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Hierro\"/>
    </mc:Choice>
  </mc:AlternateContent>
  <xr:revisionPtr revIDLastSave="0" documentId="13_ncr:1_{75AAFEE7-EA73-4B48-9297-A6868939B182}" xr6:coauthVersionLast="47" xr6:coauthVersionMax="47" xr10:uidLastSave="{00000000-0000-0000-0000-000000000000}"/>
  <bookViews>
    <workbookView xWindow="-120" yWindow="-120" windowWidth="20730" windowHeight="11160" tabRatio="761" firstSheet="2" activeTab="24" xr2:uid="{00000000-000D-0000-FFFF-FFFF00000000}"/>
  </bookViews>
  <sheets>
    <sheet name="Datos Generales" sheetId="2" r:id="rId1"/>
    <sheet name="Datos Específicos" sheetId="19" r:id="rId2"/>
    <sheet name="Param.Transv." sheetId="48" r:id="rId3"/>
    <sheet name="SGE" sheetId="63" r:id="rId4"/>
    <sheet name="Datos MAED" sheetId="53" r:id="rId5"/>
    <sheet name="Curvas Hidrógeno" sheetId="64" r:id="rId6"/>
    <sheet name="Curva ERNC" sheetId="65" r:id="rId7"/>
    <sheet name="Particip. Energético" sheetId="54" r:id="rId8"/>
    <sheet name="Medidas" sheetId="61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2" r:id="rId27"/>
    <sheet name="Particip. Energético HidrBase" sheetId="55" r:id="rId28"/>
    <sheet name="Particip. Energético Hidr1" sheetId="56" r:id="rId29"/>
    <sheet name="Particip. Energético Hidr2" sheetId="57" r:id="rId30"/>
    <sheet name="Particip. Energético ERNCBase" sheetId="58" r:id="rId31"/>
    <sheet name="Particip. Energético ERNC1" sheetId="59" r:id="rId32"/>
    <sheet name="Particip. Energético ERNC2" sheetId="60" r:id="rId33"/>
  </sheets>
  <externalReferences>
    <externalReference r:id="rId34"/>
  </externalReferences>
  <definedNames>
    <definedName name="_xlnm._FilterDatabase" localSheetId="0" hidden="1">'Datos Generales'!$A$22:$A$275</definedName>
    <definedName name="_xlnm._FilterDatabase" localSheetId="25" hidden="1">'Datos LEAP'!$A$1:$AQ$1006</definedName>
    <definedName name="_xlnm._FilterDatabase" localSheetId="9" hidden="1">I!$A$44:$A$136</definedName>
    <definedName name="_xlnm._FilterDatabase" localSheetId="10" hidden="1">II!$A$44:$A$136</definedName>
    <definedName name="_xlnm._FilterDatabase" localSheetId="11" hidden="1">III!$A$44:$A$140</definedName>
    <definedName name="_xlnm._FilterDatabase" localSheetId="12" hidden="1">IV!$A$44:$A$140</definedName>
    <definedName name="_xlnm._FilterDatabase" localSheetId="17" hidden="1">IX!$A$44:$A$136</definedName>
    <definedName name="_xlnm._FilterDatabase" localSheetId="2" hidden="1">'Param.Transv.'!$A$44:$A$136</definedName>
    <definedName name="_xlnm._FilterDatabase" localSheetId="21" hidden="1">RM!$A$44:$A$136</definedName>
    <definedName name="_xlnm._FilterDatabase" localSheetId="13" hidden="1">V!$A$44:$A$136</definedName>
    <definedName name="_xlnm._FilterDatabase" localSheetId="14" hidden="1">VI!$A$44:$A$136</definedName>
    <definedName name="_xlnm._FilterDatabase" localSheetId="15" hidden="1">VII!$A$44:$A$136</definedName>
    <definedName name="_xlnm._FilterDatabase" localSheetId="16" hidden="1">VIII!$A$44:$A$136</definedName>
    <definedName name="_xlnm._FilterDatabase" localSheetId="18" hidden="1">X!$A$44:$A$136</definedName>
    <definedName name="_xlnm._FilterDatabase" localSheetId="19" hidden="1">XI!$A$44:$A$136</definedName>
    <definedName name="_xlnm._FilterDatabase" localSheetId="20" hidden="1">XII!$A$44:$A$136</definedName>
    <definedName name="_xlnm._FilterDatabase" localSheetId="22" hidden="1">XIV!$A$44:$A$136</definedName>
    <definedName name="_xlnm._FilterDatabase" localSheetId="23" hidden="1">XV!$A$44:$A$136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72" i="35" l="1"/>
  <c r="G72" i="35"/>
  <c r="F72" i="35"/>
  <c r="E72" i="35"/>
  <c r="H71" i="35"/>
  <c r="G71" i="35"/>
  <c r="F71" i="35"/>
  <c r="E71" i="35"/>
  <c r="H70" i="35"/>
  <c r="G70" i="35"/>
  <c r="F70" i="35"/>
  <c r="E70" i="35"/>
  <c r="H69" i="35"/>
  <c r="G69" i="35"/>
  <c r="F69" i="35"/>
  <c r="E69" i="35"/>
  <c r="H68" i="35"/>
  <c r="G68" i="35"/>
  <c r="F68" i="35"/>
  <c r="E68" i="35"/>
  <c r="H67" i="35"/>
  <c r="G67" i="35"/>
  <c r="F67" i="35"/>
  <c r="E67" i="35"/>
  <c r="H66" i="35"/>
  <c r="G66" i="35"/>
  <c r="F66" i="35"/>
  <c r="E66" i="35"/>
  <c r="H65" i="35"/>
  <c r="G65" i="35"/>
  <c r="F65" i="35"/>
  <c r="E65" i="35"/>
  <c r="H64" i="35"/>
  <c r="G64" i="35"/>
  <c r="F64" i="35"/>
  <c r="E64" i="35"/>
  <c r="H63" i="35"/>
  <c r="G63" i="35"/>
  <c r="F63" i="35"/>
  <c r="E63" i="35"/>
  <c r="H62" i="35"/>
  <c r="G62" i="35"/>
  <c r="F62" i="35"/>
  <c r="E62" i="35"/>
  <c r="H61" i="35"/>
  <c r="G61" i="35"/>
  <c r="F61" i="35"/>
  <c r="E61" i="35"/>
  <c r="H60" i="35"/>
  <c r="G60" i="35"/>
  <c r="F60" i="35"/>
  <c r="E60" i="35"/>
  <c r="AK56" i="35"/>
  <c r="AJ56" i="35"/>
  <c r="AI56" i="35"/>
  <c r="AH56" i="35"/>
  <c r="AG56" i="35"/>
  <c r="AF56" i="35"/>
  <c r="AE56" i="35"/>
  <c r="AD56" i="35"/>
  <c r="AC56" i="35"/>
  <c r="AB56" i="35"/>
  <c r="AA56" i="35"/>
  <c r="Z56" i="35"/>
  <c r="Y56" i="35"/>
  <c r="X56" i="35"/>
  <c r="W56" i="35"/>
  <c r="V56" i="35"/>
  <c r="U56" i="35"/>
  <c r="T56" i="35"/>
  <c r="S56" i="35"/>
  <c r="R56" i="35"/>
  <c r="Q56" i="35"/>
  <c r="P56" i="35"/>
  <c r="O56" i="35"/>
  <c r="N56" i="35"/>
  <c r="M56" i="35"/>
  <c r="L56" i="35"/>
  <c r="K56" i="35"/>
  <c r="J56" i="35"/>
  <c r="I56" i="35"/>
  <c r="H56" i="35"/>
  <c r="G56" i="35"/>
  <c r="F56" i="35"/>
  <c r="E56" i="35"/>
  <c r="AK55" i="35"/>
  <c r="AJ55" i="35"/>
  <c r="AI55" i="35"/>
  <c r="AH55" i="35"/>
  <c r="AG55" i="35"/>
  <c r="AF55" i="35"/>
  <c r="AE55" i="35"/>
  <c r="AD55" i="35"/>
  <c r="AC55" i="35"/>
  <c r="AB55" i="35"/>
  <c r="AA55" i="35"/>
  <c r="Z55" i="35"/>
  <c r="Y55" i="35"/>
  <c r="X55" i="35"/>
  <c r="W55" i="35"/>
  <c r="V55" i="35"/>
  <c r="U55" i="35"/>
  <c r="T55" i="35"/>
  <c r="S55" i="35"/>
  <c r="R55" i="35"/>
  <c r="Q55" i="35"/>
  <c r="P55" i="35"/>
  <c r="O55" i="35"/>
  <c r="N55" i="35"/>
  <c r="M55" i="35"/>
  <c r="L55" i="35"/>
  <c r="K55" i="35"/>
  <c r="J55" i="35"/>
  <c r="I55" i="35"/>
  <c r="H55" i="35"/>
  <c r="G55" i="35"/>
  <c r="F55" i="35"/>
  <c r="E55" i="35"/>
  <c r="AK54" i="35"/>
  <c r="AJ54" i="35"/>
  <c r="AI54" i="35"/>
  <c r="AH54" i="35"/>
  <c r="AG54" i="35"/>
  <c r="AF54" i="35"/>
  <c r="AE54" i="35"/>
  <c r="AD54" i="35"/>
  <c r="AC54" i="35"/>
  <c r="AB54" i="35"/>
  <c r="AA54" i="35"/>
  <c r="Z54" i="35"/>
  <c r="Y54" i="35"/>
  <c r="X54" i="35"/>
  <c r="W54" i="35"/>
  <c r="V54" i="35"/>
  <c r="U54" i="35"/>
  <c r="T54" i="35"/>
  <c r="S54" i="35"/>
  <c r="R54" i="35"/>
  <c r="Q54" i="35"/>
  <c r="P54" i="35"/>
  <c r="O54" i="35"/>
  <c r="N54" i="35"/>
  <c r="M54" i="35"/>
  <c r="L54" i="35"/>
  <c r="K54" i="35"/>
  <c r="J54" i="35"/>
  <c r="I54" i="35"/>
  <c r="H54" i="35"/>
  <c r="G54" i="35"/>
  <c r="F54" i="35"/>
  <c r="E54" i="35"/>
  <c r="AK53" i="35"/>
  <c r="AJ53" i="35"/>
  <c r="AI53" i="35"/>
  <c r="AH53" i="35"/>
  <c r="AG53" i="35"/>
  <c r="AF53" i="35"/>
  <c r="AE53" i="35"/>
  <c r="AD53" i="35"/>
  <c r="AC53" i="35"/>
  <c r="AB53" i="35"/>
  <c r="AA53" i="35"/>
  <c r="Z53" i="35"/>
  <c r="Y53" i="35"/>
  <c r="X53" i="35"/>
  <c r="W53" i="35"/>
  <c r="V53" i="35"/>
  <c r="U53" i="35"/>
  <c r="T53" i="35"/>
  <c r="S53" i="35"/>
  <c r="R53" i="35"/>
  <c r="Q53" i="35"/>
  <c r="P53" i="35"/>
  <c r="O53" i="35"/>
  <c r="N53" i="35"/>
  <c r="M53" i="35"/>
  <c r="L53" i="35"/>
  <c r="K53" i="35"/>
  <c r="J53" i="35"/>
  <c r="I53" i="35"/>
  <c r="H53" i="35"/>
  <c r="G53" i="35"/>
  <c r="F53" i="35"/>
  <c r="E53" i="35"/>
  <c r="H72" i="34"/>
  <c r="G72" i="34"/>
  <c r="F72" i="34"/>
  <c r="E72" i="34"/>
  <c r="H71" i="34"/>
  <c r="G71" i="34"/>
  <c r="F71" i="34"/>
  <c r="E71" i="34"/>
  <c r="H70" i="34"/>
  <c r="G70" i="34"/>
  <c r="F70" i="34"/>
  <c r="E70" i="34"/>
  <c r="H69" i="34"/>
  <c r="G69" i="34"/>
  <c r="F69" i="34"/>
  <c r="E69" i="34"/>
  <c r="H68" i="34"/>
  <c r="G68" i="34"/>
  <c r="F68" i="34"/>
  <c r="E68" i="34"/>
  <c r="H67" i="34"/>
  <c r="G67" i="34"/>
  <c r="F67" i="34"/>
  <c r="E67" i="34"/>
  <c r="H66" i="34"/>
  <c r="G66" i="34"/>
  <c r="F66" i="34"/>
  <c r="E66" i="34"/>
  <c r="H65" i="34"/>
  <c r="G65" i="34"/>
  <c r="F65" i="34"/>
  <c r="E65" i="34"/>
  <c r="H64" i="34"/>
  <c r="G64" i="34"/>
  <c r="F64" i="34"/>
  <c r="E64" i="34"/>
  <c r="H63" i="34"/>
  <c r="G63" i="34"/>
  <c r="F63" i="34"/>
  <c r="E63" i="34"/>
  <c r="H62" i="34"/>
  <c r="G62" i="34"/>
  <c r="F62" i="34"/>
  <c r="E62" i="34"/>
  <c r="H61" i="34"/>
  <c r="G61" i="34"/>
  <c r="F61" i="34"/>
  <c r="E61" i="34"/>
  <c r="H60" i="34"/>
  <c r="G60" i="34"/>
  <c r="F60" i="34"/>
  <c r="E60" i="34"/>
  <c r="AK56" i="34"/>
  <c r="AJ56" i="34"/>
  <c r="AI56" i="34"/>
  <c r="AH56" i="34"/>
  <c r="AG56" i="34"/>
  <c r="AF56" i="34"/>
  <c r="AE56" i="34"/>
  <c r="AD56" i="34"/>
  <c r="AC56" i="34"/>
  <c r="AB56" i="34"/>
  <c r="AA56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G56" i="34"/>
  <c r="F56" i="34"/>
  <c r="E56" i="34"/>
  <c r="AK55" i="34"/>
  <c r="AJ55" i="34"/>
  <c r="AI55" i="34"/>
  <c r="AH55" i="34"/>
  <c r="AG55" i="34"/>
  <c r="AF55" i="34"/>
  <c r="AE55" i="34"/>
  <c r="AD55" i="34"/>
  <c r="AC55" i="34"/>
  <c r="AB55" i="34"/>
  <c r="AA55" i="34"/>
  <c r="Z55" i="34"/>
  <c r="Y55" i="34"/>
  <c r="X55" i="34"/>
  <c r="W55" i="34"/>
  <c r="V55" i="34"/>
  <c r="U55" i="34"/>
  <c r="T55" i="34"/>
  <c r="S55" i="34"/>
  <c r="R55" i="34"/>
  <c r="Q55" i="34"/>
  <c r="P55" i="34"/>
  <c r="O55" i="34"/>
  <c r="N55" i="34"/>
  <c r="M55" i="34"/>
  <c r="L55" i="34"/>
  <c r="K55" i="34"/>
  <c r="J55" i="34"/>
  <c r="I55" i="34"/>
  <c r="H55" i="34"/>
  <c r="G55" i="34"/>
  <c r="F55" i="34"/>
  <c r="E55" i="34"/>
  <c r="AK54" i="34"/>
  <c r="AJ54" i="34"/>
  <c r="AI54" i="34"/>
  <c r="AH54" i="34"/>
  <c r="AG54" i="34"/>
  <c r="AF54" i="34"/>
  <c r="AE54" i="34"/>
  <c r="AD54" i="34"/>
  <c r="AC54" i="34"/>
  <c r="AB54" i="34"/>
  <c r="AA54" i="34"/>
  <c r="Z54" i="34"/>
  <c r="Y54" i="34"/>
  <c r="X54" i="34"/>
  <c r="W54" i="34"/>
  <c r="V54" i="34"/>
  <c r="U54" i="34"/>
  <c r="T54" i="34"/>
  <c r="S54" i="34"/>
  <c r="R54" i="34"/>
  <c r="Q54" i="34"/>
  <c r="P54" i="34"/>
  <c r="O54" i="34"/>
  <c r="N54" i="34"/>
  <c r="M54" i="34"/>
  <c r="L54" i="34"/>
  <c r="K54" i="34"/>
  <c r="J54" i="34"/>
  <c r="I54" i="34"/>
  <c r="H54" i="34"/>
  <c r="G54" i="34"/>
  <c r="F54" i="34"/>
  <c r="E54" i="34"/>
  <c r="AK53" i="34"/>
  <c r="AJ53" i="34"/>
  <c r="AI53" i="34"/>
  <c r="AH53" i="34"/>
  <c r="AG53" i="34"/>
  <c r="AF53" i="34"/>
  <c r="AE53" i="34"/>
  <c r="AD53" i="34"/>
  <c r="AC53" i="34"/>
  <c r="AB53" i="34"/>
  <c r="AA53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G53" i="34"/>
  <c r="F53" i="34"/>
  <c r="E53" i="34"/>
  <c r="B6" i="61"/>
  <c r="B5" i="61"/>
  <c r="B4" i="61"/>
  <c r="B3" i="61"/>
  <c r="B2" i="61"/>
  <c r="C9" i="63"/>
  <c r="AK133" i="48"/>
  <c r="AJ133" i="48"/>
  <c r="AI133" i="48"/>
  <c r="AH133" i="48"/>
  <c r="AG133" i="48"/>
  <c r="AF133" i="48"/>
  <c r="AE133" i="48"/>
  <c r="AD133" i="48"/>
  <c r="AC133" i="48"/>
  <c r="AB133" i="48"/>
  <c r="AA133" i="48"/>
  <c r="Z133" i="48"/>
  <c r="Y133" i="48"/>
  <c r="X133" i="48"/>
  <c r="W133" i="48"/>
  <c r="V133" i="48"/>
  <c r="U133" i="48"/>
  <c r="T133" i="48"/>
  <c r="S133" i="48"/>
  <c r="R133" i="48"/>
  <c r="Q133" i="48"/>
  <c r="P133" i="48"/>
  <c r="O133" i="48"/>
  <c r="N133" i="48"/>
  <c r="M133" i="48"/>
  <c r="L133" i="48"/>
  <c r="K133" i="48"/>
  <c r="J133" i="48"/>
  <c r="I133" i="48"/>
  <c r="H133" i="48"/>
  <c r="G133" i="48"/>
  <c r="F133" i="48"/>
  <c r="E133" i="48"/>
  <c r="D133" i="48"/>
  <c r="AK132" i="48"/>
  <c r="AJ132" i="48"/>
  <c r="AI132" i="48"/>
  <c r="AH132" i="48"/>
  <c r="AG132" i="48"/>
  <c r="AF132" i="48"/>
  <c r="AE132" i="48"/>
  <c r="AD132" i="48"/>
  <c r="AC132" i="48"/>
  <c r="AB132" i="48"/>
  <c r="AA132" i="48"/>
  <c r="Z132" i="48"/>
  <c r="Y132" i="48"/>
  <c r="X132" i="48"/>
  <c r="W132" i="48"/>
  <c r="V132" i="48"/>
  <c r="U132" i="48"/>
  <c r="T132" i="48"/>
  <c r="S132" i="48"/>
  <c r="R132" i="48"/>
  <c r="Q132" i="48"/>
  <c r="P132" i="48"/>
  <c r="O132" i="48"/>
  <c r="N132" i="48"/>
  <c r="M132" i="48"/>
  <c r="L132" i="48"/>
  <c r="K132" i="48"/>
  <c r="J132" i="48"/>
  <c r="I132" i="48"/>
  <c r="H132" i="48"/>
  <c r="G132" i="48"/>
  <c r="F132" i="48"/>
  <c r="E132" i="48"/>
  <c r="D132" i="48"/>
  <c r="AK131" i="48"/>
  <c r="AJ131" i="48"/>
  <c r="AI131" i="48"/>
  <c r="AH131" i="48"/>
  <c r="AG131" i="48"/>
  <c r="AF131" i="48"/>
  <c r="AE131" i="48"/>
  <c r="AD131" i="48"/>
  <c r="AC131" i="48"/>
  <c r="AB131" i="48"/>
  <c r="AA131" i="48"/>
  <c r="Z131" i="48"/>
  <c r="Y131" i="48"/>
  <c r="X131" i="48"/>
  <c r="W131" i="48"/>
  <c r="V131" i="48"/>
  <c r="U131" i="48"/>
  <c r="T131" i="48"/>
  <c r="S131" i="48"/>
  <c r="R131" i="48"/>
  <c r="Q131" i="48"/>
  <c r="P131" i="48"/>
  <c r="O131" i="48"/>
  <c r="N131" i="48"/>
  <c r="M131" i="48"/>
  <c r="L131" i="48"/>
  <c r="K131" i="48"/>
  <c r="J131" i="48"/>
  <c r="I131" i="48"/>
  <c r="H131" i="48"/>
  <c r="G131" i="48"/>
  <c r="F131" i="48"/>
  <c r="E131" i="48"/>
  <c r="D131" i="48"/>
  <c r="AK130" i="48"/>
  <c r="AJ130" i="48"/>
  <c r="AI130" i="48"/>
  <c r="AH130" i="48"/>
  <c r="AG130" i="48"/>
  <c r="AF130" i="48"/>
  <c r="AE130" i="48"/>
  <c r="AD130" i="48"/>
  <c r="AC130" i="48"/>
  <c r="AB130" i="48"/>
  <c r="AA130" i="48"/>
  <c r="Z130" i="48"/>
  <c r="Y130" i="48"/>
  <c r="X130" i="48"/>
  <c r="W130" i="48"/>
  <c r="V130" i="48"/>
  <c r="U130" i="48"/>
  <c r="T130" i="48"/>
  <c r="S130" i="48"/>
  <c r="R130" i="48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E130" i="48"/>
  <c r="D130" i="48"/>
  <c r="AK129" i="48"/>
  <c r="AJ129" i="48"/>
  <c r="AI129" i="48"/>
  <c r="AH129" i="48"/>
  <c r="AG129" i="48"/>
  <c r="AF129" i="48"/>
  <c r="AE129" i="48"/>
  <c r="AD129" i="48"/>
  <c r="AC129" i="48"/>
  <c r="AB129" i="48"/>
  <c r="AA129" i="48"/>
  <c r="Z129" i="48"/>
  <c r="Y129" i="48"/>
  <c r="X129" i="48"/>
  <c r="W129" i="48"/>
  <c r="V129" i="48"/>
  <c r="U129" i="48"/>
  <c r="T129" i="48"/>
  <c r="S129" i="48"/>
  <c r="R129" i="48"/>
  <c r="Q129" i="48"/>
  <c r="P129" i="48"/>
  <c r="O129" i="48"/>
  <c r="N129" i="48"/>
  <c r="M129" i="48"/>
  <c r="L129" i="48"/>
  <c r="K129" i="48"/>
  <c r="J129" i="48"/>
  <c r="I129" i="48"/>
  <c r="H129" i="48"/>
  <c r="G129" i="48"/>
  <c r="F129" i="48"/>
  <c r="E129" i="48"/>
  <c r="D129" i="48"/>
  <c r="AK128" i="48"/>
  <c r="AJ128" i="48"/>
  <c r="AI128" i="48"/>
  <c r="AH128" i="48"/>
  <c r="AG128" i="48"/>
  <c r="AF128" i="48"/>
  <c r="AE128" i="48"/>
  <c r="AD128" i="48"/>
  <c r="AC128" i="48"/>
  <c r="AB128" i="48"/>
  <c r="AA128" i="48"/>
  <c r="Z128" i="48"/>
  <c r="Y128" i="48"/>
  <c r="X128" i="48"/>
  <c r="W128" i="48"/>
  <c r="V128" i="48"/>
  <c r="U128" i="48"/>
  <c r="T128" i="48"/>
  <c r="S128" i="48"/>
  <c r="R128" i="48"/>
  <c r="Q128" i="48"/>
  <c r="P128" i="48"/>
  <c r="O128" i="48"/>
  <c r="N128" i="48"/>
  <c r="M128" i="48"/>
  <c r="L128" i="48"/>
  <c r="K128" i="48"/>
  <c r="J128" i="48"/>
  <c r="I128" i="48"/>
  <c r="H128" i="48"/>
  <c r="G128" i="48"/>
  <c r="F128" i="48"/>
  <c r="E128" i="48"/>
  <c r="D128" i="48"/>
  <c r="AK127" i="48"/>
  <c r="AJ127" i="48"/>
  <c r="AI127" i="48"/>
  <c r="AH127" i="48"/>
  <c r="AG127" i="48"/>
  <c r="AF127" i="48"/>
  <c r="AE127" i="48"/>
  <c r="AD127" i="48"/>
  <c r="AC127" i="48"/>
  <c r="AB127" i="48"/>
  <c r="AA127" i="48"/>
  <c r="Z127" i="48"/>
  <c r="Y127" i="48"/>
  <c r="X127" i="48"/>
  <c r="W127" i="48"/>
  <c r="V127" i="48"/>
  <c r="U127" i="48"/>
  <c r="T127" i="48"/>
  <c r="S127" i="48"/>
  <c r="R127" i="48"/>
  <c r="Q127" i="48"/>
  <c r="P127" i="48"/>
  <c r="O127" i="48"/>
  <c r="N127" i="48"/>
  <c r="M127" i="48"/>
  <c r="L127" i="48"/>
  <c r="K127" i="48"/>
  <c r="J127" i="48"/>
  <c r="I127" i="48"/>
  <c r="H127" i="48"/>
  <c r="G127" i="48"/>
  <c r="F127" i="48"/>
  <c r="E127" i="48"/>
  <c r="D127" i="48"/>
  <c r="AK126" i="48"/>
  <c r="AJ126" i="48"/>
  <c r="AI126" i="48"/>
  <c r="AH126" i="48"/>
  <c r="AG126" i="48"/>
  <c r="AF126" i="48"/>
  <c r="AE126" i="48"/>
  <c r="AD126" i="48"/>
  <c r="AC126" i="48"/>
  <c r="AB126" i="48"/>
  <c r="AA126" i="48"/>
  <c r="Z126" i="48"/>
  <c r="Y126" i="48"/>
  <c r="X126" i="48"/>
  <c r="W126" i="48"/>
  <c r="V126" i="48"/>
  <c r="U126" i="48"/>
  <c r="T126" i="48"/>
  <c r="S126" i="48"/>
  <c r="R126" i="48"/>
  <c r="Q126" i="48"/>
  <c r="P126" i="48"/>
  <c r="O126" i="48"/>
  <c r="N126" i="48"/>
  <c r="M126" i="48"/>
  <c r="L126" i="48"/>
  <c r="K126" i="48"/>
  <c r="J126" i="48"/>
  <c r="I126" i="48"/>
  <c r="H126" i="48"/>
  <c r="G126" i="48"/>
  <c r="F126" i="48"/>
  <c r="E126" i="48"/>
  <c r="D126" i="48"/>
  <c r="AK125" i="48"/>
  <c r="AJ125" i="48"/>
  <c r="AI125" i="48"/>
  <c r="AH125" i="48"/>
  <c r="AG125" i="48"/>
  <c r="AF125" i="48"/>
  <c r="AE125" i="48"/>
  <c r="AD125" i="48"/>
  <c r="AC125" i="48"/>
  <c r="AB125" i="48"/>
  <c r="AA125" i="48"/>
  <c r="Z125" i="48"/>
  <c r="Y125" i="48"/>
  <c r="X125" i="48"/>
  <c r="W125" i="48"/>
  <c r="V125" i="48"/>
  <c r="U125" i="48"/>
  <c r="T125" i="48"/>
  <c r="S125" i="48"/>
  <c r="R125" i="48"/>
  <c r="Q125" i="48"/>
  <c r="P125" i="48"/>
  <c r="O125" i="48"/>
  <c r="N125" i="48"/>
  <c r="M125" i="48"/>
  <c r="L125" i="48"/>
  <c r="K125" i="48"/>
  <c r="J125" i="48"/>
  <c r="I125" i="48"/>
  <c r="H125" i="48"/>
  <c r="G125" i="48"/>
  <c r="F125" i="48"/>
  <c r="E125" i="48"/>
  <c r="D125" i="48"/>
  <c r="AK124" i="48"/>
  <c r="AJ124" i="48"/>
  <c r="AI124" i="48"/>
  <c r="AH124" i="48"/>
  <c r="AG124" i="48"/>
  <c r="AF124" i="48"/>
  <c r="AE124" i="48"/>
  <c r="AD124" i="48"/>
  <c r="AC124" i="48"/>
  <c r="AB124" i="48"/>
  <c r="AA124" i="48"/>
  <c r="Z124" i="48"/>
  <c r="Y124" i="48"/>
  <c r="X124" i="48"/>
  <c r="W124" i="48"/>
  <c r="V124" i="48"/>
  <c r="U124" i="48"/>
  <c r="T124" i="48"/>
  <c r="S124" i="48"/>
  <c r="R124" i="48"/>
  <c r="Q124" i="48"/>
  <c r="P124" i="48"/>
  <c r="O124" i="48"/>
  <c r="N124" i="48"/>
  <c r="M124" i="48"/>
  <c r="L124" i="48"/>
  <c r="K124" i="48"/>
  <c r="J124" i="48"/>
  <c r="I124" i="48"/>
  <c r="H124" i="48"/>
  <c r="G124" i="48"/>
  <c r="F124" i="48"/>
  <c r="E124" i="48"/>
  <c r="D124" i="48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AJ17" i="53"/>
  <c r="AI17" i="53"/>
  <c r="AH17" i="53"/>
  <c r="AG17" i="53"/>
  <c r="AF17" i="53"/>
  <c r="AE17" i="53"/>
  <c r="AD17" i="53"/>
  <c r="AC17" i="53"/>
  <c r="AB17" i="53"/>
  <c r="AA17" i="53"/>
  <c r="Z17" i="53"/>
  <c r="Y17" i="53"/>
  <c r="X17" i="53"/>
  <c r="W17" i="53"/>
  <c r="V17" i="53"/>
  <c r="U17" i="53"/>
  <c r="T17" i="53"/>
  <c r="S17" i="53"/>
  <c r="R17" i="53"/>
  <c r="Q17" i="53"/>
  <c r="P17" i="53"/>
  <c r="O17" i="53"/>
  <c r="N17" i="53"/>
  <c r="M17" i="53"/>
  <c r="L17" i="53"/>
  <c r="K17" i="53"/>
  <c r="J17" i="53"/>
  <c r="I17" i="53"/>
  <c r="H17" i="53"/>
  <c r="G17" i="53"/>
  <c r="F17" i="53"/>
  <c r="E17" i="53"/>
  <c r="D17" i="53"/>
  <c r="C17" i="53"/>
  <c r="AJ11" i="53"/>
  <c r="AI11" i="53"/>
  <c r="AH11" i="53"/>
  <c r="AG11" i="53"/>
  <c r="AF11" i="53"/>
  <c r="AE11" i="53"/>
  <c r="AD11" i="53"/>
  <c r="AC11" i="53"/>
  <c r="AB11" i="53"/>
  <c r="AA11" i="53"/>
  <c r="Z11" i="53"/>
  <c r="Y11" i="53"/>
  <c r="X11" i="53"/>
  <c r="W11" i="53"/>
  <c r="V11" i="53"/>
  <c r="U11" i="53"/>
  <c r="T11" i="53"/>
  <c r="S11" i="53"/>
  <c r="R11" i="53"/>
  <c r="Q11" i="53"/>
  <c r="P11" i="53"/>
  <c r="O11" i="53"/>
  <c r="N11" i="53"/>
  <c r="M11" i="53"/>
  <c r="L11" i="53"/>
  <c r="K11" i="53"/>
  <c r="J11" i="53"/>
  <c r="I11" i="53"/>
  <c r="H11" i="53"/>
  <c r="G11" i="53"/>
  <c r="F11" i="53"/>
  <c r="E11" i="53"/>
  <c r="D11" i="53"/>
  <c r="C11" i="53"/>
  <c r="AJ5" i="53"/>
  <c r="AI5" i="53"/>
  <c r="AH5" i="53"/>
  <c r="AG5" i="53"/>
  <c r="AF5" i="53"/>
  <c r="AE5" i="53"/>
  <c r="AD5" i="53"/>
  <c r="AC5" i="53"/>
  <c r="AB5" i="53"/>
  <c r="AA5" i="53"/>
  <c r="Z5" i="53"/>
  <c r="Y5" i="53"/>
  <c r="X5" i="53"/>
  <c r="W5" i="53"/>
  <c r="V5" i="53"/>
  <c r="U5" i="53"/>
  <c r="T5" i="53"/>
  <c r="S5" i="53"/>
  <c r="R5" i="53"/>
  <c r="Q5" i="53"/>
  <c r="P5" i="53"/>
  <c r="O5" i="53"/>
  <c r="N5" i="53"/>
  <c r="M5" i="53"/>
  <c r="L5" i="53"/>
  <c r="K5" i="53"/>
  <c r="J5" i="53"/>
  <c r="I5" i="53"/>
  <c r="H5" i="53"/>
  <c r="G5" i="53"/>
  <c r="F5" i="53"/>
  <c r="E5" i="53"/>
  <c r="D5" i="53"/>
  <c r="C5" i="53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E251" i="54" l="1"/>
  <c r="F251" i="54" s="1"/>
  <c r="G251" i="54" s="1"/>
  <c r="H251" i="54" s="1"/>
  <c r="E250" i="54"/>
  <c r="F250" i="54" s="1"/>
  <c r="G250" i="54" s="1"/>
  <c r="H250" i="54" s="1"/>
  <c r="E249" i="54"/>
  <c r="F249" i="54" s="1"/>
  <c r="G249" i="54" s="1"/>
  <c r="H249" i="54" s="1"/>
  <c r="E248" i="54"/>
  <c r="F248" i="54" s="1"/>
  <c r="G248" i="54" s="1"/>
  <c r="H248" i="54" s="1"/>
  <c r="E247" i="54"/>
  <c r="F247" i="54" s="1"/>
  <c r="G247" i="54" s="1"/>
  <c r="H247" i="54" s="1"/>
  <c r="E246" i="54"/>
  <c r="F246" i="54" s="1"/>
  <c r="G246" i="54" s="1"/>
  <c r="H246" i="54" s="1"/>
  <c r="E245" i="54"/>
  <c r="F245" i="54" s="1"/>
  <c r="G245" i="54" s="1"/>
  <c r="H245" i="54" s="1"/>
  <c r="E244" i="54"/>
  <c r="F244" i="54" s="1"/>
  <c r="G244" i="54" s="1"/>
  <c r="H244" i="54" s="1"/>
  <c r="E243" i="54"/>
  <c r="F243" i="54" s="1"/>
  <c r="G243" i="54" s="1"/>
  <c r="H243" i="54" s="1"/>
  <c r="E242" i="54"/>
  <c r="F242" i="54" s="1"/>
  <c r="G242" i="54" s="1"/>
  <c r="H242" i="54" s="1"/>
  <c r="E241" i="54"/>
  <c r="F241" i="54" s="1"/>
  <c r="G241" i="54" s="1"/>
  <c r="H241" i="54" s="1"/>
  <c r="E240" i="54"/>
  <c r="F240" i="54" s="1"/>
  <c r="G240" i="54" s="1"/>
  <c r="H240" i="54" s="1"/>
  <c r="E239" i="54"/>
  <c r="F239" i="54" s="1"/>
  <c r="G239" i="54" s="1"/>
  <c r="H239" i="54" s="1"/>
  <c r="E226" i="54"/>
  <c r="F226" i="54" s="1"/>
  <c r="G226" i="54" s="1"/>
  <c r="H226" i="54" s="1"/>
  <c r="E225" i="54"/>
  <c r="F225" i="54" s="1"/>
  <c r="G225" i="54" s="1"/>
  <c r="H225" i="54" s="1"/>
  <c r="E224" i="54"/>
  <c r="F224" i="54" s="1"/>
  <c r="G224" i="54" s="1"/>
  <c r="H224" i="54" s="1"/>
  <c r="E223" i="54"/>
  <c r="F223" i="54" s="1"/>
  <c r="G223" i="54" s="1"/>
  <c r="H223" i="54" s="1"/>
  <c r="E222" i="54"/>
  <c r="F222" i="54" s="1"/>
  <c r="G222" i="54" s="1"/>
  <c r="H222" i="54" s="1"/>
  <c r="E221" i="54"/>
  <c r="F221" i="54" s="1"/>
  <c r="G221" i="54" s="1"/>
  <c r="H221" i="54" s="1"/>
  <c r="E220" i="54"/>
  <c r="F220" i="54" s="1"/>
  <c r="G220" i="54" s="1"/>
  <c r="H220" i="54" s="1"/>
  <c r="E219" i="54"/>
  <c r="F219" i="54" s="1"/>
  <c r="G219" i="54" s="1"/>
  <c r="H219" i="54" s="1"/>
  <c r="E218" i="54"/>
  <c r="F218" i="54" s="1"/>
  <c r="G218" i="54" s="1"/>
  <c r="H218" i="54" s="1"/>
  <c r="E217" i="54"/>
  <c r="F217" i="54" s="1"/>
  <c r="G217" i="54" s="1"/>
  <c r="H217" i="54" s="1"/>
  <c r="E216" i="54"/>
  <c r="F216" i="54" s="1"/>
  <c r="G216" i="54" s="1"/>
  <c r="H216" i="54" s="1"/>
  <c r="E215" i="54"/>
  <c r="F215" i="54" s="1"/>
  <c r="G215" i="54" s="1"/>
  <c r="H215" i="54" s="1"/>
  <c r="E214" i="54"/>
  <c r="F214" i="54" s="1"/>
  <c r="G214" i="54" s="1"/>
  <c r="H214" i="54" s="1"/>
  <c r="F201" i="54"/>
  <c r="G201" i="54" s="1"/>
  <c r="H201" i="54" s="1"/>
  <c r="E201" i="54"/>
  <c r="E200" i="54"/>
  <c r="F200" i="54" s="1"/>
  <c r="G200" i="54" s="1"/>
  <c r="H200" i="54" s="1"/>
  <c r="F199" i="54"/>
  <c r="G199" i="54" s="1"/>
  <c r="H199" i="54" s="1"/>
  <c r="E199" i="54"/>
  <c r="E198" i="54"/>
  <c r="F198" i="54" s="1"/>
  <c r="G198" i="54" s="1"/>
  <c r="H198" i="54" s="1"/>
  <c r="F197" i="54"/>
  <c r="G197" i="54" s="1"/>
  <c r="H197" i="54" s="1"/>
  <c r="E197" i="54"/>
  <c r="E196" i="54"/>
  <c r="F196" i="54" s="1"/>
  <c r="G196" i="54" s="1"/>
  <c r="H196" i="54" s="1"/>
  <c r="F195" i="54"/>
  <c r="G195" i="54" s="1"/>
  <c r="H195" i="54" s="1"/>
  <c r="E195" i="54"/>
  <c r="E194" i="54"/>
  <c r="F194" i="54" s="1"/>
  <c r="G194" i="54" s="1"/>
  <c r="H194" i="54" s="1"/>
  <c r="F193" i="54"/>
  <c r="G193" i="54" s="1"/>
  <c r="H193" i="54" s="1"/>
  <c r="E193" i="54"/>
  <c r="E192" i="54"/>
  <c r="F192" i="54" s="1"/>
  <c r="G192" i="54" s="1"/>
  <c r="H192" i="54" s="1"/>
  <c r="F191" i="54"/>
  <c r="G191" i="54" s="1"/>
  <c r="H191" i="54" s="1"/>
  <c r="E191" i="54"/>
  <c r="E190" i="54"/>
  <c r="F190" i="54" s="1"/>
  <c r="G190" i="54" s="1"/>
  <c r="H190" i="54" s="1"/>
  <c r="F189" i="54"/>
  <c r="G189" i="54" s="1"/>
  <c r="H189" i="54" s="1"/>
  <c r="E189" i="54"/>
  <c r="E176" i="54"/>
  <c r="F176" i="54" s="1"/>
  <c r="G176" i="54" s="1"/>
  <c r="H176" i="54" s="1"/>
  <c r="E175" i="54"/>
  <c r="F175" i="54" s="1"/>
  <c r="G175" i="54" s="1"/>
  <c r="H175" i="54" s="1"/>
  <c r="E174" i="54"/>
  <c r="F174" i="54" s="1"/>
  <c r="G174" i="54" s="1"/>
  <c r="H174" i="54" s="1"/>
  <c r="E173" i="54"/>
  <c r="F173" i="54" s="1"/>
  <c r="G173" i="54" s="1"/>
  <c r="H173" i="54" s="1"/>
  <c r="E172" i="54"/>
  <c r="F172" i="54" s="1"/>
  <c r="G172" i="54" s="1"/>
  <c r="H172" i="54" s="1"/>
  <c r="E171" i="54"/>
  <c r="F171" i="54" s="1"/>
  <c r="G171" i="54" s="1"/>
  <c r="H171" i="54" s="1"/>
  <c r="E170" i="54"/>
  <c r="F170" i="54" s="1"/>
  <c r="G170" i="54" s="1"/>
  <c r="H170" i="54" s="1"/>
  <c r="E169" i="54"/>
  <c r="F169" i="54" s="1"/>
  <c r="G169" i="54" s="1"/>
  <c r="H169" i="54" s="1"/>
  <c r="E168" i="54"/>
  <c r="F168" i="54" s="1"/>
  <c r="G168" i="54" s="1"/>
  <c r="H168" i="54" s="1"/>
  <c r="E167" i="54"/>
  <c r="F167" i="54" s="1"/>
  <c r="G167" i="54" s="1"/>
  <c r="H167" i="54" s="1"/>
  <c r="E166" i="54"/>
  <c r="F166" i="54" s="1"/>
  <c r="G166" i="54" s="1"/>
  <c r="H166" i="54" s="1"/>
  <c r="E165" i="54"/>
  <c r="F165" i="54" s="1"/>
  <c r="G165" i="54" s="1"/>
  <c r="H165" i="54" s="1"/>
  <c r="E164" i="54"/>
  <c r="F164" i="54" s="1"/>
  <c r="G164" i="54" s="1"/>
  <c r="H164" i="54" s="1"/>
  <c r="E151" i="54"/>
  <c r="F151" i="54" s="1"/>
  <c r="G151" i="54" s="1"/>
  <c r="H151" i="54" s="1"/>
  <c r="E150" i="54"/>
  <c r="F150" i="54" s="1"/>
  <c r="G150" i="54" s="1"/>
  <c r="H150" i="54" s="1"/>
  <c r="E149" i="54"/>
  <c r="F149" i="54" s="1"/>
  <c r="G149" i="54" s="1"/>
  <c r="H149" i="54" s="1"/>
  <c r="E148" i="54"/>
  <c r="F148" i="54" s="1"/>
  <c r="G148" i="54" s="1"/>
  <c r="H148" i="54" s="1"/>
  <c r="E147" i="54"/>
  <c r="F147" i="54" s="1"/>
  <c r="G147" i="54" s="1"/>
  <c r="H147" i="54" s="1"/>
  <c r="E146" i="54"/>
  <c r="F146" i="54" s="1"/>
  <c r="G146" i="54" s="1"/>
  <c r="H146" i="54" s="1"/>
  <c r="E145" i="54"/>
  <c r="F145" i="54" s="1"/>
  <c r="G145" i="54" s="1"/>
  <c r="H145" i="54" s="1"/>
  <c r="E144" i="54"/>
  <c r="F144" i="54" s="1"/>
  <c r="G144" i="54" s="1"/>
  <c r="H144" i="54" s="1"/>
  <c r="E143" i="54"/>
  <c r="F143" i="54" s="1"/>
  <c r="G143" i="54" s="1"/>
  <c r="H143" i="54" s="1"/>
  <c r="E142" i="54"/>
  <c r="F142" i="54" s="1"/>
  <c r="G142" i="54" s="1"/>
  <c r="H142" i="54" s="1"/>
  <c r="E141" i="54"/>
  <c r="F141" i="54" s="1"/>
  <c r="G141" i="54" s="1"/>
  <c r="H141" i="54" s="1"/>
  <c r="E140" i="54"/>
  <c r="F140" i="54" s="1"/>
  <c r="G140" i="54" s="1"/>
  <c r="H140" i="54" s="1"/>
  <c r="E139" i="54"/>
  <c r="F139" i="54" s="1"/>
  <c r="G139" i="54" s="1"/>
  <c r="H139" i="54" s="1"/>
  <c r="F126" i="54"/>
  <c r="G126" i="54" s="1"/>
  <c r="H126" i="54" s="1"/>
  <c r="E126" i="54"/>
  <c r="E125" i="54"/>
  <c r="F125" i="54" s="1"/>
  <c r="G125" i="54" s="1"/>
  <c r="H125" i="54" s="1"/>
  <c r="F124" i="54"/>
  <c r="G124" i="54" s="1"/>
  <c r="H124" i="54" s="1"/>
  <c r="E124" i="54"/>
  <c r="E123" i="54"/>
  <c r="F123" i="54" s="1"/>
  <c r="G123" i="54" s="1"/>
  <c r="H123" i="54" s="1"/>
  <c r="F122" i="54"/>
  <c r="G122" i="54" s="1"/>
  <c r="H122" i="54" s="1"/>
  <c r="E122" i="54"/>
  <c r="E121" i="54"/>
  <c r="F121" i="54" s="1"/>
  <c r="G121" i="54" s="1"/>
  <c r="H121" i="54" s="1"/>
  <c r="F120" i="54"/>
  <c r="G120" i="54" s="1"/>
  <c r="H120" i="54" s="1"/>
  <c r="E120" i="54"/>
  <c r="E119" i="54"/>
  <c r="F119" i="54" s="1"/>
  <c r="G119" i="54" s="1"/>
  <c r="H119" i="54" s="1"/>
  <c r="F118" i="54"/>
  <c r="G118" i="54" s="1"/>
  <c r="H118" i="54" s="1"/>
  <c r="E118" i="54"/>
  <c r="E117" i="54"/>
  <c r="F117" i="54" s="1"/>
  <c r="G117" i="54" s="1"/>
  <c r="H117" i="54" s="1"/>
  <c r="F116" i="54"/>
  <c r="G116" i="54" s="1"/>
  <c r="H116" i="54" s="1"/>
  <c r="E116" i="54"/>
  <c r="E115" i="54"/>
  <c r="F115" i="54" s="1"/>
  <c r="G115" i="54" s="1"/>
  <c r="H115" i="54" s="1"/>
  <c r="F114" i="54"/>
  <c r="G114" i="54" s="1"/>
  <c r="H114" i="54" s="1"/>
  <c r="E114" i="54"/>
  <c r="E101" i="54"/>
  <c r="F101" i="54" s="1"/>
  <c r="G101" i="54" s="1"/>
  <c r="H101" i="54" s="1"/>
  <c r="E100" i="54"/>
  <c r="F100" i="54" s="1"/>
  <c r="G100" i="54" s="1"/>
  <c r="H100" i="54" s="1"/>
  <c r="E99" i="54"/>
  <c r="F99" i="54" s="1"/>
  <c r="G99" i="54" s="1"/>
  <c r="H99" i="54" s="1"/>
  <c r="E98" i="54"/>
  <c r="F98" i="54" s="1"/>
  <c r="G98" i="54" s="1"/>
  <c r="H98" i="54" s="1"/>
  <c r="E97" i="54"/>
  <c r="F97" i="54" s="1"/>
  <c r="G97" i="54" s="1"/>
  <c r="H97" i="54" s="1"/>
  <c r="E96" i="54"/>
  <c r="F96" i="54" s="1"/>
  <c r="G96" i="54" s="1"/>
  <c r="H96" i="54" s="1"/>
  <c r="E95" i="54"/>
  <c r="F95" i="54" s="1"/>
  <c r="G95" i="54" s="1"/>
  <c r="H95" i="54" s="1"/>
  <c r="E94" i="54"/>
  <c r="F94" i="54" s="1"/>
  <c r="G94" i="54" s="1"/>
  <c r="H94" i="54" s="1"/>
  <c r="E93" i="54"/>
  <c r="F93" i="54" s="1"/>
  <c r="G93" i="54" s="1"/>
  <c r="H93" i="54" s="1"/>
  <c r="E92" i="54"/>
  <c r="F92" i="54" s="1"/>
  <c r="G92" i="54" s="1"/>
  <c r="H92" i="54" s="1"/>
  <c r="E91" i="54"/>
  <c r="F91" i="54" s="1"/>
  <c r="G91" i="54" s="1"/>
  <c r="H91" i="54" s="1"/>
  <c r="E90" i="54"/>
  <c r="F90" i="54" s="1"/>
  <c r="G90" i="54" s="1"/>
  <c r="H90" i="54" s="1"/>
  <c r="E89" i="54"/>
  <c r="F89" i="54" s="1"/>
  <c r="G89" i="54" s="1"/>
  <c r="H89" i="54" s="1"/>
  <c r="E76" i="54"/>
  <c r="F76" i="54" s="1"/>
  <c r="G76" i="54" s="1"/>
  <c r="H76" i="54" s="1"/>
  <c r="E75" i="54"/>
  <c r="F75" i="54" s="1"/>
  <c r="G75" i="54" s="1"/>
  <c r="H75" i="54" s="1"/>
  <c r="E74" i="54"/>
  <c r="F74" i="54" s="1"/>
  <c r="G74" i="54" s="1"/>
  <c r="H74" i="54" s="1"/>
  <c r="E73" i="54"/>
  <c r="F73" i="54" s="1"/>
  <c r="G73" i="54" s="1"/>
  <c r="H73" i="54" s="1"/>
  <c r="E72" i="54"/>
  <c r="F72" i="54" s="1"/>
  <c r="G72" i="54" s="1"/>
  <c r="H72" i="54" s="1"/>
  <c r="E71" i="54"/>
  <c r="F71" i="54" s="1"/>
  <c r="G71" i="54" s="1"/>
  <c r="H71" i="54" s="1"/>
  <c r="E70" i="54"/>
  <c r="F70" i="54" s="1"/>
  <c r="G70" i="54" s="1"/>
  <c r="H70" i="54" s="1"/>
  <c r="E69" i="54"/>
  <c r="F69" i="54" s="1"/>
  <c r="G69" i="54" s="1"/>
  <c r="H69" i="54" s="1"/>
  <c r="E68" i="54"/>
  <c r="F68" i="54" s="1"/>
  <c r="G68" i="54" s="1"/>
  <c r="H68" i="54" s="1"/>
  <c r="E67" i="54"/>
  <c r="F67" i="54" s="1"/>
  <c r="G67" i="54" s="1"/>
  <c r="H67" i="54" s="1"/>
  <c r="E66" i="54"/>
  <c r="F66" i="54" s="1"/>
  <c r="G66" i="54" s="1"/>
  <c r="H66" i="54" s="1"/>
  <c r="E65" i="54"/>
  <c r="F65" i="54" s="1"/>
  <c r="G65" i="54" s="1"/>
  <c r="H65" i="54" s="1"/>
  <c r="E64" i="54"/>
  <c r="F64" i="54" s="1"/>
  <c r="G64" i="54" s="1"/>
  <c r="H64" i="54" s="1"/>
  <c r="E51" i="54"/>
  <c r="F51" i="54" s="1"/>
  <c r="G51" i="54" s="1"/>
  <c r="H51" i="54" s="1"/>
  <c r="E50" i="54"/>
  <c r="F50" i="54" s="1"/>
  <c r="G50" i="54" s="1"/>
  <c r="H50" i="54" s="1"/>
  <c r="E49" i="54"/>
  <c r="F49" i="54" s="1"/>
  <c r="G49" i="54" s="1"/>
  <c r="H49" i="54" s="1"/>
  <c r="E48" i="54"/>
  <c r="F48" i="54" s="1"/>
  <c r="G48" i="54" s="1"/>
  <c r="H48" i="54" s="1"/>
  <c r="E47" i="54"/>
  <c r="F47" i="54" s="1"/>
  <c r="G47" i="54" s="1"/>
  <c r="H47" i="54" s="1"/>
  <c r="E46" i="54"/>
  <c r="F46" i="54" s="1"/>
  <c r="G46" i="54" s="1"/>
  <c r="H46" i="54" s="1"/>
  <c r="E45" i="54"/>
  <c r="F45" i="54" s="1"/>
  <c r="G45" i="54" s="1"/>
  <c r="H45" i="54" s="1"/>
  <c r="E44" i="54"/>
  <c r="F44" i="54" s="1"/>
  <c r="G44" i="54" s="1"/>
  <c r="H44" i="54" s="1"/>
  <c r="E43" i="54"/>
  <c r="F43" i="54" s="1"/>
  <c r="G43" i="54" s="1"/>
  <c r="H43" i="54" s="1"/>
  <c r="E42" i="54"/>
  <c r="F42" i="54" s="1"/>
  <c r="G42" i="54" s="1"/>
  <c r="H42" i="54" s="1"/>
  <c r="E41" i="54"/>
  <c r="F41" i="54" s="1"/>
  <c r="G41" i="54" s="1"/>
  <c r="H41" i="54" s="1"/>
  <c r="E40" i="54"/>
  <c r="F40" i="54" s="1"/>
  <c r="G40" i="54" s="1"/>
  <c r="H40" i="54" s="1"/>
  <c r="E39" i="54"/>
  <c r="F39" i="54" s="1"/>
  <c r="G39" i="54" s="1"/>
  <c r="H39" i="54" s="1"/>
  <c r="F14" i="54"/>
  <c r="G14" i="54" s="1"/>
  <c r="H14" i="54" s="1"/>
  <c r="F15" i="54"/>
  <c r="G15" i="54"/>
  <c r="H15" i="54" s="1"/>
  <c r="F16" i="54"/>
  <c r="G16" i="54"/>
  <c r="H16" i="54"/>
  <c r="F17" i="54"/>
  <c r="G17" i="54" s="1"/>
  <c r="H17" i="54" s="1"/>
  <c r="F18" i="54"/>
  <c r="G18" i="54" s="1"/>
  <c r="H18" i="54" s="1"/>
  <c r="F19" i="54"/>
  <c r="G19" i="54"/>
  <c r="H19" i="54" s="1"/>
  <c r="F20" i="54"/>
  <c r="G20" i="54"/>
  <c r="H20" i="54"/>
  <c r="F21" i="54"/>
  <c r="G21" i="54"/>
  <c r="H21" i="54"/>
  <c r="F22" i="54"/>
  <c r="G22" i="54" s="1"/>
  <c r="H22" i="54" s="1"/>
  <c r="F23" i="54"/>
  <c r="G23" i="54"/>
  <c r="H23" i="54" s="1"/>
  <c r="F24" i="54"/>
  <c r="G24" i="54"/>
  <c r="H24" i="54"/>
  <c r="F25" i="54"/>
  <c r="G25" i="54"/>
  <c r="H25" i="54"/>
  <c r="F26" i="54"/>
  <c r="G26" i="54" s="1"/>
  <c r="H26" i="54" s="1"/>
  <c r="E15" i="54"/>
  <c r="E16" i="54"/>
  <c r="E17" i="54"/>
  <c r="E18" i="54"/>
  <c r="E19" i="54"/>
  <c r="E20" i="54"/>
  <c r="E21" i="54"/>
  <c r="E22" i="54"/>
  <c r="E23" i="54"/>
  <c r="E24" i="54"/>
  <c r="E25" i="54"/>
  <c r="E26" i="54"/>
  <c r="E14" i="54"/>
  <c r="E32" i="54"/>
  <c r="F32" i="54"/>
  <c r="G32" i="54" s="1"/>
  <c r="H32" i="54" s="1"/>
  <c r="I32" i="54" s="1"/>
  <c r="J32" i="54" s="1"/>
  <c r="K32" i="54" s="1"/>
  <c r="L32" i="54" s="1"/>
  <c r="M32" i="54" s="1"/>
  <c r="N32" i="54" s="1"/>
  <c r="O32" i="54" s="1"/>
  <c r="P32" i="54" s="1"/>
  <c r="Q32" i="54" s="1"/>
  <c r="R32" i="54" s="1"/>
  <c r="S32" i="54" s="1"/>
  <c r="T32" i="54" s="1"/>
  <c r="U32" i="54" s="1"/>
  <c r="V32" i="54" s="1"/>
  <c r="W32" i="54" s="1"/>
  <c r="X32" i="54" s="1"/>
  <c r="Y32" i="54" s="1"/>
  <c r="Z32" i="54" s="1"/>
  <c r="AA32" i="54" s="1"/>
  <c r="AB32" i="54" s="1"/>
  <c r="AC32" i="54" s="1"/>
  <c r="AD32" i="54" s="1"/>
  <c r="AE32" i="54" s="1"/>
  <c r="AF32" i="54" s="1"/>
  <c r="AG32" i="54" s="1"/>
  <c r="AH32" i="54" s="1"/>
  <c r="AI32" i="54" s="1"/>
  <c r="AJ32" i="54" s="1"/>
  <c r="AK32" i="54" s="1"/>
  <c r="N361" i="54"/>
  <c r="N356" i="54" s="1"/>
  <c r="E3" i="64"/>
  <c r="E2" i="64"/>
  <c r="D3" i="64" s="1"/>
  <c r="F3" i="64" s="1"/>
  <c r="E3" i="65"/>
  <c r="E2" i="65"/>
  <c r="H7" i="65"/>
  <c r="G7" i="65"/>
  <c r="F7" i="65"/>
  <c r="E7" i="65"/>
  <c r="D7" i="65"/>
  <c r="C7" i="65"/>
  <c r="G3" i="65"/>
  <c r="D3" i="65"/>
  <c r="F3" i="65" s="1"/>
  <c r="B3" i="65"/>
  <c r="F2" i="65"/>
  <c r="G2" i="65"/>
  <c r="N7" i="64"/>
  <c r="M7" i="64"/>
  <c r="L7" i="64"/>
  <c r="K7" i="64"/>
  <c r="J7" i="64"/>
  <c r="I7" i="64"/>
  <c r="H7" i="64"/>
  <c r="G7" i="64"/>
  <c r="F7" i="64"/>
  <c r="E7" i="64"/>
  <c r="D7" i="64"/>
  <c r="C7" i="64"/>
  <c r="G3" i="64"/>
  <c r="B3" i="64"/>
  <c r="F2" i="64"/>
  <c r="AK244" i="54" l="1"/>
  <c r="I244" i="54" s="1"/>
  <c r="AK69" i="54"/>
  <c r="AK65" i="34" s="1"/>
  <c r="AK169" i="54"/>
  <c r="I169" i="54" s="1"/>
  <c r="J169" i="54" s="1"/>
  <c r="K169" i="54" s="1"/>
  <c r="L169" i="54" s="1"/>
  <c r="M169" i="54" s="1"/>
  <c r="N169" i="54" s="1"/>
  <c r="O169" i="54" s="1"/>
  <c r="P169" i="54" s="1"/>
  <c r="Q169" i="54" s="1"/>
  <c r="R169" i="54" s="1"/>
  <c r="S169" i="54" s="1"/>
  <c r="T169" i="54" s="1"/>
  <c r="U169" i="54" s="1"/>
  <c r="V169" i="54" s="1"/>
  <c r="W169" i="54" s="1"/>
  <c r="X169" i="54" s="1"/>
  <c r="Y169" i="54" s="1"/>
  <c r="Z169" i="54" s="1"/>
  <c r="AA169" i="54" s="1"/>
  <c r="AB169" i="54" s="1"/>
  <c r="AC169" i="54" s="1"/>
  <c r="AD169" i="54" s="1"/>
  <c r="AE169" i="54" s="1"/>
  <c r="AF169" i="54" s="1"/>
  <c r="AG169" i="54" s="1"/>
  <c r="AH169" i="54" s="1"/>
  <c r="AI169" i="54" s="1"/>
  <c r="AJ169" i="54" s="1"/>
  <c r="AK144" i="54"/>
  <c r="I144" i="54" s="1"/>
  <c r="AK94" i="54"/>
  <c r="AK65" i="35" s="1"/>
  <c r="AK194" i="54"/>
  <c r="I194" i="54" s="1"/>
  <c r="AK44" i="54"/>
  <c r="I44" i="54" s="1"/>
  <c r="AK119" i="54"/>
  <c r="I119" i="54" s="1"/>
  <c r="AK219" i="54"/>
  <c r="I219" i="54" s="1"/>
  <c r="AK19" i="54"/>
  <c r="I19" i="54" s="1"/>
  <c r="L11" i="54"/>
  <c r="L6" i="54" s="1"/>
  <c r="R61" i="54"/>
  <c r="R57" i="34" s="1"/>
  <c r="J261" i="54"/>
  <c r="J256" i="54" s="1"/>
  <c r="E11" i="54"/>
  <c r="E6" i="54" s="1"/>
  <c r="M11" i="54"/>
  <c r="M6" i="54" s="1"/>
  <c r="U11" i="54"/>
  <c r="U6" i="54" s="1"/>
  <c r="AC11" i="54"/>
  <c r="AC6" i="54" s="1"/>
  <c r="AK11" i="54"/>
  <c r="AK6" i="54" s="1"/>
  <c r="Z61" i="54"/>
  <c r="Z57" i="34" s="1"/>
  <c r="X111" i="54"/>
  <c r="X106" i="54" s="1"/>
  <c r="V161" i="54"/>
  <c r="V156" i="54" s="1"/>
  <c r="T211" i="54"/>
  <c r="T206" i="54" s="1"/>
  <c r="R261" i="54"/>
  <c r="R256" i="54" s="1"/>
  <c r="P311" i="54"/>
  <c r="P306" i="54" s="1"/>
  <c r="AK361" i="54"/>
  <c r="AK356" i="54" s="1"/>
  <c r="AC361" i="54"/>
  <c r="AC356" i="54" s="1"/>
  <c r="U361" i="54"/>
  <c r="U356" i="54" s="1"/>
  <c r="M361" i="54"/>
  <c r="M356" i="54" s="1"/>
  <c r="E361" i="54"/>
  <c r="E356" i="54" s="1"/>
  <c r="AD336" i="54"/>
  <c r="AD331" i="54" s="1"/>
  <c r="V336" i="54"/>
  <c r="V331" i="54" s="1"/>
  <c r="N336" i="54"/>
  <c r="N331" i="54" s="1"/>
  <c r="F336" i="54"/>
  <c r="F331" i="54" s="1"/>
  <c r="AE311" i="54"/>
  <c r="AE306" i="54" s="1"/>
  <c r="W311" i="54"/>
  <c r="W306" i="54" s="1"/>
  <c r="O311" i="54"/>
  <c r="O306" i="54" s="1"/>
  <c r="G311" i="54"/>
  <c r="G306" i="54" s="1"/>
  <c r="AF286" i="54"/>
  <c r="AF281" i="54" s="1"/>
  <c r="X286" i="54"/>
  <c r="X281" i="54" s="1"/>
  <c r="P286" i="54"/>
  <c r="P281" i="54" s="1"/>
  <c r="H286" i="54"/>
  <c r="H281" i="54" s="1"/>
  <c r="AG261" i="54"/>
  <c r="AG256" i="54" s="1"/>
  <c r="Y261" i="54"/>
  <c r="Y256" i="54" s="1"/>
  <c r="Q261" i="54"/>
  <c r="Q256" i="54" s="1"/>
  <c r="I261" i="54"/>
  <c r="I256" i="54" s="1"/>
  <c r="AH236" i="54"/>
  <c r="AH231" i="54" s="1"/>
  <c r="Z236" i="54"/>
  <c r="Z231" i="54" s="1"/>
  <c r="R236" i="54"/>
  <c r="R231" i="54" s="1"/>
  <c r="J236" i="54"/>
  <c r="J231" i="54" s="1"/>
  <c r="AI211" i="54"/>
  <c r="AI206" i="54" s="1"/>
  <c r="AA211" i="54"/>
  <c r="AA206" i="54" s="1"/>
  <c r="S211" i="54"/>
  <c r="S206" i="54" s="1"/>
  <c r="K211" i="54"/>
  <c r="K206" i="54" s="1"/>
  <c r="AJ186" i="54"/>
  <c r="AJ181" i="54" s="1"/>
  <c r="AB186" i="54"/>
  <c r="AB181" i="54" s="1"/>
  <c r="T186" i="54"/>
  <c r="T181" i="54" s="1"/>
  <c r="L186" i="54"/>
  <c r="L181" i="54" s="1"/>
  <c r="AK161" i="54"/>
  <c r="AK156" i="54" s="1"/>
  <c r="AC161" i="54"/>
  <c r="AC156" i="54" s="1"/>
  <c r="U161" i="54"/>
  <c r="U156" i="54" s="1"/>
  <c r="M161" i="54"/>
  <c r="M156" i="54" s="1"/>
  <c r="E161" i="54"/>
  <c r="E156" i="54" s="1"/>
  <c r="AD136" i="54"/>
  <c r="AD131" i="54" s="1"/>
  <c r="V136" i="54"/>
  <c r="V131" i="54" s="1"/>
  <c r="N136" i="54"/>
  <c r="N131" i="54" s="1"/>
  <c r="F136" i="54"/>
  <c r="F131" i="54" s="1"/>
  <c r="AE111" i="54"/>
  <c r="AE106" i="54" s="1"/>
  <c r="W111" i="54"/>
  <c r="W106" i="54" s="1"/>
  <c r="O111" i="54"/>
  <c r="O106" i="54" s="1"/>
  <c r="G111" i="54"/>
  <c r="G106" i="54" s="1"/>
  <c r="AF86" i="54"/>
  <c r="AF57" i="35" s="1"/>
  <c r="X86" i="54"/>
  <c r="X57" i="35" s="1"/>
  <c r="P86" i="54"/>
  <c r="P57" i="35" s="1"/>
  <c r="H86" i="54"/>
  <c r="H57" i="35" s="1"/>
  <c r="AG61" i="54"/>
  <c r="AG57" i="34" s="1"/>
  <c r="Y61" i="54"/>
  <c r="Y57" i="34" s="1"/>
  <c r="Q61" i="54"/>
  <c r="Q57" i="34" s="1"/>
  <c r="I61" i="54"/>
  <c r="I57" i="34" s="1"/>
  <c r="AH36" i="54"/>
  <c r="AH31" i="54" s="1"/>
  <c r="Z36" i="54"/>
  <c r="Z31" i="54" s="1"/>
  <c r="R36" i="54"/>
  <c r="R31" i="54" s="1"/>
  <c r="J36" i="54"/>
  <c r="J31" i="54" s="1"/>
  <c r="AJ361" i="54"/>
  <c r="AJ356" i="54" s="1"/>
  <c r="AB361" i="54"/>
  <c r="AB356" i="54" s="1"/>
  <c r="T361" i="54"/>
  <c r="T356" i="54" s="1"/>
  <c r="L361" i="54"/>
  <c r="L356" i="54" s="1"/>
  <c r="AK336" i="54"/>
  <c r="AK331" i="54" s="1"/>
  <c r="AC336" i="54"/>
  <c r="AC331" i="54" s="1"/>
  <c r="U336" i="54"/>
  <c r="U331" i="54" s="1"/>
  <c r="M336" i="54"/>
  <c r="M331" i="54" s="1"/>
  <c r="E336" i="54"/>
  <c r="E331" i="54" s="1"/>
  <c r="AD311" i="54"/>
  <c r="AD306" i="54" s="1"/>
  <c r="V311" i="54"/>
  <c r="V306" i="54" s="1"/>
  <c r="N311" i="54"/>
  <c r="N306" i="54" s="1"/>
  <c r="F311" i="54"/>
  <c r="F306" i="54" s="1"/>
  <c r="AE286" i="54"/>
  <c r="AE281" i="54" s="1"/>
  <c r="W286" i="54"/>
  <c r="W281" i="54" s="1"/>
  <c r="O286" i="54"/>
  <c r="O281" i="54" s="1"/>
  <c r="G286" i="54"/>
  <c r="G281" i="54" s="1"/>
  <c r="AF261" i="54"/>
  <c r="AF256" i="54" s="1"/>
  <c r="X261" i="54"/>
  <c r="X256" i="54" s="1"/>
  <c r="P261" i="54"/>
  <c r="P256" i="54" s="1"/>
  <c r="H261" i="54"/>
  <c r="H256" i="54" s="1"/>
  <c r="AG236" i="54"/>
  <c r="AG231" i="54" s="1"/>
  <c r="Y236" i="54"/>
  <c r="Y231" i="54" s="1"/>
  <c r="Q236" i="54"/>
  <c r="Q231" i="54" s="1"/>
  <c r="I236" i="54"/>
  <c r="I231" i="54" s="1"/>
  <c r="AH211" i="54"/>
  <c r="AH206" i="54" s="1"/>
  <c r="Z211" i="54"/>
  <c r="Z206" i="54" s="1"/>
  <c r="R211" i="54"/>
  <c r="R206" i="54" s="1"/>
  <c r="J211" i="54"/>
  <c r="J206" i="54" s="1"/>
  <c r="AI186" i="54"/>
  <c r="AI181" i="54" s="1"/>
  <c r="AA186" i="54"/>
  <c r="AA181" i="54" s="1"/>
  <c r="S186" i="54"/>
  <c r="S181" i="54" s="1"/>
  <c r="K186" i="54"/>
  <c r="K181" i="54" s="1"/>
  <c r="AJ161" i="54"/>
  <c r="AJ156" i="54" s="1"/>
  <c r="AB161" i="54"/>
  <c r="AB156" i="54" s="1"/>
  <c r="T161" i="54"/>
  <c r="T156" i="54" s="1"/>
  <c r="L161" i="54"/>
  <c r="L156" i="54" s="1"/>
  <c r="AK136" i="54"/>
  <c r="AK131" i="54" s="1"/>
  <c r="AC136" i="54"/>
  <c r="AC131" i="54" s="1"/>
  <c r="U136" i="54"/>
  <c r="U131" i="54" s="1"/>
  <c r="M136" i="54"/>
  <c r="M131" i="54" s="1"/>
  <c r="E136" i="54"/>
  <c r="E131" i="54" s="1"/>
  <c r="AD111" i="54"/>
  <c r="AD106" i="54" s="1"/>
  <c r="V111" i="54"/>
  <c r="V106" i="54" s="1"/>
  <c r="N111" i="54"/>
  <c r="N106" i="54" s="1"/>
  <c r="F111" i="54"/>
  <c r="F106" i="54" s="1"/>
  <c r="AE86" i="54"/>
  <c r="AE57" i="35" s="1"/>
  <c r="W86" i="54"/>
  <c r="W57" i="35" s="1"/>
  <c r="O86" i="54"/>
  <c r="O57" i="35" s="1"/>
  <c r="G86" i="54"/>
  <c r="G57" i="35" s="1"/>
  <c r="AF61" i="54"/>
  <c r="AF57" i="34" s="1"/>
  <c r="X61" i="54"/>
  <c r="X57" i="34" s="1"/>
  <c r="P61" i="54"/>
  <c r="P57" i="34" s="1"/>
  <c r="H61" i="54"/>
  <c r="H57" i="34" s="1"/>
  <c r="AG36" i="54"/>
  <c r="AG31" i="54" s="1"/>
  <c r="Y36" i="54"/>
  <c r="Y31" i="54" s="1"/>
  <c r="Q36" i="54"/>
  <c r="Q31" i="54" s="1"/>
  <c r="I36" i="54"/>
  <c r="I31" i="54" s="1"/>
  <c r="AI361" i="54"/>
  <c r="AI356" i="54" s="1"/>
  <c r="AA361" i="54"/>
  <c r="AA356" i="54" s="1"/>
  <c r="S361" i="54"/>
  <c r="S356" i="54" s="1"/>
  <c r="K361" i="54"/>
  <c r="K356" i="54" s="1"/>
  <c r="AJ336" i="54"/>
  <c r="AJ331" i="54" s="1"/>
  <c r="AB336" i="54"/>
  <c r="AB331" i="54" s="1"/>
  <c r="T336" i="54"/>
  <c r="T331" i="54" s="1"/>
  <c r="L336" i="54"/>
  <c r="L331" i="54" s="1"/>
  <c r="AK311" i="54"/>
  <c r="AK306" i="54" s="1"/>
  <c r="AC311" i="54"/>
  <c r="AC306" i="54" s="1"/>
  <c r="U311" i="54"/>
  <c r="U306" i="54" s="1"/>
  <c r="M311" i="54"/>
  <c r="M306" i="54" s="1"/>
  <c r="E311" i="54"/>
  <c r="E306" i="54" s="1"/>
  <c r="AD286" i="54"/>
  <c r="AD281" i="54" s="1"/>
  <c r="V286" i="54"/>
  <c r="V281" i="54" s="1"/>
  <c r="N286" i="54"/>
  <c r="N281" i="54" s="1"/>
  <c r="F286" i="54"/>
  <c r="F281" i="54" s="1"/>
  <c r="AE261" i="54"/>
  <c r="AE256" i="54" s="1"/>
  <c r="W261" i="54"/>
  <c r="W256" i="54" s="1"/>
  <c r="O261" i="54"/>
  <c r="O256" i="54" s="1"/>
  <c r="G261" i="54"/>
  <c r="G256" i="54" s="1"/>
  <c r="AF236" i="54"/>
  <c r="AF231" i="54" s="1"/>
  <c r="X236" i="54"/>
  <c r="X231" i="54" s="1"/>
  <c r="P236" i="54"/>
  <c r="P231" i="54" s="1"/>
  <c r="H236" i="54"/>
  <c r="H231" i="54" s="1"/>
  <c r="AG211" i="54"/>
  <c r="AG206" i="54" s="1"/>
  <c r="Y211" i="54"/>
  <c r="Y206" i="54" s="1"/>
  <c r="Q211" i="54"/>
  <c r="Q206" i="54" s="1"/>
  <c r="I211" i="54"/>
  <c r="I206" i="54" s="1"/>
  <c r="AH186" i="54"/>
  <c r="AH181" i="54" s="1"/>
  <c r="Z186" i="54"/>
  <c r="Z181" i="54" s="1"/>
  <c r="R186" i="54"/>
  <c r="R181" i="54" s="1"/>
  <c r="J186" i="54"/>
  <c r="J181" i="54" s="1"/>
  <c r="AI161" i="54"/>
  <c r="AI156" i="54" s="1"/>
  <c r="AA161" i="54"/>
  <c r="AA156" i="54" s="1"/>
  <c r="S161" i="54"/>
  <c r="S156" i="54" s="1"/>
  <c r="K161" i="54"/>
  <c r="K156" i="54" s="1"/>
  <c r="AJ136" i="54"/>
  <c r="AJ131" i="54" s="1"/>
  <c r="AB136" i="54"/>
  <c r="AB131" i="54" s="1"/>
  <c r="T136" i="54"/>
  <c r="T131" i="54" s="1"/>
  <c r="L136" i="54"/>
  <c r="L131" i="54" s="1"/>
  <c r="AK111" i="54"/>
  <c r="AK106" i="54" s="1"/>
  <c r="AC111" i="54"/>
  <c r="AC106" i="54" s="1"/>
  <c r="U111" i="54"/>
  <c r="U106" i="54" s="1"/>
  <c r="M111" i="54"/>
  <c r="M106" i="54" s="1"/>
  <c r="E111" i="54"/>
  <c r="E106" i="54" s="1"/>
  <c r="AD86" i="54"/>
  <c r="AD57" i="35" s="1"/>
  <c r="V86" i="54"/>
  <c r="V57" i="35" s="1"/>
  <c r="N86" i="54"/>
  <c r="N57" i="35" s="1"/>
  <c r="F86" i="54"/>
  <c r="F57" i="35" s="1"/>
  <c r="AE61" i="54"/>
  <c r="AE57" i="34" s="1"/>
  <c r="W61" i="54"/>
  <c r="W57" i="34" s="1"/>
  <c r="O61" i="54"/>
  <c r="O57" i="34" s="1"/>
  <c r="G61" i="54"/>
  <c r="G57" i="34" s="1"/>
  <c r="AF36" i="54"/>
  <c r="AF31" i="54" s="1"/>
  <c r="X36" i="54"/>
  <c r="X31" i="54" s="1"/>
  <c r="P36" i="54"/>
  <c r="P31" i="54" s="1"/>
  <c r="H36" i="54"/>
  <c r="H31" i="54" s="1"/>
  <c r="AH361" i="54"/>
  <c r="AH356" i="54" s="1"/>
  <c r="Z361" i="54"/>
  <c r="Z356" i="54" s="1"/>
  <c r="R361" i="54"/>
  <c r="R356" i="54" s="1"/>
  <c r="J361" i="54"/>
  <c r="J356" i="54" s="1"/>
  <c r="AI336" i="54"/>
  <c r="AI331" i="54" s="1"/>
  <c r="AA336" i="54"/>
  <c r="AA331" i="54" s="1"/>
  <c r="S336" i="54"/>
  <c r="S331" i="54" s="1"/>
  <c r="K336" i="54"/>
  <c r="K331" i="54" s="1"/>
  <c r="AJ311" i="54"/>
  <c r="AJ306" i="54" s="1"/>
  <c r="AB311" i="54"/>
  <c r="AB306" i="54" s="1"/>
  <c r="T311" i="54"/>
  <c r="T306" i="54" s="1"/>
  <c r="L311" i="54"/>
  <c r="L306" i="54" s="1"/>
  <c r="AK286" i="54"/>
  <c r="AK281" i="54" s="1"/>
  <c r="AC286" i="54"/>
  <c r="AC281" i="54" s="1"/>
  <c r="U286" i="54"/>
  <c r="U281" i="54" s="1"/>
  <c r="M286" i="54"/>
  <c r="M281" i="54" s="1"/>
  <c r="E286" i="54"/>
  <c r="E281" i="54" s="1"/>
  <c r="AD261" i="54"/>
  <c r="AD256" i="54" s="1"/>
  <c r="V261" i="54"/>
  <c r="V256" i="54" s="1"/>
  <c r="N261" i="54"/>
  <c r="N256" i="54" s="1"/>
  <c r="F261" i="54"/>
  <c r="F256" i="54" s="1"/>
  <c r="AE236" i="54"/>
  <c r="AE231" i="54" s="1"/>
  <c r="W236" i="54"/>
  <c r="W231" i="54" s="1"/>
  <c r="O236" i="54"/>
  <c r="O231" i="54" s="1"/>
  <c r="G236" i="54"/>
  <c r="G231" i="54" s="1"/>
  <c r="AF211" i="54"/>
  <c r="AF206" i="54" s="1"/>
  <c r="X211" i="54"/>
  <c r="X206" i="54" s="1"/>
  <c r="P211" i="54"/>
  <c r="P206" i="54" s="1"/>
  <c r="H211" i="54"/>
  <c r="H206" i="54" s="1"/>
  <c r="AG186" i="54"/>
  <c r="AG181" i="54" s="1"/>
  <c r="Y186" i="54"/>
  <c r="Y181" i="54" s="1"/>
  <c r="Q186" i="54"/>
  <c r="Q181" i="54" s="1"/>
  <c r="I186" i="54"/>
  <c r="I181" i="54" s="1"/>
  <c r="AH161" i="54"/>
  <c r="AH156" i="54" s="1"/>
  <c r="Z161" i="54"/>
  <c r="Z156" i="54" s="1"/>
  <c r="R161" i="54"/>
  <c r="R156" i="54" s="1"/>
  <c r="J161" i="54"/>
  <c r="J156" i="54" s="1"/>
  <c r="AI136" i="54"/>
  <c r="AI131" i="54" s="1"/>
  <c r="AA136" i="54"/>
  <c r="AA131" i="54" s="1"/>
  <c r="S136" i="54"/>
  <c r="S131" i="54" s="1"/>
  <c r="K136" i="54"/>
  <c r="K131" i="54" s="1"/>
  <c r="AJ111" i="54"/>
  <c r="AJ106" i="54" s="1"/>
  <c r="AB111" i="54"/>
  <c r="AB106" i="54" s="1"/>
  <c r="T111" i="54"/>
  <c r="T106" i="54" s="1"/>
  <c r="L111" i="54"/>
  <c r="L106" i="54" s="1"/>
  <c r="AK86" i="54"/>
  <c r="AK57" i="35" s="1"/>
  <c r="AC86" i="54"/>
  <c r="AC57" i="35" s="1"/>
  <c r="U86" i="54"/>
  <c r="U57" i="35" s="1"/>
  <c r="M86" i="54"/>
  <c r="M57" i="35" s="1"/>
  <c r="E86" i="54"/>
  <c r="E57" i="35" s="1"/>
  <c r="AD61" i="54"/>
  <c r="AD57" i="34" s="1"/>
  <c r="V61" i="54"/>
  <c r="V57" i="34" s="1"/>
  <c r="N61" i="54"/>
  <c r="N57" i="34" s="1"/>
  <c r="F61" i="54"/>
  <c r="F57" i="34" s="1"/>
  <c r="AE36" i="54"/>
  <c r="AE31" i="54" s="1"/>
  <c r="W36" i="54"/>
  <c r="W31" i="54" s="1"/>
  <c r="O36" i="54"/>
  <c r="O31" i="54" s="1"/>
  <c r="G36" i="54"/>
  <c r="G31" i="54" s="1"/>
  <c r="AG361" i="54"/>
  <c r="AG356" i="54" s="1"/>
  <c r="Y361" i="54"/>
  <c r="Y356" i="54" s="1"/>
  <c r="Q361" i="54"/>
  <c r="Q356" i="54" s="1"/>
  <c r="I361" i="54"/>
  <c r="I356" i="54" s="1"/>
  <c r="AH336" i="54"/>
  <c r="AH331" i="54" s="1"/>
  <c r="Z336" i="54"/>
  <c r="Z331" i="54" s="1"/>
  <c r="R336" i="54"/>
  <c r="R331" i="54" s="1"/>
  <c r="J336" i="54"/>
  <c r="J331" i="54" s="1"/>
  <c r="AI311" i="54"/>
  <c r="AI306" i="54" s="1"/>
  <c r="AA311" i="54"/>
  <c r="AA306" i="54" s="1"/>
  <c r="S311" i="54"/>
  <c r="S306" i="54" s="1"/>
  <c r="K311" i="54"/>
  <c r="K306" i="54" s="1"/>
  <c r="AJ286" i="54"/>
  <c r="AJ281" i="54" s="1"/>
  <c r="AB286" i="54"/>
  <c r="AB281" i="54" s="1"/>
  <c r="T286" i="54"/>
  <c r="T281" i="54" s="1"/>
  <c r="L286" i="54"/>
  <c r="L281" i="54" s="1"/>
  <c r="AK261" i="54"/>
  <c r="AK256" i="54" s="1"/>
  <c r="AC261" i="54"/>
  <c r="AC256" i="54" s="1"/>
  <c r="U261" i="54"/>
  <c r="U256" i="54" s="1"/>
  <c r="M261" i="54"/>
  <c r="M256" i="54" s="1"/>
  <c r="E261" i="54"/>
  <c r="E256" i="54" s="1"/>
  <c r="AD236" i="54"/>
  <c r="AD231" i="54" s="1"/>
  <c r="V236" i="54"/>
  <c r="V231" i="54" s="1"/>
  <c r="N236" i="54"/>
  <c r="N231" i="54" s="1"/>
  <c r="F236" i="54"/>
  <c r="F231" i="54" s="1"/>
  <c r="AE211" i="54"/>
  <c r="AE206" i="54" s="1"/>
  <c r="W211" i="54"/>
  <c r="W206" i="54" s="1"/>
  <c r="O211" i="54"/>
  <c r="O206" i="54" s="1"/>
  <c r="G211" i="54"/>
  <c r="G206" i="54" s="1"/>
  <c r="AF186" i="54"/>
  <c r="AF181" i="54" s="1"/>
  <c r="X186" i="54"/>
  <c r="X181" i="54" s="1"/>
  <c r="P186" i="54"/>
  <c r="P181" i="54" s="1"/>
  <c r="H186" i="54"/>
  <c r="H181" i="54" s="1"/>
  <c r="AG161" i="54"/>
  <c r="AG156" i="54" s="1"/>
  <c r="Y161" i="54"/>
  <c r="Y156" i="54" s="1"/>
  <c r="Q161" i="54"/>
  <c r="Q156" i="54" s="1"/>
  <c r="I161" i="54"/>
  <c r="I156" i="54" s="1"/>
  <c r="AH136" i="54"/>
  <c r="AH131" i="54" s="1"/>
  <c r="Z136" i="54"/>
  <c r="Z131" i="54" s="1"/>
  <c r="R136" i="54"/>
  <c r="R131" i="54" s="1"/>
  <c r="J136" i="54"/>
  <c r="J131" i="54" s="1"/>
  <c r="AI111" i="54"/>
  <c r="AI106" i="54" s="1"/>
  <c r="AA111" i="54"/>
  <c r="AA106" i="54" s="1"/>
  <c r="S111" i="54"/>
  <c r="S106" i="54" s="1"/>
  <c r="K111" i="54"/>
  <c r="K106" i="54" s="1"/>
  <c r="AJ86" i="54"/>
  <c r="AJ57" i="35" s="1"/>
  <c r="AB86" i="54"/>
  <c r="AB57" i="35" s="1"/>
  <c r="T86" i="54"/>
  <c r="T57" i="35" s="1"/>
  <c r="L86" i="54"/>
  <c r="L57" i="35" s="1"/>
  <c r="AK61" i="54"/>
  <c r="AK57" i="34" s="1"/>
  <c r="AC61" i="54"/>
  <c r="AC57" i="34" s="1"/>
  <c r="U61" i="54"/>
  <c r="U57" i="34" s="1"/>
  <c r="M61" i="54"/>
  <c r="M57" i="34" s="1"/>
  <c r="E61" i="54"/>
  <c r="E57" i="34" s="1"/>
  <c r="AD36" i="54"/>
  <c r="AD31" i="54" s="1"/>
  <c r="V36" i="54"/>
  <c r="V31" i="54" s="1"/>
  <c r="N36" i="54"/>
  <c r="N31" i="54" s="1"/>
  <c r="F36" i="54"/>
  <c r="F31" i="54" s="1"/>
  <c r="AF361" i="54"/>
  <c r="AF356" i="54" s="1"/>
  <c r="X361" i="54"/>
  <c r="X356" i="54" s="1"/>
  <c r="P361" i="54"/>
  <c r="P356" i="54" s="1"/>
  <c r="H361" i="54"/>
  <c r="H356" i="54" s="1"/>
  <c r="AG336" i="54"/>
  <c r="AG331" i="54" s="1"/>
  <c r="Y336" i="54"/>
  <c r="Y331" i="54" s="1"/>
  <c r="Q336" i="54"/>
  <c r="Q331" i="54" s="1"/>
  <c r="I336" i="54"/>
  <c r="I331" i="54" s="1"/>
  <c r="AH311" i="54"/>
  <c r="AH306" i="54" s="1"/>
  <c r="Z311" i="54"/>
  <c r="Z306" i="54" s="1"/>
  <c r="R311" i="54"/>
  <c r="R306" i="54" s="1"/>
  <c r="J311" i="54"/>
  <c r="J306" i="54" s="1"/>
  <c r="AI286" i="54"/>
  <c r="AI281" i="54" s="1"/>
  <c r="AA286" i="54"/>
  <c r="AA281" i="54" s="1"/>
  <c r="S286" i="54"/>
  <c r="S281" i="54" s="1"/>
  <c r="K286" i="54"/>
  <c r="K281" i="54" s="1"/>
  <c r="AJ261" i="54"/>
  <c r="AJ256" i="54" s="1"/>
  <c r="AB261" i="54"/>
  <c r="AB256" i="54" s="1"/>
  <c r="T261" i="54"/>
  <c r="T256" i="54" s="1"/>
  <c r="L261" i="54"/>
  <c r="L256" i="54" s="1"/>
  <c r="AK236" i="54"/>
  <c r="AK231" i="54" s="1"/>
  <c r="AC236" i="54"/>
  <c r="AC231" i="54" s="1"/>
  <c r="U236" i="54"/>
  <c r="U231" i="54" s="1"/>
  <c r="M236" i="54"/>
  <c r="M231" i="54" s="1"/>
  <c r="E236" i="54"/>
  <c r="E231" i="54" s="1"/>
  <c r="AD211" i="54"/>
  <c r="AD206" i="54" s="1"/>
  <c r="V211" i="54"/>
  <c r="V206" i="54" s="1"/>
  <c r="N211" i="54"/>
  <c r="N206" i="54" s="1"/>
  <c r="F211" i="54"/>
  <c r="F206" i="54" s="1"/>
  <c r="AE186" i="54"/>
  <c r="AE181" i="54" s="1"/>
  <c r="W186" i="54"/>
  <c r="W181" i="54" s="1"/>
  <c r="O186" i="54"/>
  <c r="O181" i="54" s="1"/>
  <c r="G186" i="54"/>
  <c r="G181" i="54" s="1"/>
  <c r="AF161" i="54"/>
  <c r="AF156" i="54" s="1"/>
  <c r="X161" i="54"/>
  <c r="X156" i="54" s="1"/>
  <c r="P161" i="54"/>
  <c r="P156" i="54" s="1"/>
  <c r="H161" i="54"/>
  <c r="H156" i="54" s="1"/>
  <c r="AG136" i="54"/>
  <c r="AG131" i="54" s="1"/>
  <c r="Y136" i="54"/>
  <c r="Y131" i="54" s="1"/>
  <c r="Q136" i="54"/>
  <c r="Q131" i="54" s="1"/>
  <c r="I136" i="54"/>
  <c r="I131" i="54" s="1"/>
  <c r="AH111" i="54"/>
  <c r="AH106" i="54" s="1"/>
  <c r="Z111" i="54"/>
  <c r="Z106" i="54" s="1"/>
  <c r="R111" i="54"/>
  <c r="R106" i="54" s="1"/>
  <c r="J111" i="54"/>
  <c r="J106" i="54" s="1"/>
  <c r="AI86" i="54"/>
  <c r="AI57" i="35" s="1"/>
  <c r="AA86" i="54"/>
  <c r="AA57" i="35" s="1"/>
  <c r="S86" i="54"/>
  <c r="S57" i="35" s="1"/>
  <c r="K86" i="54"/>
  <c r="K57" i="35" s="1"/>
  <c r="AJ61" i="54"/>
  <c r="AJ57" i="34" s="1"/>
  <c r="AB61" i="54"/>
  <c r="AB57" i="34" s="1"/>
  <c r="T61" i="54"/>
  <c r="T57" i="34" s="1"/>
  <c r="L61" i="54"/>
  <c r="L57" i="34" s="1"/>
  <c r="AK36" i="54"/>
  <c r="AK31" i="54" s="1"/>
  <c r="AC36" i="54"/>
  <c r="AC31" i="54" s="1"/>
  <c r="U36" i="54"/>
  <c r="U31" i="54" s="1"/>
  <c r="M36" i="54"/>
  <c r="M31" i="54" s="1"/>
  <c r="E36" i="54"/>
  <c r="E31" i="54" s="1"/>
  <c r="AE361" i="54"/>
  <c r="AE356" i="54" s="1"/>
  <c r="W361" i="54"/>
  <c r="W356" i="54" s="1"/>
  <c r="O361" i="54"/>
  <c r="O356" i="54" s="1"/>
  <c r="G361" i="54"/>
  <c r="G356" i="54" s="1"/>
  <c r="AF336" i="54"/>
  <c r="AF331" i="54" s="1"/>
  <c r="X336" i="54"/>
  <c r="X331" i="54" s="1"/>
  <c r="P336" i="54"/>
  <c r="P331" i="54" s="1"/>
  <c r="H336" i="54"/>
  <c r="H331" i="54" s="1"/>
  <c r="AG311" i="54"/>
  <c r="AG306" i="54" s="1"/>
  <c r="Y311" i="54"/>
  <c r="Y306" i="54" s="1"/>
  <c r="Q311" i="54"/>
  <c r="Q306" i="54" s="1"/>
  <c r="I311" i="54"/>
  <c r="I306" i="54" s="1"/>
  <c r="AH286" i="54"/>
  <c r="AH281" i="54" s="1"/>
  <c r="Z286" i="54"/>
  <c r="Z281" i="54" s="1"/>
  <c r="R286" i="54"/>
  <c r="R281" i="54" s="1"/>
  <c r="J286" i="54"/>
  <c r="J281" i="54" s="1"/>
  <c r="AI261" i="54"/>
  <c r="AI256" i="54" s="1"/>
  <c r="AA261" i="54"/>
  <c r="AA256" i="54" s="1"/>
  <c r="S261" i="54"/>
  <c r="S256" i="54" s="1"/>
  <c r="K261" i="54"/>
  <c r="K256" i="54" s="1"/>
  <c r="AJ236" i="54"/>
  <c r="AJ231" i="54" s="1"/>
  <c r="AB236" i="54"/>
  <c r="AB231" i="54" s="1"/>
  <c r="T236" i="54"/>
  <c r="T231" i="54" s="1"/>
  <c r="L236" i="54"/>
  <c r="L231" i="54" s="1"/>
  <c r="AK211" i="54"/>
  <c r="AK206" i="54" s="1"/>
  <c r="AC211" i="54"/>
  <c r="AC206" i="54" s="1"/>
  <c r="U211" i="54"/>
  <c r="U206" i="54" s="1"/>
  <c r="M211" i="54"/>
  <c r="M206" i="54" s="1"/>
  <c r="E211" i="54"/>
  <c r="E206" i="54" s="1"/>
  <c r="AD186" i="54"/>
  <c r="AD181" i="54" s="1"/>
  <c r="V186" i="54"/>
  <c r="V181" i="54" s="1"/>
  <c r="N186" i="54"/>
  <c r="N181" i="54" s="1"/>
  <c r="F186" i="54"/>
  <c r="F181" i="54" s="1"/>
  <c r="AE161" i="54"/>
  <c r="AE156" i="54" s="1"/>
  <c r="W161" i="54"/>
  <c r="W156" i="54" s="1"/>
  <c r="O161" i="54"/>
  <c r="O156" i="54" s="1"/>
  <c r="G161" i="54"/>
  <c r="G156" i="54" s="1"/>
  <c r="AF136" i="54"/>
  <c r="AF131" i="54" s="1"/>
  <c r="X136" i="54"/>
  <c r="X131" i="54" s="1"/>
  <c r="P136" i="54"/>
  <c r="P131" i="54" s="1"/>
  <c r="H136" i="54"/>
  <c r="H131" i="54" s="1"/>
  <c r="AG111" i="54"/>
  <c r="AG106" i="54" s="1"/>
  <c r="Y111" i="54"/>
  <c r="Y106" i="54" s="1"/>
  <c r="Q111" i="54"/>
  <c r="Q106" i="54" s="1"/>
  <c r="I111" i="54"/>
  <c r="I106" i="54" s="1"/>
  <c r="AH86" i="54"/>
  <c r="AH57" i="35" s="1"/>
  <c r="Z86" i="54"/>
  <c r="Z57" i="35" s="1"/>
  <c r="R86" i="54"/>
  <c r="R57" i="35" s="1"/>
  <c r="J86" i="54"/>
  <c r="J57" i="35" s="1"/>
  <c r="AI61" i="54"/>
  <c r="AI57" i="34" s="1"/>
  <c r="AA61" i="54"/>
  <c r="AA57" i="34" s="1"/>
  <c r="S61" i="54"/>
  <c r="S57" i="34" s="1"/>
  <c r="K61" i="54"/>
  <c r="K57" i="34" s="1"/>
  <c r="AJ36" i="54"/>
  <c r="AJ31" i="54" s="1"/>
  <c r="AB36" i="54"/>
  <c r="AB31" i="54" s="1"/>
  <c r="T36" i="54"/>
  <c r="T31" i="54" s="1"/>
  <c r="L36" i="54"/>
  <c r="L31" i="54" s="1"/>
  <c r="N161" i="54"/>
  <c r="N156" i="54" s="1"/>
  <c r="F11" i="54"/>
  <c r="F6" i="54" s="1"/>
  <c r="N11" i="54"/>
  <c r="N6" i="54" s="1"/>
  <c r="V11" i="54"/>
  <c r="V6" i="54" s="1"/>
  <c r="AD11" i="54"/>
  <c r="AD6" i="54" s="1"/>
  <c r="AH61" i="54"/>
  <c r="AH57" i="34" s="1"/>
  <c r="AF111" i="54"/>
  <c r="AF106" i="54" s="1"/>
  <c r="AD161" i="54"/>
  <c r="AD156" i="54" s="1"/>
  <c r="AB211" i="54"/>
  <c r="AB206" i="54" s="1"/>
  <c r="Z261" i="54"/>
  <c r="Z256" i="54" s="1"/>
  <c r="X311" i="54"/>
  <c r="X306" i="54" s="1"/>
  <c r="V361" i="54"/>
  <c r="V356" i="54" s="1"/>
  <c r="AB11" i="54"/>
  <c r="AB6" i="54" s="1"/>
  <c r="P111" i="54"/>
  <c r="P106" i="54" s="1"/>
  <c r="L211" i="54"/>
  <c r="L206" i="54" s="1"/>
  <c r="H311" i="54"/>
  <c r="H306" i="54" s="1"/>
  <c r="F361" i="54"/>
  <c r="F356" i="54" s="1"/>
  <c r="G11" i="54"/>
  <c r="G6" i="54" s="1"/>
  <c r="O11" i="54"/>
  <c r="O6" i="54" s="1"/>
  <c r="W11" i="54"/>
  <c r="W6" i="54" s="1"/>
  <c r="AE11" i="54"/>
  <c r="AE6" i="54" s="1"/>
  <c r="K36" i="54"/>
  <c r="K31" i="54" s="1"/>
  <c r="I86" i="54"/>
  <c r="I57" i="35" s="1"/>
  <c r="G136" i="54"/>
  <c r="G131" i="54" s="1"/>
  <c r="E186" i="54"/>
  <c r="E181" i="54" s="1"/>
  <c r="AJ211" i="54"/>
  <c r="AJ206" i="54" s="1"/>
  <c r="AH261" i="54"/>
  <c r="AH256" i="54" s="1"/>
  <c r="AF311" i="54"/>
  <c r="AF306" i="54" s="1"/>
  <c r="AD361" i="54"/>
  <c r="AD356" i="54" s="1"/>
  <c r="H11" i="54"/>
  <c r="H6" i="54" s="1"/>
  <c r="X11" i="54"/>
  <c r="X6" i="54" s="1"/>
  <c r="S36" i="54"/>
  <c r="S31" i="54" s="1"/>
  <c r="Q86" i="54"/>
  <c r="Q57" i="35" s="1"/>
  <c r="O136" i="54"/>
  <c r="O131" i="54" s="1"/>
  <c r="M186" i="54"/>
  <c r="M181" i="54" s="1"/>
  <c r="K236" i="54"/>
  <c r="K231" i="54" s="1"/>
  <c r="I286" i="54"/>
  <c r="I281" i="54" s="1"/>
  <c r="G336" i="54"/>
  <c r="G331" i="54" s="1"/>
  <c r="P11" i="54"/>
  <c r="P6" i="54" s="1"/>
  <c r="AF11" i="54"/>
  <c r="AF6" i="54" s="1"/>
  <c r="I11" i="54"/>
  <c r="I6" i="54" s="1"/>
  <c r="Q11" i="54"/>
  <c r="Q6" i="54" s="1"/>
  <c r="Y11" i="54"/>
  <c r="Y6" i="54" s="1"/>
  <c r="AG11" i="54"/>
  <c r="AG6" i="54" s="1"/>
  <c r="AA36" i="54"/>
  <c r="AA31" i="54" s="1"/>
  <c r="Y86" i="54"/>
  <c r="Y57" i="35" s="1"/>
  <c r="W136" i="54"/>
  <c r="W131" i="54" s="1"/>
  <c r="U186" i="54"/>
  <c r="U181" i="54" s="1"/>
  <c r="S236" i="54"/>
  <c r="S231" i="54" s="1"/>
  <c r="Q286" i="54"/>
  <c r="Q281" i="54" s="1"/>
  <c r="O336" i="54"/>
  <c r="O331" i="54" s="1"/>
  <c r="T11" i="54"/>
  <c r="T6" i="54" s="1"/>
  <c r="J11" i="54"/>
  <c r="J6" i="54" s="1"/>
  <c r="Z11" i="54"/>
  <c r="Z6" i="54" s="1"/>
  <c r="AI36" i="54"/>
  <c r="AI31" i="54" s="1"/>
  <c r="AG86" i="54"/>
  <c r="AG57" i="35" s="1"/>
  <c r="AE136" i="54"/>
  <c r="AE131" i="54" s="1"/>
  <c r="AC186" i="54"/>
  <c r="AC181" i="54" s="1"/>
  <c r="AA236" i="54"/>
  <c r="AA231" i="54" s="1"/>
  <c r="Y286" i="54"/>
  <c r="Y281" i="54" s="1"/>
  <c r="W336" i="54"/>
  <c r="W331" i="54" s="1"/>
  <c r="AJ11" i="54"/>
  <c r="AJ6" i="54" s="1"/>
  <c r="R11" i="54"/>
  <c r="R6" i="54" s="1"/>
  <c r="AH11" i="54"/>
  <c r="AH6" i="54" s="1"/>
  <c r="K11" i="54"/>
  <c r="K6" i="54" s="1"/>
  <c r="S11" i="54"/>
  <c r="S6" i="54" s="1"/>
  <c r="AA11" i="54"/>
  <c r="AA6" i="54" s="1"/>
  <c r="AI11" i="54"/>
  <c r="AI6" i="54" s="1"/>
  <c r="J61" i="54"/>
  <c r="J57" i="34" s="1"/>
  <c r="H111" i="54"/>
  <c r="H106" i="54" s="1"/>
  <c r="F161" i="54"/>
  <c r="F156" i="54" s="1"/>
  <c r="AK186" i="54"/>
  <c r="AK181" i="54" s="1"/>
  <c r="AI236" i="54"/>
  <c r="AI231" i="54" s="1"/>
  <c r="AG286" i="54"/>
  <c r="AG281" i="54" s="1"/>
  <c r="AE336" i="54"/>
  <c r="AE331" i="54" s="1"/>
  <c r="H3" i="64"/>
  <c r="G2" i="64"/>
  <c r="H2" i="64" s="1"/>
  <c r="H3" i="65"/>
  <c r="H2" i="65"/>
  <c r="AI81" i="54" l="1"/>
  <c r="AI52" i="35" s="1"/>
  <c r="V81" i="54"/>
  <c r="V52" i="35" s="1"/>
  <c r="H56" i="54"/>
  <c r="H52" i="34" s="1"/>
  <c r="R56" i="54"/>
  <c r="R52" i="34" s="1"/>
  <c r="Y81" i="54"/>
  <c r="Y52" i="35" s="1"/>
  <c r="Z81" i="54"/>
  <c r="Z52" i="35" s="1"/>
  <c r="L56" i="54"/>
  <c r="L52" i="34" s="1"/>
  <c r="K81" i="54"/>
  <c r="K52" i="35" s="1"/>
  <c r="AC56" i="54"/>
  <c r="AC52" i="34" s="1"/>
  <c r="AB81" i="54"/>
  <c r="AB52" i="35" s="1"/>
  <c r="N56" i="54"/>
  <c r="N52" i="34" s="1"/>
  <c r="M81" i="54"/>
  <c r="M52" i="35" s="1"/>
  <c r="AE56" i="54"/>
  <c r="AE52" i="34" s="1"/>
  <c r="AD81" i="54"/>
  <c r="AD52" i="35" s="1"/>
  <c r="P56" i="54"/>
  <c r="P52" i="34" s="1"/>
  <c r="O81" i="54"/>
  <c r="O52" i="35" s="1"/>
  <c r="AG56" i="54"/>
  <c r="AG52" i="34" s="1"/>
  <c r="AF81" i="54"/>
  <c r="AF52" i="35" s="1"/>
  <c r="Z56" i="54"/>
  <c r="Z52" i="34" s="1"/>
  <c r="S56" i="54"/>
  <c r="S52" i="34" s="1"/>
  <c r="T81" i="54"/>
  <c r="T52" i="35" s="1"/>
  <c r="E81" i="54"/>
  <c r="E52" i="35" s="1"/>
  <c r="W56" i="54"/>
  <c r="W52" i="34" s="1"/>
  <c r="G81" i="54"/>
  <c r="G52" i="35" s="1"/>
  <c r="Y56" i="54"/>
  <c r="Y52" i="34" s="1"/>
  <c r="AH56" i="54"/>
  <c r="AH52" i="34" s="1"/>
  <c r="AA56" i="54"/>
  <c r="AA52" i="34" s="1"/>
  <c r="J56" i="54"/>
  <c r="J52" i="34" s="1"/>
  <c r="Q81" i="54"/>
  <c r="Q52" i="35" s="1"/>
  <c r="AI56" i="54"/>
  <c r="AI52" i="34" s="1"/>
  <c r="AH81" i="54"/>
  <c r="AH52" i="35" s="1"/>
  <c r="T56" i="54"/>
  <c r="T52" i="34" s="1"/>
  <c r="S81" i="54"/>
  <c r="S52" i="35" s="1"/>
  <c r="E56" i="54"/>
  <c r="E52" i="34" s="1"/>
  <c r="AK56" i="54"/>
  <c r="AK52" i="34" s="1"/>
  <c r="AJ81" i="54"/>
  <c r="AJ52" i="35" s="1"/>
  <c r="V56" i="54"/>
  <c r="V52" i="34" s="1"/>
  <c r="U81" i="54"/>
  <c r="U52" i="35" s="1"/>
  <c r="G56" i="54"/>
  <c r="G52" i="34" s="1"/>
  <c r="F81" i="54"/>
  <c r="F52" i="35" s="1"/>
  <c r="X56" i="54"/>
  <c r="X52" i="34" s="1"/>
  <c r="W81" i="54"/>
  <c r="W52" i="35" s="1"/>
  <c r="I56" i="54"/>
  <c r="I52" i="34" s="1"/>
  <c r="H81" i="54"/>
  <c r="H52" i="35" s="1"/>
  <c r="I69" i="54"/>
  <c r="I65" i="34" s="1"/>
  <c r="I81" i="54"/>
  <c r="I52" i="35" s="1"/>
  <c r="R81" i="54"/>
  <c r="R52" i="35" s="1"/>
  <c r="AJ56" i="54"/>
  <c r="AJ52" i="34" s="1"/>
  <c r="U56" i="54"/>
  <c r="U52" i="34" s="1"/>
  <c r="F56" i="54"/>
  <c r="F52" i="34" s="1"/>
  <c r="AK81" i="54"/>
  <c r="AK52" i="35" s="1"/>
  <c r="X81" i="54"/>
  <c r="X52" i="35" s="1"/>
  <c r="AG81" i="54"/>
  <c r="AG52" i="35" s="1"/>
  <c r="K56" i="54"/>
  <c r="K52" i="34" s="1"/>
  <c r="J81" i="54"/>
  <c r="J52" i="35" s="1"/>
  <c r="AB56" i="54"/>
  <c r="AB52" i="34" s="1"/>
  <c r="AA81" i="54"/>
  <c r="AA52" i="35" s="1"/>
  <c r="M56" i="54"/>
  <c r="M52" i="34" s="1"/>
  <c r="L81" i="54"/>
  <c r="L52" i="35" s="1"/>
  <c r="AD56" i="54"/>
  <c r="AD52" i="34" s="1"/>
  <c r="AC81" i="54"/>
  <c r="AC52" i="35" s="1"/>
  <c r="O56" i="54"/>
  <c r="O52" i="34" s="1"/>
  <c r="N81" i="54"/>
  <c r="N52" i="35" s="1"/>
  <c r="AF56" i="54"/>
  <c r="AF52" i="34" s="1"/>
  <c r="AE81" i="54"/>
  <c r="AE52" i="35" s="1"/>
  <c r="Q56" i="54"/>
  <c r="Q52" i="34" s="1"/>
  <c r="P81" i="54"/>
  <c r="P52" i="35" s="1"/>
  <c r="I94" i="54"/>
  <c r="I65" i="35" s="1"/>
  <c r="J144" i="54"/>
  <c r="K144" i="54" s="1"/>
  <c r="L144" i="54" s="1"/>
  <c r="M144" i="54" s="1"/>
  <c r="N144" i="54" s="1"/>
  <c r="O144" i="54" s="1"/>
  <c r="P144" i="54" s="1"/>
  <c r="Q144" i="54" s="1"/>
  <c r="R144" i="54" s="1"/>
  <c r="S144" i="54" s="1"/>
  <c r="T144" i="54" s="1"/>
  <c r="U144" i="54" s="1"/>
  <c r="V144" i="54" s="1"/>
  <c r="W144" i="54" s="1"/>
  <c r="X144" i="54" s="1"/>
  <c r="Y144" i="54" s="1"/>
  <c r="Z144" i="54" s="1"/>
  <c r="AA144" i="54" s="1"/>
  <c r="AB144" i="54" s="1"/>
  <c r="AC144" i="54" s="1"/>
  <c r="AD144" i="54" s="1"/>
  <c r="AE144" i="54" s="1"/>
  <c r="AF144" i="54" s="1"/>
  <c r="AG144" i="54" s="1"/>
  <c r="AH144" i="54" s="1"/>
  <c r="AI144" i="54" s="1"/>
  <c r="AJ144" i="54" s="1"/>
  <c r="J219" i="54"/>
  <c r="K219" i="54" s="1"/>
  <c r="L219" i="54" s="1"/>
  <c r="M219" i="54" s="1"/>
  <c r="N219" i="54" s="1"/>
  <c r="O219" i="54" s="1"/>
  <c r="P219" i="54" s="1"/>
  <c r="Q219" i="54" s="1"/>
  <c r="R219" i="54" s="1"/>
  <c r="S219" i="54" s="1"/>
  <c r="T219" i="54" s="1"/>
  <c r="U219" i="54" s="1"/>
  <c r="V219" i="54" s="1"/>
  <c r="W219" i="54" s="1"/>
  <c r="X219" i="54" s="1"/>
  <c r="Y219" i="54" s="1"/>
  <c r="Z219" i="54" s="1"/>
  <c r="AA219" i="54" s="1"/>
  <c r="AB219" i="54" s="1"/>
  <c r="AC219" i="54" s="1"/>
  <c r="AD219" i="54" s="1"/>
  <c r="AE219" i="54" s="1"/>
  <c r="AF219" i="54" s="1"/>
  <c r="AG219" i="54" s="1"/>
  <c r="AH219" i="54" s="1"/>
  <c r="AI219" i="54" s="1"/>
  <c r="AJ219" i="54" s="1"/>
  <c r="J244" i="54"/>
  <c r="K244" i="54" s="1"/>
  <c r="L244" i="54" s="1"/>
  <c r="M244" i="54" s="1"/>
  <c r="N244" i="54" s="1"/>
  <c r="O244" i="54" s="1"/>
  <c r="P244" i="54" s="1"/>
  <c r="Q244" i="54" s="1"/>
  <c r="R244" i="54" s="1"/>
  <c r="S244" i="54" s="1"/>
  <c r="T244" i="54" s="1"/>
  <c r="U244" i="54" s="1"/>
  <c r="V244" i="54" s="1"/>
  <c r="W244" i="54" s="1"/>
  <c r="X244" i="54" s="1"/>
  <c r="Y244" i="54" s="1"/>
  <c r="Z244" i="54" s="1"/>
  <c r="AA244" i="54" s="1"/>
  <c r="AB244" i="54" s="1"/>
  <c r="AC244" i="54" s="1"/>
  <c r="AD244" i="54" s="1"/>
  <c r="AE244" i="54" s="1"/>
  <c r="AF244" i="54" s="1"/>
  <c r="AG244" i="54" s="1"/>
  <c r="AH244" i="54" s="1"/>
  <c r="AI244" i="54" s="1"/>
  <c r="AJ244" i="54" s="1"/>
  <c r="J44" i="54"/>
  <c r="K44" i="54" s="1"/>
  <c r="L44" i="54" s="1"/>
  <c r="M44" i="54" s="1"/>
  <c r="N44" i="54" s="1"/>
  <c r="O44" i="54" s="1"/>
  <c r="P44" i="54" s="1"/>
  <c r="Q44" i="54" s="1"/>
  <c r="R44" i="54" s="1"/>
  <c r="S44" i="54" s="1"/>
  <c r="T44" i="54" s="1"/>
  <c r="U44" i="54" s="1"/>
  <c r="V44" i="54" s="1"/>
  <c r="W44" i="54" s="1"/>
  <c r="X44" i="54" s="1"/>
  <c r="Y44" i="54" s="1"/>
  <c r="Z44" i="54" s="1"/>
  <c r="AA44" i="54" s="1"/>
  <c r="AB44" i="54" s="1"/>
  <c r="AC44" i="54" s="1"/>
  <c r="AD44" i="54" s="1"/>
  <c r="AE44" i="54" s="1"/>
  <c r="AF44" i="54" s="1"/>
  <c r="AG44" i="54" s="1"/>
  <c r="AH44" i="54" s="1"/>
  <c r="AI44" i="54" s="1"/>
  <c r="AJ44" i="54" s="1"/>
  <c r="J119" i="54"/>
  <c r="K119" i="54" s="1"/>
  <c r="L119" i="54" s="1"/>
  <c r="M119" i="54" s="1"/>
  <c r="N119" i="54" s="1"/>
  <c r="O119" i="54" s="1"/>
  <c r="P119" i="54" s="1"/>
  <c r="Q119" i="54" s="1"/>
  <c r="R119" i="54" s="1"/>
  <c r="S119" i="54" s="1"/>
  <c r="T119" i="54" s="1"/>
  <c r="U119" i="54" s="1"/>
  <c r="V119" i="54" s="1"/>
  <c r="W119" i="54" s="1"/>
  <c r="X119" i="54" s="1"/>
  <c r="Y119" i="54" s="1"/>
  <c r="Z119" i="54" s="1"/>
  <c r="AA119" i="54" s="1"/>
  <c r="AB119" i="54" s="1"/>
  <c r="AC119" i="54" s="1"/>
  <c r="AD119" i="54" s="1"/>
  <c r="AE119" i="54" s="1"/>
  <c r="AF119" i="54" s="1"/>
  <c r="AG119" i="54" s="1"/>
  <c r="AH119" i="54" s="1"/>
  <c r="AI119" i="54" s="1"/>
  <c r="AJ119" i="54" s="1"/>
  <c r="J194" i="54"/>
  <c r="K194" i="54" s="1"/>
  <c r="L194" i="54" s="1"/>
  <c r="M194" i="54" s="1"/>
  <c r="N194" i="54" s="1"/>
  <c r="O194" i="54" s="1"/>
  <c r="P194" i="54" s="1"/>
  <c r="Q194" i="54" s="1"/>
  <c r="R194" i="54" s="1"/>
  <c r="S194" i="54" s="1"/>
  <c r="T194" i="54" s="1"/>
  <c r="U194" i="54" s="1"/>
  <c r="V194" i="54" s="1"/>
  <c r="W194" i="54" s="1"/>
  <c r="X194" i="54" s="1"/>
  <c r="Y194" i="54" s="1"/>
  <c r="Z194" i="54" s="1"/>
  <c r="AA194" i="54" s="1"/>
  <c r="AB194" i="54" s="1"/>
  <c r="AC194" i="54" s="1"/>
  <c r="AD194" i="54" s="1"/>
  <c r="AE194" i="54" s="1"/>
  <c r="AF194" i="54" s="1"/>
  <c r="AG194" i="54" s="1"/>
  <c r="AH194" i="54" s="1"/>
  <c r="AI194" i="54" s="1"/>
  <c r="AJ194" i="54" s="1"/>
  <c r="J19" i="54"/>
  <c r="K19" i="54" s="1"/>
  <c r="L19" i="54" s="1"/>
  <c r="M19" i="54" s="1"/>
  <c r="N19" i="54" s="1"/>
  <c r="O19" i="54" s="1"/>
  <c r="P19" i="54" s="1"/>
  <c r="Q19" i="54" s="1"/>
  <c r="R19" i="54" s="1"/>
  <c r="S19" i="54" s="1"/>
  <c r="T19" i="54" s="1"/>
  <c r="U19" i="54" s="1"/>
  <c r="V19" i="54" s="1"/>
  <c r="W19" i="54" s="1"/>
  <c r="X19" i="54" s="1"/>
  <c r="Y19" i="54" s="1"/>
  <c r="Z19" i="54" s="1"/>
  <c r="AA19" i="54" s="1"/>
  <c r="AB19" i="54" s="1"/>
  <c r="AC19" i="54" s="1"/>
  <c r="AD19" i="54" s="1"/>
  <c r="AE19" i="54" s="1"/>
  <c r="AF19" i="54" s="1"/>
  <c r="AG19" i="54" s="1"/>
  <c r="AH19" i="54" s="1"/>
  <c r="AI19" i="54" s="1"/>
  <c r="AJ19" i="54" s="1"/>
  <c r="I3" i="64"/>
  <c r="V7" i="64"/>
  <c r="I3" i="65"/>
  <c r="AI7" i="65" s="1"/>
  <c r="Y7" i="65"/>
  <c r="AB7" i="65"/>
  <c r="T7" i="65"/>
  <c r="R7" i="65"/>
  <c r="AJ7" i="65"/>
  <c r="Z7" i="65"/>
  <c r="AE7" i="65"/>
  <c r="AH7" i="65"/>
  <c r="I2" i="65"/>
  <c r="P7" i="65" s="1"/>
  <c r="AF7" i="65"/>
  <c r="AA7" i="65"/>
  <c r="Q7" i="65"/>
  <c r="I2" i="64"/>
  <c r="P7" i="64" s="1"/>
  <c r="J69" i="54" l="1"/>
  <c r="J65" i="34" s="1"/>
  <c r="J94" i="54"/>
  <c r="J65" i="35" s="1"/>
  <c r="Z7" i="64"/>
  <c r="U7" i="64"/>
  <c r="AI7" i="64"/>
  <c r="AJ7" i="64"/>
  <c r="AA7" i="64"/>
  <c r="AB7" i="64"/>
  <c r="AE7" i="64"/>
  <c r="AH7" i="64"/>
  <c r="Q7" i="64"/>
  <c r="AF7" i="64"/>
  <c r="X7" i="64"/>
  <c r="S7" i="64"/>
  <c r="T7" i="64"/>
  <c r="W7" i="64"/>
  <c r="AC7" i="64"/>
  <c r="R7" i="64"/>
  <c r="Y7" i="64"/>
  <c r="AD7" i="64"/>
  <c r="AG7" i="64"/>
  <c r="O7" i="64"/>
  <c r="W7" i="65"/>
  <c r="AD7" i="65"/>
  <c r="S7" i="65"/>
  <c r="AG7" i="65"/>
  <c r="AC7" i="65"/>
  <c r="U7" i="65"/>
  <c r="X7" i="65"/>
  <c r="V7" i="65"/>
  <c r="I7" i="65"/>
  <c r="K7" i="65"/>
  <c r="L7" i="65"/>
  <c r="M7" i="65"/>
  <c r="N7" i="65"/>
  <c r="J7" i="65"/>
  <c r="O7" i="65"/>
  <c r="K69" i="54" l="1"/>
  <c r="K65" i="34" s="1"/>
  <c r="K94" i="54"/>
  <c r="K65" i="35" s="1"/>
  <c r="AD375" i="54"/>
  <c r="V375" i="54"/>
  <c r="N375" i="54"/>
  <c r="F375" i="54"/>
  <c r="AF350" i="54"/>
  <c r="X350" i="54"/>
  <c r="P350" i="54"/>
  <c r="H350" i="54"/>
  <c r="AH325" i="54"/>
  <c r="Z325" i="54"/>
  <c r="R325" i="54"/>
  <c r="J325" i="54"/>
  <c r="AJ300" i="54"/>
  <c r="AB300" i="54"/>
  <c r="T300" i="54"/>
  <c r="L300" i="54"/>
  <c r="AD275" i="54"/>
  <c r="V275" i="54"/>
  <c r="N275" i="54"/>
  <c r="F275" i="54"/>
  <c r="AF250" i="54"/>
  <c r="X250" i="54"/>
  <c r="P250" i="54"/>
  <c r="AH225" i="54"/>
  <c r="Z225" i="54"/>
  <c r="R225" i="54"/>
  <c r="J225" i="54"/>
  <c r="AJ200" i="54"/>
  <c r="AB200" i="54"/>
  <c r="T200" i="54"/>
  <c r="L200" i="54"/>
  <c r="AD175" i="54"/>
  <c r="V175" i="54"/>
  <c r="N175" i="54"/>
  <c r="AF150" i="54"/>
  <c r="X150" i="54"/>
  <c r="P150" i="54"/>
  <c r="AK375" i="54"/>
  <c r="AC375" i="54"/>
  <c r="U375" i="54"/>
  <c r="M375" i="54"/>
  <c r="E375" i="54"/>
  <c r="AE350" i="54"/>
  <c r="W350" i="54"/>
  <c r="O350" i="54"/>
  <c r="G350" i="54"/>
  <c r="AG325" i="54"/>
  <c r="Y325" i="54"/>
  <c r="Q325" i="54"/>
  <c r="I325" i="54"/>
  <c r="AI300" i="54"/>
  <c r="AA300" i="54"/>
  <c r="S300" i="54"/>
  <c r="K300" i="54"/>
  <c r="AK275" i="54"/>
  <c r="AC275" i="54"/>
  <c r="U275" i="54"/>
  <c r="M275" i="54"/>
  <c r="E275" i="54"/>
  <c r="AE250" i="54"/>
  <c r="W250" i="54"/>
  <c r="O250" i="54"/>
  <c r="AG225" i="54"/>
  <c r="Y225" i="54"/>
  <c r="Q225" i="54"/>
  <c r="I225" i="54"/>
  <c r="AI200" i="54"/>
  <c r="AA200" i="54"/>
  <c r="S200" i="54"/>
  <c r="K200" i="54"/>
  <c r="AK175" i="54"/>
  <c r="AC175" i="54"/>
  <c r="U175" i="54"/>
  <c r="M175" i="54"/>
  <c r="AE150" i="54"/>
  <c r="W150" i="54"/>
  <c r="O150" i="54"/>
  <c r="AJ375" i="54"/>
  <c r="AB375" i="54"/>
  <c r="T375" i="54"/>
  <c r="L375" i="54"/>
  <c r="AD350" i="54"/>
  <c r="V350" i="54"/>
  <c r="N350" i="54"/>
  <c r="F350" i="54"/>
  <c r="AF325" i="54"/>
  <c r="X325" i="54"/>
  <c r="P325" i="54"/>
  <c r="H325" i="54"/>
  <c r="AH300" i="54"/>
  <c r="Z300" i="54"/>
  <c r="R300" i="54"/>
  <c r="J300" i="54"/>
  <c r="AJ275" i="54"/>
  <c r="AB275" i="54"/>
  <c r="T275" i="54"/>
  <c r="L275" i="54"/>
  <c r="AD250" i="54"/>
  <c r="V250" i="54"/>
  <c r="N250" i="54"/>
  <c r="AF225" i="54"/>
  <c r="X225" i="54"/>
  <c r="P225" i="54"/>
  <c r="AH200" i="54"/>
  <c r="Z200" i="54"/>
  <c r="R200" i="54"/>
  <c r="J200" i="54"/>
  <c r="AJ175" i="54"/>
  <c r="AB175" i="54"/>
  <c r="T175" i="54"/>
  <c r="L175" i="54"/>
  <c r="AD150" i="54"/>
  <c r="V150" i="54"/>
  <c r="N150" i="54"/>
  <c r="AI375" i="54"/>
  <c r="AA375" i="54"/>
  <c r="S375" i="54"/>
  <c r="K375" i="54"/>
  <c r="AK350" i="54"/>
  <c r="AC350" i="54"/>
  <c r="U350" i="54"/>
  <c r="M350" i="54"/>
  <c r="E350" i="54"/>
  <c r="AE325" i="54"/>
  <c r="W325" i="54"/>
  <c r="O325" i="54"/>
  <c r="AH375" i="54"/>
  <c r="Z375" i="54"/>
  <c r="R375" i="54"/>
  <c r="J375" i="54"/>
  <c r="AJ350" i="54"/>
  <c r="AB350" i="54"/>
  <c r="T350" i="54"/>
  <c r="L350" i="54"/>
  <c r="AD325" i="54"/>
  <c r="V325" i="54"/>
  <c r="N325" i="54"/>
  <c r="F325" i="54"/>
  <c r="AF300" i="54"/>
  <c r="X300" i="54"/>
  <c r="P300" i="54"/>
  <c r="H300" i="54"/>
  <c r="AH275" i="54"/>
  <c r="Z275" i="54"/>
  <c r="R275" i="54"/>
  <c r="J275" i="54"/>
  <c r="AJ250" i="54"/>
  <c r="AB250" i="54"/>
  <c r="T250" i="54"/>
  <c r="L250" i="54"/>
  <c r="AD225" i="54"/>
  <c r="V225" i="54"/>
  <c r="N225" i="54"/>
  <c r="AF200" i="54"/>
  <c r="X200" i="54"/>
  <c r="P200" i="54"/>
  <c r="AH175" i="54"/>
  <c r="Z175" i="54"/>
  <c r="R175" i="54"/>
  <c r="J175" i="54"/>
  <c r="AJ150" i="54"/>
  <c r="AB150" i="54"/>
  <c r="T150" i="54"/>
  <c r="L150" i="54"/>
  <c r="AG375" i="54"/>
  <c r="Y375" i="54"/>
  <c r="Q375" i="54"/>
  <c r="I375" i="54"/>
  <c r="AI350" i="54"/>
  <c r="AA350" i="54"/>
  <c r="S350" i="54"/>
  <c r="K350" i="54"/>
  <c r="AK325" i="54"/>
  <c r="AC325" i="54"/>
  <c r="U325" i="54"/>
  <c r="M325" i="54"/>
  <c r="E325" i="54"/>
  <c r="AE300" i="54"/>
  <c r="W300" i="54"/>
  <c r="O300" i="54"/>
  <c r="G300" i="54"/>
  <c r="AG275" i="54"/>
  <c r="Y275" i="54"/>
  <c r="Q275" i="54"/>
  <c r="I275" i="54"/>
  <c r="AI250" i="54"/>
  <c r="AA250" i="54"/>
  <c r="S250" i="54"/>
  <c r="K250" i="54"/>
  <c r="AK225" i="54"/>
  <c r="AC225" i="54"/>
  <c r="U225" i="54"/>
  <c r="M225" i="54"/>
  <c r="AE200" i="54"/>
  <c r="W200" i="54"/>
  <c r="O200" i="54"/>
  <c r="AG175" i="54"/>
  <c r="Y175" i="54"/>
  <c r="Q175" i="54"/>
  <c r="I175" i="54"/>
  <c r="AI150" i="54"/>
  <c r="AA150" i="54"/>
  <c r="S150" i="54"/>
  <c r="K150" i="54"/>
  <c r="AF375" i="54"/>
  <c r="AH350" i="54"/>
  <c r="AJ325" i="54"/>
  <c r="G325" i="54"/>
  <c r="AD300" i="54"/>
  <c r="I300" i="54"/>
  <c r="AF275" i="54"/>
  <c r="K275" i="54"/>
  <c r="AH250" i="54"/>
  <c r="M250" i="54"/>
  <c r="AJ225" i="54"/>
  <c r="O225" i="54"/>
  <c r="Q200" i="54"/>
  <c r="S175" i="54"/>
  <c r="U150" i="54"/>
  <c r="AI125" i="54"/>
  <c r="AA125" i="54"/>
  <c r="S125" i="54"/>
  <c r="K125" i="54"/>
  <c r="AK100" i="54"/>
  <c r="AK71" i="35" s="1"/>
  <c r="AC100" i="54"/>
  <c r="AC71" i="35" s="1"/>
  <c r="U100" i="54"/>
  <c r="U71" i="35" s="1"/>
  <c r="M100" i="54"/>
  <c r="M71" i="35" s="1"/>
  <c r="AE75" i="54"/>
  <c r="AE71" i="34" s="1"/>
  <c r="W75" i="54"/>
  <c r="W71" i="34" s="1"/>
  <c r="O75" i="54"/>
  <c r="O71" i="34" s="1"/>
  <c r="AG50" i="54"/>
  <c r="Y50" i="54"/>
  <c r="Q50" i="54"/>
  <c r="I50" i="54"/>
  <c r="AH25" i="54"/>
  <c r="Z25" i="54"/>
  <c r="R25" i="54"/>
  <c r="J25" i="54"/>
  <c r="X25" i="54"/>
  <c r="AD50" i="54"/>
  <c r="W25" i="54"/>
  <c r="V25" i="54"/>
  <c r="Q350" i="54"/>
  <c r="AE375" i="54"/>
  <c r="AG350" i="54"/>
  <c r="AI325" i="54"/>
  <c r="AC300" i="54"/>
  <c r="F300" i="54"/>
  <c r="AE275" i="54"/>
  <c r="H275" i="54"/>
  <c r="AG250" i="54"/>
  <c r="J250" i="54"/>
  <c r="AI225" i="54"/>
  <c r="L225" i="54"/>
  <c r="AK200" i="54"/>
  <c r="N200" i="54"/>
  <c r="P175" i="54"/>
  <c r="R150" i="54"/>
  <c r="AH125" i="54"/>
  <c r="Z125" i="54"/>
  <c r="R125" i="54"/>
  <c r="J125" i="54"/>
  <c r="AJ100" i="54"/>
  <c r="AJ71" i="35" s="1"/>
  <c r="AB100" i="54"/>
  <c r="AB71" i="35" s="1"/>
  <c r="T100" i="54"/>
  <c r="T71" i="35" s="1"/>
  <c r="L100" i="54"/>
  <c r="L71" i="35" s="1"/>
  <c r="AD75" i="54"/>
  <c r="AD71" i="34" s="1"/>
  <c r="V75" i="54"/>
  <c r="V71" i="34" s="1"/>
  <c r="N75" i="54"/>
  <c r="N71" i="34" s="1"/>
  <c r="AF50" i="54"/>
  <c r="X50" i="54"/>
  <c r="P50" i="54"/>
  <c r="AG25" i="54"/>
  <c r="Y25" i="54"/>
  <c r="Q25" i="54"/>
  <c r="I25" i="54"/>
  <c r="P25" i="54"/>
  <c r="V50" i="54"/>
  <c r="O25" i="54"/>
  <c r="X375" i="54"/>
  <c r="Z350" i="54"/>
  <c r="AB325" i="54"/>
  <c r="Y300" i="54"/>
  <c r="E300" i="54"/>
  <c r="AA275" i="54"/>
  <c r="G275" i="54"/>
  <c r="AC250" i="54"/>
  <c r="I250" i="54"/>
  <c r="AE225" i="54"/>
  <c r="K225" i="54"/>
  <c r="AG200" i="54"/>
  <c r="M200" i="54"/>
  <c r="AI175" i="54"/>
  <c r="O175" i="54"/>
  <c r="AK150" i="54"/>
  <c r="Q150" i="54"/>
  <c r="AG125" i="54"/>
  <c r="Y125" i="54"/>
  <c r="Q125" i="54"/>
  <c r="I125" i="54"/>
  <c r="AI100" i="54"/>
  <c r="AI71" i="35" s="1"/>
  <c r="AA100" i="54"/>
  <c r="AA71" i="35" s="1"/>
  <c r="S100" i="54"/>
  <c r="S71" i="35" s="1"/>
  <c r="K100" i="54"/>
  <c r="K71" i="35" s="1"/>
  <c r="AK75" i="54"/>
  <c r="AK71" i="34" s="1"/>
  <c r="AC75" i="54"/>
  <c r="AC71" i="34" s="1"/>
  <c r="U75" i="54"/>
  <c r="U71" i="34" s="1"/>
  <c r="M75" i="54"/>
  <c r="M71" i="34" s="1"/>
  <c r="AE50" i="54"/>
  <c r="W50" i="54"/>
  <c r="O50" i="54"/>
  <c r="AF25" i="54"/>
  <c r="AE25" i="54"/>
  <c r="O375" i="54"/>
  <c r="W375" i="54"/>
  <c r="Y350" i="54"/>
  <c r="AA325" i="54"/>
  <c r="V300" i="54"/>
  <c r="X275" i="54"/>
  <c r="Z250" i="54"/>
  <c r="AB225" i="54"/>
  <c r="AD200" i="54"/>
  <c r="I200" i="54"/>
  <c r="AF175" i="54"/>
  <c r="K175" i="54"/>
  <c r="AH150" i="54"/>
  <c r="M150" i="54"/>
  <c r="AF125" i="54"/>
  <c r="X125" i="54"/>
  <c r="P125" i="54"/>
  <c r="AH100" i="54"/>
  <c r="AH71" i="35" s="1"/>
  <c r="Z100" i="54"/>
  <c r="Z71" i="35" s="1"/>
  <c r="R100" i="54"/>
  <c r="R71" i="35" s="1"/>
  <c r="J100" i="54"/>
  <c r="J71" i="35" s="1"/>
  <c r="AJ75" i="54"/>
  <c r="AJ71" i="34" s="1"/>
  <c r="AB75" i="54"/>
  <c r="AB71" i="34" s="1"/>
  <c r="T75" i="54"/>
  <c r="T71" i="34" s="1"/>
  <c r="L75" i="54"/>
  <c r="L71" i="34" s="1"/>
  <c r="N50" i="54"/>
  <c r="N25" i="54"/>
  <c r="S325" i="54"/>
  <c r="Q300" i="54"/>
  <c r="S275" i="54"/>
  <c r="P375" i="54"/>
  <c r="R350" i="54"/>
  <c r="T325" i="54"/>
  <c r="U300" i="54"/>
  <c r="W275" i="54"/>
  <c r="Y250" i="54"/>
  <c r="AA225" i="54"/>
  <c r="AC200" i="54"/>
  <c r="AE175" i="54"/>
  <c r="AG150" i="54"/>
  <c r="J150" i="54"/>
  <c r="AE125" i="54"/>
  <c r="W125" i="54"/>
  <c r="O125" i="54"/>
  <c r="AG100" i="54"/>
  <c r="AG71" i="35" s="1"/>
  <c r="Y100" i="54"/>
  <c r="Y71" i="35" s="1"/>
  <c r="Q100" i="54"/>
  <c r="Q71" i="35" s="1"/>
  <c r="I100" i="54"/>
  <c r="I71" i="35" s="1"/>
  <c r="AI75" i="54"/>
  <c r="AI71" i="34" s="1"/>
  <c r="AA75" i="54"/>
  <c r="AA71" i="34" s="1"/>
  <c r="S75" i="54"/>
  <c r="S71" i="34" s="1"/>
  <c r="K75" i="54"/>
  <c r="K71" i="34" s="1"/>
  <c r="AK50" i="54"/>
  <c r="AC50" i="54"/>
  <c r="U50" i="54"/>
  <c r="M50" i="54"/>
  <c r="AD25" i="54"/>
  <c r="H375" i="54"/>
  <c r="J350" i="54"/>
  <c r="L325" i="54"/>
  <c r="AK300" i="54"/>
  <c r="N300" i="54"/>
  <c r="P275" i="54"/>
  <c r="R250" i="54"/>
  <c r="T225" i="54"/>
  <c r="V200" i="54"/>
  <c r="X175" i="54"/>
  <c r="Z150" i="54"/>
  <c r="AK125" i="54"/>
  <c r="AC125" i="54"/>
  <c r="U125" i="54"/>
  <c r="M125" i="54"/>
  <c r="AE100" i="54"/>
  <c r="AE71" i="35" s="1"/>
  <c r="W100" i="54"/>
  <c r="W71" i="35" s="1"/>
  <c r="O100" i="54"/>
  <c r="O71" i="35" s="1"/>
  <c r="AG75" i="54"/>
  <c r="AG71" i="34" s="1"/>
  <c r="Y75" i="54"/>
  <c r="Y71" i="34" s="1"/>
  <c r="Q75" i="54"/>
  <c r="Q71" i="34" s="1"/>
  <c r="I75" i="54"/>
  <c r="I71" i="34" s="1"/>
  <c r="AI50" i="54"/>
  <c r="AA50" i="54"/>
  <c r="S50" i="54"/>
  <c r="K50" i="54"/>
  <c r="AJ25" i="54"/>
  <c r="AB25" i="54"/>
  <c r="T25" i="54"/>
  <c r="L25" i="54"/>
  <c r="G375" i="54"/>
  <c r="I350" i="54"/>
  <c r="K325" i="54"/>
  <c r="AG300" i="54"/>
  <c r="M300" i="54"/>
  <c r="AI275" i="54"/>
  <c r="O275" i="54"/>
  <c r="AK250" i="54"/>
  <c r="Q250" i="54"/>
  <c r="U250" i="54"/>
  <c r="Y200" i="54"/>
  <c r="V125" i="54"/>
  <c r="X100" i="54"/>
  <c r="X71" i="35" s="1"/>
  <c r="Z75" i="54"/>
  <c r="Z71" i="34" s="1"/>
  <c r="AB50" i="54"/>
  <c r="AC25" i="54"/>
  <c r="AA25" i="54"/>
  <c r="T50" i="54"/>
  <c r="S225" i="54"/>
  <c r="N100" i="54"/>
  <c r="N71" i="35" s="1"/>
  <c r="R50" i="54"/>
  <c r="M25" i="54"/>
  <c r="Y150" i="54"/>
  <c r="I150" i="54"/>
  <c r="AH75" i="54"/>
  <c r="AH71" i="34" s="1"/>
  <c r="AK25" i="54"/>
  <c r="AF75" i="54"/>
  <c r="AF71" i="34" s="1"/>
  <c r="AI25" i="54"/>
  <c r="U200" i="54"/>
  <c r="T125" i="54"/>
  <c r="V100" i="54"/>
  <c r="V71" i="35" s="1"/>
  <c r="X75" i="54"/>
  <c r="X71" i="34" s="1"/>
  <c r="Z50" i="54"/>
  <c r="P75" i="54"/>
  <c r="P71" i="34" s="1"/>
  <c r="J75" i="54"/>
  <c r="J71" i="34" s="1"/>
  <c r="K25" i="54"/>
  <c r="AA175" i="54"/>
  <c r="AF100" i="54"/>
  <c r="AF71" i="35" s="1"/>
  <c r="W175" i="54"/>
  <c r="W225" i="54"/>
  <c r="N125" i="54"/>
  <c r="P100" i="54"/>
  <c r="P71" i="35" s="1"/>
  <c r="R75" i="54"/>
  <c r="R71" i="34" s="1"/>
  <c r="U25" i="54"/>
  <c r="L125" i="54"/>
  <c r="S25" i="54"/>
  <c r="L50" i="54"/>
  <c r="AD125" i="54"/>
  <c r="AB125" i="54"/>
  <c r="AC150" i="54"/>
  <c r="AJ125" i="54"/>
  <c r="J50" i="54"/>
  <c r="AJ50" i="54"/>
  <c r="AD100" i="54"/>
  <c r="AD71" i="35" s="1"/>
  <c r="AH50" i="54"/>
  <c r="AK376" i="54"/>
  <c r="AC376" i="54"/>
  <c r="U376" i="54"/>
  <c r="M376" i="54"/>
  <c r="E376" i="54"/>
  <c r="AE351" i="54"/>
  <c r="W351" i="54"/>
  <c r="O351" i="54"/>
  <c r="G351" i="54"/>
  <c r="AG326" i="54"/>
  <c r="Y326" i="54"/>
  <c r="Q326" i="54"/>
  <c r="I326" i="54"/>
  <c r="AI301" i="54"/>
  <c r="AA301" i="54"/>
  <c r="S301" i="54"/>
  <c r="K301" i="54"/>
  <c r="AK276" i="54"/>
  <c r="AC276" i="54"/>
  <c r="U276" i="54"/>
  <c r="M276" i="54"/>
  <c r="E276" i="54"/>
  <c r="AE251" i="54"/>
  <c r="W251" i="54"/>
  <c r="O251" i="54"/>
  <c r="AG226" i="54"/>
  <c r="Y226" i="54"/>
  <c r="Q226" i="54"/>
  <c r="I226" i="54"/>
  <c r="AI201" i="54"/>
  <c r="AA201" i="54"/>
  <c r="S201" i="54"/>
  <c r="K201" i="54"/>
  <c r="AK176" i="54"/>
  <c r="AC176" i="54"/>
  <c r="U176" i="54"/>
  <c r="M176" i="54"/>
  <c r="AE151" i="54"/>
  <c r="W151" i="54"/>
  <c r="O151" i="54"/>
  <c r="AG126" i="54"/>
  <c r="Y126" i="54"/>
  <c r="AJ376" i="54"/>
  <c r="AB376" i="54"/>
  <c r="T376" i="54"/>
  <c r="L376" i="54"/>
  <c r="AD351" i="54"/>
  <c r="V351" i="54"/>
  <c r="N351" i="54"/>
  <c r="F351" i="54"/>
  <c r="AF326" i="54"/>
  <c r="X326" i="54"/>
  <c r="P326" i="54"/>
  <c r="H326" i="54"/>
  <c r="AH301" i="54"/>
  <c r="Z301" i="54"/>
  <c r="R301" i="54"/>
  <c r="J301" i="54"/>
  <c r="AJ276" i="54"/>
  <c r="AB276" i="54"/>
  <c r="T276" i="54"/>
  <c r="L276" i="54"/>
  <c r="AD251" i="54"/>
  <c r="V251" i="54"/>
  <c r="N251" i="54"/>
  <c r="AF226" i="54"/>
  <c r="X226" i="54"/>
  <c r="P226" i="54"/>
  <c r="AH201" i="54"/>
  <c r="Z201" i="54"/>
  <c r="R201" i="54"/>
  <c r="J201" i="54"/>
  <c r="AJ176" i="54"/>
  <c r="AB176" i="54"/>
  <c r="T176" i="54"/>
  <c r="L176" i="54"/>
  <c r="AD151" i="54"/>
  <c r="V151" i="54"/>
  <c r="N151" i="54"/>
  <c r="AF126" i="54"/>
  <c r="AI376" i="54"/>
  <c r="AA376" i="54"/>
  <c r="S376" i="54"/>
  <c r="K376" i="54"/>
  <c r="AK351" i="54"/>
  <c r="AC351" i="54"/>
  <c r="U351" i="54"/>
  <c r="M351" i="54"/>
  <c r="E351" i="54"/>
  <c r="AE326" i="54"/>
  <c r="W326" i="54"/>
  <c r="O326" i="54"/>
  <c r="G326" i="54"/>
  <c r="AG301" i="54"/>
  <c r="Y301" i="54"/>
  <c r="Q301" i="54"/>
  <c r="I301" i="54"/>
  <c r="AI276" i="54"/>
  <c r="AA276" i="54"/>
  <c r="S276" i="54"/>
  <c r="K276" i="54"/>
  <c r="AK251" i="54"/>
  <c r="AC251" i="54"/>
  <c r="U251" i="54"/>
  <c r="M251" i="54"/>
  <c r="AE226" i="54"/>
  <c r="W226" i="54"/>
  <c r="O226" i="54"/>
  <c r="AG201" i="54"/>
  <c r="Y201" i="54"/>
  <c r="Q201" i="54"/>
  <c r="I201" i="54"/>
  <c r="AI176" i="54"/>
  <c r="AA176" i="54"/>
  <c r="S176" i="54"/>
  <c r="K176" i="54"/>
  <c r="AK151" i="54"/>
  <c r="AC151" i="54"/>
  <c r="U151" i="54"/>
  <c r="M151" i="54"/>
  <c r="AE126" i="54"/>
  <c r="AH376" i="54"/>
  <c r="Z376" i="54"/>
  <c r="R376" i="54"/>
  <c r="J376" i="54"/>
  <c r="AJ351" i="54"/>
  <c r="AB351" i="54"/>
  <c r="T351" i="54"/>
  <c r="L351" i="54"/>
  <c r="AD326" i="54"/>
  <c r="V326" i="54"/>
  <c r="N326" i="54"/>
  <c r="F326" i="54"/>
  <c r="AG376" i="54"/>
  <c r="Y376" i="54"/>
  <c r="Q376" i="54"/>
  <c r="I376" i="54"/>
  <c r="AI351" i="54"/>
  <c r="AA351" i="54"/>
  <c r="S351" i="54"/>
  <c r="K351" i="54"/>
  <c r="AK326" i="54"/>
  <c r="AC326" i="54"/>
  <c r="U326" i="54"/>
  <c r="M326" i="54"/>
  <c r="E326" i="54"/>
  <c r="AE301" i="54"/>
  <c r="W301" i="54"/>
  <c r="O301" i="54"/>
  <c r="G301" i="54"/>
  <c r="AG276" i="54"/>
  <c r="Y276" i="54"/>
  <c r="Q276" i="54"/>
  <c r="I276" i="54"/>
  <c r="AI251" i="54"/>
  <c r="AA251" i="54"/>
  <c r="S251" i="54"/>
  <c r="K251" i="54"/>
  <c r="AK226" i="54"/>
  <c r="AC226" i="54"/>
  <c r="U226" i="54"/>
  <c r="M226" i="54"/>
  <c r="AE201" i="54"/>
  <c r="W201" i="54"/>
  <c r="O201" i="54"/>
  <c r="AG176" i="54"/>
  <c r="Y176" i="54"/>
  <c r="Q176" i="54"/>
  <c r="I176" i="54"/>
  <c r="AI151" i="54"/>
  <c r="AA151" i="54"/>
  <c r="S151" i="54"/>
  <c r="K151" i="54"/>
  <c r="AK126" i="54"/>
  <c r="AC126" i="54"/>
  <c r="U126" i="54"/>
  <c r="AF376" i="54"/>
  <c r="X376" i="54"/>
  <c r="P376" i="54"/>
  <c r="H376" i="54"/>
  <c r="AH351" i="54"/>
  <c r="Z351" i="54"/>
  <c r="R351" i="54"/>
  <c r="J351" i="54"/>
  <c r="AJ326" i="54"/>
  <c r="AB326" i="54"/>
  <c r="T326" i="54"/>
  <c r="L326" i="54"/>
  <c r="AD301" i="54"/>
  <c r="V301" i="54"/>
  <c r="N301" i="54"/>
  <c r="F301" i="54"/>
  <c r="AF276" i="54"/>
  <c r="X276" i="54"/>
  <c r="P276" i="54"/>
  <c r="H276" i="54"/>
  <c r="AH251" i="54"/>
  <c r="Z251" i="54"/>
  <c r="R251" i="54"/>
  <c r="J251" i="54"/>
  <c r="AJ226" i="54"/>
  <c r="AB226" i="54"/>
  <c r="T226" i="54"/>
  <c r="L226" i="54"/>
  <c r="AD201" i="54"/>
  <c r="V201" i="54"/>
  <c r="N201" i="54"/>
  <c r="AF176" i="54"/>
  <c r="X176" i="54"/>
  <c r="P176" i="54"/>
  <c r="AH151" i="54"/>
  <c r="Z151" i="54"/>
  <c r="R151" i="54"/>
  <c r="J151" i="54"/>
  <c r="AJ126" i="54"/>
  <c r="AB126" i="54"/>
  <c r="T126" i="54"/>
  <c r="AE376" i="54"/>
  <c r="AG351" i="54"/>
  <c r="AI326" i="54"/>
  <c r="T301" i="54"/>
  <c r="V276" i="54"/>
  <c r="X251" i="54"/>
  <c r="Z226" i="54"/>
  <c r="AB201" i="54"/>
  <c r="AD176" i="54"/>
  <c r="AF151" i="54"/>
  <c r="I151" i="54"/>
  <c r="AH126" i="54"/>
  <c r="R126" i="54"/>
  <c r="J126" i="54"/>
  <c r="AJ101" i="54"/>
  <c r="AJ72" i="35" s="1"/>
  <c r="AB101" i="54"/>
  <c r="AB72" i="35" s="1"/>
  <c r="T101" i="54"/>
  <c r="T72" i="35" s="1"/>
  <c r="L101" i="54"/>
  <c r="L72" i="35" s="1"/>
  <c r="AD76" i="54"/>
  <c r="AD72" i="34" s="1"/>
  <c r="V76" i="54"/>
  <c r="V72" i="34" s="1"/>
  <c r="N76" i="54"/>
  <c r="N72" i="34" s="1"/>
  <c r="AF51" i="54"/>
  <c r="X51" i="54"/>
  <c r="P51" i="54"/>
  <c r="AH26" i="54"/>
  <c r="Z26" i="54"/>
  <c r="R26" i="54"/>
  <c r="J26" i="54"/>
  <c r="O26" i="54"/>
  <c r="V26" i="54"/>
  <c r="AD376" i="54"/>
  <c r="AF351" i="54"/>
  <c r="AH326" i="54"/>
  <c r="AK301" i="54"/>
  <c r="P301" i="54"/>
  <c r="R276" i="54"/>
  <c r="T251" i="54"/>
  <c r="V226" i="54"/>
  <c r="X201" i="54"/>
  <c r="Z176" i="54"/>
  <c r="AB151" i="54"/>
  <c r="AD126" i="54"/>
  <c r="Q126" i="54"/>
  <c r="I126" i="54"/>
  <c r="AI101" i="54"/>
  <c r="AI72" i="35" s="1"/>
  <c r="AA101" i="54"/>
  <c r="AA72" i="35" s="1"/>
  <c r="S101" i="54"/>
  <c r="S72" i="35" s="1"/>
  <c r="K101" i="54"/>
  <c r="K72" i="35" s="1"/>
  <c r="AK76" i="54"/>
  <c r="AK72" i="34" s="1"/>
  <c r="AC76" i="54"/>
  <c r="AC72" i="34" s="1"/>
  <c r="U76" i="54"/>
  <c r="U72" i="34" s="1"/>
  <c r="M76" i="54"/>
  <c r="M72" i="34" s="1"/>
  <c r="AE51" i="54"/>
  <c r="W51" i="54"/>
  <c r="O51" i="54"/>
  <c r="AG26" i="54"/>
  <c r="Y26" i="54"/>
  <c r="Q26" i="54"/>
  <c r="I26" i="54"/>
  <c r="P26" i="54"/>
  <c r="W26" i="54"/>
  <c r="N26" i="54"/>
  <c r="P351" i="54"/>
  <c r="W376" i="54"/>
  <c r="Y351" i="54"/>
  <c r="AA326" i="54"/>
  <c r="AJ301" i="54"/>
  <c r="M301" i="54"/>
  <c r="O276" i="54"/>
  <c r="Q251" i="54"/>
  <c r="S226" i="54"/>
  <c r="U201" i="54"/>
  <c r="W176" i="54"/>
  <c r="Y151" i="54"/>
  <c r="AA126" i="54"/>
  <c r="P126" i="54"/>
  <c r="AH101" i="54"/>
  <c r="AH72" i="35" s="1"/>
  <c r="Z101" i="54"/>
  <c r="Z72" i="35" s="1"/>
  <c r="R101" i="54"/>
  <c r="R72" i="35" s="1"/>
  <c r="J101" i="54"/>
  <c r="J72" i="35" s="1"/>
  <c r="AJ76" i="54"/>
  <c r="AJ72" i="34" s="1"/>
  <c r="AB76" i="54"/>
  <c r="AB72" i="34" s="1"/>
  <c r="T76" i="54"/>
  <c r="T72" i="34" s="1"/>
  <c r="L76" i="54"/>
  <c r="L72" i="34" s="1"/>
  <c r="AD51" i="54"/>
  <c r="V51" i="54"/>
  <c r="N51" i="54"/>
  <c r="AF26" i="54"/>
  <c r="X26" i="54"/>
  <c r="V376" i="54"/>
  <c r="X351" i="54"/>
  <c r="Z326" i="54"/>
  <c r="AF301" i="54"/>
  <c r="L301" i="54"/>
  <c r="AH276" i="54"/>
  <c r="N276" i="54"/>
  <c r="AJ251" i="54"/>
  <c r="P251" i="54"/>
  <c r="R226" i="54"/>
  <c r="T201" i="54"/>
  <c r="V176" i="54"/>
  <c r="X151" i="54"/>
  <c r="Z126" i="54"/>
  <c r="O126" i="54"/>
  <c r="AG101" i="54"/>
  <c r="AG72" i="35" s="1"/>
  <c r="Y101" i="54"/>
  <c r="Y72" i="35" s="1"/>
  <c r="Q101" i="54"/>
  <c r="Q72" i="35" s="1"/>
  <c r="I101" i="54"/>
  <c r="I72" i="35" s="1"/>
  <c r="AI76" i="54"/>
  <c r="AI72" i="34" s="1"/>
  <c r="AA76" i="54"/>
  <c r="AA72" i="34" s="1"/>
  <c r="S76" i="54"/>
  <c r="S72" i="34" s="1"/>
  <c r="K76" i="54"/>
  <c r="K72" i="34" s="1"/>
  <c r="AK51" i="54"/>
  <c r="AC51" i="54"/>
  <c r="U51" i="54"/>
  <c r="M51" i="54"/>
  <c r="AE26" i="54"/>
  <c r="N376" i="54"/>
  <c r="AB301" i="54"/>
  <c r="E301" i="54"/>
  <c r="AD276" i="54"/>
  <c r="G276" i="54"/>
  <c r="AF251" i="54"/>
  <c r="I251" i="54"/>
  <c r="AH226" i="54"/>
  <c r="O376" i="54"/>
  <c r="Q351" i="54"/>
  <c r="S326" i="54"/>
  <c r="AC301" i="54"/>
  <c r="H301" i="54"/>
  <c r="AE276" i="54"/>
  <c r="J276" i="54"/>
  <c r="AG251" i="54"/>
  <c r="L251" i="54"/>
  <c r="AI226" i="54"/>
  <c r="N226" i="54"/>
  <c r="AK201" i="54"/>
  <c r="P201" i="54"/>
  <c r="R176" i="54"/>
  <c r="T151" i="54"/>
  <c r="X126" i="54"/>
  <c r="N126" i="54"/>
  <c r="AF101" i="54"/>
  <c r="AF72" i="35" s="1"/>
  <c r="X101" i="54"/>
  <c r="X72" i="35" s="1"/>
  <c r="P101" i="54"/>
  <c r="P72" i="35" s="1"/>
  <c r="AH76" i="54"/>
  <c r="AH72" i="34" s="1"/>
  <c r="Z76" i="54"/>
  <c r="Z72" i="34" s="1"/>
  <c r="R76" i="54"/>
  <c r="R72" i="34" s="1"/>
  <c r="J76" i="54"/>
  <c r="J72" i="34" s="1"/>
  <c r="AJ51" i="54"/>
  <c r="AB51" i="54"/>
  <c r="T51" i="54"/>
  <c r="L51" i="54"/>
  <c r="AD26" i="54"/>
  <c r="R326" i="54"/>
  <c r="G376" i="54"/>
  <c r="I351" i="54"/>
  <c r="K326" i="54"/>
  <c r="X301" i="54"/>
  <c r="Z276" i="54"/>
  <c r="F276" i="54"/>
  <c r="AB251" i="54"/>
  <c r="AD226" i="54"/>
  <c r="J226" i="54"/>
  <c r="AF201" i="54"/>
  <c r="L201" i="54"/>
  <c r="AH176" i="54"/>
  <c r="N176" i="54"/>
  <c r="AJ151" i="54"/>
  <c r="P151" i="54"/>
  <c r="V126" i="54"/>
  <c r="L126" i="54"/>
  <c r="AD101" i="54"/>
  <c r="AD72" i="35" s="1"/>
  <c r="V101" i="54"/>
  <c r="V72" i="35" s="1"/>
  <c r="N101" i="54"/>
  <c r="N72" i="35" s="1"/>
  <c r="AF76" i="54"/>
  <c r="AF72" i="34" s="1"/>
  <c r="X76" i="54"/>
  <c r="X72" i="34" s="1"/>
  <c r="P76" i="54"/>
  <c r="P72" i="34" s="1"/>
  <c r="AH51" i="54"/>
  <c r="Z51" i="54"/>
  <c r="R51" i="54"/>
  <c r="J51" i="54"/>
  <c r="AJ26" i="54"/>
  <c r="AB26" i="54"/>
  <c r="T26" i="54"/>
  <c r="L26" i="54"/>
  <c r="F376" i="54"/>
  <c r="H351" i="54"/>
  <c r="J326" i="54"/>
  <c r="U301" i="54"/>
  <c r="W276" i="54"/>
  <c r="Y251" i="54"/>
  <c r="AA226" i="54"/>
  <c r="W126" i="54"/>
  <c r="W101" i="54"/>
  <c r="W72" i="35" s="1"/>
  <c r="Y76" i="54"/>
  <c r="Y72" i="34" s="1"/>
  <c r="AA51" i="54"/>
  <c r="AC26" i="54"/>
  <c r="AA26" i="54"/>
  <c r="K51" i="54"/>
  <c r="K26" i="54"/>
  <c r="AI126" i="54"/>
  <c r="K226" i="54"/>
  <c r="AG151" i="54"/>
  <c r="S126" i="54"/>
  <c r="U101" i="54"/>
  <c r="U72" i="35" s="1"/>
  <c r="W76" i="54"/>
  <c r="W72" i="34" s="1"/>
  <c r="Y51" i="54"/>
  <c r="U26" i="54"/>
  <c r="AE176" i="54"/>
  <c r="M101" i="54"/>
  <c r="M72" i="35" s="1"/>
  <c r="S26" i="54"/>
  <c r="J176" i="54"/>
  <c r="AK101" i="54"/>
  <c r="AK72" i="35" s="1"/>
  <c r="I51" i="54"/>
  <c r="AI51" i="54"/>
  <c r="AC101" i="54"/>
  <c r="AC72" i="35" s="1"/>
  <c r="AG51" i="54"/>
  <c r="Q151" i="54"/>
  <c r="M126" i="54"/>
  <c r="O101" i="54"/>
  <c r="O72" i="35" s="1"/>
  <c r="Q76" i="54"/>
  <c r="Q72" i="34" s="1"/>
  <c r="S51" i="54"/>
  <c r="L151" i="54"/>
  <c r="K126" i="54"/>
  <c r="O76" i="54"/>
  <c r="O72" i="34" s="1"/>
  <c r="Q51" i="54"/>
  <c r="AC201" i="54"/>
  <c r="AG76" i="54"/>
  <c r="AG72" i="34" s="1"/>
  <c r="AK26" i="54"/>
  <c r="AE76" i="54"/>
  <c r="AE72" i="34" s="1"/>
  <c r="AI26" i="54"/>
  <c r="AJ201" i="54"/>
  <c r="O176" i="54"/>
  <c r="I76" i="54"/>
  <c r="I72" i="34" s="1"/>
  <c r="M26" i="54"/>
  <c r="M201" i="54"/>
  <c r="AE101" i="54"/>
  <c r="AE72" i="35" s="1"/>
  <c r="C23" i="63"/>
  <c r="C18" i="63"/>
  <c r="D18" i="63" s="1"/>
  <c r="H32" i="63"/>
  <c r="L69" i="54" l="1"/>
  <c r="L65" i="34" s="1"/>
  <c r="L94" i="54"/>
  <c r="L65" i="35" s="1"/>
  <c r="M69" i="54"/>
  <c r="M65" i="34" s="1"/>
  <c r="I165" i="54"/>
  <c r="J165" i="54" s="1"/>
  <c r="K165" i="54" s="1"/>
  <c r="L165" i="54" s="1"/>
  <c r="M165" i="54" s="1"/>
  <c r="N165" i="54" s="1"/>
  <c r="O165" i="54" s="1"/>
  <c r="P165" i="54" s="1"/>
  <c r="Q165" i="54" s="1"/>
  <c r="R165" i="54" s="1"/>
  <c r="S165" i="54" s="1"/>
  <c r="T165" i="54" s="1"/>
  <c r="U165" i="54" s="1"/>
  <c r="V165" i="54" s="1"/>
  <c r="W165" i="54" s="1"/>
  <c r="X165" i="54" s="1"/>
  <c r="Y165" i="54" s="1"/>
  <c r="Z165" i="54" s="1"/>
  <c r="AA165" i="54" s="1"/>
  <c r="AB165" i="54" s="1"/>
  <c r="AC165" i="54" s="1"/>
  <c r="AD165" i="54" s="1"/>
  <c r="AE165" i="54" s="1"/>
  <c r="AF165" i="54" s="1"/>
  <c r="AG165" i="54" s="1"/>
  <c r="AH165" i="54" s="1"/>
  <c r="AI165" i="54" s="1"/>
  <c r="AJ165" i="54" s="1"/>
  <c r="AK165" i="54" s="1"/>
  <c r="I174" i="54"/>
  <c r="J174" i="54" s="1"/>
  <c r="K174" i="54" s="1"/>
  <c r="L174" i="54" s="1"/>
  <c r="M174" i="54" s="1"/>
  <c r="N174" i="54" s="1"/>
  <c r="O174" i="54" s="1"/>
  <c r="P174" i="54" s="1"/>
  <c r="Q174" i="54" s="1"/>
  <c r="R174" i="54" s="1"/>
  <c r="S174" i="54" s="1"/>
  <c r="T174" i="54" s="1"/>
  <c r="U174" i="54" s="1"/>
  <c r="V174" i="54" s="1"/>
  <c r="W174" i="54" s="1"/>
  <c r="X174" i="54" s="1"/>
  <c r="Y174" i="54" s="1"/>
  <c r="Z174" i="54" s="1"/>
  <c r="AA174" i="54" s="1"/>
  <c r="AB174" i="54" s="1"/>
  <c r="AC174" i="54" s="1"/>
  <c r="AD174" i="54" s="1"/>
  <c r="AE174" i="54" s="1"/>
  <c r="AF174" i="54" s="1"/>
  <c r="AG174" i="54" s="1"/>
  <c r="AH174" i="54" s="1"/>
  <c r="AI174" i="54" s="1"/>
  <c r="AJ174" i="54" s="1"/>
  <c r="AK174" i="54" s="1"/>
  <c r="I171" i="54"/>
  <c r="J171" i="54" s="1"/>
  <c r="K171" i="54" s="1"/>
  <c r="L171" i="54" s="1"/>
  <c r="M171" i="54" s="1"/>
  <c r="N171" i="54" s="1"/>
  <c r="O171" i="54" s="1"/>
  <c r="P171" i="54" s="1"/>
  <c r="Q171" i="54" s="1"/>
  <c r="R171" i="54" s="1"/>
  <c r="S171" i="54" s="1"/>
  <c r="T171" i="54" s="1"/>
  <c r="U171" i="54" s="1"/>
  <c r="V171" i="54" s="1"/>
  <c r="W171" i="54" s="1"/>
  <c r="X171" i="54" s="1"/>
  <c r="Y171" i="54" s="1"/>
  <c r="Z171" i="54" s="1"/>
  <c r="AA171" i="54" s="1"/>
  <c r="AB171" i="54" s="1"/>
  <c r="AC171" i="54" s="1"/>
  <c r="AD171" i="54" s="1"/>
  <c r="AE171" i="54" s="1"/>
  <c r="AF171" i="54" s="1"/>
  <c r="AG171" i="54" s="1"/>
  <c r="AH171" i="54" s="1"/>
  <c r="AI171" i="54" s="1"/>
  <c r="AJ171" i="54" s="1"/>
  <c r="AK171" i="54" s="1"/>
  <c r="I168" i="54"/>
  <c r="J168" i="54" s="1"/>
  <c r="K168" i="54" s="1"/>
  <c r="L168" i="54" s="1"/>
  <c r="M168" i="54" s="1"/>
  <c r="N168" i="54" s="1"/>
  <c r="O168" i="54" s="1"/>
  <c r="P168" i="54" s="1"/>
  <c r="Q168" i="54" s="1"/>
  <c r="R168" i="54" s="1"/>
  <c r="S168" i="54" s="1"/>
  <c r="T168" i="54" s="1"/>
  <c r="U168" i="54" s="1"/>
  <c r="V168" i="54" s="1"/>
  <c r="W168" i="54" s="1"/>
  <c r="X168" i="54" s="1"/>
  <c r="Y168" i="54" s="1"/>
  <c r="Z168" i="54" s="1"/>
  <c r="AA168" i="54" s="1"/>
  <c r="AB168" i="54" s="1"/>
  <c r="AC168" i="54" s="1"/>
  <c r="AD168" i="54" s="1"/>
  <c r="AE168" i="54" s="1"/>
  <c r="AF168" i="54" s="1"/>
  <c r="AG168" i="54" s="1"/>
  <c r="AH168" i="54" s="1"/>
  <c r="AI168" i="54" s="1"/>
  <c r="AJ168" i="54" s="1"/>
  <c r="AK168" i="54" s="1"/>
  <c r="I166" i="54"/>
  <c r="J166" i="54" s="1"/>
  <c r="K166" i="54" s="1"/>
  <c r="L166" i="54" s="1"/>
  <c r="M166" i="54" s="1"/>
  <c r="N166" i="54" s="1"/>
  <c r="O166" i="54" s="1"/>
  <c r="P166" i="54" s="1"/>
  <c r="Q166" i="54" s="1"/>
  <c r="R166" i="54" s="1"/>
  <c r="S166" i="54" s="1"/>
  <c r="T166" i="54" s="1"/>
  <c r="U166" i="54" s="1"/>
  <c r="V166" i="54" s="1"/>
  <c r="W166" i="54" s="1"/>
  <c r="X166" i="54" s="1"/>
  <c r="Y166" i="54" s="1"/>
  <c r="Z166" i="54" s="1"/>
  <c r="AA166" i="54" s="1"/>
  <c r="AB166" i="54" s="1"/>
  <c r="AC166" i="54" s="1"/>
  <c r="AD166" i="54" s="1"/>
  <c r="AE166" i="54" s="1"/>
  <c r="AF166" i="54" s="1"/>
  <c r="AG166" i="54" s="1"/>
  <c r="AH166" i="54" s="1"/>
  <c r="AI166" i="54" s="1"/>
  <c r="AJ166" i="54" s="1"/>
  <c r="AK166" i="54" s="1"/>
  <c r="I164" i="54"/>
  <c r="J164" i="54" s="1"/>
  <c r="K164" i="54" s="1"/>
  <c r="L164" i="54" s="1"/>
  <c r="M164" i="54" s="1"/>
  <c r="N164" i="54" s="1"/>
  <c r="O164" i="54" s="1"/>
  <c r="P164" i="54" s="1"/>
  <c r="Q164" i="54" s="1"/>
  <c r="R164" i="54" s="1"/>
  <c r="S164" i="54" s="1"/>
  <c r="T164" i="54" s="1"/>
  <c r="U164" i="54" s="1"/>
  <c r="V164" i="54" s="1"/>
  <c r="W164" i="54" s="1"/>
  <c r="X164" i="54" s="1"/>
  <c r="Y164" i="54" s="1"/>
  <c r="Z164" i="54" s="1"/>
  <c r="AA164" i="54" s="1"/>
  <c r="AB164" i="54" s="1"/>
  <c r="AC164" i="54" s="1"/>
  <c r="AD164" i="54" s="1"/>
  <c r="AE164" i="54" s="1"/>
  <c r="AF164" i="54" s="1"/>
  <c r="AG164" i="54" s="1"/>
  <c r="AH164" i="54" s="1"/>
  <c r="AI164" i="54" s="1"/>
  <c r="AJ164" i="54" s="1"/>
  <c r="AK164" i="54" s="1"/>
  <c r="I172" i="54"/>
  <c r="J172" i="54" s="1"/>
  <c r="K172" i="54" s="1"/>
  <c r="L172" i="54" s="1"/>
  <c r="M172" i="54" s="1"/>
  <c r="N172" i="54" s="1"/>
  <c r="O172" i="54" s="1"/>
  <c r="P172" i="54" s="1"/>
  <c r="Q172" i="54" s="1"/>
  <c r="R172" i="54" s="1"/>
  <c r="S172" i="54" s="1"/>
  <c r="T172" i="54" s="1"/>
  <c r="U172" i="54" s="1"/>
  <c r="V172" i="54" s="1"/>
  <c r="W172" i="54" s="1"/>
  <c r="X172" i="54" s="1"/>
  <c r="Y172" i="54" s="1"/>
  <c r="Z172" i="54" s="1"/>
  <c r="AA172" i="54" s="1"/>
  <c r="AB172" i="54" s="1"/>
  <c r="AC172" i="54" s="1"/>
  <c r="AD172" i="54" s="1"/>
  <c r="AE172" i="54" s="1"/>
  <c r="AF172" i="54" s="1"/>
  <c r="AG172" i="54" s="1"/>
  <c r="AH172" i="54" s="1"/>
  <c r="AI172" i="54" s="1"/>
  <c r="AJ172" i="54" s="1"/>
  <c r="AK172" i="54" s="1"/>
  <c r="I173" i="54"/>
  <c r="J173" i="54" s="1"/>
  <c r="K173" i="54" s="1"/>
  <c r="L173" i="54" s="1"/>
  <c r="M173" i="54" s="1"/>
  <c r="N173" i="54" s="1"/>
  <c r="O173" i="54" s="1"/>
  <c r="P173" i="54" s="1"/>
  <c r="Q173" i="54" s="1"/>
  <c r="R173" i="54" s="1"/>
  <c r="S173" i="54" s="1"/>
  <c r="T173" i="54" s="1"/>
  <c r="U173" i="54" s="1"/>
  <c r="V173" i="54" s="1"/>
  <c r="W173" i="54" s="1"/>
  <c r="X173" i="54" s="1"/>
  <c r="Y173" i="54" s="1"/>
  <c r="Z173" i="54" s="1"/>
  <c r="AA173" i="54" s="1"/>
  <c r="AB173" i="54" s="1"/>
  <c r="AC173" i="54" s="1"/>
  <c r="AD173" i="54" s="1"/>
  <c r="AE173" i="54" s="1"/>
  <c r="AF173" i="54" s="1"/>
  <c r="AG173" i="54" s="1"/>
  <c r="AH173" i="54" s="1"/>
  <c r="AI173" i="54" s="1"/>
  <c r="AJ173" i="54" s="1"/>
  <c r="AK173" i="54" s="1"/>
  <c r="I170" i="54"/>
  <c r="J170" i="54" s="1"/>
  <c r="K170" i="54" s="1"/>
  <c r="L170" i="54" s="1"/>
  <c r="M170" i="54" s="1"/>
  <c r="N170" i="54" s="1"/>
  <c r="O170" i="54" s="1"/>
  <c r="P170" i="54" s="1"/>
  <c r="Q170" i="54" s="1"/>
  <c r="R170" i="54" s="1"/>
  <c r="S170" i="54" s="1"/>
  <c r="T170" i="54" s="1"/>
  <c r="U170" i="54" s="1"/>
  <c r="V170" i="54" s="1"/>
  <c r="W170" i="54" s="1"/>
  <c r="X170" i="54" s="1"/>
  <c r="Y170" i="54" s="1"/>
  <c r="Z170" i="54" s="1"/>
  <c r="AA170" i="54" s="1"/>
  <c r="AB170" i="54" s="1"/>
  <c r="AC170" i="54" s="1"/>
  <c r="AD170" i="54" s="1"/>
  <c r="AE170" i="54" s="1"/>
  <c r="AF170" i="54" s="1"/>
  <c r="AG170" i="54" s="1"/>
  <c r="AH170" i="54" s="1"/>
  <c r="AI170" i="54" s="1"/>
  <c r="AJ170" i="54" s="1"/>
  <c r="AK170" i="54" s="1"/>
  <c r="I167" i="54"/>
  <c r="J167" i="54" s="1"/>
  <c r="K167" i="54" s="1"/>
  <c r="L167" i="54" s="1"/>
  <c r="M167" i="54" s="1"/>
  <c r="N167" i="54" s="1"/>
  <c r="O167" i="54" s="1"/>
  <c r="P167" i="54" s="1"/>
  <c r="Q167" i="54" s="1"/>
  <c r="R167" i="54" s="1"/>
  <c r="S167" i="54" s="1"/>
  <c r="T167" i="54" s="1"/>
  <c r="U167" i="54" s="1"/>
  <c r="V167" i="54" s="1"/>
  <c r="W167" i="54" s="1"/>
  <c r="X167" i="54" s="1"/>
  <c r="Y167" i="54" s="1"/>
  <c r="Z167" i="54" s="1"/>
  <c r="AA167" i="54" s="1"/>
  <c r="AB167" i="54" s="1"/>
  <c r="AC167" i="54" s="1"/>
  <c r="AD167" i="54" s="1"/>
  <c r="AE167" i="54" s="1"/>
  <c r="AF167" i="54" s="1"/>
  <c r="AG167" i="54" s="1"/>
  <c r="AH167" i="54" s="1"/>
  <c r="AI167" i="54" s="1"/>
  <c r="AJ167" i="54" s="1"/>
  <c r="AK167" i="54" s="1"/>
  <c r="I65" i="54"/>
  <c r="I61" i="34" s="1"/>
  <c r="I73" i="54"/>
  <c r="I69" i="34" s="1"/>
  <c r="I67" i="54"/>
  <c r="I63" i="34" s="1"/>
  <c r="I68" i="54"/>
  <c r="I64" i="34" s="1"/>
  <c r="I64" i="54"/>
  <c r="I60" i="34" s="1"/>
  <c r="I71" i="54"/>
  <c r="I67" i="34" s="1"/>
  <c r="I74" i="54"/>
  <c r="I70" i="34" s="1"/>
  <c r="I72" i="54"/>
  <c r="I68" i="34" s="1"/>
  <c r="I70" i="54"/>
  <c r="I66" i="34" s="1"/>
  <c r="I66" i="54"/>
  <c r="I62" i="34" s="1"/>
  <c r="I241" i="54"/>
  <c r="J241" i="54" s="1"/>
  <c r="K241" i="54" s="1"/>
  <c r="L241" i="54" s="1"/>
  <c r="M241" i="54" s="1"/>
  <c r="N241" i="54" s="1"/>
  <c r="O241" i="54" s="1"/>
  <c r="P241" i="54" s="1"/>
  <c r="Q241" i="54" s="1"/>
  <c r="R241" i="54" s="1"/>
  <c r="S241" i="54" s="1"/>
  <c r="T241" i="54" s="1"/>
  <c r="U241" i="54" s="1"/>
  <c r="V241" i="54" s="1"/>
  <c r="W241" i="54" s="1"/>
  <c r="X241" i="54" s="1"/>
  <c r="Y241" i="54" s="1"/>
  <c r="Z241" i="54" s="1"/>
  <c r="AA241" i="54" s="1"/>
  <c r="AB241" i="54" s="1"/>
  <c r="AC241" i="54" s="1"/>
  <c r="AD241" i="54" s="1"/>
  <c r="AE241" i="54" s="1"/>
  <c r="AF241" i="54" s="1"/>
  <c r="AG241" i="54" s="1"/>
  <c r="AH241" i="54" s="1"/>
  <c r="AI241" i="54" s="1"/>
  <c r="AJ241" i="54" s="1"/>
  <c r="AK241" i="54" s="1"/>
  <c r="I243" i="54"/>
  <c r="J243" i="54" s="1"/>
  <c r="K243" i="54" s="1"/>
  <c r="L243" i="54" s="1"/>
  <c r="M243" i="54" s="1"/>
  <c r="N243" i="54" s="1"/>
  <c r="O243" i="54" s="1"/>
  <c r="P243" i="54" s="1"/>
  <c r="Q243" i="54" s="1"/>
  <c r="R243" i="54" s="1"/>
  <c r="S243" i="54" s="1"/>
  <c r="T243" i="54" s="1"/>
  <c r="U243" i="54" s="1"/>
  <c r="V243" i="54" s="1"/>
  <c r="W243" i="54" s="1"/>
  <c r="X243" i="54" s="1"/>
  <c r="Y243" i="54" s="1"/>
  <c r="Z243" i="54" s="1"/>
  <c r="AA243" i="54" s="1"/>
  <c r="AB243" i="54" s="1"/>
  <c r="AC243" i="54" s="1"/>
  <c r="AD243" i="54" s="1"/>
  <c r="AE243" i="54" s="1"/>
  <c r="AF243" i="54" s="1"/>
  <c r="AG243" i="54" s="1"/>
  <c r="AH243" i="54" s="1"/>
  <c r="AI243" i="54" s="1"/>
  <c r="AJ243" i="54" s="1"/>
  <c r="AK243" i="54" s="1"/>
  <c r="I239" i="54"/>
  <c r="J239" i="54" s="1"/>
  <c r="K239" i="54" s="1"/>
  <c r="L239" i="54" s="1"/>
  <c r="M239" i="54" s="1"/>
  <c r="N239" i="54" s="1"/>
  <c r="O239" i="54" s="1"/>
  <c r="P239" i="54" s="1"/>
  <c r="Q239" i="54" s="1"/>
  <c r="R239" i="54" s="1"/>
  <c r="S239" i="54" s="1"/>
  <c r="T239" i="54" s="1"/>
  <c r="U239" i="54" s="1"/>
  <c r="V239" i="54" s="1"/>
  <c r="W239" i="54" s="1"/>
  <c r="X239" i="54" s="1"/>
  <c r="Y239" i="54" s="1"/>
  <c r="Z239" i="54" s="1"/>
  <c r="AA239" i="54" s="1"/>
  <c r="AB239" i="54" s="1"/>
  <c r="AC239" i="54" s="1"/>
  <c r="AD239" i="54" s="1"/>
  <c r="AE239" i="54" s="1"/>
  <c r="AF239" i="54" s="1"/>
  <c r="AG239" i="54" s="1"/>
  <c r="AH239" i="54" s="1"/>
  <c r="AI239" i="54" s="1"/>
  <c r="AJ239" i="54" s="1"/>
  <c r="AK239" i="54" s="1"/>
  <c r="I248" i="54"/>
  <c r="J248" i="54" s="1"/>
  <c r="K248" i="54" s="1"/>
  <c r="L248" i="54" s="1"/>
  <c r="M248" i="54" s="1"/>
  <c r="N248" i="54" s="1"/>
  <c r="O248" i="54" s="1"/>
  <c r="P248" i="54" s="1"/>
  <c r="Q248" i="54" s="1"/>
  <c r="R248" i="54" s="1"/>
  <c r="S248" i="54" s="1"/>
  <c r="T248" i="54" s="1"/>
  <c r="U248" i="54" s="1"/>
  <c r="V248" i="54" s="1"/>
  <c r="W248" i="54" s="1"/>
  <c r="X248" i="54" s="1"/>
  <c r="Y248" i="54" s="1"/>
  <c r="Z248" i="54" s="1"/>
  <c r="AA248" i="54" s="1"/>
  <c r="AB248" i="54" s="1"/>
  <c r="AC248" i="54" s="1"/>
  <c r="AD248" i="54" s="1"/>
  <c r="AE248" i="54" s="1"/>
  <c r="AF248" i="54" s="1"/>
  <c r="AG248" i="54" s="1"/>
  <c r="AH248" i="54" s="1"/>
  <c r="AI248" i="54" s="1"/>
  <c r="AJ248" i="54" s="1"/>
  <c r="AK248" i="54" s="1"/>
  <c r="I245" i="54"/>
  <c r="J245" i="54" s="1"/>
  <c r="K245" i="54" s="1"/>
  <c r="L245" i="54" s="1"/>
  <c r="M245" i="54" s="1"/>
  <c r="N245" i="54" s="1"/>
  <c r="O245" i="54" s="1"/>
  <c r="P245" i="54" s="1"/>
  <c r="Q245" i="54" s="1"/>
  <c r="R245" i="54" s="1"/>
  <c r="S245" i="54" s="1"/>
  <c r="T245" i="54" s="1"/>
  <c r="U245" i="54" s="1"/>
  <c r="V245" i="54" s="1"/>
  <c r="W245" i="54" s="1"/>
  <c r="X245" i="54" s="1"/>
  <c r="Y245" i="54" s="1"/>
  <c r="Z245" i="54" s="1"/>
  <c r="AA245" i="54" s="1"/>
  <c r="AB245" i="54" s="1"/>
  <c r="AC245" i="54" s="1"/>
  <c r="AD245" i="54" s="1"/>
  <c r="AE245" i="54" s="1"/>
  <c r="AF245" i="54" s="1"/>
  <c r="AG245" i="54" s="1"/>
  <c r="AH245" i="54" s="1"/>
  <c r="AI245" i="54" s="1"/>
  <c r="AJ245" i="54" s="1"/>
  <c r="AK245" i="54" s="1"/>
  <c r="I247" i="54"/>
  <c r="J247" i="54" s="1"/>
  <c r="K247" i="54" s="1"/>
  <c r="L247" i="54" s="1"/>
  <c r="M247" i="54" s="1"/>
  <c r="N247" i="54" s="1"/>
  <c r="O247" i="54" s="1"/>
  <c r="P247" i="54" s="1"/>
  <c r="Q247" i="54" s="1"/>
  <c r="R247" i="54" s="1"/>
  <c r="S247" i="54" s="1"/>
  <c r="T247" i="54" s="1"/>
  <c r="U247" i="54" s="1"/>
  <c r="V247" i="54" s="1"/>
  <c r="W247" i="54" s="1"/>
  <c r="X247" i="54" s="1"/>
  <c r="Y247" i="54" s="1"/>
  <c r="Z247" i="54" s="1"/>
  <c r="AA247" i="54" s="1"/>
  <c r="AB247" i="54" s="1"/>
  <c r="AC247" i="54" s="1"/>
  <c r="AD247" i="54" s="1"/>
  <c r="AE247" i="54" s="1"/>
  <c r="AF247" i="54" s="1"/>
  <c r="AG247" i="54" s="1"/>
  <c r="AH247" i="54" s="1"/>
  <c r="AI247" i="54" s="1"/>
  <c r="AJ247" i="54" s="1"/>
  <c r="AK247" i="54" s="1"/>
  <c r="I240" i="54"/>
  <c r="J240" i="54" s="1"/>
  <c r="K240" i="54" s="1"/>
  <c r="L240" i="54" s="1"/>
  <c r="M240" i="54" s="1"/>
  <c r="N240" i="54" s="1"/>
  <c r="O240" i="54" s="1"/>
  <c r="P240" i="54" s="1"/>
  <c r="Q240" i="54" s="1"/>
  <c r="R240" i="54" s="1"/>
  <c r="S240" i="54" s="1"/>
  <c r="T240" i="54" s="1"/>
  <c r="U240" i="54" s="1"/>
  <c r="V240" i="54" s="1"/>
  <c r="W240" i="54" s="1"/>
  <c r="X240" i="54" s="1"/>
  <c r="Y240" i="54" s="1"/>
  <c r="Z240" i="54" s="1"/>
  <c r="AA240" i="54" s="1"/>
  <c r="AB240" i="54" s="1"/>
  <c r="AC240" i="54" s="1"/>
  <c r="AD240" i="54" s="1"/>
  <c r="AE240" i="54" s="1"/>
  <c r="AF240" i="54" s="1"/>
  <c r="AG240" i="54" s="1"/>
  <c r="AH240" i="54" s="1"/>
  <c r="AI240" i="54" s="1"/>
  <c r="AJ240" i="54" s="1"/>
  <c r="AK240" i="54" s="1"/>
  <c r="I246" i="54"/>
  <c r="J246" i="54" s="1"/>
  <c r="K246" i="54" s="1"/>
  <c r="L246" i="54" s="1"/>
  <c r="M246" i="54" s="1"/>
  <c r="N246" i="54" s="1"/>
  <c r="O246" i="54" s="1"/>
  <c r="P246" i="54" s="1"/>
  <c r="Q246" i="54" s="1"/>
  <c r="R246" i="54" s="1"/>
  <c r="S246" i="54" s="1"/>
  <c r="T246" i="54" s="1"/>
  <c r="U246" i="54" s="1"/>
  <c r="V246" i="54" s="1"/>
  <c r="W246" i="54" s="1"/>
  <c r="X246" i="54" s="1"/>
  <c r="Y246" i="54" s="1"/>
  <c r="Z246" i="54" s="1"/>
  <c r="AA246" i="54" s="1"/>
  <c r="AB246" i="54" s="1"/>
  <c r="AC246" i="54" s="1"/>
  <c r="AD246" i="54" s="1"/>
  <c r="AE246" i="54" s="1"/>
  <c r="AF246" i="54" s="1"/>
  <c r="AG246" i="54" s="1"/>
  <c r="AH246" i="54" s="1"/>
  <c r="AI246" i="54" s="1"/>
  <c r="AJ246" i="54" s="1"/>
  <c r="AK246" i="54" s="1"/>
  <c r="I249" i="54"/>
  <c r="J249" i="54" s="1"/>
  <c r="K249" i="54" s="1"/>
  <c r="L249" i="54" s="1"/>
  <c r="M249" i="54" s="1"/>
  <c r="N249" i="54" s="1"/>
  <c r="O249" i="54" s="1"/>
  <c r="P249" i="54" s="1"/>
  <c r="Q249" i="54" s="1"/>
  <c r="R249" i="54" s="1"/>
  <c r="S249" i="54" s="1"/>
  <c r="T249" i="54" s="1"/>
  <c r="U249" i="54" s="1"/>
  <c r="V249" i="54" s="1"/>
  <c r="W249" i="54" s="1"/>
  <c r="X249" i="54" s="1"/>
  <c r="Y249" i="54" s="1"/>
  <c r="Z249" i="54" s="1"/>
  <c r="AA249" i="54" s="1"/>
  <c r="AB249" i="54" s="1"/>
  <c r="AC249" i="54" s="1"/>
  <c r="AD249" i="54" s="1"/>
  <c r="AE249" i="54" s="1"/>
  <c r="AF249" i="54" s="1"/>
  <c r="AG249" i="54" s="1"/>
  <c r="AH249" i="54" s="1"/>
  <c r="AI249" i="54" s="1"/>
  <c r="AJ249" i="54" s="1"/>
  <c r="AK249" i="54" s="1"/>
  <c r="I242" i="54"/>
  <c r="J242" i="54" s="1"/>
  <c r="K242" i="54" s="1"/>
  <c r="L242" i="54" s="1"/>
  <c r="M242" i="54" s="1"/>
  <c r="N242" i="54" s="1"/>
  <c r="O242" i="54" s="1"/>
  <c r="P242" i="54" s="1"/>
  <c r="Q242" i="54" s="1"/>
  <c r="R242" i="54" s="1"/>
  <c r="S242" i="54" s="1"/>
  <c r="T242" i="54" s="1"/>
  <c r="U242" i="54" s="1"/>
  <c r="V242" i="54" s="1"/>
  <c r="W242" i="54" s="1"/>
  <c r="X242" i="54" s="1"/>
  <c r="Y242" i="54" s="1"/>
  <c r="Z242" i="54" s="1"/>
  <c r="AA242" i="54" s="1"/>
  <c r="AB242" i="54" s="1"/>
  <c r="AC242" i="54" s="1"/>
  <c r="AD242" i="54" s="1"/>
  <c r="AE242" i="54" s="1"/>
  <c r="AF242" i="54" s="1"/>
  <c r="AG242" i="54" s="1"/>
  <c r="AH242" i="54" s="1"/>
  <c r="AI242" i="54" s="1"/>
  <c r="AJ242" i="54" s="1"/>
  <c r="AK242" i="54" s="1"/>
  <c r="I116" i="54"/>
  <c r="J116" i="54" s="1"/>
  <c r="K116" i="54" s="1"/>
  <c r="L116" i="54" s="1"/>
  <c r="M116" i="54" s="1"/>
  <c r="N116" i="54" s="1"/>
  <c r="O116" i="54" s="1"/>
  <c r="P116" i="54" s="1"/>
  <c r="Q116" i="54" s="1"/>
  <c r="R116" i="54" s="1"/>
  <c r="S116" i="54" s="1"/>
  <c r="T116" i="54" s="1"/>
  <c r="U116" i="54" s="1"/>
  <c r="V116" i="54" s="1"/>
  <c r="W116" i="54" s="1"/>
  <c r="X116" i="54" s="1"/>
  <c r="Y116" i="54" s="1"/>
  <c r="Z116" i="54" s="1"/>
  <c r="AA116" i="54" s="1"/>
  <c r="AB116" i="54" s="1"/>
  <c r="AC116" i="54" s="1"/>
  <c r="AD116" i="54" s="1"/>
  <c r="AE116" i="54" s="1"/>
  <c r="AF116" i="54" s="1"/>
  <c r="AG116" i="54" s="1"/>
  <c r="AH116" i="54" s="1"/>
  <c r="AI116" i="54" s="1"/>
  <c r="AJ116" i="54" s="1"/>
  <c r="AK116" i="54" s="1"/>
  <c r="I124" i="54"/>
  <c r="J124" i="54" s="1"/>
  <c r="K124" i="54" s="1"/>
  <c r="L124" i="54" s="1"/>
  <c r="M124" i="54" s="1"/>
  <c r="N124" i="54" s="1"/>
  <c r="O124" i="54" s="1"/>
  <c r="P124" i="54" s="1"/>
  <c r="Q124" i="54" s="1"/>
  <c r="R124" i="54" s="1"/>
  <c r="S124" i="54" s="1"/>
  <c r="T124" i="54" s="1"/>
  <c r="U124" i="54" s="1"/>
  <c r="V124" i="54" s="1"/>
  <c r="W124" i="54" s="1"/>
  <c r="X124" i="54" s="1"/>
  <c r="Y124" i="54" s="1"/>
  <c r="Z124" i="54" s="1"/>
  <c r="AA124" i="54" s="1"/>
  <c r="AB124" i="54" s="1"/>
  <c r="AC124" i="54" s="1"/>
  <c r="AD124" i="54" s="1"/>
  <c r="AE124" i="54" s="1"/>
  <c r="AF124" i="54" s="1"/>
  <c r="AG124" i="54" s="1"/>
  <c r="AH124" i="54" s="1"/>
  <c r="AI124" i="54" s="1"/>
  <c r="AJ124" i="54" s="1"/>
  <c r="AK124" i="54" s="1"/>
  <c r="I120" i="54"/>
  <c r="J120" i="54" s="1"/>
  <c r="K120" i="54" s="1"/>
  <c r="L120" i="54" s="1"/>
  <c r="M120" i="54" s="1"/>
  <c r="N120" i="54" s="1"/>
  <c r="O120" i="54" s="1"/>
  <c r="P120" i="54" s="1"/>
  <c r="Q120" i="54" s="1"/>
  <c r="R120" i="54" s="1"/>
  <c r="S120" i="54" s="1"/>
  <c r="T120" i="54" s="1"/>
  <c r="U120" i="54" s="1"/>
  <c r="V120" i="54" s="1"/>
  <c r="W120" i="54" s="1"/>
  <c r="X120" i="54" s="1"/>
  <c r="Y120" i="54" s="1"/>
  <c r="Z120" i="54" s="1"/>
  <c r="AA120" i="54" s="1"/>
  <c r="AB120" i="54" s="1"/>
  <c r="AC120" i="54" s="1"/>
  <c r="AD120" i="54" s="1"/>
  <c r="AE120" i="54" s="1"/>
  <c r="AF120" i="54" s="1"/>
  <c r="AG120" i="54" s="1"/>
  <c r="AH120" i="54" s="1"/>
  <c r="AI120" i="54" s="1"/>
  <c r="AJ120" i="54" s="1"/>
  <c r="AK120" i="54" s="1"/>
  <c r="I114" i="54"/>
  <c r="J114" i="54" s="1"/>
  <c r="K114" i="54" s="1"/>
  <c r="L114" i="54" s="1"/>
  <c r="M114" i="54" s="1"/>
  <c r="N114" i="54" s="1"/>
  <c r="O114" i="54" s="1"/>
  <c r="P114" i="54" s="1"/>
  <c r="Q114" i="54" s="1"/>
  <c r="R114" i="54" s="1"/>
  <c r="S114" i="54" s="1"/>
  <c r="T114" i="54" s="1"/>
  <c r="U114" i="54" s="1"/>
  <c r="V114" i="54" s="1"/>
  <c r="W114" i="54" s="1"/>
  <c r="X114" i="54" s="1"/>
  <c r="Y114" i="54" s="1"/>
  <c r="Z114" i="54" s="1"/>
  <c r="AA114" i="54" s="1"/>
  <c r="AB114" i="54" s="1"/>
  <c r="AC114" i="54" s="1"/>
  <c r="AD114" i="54" s="1"/>
  <c r="AE114" i="54" s="1"/>
  <c r="AF114" i="54" s="1"/>
  <c r="AG114" i="54" s="1"/>
  <c r="AH114" i="54" s="1"/>
  <c r="AI114" i="54" s="1"/>
  <c r="AJ114" i="54" s="1"/>
  <c r="AK114" i="54" s="1"/>
  <c r="I122" i="54"/>
  <c r="J122" i="54" s="1"/>
  <c r="K122" i="54" s="1"/>
  <c r="L122" i="54" s="1"/>
  <c r="M122" i="54" s="1"/>
  <c r="N122" i="54" s="1"/>
  <c r="O122" i="54" s="1"/>
  <c r="P122" i="54" s="1"/>
  <c r="Q122" i="54" s="1"/>
  <c r="R122" i="54" s="1"/>
  <c r="S122" i="54" s="1"/>
  <c r="T122" i="54" s="1"/>
  <c r="U122" i="54" s="1"/>
  <c r="V122" i="54" s="1"/>
  <c r="W122" i="54" s="1"/>
  <c r="X122" i="54" s="1"/>
  <c r="Y122" i="54" s="1"/>
  <c r="Z122" i="54" s="1"/>
  <c r="AA122" i="54" s="1"/>
  <c r="AB122" i="54" s="1"/>
  <c r="AC122" i="54" s="1"/>
  <c r="AD122" i="54" s="1"/>
  <c r="AE122" i="54" s="1"/>
  <c r="AF122" i="54" s="1"/>
  <c r="AG122" i="54" s="1"/>
  <c r="AH122" i="54" s="1"/>
  <c r="AI122" i="54" s="1"/>
  <c r="AJ122" i="54" s="1"/>
  <c r="AK122" i="54" s="1"/>
  <c r="I123" i="54"/>
  <c r="J123" i="54" s="1"/>
  <c r="K123" i="54" s="1"/>
  <c r="L123" i="54" s="1"/>
  <c r="M123" i="54" s="1"/>
  <c r="N123" i="54" s="1"/>
  <c r="O123" i="54" s="1"/>
  <c r="P123" i="54" s="1"/>
  <c r="Q123" i="54" s="1"/>
  <c r="R123" i="54" s="1"/>
  <c r="S123" i="54" s="1"/>
  <c r="T123" i="54" s="1"/>
  <c r="U123" i="54" s="1"/>
  <c r="V123" i="54" s="1"/>
  <c r="W123" i="54" s="1"/>
  <c r="X123" i="54" s="1"/>
  <c r="Y123" i="54" s="1"/>
  <c r="Z123" i="54" s="1"/>
  <c r="AA123" i="54" s="1"/>
  <c r="AB123" i="54" s="1"/>
  <c r="AC123" i="54" s="1"/>
  <c r="AD123" i="54" s="1"/>
  <c r="AE123" i="54" s="1"/>
  <c r="AF123" i="54" s="1"/>
  <c r="AG123" i="54" s="1"/>
  <c r="AH123" i="54" s="1"/>
  <c r="AI123" i="54" s="1"/>
  <c r="AJ123" i="54" s="1"/>
  <c r="AK123" i="54" s="1"/>
  <c r="I117" i="54"/>
  <c r="J117" i="54" s="1"/>
  <c r="K117" i="54" s="1"/>
  <c r="L117" i="54" s="1"/>
  <c r="M117" i="54" s="1"/>
  <c r="N117" i="54" s="1"/>
  <c r="O117" i="54" s="1"/>
  <c r="P117" i="54" s="1"/>
  <c r="Q117" i="54" s="1"/>
  <c r="R117" i="54" s="1"/>
  <c r="S117" i="54" s="1"/>
  <c r="T117" i="54" s="1"/>
  <c r="U117" i="54" s="1"/>
  <c r="V117" i="54" s="1"/>
  <c r="W117" i="54" s="1"/>
  <c r="X117" i="54" s="1"/>
  <c r="Y117" i="54" s="1"/>
  <c r="Z117" i="54" s="1"/>
  <c r="AA117" i="54" s="1"/>
  <c r="AB117" i="54" s="1"/>
  <c r="AC117" i="54" s="1"/>
  <c r="AD117" i="54" s="1"/>
  <c r="AE117" i="54" s="1"/>
  <c r="AF117" i="54" s="1"/>
  <c r="AG117" i="54" s="1"/>
  <c r="AH117" i="54" s="1"/>
  <c r="AI117" i="54" s="1"/>
  <c r="AJ117" i="54" s="1"/>
  <c r="AK117" i="54" s="1"/>
  <c r="I118" i="54"/>
  <c r="J118" i="54" s="1"/>
  <c r="K118" i="54" s="1"/>
  <c r="L118" i="54" s="1"/>
  <c r="M118" i="54" s="1"/>
  <c r="N118" i="54" s="1"/>
  <c r="O118" i="54" s="1"/>
  <c r="P118" i="54" s="1"/>
  <c r="Q118" i="54" s="1"/>
  <c r="R118" i="54" s="1"/>
  <c r="S118" i="54" s="1"/>
  <c r="T118" i="54" s="1"/>
  <c r="U118" i="54" s="1"/>
  <c r="V118" i="54" s="1"/>
  <c r="W118" i="54" s="1"/>
  <c r="X118" i="54" s="1"/>
  <c r="Y118" i="54" s="1"/>
  <c r="Z118" i="54" s="1"/>
  <c r="AA118" i="54" s="1"/>
  <c r="AB118" i="54" s="1"/>
  <c r="AC118" i="54" s="1"/>
  <c r="AD118" i="54" s="1"/>
  <c r="AE118" i="54" s="1"/>
  <c r="AF118" i="54" s="1"/>
  <c r="AG118" i="54" s="1"/>
  <c r="AH118" i="54" s="1"/>
  <c r="AI118" i="54" s="1"/>
  <c r="AJ118" i="54" s="1"/>
  <c r="AK118" i="54" s="1"/>
  <c r="I115" i="54"/>
  <c r="J115" i="54" s="1"/>
  <c r="K115" i="54" s="1"/>
  <c r="L115" i="54" s="1"/>
  <c r="M115" i="54" s="1"/>
  <c r="N115" i="54" s="1"/>
  <c r="O115" i="54" s="1"/>
  <c r="P115" i="54" s="1"/>
  <c r="Q115" i="54" s="1"/>
  <c r="R115" i="54" s="1"/>
  <c r="S115" i="54" s="1"/>
  <c r="T115" i="54" s="1"/>
  <c r="U115" i="54" s="1"/>
  <c r="V115" i="54" s="1"/>
  <c r="W115" i="54" s="1"/>
  <c r="X115" i="54" s="1"/>
  <c r="Y115" i="54" s="1"/>
  <c r="Z115" i="54" s="1"/>
  <c r="AA115" i="54" s="1"/>
  <c r="AB115" i="54" s="1"/>
  <c r="AC115" i="54" s="1"/>
  <c r="AD115" i="54" s="1"/>
  <c r="AE115" i="54" s="1"/>
  <c r="AF115" i="54" s="1"/>
  <c r="AG115" i="54" s="1"/>
  <c r="AH115" i="54" s="1"/>
  <c r="AI115" i="54" s="1"/>
  <c r="AJ115" i="54" s="1"/>
  <c r="AK115" i="54" s="1"/>
  <c r="I121" i="54"/>
  <c r="J121" i="54" s="1"/>
  <c r="K121" i="54" s="1"/>
  <c r="L121" i="54" s="1"/>
  <c r="M121" i="54" s="1"/>
  <c r="N121" i="54" s="1"/>
  <c r="O121" i="54" s="1"/>
  <c r="P121" i="54" s="1"/>
  <c r="Q121" i="54" s="1"/>
  <c r="R121" i="54" s="1"/>
  <c r="S121" i="54" s="1"/>
  <c r="T121" i="54" s="1"/>
  <c r="U121" i="54" s="1"/>
  <c r="V121" i="54" s="1"/>
  <c r="W121" i="54" s="1"/>
  <c r="X121" i="54" s="1"/>
  <c r="Y121" i="54" s="1"/>
  <c r="Z121" i="54" s="1"/>
  <c r="AA121" i="54" s="1"/>
  <c r="AB121" i="54" s="1"/>
  <c r="AC121" i="54" s="1"/>
  <c r="AD121" i="54" s="1"/>
  <c r="AE121" i="54" s="1"/>
  <c r="AF121" i="54" s="1"/>
  <c r="AG121" i="54" s="1"/>
  <c r="AH121" i="54" s="1"/>
  <c r="AI121" i="54" s="1"/>
  <c r="AJ121" i="54" s="1"/>
  <c r="AK121" i="54" s="1"/>
  <c r="I18" i="54"/>
  <c r="J18" i="54" s="1"/>
  <c r="K18" i="54" s="1"/>
  <c r="L18" i="54" s="1"/>
  <c r="M18" i="54" s="1"/>
  <c r="N18" i="54" s="1"/>
  <c r="O18" i="54" s="1"/>
  <c r="P18" i="54" s="1"/>
  <c r="Q18" i="54" s="1"/>
  <c r="R18" i="54" s="1"/>
  <c r="S18" i="54" s="1"/>
  <c r="T18" i="54" s="1"/>
  <c r="U18" i="54" s="1"/>
  <c r="V18" i="54" s="1"/>
  <c r="W18" i="54" s="1"/>
  <c r="X18" i="54" s="1"/>
  <c r="Y18" i="54" s="1"/>
  <c r="Z18" i="54" s="1"/>
  <c r="AA18" i="54" s="1"/>
  <c r="AB18" i="54" s="1"/>
  <c r="AC18" i="54" s="1"/>
  <c r="AD18" i="54" s="1"/>
  <c r="AE18" i="54" s="1"/>
  <c r="AF18" i="54" s="1"/>
  <c r="AG18" i="54" s="1"/>
  <c r="AH18" i="54" s="1"/>
  <c r="AI18" i="54" s="1"/>
  <c r="AJ18" i="54" s="1"/>
  <c r="I24" i="54"/>
  <c r="J24" i="54" s="1"/>
  <c r="K24" i="54" s="1"/>
  <c r="L24" i="54" s="1"/>
  <c r="M24" i="54" s="1"/>
  <c r="N24" i="54" s="1"/>
  <c r="O24" i="54" s="1"/>
  <c r="P24" i="54" s="1"/>
  <c r="Q24" i="54" s="1"/>
  <c r="R24" i="54" s="1"/>
  <c r="S24" i="54" s="1"/>
  <c r="T24" i="54" s="1"/>
  <c r="U24" i="54" s="1"/>
  <c r="V24" i="54" s="1"/>
  <c r="W24" i="54" s="1"/>
  <c r="X24" i="54" s="1"/>
  <c r="Y24" i="54" s="1"/>
  <c r="Z24" i="54" s="1"/>
  <c r="AA24" i="54" s="1"/>
  <c r="AB24" i="54" s="1"/>
  <c r="AC24" i="54" s="1"/>
  <c r="AD24" i="54" s="1"/>
  <c r="AE24" i="54" s="1"/>
  <c r="AF24" i="54" s="1"/>
  <c r="AG24" i="54" s="1"/>
  <c r="AH24" i="54" s="1"/>
  <c r="AI24" i="54" s="1"/>
  <c r="AJ24" i="54" s="1"/>
  <c r="AK24" i="54" s="1"/>
  <c r="I16" i="54"/>
  <c r="J16" i="54" s="1"/>
  <c r="K16" i="54" s="1"/>
  <c r="L16" i="54" s="1"/>
  <c r="M16" i="54" s="1"/>
  <c r="N16" i="54" s="1"/>
  <c r="O16" i="54" s="1"/>
  <c r="P16" i="54" s="1"/>
  <c r="Q16" i="54" s="1"/>
  <c r="R16" i="54" s="1"/>
  <c r="S16" i="54" s="1"/>
  <c r="T16" i="54" s="1"/>
  <c r="U16" i="54" s="1"/>
  <c r="V16" i="54" s="1"/>
  <c r="W16" i="54" s="1"/>
  <c r="X16" i="54" s="1"/>
  <c r="Y16" i="54" s="1"/>
  <c r="Z16" i="54" s="1"/>
  <c r="AA16" i="54" s="1"/>
  <c r="AB16" i="54" s="1"/>
  <c r="AC16" i="54" s="1"/>
  <c r="AD16" i="54" s="1"/>
  <c r="AE16" i="54" s="1"/>
  <c r="AF16" i="54" s="1"/>
  <c r="AG16" i="54" s="1"/>
  <c r="AH16" i="54" s="1"/>
  <c r="AI16" i="54" s="1"/>
  <c r="AJ16" i="54" s="1"/>
  <c r="I23" i="54"/>
  <c r="J23" i="54" s="1"/>
  <c r="K23" i="54" s="1"/>
  <c r="L23" i="54" s="1"/>
  <c r="M23" i="54" s="1"/>
  <c r="N23" i="54" s="1"/>
  <c r="O23" i="54" s="1"/>
  <c r="P23" i="54" s="1"/>
  <c r="Q23" i="54" s="1"/>
  <c r="R23" i="54" s="1"/>
  <c r="S23" i="54" s="1"/>
  <c r="T23" i="54" s="1"/>
  <c r="U23" i="54" s="1"/>
  <c r="V23" i="54" s="1"/>
  <c r="W23" i="54" s="1"/>
  <c r="X23" i="54" s="1"/>
  <c r="Y23" i="54" s="1"/>
  <c r="Z23" i="54" s="1"/>
  <c r="AA23" i="54" s="1"/>
  <c r="AB23" i="54" s="1"/>
  <c r="AC23" i="54" s="1"/>
  <c r="AD23" i="54" s="1"/>
  <c r="AE23" i="54" s="1"/>
  <c r="AF23" i="54" s="1"/>
  <c r="AG23" i="54" s="1"/>
  <c r="AH23" i="54" s="1"/>
  <c r="AI23" i="54" s="1"/>
  <c r="AJ23" i="54" s="1"/>
  <c r="AK23" i="54" s="1"/>
  <c r="I15" i="54"/>
  <c r="J15" i="54" s="1"/>
  <c r="K15" i="54" s="1"/>
  <c r="L15" i="54" s="1"/>
  <c r="M15" i="54" s="1"/>
  <c r="N15" i="54" s="1"/>
  <c r="O15" i="54" s="1"/>
  <c r="P15" i="54" s="1"/>
  <c r="Q15" i="54" s="1"/>
  <c r="R15" i="54" s="1"/>
  <c r="S15" i="54" s="1"/>
  <c r="T15" i="54" s="1"/>
  <c r="U15" i="54" s="1"/>
  <c r="V15" i="54" s="1"/>
  <c r="W15" i="54" s="1"/>
  <c r="X15" i="54" s="1"/>
  <c r="Y15" i="54" s="1"/>
  <c r="Z15" i="54" s="1"/>
  <c r="AA15" i="54" s="1"/>
  <c r="AB15" i="54" s="1"/>
  <c r="AC15" i="54" s="1"/>
  <c r="AD15" i="54" s="1"/>
  <c r="AE15" i="54" s="1"/>
  <c r="AF15" i="54" s="1"/>
  <c r="AG15" i="54" s="1"/>
  <c r="AH15" i="54" s="1"/>
  <c r="AI15" i="54" s="1"/>
  <c r="AJ15" i="54" s="1"/>
  <c r="I20" i="54"/>
  <c r="J20" i="54" s="1"/>
  <c r="K20" i="54" s="1"/>
  <c r="L20" i="54" s="1"/>
  <c r="M20" i="54" s="1"/>
  <c r="N20" i="54" s="1"/>
  <c r="O20" i="54" s="1"/>
  <c r="P20" i="54" s="1"/>
  <c r="Q20" i="54" s="1"/>
  <c r="R20" i="54" s="1"/>
  <c r="S20" i="54" s="1"/>
  <c r="T20" i="54" s="1"/>
  <c r="U20" i="54" s="1"/>
  <c r="V20" i="54" s="1"/>
  <c r="W20" i="54" s="1"/>
  <c r="X20" i="54" s="1"/>
  <c r="Y20" i="54" s="1"/>
  <c r="Z20" i="54" s="1"/>
  <c r="AA20" i="54" s="1"/>
  <c r="AB20" i="54" s="1"/>
  <c r="AC20" i="54" s="1"/>
  <c r="AD20" i="54" s="1"/>
  <c r="AE20" i="54" s="1"/>
  <c r="AF20" i="54" s="1"/>
  <c r="AG20" i="54" s="1"/>
  <c r="AH20" i="54" s="1"/>
  <c r="AI20" i="54" s="1"/>
  <c r="AJ20" i="54" s="1"/>
  <c r="AK20" i="54" s="1"/>
  <c r="I21" i="54"/>
  <c r="J21" i="54" s="1"/>
  <c r="K21" i="54" s="1"/>
  <c r="L21" i="54" s="1"/>
  <c r="M21" i="54" s="1"/>
  <c r="N21" i="54" s="1"/>
  <c r="O21" i="54" s="1"/>
  <c r="P21" i="54" s="1"/>
  <c r="Q21" i="54" s="1"/>
  <c r="R21" i="54" s="1"/>
  <c r="S21" i="54" s="1"/>
  <c r="T21" i="54" s="1"/>
  <c r="U21" i="54" s="1"/>
  <c r="V21" i="54" s="1"/>
  <c r="W21" i="54" s="1"/>
  <c r="X21" i="54" s="1"/>
  <c r="Y21" i="54" s="1"/>
  <c r="Z21" i="54" s="1"/>
  <c r="AA21" i="54" s="1"/>
  <c r="AB21" i="54" s="1"/>
  <c r="AC21" i="54" s="1"/>
  <c r="AD21" i="54" s="1"/>
  <c r="AE21" i="54" s="1"/>
  <c r="AF21" i="54" s="1"/>
  <c r="AG21" i="54" s="1"/>
  <c r="AH21" i="54" s="1"/>
  <c r="AI21" i="54" s="1"/>
  <c r="AJ21" i="54" s="1"/>
  <c r="AK21" i="54" s="1"/>
  <c r="I14" i="54"/>
  <c r="J14" i="54" s="1"/>
  <c r="K14" i="54" s="1"/>
  <c r="L14" i="54" s="1"/>
  <c r="M14" i="54" s="1"/>
  <c r="N14" i="54" s="1"/>
  <c r="O14" i="54" s="1"/>
  <c r="P14" i="54" s="1"/>
  <c r="Q14" i="54" s="1"/>
  <c r="R14" i="54" s="1"/>
  <c r="S14" i="54" s="1"/>
  <c r="T14" i="54" s="1"/>
  <c r="U14" i="54" s="1"/>
  <c r="V14" i="54" s="1"/>
  <c r="W14" i="54" s="1"/>
  <c r="X14" i="54" s="1"/>
  <c r="Y14" i="54" s="1"/>
  <c r="Z14" i="54" s="1"/>
  <c r="AA14" i="54" s="1"/>
  <c r="AB14" i="54" s="1"/>
  <c r="AC14" i="54" s="1"/>
  <c r="AD14" i="54" s="1"/>
  <c r="AE14" i="54" s="1"/>
  <c r="AF14" i="54" s="1"/>
  <c r="AG14" i="54" s="1"/>
  <c r="AH14" i="54" s="1"/>
  <c r="AI14" i="54" s="1"/>
  <c r="AJ14" i="54" s="1"/>
  <c r="I17" i="54"/>
  <c r="J17" i="54" s="1"/>
  <c r="K17" i="54" s="1"/>
  <c r="L17" i="54" s="1"/>
  <c r="M17" i="54" s="1"/>
  <c r="N17" i="54" s="1"/>
  <c r="O17" i="54" s="1"/>
  <c r="P17" i="54" s="1"/>
  <c r="Q17" i="54" s="1"/>
  <c r="R17" i="54" s="1"/>
  <c r="S17" i="54" s="1"/>
  <c r="T17" i="54" s="1"/>
  <c r="U17" i="54" s="1"/>
  <c r="V17" i="54" s="1"/>
  <c r="W17" i="54" s="1"/>
  <c r="X17" i="54" s="1"/>
  <c r="Y17" i="54" s="1"/>
  <c r="Z17" i="54" s="1"/>
  <c r="AA17" i="54" s="1"/>
  <c r="AB17" i="54" s="1"/>
  <c r="AC17" i="54" s="1"/>
  <c r="AD17" i="54" s="1"/>
  <c r="AE17" i="54" s="1"/>
  <c r="AF17" i="54" s="1"/>
  <c r="AG17" i="54" s="1"/>
  <c r="AH17" i="54" s="1"/>
  <c r="AI17" i="54" s="1"/>
  <c r="AJ17" i="54" s="1"/>
  <c r="I22" i="54"/>
  <c r="J22" i="54" s="1"/>
  <c r="K22" i="54" s="1"/>
  <c r="L22" i="54" s="1"/>
  <c r="M22" i="54" s="1"/>
  <c r="N22" i="54" s="1"/>
  <c r="O22" i="54" s="1"/>
  <c r="P22" i="54" s="1"/>
  <c r="Q22" i="54" s="1"/>
  <c r="R22" i="54" s="1"/>
  <c r="S22" i="54" s="1"/>
  <c r="T22" i="54" s="1"/>
  <c r="U22" i="54" s="1"/>
  <c r="V22" i="54" s="1"/>
  <c r="W22" i="54" s="1"/>
  <c r="X22" i="54" s="1"/>
  <c r="Y22" i="54" s="1"/>
  <c r="Z22" i="54" s="1"/>
  <c r="AA22" i="54" s="1"/>
  <c r="AB22" i="54" s="1"/>
  <c r="AC22" i="54" s="1"/>
  <c r="AD22" i="54" s="1"/>
  <c r="AE22" i="54" s="1"/>
  <c r="AF22" i="54" s="1"/>
  <c r="AG22" i="54" s="1"/>
  <c r="AH22" i="54" s="1"/>
  <c r="AI22" i="54" s="1"/>
  <c r="AJ22" i="54" s="1"/>
  <c r="AK22" i="54" s="1"/>
  <c r="I190" i="54"/>
  <c r="J190" i="54" s="1"/>
  <c r="K190" i="54" s="1"/>
  <c r="L190" i="54" s="1"/>
  <c r="M190" i="54" s="1"/>
  <c r="N190" i="54" s="1"/>
  <c r="O190" i="54" s="1"/>
  <c r="P190" i="54" s="1"/>
  <c r="Q190" i="54" s="1"/>
  <c r="R190" i="54" s="1"/>
  <c r="S190" i="54" s="1"/>
  <c r="T190" i="54" s="1"/>
  <c r="U190" i="54" s="1"/>
  <c r="V190" i="54" s="1"/>
  <c r="W190" i="54" s="1"/>
  <c r="X190" i="54" s="1"/>
  <c r="Y190" i="54" s="1"/>
  <c r="Z190" i="54" s="1"/>
  <c r="AA190" i="54" s="1"/>
  <c r="AB190" i="54" s="1"/>
  <c r="AC190" i="54" s="1"/>
  <c r="AD190" i="54" s="1"/>
  <c r="AE190" i="54" s="1"/>
  <c r="AF190" i="54" s="1"/>
  <c r="AG190" i="54" s="1"/>
  <c r="AH190" i="54" s="1"/>
  <c r="AI190" i="54" s="1"/>
  <c r="AJ190" i="54" s="1"/>
  <c r="AK190" i="54" s="1"/>
  <c r="I197" i="54"/>
  <c r="J197" i="54" s="1"/>
  <c r="K197" i="54" s="1"/>
  <c r="L197" i="54" s="1"/>
  <c r="M197" i="54" s="1"/>
  <c r="N197" i="54" s="1"/>
  <c r="O197" i="54" s="1"/>
  <c r="P197" i="54" s="1"/>
  <c r="Q197" i="54" s="1"/>
  <c r="R197" i="54" s="1"/>
  <c r="S197" i="54" s="1"/>
  <c r="T197" i="54" s="1"/>
  <c r="U197" i="54" s="1"/>
  <c r="V197" i="54" s="1"/>
  <c r="W197" i="54" s="1"/>
  <c r="X197" i="54" s="1"/>
  <c r="Y197" i="54" s="1"/>
  <c r="Z197" i="54" s="1"/>
  <c r="AA197" i="54" s="1"/>
  <c r="AB197" i="54" s="1"/>
  <c r="AC197" i="54" s="1"/>
  <c r="AD197" i="54" s="1"/>
  <c r="AE197" i="54" s="1"/>
  <c r="AF197" i="54" s="1"/>
  <c r="AG197" i="54" s="1"/>
  <c r="AH197" i="54" s="1"/>
  <c r="AI197" i="54" s="1"/>
  <c r="AJ197" i="54" s="1"/>
  <c r="AK197" i="54" s="1"/>
  <c r="I192" i="54"/>
  <c r="J192" i="54" s="1"/>
  <c r="K192" i="54" s="1"/>
  <c r="L192" i="54" s="1"/>
  <c r="M192" i="54" s="1"/>
  <c r="N192" i="54" s="1"/>
  <c r="O192" i="54" s="1"/>
  <c r="P192" i="54" s="1"/>
  <c r="Q192" i="54" s="1"/>
  <c r="R192" i="54" s="1"/>
  <c r="S192" i="54" s="1"/>
  <c r="T192" i="54" s="1"/>
  <c r="U192" i="54" s="1"/>
  <c r="V192" i="54" s="1"/>
  <c r="W192" i="54" s="1"/>
  <c r="X192" i="54" s="1"/>
  <c r="Y192" i="54" s="1"/>
  <c r="Z192" i="54" s="1"/>
  <c r="AA192" i="54" s="1"/>
  <c r="AB192" i="54" s="1"/>
  <c r="AC192" i="54" s="1"/>
  <c r="AD192" i="54" s="1"/>
  <c r="AE192" i="54" s="1"/>
  <c r="AF192" i="54" s="1"/>
  <c r="AG192" i="54" s="1"/>
  <c r="AH192" i="54" s="1"/>
  <c r="AI192" i="54" s="1"/>
  <c r="AJ192" i="54" s="1"/>
  <c r="AK192" i="54" s="1"/>
  <c r="I191" i="54"/>
  <c r="J191" i="54" s="1"/>
  <c r="K191" i="54" s="1"/>
  <c r="L191" i="54" s="1"/>
  <c r="M191" i="54" s="1"/>
  <c r="N191" i="54" s="1"/>
  <c r="O191" i="54" s="1"/>
  <c r="P191" i="54" s="1"/>
  <c r="Q191" i="54" s="1"/>
  <c r="R191" i="54" s="1"/>
  <c r="S191" i="54" s="1"/>
  <c r="T191" i="54" s="1"/>
  <c r="U191" i="54" s="1"/>
  <c r="V191" i="54" s="1"/>
  <c r="W191" i="54" s="1"/>
  <c r="X191" i="54" s="1"/>
  <c r="Y191" i="54" s="1"/>
  <c r="Z191" i="54" s="1"/>
  <c r="AA191" i="54" s="1"/>
  <c r="AB191" i="54" s="1"/>
  <c r="AC191" i="54" s="1"/>
  <c r="AD191" i="54" s="1"/>
  <c r="AE191" i="54" s="1"/>
  <c r="AF191" i="54" s="1"/>
  <c r="AG191" i="54" s="1"/>
  <c r="AH191" i="54" s="1"/>
  <c r="AI191" i="54" s="1"/>
  <c r="AJ191" i="54" s="1"/>
  <c r="AK191" i="54" s="1"/>
  <c r="I195" i="54"/>
  <c r="J195" i="54" s="1"/>
  <c r="K195" i="54" s="1"/>
  <c r="L195" i="54" s="1"/>
  <c r="M195" i="54" s="1"/>
  <c r="N195" i="54" s="1"/>
  <c r="O195" i="54" s="1"/>
  <c r="P195" i="54" s="1"/>
  <c r="Q195" i="54" s="1"/>
  <c r="R195" i="54" s="1"/>
  <c r="S195" i="54" s="1"/>
  <c r="T195" i="54" s="1"/>
  <c r="U195" i="54" s="1"/>
  <c r="V195" i="54" s="1"/>
  <c r="W195" i="54" s="1"/>
  <c r="X195" i="54" s="1"/>
  <c r="Y195" i="54" s="1"/>
  <c r="Z195" i="54" s="1"/>
  <c r="AA195" i="54" s="1"/>
  <c r="AB195" i="54" s="1"/>
  <c r="AC195" i="54" s="1"/>
  <c r="AD195" i="54" s="1"/>
  <c r="AE195" i="54" s="1"/>
  <c r="AF195" i="54" s="1"/>
  <c r="AG195" i="54" s="1"/>
  <c r="AH195" i="54" s="1"/>
  <c r="AI195" i="54" s="1"/>
  <c r="AJ195" i="54" s="1"/>
  <c r="AK195" i="54" s="1"/>
  <c r="I198" i="54"/>
  <c r="J198" i="54" s="1"/>
  <c r="K198" i="54" s="1"/>
  <c r="L198" i="54" s="1"/>
  <c r="M198" i="54" s="1"/>
  <c r="N198" i="54" s="1"/>
  <c r="O198" i="54" s="1"/>
  <c r="P198" i="54" s="1"/>
  <c r="Q198" i="54" s="1"/>
  <c r="R198" i="54" s="1"/>
  <c r="S198" i="54" s="1"/>
  <c r="T198" i="54" s="1"/>
  <c r="U198" i="54" s="1"/>
  <c r="V198" i="54" s="1"/>
  <c r="W198" i="54" s="1"/>
  <c r="X198" i="54" s="1"/>
  <c r="Y198" i="54" s="1"/>
  <c r="Z198" i="54" s="1"/>
  <c r="AA198" i="54" s="1"/>
  <c r="AB198" i="54" s="1"/>
  <c r="AC198" i="54" s="1"/>
  <c r="AD198" i="54" s="1"/>
  <c r="AE198" i="54" s="1"/>
  <c r="AF198" i="54" s="1"/>
  <c r="AG198" i="54" s="1"/>
  <c r="AH198" i="54" s="1"/>
  <c r="AI198" i="54" s="1"/>
  <c r="AJ198" i="54" s="1"/>
  <c r="AK198" i="54" s="1"/>
  <c r="I193" i="54"/>
  <c r="J193" i="54" s="1"/>
  <c r="K193" i="54" s="1"/>
  <c r="L193" i="54" s="1"/>
  <c r="M193" i="54" s="1"/>
  <c r="N193" i="54" s="1"/>
  <c r="O193" i="54" s="1"/>
  <c r="P193" i="54" s="1"/>
  <c r="Q193" i="54" s="1"/>
  <c r="R193" i="54" s="1"/>
  <c r="S193" i="54" s="1"/>
  <c r="T193" i="54" s="1"/>
  <c r="U193" i="54" s="1"/>
  <c r="V193" i="54" s="1"/>
  <c r="W193" i="54" s="1"/>
  <c r="X193" i="54" s="1"/>
  <c r="Y193" i="54" s="1"/>
  <c r="Z193" i="54" s="1"/>
  <c r="AA193" i="54" s="1"/>
  <c r="AB193" i="54" s="1"/>
  <c r="AC193" i="54" s="1"/>
  <c r="AD193" i="54" s="1"/>
  <c r="AE193" i="54" s="1"/>
  <c r="AF193" i="54" s="1"/>
  <c r="AG193" i="54" s="1"/>
  <c r="AH193" i="54" s="1"/>
  <c r="AI193" i="54" s="1"/>
  <c r="AJ193" i="54" s="1"/>
  <c r="AK193" i="54" s="1"/>
  <c r="I196" i="54"/>
  <c r="J196" i="54" s="1"/>
  <c r="K196" i="54" s="1"/>
  <c r="L196" i="54" s="1"/>
  <c r="M196" i="54" s="1"/>
  <c r="N196" i="54" s="1"/>
  <c r="O196" i="54" s="1"/>
  <c r="P196" i="54" s="1"/>
  <c r="Q196" i="54" s="1"/>
  <c r="R196" i="54" s="1"/>
  <c r="S196" i="54" s="1"/>
  <c r="T196" i="54" s="1"/>
  <c r="U196" i="54" s="1"/>
  <c r="V196" i="54" s="1"/>
  <c r="W196" i="54" s="1"/>
  <c r="X196" i="54" s="1"/>
  <c r="Y196" i="54" s="1"/>
  <c r="Z196" i="54" s="1"/>
  <c r="AA196" i="54" s="1"/>
  <c r="AB196" i="54" s="1"/>
  <c r="AC196" i="54" s="1"/>
  <c r="AD196" i="54" s="1"/>
  <c r="AE196" i="54" s="1"/>
  <c r="AF196" i="54" s="1"/>
  <c r="AG196" i="54" s="1"/>
  <c r="AH196" i="54" s="1"/>
  <c r="AI196" i="54" s="1"/>
  <c r="AJ196" i="54" s="1"/>
  <c r="AK196" i="54" s="1"/>
  <c r="I189" i="54"/>
  <c r="J189" i="54" s="1"/>
  <c r="K189" i="54" s="1"/>
  <c r="L189" i="54" s="1"/>
  <c r="M189" i="54" s="1"/>
  <c r="N189" i="54" s="1"/>
  <c r="O189" i="54" s="1"/>
  <c r="P189" i="54" s="1"/>
  <c r="Q189" i="54" s="1"/>
  <c r="R189" i="54" s="1"/>
  <c r="S189" i="54" s="1"/>
  <c r="T189" i="54" s="1"/>
  <c r="U189" i="54" s="1"/>
  <c r="V189" i="54" s="1"/>
  <c r="W189" i="54" s="1"/>
  <c r="X189" i="54" s="1"/>
  <c r="Y189" i="54" s="1"/>
  <c r="Z189" i="54" s="1"/>
  <c r="AA189" i="54" s="1"/>
  <c r="AB189" i="54" s="1"/>
  <c r="AC189" i="54" s="1"/>
  <c r="AD189" i="54" s="1"/>
  <c r="AE189" i="54" s="1"/>
  <c r="AF189" i="54" s="1"/>
  <c r="AG189" i="54" s="1"/>
  <c r="AH189" i="54" s="1"/>
  <c r="AI189" i="54" s="1"/>
  <c r="AJ189" i="54" s="1"/>
  <c r="AK189" i="54" s="1"/>
  <c r="I199" i="54"/>
  <c r="J199" i="54" s="1"/>
  <c r="K199" i="54" s="1"/>
  <c r="L199" i="54" s="1"/>
  <c r="M199" i="54" s="1"/>
  <c r="N199" i="54" s="1"/>
  <c r="O199" i="54" s="1"/>
  <c r="P199" i="54" s="1"/>
  <c r="Q199" i="54" s="1"/>
  <c r="R199" i="54" s="1"/>
  <c r="S199" i="54" s="1"/>
  <c r="T199" i="54" s="1"/>
  <c r="U199" i="54" s="1"/>
  <c r="V199" i="54" s="1"/>
  <c r="W199" i="54" s="1"/>
  <c r="X199" i="54" s="1"/>
  <c r="Y199" i="54" s="1"/>
  <c r="Z199" i="54" s="1"/>
  <c r="AA199" i="54" s="1"/>
  <c r="AB199" i="54" s="1"/>
  <c r="AC199" i="54" s="1"/>
  <c r="AD199" i="54" s="1"/>
  <c r="AE199" i="54" s="1"/>
  <c r="AF199" i="54" s="1"/>
  <c r="AG199" i="54" s="1"/>
  <c r="AH199" i="54" s="1"/>
  <c r="AI199" i="54" s="1"/>
  <c r="AJ199" i="54" s="1"/>
  <c r="AK199" i="54" s="1"/>
  <c r="I45" i="54"/>
  <c r="J45" i="54" s="1"/>
  <c r="K45" i="54" s="1"/>
  <c r="L45" i="54" s="1"/>
  <c r="M45" i="54" s="1"/>
  <c r="N45" i="54" s="1"/>
  <c r="O45" i="54" s="1"/>
  <c r="P45" i="54" s="1"/>
  <c r="Q45" i="54" s="1"/>
  <c r="R45" i="54" s="1"/>
  <c r="S45" i="54" s="1"/>
  <c r="T45" i="54" s="1"/>
  <c r="U45" i="54" s="1"/>
  <c r="V45" i="54" s="1"/>
  <c r="W45" i="54" s="1"/>
  <c r="X45" i="54" s="1"/>
  <c r="Y45" i="54" s="1"/>
  <c r="Z45" i="54" s="1"/>
  <c r="AA45" i="54" s="1"/>
  <c r="AB45" i="54" s="1"/>
  <c r="AC45" i="54" s="1"/>
  <c r="AD45" i="54" s="1"/>
  <c r="AE45" i="54" s="1"/>
  <c r="AF45" i="54" s="1"/>
  <c r="AG45" i="54" s="1"/>
  <c r="AH45" i="54" s="1"/>
  <c r="AI45" i="54" s="1"/>
  <c r="AJ45" i="54" s="1"/>
  <c r="AK45" i="54" s="1"/>
  <c r="I42" i="54"/>
  <c r="J42" i="54" s="1"/>
  <c r="K42" i="54" s="1"/>
  <c r="L42" i="54" s="1"/>
  <c r="M42" i="54" s="1"/>
  <c r="N42" i="54" s="1"/>
  <c r="O42" i="54" s="1"/>
  <c r="P42" i="54" s="1"/>
  <c r="Q42" i="54" s="1"/>
  <c r="R42" i="54" s="1"/>
  <c r="S42" i="54" s="1"/>
  <c r="T42" i="54" s="1"/>
  <c r="U42" i="54" s="1"/>
  <c r="V42" i="54" s="1"/>
  <c r="W42" i="54" s="1"/>
  <c r="X42" i="54" s="1"/>
  <c r="Y42" i="54" s="1"/>
  <c r="Z42" i="54" s="1"/>
  <c r="AA42" i="54" s="1"/>
  <c r="AB42" i="54" s="1"/>
  <c r="AC42" i="54" s="1"/>
  <c r="AD42" i="54" s="1"/>
  <c r="AE42" i="54" s="1"/>
  <c r="AF42" i="54" s="1"/>
  <c r="AG42" i="54" s="1"/>
  <c r="AH42" i="54" s="1"/>
  <c r="AI42" i="54" s="1"/>
  <c r="AJ42" i="54" s="1"/>
  <c r="AK42" i="54" s="1"/>
  <c r="I48" i="54"/>
  <c r="J48" i="54" s="1"/>
  <c r="K48" i="54" s="1"/>
  <c r="L48" i="54" s="1"/>
  <c r="M48" i="54" s="1"/>
  <c r="N48" i="54" s="1"/>
  <c r="O48" i="54" s="1"/>
  <c r="P48" i="54" s="1"/>
  <c r="Q48" i="54" s="1"/>
  <c r="R48" i="54" s="1"/>
  <c r="S48" i="54" s="1"/>
  <c r="T48" i="54" s="1"/>
  <c r="U48" i="54" s="1"/>
  <c r="V48" i="54" s="1"/>
  <c r="W48" i="54" s="1"/>
  <c r="X48" i="54" s="1"/>
  <c r="Y48" i="54" s="1"/>
  <c r="Z48" i="54" s="1"/>
  <c r="AA48" i="54" s="1"/>
  <c r="AB48" i="54" s="1"/>
  <c r="AC48" i="54" s="1"/>
  <c r="AD48" i="54" s="1"/>
  <c r="AE48" i="54" s="1"/>
  <c r="AF48" i="54" s="1"/>
  <c r="AG48" i="54" s="1"/>
  <c r="AH48" i="54" s="1"/>
  <c r="AI48" i="54" s="1"/>
  <c r="AJ48" i="54" s="1"/>
  <c r="AK48" i="54" s="1"/>
  <c r="I40" i="54"/>
  <c r="J40" i="54" s="1"/>
  <c r="K40" i="54" s="1"/>
  <c r="L40" i="54" s="1"/>
  <c r="M40" i="54" s="1"/>
  <c r="N40" i="54" s="1"/>
  <c r="O40" i="54" s="1"/>
  <c r="P40" i="54" s="1"/>
  <c r="Q40" i="54" s="1"/>
  <c r="R40" i="54" s="1"/>
  <c r="S40" i="54" s="1"/>
  <c r="T40" i="54" s="1"/>
  <c r="U40" i="54" s="1"/>
  <c r="V40" i="54" s="1"/>
  <c r="W40" i="54" s="1"/>
  <c r="X40" i="54" s="1"/>
  <c r="Y40" i="54" s="1"/>
  <c r="Z40" i="54" s="1"/>
  <c r="AA40" i="54" s="1"/>
  <c r="AB40" i="54" s="1"/>
  <c r="AC40" i="54" s="1"/>
  <c r="AD40" i="54" s="1"/>
  <c r="AE40" i="54" s="1"/>
  <c r="AF40" i="54" s="1"/>
  <c r="AG40" i="54" s="1"/>
  <c r="AH40" i="54" s="1"/>
  <c r="AI40" i="54" s="1"/>
  <c r="AJ40" i="54" s="1"/>
  <c r="AK40" i="54" s="1"/>
  <c r="I41" i="54"/>
  <c r="J41" i="54" s="1"/>
  <c r="K41" i="54" s="1"/>
  <c r="L41" i="54" s="1"/>
  <c r="M41" i="54" s="1"/>
  <c r="N41" i="54" s="1"/>
  <c r="O41" i="54" s="1"/>
  <c r="P41" i="54" s="1"/>
  <c r="Q41" i="54" s="1"/>
  <c r="R41" i="54" s="1"/>
  <c r="S41" i="54" s="1"/>
  <c r="T41" i="54" s="1"/>
  <c r="U41" i="54" s="1"/>
  <c r="V41" i="54" s="1"/>
  <c r="W41" i="54" s="1"/>
  <c r="X41" i="54" s="1"/>
  <c r="Y41" i="54" s="1"/>
  <c r="Z41" i="54" s="1"/>
  <c r="AA41" i="54" s="1"/>
  <c r="AB41" i="54" s="1"/>
  <c r="AC41" i="54" s="1"/>
  <c r="AD41" i="54" s="1"/>
  <c r="AE41" i="54" s="1"/>
  <c r="AF41" i="54" s="1"/>
  <c r="AG41" i="54" s="1"/>
  <c r="AH41" i="54" s="1"/>
  <c r="AI41" i="54" s="1"/>
  <c r="AJ41" i="54" s="1"/>
  <c r="AK41" i="54" s="1"/>
  <c r="I43" i="54"/>
  <c r="J43" i="54" s="1"/>
  <c r="K43" i="54" s="1"/>
  <c r="L43" i="54" s="1"/>
  <c r="M43" i="54" s="1"/>
  <c r="N43" i="54" s="1"/>
  <c r="O43" i="54" s="1"/>
  <c r="P43" i="54" s="1"/>
  <c r="Q43" i="54" s="1"/>
  <c r="R43" i="54" s="1"/>
  <c r="S43" i="54" s="1"/>
  <c r="T43" i="54" s="1"/>
  <c r="U43" i="54" s="1"/>
  <c r="V43" i="54" s="1"/>
  <c r="W43" i="54" s="1"/>
  <c r="X43" i="54" s="1"/>
  <c r="Y43" i="54" s="1"/>
  <c r="Z43" i="54" s="1"/>
  <c r="AA43" i="54" s="1"/>
  <c r="AB43" i="54" s="1"/>
  <c r="AC43" i="54" s="1"/>
  <c r="AD43" i="54" s="1"/>
  <c r="AE43" i="54" s="1"/>
  <c r="AF43" i="54" s="1"/>
  <c r="AG43" i="54" s="1"/>
  <c r="AH43" i="54" s="1"/>
  <c r="AI43" i="54" s="1"/>
  <c r="AJ43" i="54" s="1"/>
  <c r="AK43" i="54" s="1"/>
  <c r="I49" i="54"/>
  <c r="J49" i="54" s="1"/>
  <c r="K49" i="54" s="1"/>
  <c r="L49" i="54" s="1"/>
  <c r="M49" i="54" s="1"/>
  <c r="N49" i="54" s="1"/>
  <c r="O49" i="54" s="1"/>
  <c r="P49" i="54" s="1"/>
  <c r="Q49" i="54" s="1"/>
  <c r="R49" i="54" s="1"/>
  <c r="S49" i="54" s="1"/>
  <c r="T49" i="54" s="1"/>
  <c r="U49" i="54" s="1"/>
  <c r="V49" i="54" s="1"/>
  <c r="W49" i="54" s="1"/>
  <c r="X49" i="54" s="1"/>
  <c r="Y49" i="54" s="1"/>
  <c r="Z49" i="54" s="1"/>
  <c r="AA49" i="54" s="1"/>
  <c r="AB49" i="54" s="1"/>
  <c r="AC49" i="54" s="1"/>
  <c r="AD49" i="54" s="1"/>
  <c r="AE49" i="54" s="1"/>
  <c r="AF49" i="54" s="1"/>
  <c r="AG49" i="54" s="1"/>
  <c r="AH49" i="54" s="1"/>
  <c r="AI49" i="54" s="1"/>
  <c r="AJ49" i="54" s="1"/>
  <c r="AK49" i="54" s="1"/>
  <c r="I46" i="54"/>
  <c r="J46" i="54" s="1"/>
  <c r="K46" i="54" s="1"/>
  <c r="L46" i="54" s="1"/>
  <c r="M46" i="54" s="1"/>
  <c r="N46" i="54" s="1"/>
  <c r="O46" i="54" s="1"/>
  <c r="P46" i="54" s="1"/>
  <c r="Q46" i="54" s="1"/>
  <c r="R46" i="54" s="1"/>
  <c r="S46" i="54" s="1"/>
  <c r="T46" i="54" s="1"/>
  <c r="U46" i="54" s="1"/>
  <c r="V46" i="54" s="1"/>
  <c r="W46" i="54" s="1"/>
  <c r="X46" i="54" s="1"/>
  <c r="Y46" i="54" s="1"/>
  <c r="Z46" i="54" s="1"/>
  <c r="AA46" i="54" s="1"/>
  <c r="AB46" i="54" s="1"/>
  <c r="AC46" i="54" s="1"/>
  <c r="AD46" i="54" s="1"/>
  <c r="AE46" i="54" s="1"/>
  <c r="AF46" i="54" s="1"/>
  <c r="AG46" i="54" s="1"/>
  <c r="AH46" i="54" s="1"/>
  <c r="AI46" i="54" s="1"/>
  <c r="AJ46" i="54" s="1"/>
  <c r="AK46" i="54" s="1"/>
  <c r="I39" i="54"/>
  <c r="J39" i="54" s="1"/>
  <c r="K39" i="54" s="1"/>
  <c r="L39" i="54" s="1"/>
  <c r="M39" i="54" s="1"/>
  <c r="N39" i="54" s="1"/>
  <c r="O39" i="54" s="1"/>
  <c r="P39" i="54" s="1"/>
  <c r="Q39" i="54" s="1"/>
  <c r="R39" i="54" s="1"/>
  <c r="S39" i="54" s="1"/>
  <c r="T39" i="54" s="1"/>
  <c r="U39" i="54" s="1"/>
  <c r="V39" i="54" s="1"/>
  <c r="W39" i="54" s="1"/>
  <c r="X39" i="54" s="1"/>
  <c r="Y39" i="54" s="1"/>
  <c r="Z39" i="54" s="1"/>
  <c r="AA39" i="54" s="1"/>
  <c r="AB39" i="54" s="1"/>
  <c r="AC39" i="54" s="1"/>
  <c r="AD39" i="54" s="1"/>
  <c r="AE39" i="54" s="1"/>
  <c r="AF39" i="54" s="1"/>
  <c r="AG39" i="54" s="1"/>
  <c r="AH39" i="54" s="1"/>
  <c r="AI39" i="54" s="1"/>
  <c r="AJ39" i="54" s="1"/>
  <c r="AK39" i="54" s="1"/>
  <c r="I47" i="54"/>
  <c r="J47" i="54" s="1"/>
  <c r="K47" i="54" s="1"/>
  <c r="L47" i="54" s="1"/>
  <c r="M47" i="54" s="1"/>
  <c r="N47" i="54" s="1"/>
  <c r="O47" i="54" s="1"/>
  <c r="P47" i="54" s="1"/>
  <c r="Q47" i="54" s="1"/>
  <c r="R47" i="54" s="1"/>
  <c r="S47" i="54" s="1"/>
  <c r="T47" i="54" s="1"/>
  <c r="U47" i="54" s="1"/>
  <c r="V47" i="54" s="1"/>
  <c r="W47" i="54" s="1"/>
  <c r="X47" i="54" s="1"/>
  <c r="Y47" i="54" s="1"/>
  <c r="Z47" i="54" s="1"/>
  <c r="AA47" i="54" s="1"/>
  <c r="AB47" i="54" s="1"/>
  <c r="AC47" i="54" s="1"/>
  <c r="AD47" i="54" s="1"/>
  <c r="AE47" i="54" s="1"/>
  <c r="AF47" i="54" s="1"/>
  <c r="AG47" i="54" s="1"/>
  <c r="AH47" i="54" s="1"/>
  <c r="AI47" i="54" s="1"/>
  <c r="AJ47" i="54" s="1"/>
  <c r="AK47" i="54" s="1"/>
  <c r="I215" i="54"/>
  <c r="J215" i="54" s="1"/>
  <c r="K215" i="54" s="1"/>
  <c r="L215" i="54" s="1"/>
  <c r="M215" i="54" s="1"/>
  <c r="N215" i="54" s="1"/>
  <c r="O215" i="54" s="1"/>
  <c r="P215" i="54" s="1"/>
  <c r="Q215" i="54" s="1"/>
  <c r="R215" i="54" s="1"/>
  <c r="S215" i="54" s="1"/>
  <c r="T215" i="54" s="1"/>
  <c r="U215" i="54" s="1"/>
  <c r="V215" i="54" s="1"/>
  <c r="W215" i="54" s="1"/>
  <c r="X215" i="54" s="1"/>
  <c r="Y215" i="54" s="1"/>
  <c r="Z215" i="54" s="1"/>
  <c r="AA215" i="54" s="1"/>
  <c r="AB215" i="54" s="1"/>
  <c r="AC215" i="54" s="1"/>
  <c r="AD215" i="54" s="1"/>
  <c r="AE215" i="54" s="1"/>
  <c r="AF215" i="54" s="1"/>
  <c r="AG215" i="54" s="1"/>
  <c r="AH215" i="54" s="1"/>
  <c r="AI215" i="54" s="1"/>
  <c r="AJ215" i="54" s="1"/>
  <c r="AK215" i="54" s="1"/>
  <c r="I224" i="54"/>
  <c r="J224" i="54" s="1"/>
  <c r="K224" i="54" s="1"/>
  <c r="L224" i="54" s="1"/>
  <c r="M224" i="54" s="1"/>
  <c r="N224" i="54" s="1"/>
  <c r="O224" i="54" s="1"/>
  <c r="P224" i="54" s="1"/>
  <c r="Q224" i="54" s="1"/>
  <c r="R224" i="54" s="1"/>
  <c r="S224" i="54" s="1"/>
  <c r="T224" i="54" s="1"/>
  <c r="U224" i="54" s="1"/>
  <c r="V224" i="54" s="1"/>
  <c r="W224" i="54" s="1"/>
  <c r="X224" i="54" s="1"/>
  <c r="Y224" i="54" s="1"/>
  <c r="Z224" i="54" s="1"/>
  <c r="AA224" i="54" s="1"/>
  <c r="AB224" i="54" s="1"/>
  <c r="AC224" i="54" s="1"/>
  <c r="AD224" i="54" s="1"/>
  <c r="AE224" i="54" s="1"/>
  <c r="AF224" i="54" s="1"/>
  <c r="AG224" i="54" s="1"/>
  <c r="AH224" i="54" s="1"/>
  <c r="AI224" i="54" s="1"/>
  <c r="AJ224" i="54" s="1"/>
  <c r="AK224" i="54" s="1"/>
  <c r="I214" i="54"/>
  <c r="J214" i="54" s="1"/>
  <c r="K214" i="54" s="1"/>
  <c r="L214" i="54" s="1"/>
  <c r="M214" i="54" s="1"/>
  <c r="N214" i="54" s="1"/>
  <c r="O214" i="54" s="1"/>
  <c r="P214" i="54" s="1"/>
  <c r="Q214" i="54" s="1"/>
  <c r="R214" i="54" s="1"/>
  <c r="S214" i="54" s="1"/>
  <c r="T214" i="54" s="1"/>
  <c r="U214" i="54" s="1"/>
  <c r="V214" i="54" s="1"/>
  <c r="W214" i="54" s="1"/>
  <c r="X214" i="54" s="1"/>
  <c r="Y214" i="54" s="1"/>
  <c r="Z214" i="54" s="1"/>
  <c r="AA214" i="54" s="1"/>
  <c r="AB214" i="54" s="1"/>
  <c r="AC214" i="54" s="1"/>
  <c r="AD214" i="54" s="1"/>
  <c r="AE214" i="54" s="1"/>
  <c r="AF214" i="54" s="1"/>
  <c r="AG214" i="54" s="1"/>
  <c r="AH214" i="54" s="1"/>
  <c r="AI214" i="54" s="1"/>
  <c r="AJ214" i="54" s="1"/>
  <c r="AK214" i="54" s="1"/>
  <c r="I221" i="54"/>
  <c r="J221" i="54" s="1"/>
  <c r="K221" i="54" s="1"/>
  <c r="L221" i="54" s="1"/>
  <c r="M221" i="54" s="1"/>
  <c r="N221" i="54" s="1"/>
  <c r="O221" i="54" s="1"/>
  <c r="P221" i="54" s="1"/>
  <c r="Q221" i="54" s="1"/>
  <c r="R221" i="54" s="1"/>
  <c r="S221" i="54" s="1"/>
  <c r="T221" i="54" s="1"/>
  <c r="U221" i="54" s="1"/>
  <c r="V221" i="54" s="1"/>
  <c r="W221" i="54" s="1"/>
  <c r="X221" i="54" s="1"/>
  <c r="Y221" i="54" s="1"/>
  <c r="Z221" i="54" s="1"/>
  <c r="AA221" i="54" s="1"/>
  <c r="AB221" i="54" s="1"/>
  <c r="AC221" i="54" s="1"/>
  <c r="AD221" i="54" s="1"/>
  <c r="AE221" i="54" s="1"/>
  <c r="AF221" i="54" s="1"/>
  <c r="AG221" i="54" s="1"/>
  <c r="AH221" i="54" s="1"/>
  <c r="AI221" i="54" s="1"/>
  <c r="AJ221" i="54" s="1"/>
  <c r="AK221" i="54" s="1"/>
  <c r="I216" i="54"/>
  <c r="J216" i="54" s="1"/>
  <c r="K216" i="54" s="1"/>
  <c r="L216" i="54" s="1"/>
  <c r="M216" i="54" s="1"/>
  <c r="N216" i="54" s="1"/>
  <c r="O216" i="54" s="1"/>
  <c r="P216" i="54" s="1"/>
  <c r="Q216" i="54" s="1"/>
  <c r="R216" i="54" s="1"/>
  <c r="S216" i="54" s="1"/>
  <c r="T216" i="54" s="1"/>
  <c r="U216" i="54" s="1"/>
  <c r="V216" i="54" s="1"/>
  <c r="W216" i="54" s="1"/>
  <c r="X216" i="54" s="1"/>
  <c r="Y216" i="54" s="1"/>
  <c r="Z216" i="54" s="1"/>
  <c r="AA216" i="54" s="1"/>
  <c r="AB216" i="54" s="1"/>
  <c r="AC216" i="54" s="1"/>
  <c r="AD216" i="54" s="1"/>
  <c r="AE216" i="54" s="1"/>
  <c r="AF216" i="54" s="1"/>
  <c r="AG216" i="54" s="1"/>
  <c r="AH216" i="54" s="1"/>
  <c r="AI216" i="54" s="1"/>
  <c r="AJ216" i="54" s="1"/>
  <c r="AK216" i="54" s="1"/>
  <c r="I220" i="54"/>
  <c r="J220" i="54" s="1"/>
  <c r="K220" i="54" s="1"/>
  <c r="L220" i="54" s="1"/>
  <c r="M220" i="54" s="1"/>
  <c r="N220" i="54" s="1"/>
  <c r="O220" i="54" s="1"/>
  <c r="P220" i="54" s="1"/>
  <c r="Q220" i="54" s="1"/>
  <c r="R220" i="54" s="1"/>
  <c r="S220" i="54" s="1"/>
  <c r="T220" i="54" s="1"/>
  <c r="U220" i="54" s="1"/>
  <c r="V220" i="54" s="1"/>
  <c r="W220" i="54" s="1"/>
  <c r="X220" i="54" s="1"/>
  <c r="Y220" i="54" s="1"/>
  <c r="Z220" i="54" s="1"/>
  <c r="AA220" i="54" s="1"/>
  <c r="AB220" i="54" s="1"/>
  <c r="AC220" i="54" s="1"/>
  <c r="AD220" i="54" s="1"/>
  <c r="AE220" i="54" s="1"/>
  <c r="AF220" i="54" s="1"/>
  <c r="AG220" i="54" s="1"/>
  <c r="AH220" i="54" s="1"/>
  <c r="AI220" i="54" s="1"/>
  <c r="AJ220" i="54" s="1"/>
  <c r="AK220" i="54" s="1"/>
  <c r="I223" i="54"/>
  <c r="J223" i="54" s="1"/>
  <c r="K223" i="54" s="1"/>
  <c r="L223" i="54" s="1"/>
  <c r="M223" i="54" s="1"/>
  <c r="N223" i="54" s="1"/>
  <c r="O223" i="54" s="1"/>
  <c r="P223" i="54" s="1"/>
  <c r="Q223" i="54" s="1"/>
  <c r="R223" i="54" s="1"/>
  <c r="S223" i="54" s="1"/>
  <c r="T223" i="54" s="1"/>
  <c r="U223" i="54" s="1"/>
  <c r="V223" i="54" s="1"/>
  <c r="W223" i="54" s="1"/>
  <c r="X223" i="54" s="1"/>
  <c r="Y223" i="54" s="1"/>
  <c r="Z223" i="54" s="1"/>
  <c r="AA223" i="54" s="1"/>
  <c r="AB223" i="54" s="1"/>
  <c r="AC223" i="54" s="1"/>
  <c r="AD223" i="54" s="1"/>
  <c r="AE223" i="54" s="1"/>
  <c r="AF223" i="54" s="1"/>
  <c r="AG223" i="54" s="1"/>
  <c r="AH223" i="54" s="1"/>
  <c r="AI223" i="54" s="1"/>
  <c r="AJ223" i="54" s="1"/>
  <c r="AK223" i="54" s="1"/>
  <c r="I217" i="54"/>
  <c r="J217" i="54" s="1"/>
  <c r="K217" i="54" s="1"/>
  <c r="L217" i="54" s="1"/>
  <c r="M217" i="54" s="1"/>
  <c r="N217" i="54" s="1"/>
  <c r="O217" i="54" s="1"/>
  <c r="P217" i="54" s="1"/>
  <c r="Q217" i="54" s="1"/>
  <c r="R217" i="54" s="1"/>
  <c r="S217" i="54" s="1"/>
  <c r="T217" i="54" s="1"/>
  <c r="U217" i="54" s="1"/>
  <c r="V217" i="54" s="1"/>
  <c r="W217" i="54" s="1"/>
  <c r="X217" i="54" s="1"/>
  <c r="Y217" i="54" s="1"/>
  <c r="Z217" i="54" s="1"/>
  <c r="AA217" i="54" s="1"/>
  <c r="AB217" i="54" s="1"/>
  <c r="AC217" i="54" s="1"/>
  <c r="AD217" i="54" s="1"/>
  <c r="AE217" i="54" s="1"/>
  <c r="AF217" i="54" s="1"/>
  <c r="AG217" i="54" s="1"/>
  <c r="AH217" i="54" s="1"/>
  <c r="AI217" i="54" s="1"/>
  <c r="AJ217" i="54" s="1"/>
  <c r="AK217" i="54" s="1"/>
  <c r="I222" i="54"/>
  <c r="J222" i="54" s="1"/>
  <c r="K222" i="54" s="1"/>
  <c r="L222" i="54" s="1"/>
  <c r="M222" i="54" s="1"/>
  <c r="N222" i="54" s="1"/>
  <c r="O222" i="54" s="1"/>
  <c r="P222" i="54" s="1"/>
  <c r="Q222" i="54" s="1"/>
  <c r="R222" i="54" s="1"/>
  <c r="S222" i="54" s="1"/>
  <c r="T222" i="54" s="1"/>
  <c r="U222" i="54" s="1"/>
  <c r="V222" i="54" s="1"/>
  <c r="W222" i="54" s="1"/>
  <c r="X222" i="54" s="1"/>
  <c r="Y222" i="54" s="1"/>
  <c r="Z222" i="54" s="1"/>
  <c r="AA222" i="54" s="1"/>
  <c r="AB222" i="54" s="1"/>
  <c r="AC222" i="54" s="1"/>
  <c r="AD222" i="54" s="1"/>
  <c r="AE222" i="54" s="1"/>
  <c r="AF222" i="54" s="1"/>
  <c r="AG222" i="54" s="1"/>
  <c r="AH222" i="54" s="1"/>
  <c r="AI222" i="54" s="1"/>
  <c r="AJ222" i="54" s="1"/>
  <c r="AK222" i="54" s="1"/>
  <c r="I218" i="54"/>
  <c r="J218" i="54" s="1"/>
  <c r="K218" i="54" s="1"/>
  <c r="L218" i="54" s="1"/>
  <c r="M218" i="54" s="1"/>
  <c r="N218" i="54" s="1"/>
  <c r="O218" i="54" s="1"/>
  <c r="P218" i="54" s="1"/>
  <c r="Q218" i="54" s="1"/>
  <c r="R218" i="54" s="1"/>
  <c r="S218" i="54" s="1"/>
  <c r="T218" i="54" s="1"/>
  <c r="U218" i="54" s="1"/>
  <c r="V218" i="54" s="1"/>
  <c r="W218" i="54" s="1"/>
  <c r="X218" i="54" s="1"/>
  <c r="Y218" i="54" s="1"/>
  <c r="Z218" i="54" s="1"/>
  <c r="AA218" i="54" s="1"/>
  <c r="AB218" i="54" s="1"/>
  <c r="AC218" i="54" s="1"/>
  <c r="AD218" i="54" s="1"/>
  <c r="AE218" i="54" s="1"/>
  <c r="AF218" i="54" s="1"/>
  <c r="AG218" i="54" s="1"/>
  <c r="AH218" i="54" s="1"/>
  <c r="AI218" i="54" s="1"/>
  <c r="AJ218" i="54" s="1"/>
  <c r="AK218" i="54" s="1"/>
  <c r="I148" i="54"/>
  <c r="J148" i="54" s="1"/>
  <c r="K148" i="54" s="1"/>
  <c r="L148" i="54" s="1"/>
  <c r="M148" i="54" s="1"/>
  <c r="N148" i="54" s="1"/>
  <c r="O148" i="54" s="1"/>
  <c r="P148" i="54" s="1"/>
  <c r="Q148" i="54" s="1"/>
  <c r="R148" i="54" s="1"/>
  <c r="S148" i="54" s="1"/>
  <c r="T148" i="54" s="1"/>
  <c r="U148" i="54" s="1"/>
  <c r="V148" i="54" s="1"/>
  <c r="W148" i="54" s="1"/>
  <c r="X148" i="54" s="1"/>
  <c r="Y148" i="54" s="1"/>
  <c r="Z148" i="54" s="1"/>
  <c r="AA148" i="54" s="1"/>
  <c r="AB148" i="54" s="1"/>
  <c r="AC148" i="54" s="1"/>
  <c r="AD148" i="54" s="1"/>
  <c r="AE148" i="54" s="1"/>
  <c r="AF148" i="54" s="1"/>
  <c r="AG148" i="54" s="1"/>
  <c r="AH148" i="54" s="1"/>
  <c r="AI148" i="54" s="1"/>
  <c r="AJ148" i="54" s="1"/>
  <c r="AK148" i="54" s="1"/>
  <c r="I142" i="54"/>
  <c r="J142" i="54" s="1"/>
  <c r="K142" i="54" s="1"/>
  <c r="L142" i="54" s="1"/>
  <c r="M142" i="54" s="1"/>
  <c r="N142" i="54" s="1"/>
  <c r="O142" i="54" s="1"/>
  <c r="P142" i="54" s="1"/>
  <c r="Q142" i="54" s="1"/>
  <c r="R142" i="54" s="1"/>
  <c r="S142" i="54" s="1"/>
  <c r="T142" i="54" s="1"/>
  <c r="U142" i="54" s="1"/>
  <c r="V142" i="54" s="1"/>
  <c r="W142" i="54" s="1"/>
  <c r="X142" i="54" s="1"/>
  <c r="Y142" i="54" s="1"/>
  <c r="Z142" i="54" s="1"/>
  <c r="AA142" i="54" s="1"/>
  <c r="AB142" i="54" s="1"/>
  <c r="AC142" i="54" s="1"/>
  <c r="AD142" i="54" s="1"/>
  <c r="AE142" i="54" s="1"/>
  <c r="AF142" i="54" s="1"/>
  <c r="AG142" i="54" s="1"/>
  <c r="AH142" i="54" s="1"/>
  <c r="AI142" i="54" s="1"/>
  <c r="AJ142" i="54" s="1"/>
  <c r="AK142" i="54" s="1"/>
  <c r="I146" i="54"/>
  <c r="J146" i="54" s="1"/>
  <c r="K146" i="54" s="1"/>
  <c r="L146" i="54" s="1"/>
  <c r="M146" i="54" s="1"/>
  <c r="N146" i="54" s="1"/>
  <c r="O146" i="54" s="1"/>
  <c r="P146" i="54" s="1"/>
  <c r="Q146" i="54" s="1"/>
  <c r="R146" i="54" s="1"/>
  <c r="S146" i="54" s="1"/>
  <c r="T146" i="54" s="1"/>
  <c r="U146" i="54" s="1"/>
  <c r="V146" i="54" s="1"/>
  <c r="W146" i="54" s="1"/>
  <c r="X146" i="54" s="1"/>
  <c r="Y146" i="54" s="1"/>
  <c r="Z146" i="54" s="1"/>
  <c r="AA146" i="54" s="1"/>
  <c r="AB146" i="54" s="1"/>
  <c r="AC146" i="54" s="1"/>
  <c r="AD146" i="54" s="1"/>
  <c r="AE146" i="54" s="1"/>
  <c r="AF146" i="54" s="1"/>
  <c r="AG146" i="54" s="1"/>
  <c r="AH146" i="54" s="1"/>
  <c r="AI146" i="54" s="1"/>
  <c r="AJ146" i="54" s="1"/>
  <c r="AK146" i="54" s="1"/>
  <c r="I147" i="54"/>
  <c r="J147" i="54" s="1"/>
  <c r="K147" i="54" s="1"/>
  <c r="L147" i="54" s="1"/>
  <c r="M147" i="54" s="1"/>
  <c r="N147" i="54" s="1"/>
  <c r="O147" i="54" s="1"/>
  <c r="P147" i="54" s="1"/>
  <c r="Q147" i="54" s="1"/>
  <c r="R147" i="54" s="1"/>
  <c r="S147" i="54" s="1"/>
  <c r="T147" i="54" s="1"/>
  <c r="U147" i="54" s="1"/>
  <c r="V147" i="54" s="1"/>
  <c r="W147" i="54" s="1"/>
  <c r="X147" i="54" s="1"/>
  <c r="Y147" i="54" s="1"/>
  <c r="Z147" i="54" s="1"/>
  <c r="AA147" i="54" s="1"/>
  <c r="AB147" i="54" s="1"/>
  <c r="AC147" i="54" s="1"/>
  <c r="AD147" i="54" s="1"/>
  <c r="AE147" i="54" s="1"/>
  <c r="AF147" i="54" s="1"/>
  <c r="AG147" i="54" s="1"/>
  <c r="AH147" i="54" s="1"/>
  <c r="AI147" i="54" s="1"/>
  <c r="AJ147" i="54" s="1"/>
  <c r="AK147" i="54" s="1"/>
  <c r="I140" i="54"/>
  <c r="J140" i="54" s="1"/>
  <c r="K140" i="54" s="1"/>
  <c r="L140" i="54" s="1"/>
  <c r="M140" i="54" s="1"/>
  <c r="N140" i="54" s="1"/>
  <c r="O140" i="54" s="1"/>
  <c r="P140" i="54" s="1"/>
  <c r="Q140" i="54" s="1"/>
  <c r="R140" i="54" s="1"/>
  <c r="S140" i="54" s="1"/>
  <c r="T140" i="54" s="1"/>
  <c r="U140" i="54" s="1"/>
  <c r="V140" i="54" s="1"/>
  <c r="W140" i="54" s="1"/>
  <c r="X140" i="54" s="1"/>
  <c r="Y140" i="54" s="1"/>
  <c r="Z140" i="54" s="1"/>
  <c r="AA140" i="54" s="1"/>
  <c r="AB140" i="54" s="1"/>
  <c r="AC140" i="54" s="1"/>
  <c r="AD140" i="54" s="1"/>
  <c r="AE140" i="54" s="1"/>
  <c r="AF140" i="54" s="1"/>
  <c r="AG140" i="54" s="1"/>
  <c r="AH140" i="54" s="1"/>
  <c r="AI140" i="54" s="1"/>
  <c r="AJ140" i="54" s="1"/>
  <c r="AK140" i="54" s="1"/>
  <c r="I141" i="54"/>
  <c r="J141" i="54" s="1"/>
  <c r="K141" i="54" s="1"/>
  <c r="L141" i="54" s="1"/>
  <c r="M141" i="54" s="1"/>
  <c r="N141" i="54" s="1"/>
  <c r="O141" i="54" s="1"/>
  <c r="P141" i="54" s="1"/>
  <c r="Q141" i="54" s="1"/>
  <c r="R141" i="54" s="1"/>
  <c r="S141" i="54" s="1"/>
  <c r="T141" i="54" s="1"/>
  <c r="U141" i="54" s="1"/>
  <c r="V141" i="54" s="1"/>
  <c r="W141" i="54" s="1"/>
  <c r="X141" i="54" s="1"/>
  <c r="Y141" i="54" s="1"/>
  <c r="Z141" i="54" s="1"/>
  <c r="AA141" i="54" s="1"/>
  <c r="AB141" i="54" s="1"/>
  <c r="AC141" i="54" s="1"/>
  <c r="AD141" i="54" s="1"/>
  <c r="AE141" i="54" s="1"/>
  <c r="AF141" i="54" s="1"/>
  <c r="AG141" i="54" s="1"/>
  <c r="AH141" i="54" s="1"/>
  <c r="AI141" i="54" s="1"/>
  <c r="AJ141" i="54" s="1"/>
  <c r="AK141" i="54" s="1"/>
  <c r="I143" i="54"/>
  <c r="J143" i="54" s="1"/>
  <c r="K143" i="54" s="1"/>
  <c r="L143" i="54" s="1"/>
  <c r="M143" i="54" s="1"/>
  <c r="N143" i="54" s="1"/>
  <c r="O143" i="54" s="1"/>
  <c r="P143" i="54" s="1"/>
  <c r="Q143" i="54" s="1"/>
  <c r="R143" i="54" s="1"/>
  <c r="S143" i="54" s="1"/>
  <c r="T143" i="54" s="1"/>
  <c r="U143" i="54" s="1"/>
  <c r="V143" i="54" s="1"/>
  <c r="W143" i="54" s="1"/>
  <c r="X143" i="54" s="1"/>
  <c r="Y143" i="54" s="1"/>
  <c r="Z143" i="54" s="1"/>
  <c r="AA143" i="54" s="1"/>
  <c r="AB143" i="54" s="1"/>
  <c r="AC143" i="54" s="1"/>
  <c r="AD143" i="54" s="1"/>
  <c r="AE143" i="54" s="1"/>
  <c r="AF143" i="54" s="1"/>
  <c r="AG143" i="54" s="1"/>
  <c r="AH143" i="54" s="1"/>
  <c r="AI143" i="54" s="1"/>
  <c r="AJ143" i="54" s="1"/>
  <c r="AK143" i="54" s="1"/>
  <c r="I149" i="54"/>
  <c r="J149" i="54" s="1"/>
  <c r="K149" i="54" s="1"/>
  <c r="L149" i="54" s="1"/>
  <c r="M149" i="54" s="1"/>
  <c r="N149" i="54" s="1"/>
  <c r="O149" i="54" s="1"/>
  <c r="P149" i="54" s="1"/>
  <c r="Q149" i="54" s="1"/>
  <c r="R149" i="54" s="1"/>
  <c r="S149" i="54" s="1"/>
  <c r="T149" i="54" s="1"/>
  <c r="U149" i="54" s="1"/>
  <c r="V149" i="54" s="1"/>
  <c r="W149" i="54" s="1"/>
  <c r="X149" i="54" s="1"/>
  <c r="Y149" i="54" s="1"/>
  <c r="Z149" i="54" s="1"/>
  <c r="AA149" i="54" s="1"/>
  <c r="AB149" i="54" s="1"/>
  <c r="AC149" i="54" s="1"/>
  <c r="AD149" i="54" s="1"/>
  <c r="AE149" i="54" s="1"/>
  <c r="AF149" i="54" s="1"/>
  <c r="AG149" i="54" s="1"/>
  <c r="AH149" i="54" s="1"/>
  <c r="AI149" i="54" s="1"/>
  <c r="AJ149" i="54" s="1"/>
  <c r="AK149" i="54" s="1"/>
  <c r="I139" i="54"/>
  <c r="J139" i="54" s="1"/>
  <c r="K139" i="54" s="1"/>
  <c r="L139" i="54" s="1"/>
  <c r="M139" i="54" s="1"/>
  <c r="N139" i="54" s="1"/>
  <c r="O139" i="54" s="1"/>
  <c r="P139" i="54" s="1"/>
  <c r="Q139" i="54" s="1"/>
  <c r="R139" i="54" s="1"/>
  <c r="S139" i="54" s="1"/>
  <c r="T139" i="54" s="1"/>
  <c r="U139" i="54" s="1"/>
  <c r="V139" i="54" s="1"/>
  <c r="W139" i="54" s="1"/>
  <c r="X139" i="54" s="1"/>
  <c r="Y139" i="54" s="1"/>
  <c r="Z139" i="54" s="1"/>
  <c r="AA139" i="54" s="1"/>
  <c r="AB139" i="54" s="1"/>
  <c r="AC139" i="54" s="1"/>
  <c r="AD139" i="54" s="1"/>
  <c r="AE139" i="54" s="1"/>
  <c r="AF139" i="54" s="1"/>
  <c r="AG139" i="54" s="1"/>
  <c r="AH139" i="54" s="1"/>
  <c r="AI139" i="54" s="1"/>
  <c r="AJ139" i="54" s="1"/>
  <c r="AK139" i="54" s="1"/>
  <c r="I145" i="54"/>
  <c r="J145" i="54" s="1"/>
  <c r="K145" i="54" s="1"/>
  <c r="L145" i="54" s="1"/>
  <c r="M145" i="54" s="1"/>
  <c r="N145" i="54" s="1"/>
  <c r="O145" i="54" s="1"/>
  <c r="P145" i="54" s="1"/>
  <c r="Q145" i="54" s="1"/>
  <c r="R145" i="54" s="1"/>
  <c r="S145" i="54" s="1"/>
  <c r="T145" i="54" s="1"/>
  <c r="U145" i="54" s="1"/>
  <c r="V145" i="54" s="1"/>
  <c r="W145" i="54" s="1"/>
  <c r="X145" i="54" s="1"/>
  <c r="Y145" i="54" s="1"/>
  <c r="Z145" i="54" s="1"/>
  <c r="AA145" i="54" s="1"/>
  <c r="AB145" i="54" s="1"/>
  <c r="AC145" i="54" s="1"/>
  <c r="AD145" i="54" s="1"/>
  <c r="AE145" i="54" s="1"/>
  <c r="AF145" i="54" s="1"/>
  <c r="AG145" i="54" s="1"/>
  <c r="AH145" i="54" s="1"/>
  <c r="AI145" i="54" s="1"/>
  <c r="AJ145" i="54" s="1"/>
  <c r="AK145" i="54" s="1"/>
  <c r="I99" i="54"/>
  <c r="I70" i="35" s="1"/>
  <c r="I97" i="54"/>
  <c r="I68" i="35" s="1"/>
  <c r="I92" i="54"/>
  <c r="I63" i="35" s="1"/>
  <c r="I98" i="54"/>
  <c r="I69" i="35" s="1"/>
  <c r="I90" i="54"/>
  <c r="I61" i="35" s="1"/>
  <c r="I93" i="54"/>
  <c r="I64" i="35" s="1"/>
  <c r="I89" i="54"/>
  <c r="I60" i="35" s="1"/>
  <c r="I95" i="54"/>
  <c r="I66" i="35" s="1"/>
  <c r="I91" i="54"/>
  <c r="I62" i="35" s="1"/>
  <c r="I96" i="54"/>
  <c r="I67" i="35" s="1"/>
  <c r="F26" i="63"/>
  <c r="G26" i="63"/>
  <c r="H26" i="63"/>
  <c r="G27" i="63"/>
  <c r="C21" i="63"/>
  <c r="G30" i="63"/>
  <c r="D21" i="63"/>
  <c r="D25" i="63" s="1"/>
  <c r="H30" i="63"/>
  <c r="H31" i="63"/>
  <c r="F31" i="63"/>
  <c r="E21" i="63"/>
  <c r="E27" i="63" s="1"/>
  <c r="F27" i="63"/>
  <c r="G31" i="63"/>
  <c r="F25" i="63"/>
  <c r="H27" i="63"/>
  <c r="F32" i="63"/>
  <c r="G25" i="63"/>
  <c r="G32" i="63"/>
  <c r="H25" i="63"/>
  <c r="F30" i="63"/>
  <c r="C25" i="63"/>
  <c r="H363" i="62"/>
  <c r="I363" i="62"/>
  <c r="J363" i="62" s="1"/>
  <c r="K363" i="62" s="1"/>
  <c r="L363" i="62" s="1"/>
  <c r="M363" i="62" s="1"/>
  <c r="N363" i="62" s="1"/>
  <c r="O363" i="62" s="1"/>
  <c r="P363" i="62" s="1"/>
  <c r="Q363" i="62" s="1"/>
  <c r="R363" i="62" s="1"/>
  <c r="S363" i="62" s="1"/>
  <c r="T363" i="62" s="1"/>
  <c r="U363" i="62" s="1"/>
  <c r="V363" i="62" s="1"/>
  <c r="W363" i="62" s="1"/>
  <c r="X363" i="62" s="1"/>
  <c r="Y363" i="62" s="1"/>
  <c r="Z363" i="62" s="1"/>
  <c r="AA363" i="62" s="1"/>
  <c r="AB363" i="62" s="1"/>
  <c r="AC363" i="62" s="1"/>
  <c r="AD363" i="62" s="1"/>
  <c r="AE363" i="62" s="1"/>
  <c r="AF363" i="62" s="1"/>
  <c r="AG363" i="62" s="1"/>
  <c r="AH363" i="62" s="1"/>
  <c r="AI363" i="62" s="1"/>
  <c r="AJ363" i="62" s="1"/>
  <c r="AK363" i="62" s="1"/>
  <c r="E363" i="62"/>
  <c r="F363" i="62" s="1"/>
  <c r="G363" i="62" s="1"/>
  <c r="AJ362" i="62"/>
  <c r="AK362" i="62" s="1"/>
  <c r="U362" i="62"/>
  <c r="V362" i="62" s="1"/>
  <c r="W362" i="62" s="1"/>
  <c r="X362" i="62" s="1"/>
  <c r="Y362" i="62" s="1"/>
  <c r="Z362" i="62" s="1"/>
  <c r="AA362" i="62" s="1"/>
  <c r="AB362" i="62" s="1"/>
  <c r="AC362" i="62" s="1"/>
  <c r="AD362" i="62" s="1"/>
  <c r="AE362" i="62" s="1"/>
  <c r="AF362" i="62" s="1"/>
  <c r="AG362" i="62" s="1"/>
  <c r="AH362" i="62" s="1"/>
  <c r="AI362" i="62" s="1"/>
  <c r="I362" i="62"/>
  <c r="J362" i="62" s="1"/>
  <c r="K362" i="62" s="1"/>
  <c r="L362" i="62" s="1"/>
  <c r="M362" i="62" s="1"/>
  <c r="N362" i="62" s="1"/>
  <c r="O362" i="62" s="1"/>
  <c r="P362" i="62" s="1"/>
  <c r="Q362" i="62" s="1"/>
  <c r="R362" i="62" s="1"/>
  <c r="S362" i="62" s="1"/>
  <c r="T362" i="62" s="1"/>
  <c r="E362" i="62"/>
  <c r="F362" i="62" s="1"/>
  <c r="G362" i="62" s="1"/>
  <c r="H362" i="62" s="1"/>
  <c r="K355" i="62"/>
  <c r="L355" i="62" s="1"/>
  <c r="M355" i="62" s="1"/>
  <c r="N355" i="62" s="1"/>
  <c r="O355" i="62" s="1"/>
  <c r="P355" i="62" s="1"/>
  <c r="Q355" i="62" s="1"/>
  <c r="R355" i="62" s="1"/>
  <c r="S355" i="62" s="1"/>
  <c r="T355" i="62" s="1"/>
  <c r="U355" i="62" s="1"/>
  <c r="V355" i="62" s="1"/>
  <c r="W355" i="62" s="1"/>
  <c r="X355" i="62" s="1"/>
  <c r="Y355" i="62" s="1"/>
  <c r="Z355" i="62" s="1"/>
  <c r="AA355" i="62" s="1"/>
  <c r="AB355" i="62" s="1"/>
  <c r="AC355" i="62" s="1"/>
  <c r="AD355" i="62" s="1"/>
  <c r="AE355" i="62" s="1"/>
  <c r="AF355" i="62" s="1"/>
  <c r="AG355" i="62" s="1"/>
  <c r="AH355" i="62" s="1"/>
  <c r="AI355" i="62" s="1"/>
  <c r="AJ355" i="62" s="1"/>
  <c r="AK355" i="62" s="1"/>
  <c r="J355" i="62"/>
  <c r="G355" i="62"/>
  <c r="H355" i="62" s="1"/>
  <c r="I355" i="62" s="1"/>
  <c r="F355" i="62"/>
  <c r="E355" i="62"/>
  <c r="AF354" i="62"/>
  <c r="AG354" i="62" s="1"/>
  <c r="AH354" i="62" s="1"/>
  <c r="AI354" i="62" s="1"/>
  <c r="AJ354" i="62" s="1"/>
  <c r="AK354" i="62" s="1"/>
  <c r="H354" i="62"/>
  <c r="I354" i="62" s="1"/>
  <c r="J354" i="62" s="1"/>
  <c r="K354" i="62" s="1"/>
  <c r="L354" i="62" s="1"/>
  <c r="M354" i="62" s="1"/>
  <c r="N354" i="62" s="1"/>
  <c r="O354" i="62" s="1"/>
  <c r="P354" i="62" s="1"/>
  <c r="Q354" i="62" s="1"/>
  <c r="R354" i="62" s="1"/>
  <c r="S354" i="62" s="1"/>
  <c r="T354" i="62" s="1"/>
  <c r="U354" i="62" s="1"/>
  <c r="V354" i="62" s="1"/>
  <c r="W354" i="62" s="1"/>
  <c r="X354" i="62" s="1"/>
  <c r="Y354" i="62" s="1"/>
  <c r="Z354" i="62" s="1"/>
  <c r="AA354" i="62" s="1"/>
  <c r="AB354" i="62" s="1"/>
  <c r="AC354" i="62" s="1"/>
  <c r="AD354" i="62" s="1"/>
  <c r="AE354" i="62" s="1"/>
  <c r="E354" i="62"/>
  <c r="F354" i="62" s="1"/>
  <c r="G354" i="62" s="1"/>
  <c r="H353" i="62"/>
  <c r="I353" i="62" s="1"/>
  <c r="J353" i="62" s="1"/>
  <c r="K353" i="62" s="1"/>
  <c r="L353" i="62" s="1"/>
  <c r="M353" i="62" s="1"/>
  <c r="N353" i="62" s="1"/>
  <c r="O353" i="62" s="1"/>
  <c r="P353" i="62" s="1"/>
  <c r="Q353" i="62" s="1"/>
  <c r="R353" i="62" s="1"/>
  <c r="S353" i="62" s="1"/>
  <c r="T353" i="62" s="1"/>
  <c r="U353" i="62" s="1"/>
  <c r="V353" i="62" s="1"/>
  <c r="W353" i="62" s="1"/>
  <c r="X353" i="62" s="1"/>
  <c r="Y353" i="62" s="1"/>
  <c r="Z353" i="62" s="1"/>
  <c r="AA353" i="62" s="1"/>
  <c r="AB353" i="62" s="1"/>
  <c r="AC353" i="62" s="1"/>
  <c r="AD353" i="62" s="1"/>
  <c r="AE353" i="62" s="1"/>
  <c r="AF353" i="62" s="1"/>
  <c r="AG353" i="62" s="1"/>
  <c r="AH353" i="62" s="1"/>
  <c r="AI353" i="62" s="1"/>
  <c r="AJ353" i="62" s="1"/>
  <c r="AK353" i="62" s="1"/>
  <c r="E353" i="62"/>
  <c r="F353" i="62" s="1"/>
  <c r="G353" i="62" s="1"/>
  <c r="J352" i="62"/>
  <c r="K352" i="62" s="1"/>
  <c r="L352" i="62" s="1"/>
  <c r="M352" i="62" s="1"/>
  <c r="N352" i="62" s="1"/>
  <c r="O352" i="62" s="1"/>
  <c r="P352" i="62" s="1"/>
  <c r="Q352" i="62" s="1"/>
  <c r="R352" i="62" s="1"/>
  <c r="S352" i="62" s="1"/>
  <c r="T352" i="62" s="1"/>
  <c r="U352" i="62" s="1"/>
  <c r="V352" i="62" s="1"/>
  <c r="W352" i="62" s="1"/>
  <c r="X352" i="62" s="1"/>
  <c r="Y352" i="62" s="1"/>
  <c r="Z352" i="62" s="1"/>
  <c r="AA352" i="62" s="1"/>
  <c r="AB352" i="62" s="1"/>
  <c r="AC352" i="62" s="1"/>
  <c r="AD352" i="62" s="1"/>
  <c r="AE352" i="62" s="1"/>
  <c r="AF352" i="62" s="1"/>
  <c r="AG352" i="62" s="1"/>
  <c r="AH352" i="62" s="1"/>
  <c r="AI352" i="62" s="1"/>
  <c r="AJ352" i="62" s="1"/>
  <c r="AK352" i="62" s="1"/>
  <c r="I352" i="62"/>
  <c r="F352" i="62"/>
  <c r="G352" i="62" s="1"/>
  <c r="H352" i="62" s="1"/>
  <c r="E352" i="62"/>
  <c r="E338" i="62"/>
  <c r="F338" i="62" s="1"/>
  <c r="G338" i="62" s="1"/>
  <c r="H338" i="62" s="1"/>
  <c r="I338" i="62" s="1"/>
  <c r="J338" i="62" s="1"/>
  <c r="K338" i="62" s="1"/>
  <c r="L338" i="62" s="1"/>
  <c r="M338" i="62" s="1"/>
  <c r="N338" i="62" s="1"/>
  <c r="O338" i="62" s="1"/>
  <c r="P338" i="62" s="1"/>
  <c r="Q338" i="62" s="1"/>
  <c r="R338" i="62" s="1"/>
  <c r="S338" i="62" s="1"/>
  <c r="T338" i="62" s="1"/>
  <c r="U338" i="62" s="1"/>
  <c r="V338" i="62" s="1"/>
  <c r="W338" i="62" s="1"/>
  <c r="X338" i="62" s="1"/>
  <c r="Y338" i="62" s="1"/>
  <c r="Z338" i="62" s="1"/>
  <c r="AA338" i="62" s="1"/>
  <c r="AB338" i="62" s="1"/>
  <c r="AC338" i="62" s="1"/>
  <c r="AD338" i="62" s="1"/>
  <c r="AE338" i="62" s="1"/>
  <c r="AF338" i="62" s="1"/>
  <c r="AG338" i="62" s="1"/>
  <c r="AH338" i="62" s="1"/>
  <c r="AI338" i="62" s="1"/>
  <c r="AJ338" i="62" s="1"/>
  <c r="AK338" i="62" s="1"/>
  <c r="N337" i="62"/>
  <c r="O337" i="62"/>
  <c r="P337" i="62" s="1"/>
  <c r="Q337" i="62" s="1"/>
  <c r="R337" i="62" s="1"/>
  <c r="S337" i="62" s="1"/>
  <c r="T337" i="62" s="1"/>
  <c r="U337" i="62" s="1"/>
  <c r="V337" i="62" s="1"/>
  <c r="W337" i="62" s="1"/>
  <c r="X337" i="62" s="1"/>
  <c r="Y337" i="62" s="1"/>
  <c r="Z337" i="62" s="1"/>
  <c r="AA337" i="62" s="1"/>
  <c r="AB337" i="62" s="1"/>
  <c r="AC337" i="62" s="1"/>
  <c r="AD337" i="62" s="1"/>
  <c r="AE337" i="62" s="1"/>
  <c r="AF337" i="62" s="1"/>
  <c r="AG337" i="62" s="1"/>
  <c r="AH337" i="62" s="1"/>
  <c r="AI337" i="62" s="1"/>
  <c r="AJ337" i="62" s="1"/>
  <c r="AK337" i="62" s="1"/>
  <c r="E337" i="62"/>
  <c r="F337" i="62"/>
  <c r="G337" i="62" s="1"/>
  <c r="H337" i="62" s="1"/>
  <c r="I337" i="62" s="1"/>
  <c r="J337" i="62" s="1"/>
  <c r="K337" i="62" s="1"/>
  <c r="L337" i="62" s="1"/>
  <c r="M337" i="62" s="1"/>
  <c r="J330" i="62"/>
  <c r="K330" i="62" s="1"/>
  <c r="L330" i="62" s="1"/>
  <c r="M330" i="62" s="1"/>
  <c r="N330" i="62" s="1"/>
  <c r="O330" i="62" s="1"/>
  <c r="P330" i="62" s="1"/>
  <c r="Q330" i="62" s="1"/>
  <c r="R330" i="62" s="1"/>
  <c r="S330" i="62" s="1"/>
  <c r="T330" i="62" s="1"/>
  <c r="U330" i="62" s="1"/>
  <c r="V330" i="62" s="1"/>
  <c r="W330" i="62" s="1"/>
  <c r="X330" i="62" s="1"/>
  <c r="Y330" i="62" s="1"/>
  <c r="Z330" i="62" s="1"/>
  <c r="AA330" i="62" s="1"/>
  <c r="AB330" i="62" s="1"/>
  <c r="AC330" i="62" s="1"/>
  <c r="AD330" i="62" s="1"/>
  <c r="AE330" i="62" s="1"/>
  <c r="AF330" i="62" s="1"/>
  <c r="AG330" i="62" s="1"/>
  <c r="AH330" i="62" s="1"/>
  <c r="AI330" i="62" s="1"/>
  <c r="AJ330" i="62" s="1"/>
  <c r="AK330" i="62" s="1"/>
  <c r="E330" i="62"/>
  <c r="F330" i="62" s="1"/>
  <c r="G330" i="62" s="1"/>
  <c r="H330" i="62" s="1"/>
  <c r="I330" i="62" s="1"/>
  <c r="H329" i="62"/>
  <c r="I329" i="62" s="1"/>
  <c r="J329" i="62" s="1"/>
  <c r="K329" i="62" s="1"/>
  <c r="L329" i="62" s="1"/>
  <c r="M329" i="62" s="1"/>
  <c r="N329" i="62" s="1"/>
  <c r="O329" i="62" s="1"/>
  <c r="P329" i="62" s="1"/>
  <c r="Q329" i="62" s="1"/>
  <c r="R329" i="62" s="1"/>
  <c r="S329" i="62" s="1"/>
  <c r="T329" i="62" s="1"/>
  <c r="U329" i="62" s="1"/>
  <c r="V329" i="62" s="1"/>
  <c r="W329" i="62" s="1"/>
  <c r="X329" i="62" s="1"/>
  <c r="Y329" i="62" s="1"/>
  <c r="Z329" i="62" s="1"/>
  <c r="AA329" i="62" s="1"/>
  <c r="AB329" i="62" s="1"/>
  <c r="AC329" i="62" s="1"/>
  <c r="AD329" i="62" s="1"/>
  <c r="AE329" i="62" s="1"/>
  <c r="AF329" i="62" s="1"/>
  <c r="AG329" i="62" s="1"/>
  <c r="AH329" i="62" s="1"/>
  <c r="AI329" i="62" s="1"/>
  <c r="AJ329" i="62" s="1"/>
  <c r="AK329" i="62" s="1"/>
  <c r="E329" i="62"/>
  <c r="F329" i="62" s="1"/>
  <c r="G329" i="62" s="1"/>
  <c r="I328" i="62"/>
  <c r="J328" i="62" s="1"/>
  <c r="K328" i="62" s="1"/>
  <c r="L328" i="62" s="1"/>
  <c r="M328" i="62" s="1"/>
  <c r="N328" i="62" s="1"/>
  <c r="O328" i="62" s="1"/>
  <c r="P328" i="62" s="1"/>
  <c r="Q328" i="62" s="1"/>
  <c r="R328" i="62" s="1"/>
  <c r="S328" i="62" s="1"/>
  <c r="T328" i="62" s="1"/>
  <c r="U328" i="62" s="1"/>
  <c r="V328" i="62" s="1"/>
  <c r="W328" i="62" s="1"/>
  <c r="X328" i="62" s="1"/>
  <c r="Y328" i="62" s="1"/>
  <c r="Z328" i="62" s="1"/>
  <c r="AA328" i="62" s="1"/>
  <c r="AB328" i="62" s="1"/>
  <c r="AC328" i="62" s="1"/>
  <c r="AD328" i="62" s="1"/>
  <c r="AE328" i="62" s="1"/>
  <c r="AF328" i="62" s="1"/>
  <c r="AG328" i="62" s="1"/>
  <c r="AH328" i="62" s="1"/>
  <c r="AI328" i="62" s="1"/>
  <c r="AJ328" i="62" s="1"/>
  <c r="AK328" i="62" s="1"/>
  <c r="F328" i="62"/>
  <c r="G328" i="62" s="1"/>
  <c r="H328" i="62" s="1"/>
  <c r="E328" i="62"/>
  <c r="F327" i="62"/>
  <c r="G327" i="62" s="1"/>
  <c r="H327" i="62" s="1"/>
  <c r="I327" i="62" s="1"/>
  <c r="J327" i="62" s="1"/>
  <c r="K327" i="62" s="1"/>
  <c r="L327" i="62" s="1"/>
  <c r="M327" i="62" s="1"/>
  <c r="N327" i="62" s="1"/>
  <c r="O327" i="62" s="1"/>
  <c r="P327" i="62" s="1"/>
  <c r="Q327" i="62" s="1"/>
  <c r="R327" i="62" s="1"/>
  <c r="S327" i="62" s="1"/>
  <c r="T327" i="62" s="1"/>
  <c r="U327" i="62" s="1"/>
  <c r="V327" i="62" s="1"/>
  <c r="W327" i="62" s="1"/>
  <c r="X327" i="62" s="1"/>
  <c r="Y327" i="62" s="1"/>
  <c r="Z327" i="62" s="1"/>
  <c r="AA327" i="62" s="1"/>
  <c r="AB327" i="62" s="1"/>
  <c r="AC327" i="62" s="1"/>
  <c r="AD327" i="62" s="1"/>
  <c r="AE327" i="62" s="1"/>
  <c r="AF327" i="62" s="1"/>
  <c r="AG327" i="62" s="1"/>
  <c r="AH327" i="62" s="1"/>
  <c r="AI327" i="62" s="1"/>
  <c r="AJ327" i="62" s="1"/>
  <c r="AK327" i="62" s="1"/>
  <c r="E327" i="62"/>
  <c r="L313" i="62"/>
  <c r="M313" i="62" s="1"/>
  <c r="N313" i="62" s="1"/>
  <c r="O313" i="62" s="1"/>
  <c r="P313" i="62" s="1"/>
  <c r="Q313" i="62" s="1"/>
  <c r="R313" i="62" s="1"/>
  <c r="S313" i="62" s="1"/>
  <c r="T313" i="62" s="1"/>
  <c r="U313" i="62" s="1"/>
  <c r="V313" i="62" s="1"/>
  <c r="W313" i="62" s="1"/>
  <c r="X313" i="62" s="1"/>
  <c r="Y313" i="62" s="1"/>
  <c r="Z313" i="62" s="1"/>
  <c r="AA313" i="62" s="1"/>
  <c r="AB313" i="62" s="1"/>
  <c r="AC313" i="62" s="1"/>
  <c r="AD313" i="62" s="1"/>
  <c r="AE313" i="62" s="1"/>
  <c r="AF313" i="62" s="1"/>
  <c r="AG313" i="62" s="1"/>
  <c r="AH313" i="62" s="1"/>
  <c r="AI313" i="62" s="1"/>
  <c r="AJ313" i="62" s="1"/>
  <c r="AK313" i="62" s="1"/>
  <c r="E313" i="62"/>
  <c r="F313" i="62" s="1"/>
  <c r="G313" i="62" s="1"/>
  <c r="H313" i="62" s="1"/>
  <c r="I313" i="62" s="1"/>
  <c r="J313" i="62" s="1"/>
  <c r="K313" i="62" s="1"/>
  <c r="E312" i="62"/>
  <c r="F312" i="62" s="1"/>
  <c r="G312" i="62" s="1"/>
  <c r="H312" i="62" s="1"/>
  <c r="I312" i="62" s="1"/>
  <c r="J312" i="62" s="1"/>
  <c r="K312" i="62" s="1"/>
  <c r="L312" i="62" s="1"/>
  <c r="M312" i="62" s="1"/>
  <c r="N312" i="62" s="1"/>
  <c r="O312" i="62" s="1"/>
  <c r="P312" i="62" s="1"/>
  <c r="Q312" i="62" s="1"/>
  <c r="R312" i="62" s="1"/>
  <c r="S312" i="62" s="1"/>
  <c r="T312" i="62" s="1"/>
  <c r="U312" i="62" s="1"/>
  <c r="V312" i="62" s="1"/>
  <c r="W312" i="62" s="1"/>
  <c r="X312" i="62" s="1"/>
  <c r="Y312" i="62" s="1"/>
  <c r="Z312" i="62" s="1"/>
  <c r="AA312" i="62" s="1"/>
  <c r="AB312" i="62" s="1"/>
  <c r="AC312" i="62" s="1"/>
  <c r="AD312" i="62" s="1"/>
  <c r="AE312" i="62" s="1"/>
  <c r="AF312" i="62" s="1"/>
  <c r="AG312" i="62" s="1"/>
  <c r="AH312" i="62" s="1"/>
  <c r="AI312" i="62" s="1"/>
  <c r="AJ312" i="62" s="1"/>
  <c r="AK312" i="62" s="1"/>
  <c r="E305" i="62"/>
  <c r="F305" i="62" s="1"/>
  <c r="G305" i="62" s="1"/>
  <c r="H305" i="62" s="1"/>
  <c r="I305" i="62" s="1"/>
  <c r="J305" i="62" s="1"/>
  <c r="K305" i="62" s="1"/>
  <c r="L305" i="62" s="1"/>
  <c r="M305" i="62" s="1"/>
  <c r="N305" i="62" s="1"/>
  <c r="O305" i="62" s="1"/>
  <c r="P305" i="62" s="1"/>
  <c r="Q305" i="62" s="1"/>
  <c r="R305" i="62" s="1"/>
  <c r="S305" i="62" s="1"/>
  <c r="T305" i="62" s="1"/>
  <c r="U305" i="62" s="1"/>
  <c r="V305" i="62" s="1"/>
  <c r="W305" i="62" s="1"/>
  <c r="X305" i="62" s="1"/>
  <c r="Y305" i="62" s="1"/>
  <c r="Z305" i="62" s="1"/>
  <c r="AA305" i="62" s="1"/>
  <c r="AB305" i="62" s="1"/>
  <c r="AC305" i="62" s="1"/>
  <c r="AD305" i="62" s="1"/>
  <c r="AE305" i="62" s="1"/>
  <c r="AF305" i="62" s="1"/>
  <c r="AG305" i="62" s="1"/>
  <c r="AH305" i="62" s="1"/>
  <c r="AI305" i="62" s="1"/>
  <c r="AJ305" i="62" s="1"/>
  <c r="AK305" i="62" s="1"/>
  <c r="E304" i="62"/>
  <c r="F304" i="62" s="1"/>
  <c r="G304" i="62" s="1"/>
  <c r="H304" i="62" s="1"/>
  <c r="I304" i="62" s="1"/>
  <c r="J304" i="62" s="1"/>
  <c r="K304" i="62" s="1"/>
  <c r="L304" i="62" s="1"/>
  <c r="M304" i="62" s="1"/>
  <c r="N304" i="62" s="1"/>
  <c r="O304" i="62" s="1"/>
  <c r="P304" i="62" s="1"/>
  <c r="Q304" i="62" s="1"/>
  <c r="R304" i="62" s="1"/>
  <c r="S304" i="62" s="1"/>
  <c r="T304" i="62" s="1"/>
  <c r="U304" i="62" s="1"/>
  <c r="V304" i="62" s="1"/>
  <c r="W304" i="62" s="1"/>
  <c r="X304" i="62" s="1"/>
  <c r="Y304" i="62" s="1"/>
  <c r="Z304" i="62" s="1"/>
  <c r="AA304" i="62" s="1"/>
  <c r="AB304" i="62" s="1"/>
  <c r="AC304" i="62" s="1"/>
  <c r="AD304" i="62" s="1"/>
  <c r="AE304" i="62" s="1"/>
  <c r="AF304" i="62" s="1"/>
  <c r="AG304" i="62" s="1"/>
  <c r="AH304" i="62" s="1"/>
  <c r="AI304" i="62" s="1"/>
  <c r="AJ304" i="62" s="1"/>
  <c r="AK304" i="62" s="1"/>
  <c r="J303" i="62"/>
  <c r="K303" i="62" s="1"/>
  <c r="L303" i="62" s="1"/>
  <c r="M303" i="62" s="1"/>
  <c r="N303" i="62" s="1"/>
  <c r="O303" i="62" s="1"/>
  <c r="P303" i="62" s="1"/>
  <c r="Q303" i="62" s="1"/>
  <c r="R303" i="62" s="1"/>
  <c r="S303" i="62" s="1"/>
  <c r="T303" i="62" s="1"/>
  <c r="U303" i="62" s="1"/>
  <c r="V303" i="62" s="1"/>
  <c r="W303" i="62" s="1"/>
  <c r="X303" i="62" s="1"/>
  <c r="Y303" i="62" s="1"/>
  <c r="Z303" i="62" s="1"/>
  <c r="AA303" i="62" s="1"/>
  <c r="AB303" i="62" s="1"/>
  <c r="AC303" i="62" s="1"/>
  <c r="AD303" i="62" s="1"/>
  <c r="AE303" i="62" s="1"/>
  <c r="AF303" i="62" s="1"/>
  <c r="AG303" i="62" s="1"/>
  <c r="AH303" i="62" s="1"/>
  <c r="AI303" i="62" s="1"/>
  <c r="AJ303" i="62" s="1"/>
  <c r="AK303" i="62" s="1"/>
  <c r="H303" i="62"/>
  <c r="I303" i="62" s="1"/>
  <c r="E303" i="62"/>
  <c r="F303" i="62" s="1"/>
  <c r="G303" i="62" s="1"/>
  <c r="E302" i="62"/>
  <c r="F302" i="62" s="1"/>
  <c r="G302" i="62" s="1"/>
  <c r="H302" i="62" s="1"/>
  <c r="I302" i="62" s="1"/>
  <c r="J302" i="62" s="1"/>
  <c r="K302" i="62" s="1"/>
  <c r="L302" i="62" s="1"/>
  <c r="M302" i="62" s="1"/>
  <c r="N302" i="62" s="1"/>
  <c r="O302" i="62" s="1"/>
  <c r="P302" i="62" s="1"/>
  <c r="Q302" i="62" s="1"/>
  <c r="R302" i="62" s="1"/>
  <c r="S302" i="62" s="1"/>
  <c r="T302" i="62" s="1"/>
  <c r="U302" i="62" s="1"/>
  <c r="V302" i="62" s="1"/>
  <c r="W302" i="62" s="1"/>
  <c r="X302" i="62" s="1"/>
  <c r="Y302" i="62" s="1"/>
  <c r="Z302" i="62" s="1"/>
  <c r="AA302" i="62" s="1"/>
  <c r="AB302" i="62" s="1"/>
  <c r="AC302" i="62" s="1"/>
  <c r="AD302" i="62" s="1"/>
  <c r="AE302" i="62" s="1"/>
  <c r="AF302" i="62" s="1"/>
  <c r="AG302" i="62" s="1"/>
  <c r="AH302" i="62" s="1"/>
  <c r="AI302" i="62" s="1"/>
  <c r="AJ302" i="62" s="1"/>
  <c r="AK302" i="62" s="1"/>
  <c r="R288" i="62"/>
  <c r="S288" i="62" s="1"/>
  <c r="T288" i="62" s="1"/>
  <c r="U288" i="62" s="1"/>
  <c r="V288" i="62" s="1"/>
  <c r="W288" i="62" s="1"/>
  <c r="X288" i="62" s="1"/>
  <c r="Y288" i="62" s="1"/>
  <c r="Z288" i="62" s="1"/>
  <c r="AA288" i="62" s="1"/>
  <c r="AB288" i="62" s="1"/>
  <c r="AC288" i="62" s="1"/>
  <c r="AD288" i="62" s="1"/>
  <c r="AE288" i="62" s="1"/>
  <c r="AF288" i="62" s="1"/>
  <c r="AG288" i="62" s="1"/>
  <c r="AH288" i="62" s="1"/>
  <c r="AI288" i="62" s="1"/>
  <c r="AJ288" i="62" s="1"/>
  <c r="AK288" i="62" s="1"/>
  <c r="E288" i="62"/>
  <c r="F288" i="62" s="1"/>
  <c r="G288" i="62" s="1"/>
  <c r="H288" i="62" s="1"/>
  <c r="I288" i="62" s="1"/>
  <c r="J288" i="62" s="1"/>
  <c r="K288" i="62" s="1"/>
  <c r="L288" i="62" s="1"/>
  <c r="M288" i="62" s="1"/>
  <c r="N288" i="62" s="1"/>
  <c r="O288" i="62" s="1"/>
  <c r="P288" i="62" s="1"/>
  <c r="Q288" i="62" s="1"/>
  <c r="I287" i="62"/>
  <c r="J287" i="62" s="1"/>
  <c r="K287" i="62" s="1"/>
  <c r="L287" i="62" s="1"/>
  <c r="M287" i="62" s="1"/>
  <c r="N287" i="62" s="1"/>
  <c r="O287" i="62" s="1"/>
  <c r="P287" i="62" s="1"/>
  <c r="Q287" i="62" s="1"/>
  <c r="R287" i="62" s="1"/>
  <c r="S287" i="62" s="1"/>
  <c r="T287" i="62" s="1"/>
  <c r="U287" i="62" s="1"/>
  <c r="V287" i="62" s="1"/>
  <c r="W287" i="62" s="1"/>
  <c r="X287" i="62" s="1"/>
  <c r="Y287" i="62" s="1"/>
  <c r="Z287" i="62" s="1"/>
  <c r="AA287" i="62" s="1"/>
  <c r="AB287" i="62" s="1"/>
  <c r="AC287" i="62" s="1"/>
  <c r="AD287" i="62" s="1"/>
  <c r="AE287" i="62" s="1"/>
  <c r="AF287" i="62" s="1"/>
  <c r="AG287" i="62" s="1"/>
  <c r="AH287" i="62" s="1"/>
  <c r="AI287" i="62" s="1"/>
  <c r="AJ287" i="62" s="1"/>
  <c r="AK287" i="62" s="1"/>
  <c r="F287" i="62"/>
  <c r="G287" i="62" s="1"/>
  <c r="H287" i="62" s="1"/>
  <c r="E287" i="62"/>
  <c r="S280" i="62"/>
  <c r="T280" i="62" s="1"/>
  <c r="U280" i="62" s="1"/>
  <c r="V280" i="62" s="1"/>
  <c r="W280" i="62" s="1"/>
  <c r="X280" i="62" s="1"/>
  <c r="Y280" i="62" s="1"/>
  <c r="Z280" i="62"/>
  <c r="AA280" i="62" s="1"/>
  <c r="AB280" i="62" s="1"/>
  <c r="AC280" i="62" s="1"/>
  <c r="AD280" i="62" s="1"/>
  <c r="AE280" i="62" s="1"/>
  <c r="AF280" i="62" s="1"/>
  <c r="AG280" i="62" s="1"/>
  <c r="AH280" i="62" s="1"/>
  <c r="AI280" i="62" s="1"/>
  <c r="AJ280" i="62" s="1"/>
  <c r="AK280" i="62" s="1"/>
  <c r="J280" i="62"/>
  <c r="K280" i="62" s="1"/>
  <c r="L280" i="62" s="1"/>
  <c r="M280" i="62" s="1"/>
  <c r="N280" i="62" s="1"/>
  <c r="O280" i="62" s="1"/>
  <c r="P280" i="62" s="1"/>
  <c r="Q280" i="62" s="1"/>
  <c r="R280" i="62" s="1"/>
  <c r="E280" i="62"/>
  <c r="F280" i="62" s="1"/>
  <c r="G280" i="62" s="1"/>
  <c r="H280" i="62" s="1"/>
  <c r="I280" i="62" s="1"/>
  <c r="G279" i="62"/>
  <c r="H279" i="62" s="1"/>
  <c r="I279" i="62" s="1"/>
  <c r="J279" i="62" s="1"/>
  <c r="K279" i="62" s="1"/>
  <c r="L279" i="62" s="1"/>
  <c r="M279" i="62" s="1"/>
  <c r="N279" i="62" s="1"/>
  <c r="O279" i="62" s="1"/>
  <c r="P279" i="62" s="1"/>
  <c r="Q279" i="62" s="1"/>
  <c r="R279" i="62" s="1"/>
  <c r="S279" i="62" s="1"/>
  <c r="T279" i="62" s="1"/>
  <c r="U279" i="62" s="1"/>
  <c r="V279" i="62" s="1"/>
  <c r="W279" i="62" s="1"/>
  <c r="X279" i="62" s="1"/>
  <c r="Y279" i="62" s="1"/>
  <c r="Z279" i="62" s="1"/>
  <c r="AA279" i="62" s="1"/>
  <c r="AB279" i="62" s="1"/>
  <c r="AC279" i="62" s="1"/>
  <c r="AD279" i="62" s="1"/>
  <c r="AE279" i="62" s="1"/>
  <c r="AF279" i="62" s="1"/>
  <c r="AG279" i="62" s="1"/>
  <c r="AH279" i="62" s="1"/>
  <c r="AI279" i="62" s="1"/>
  <c r="AJ279" i="62" s="1"/>
  <c r="AK279" i="62" s="1"/>
  <c r="F279" i="62"/>
  <c r="E279" i="62"/>
  <c r="M278" i="62"/>
  <c r="N278" i="62" s="1"/>
  <c r="O278" i="62" s="1"/>
  <c r="P278" i="62" s="1"/>
  <c r="Q278" i="62" s="1"/>
  <c r="R278" i="62" s="1"/>
  <c r="S278" i="62" s="1"/>
  <c r="T278" i="62" s="1"/>
  <c r="U278" i="62" s="1"/>
  <c r="V278" i="62" s="1"/>
  <c r="W278" i="62" s="1"/>
  <c r="X278" i="62" s="1"/>
  <c r="Y278" i="62" s="1"/>
  <c r="Z278" i="62" s="1"/>
  <c r="AA278" i="62" s="1"/>
  <c r="AB278" i="62" s="1"/>
  <c r="AC278" i="62" s="1"/>
  <c r="AD278" i="62" s="1"/>
  <c r="AE278" i="62" s="1"/>
  <c r="AF278" i="62" s="1"/>
  <c r="AG278" i="62" s="1"/>
  <c r="AH278" i="62" s="1"/>
  <c r="AI278" i="62" s="1"/>
  <c r="AJ278" i="62" s="1"/>
  <c r="AK278" i="62" s="1"/>
  <c r="E278" i="62"/>
  <c r="F278" i="62" s="1"/>
  <c r="G278" i="62" s="1"/>
  <c r="H278" i="62" s="1"/>
  <c r="I278" i="62" s="1"/>
  <c r="J278" i="62" s="1"/>
  <c r="K278" i="62" s="1"/>
  <c r="L278" i="62" s="1"/>
  <c r="E277" i="62"/>
  <c r="F277" i="62" s="1"/>
  <c r="G277" i="62" s="1"/>
  <c r="H277" i="62" s="1"/>
  <c r="I277" i="62" s="1"/>
  <c r="J277" i="62" s="1"/>
  <c r="K277" i="62" s="1"/>
  <c r="L277" i="62" s="1"/>
  <c r="M277" i="62" s="1"/>
  <c r="N277" i="62" s="1"/>
  <c r="O277" i="62" s="1"/>
  <c r="P277" i="62" s="1"/>
  <c r="Q277" i="62" s="1"/>
  <c r="R277" i="62" s="1"/>
  <c r="S277" i="62" s="1"/>
  <c r="T277" i="62" s="1"/>
  <c r="U277" i="62" s="1"/>
  <c r="V277" i="62" s="1"/>
  <c r="W277" i="62" s="1"/>
  <c r="X277" i="62" s="1"/>
  <c r="Y277" i="62" s="1"/>
  <c r="Z277" i="62" s="1"/>
  <c r="AA277" i="62" s="1"/>
  <c r="AB277" i="62" s="1"/>
  <c r="AC277" i="62" s="1"/>
  <c r="AD277" i="62" s="1"/>
  <c r="AE277" i="62" s="1"/>
  <c r="AF277" i="62" s="1"/>
  <c r="AG277" i="62" s="1"/>
  <c r="AH277" i="62" s="1"/>
  <c r="AI277" i="62" s="1"/>
  <c r="AJ277" i="62" s="1"/>
  <c r="AK277" i="62" s="1"/>
  <c r="G263" i="62"/>
  <c r="H263" i="62"/>
  <c r="I263" i="62" s="1"/>
  <c r="J263" i="62" s="1"/>
  <c r="K263" i="62"/>
  <c r="L263" i="62" s="1"/>
  <c r="M263" i="62" s="1"/>
  <c r="N263" i="62" s="1"/>
  <c r="O263" i="62" s="1"/>
  <c r="P263" i="62" s="1"/>
  <c r="Q263" i="62" s="1"/>
  <c r="R263" i="62" s="1"/>
  <c r="S263" i="62" s="1"/>
  <c r="T263" i="62" s="1"/>
  <c r="U263" i="62" s="1"/>
  <c r="V263" i="62" s="1"/>
  <c r="W263" i="62" s="1"/>
  <c r="X263" i="62" s="1"/>
  <c r="Y263" i="62" s="1"/>
  <c r="Z263" i="62" s="1"/>
  <c r="AA263" i="62" s="1"/>
  <c r="AB263" i="62" s="1"/>
  <c r="AC263" i="62" s="1"/>
  <c r="AD263" i="62" s="1"/>
  <c r="AE263" i="62" s="1"/>
  <c r="AF263" i="62" s="1"/>
  <c r="AG263" i="62" s="1"/>
  <c r="AH263" i="62" s="1"/>
  <c r="AI263" i="62" s="1"/>
  <c r="AJ263" i="62" s="1"/>
  <c r="AK263" i="62" s="1"/>
  <c r="F263" i="62"/>
  <c r="E263" i="62"/>
  <c r="E262" i="62"/>
  <c r="F262" i="62" s="1"/>
  <c r="G262" i="62" s="1"/>
  <c r="H262" i="62" s="1"/>
  <c r="I262" i="62" s="1"/>
  <c r="J262" i="62" s="1"/>
  <c r="K262" i="62" s="1"/>
  <c r="L262" i="62" s="1"/>
  <c r="M262" i="62" s="1"/>
  <c r="N262" i="62" s="1"/>
  <c r="O262" i="62" s="1"/>
  <c r="P262" i="62" s="1"/>
  <c r="Q262" i="62" s="1"/>
  <c r="R262" i="62" s="1"/>
  <c r="S262" i="62" s="1"/>
  <c r="T262" i="62" s="1"/>
  <c r="U262" i="62" s="1"/>
  <c r="V262" i="62" s="1"/>
  <c r="W262" i="62" s="1"/>
  <c r="X262" i="62" s="1"/>
  <c r="Y262" i="62" s="1"/>
  <c r="Z262" i="62" s="1"/>
  <c r="AA262" i="62" s="1"/>
  <c r="AB262" i="62" s="1"/>
  <c r="AC262" i="62" s="1"/>
  <c r="AD262" i="62" s="1"/>
  <c r="AE262" i="62" s="1"/>
  <c r="AF262" i="62" s="1"/>
  <c r="AG262" i="62" s="1"/>
  <c r="AH262" i="62" s="1"/>
  <c r="AI262" i="62" s="1"/>
  <c r="AJ262" i="62" s="1"/>
  <c r="AK262" i="62" s="1"/>
  <c r="R255" i="62"/>
  <c r="S255" i="62" s="1"/>
  <c r="T255" i="62" s="1"/>
  <c r="U255" i="62" s="1"/>
  <c r="V255" i="62" s="1"/>
  <c r="W255" i="62" s="1"/>
  <c r="X255" i="62" s="1"/>
  <c r="Y255" i="62" s="1"/>
  <c r="Z255" i="62" s="1"/>
  <c r="AA255" i="62" s="1"/>
  <c r="AB255" i="62" s="1"/>
  <c r="AC255" i="62" s="1"/>
  <c r="AD255" i="62" s="1"/>
  <c r="AE255" i="62" s="1"/>
  <c r="AF255" i="62" s="1"/>
  <c r="AG255" i="62" s="1"/>
  <c r="AH255" i="62" s="1"/>
  <c r="AI255" i="62" s="1"/>
  <c r="AJ255" i="62" s="1"/>
  <c r="AK255" i="62" s="1"/>
  <c r="K255" i="62"/>
  <c r="L255" i="62" s="1"/>
  <c r="M255" i="62" s="1"/>
  <c r="N255" i="62" s="1"/>
  <c r="O255" i="62" s="1"/>
  <c r="P255" i="62" s="1"/>
  <c r="Q255" i="62" s="1"/>
  <c r="E255" i="62"/>
  <c r="F255" i="62" s="1"/>
  <c r="G255" i="62" s="1"/>
  <c r="H255" i="62" s="1"/>
  <c r="I255" i="62" s="1"/>
  <c r="J255" i="62" s="1"/>
  <c r="E254" i="62"/>
  <c r="F254" i="62" s="1"/>
  <c r="G254" i="62" s="1"/>
  <c r="H254" i="62" s="1"/>
  <c r="I254" i="62" s="1"/>
  <c r="J254" i="62" s="1"/>
  <c r="K254" i="62" s="1"/>
  <c r="L254" i="62" s="1"/>
  <c r="M254" i="62" s="1"/>
  <c r="N254" i="62" s="1"/>
  <c r="O254" i="62" s="1"/>
  <c r="P254" i="62" s="1"/>
  <c r="Q254" i="62" s="1"/>
  <c r="R254" i="62" s="1"/>
  <c r="S254" i="62" s="1"/>
  <c r="T254" i="62" s="1"/>
  <c r="U254" i="62" s="1"/>
  <c r="V254" i="62" s="1"/>
  <c r="W254" i="62" s="1"/>
  <c r="X254" i="62" s="1"/>
  <c r="Y254" i="62" s="1"/>
  <c r="Z254" i="62" s="1"/>
  <c r="AA254" i="62" s="1"/>
  <c r="AB254" i="62" s="1"/>
  <c r="AC254" i="62" s="1"/>
  <c r="AD254" i="62" s="1"/>
  <c r="AE254" i="62" s="1"/>
  <c r="AF254" i="62" s="1"/>
  <c r="AG254" i="62" s="1"/>
  <c r="AH254" i="62" s="1"/>
  <c r="AI254" i="62" s="1"/>
  <c r="AJ254" i="62" s="1"/>
  <c r="AK254" i="62" s="1"/>
  <c r="J253" i="62"/>
  <c r="K253" i="62" s="1"/>
  <c r="L253" i="62" s="1"/>
  <c r="M253" i="62" s="1"/>
  <c r="N253" i="62" s="1"/>
  <c r="O253" i="62" s="1"/>
  <c r="P253" i="62" s="1"/>
  <c r="Q253" i="62"/>
  <c r="R253" i="62" s="1"/>
  <c r="S253" i="62" s="1"/>
  <c r="T253" i="62" s="1"/>
  <c r="U253" i="62" s="1"/>
  <c r="V253" i="62" s="1"/>
  <c r="W253" i="62" s="1"/>
  <c r="X253" i="62" s="1"/>
  <c r="Y253" i="62" s="1"/>
  <c r="Z253" i="62" s="1"/>
  <c r="AA253" i="62" s="1"/>
  <c r="AB253" i="62" s="1"/>
  <c r="AC253" i="62" s="1"/>
  <c r="AD253" i="62" s="1"/>
  <c r="AE253" i="62" s="1"/>
  <c r="AF253" i="62" s="1"/>
  <c r="AG253" i="62" s="1"/>
  <c r="AH253" i="62" s="1"/>
  <c r="AI253" i="62" s="1"/>
  <c r="AJ253" i="62" s="1"/>
  <c r="AK253" i="62" s="1"/>
  <c r="E253" i="62"/>
  <c r="F253" i="62" s="1"/>
  <c r="G253" i="62" s="1"/>
  <c r="H253" i="62" s="1"/>
  <c r="I253" i="62" s="1"/>
  <c r="J252" i="62"/>
  <c r="K252" i="62" s="1"/>
  <c r="L252" i="62" s="1"/>
  <c r="M252" i="62" s="1"/>
  <c r="N252" i="62" s="1"/>
  <c r="O252" i="62" s="1"/>
  <c r="P252" i="62" s="1"/>
  <c r="Q252" i="62" s="1"/>
  <c r="R252" i="62" s="1"/>
  <c r="S252" i="62" s="1"/>
  <c r="T252" i="62" s="1"/>
  <c r="U252" i="62" s="1"/>
  <c r="V252" i="62" s="1"/>
  <c r="W252" i="62" s="1"/>
  <c r="X252" i="62" s="1"/>
  <c r="Y252" i="62" s="1"/>
  <c r="Z252" i="62" s="1"/>
  <c r="AA252" i="62" s="1"/>
  <c r="AB252" i="62" s="1"/>
  <c r="AC252" i="62" s="1"/>
  <c r="AD252" i="62" s="1"/>
  <c r="AE252" i="62" s="1"/>
  <c r="AF252" i="62" s="1"/>
  <c r="AG252" i="62" s="1"/>
  <c r="AH252" i="62" s="1"/>
  <c r="AI252" i="62" s="1"/>
  <c r="AJ252" i="62" s="1"/>
  <c r="AK252" i="62" s="1"/>
  <c r="E252" i="62"/>
  <c r="F252" i="62" s="1"/>
  <c r="G252" i="62" s="1"/>
  <c r="H252" i="62" s="1"/>
  <c r="I252" i="62" s="1"/>
  <c r="L238" i="62"/>
  <c r="M238" i="62" s="1"/>
  <c r="N238" i="62" s="1"/>
  <c r="O238" i="62" s="1"/>
  <c r="P238" i="62" s="1"/>
  <c r="Q238" i="62" s="1"/>
  <c r="R238" i="62" s="1"/>
  <c r="S238" i="62" s="1"/>
  <c r="T238" i="62" s="1"/>
  <c r="U238" i="62" s="1"/>
  <c r="V238" i="62" s="1"/>
  <c r="W238" i="62" s="1"/>
  <c r="X238" i="62" s="1"/>
  <c r="Y238" i="62" s="1"/>
  <c r="Z238" i="62" s="1"/>
  <c r="AA238" i="62" s="1"/>
  <c r="AB238" i="62" s="1"/>
  <c r="AC238" i="62" s="1"/>
  <c r="AD238" i="62" s="1"/>
  <c r="AE238" i="62" s="1"/>
  <c r="AF238" i="62" s="1"/>
  <c r="AG238" i="62" s="1"/>
  <c r="AH238" i="62" s="1"/>
  <c r="AI238" i="62" s="1"/>
  <c r="AJ238" i="62" s="1"/>
  <c r="AK238" i="62" s="1"/>
  <c r="E238" i="62"/>
  <c r="F238" i="62"/>
  <c r="G238" i="62" s="1"/>
  <c r="H238" i="62" s="1"/>
  <c r="I238" i="62" s="1"/>
  <c r="J238" i="62" s="1"/>
  <c r="K238" i="62" s="1"/>
  <c r="V237" i="62"/>
  <c r="W237" i="62" s="1"/>
  <c r="X237" i="62" s="1"/>
  <c r="Y237" i="62" s="1"/>
  <c r="Z237" i="62" s="1"/>
  <c r="AA237" i="62" s="1"/>
  <c r="AB237" i="62" s="1"/>
  <c r="AC237" i="62" s="1"/>
  <c r="AD237" i="62" s="1"/>
  <c r="AE237" i="62" s="1"/>
  <c r="AF237" i="62" s="1"/>
  <c r="AG237" i="62" s="1"/>
  <c r="AH237" i="62" s="1"/>
  <c r="AI237" i="62" s="1"/>
  <c r="AJ237" i="62" s="1"/>
  <c r="AK237" i="62" s="1"/>
  <c r="E237" i="62"/>
  <c r="F237" i="62"/>
  <c r="G237" i="62" s="1"/>
  <c r="H237" i="62" s="1"/>
  <c r="I237" i="62" s="1"/>
  <c r="J237" i="62" s="1"/>
  <c r="K237" i="62" s="1"/>
  <c r="L237" i="62" s="1"/>
  <c r="M237" i="62" s="1"/>
  <c r="N237" i="62" s="1"/>
  <c r="O237" i="62" s="1"/>
  <c r="P237" i="62" s="1"/>
  <c r="Q237" i="62" s="1"/>
  <c r="R237" i="62" s="1"/>
  <c r="S237" i="62" s="1"/>
  <c r="T237" i="62" s="1"/>
  <c r="U237" i="62" s="1"/>
  <c r="E230" i="62"/>
  <c r="F230" i="62"/>
  <c r="G230" i="62" s="1"/>
  <c r="H230" i="62" s="1"/>
  <c r="I230" i="62" s="1"/>
  <c r="J230" i="62" s="1"/>
  <c r="K230" i="62" s="1"/>
  <c r="L230" i="62" s="1"/>
  <c r="M230" i="62" s="1"/>
  <c r="N230" i="62" s="1"/>
  <c r="O230" i="62" s="1"/>
  <c r="P230" i="62" s="1"/>
  <c r="Q230" i="62" s="1"/>
  <c r="R230" i="62" s="1"/>
  <c r="S230" i="62" s="1"/>
  <c r="T230" i="62" s="1"/>
  <c r="U230" i="62" s="1"/>
  <c r="V230" i="62" s="1"/>
  <c r="W230" i="62" s="1"/>
  <c r="X230" i="62" s="1"/>
  <c r="Y230" i="62" s="1"/>
  <c r="Z230" i="62" s="1"/>
  <c r="AA230" i="62" s="1"/>
  <c r="AB230" i="62" s="1"/>
  <c r="AC230" i="62" s="1"/>
  <c r="AD230" i="62" s="1"/>
  <c r="AE230" i="62" s="1"/>
  <c r="AF230" i="62" s="1"/>
  <c r="AG230" i="62" s="1"/>
  <c r="AH230" i="62" s="1"/>
  <c r="AI230" i="62" s="1"/>
  <c r="AJ230" i="62" s="1"/>
  <c r="AK230" i="62" s="1"/>
  <c r="K229" i="62"/>
  <c r="L229" i="62" s="1"/>
  <c r="M229" i="62" s="1"/>
  <c r="N229" i="62" s="1"/>
  <c r="O229" i="62" s="1"/>
  <c r="P229" i="62" s="1"/>
  <c r="Q229" i="62" s="1"/>
  <c r="R229" i="62" s="1"/>
  <c r="S229" i="62" s="1"/>
  <c r="T229" i="62" s="1"/>
  <c r="U229" i="62" s="1"/>
  <c r="V229" i="62" s="1"/>
  <c r="W229" i="62" s="1"/>
  <c r="X229" i="62" s="1"/>
  <c r="Y229" i="62" s="1"/>
  <c r="Z229" i="62" s="1"/>
  <c r="AA229" i="62" s="1"/>
  <c r="AB229" i="62" s="1"/>
  <c r="AC229" i="62" s="1"/>
  <c r="AD229" i="62" s="1"/>
  <c r="AE229" i="62" s="1"/>
  <c r="AF229" i="62" s="1"/>
  <c r="AG229" i="62" s="1"/>
  <c r="AH229" i="62" s="1"/>
  <c r="AI229" i="62" s="1"/>
  <c r="AJ229" i="62" s="1"/>
  <c r="AK229" i="62" s="1"/>
  <c r="E229" i="62"/>
  <c r="F229" i="62"/>
  <c r="G229" i="62"/>
  <c r="H229" i="62" s="1"/>
  <c r="I229" i="62" s="1"/>
  <c r="J229" i="62" s="1"/>
  <c r="AD228" i="62"/>
  <c r="AE228" i="62" s="1"/>
  <c r="AF228" i="62" s="1"/>
  <c r="AG228" i="62" s="1"/>
  <c r="AH228" i="62" s="1"/>
  <c r="AI228" i="62" s="1"/>
  <c r="AJ228" i="62" s="1"/>
  <c r="AK228" i="62" s="1"/>
  <c r="E228" i="62"/>
  <c r="F228" i="62" s="1"/>
  <c r="G228" i="62" s="1"/>
  <c r="H228" i="62" s="1"/>
  <c r="I228" i="62" s="1"/>
  <c r="J228" i="62" s="1"/>
  <c r="K228" i="62" s="1"/>
  <c r="L228" i="62" s="1"/>
  <c r="M228" i="62" s="1"/>
  <c r="N228" i="62" s="1"/>
  <c r="O228" i="62" s="1"/>
  <c r="P228" i="62" s="1"/>
  <c r="Q228" i="62" s="1"/>
  <c r="R228" i="62" s="1"/>
  <c r="S228" i="62" s="1"/>
  <c r="T228" i="62" s="1"/>
  <c r="U228" i="62" s="1"/>
  <c r="V228" i="62" s="1"/>
  <c r="W228" i="62" s="1"/>
  <c r="X228" i="62" s="1"/>
  <c r="Y228" i="62" s="1"/>
  <c r="Z228" i="62" s="1"/>
  <c r="AA228" i="62" s="1"/>
  <c r="AB228" i="62" s="1"/>
  <c r="AC228" i="62" s="1"/>
  <c r="E227" i="62"/>
  <c r="F227" i="62" s="1"/>
  <c r="G227" i="62" s="1"/>
  <c r="H227" i="62" s="1"/>
  <c r="I227" i="62" s="1"/>
  <c r="J227" i="62" s="1"/>
  <c r="K227" i="62" s="1"/>
  <c r="L227" i="62" s="1"/>
  <c r="M227" i="62" s="1"/>
  <c r="N227" i="62" s="1"/>
  <c r="O227" i="62" s="1"/>
  <c r="P227" i="62" s="1"/>
  <c r="Q227" i="62" s="1"/>
  <c r="R227" i="62" s="1"/>
  <c r="S227" i="62" s="1"/>
  <c r="T227" i="62" s="1"/>
  <c r="U227" i="62" s="1"/>
  <c r="V227" i="62" s="1"/>
  <c r="W227" i="62" s="1"/>
  <c r="X227" i="62" s="1"/>
  <c r="Y227" i="62" s="1"/>
  <c r="Z227" i="62" s="1"/>
  <c r="AA227" i="62" s="1"/>
  <c r="AB227" i="62" s="1"/>
  <c r="AC227" i="62" s="1"/>
  <c r="AD227" i="62" s="1"/>
  <c r="AE227" i="62" s="1"/>
  <c r="AF227" i="62" s="1"/>
  <c r="AG227" i="62" s="1"/>
  <c r="AH227" i="62" s="1"/>
  <c r="AI227" i="62" s="1"/>
  <c r="AJ227" i="62" s="1"/>
  <c r="AK227" i="62" s="1"/>
  <c r="E213" i="62"/>
  <c r="F213" i="62"/>
  <c r="G213" i="62"/>
  <c r="H213" i="62" s="1"/>
  <c r="I213" i="62" s="1"/>
  <c r="J213" i="62" s="1"/>
  <c r="K213" i="62" s="1"/>
  <c r="L213" i="62" s="1"/>
  <c r="M213" i="62" s="1"/>
  <c r="N213" i="62" s="1"/>
  <c r="O213" i="62" s="1"/>
  <c r="P213" i="62" s="1"/>
  <c r="Q213" i="62" s="1"/>
  <c r="R213" i="62" s="1"/>
  <c r="S213" i="62" s="1"/>
  <c r="T213" i="62" s="1"/>
  <c r="U213" i="62" s="1"/>
  <c r="V213" i="62" s="1"/>
  <c r="W213" i="62" s="1"/>
  <c r="X213" i="62" s="1"/>
  <c r="Y213" i="62" s="1"/>
  <c r="Z213" i="62" s="1"/>
  <c r="AA213" i="62" s="1"/>
  <c r="AB213" i="62" s="1"/>
  <c r="AC213" i="62" s="1"/>
  <c r="AD213" i="62" s="1"/>
  <c r="AE213" i="62" s="1"/>
  <c r="AF213" i="62" s="1"/>
  <c r="AG213" i="62" s="1"/>
  <c r="AH213" i="62" s="1"/>
  <c r="AI213" i="62" s="1"/>
  <c r="AJ213" i="62" s="1"/>
  <c r="AK213" i="62" s="1"/>
  <c r="P212" i="62"/>
  <c r="Q212" i="62" s="1"/>
  <c r="R212" i="62" s="1"/>
  <c r="S212" i="62" s="1"/>
  <c r="T212" i="62" s="1"/>
  <c r="U212" i="62" s="1"/>
  <c r="V212" i="62" s="1"/>
  <c r="W212" i="62" s="1"/>
  <c r="X212" i="62" s="1"/>
  <c r="Y212" i="62" s="1"/>
  <c r="Z212" i="62" s="1"/>
  <c r="AA212" i="62" s="1"/>
  <c r="AB212" i="62" s="1"/>
  <c r="AC212" i="62" s="1"/>
  <c r="AD212" i="62" s="1"/>
  <c r="AE212" i="62" s="1"/>
  <c r="AF212" i="62" s="1"/>
  <c r="AG212" i="62" s="1"/>
  <c r="AH212" i="62" s="1"/>
  <c r="AI212" i="62" s="1"/>
  <c r="AJ212" i="62" s="1"/>
  <c r="AK212" i="62" s="1"/>
  <c r="G212" i="62"/>
  <c r="H212" i="62"/>
  <c r="I212" i="62" s="1"/>
  <c r="J212" i="62" s="1"/>
  <c r="K212" i="62" s="1"/>
  <c r="L212" i="62" s="1"/>
  <c r="M212" i="62" s="1"/>
  <c r="N212" i="62" s="1"/>
  <c r="O212" i="62" s="1"/>
  <c r="E212" i="62"/>
  <c r="F212" i="62" s="1"/>
  <c r="E205" i="62"/>
  <c r="F205" i="62"/>
  <c r="G205" i="62"/>
  <c r="H205" i="62" s="1"/>
  <c r="I205" i="62" s="1"/>
  <c r="J205" i="62" s="1"/>
  <c r="K205" i="62" s="1"/>
  <c r="L205" i="62" s="1"/>
  <c r="M205" i="62" s="1"/>
  <c r="N205" i="62" s="1"/>
  <c r="O205" i="62" s="1"/>
  <c r="P205" i="62" s="1"/>
  <c r="Q205" i="62" s="1"/>
  <c r="R205" i="62" s="1"/>
  <c r="S205" i="62" s="1"/>
  <c r="T205" i="62" s="1"/>
  <c r="U205" i="62" s="1"/>
  <c r="V205" i="62" s="1"/>
  <c r="W205" i="62" s="1"/>
  <c r="X205" i="62" s="1"/>
  <c r="Y205" i="62" s="1"/>
  <c r="Z205" i="62"/>
  <c r="AA205" i="62" s="1"/>
  <c r="AB205" i="62" s="1"/>
  <c r="AC205" i="62" s="1"/>
  <c r="AD205" i="62" s="1"/>
  <c r="AE205" i="62" s="1"/>
  <c r="AF205" i="62" s="1"/>
  <c r="AG205" i="62" s="1"/>
  <c r="AH205" i="62" s="1"/>
  <c r="AI205" i="62" s="1"/>
  <c r="AJ205" i="62" s="1"/>
  <c r="AK205" i="62" s="1"/>
  <c r="F204" i="62"/>
  <c r="G204" i="62" s="1"/>
  <c r="H204" i="62" s="1"/>
  <c r="I204" i="62" s="1"/>
  <c r="J204" i="62"/>
  <c r="K204" i="62" s="1"/>
  <c r="L204" i="62" s="1"/>
  <c r="M204" i="62"/>
  <c r="N204" i="62" s="1"/>
  <c r="O204" i="62" s="1"/>
  <c r="P204" i="62" s="1"/>
  <c r="Q204" i="62" s="1"/>
  <c r="R204" i="62" s="1"/>
  <c r="S204" i="62" s="1"/>
  <c r="T204" i="62" s="1"/>
  <c r="U204" i="62"/>
  <c r="V204" i="62" s="1"/>
  <c r="W204" i="62" s="1"/>
  <c r="X204" i="62" s="1"/>
  <c r="Y204" i="62" s="1"/>
  <c r="Z204" i="62" s="1"/>
  <c r="AA204" i="62" s="1"/>
  <c r="AB204" i="62" s="1"/>
  <c r="AC204" i="62" s="1"/>
  <c r="AD204" i="62" s="1"/>
  <c r="AE204" i="62" s="1"/>
  <c r="AF204" i="62" s="1"/>
  <c r="AG204" i="62" s="1"/>
  <c r="AH204" i="62" s="1"/>
  <c r="AI204" i="62" s="1"/>
  <c r="AJ204" i="62" s="1"/>
  <c r="AK204" i="62" s="1"/>
  <c r="E204" i="62"/>
  <c r="E203" i="62"/>
  <c r="F203" i="62" s="1"/>
  <c r="G203" i="62" s="1"/>
  <c r="H203" i="62" s="1"/>
  <c r="I203" i="62" s="1"/>
  <c r="J203" i="62" s="1"/>
  <c r="K203" i="62" s="1"/>
  <c r="L203" i="62" s="1"/>
  <c r="M203" i="62" s="1"/>
  <c r="N203" i="62" s="1"/>
  <c r="O203" i="62" s="1"/>
  <c r="P203" i="62" s="1"/>
  <c r="Q203" i="62" s="1"/>
  <c r="R203" i="62" s="1"/>
  <c r="S203" i="62" s="1"/>
  <c r="T203" i="62" s="1"/>
  <c r="U203" i="62" s="1"/>
  <c r="V203" i="62" s="1"/>
  <c r="W203" i="62" s="1"/>
  <c r="X203" i="62" s="1"/>
  <c r="Y203" i="62" s="1"/>
  <c r="Z203" i="62" s="1"/>
  <c r="AA203" i="62" s="1"/>
  <c r="AB203" i="62" s="1"/>
  <c r="AC203" i="62" s="1"/>
  <c r="AD203" i="62" s="1"/>
  <c r="AE203" i="62" s="1"/>
  <c r="AF203" i="62" s="1"/>
  <c r="AG203" i="62" s="1"/>
  <c r="AH203" i="62" s="1"/>
  <c r="AI203" i="62" s="1"/>
  <c r="AJ203" i="62" s="1"/>
  <c r="AK203" i="62" s="1"/>
  <c r="E202" i="62"/>
  <c r="F202" i="62" s="1"/>
  <c r="G202" i="62" s="1"/>
  <c r="H202" i="62" s="1"/>
  <c r="I202" i="62" s="1"/>
  <c r="J202" i="62" s="1"/>
  <c r="K202" i="62" s="1"/>
  <c r="L202" i="62" s="1"/>
  <c r="M202" i="62" s="1"/>
  <c r="N202" i="62" s="1"/>
  <c r="O202" i="62" s="1"/>
  <c r="P202" i="62" s="1"/>
  <c r="Q202" i="62" s="1"/>
  <c r="R202" i="62" s="1"/>
  <c r="S202" i="62" s="1"/>
  <c r="T202" i="62" s="1"/>
  <c r="U202" i="62" s="1"/>
  <c r="V202" i="62" s="1"/>
  <c r="W202" i="62" s="1"/>
  <c r="X202" i="62" s="1"/>
  <c r="Y202" i="62" s="1"/>
  <c r="Z202" i="62" s="1"/>
  <c r="AA202" i="62" s="1"/>
  <c r="AB202" i="62" s="1"/>
  <c r="AC202" i="62" s="1"/>
  <c r="AD202" i="62" s="1"/>
  <c r="AE202" i="62" s="1"/>
  <c r="AF202" i="62" s="1"/>
  <c r="AG202" i="62" s="1"/>
  <c r="AH202" i="62" s="1"/>
  <c r="AI202" i="62" s="1"/>
  <c r="AJ202" i="62" s="1"/>
  <c r="AK202" i="62" s="1"/>
  <c r="L188" i="62"/>
  <c r="M188" i="62" s="1"/>
  <c r="N188" i="62" s="1"/>
  <c r="O188" i="62" s="1"/>
  <c r="P188" i="62" s="1"/>
  <c r="Q188" i="62" s="1"/>
  <c r="R188" i="62" s="1"/>
  <c r="S188" i="62" s="1"/>
  <c r="T188" i="62" s="1"/>
  <c r="U188" i="62" s="1"/>
  <c r="V188" i="62" s="1"/>
  <c r="W188" i="62" s="1"/>
  <c r="X188" i="62" s="1"/>
  <c r="Y188" i="62" s="1"/>
  <c r="Z188" i="62" s="1"/>
  <c r="AA188" i="62" s="1"/>
  <c r="AB188" i="62" s="1"/>
  <c r="AC188" i="62" s="1"/>
  <c r="AD188" i="62" s="1"/>
  <c r="AE188" i="62" s="1"/>
  <c r="AF188" i="62" s="1"/>
  <c r="AG188" i="62" s="1"/>
  <c r="AH188" i="62" s="1"/>
  <c r="AI188" i="62" s="1"/>
  <c r="AJ188" i="62" s="1"/>
  <c r="AK188" i="62" s="1"/>
  <c r="E188" i="62"/>
  <c r="F188" i="62" s="1"/>
  <c r="G188" i="62" s="1"/>
  <c r="H188" i="62" s="1"/>
  <c r="I188" i="62" s="1"/>
  <c r="J188" i="62" s="1"/>
  <c r="K188" i="62" s="1"/>
  <c r="K187" i="62"/>
  <c r="L187" i="62" s="1"/>
  <c r="M187" i="62" s="1"/>
  <c r="N187" i="62" s="1"/>
  <c r="O187" i="62" s="1"/>
  <c r="P187" i="62" s="1"/>
  <c r="Q187" i="62" s="1"/>
  <c r="R187" i="62" s="1"/>
  <c r="S187" i="62" s="1"/>
  <c r="T187" i="62" s="1"/>
  <c r="U187" i="62" s="1"/>
  <c r="V187" i="62" s="1"/>
  <c r="W187" i="62" s="1"/>
  <c r="X187" i="62" s="1"/>
  <c r="Y187" i="62" s="1"/>
  <c r="Z187" i="62" s="1"/>
  <c r="AA187" i="62" s="1"/>
  <c r="AB187" i="62" s="1"/>
  <c r="AC187" i="62" s="1"/>
  <c r="AD187" i="62" s="1"/>
  <c r="AE187" i="62" s="1"/>
  <c r="AF187" i="62" s="1"/>
  <c r="AG187" i="62" s="1"/>
  <c r="AH187" i="62" s="1"/>
  <c r="AI187" i="62" s="1"/>
  <c r="AJ187" i="62" s="1"/>
  <c r="AK187" i="62" s="1"/>
  <c r="F187" i="62"/>
  <c r="G187" i="62" s="1"/>
  <c r="H187" i="62" s="1"/>
  <c r="I187" i="62" s="1"/>
  <c r="J187" i="62" s="1"/>
  <c r="E187" i="62"/>
  <c r="H180" i="62"/>
  <c r="I180" i="62"/>
  <c r="J180" i="62" s="1"/>
  <c r="K180" i="62" s="1"/>
  <c r="L180" i="62"/>
  <c r="M180" i="62" s="1"/>
  <c r="N180" i="62" s="1"/>
  <c r="O180" i="62" s="1"/>
  <c r="P180" i="62" s="1"/>
  <c r="Q180" i="62" s="1"/>
  <c r="R180" i="62" s="1"/>
  <c r="S180" i="62" s="1"/>
  <c r="T180" i="62" s="1"/>
  <c r="U180" i="62" s="1"/>
  <c r="V180" i="62" s="1"/>
  <c r="W180" i="62" s="1"/>
  <c r="X180" i="62" s="1"/>
  <c r="Y180" i="62" s="1"/>
  <c r="Z180" i="62" s="1"/>
  <c r="AA180" i="62" s="1"/>
  <c r="AB180" i="62" s="1"/>
  <c r="AC180" i="62" s="1"/>
  <c r="AD180" i="62" s="1"/>
  <c r="AE180" i="62" s="1"/>
  <c r="AF180" i="62" s="1"/>
  <c r="AG180" i="62" s="1"/>
  <c r="AH180" i="62" s="1"/>
  <c r="AI180" i="62" s="1"/>
  <c r="AJ180" i="62" s="1"/>
  <c r="AK180" i="62" s="1"/>
  <c r="E180" i="62"/>
  <c r="F180" i="62" s="1"/>
  <c r="G180" i="62" s="1"/>
  <c r="M179" i="62"/>
  <c r="N179" i="62" s="1"/>
  <c r="O179" i="62" s="1"/>
  <c r="P179" i="62" s="1"/>
  <c r="Q179" i="62" s="1"/>
  <c r="R179" i="62" s="1"/>
  <c r="S179" i="62" s="1"/>
  <c r="T179" i="62" s="1"/>
  <c r="U179" i="62" s="1"/>
  <c r="V179" i="62" s="1"/>
  <c r="W179" i="62" s="1"/>
  <c r="X179" i="62" s="1"/>
  <c r="Y179" i="62" s="1"/>
  <c r="Z179" i="62" s="1"/>
  <c r="AA179" i="62" s="1"/>
  <c r="AB179" i="62" s="1"/>
  <c r="AC179" i="62" s="1"/>
  <c r="AD179" i="62" s="1"/>
  <c r="AE179" i="62" s="1"/>
  <c r="AF179" i="62" s="1"/>
  <c r="AG179" i="62" s="1"/>
  <c r="AH179" i="62" s="1"/>
  <c r="AI179" i="62" s="1"/>
  <c r="AJ179" i="62" s="1"/>
  <c r="AK179" i="62" s="1"/>
  <c r="F179" i="62"/>
  <c r="G179" i="62" s="1"/>
  <c r="H179" i="62" s="1"/>
  <c r="I179" i="62" s="1"/>
  <c r="J179" i="62" s="1"/>
  <c r="K179" i="62" s="1"/>
  <c r="L179" i="62" s="1"/>
  <c r="E179" i="62"/>
  <c r="X178" i="62"/>
  <c r="Y178" i="62" s="1"/>
  <c r="Z178" i="62" s="1"/>
  <c r="AA178" i="62" s="1"/>
  <c r="AB178" i="62" s="1"/>
  <c r="AC178" i="62" s="1"/>
  <c r="AD178" i="62" s="1"/>
  <c r="AE178" i="62" s="1"/>
  <c r="AF178" i="62" s="1"/>
  <c r="AG178" i="62" s="1"/>
  <c r="AH178" i="62" s="1"/>
  <c r="AI178" i="62" s="1"/>
  <c r="AJ178" i="62" s="1"/>
  <c r="AK178" i="62" s="1"/>
  <c r="E178" i="62"/>
  <c r="F178" i="62" s="1"/>
  <c r="G178" i="62"/>
  <c r="H178" i="62" s="1"/>
  <c r="I178" i="62" s="1"/>
  <c r="J178" i="62" s="1"/>
  <c r="K178" i="62"/>
  <c r="L178" i="62" s="1"/>
  <c r="M178" i="62" s="1"/>
  <c r="N178" i="62" s="1"/>
  <c r="O178" i="62" s="1"/>
  <c r="P178" i="62" s="1"/>
  <c r="Q178" i="62" s="1"/>
  <c r="R178" i="62" s="1"/>
  <c r="S178" i="62" s="1"/>
  <c r="T178" i="62" s="1"/>
  <c r="U178" i="62" s="1"/>
  <c r="V178" i="62" s="1"/>
  <c r="W178" i="62" s="1"/>
  <c r="E177" i="62"/>
  <c r="F177" i="62" s="1"/>
  <c r="G177" i="62" s="1"/>
  <c r="H177" i="62"/>
  <c r="I177" i="62" s="1"/>
  <c r="J177" i="62" s="1"/>
  <c r="K177" i="62" s="1"/>
  <c r="L177" i="62"/>
  <c r="M177" i="62"/>
  <c r="N177" i="62" s="1"/>
  <c r="O177" i="62" s="1"/>
  <c r="P177" i="62" s="1"/>
  <c r="Q177" i="62" s="1"/>
  <c r="R177" i="62" s="1"/>
  <c r="S177" i="62" s="1"/>
  <c r="T177" i="62" s="1"/>
  <c r="U177" i="62" s="1"/>
  <c r="V177" i="62" s="1"/>
  <c r="W177" i="62" s="1"/>
  <c r="X177" i="62" s="1"/>
  <c r="Y177" i="62" s="1"/>
  <c r="Z177" i="62" s="1"/>
  <c r="AA177" i="62" s="1"/>
  <c r="AB177" i="62" s="1"/>
  <c r="AC177" i="62" s="1"/>
  <c r="AD177" i="62" s="1"/>
  <c r="AE177" i="62" s="1"/>
  <c r="AF177" i="62" s="1"/>
  <c r="AG177" i="62" s="1"/>
  <c r="AH177" i="62" s="1"/>
  <c r="AI177" i="62" s="1"/>
  <c r="AJ177" i="62" s="1"/>
  <c r="AK177" i="62" s="1"/>
  <c r="N163" i="62"/>
  <c r="O163" i="62" s="1"/>
  <c r="P163" i="62" s="1"/>
  <c r="Q163" i="62" s="1"/>
  <c r="R163" i="62" s="1"/>
  <c r="S163" i="62" s="1"/>
  <c r="T163" i="62" s="1"/>
  <c r="U163" i="62" s="1"/>
  <c r="V163" i="62" s="1"/>
  <c r="W163" i="62" s="1"/>
  <c r="X163" i="62" s="1"/>
  <c r="Y163" i="62" s="1"/>
  <c r="Z163" i="62" s="1"/>
  <c r="AA163" i="62" s="1"/>
  <c r="AB163" i="62" s="1"/>
  <c r="AC163" i="62" s="1"/>
  <c r="AD163" i="62" s="1"/>
  <c r="AE163" i="62" s="1"/>
  <c r="AF163" i="62" s="1"/>
  <c r="AG163" i="62" s="1"/>
  <c r="AH163" i="62" s="1"/>
  <c r="AI163" i="62" s="1"/>
  <c r="AJ163" i="62" s="1"/>
  <c r="AK163" i="62" s="1"/>
  <c r="E163" i="62"/>
  <c r="F163" i="62"/>
  <c r="G163" i="62" s="1"/>
  <c r="H163" i="62" s="1"/>
  <c r="I163" i="62" s="1"/>
  <c r="J163" i="62" s="1"/>
  <c r="K163" i="62" s="1"/>
  <c r="L163" i="62" s="1"/>
  <c r="M163" i="62" s="1"/>
  <c r="E162" i="62"/>
  <c r="F162" i="62"/>
  <c r="G162" i="62" s="1"/>
  <c r="H162" i="62" s="1"/>
  <c r="I162" i="62" s="1"/>
  <c r="J162" i="62" s="1"/>
  <c r="K162" i="62" s="1"/>
  <c r="L162" i="62" s="1"/>
  <c r="M162" i="62" s="1"/>
  <c r="N162" i="62" s="1"/>
  <c r="O162" i="62" s="1"/>
  <c r="P162" i="62" s="1"/>
  <c r="Q162" i="62" s="1"/>
  <c r="R162" i="62" s="1"/>
  <c r="S162" i="62" s="1"/>
  <c r="T162" i="62" s="1"/>
  <c r="U162" i="62" s="1"/>
  <c r="V162" i="62" s="1"/>
  <c r="W162" i="62" s="1"/>
  <c r="X162" i="62" s="1"/>
  <c r="Y162" i="62" s="1"/>
  <c r="Z162" i="62" s="1"/>
  <c r="AA162" i="62" s="1"/>
  <c r="AB162" i="62" s="1"/>
  <c r="AC162" i="62" s="1"/>
  <c r="AD162" i="62" s="1"/>
  <c r="AE162" i="62" s="1"/>
  <c r="AF162" i="62" s="1"/>
  <c r="AG162" i="62" s="1"/>
  <c r="AH162" i="62" s="1"/>
  <c r="AI162" i="62" s="1"/>
  <c r="AJ162" i="62" s="1"/>
  <c r="AK162" i="62" s="1"/>
  <c r="E155" i="62"/>
  <c r="F155" i="62"/>
  <c r="G155" i="62" s="1"/>
  <c r="H155" i="62" s="1"/>
  <c r="I155" i="62" s="1"/>
  <c r="J155" i="62"/>
  <c r="K155" i="62" s="1"/>
  <c r="L155" i="62" s="1"/>
  <c r="M155" i="62" s="1"/>
  <c r="N155" i="62" s="1"/>
  <c r="O155" i="62" s="1"/>
  <c r="P155" i="62" s="1"/>
  <c r="Q155" i="62" s="1"/>
  <c r="R155" i="62" s="1"/>
  <c r="S155" i="62" s="1"/>
  <c r="T155" i="62" s="1"/>
  <c r="U155" i="62" s="1"/>
  <c r="V155" i="62" s="1"/>
  <c r="W155" i="62" s="1"/>
  <c r="X155" i="62" s="1"/>
  <c r="Y155" i="62" s="1"/>
  <c r="Z155" i="62" s="1"/>
  <c r="AA155" i="62" s="1"/>
  <c r="AB155" i="62" s="1"/>
  <c r="AC155" i="62" s="1"/>
  <c r="AD155" i="62" s="1"/>
  <c r="AE155" i="62" s="1"/>
  <c r="AF155" i="62" s="1"/>
  <c r="AG155" i="62" s="1"/>
  <c r="AH155" i="62" s="1"/>
  <c r="AI155" i="62" s="1"/>
  <c r="AJ155" i="62" s="1"/>
  <c r="AK155" i="62" s="1"/>
  <c r="AK154" i="62"/>
  <c r="F154" i="62"/>
  <c r="G154" i="62" s="1"/>
  <c r="H154" i="62" s="1"/>
  <c r="I154" i="62" s="1"/>
  <c r="J154" i="62" s="1"/>
  <c r="K154" i="62" s="1"/>
  <c r="L154" i="62" s="1"/>
  <c r="M154" i="62" s="1"/>
  <c r="N154" i="62" s="1"/>
  <c r="O154" i="62" s="1"/>
  <c r="P154" i="62" s="1"/>
  <c r="Q154" i="62" s="1"/>
  <c r="R154" i="62" s="1"/>
  <c r="S154" i="62" s="1"/>
  <c r="T154" i="62" s="1"/>
  <c r="U154" i="62" s="1"/>
  <c r="V154" i="62" s="1"/>
  <c r="W154" i="62" s="1"/>
  <c r="X154" i="62" s="1"/>
  <c r="Y154" i="62" s="1"/>
  <c r="Z154" i="62" s="1"/>
  <c r="AA154" i="62" s="1"/>
  <c r="AB154" i="62" s="1"/>
  <c r="AC154" i="62" s="1"/>
  <c r="AD154" i="62" s="1"/>
  <c r="AE154" i="62" s="1"/>
  <c r="AF154" i="62" s="1"/>
  <c r="AG154" i="62" s="1"/>
  <c r="AH154" i="62" s="1"/>
  <c r="AI154" i="62" s="1"/>
  <c r="AJ154" i="62" s="1"/>
  <c r="E154" i="62"/>
  <c r="G153" i="62"/>
  <c r="H153" i="62" s="1"/>
  <c r="I153" i="62" s="1"/>
  <c r="J153" i="62" s="1"/>
  <c r="K153" i="62" s="1"/>
  <c r="L153" i="62" s="1"/>
  <c r="M153" i="62" s="1"/>
  <c r="N153" i="62" s="1"/>
  <c r="O153" i="62" s="1"/>
  <c r="P153" i="62" s="1"/>
  <c r="Q153" i="62" s="1"/>
  <c r="R153" i="62" s="1"/>
  <c r="S153" i="62" s="1"/>
  <c r="T153" i="62" s="1"/>
  <c r="U153" i="62" s="1"/>
  <c r="V153" i="62" s="1"/>
  <c r="W153" i="62" s="1"/>
  <c r="X153" i="62" s="1"/>
  <c r="Y153" i="62" s="1"/>
  <c r="Z153" i="62" s="1"/>
  <c r="AA153" i="62" s="1"/>
  <c r="AB153" i="62" s="1"/>
  <c r="AC153" i="62" s="1"/>
  <c r="AD153" i="62" s="1"/>
  <c r="AE153" i="62" s="1"/>
  <c r="AF153" i="62" s="1"/>
  <c r="AG153" i="62" s="1"/>
  <c r="AH153" i="62" s="1"/>
  <c r="AI153" i="62" s="1"/>
  <c r="AJ153" i="62" s="1"/>
  <c r="AK153" i="62" s="1"/>
  <c r="E153" i="62"/>
  <c r="F153" i="62" s="1"/>
  <c r="S152" i="62"/>
  <c r="T152" i="62" s="1"/>
  <c r="U152" i="62" s="1"/>
  <c r="V152" i="62" s="1"/>
  <c r="W152" i="62" s="1"/>
  <c r="X152" i="62" s="1"/>
  <c r="Y152" i="62" s="1"/>
  <c r="Z152" i="62" s="1"/>
  <c r="AA152" i="62" s="1"/>
  <c r="AB152" i="62" s="1"/>
  <c r="AC152" i="62" s="1"/>
  <c r="AD152" i="62" s="1"/>
  <c r="AE152" i="62" s="1"/>
  <c r="AF152" i="62" s="1"/>
  <c r="AG152" i="62" s="1"/>
  <c r="AH152" i="62" s="1"/>
  <c r="AI152" i="62" s="1"/>
  <c r="AJ152" i="62" s="1"/>
  <c r="AK152" i="62" s="1"/>
  <c r="G152" i="62"/>
  <c r="H152" i="62" s="1"/>
  <c r="I152" i="62" s="1"/>
  <c r="J152" i="62" s="1"/>
  <c r="K152" i="62" s="1"/>
  <c r="L152" i="62" s="1"/>
  <c r="M152" i="62" s="1"/>
  <c r="N152" i="62" s="1"/>
  <c r="O152" i="62" s="1"/>
  <c r="P152" i="62" s="1"/>
  <c r="Q152" i="62" s="1"/>
  <c r="R152" i="62" s="1"/>
  <c r="F152" i="62"/>
  <c r="E152" i="62"/>
  <c r="M138" i="62"/>
  <c r="N138" i="62" s="1"/>
  <c r="O138" i="62" s="1"/>
  <c r="P138" i="62" s="1"/>
  <c r="Q138" i="62" s="1"/>
  <c r="R138" i="62" s="1"/>
  <c r="S138" i="62" s="1"/>
  <c r="T138" i="62" s="1"/>
  <c r="U138" i="62" s="1"/>
  <c r="V138" i="62" s="1"/>
  <c r="W138" i="62" s="1"/>
  <c r="X138" i="62" s="1"/>
  <c r="Y138" i="62" s="1"/>
  <c r="Z138" i="62" s="1"/>
  <c r="AA138" i="62" s="1"/>
  <c r="AB138" i="62" s="1"/>
  <c r="AC138" i="62" s="1"/>
  <c r="AD138" i="62" s="1"/>
  <c r="AE138" i="62" s="1"/>
  <c r="AF138" i="62" s="1"/>
  <c r="AG138" i="62" s="1"/>
  <c r="AH138" i="62" s="1"/>
  <c r="AI138" i="62" s="1"/>
  <c r="AJ138" i="62" s="1"/>
  <c r="AK138" i="62" s="1"/>
  <c r="E138" i="62"/>
  <c r="F138" i="62" s="1"/>
  <c r="G138" i="62" s="1"/>
  <c r="H138" i="62"/>
  <c r="I138" i="62" s="1"/>
  <c r="J138" i="62" s="1"/>
  <c r="K138" i="62" s="1"/>
  <c r="L138" i="62" s="1"/>
  <c r="E137" i="62"/>
  <c r="F137" i="62" s="1"/>
  <c r="G137" i="62" s="1"/>
  <c r="H137" i="62" s="1"/>
  <c r="I137" i="62" s="1"/>
  <c r="J137" i="62" s="1"/>
  <c r="K137" i="62" s="1"/>
  <c r="L137" i="62" s="1"/>
  <c r="M137" i="62" s="1"/>
  <c r="N137" i="62" s="1"/>
  <c r="O137" i="62" s="1"/>
  <c r="P137" i="62" s="1"/>
  <c r="Q137" i="62" s="1"/>
  <c r="R137" i="62" s="1"/>
  <c r="S137" i="62" s="1"/>
  <c r="T137" i="62" s="1"/>
  <c r="U137" i="62" s="1"/>
  <c r="V137" i="62" s="1"/>
  <c r="W137" i="62" s="1"/>
  <c r="X137" i="62" s="1"/>
  <c r="Y137" i="62" s="1"/>
  <c r="Z137" i="62" s="1"/>
  <c r="AA137" i="62" s="1"/>
  <c r="AB137" i="62" s="1"/>
  <c r="AC137" i="62" s="1"/>
  <c r="AD137" i="62" s="1"/>
  <c r="AE137" i="62" s="1"/>
  <c r="AF137" i="62" s="1"/>
  <c r="AG137" i="62" s="1"/>
  <c r="AH137" i="62" s="1"/>
  <c r="AI137" i="62" s="1"/>
  <c r="AJ137" i="62" s="1"/>
  <c r="AK137" i="62" s="1"/>
  <c r="E130" i="62"/>
  <c r="F130" i="62" s="1"/>
  <c r="G130" i="62" s="1"/>
  <c r="H130" i="62" s="1"/>
  <c r="I130" i="62" s="1"/>
  <c r="J130" i="62" s="1"/>
  <c r="K130" i="62" s="1"/>
  <c r="L130" i="62" s="1"/>
  <c r="M130" i="62" s="1"/>
  <c r="N130" i="62" s="1"/>
  <c r="O130" i="62" s="1"/>
  <c r="P130" i="62" s="1"/>
  <c r="Q130" i="62" s="1"/>
  <c r="R130" i="62" s="1"/>
  <c r="S130" i="62" s="1"/>
  <c r="T130" i="62" s="1"/>
  <c r="U130" i="62" s="1"/>
  <c r="V130" i="62" s="1"/>
  <c r="W130" i="62" s="1"/>
  <c r="X130" i="62" s="1"/>
  <c r="Y130" i="62" s="1"/>
  <c r="Z130" i="62" s="1"/>
  <c r="AA130" i="62" s="1"/>
  <c r="AB130" i="62" s="1"/>
  <c r="AC130" i="62" s="1"/>
  <c r="AD130" i="62" s="1"/>
  <c r="AE130" i="62" s="1"/>
  <c r="AF130" i="62" s="1"/>
  <c r="AG130" i="62" s="1"/>
  <c r="AH130" i="62" s="1"/>
  <c r="AI130" i="62" s="1"/>
  <c r="AJ130" i="62" s="1"/>
  <c r="AK130" i="62" s="1"/>
  <c r="F129" i="62"/>
  <c r="G129" i="62" s="1"/>
  <c r="H129" i="62" s="1"/>
  <c r="I129" i="62" s="1"/>
  <c r="J129" i="62" s="1"/>
  <c r="K129" i="62" s="1"/>
  <c r="L129" i="62" s="1"/>
  <c r="M129" i="62" s="1"/>
  <c r="N129" i="62" s="1"/>
  <c r="O129" i="62" s="1"/>
  <c r="P129" i="62" s="1"/>
  <c r="Q129" i="62" s="1"/>
  <c r="R129" i="62" s="1"/>
  <c r="S129" i="62" s="1"/>
  <c r="T129" i="62" s="1"/>
  <c r="U129" i="62" s="1"/>
  <c r="V129" i="62" s="1"/>
  <c r="W129" i="62" s="1"/>
  <c r="X129" i="62" s="1"/>
  <c r="Y129" i="62" s="1"/>
  <c r="Z129" i="62" s="1"/>
  <c r="AA129" i="62" s="1"/>
  <c r="AB129" i="62" s="1"/>
  <c r="AC129" i="62" s="1"/>
  <c r="AD129" i="62" s="1"/>
  <c r="AE129" i="62" s="1"/>
  <c r="AF129" i="62" s="1"/>
  <c r="AG129" i="62" s="1"/>
  <c r="AH129" i="62" s="1"/>
  <c r="AI129" i="62" s="1"/>
  <c r="AJ129" i="62" s="1"/>
  <c r="AK129" i="62" s="1"/>
  <c r="E129" i="62"/>
  <c r="E128" i="62"/>
  <c r="F128" i="62" s="1"/>
  <c r="G128" i="62"/>
  <c r="H128" i="62" s="1"/>
  <c r="I128" i="62" s="1"/>
  <c r="J128" i="62" s="1"/>
  <c r="K128" i="62" s="1"/>
  <c r="L128" i="62" s="1"/>
  <c r="M128" i="62" s="1"/>
  <c r="N128" i="62" s="1"/>
  <c r="O128" i="62" s="1"/>
  <c r="P128" i="62" s="1"/>
  <c r="Q128" i="62" s="1"/>
  <c r="R128" i="62" s="1"/>
  <c r="S128" i="62" s="1"/>
  <c r="T128" i="62" s="1"/>
  <c r="U128" i="62" s="1"/>
  <c r="V128" i="62" s="1"/>
  <c r="W128" i="62" s="1"/>
  <c r="X128" i="62" s="1"/>
  <c r="Y128" i="62" s="1"/>
  <c r="Z128" i="62" s="1"/>
  <c r="AA128" i="62" s="1"/>
  <c r="AB128" i="62" s="1"/>
  <c r="AC128" i="62" s="1"/>
  <c r="AD128" i="62" s="1"/>
  <c r="AE128" i="62" s="1"/>
  <c r="AF128" i="62" s="1"/>
  <c r="AG128" i="62" s="1"/>
  <c r="AH128" i="62" s="1"/>
  <c r="AI128" i="62" s="1"/>
  <c r="AJ128" i="62" s="1"/>
  <c r="AK128" i="62" s="1"/>
  <c r="L127" i="62"/>
  <c r="M127" i="62" s="1"/>
  <c r="N127" i="62" s="1"/>
  <c r="O127" i="62" s="1"/>
  <c r="P127" i="62" s="1"/>
  <c r="Q127" i="62" s="1"/>
  <c r="R127" i="62" s="1"/>
  <c r="S127" i="62" s="1"/>
  <c r="T127" i="62" s="1"/>
  <c r="U127" i="62" s="1"/>
  <c r="V127" i="62" s="1"/>
  <c r="W127" i="62" s="1"/>
  <c r="X127" i="62" s="1"/>
  <c r="Y127" i="62" s="1"/>
  <c r="Z127" i="62" s="1"/>
  <c r="AA127" i="62" s="1"/>
  <c r="AB127" i="62" s="1"/>
  <c r="AC127" i="62" s="1"/>
  <c r="AD127" i="62" s="1"/>
  <c r="AE127" i="62" s="1"/>
  <c r="AF127" i="62" s="1"/>
  <c r="AG127" i="62" s="1"/>
  <c r="AH127" i="62" s="1"/>
  <c r="AI127" i="62" s="1"/>
  <c r="AJ127" i="62" s="1"/>
  <c r="AK127" i="62" s="1"/>
  <c r="E127" i="62"/>
  <c r="F127" i="62" s="1"/>
  <c r="G127" i="62" s="1"/>
  <c r="H127" i="62"/>
  <c r="I127" i="62" s="1"/>
  <c r="J127" i="62" s="1"/>
  <c r="K127" i="62" s="1"/>
  <c r="Q113" i="62"/>
  <c r="R113" i="62" s="1"/>
  <c r="S113" i="62" s="1"/>
  <c r="T113" i="62" s="1"/>
  <c r="U113" i="62" s="1"/>
  <c r="V113" i="62" s="1"/>
  <c r="W113" i="62" s="1"/>
  <c r="X113" i="62" s="1"/>
  <c r="Y113" i="62" s="1"/>
  <c r="Z113" i="62" s="1"/>
  <c r="AA113" i="62" s="1"/>
  <c r="AB113" i="62" s="1"/>
  <c r="AC113" i="62" s="1"/>
  <c r="AD113" i="62" s="1"/>
  <c r="AE113" i="62" s="1"/>
  <c r="AF113" i="62" s="1"/>
  <c r="AG113" i="62" s="1"/>
  <c r="AH113" i="62" s="1"/>
  <c r="AI113" i="62" s="1"/>
  <c r="AJ113" i="62" s="1"/>
  <c r="AK113" i="62" s="1"/>
  <c r="F113" i="62"/>
  <c r="G113" i="62" s="1"/>
  <c r="H113" i="62" s="1"/>
  <c r="I113" i="62" s="1"/>
  <c r="J113" i="62" s="1"/>
  <c r="K113" i="62" s="1"/>
  <c r="L113" i="62" s="1"/>
  <c r="M113" i="62" s="1"/>
  <c r="N113" i="62" s="1"/>
  <c r="O113" i="62" s="1"/>
  <c r="P113" i="62" s="1"/>
  <c r="E113" i="62"/>
  <c r="E112" i="62"/>
  <c r="F112" i="62"/>
  <c r="G112" i="62" s="1"/>
  <c r="H112" i="62" s="1"/>
  <c r="I112" i="62" s="1"/>
  <c r="J112" i="62" s="1"/>
  <c r="K112" i="62" s="1"/>
  <c r="L112" i="62" s="1"/>
  <c r="M112" i="62" s="1"/>
  <c r="N112" i="62" s="1"/>
  <c r="O112" i="62" s="1"/>
  <c r="P112" i="62" s="1"/>
  <c r="Q112" i="62"/>
  <c r="R112" i="62" s="1"/>
  <c r="S112" i="62" s="1"/>
  <c r="T112" i="62" s="1"/>
  <c r="U112" i="62" s="1"/>
  <c r="V112" i="62" s="1"/>
  <c r="W112" i="62" s="1"/>
  <c r="X112" i="62" s="1"/>
  <c r="Y112" i="62" s="1"/>
  <c r="Z112" i="62" s="1"/>
  <c r="AA112" i="62" s="1"/>
  <c r="AB112" i="62" s="1"/>
  <c r="AC112" i="62" s="1"/>
  <c r="AD112" i="62" s="1"/>
  <c r="AE112" i="62" s="1"/>
  <c r="AF112" i="62" s="1"/>
  <c r="AG112" i="62" s="1"/>
  <c r="AH112" i="62" s="1"/>
  <c r="AI112" i="62" s="1"/>
  <c r="AJ112" i="62" s="1"/>
  <c r="AK112" i="62" s="1"/>
  <c r="E38" i="62"/>
  <c r="F38" i="62" s="1"/>
  <c r="G38" i="62" s="1"/>
  <c r="H38" i="62" s="1"/>
  <c r="I38" i="62" s="1"/>
  <c r="J38" i="62" s="1"/>
  <c r="K38" i="62"/>
  <c r="L38" i="62" s="1"/>
  <c r="M38" i="62" s="1"/>
  <c r="N38" i="62" s="1"/>
  <c r="O38" i="62" s="1"/>
  <c r="P38" i="62"/>
  <c r="Q38" i="62" s="1"/>
  <c r="R38" i="62" s="1"/>
  <c r="S38" i="62" s="1"/>
  <c r="T38" i="62" s="1"/>
  <c r="U38" i="62"/>
  <c r="V38" i="62" s="1"/>
  <c r="W38" i="62" s="1"/>
  <c r="X38" i="62" s="1"/>
  <c r="Y38" i="62" s="1"/>
  <c r="Z38" i="62" s="1"/>
  <c r="AA38" i="62" s="1"/>
  <c r="AB38" i="62" s="1"/>
  <c r="AC38" i="62" s="1"/>
  <c r="AD38" i="62" s="1"/>
  <c r="AE38" i="62" s="1"/>
  <c r="AF38" i="62" s="1"/>
  <c r="AG38" i="62" s="1"/>
  <c r="AH38" i="62" s="1"/>
  <c r="AI38" i="62" s="1"/>
  <c r="AJ38" i="62" s="1"/>
  <c r="AK38" i="62" s="1"/>
  <c r="O37" i="62"/>
  <c r="P37" i="62" s="1"/>
  <c r="Q37" i="62" s="1"/>
  <c r="R37" i="62" s="1"/>
  <c r="S37" i="62" s="1"/>
  <c r="T37" i="62" s="1"/>
  <c r="U37" i="62" s="1"/>
  <c r="V37" i="62" s="1"/>
  <c r="W37" i="62" s="1"/>
  <c r="X37" i="62" s="1"/>
  <c r="Y37" i="62" s="1"/>
  <c r="Z37" i="62" s="1"/>
  <c r="AA37" i="62" s="1"/>
  <c r="AB37" i="62" s="1"/>
  <c r="AC37" i="62" s="1"/>
  <c r="AD37" i="62" s="1"/>
  <c r="AE37" i="62" s="1"/>
  <c r="AF37" i="62" s="1"/>
  <c r="AG37" i="62" s="1"/>
  <c r="AH37" i="62" s="1"/>
  <c r="AI37" i="62" s="1"/>
  <c r="AJ37" i="62" s="1"/>
  <c r="AK37" i="62" s="1"/>
  <c r="F37" i="62"/>
  <c r="G37" i="62"/>
  <c r="H37" i="62" s="1"/>
  <c r="I37" i="62" s="1"/>
  <c r="J37" i="62" s="1"/>
  <c r="K37" i="62" s="1"/>
  <c r="L37" i="62" s="1"/>
  <c r="M37" i="62" s="1"/>
  <c r="N37" i="62" s="1"/>
  <c r="E37" i="62"/>
  <c r="E30" i="62"/>
  <c r="F30" i="62" s="1"/>
  <c r="G30" i="62" s="1"/>
  <c r="H30" i="62" s="1"/>
  <c r="I30" i="62" s="1"/>
  <c r="J30" i="62" s="1"/>
  <c r="K30" i="62" s="1"/>
  <c r="L30" i="62" s="1"/>
  <c r="M30" i="62" s="1"/>
  <c r="N30" i="62" s="1"/>
  <c r="O30" i="62" s="1"/>
  <c r="P30" i="62" s="1"/>
  <c r="Q30" i="62" s="1"/>
  <c r="R30" i="62" s="1"/>
  <c r="S30" i="62" s="1"/>
  <c r="T30" i="62" s="1"/>
  <c r="U30" i="62" s="1"/>
  <c r="V30" i="62" s="1"/>
  <c r="W30" i="62" s="1"/>
  <c r="X30" i="62" s="1"/>
  <c r="Y30" i="62" s="1"/>
  <c r="Z30" i="62" s="1"/>
  <c r="AA30" i="62" s="1"/>
  <c r="AB30" i="62" s="1"/>
  <c r="AC30" i="62" s="1"/>
  <c r="AD30" i="62" s="1"/>
  <c r="AE30" i="62" s="1"/>
  <c r="AF30" i="62" s="1"/>
  <c r="AG30" i="62" s="1"/>
  <c r="AH30" i="62" s="1"/>
  <c r="AI30" i="62" s="1"/>
  <c r="AJ30" i="62" s="1"/>
  <c r="AK30" i="62" s="1"/>
  <c r="E29" i="62"/>
  <c r="F29" i="62"/>
  <c r="G29" i="62"/>
  <c r="H29" i="62" s="1"/>
  <c r="I29" i="62" s="1"/>
  <c r="J29" i="62"/>
  <c r="K29" i="62" s="1"/>
  <c r="L29" i="62" s="1"/>
  <c r="M29" i="62" s="1"/>
  <c r="N29" i="62" s="1"/>
  <c r="O29" i="62"/>
  <c r="P29" i="62" s="1"/>
  <c r="Q29" i="62" s="1"/>
  <c r="R29" i="62" s="1"/>
  <c r="S29" i="62" s="1"/>
  <c r="T29" i="62" s="1"/>
  <c r="U29" i="62" s="1"/>
  <c r="V29" i="62" s="1"/>
  <c r="W29" i="62" s="1"/>
  <c r="X29" i="62" s="1"/>
  <c r="Y29" i="62" s="1"/>
  <c r="Z29" i="62" s="1"/>
  <c r="AA29" i="62" s="1"/>
  <c r="AB29" i="62" s="1"/>
  <c r="AC29" i="62" s="1"/>
  <c r="AD29" i="62" s="1"/>
  <c r="AE29" i="62" s="1"/>
  <c r="AF29" i="62" s="1"/>
  <c r="AG29" i="62" s="1"/>
  <c r="AH29" i="62" s="1"/>
  <c r="AI29" i="62" s="1"/>
  <c r="AJ29" i="62" s="1"/>
  <c r="AK29" i="62" s="1"/>
  <c r="E28" i="62"/>
  <c r="F28" i="62" s="1"/>
  <c r="G28" i="62" s="1"/>
  <c r="H28" i="62" s="1"/>
  <c r="I28" i="62" s="1"/>
  <c r="J28" i="62" s="1"/>
  <c r="K28" i="62" s="1"/>
  <c r="L28" i="62" s="1"/>
  <c r="M28" i="62" s="1"/>
  <c r="N28" i="62" s="1"/>
  <c r="O28" i="62" s="1"/>
  <c r="P28" i="62" s="1"/>
  <c r="Q28" i="62" s="1"/>
  <c r="R28" i="62" s="1"/>
  <c r="S28" i="62" s="1"/>
  <c r="T28" i="62" s="1"/>
  <c r="U28" i="62" s="1"/>
  <c r="V28" i="62" s="1"/>
  <c r="W28" i="62" s="1"/>
  <c r="X28" i="62" s="1"/>
  <c r="Y28" i="62" s="1"/>
  <c r="Z28" i="62" s="1"/>
  <c r="AA28" i="62" s="1"/>
  <c r="AB28" i="62" s="1"/>
  <c r="AC28" i="62" s="1"/>
  <c r="AD28" i="62" s="1"/>
  <c r="AE28" i="62" s="1"/>
  <c r="AF28" i="62" s="1"/>
  <c r="AG28" i="62" s="1"/>
  <c r="AH28" i="62" s="1"/>
  <c r="AI28" i="62" s="1"/>
  <c r="AJ28" i="62" s="1"/>
  <c r="AK28" i="62" s="1"/>
  <c r="E27" i="62"/>
  <c r="F27" i="62" s="1"/>
  <c r="G27" i="62" s="1"/>
  <c r="H27" i="62" s="1"/>
  <c r="I27" i="62" s="1"/>
  <c r="J27" i="62" s="1"/>
  <c r="K27" i="62" s="1"/>
  <c r="L27" i="62" s="1"/>
  <c r="M27" i="62" s="1"/>
  <c r="N27" i="62" s="1"/>
  <c r="O27" i="62" s="1"/>
  <c r="P27" i="62" s="1"/>
  <c r="Q27" i="62" s="1"/>
  <c r="R27" i="62" s="1"/>
  <c r="S27" i="62" s="1"/>
  <c r="T27" i="62" s="1"/>
  <c r="U27" i="62" s="1"/>
  <c r="V27" i="62" s="1"/>
  <c r="W27" i="62" s="1"/>
  <c r="X27" i="62" s="1"/>
  <c r="Y27" i="62" s="1"/>
  <c r="Z27" i="62" s="1"/>
  <c r="AA27" i="62" s="1"/>
  <c r="AB27" i="62" s="1"/>
  <c r="AC27" i="62" s="1"/>
  <c r="AD27" i="62" s="1"/>
  <c r="AE27" i="62" s="1"/>
  <c r="AF27" i="62" s="1"/>
  <c r="AG27" i="62" s="1"/>
  <c r="AH27" i="62" s="1"/>
  <c r="AI27" i="62" s="1"/>
  <c r="AJ27" i="62" s="1"/>
  <c r="AK27" i="62" s="1"/>
  <c r="E13" i="62"/>
  <c r="F13" i="62" s="1"/>
  <c r="G13" i="62"/>
  <c r="H13" i="62" s="1"/>
  <c r="I13" i="62" s="1"/>
  <c r="J13" i="62" s="1"/>
  <c r="K13" i="62" s="1"/>
  <c r="L13" i="62" s="1"/>
  <c r="M13" i="62" s="1"/>
  <c r="N13" i="62" s="1"/>
  <c r="O13" i="62" s="1"/>
  <c r="P13" i="62" s="1"/>
  <c r="Q13" i="62" s="1"/>
  <c r="R13" i="62" s="1"/>
  <c r="S13" i="62" s="1"/>
  <c r="T13" i="62" s="1"/>
  <c r="U13" i="62" s="1"/>
  <c r="V13" i="62" s="1"/>
  <c r="W13" i="62" s="1"/>
  <c r="X13" i="62" s="1"/>
  <c r="Y13" i="62" s="1"/>
  <c r="Z13" i="62" s="1"/>
  <c r="AA13" i="62" s="1"/>
  <c r="AB13" i="62" s="1"/>
  <c r="AC13" i="62" s="1"/>
  <c r="AD13" i="62" s="1"/>
  <c r="AE13" i="62" s="1"/>
  <c r="AF13" i="62" s="1"/>
  <c r="AG13" i="62" s="1"/>
  <c r="AH13" i="62" s="1"/>
  <c r="AI13" i="62" s="1"/>
  <c r="AJ13" i="62" s="1"/>
  <c r="AK13" i="62" s="1"/>
  <c r="E12" i="62"/>
  <c r="F12" i="62" s="1"/>
  <c r="G12" i="62" s="1"/>
  <c r="H12" i="62" s="1"/>
  <c r="I12" i="62" s="1"/>
  <c r="J12" i="62" s="1"/>
  <c r="K12" i="62" s="1"/>
  <c r="L12" i="62" s="1"/>
  <c r="M12" i="62" s="1"/>
  <c r="N12" i="62" s="1"/>
  <c r="O12" i="62" s="1"/>
  <c r="P12" i="62" s="1"/>
  <c r="Q12" i="62" s="1"/>
  <c r="R12" i="62" s="1"/>
  <c r="S12" i="62" s="1"/>
  <c r="T12" i="62" s="1"/>
  <c r="U12" i="62" s="1"/>
  <c r="V12" i="62" s="1"/>
  <c r="W12" i="62" s="1"/>
  <c r="X12" i="62" s="1"/>
  <c r="Y12" i="62" s="1"/>
  <c r="Z12" i="62" s="1"/>
  <c r="AA12" i="62" s="1"/>
  <c r="AB12" i="62" s="1"/>
  <c r="AC12" i="62" s="1"/>
  <c r="AD12" i="62" s="1"/>
  <c r="AE12" i="62" s="1"/>
  <c r="AF12" i="62" s="1"/>
  <c r="AG12" i="62" s="1"/>
  <c r="AH12" i="62" s="1"/>
  <c r="AI12" i="62" s="1"/>
  <c r="AJ12" i="62" s="1"/>
  <c r="AK12" i="62" s="1"/>
  <c r="U1" i="62"/>
  <c r="V1" i="62" s="1"/>
  <c r="W1" i="62" s="1"/>
  <c r="X1" i="62" s="1"/>
  <c r="Y1" i="62" s="1"/>
  <c r="Z1" i="62" s="1"/>
  <c r="AA1" i="62" s="1"/>
  <c r="AB1" i="62" s="1"/>
  <c r="AC1" i="62" s="1"/>
  <c r="AD1" i="62" s="1"/>
  <c r="AE1" i="62" s="1"/>
  <c r="AF1" i="62" s="1"/>
  <c r="AG1" i="62" s="1"/>
  <c r="AH1" i="62" s="1"/>
  <c r="AI1" i="62" s="1"/>
  <c r="AJ1" i="62" s="1"/>
  <c r="AK1" i="62"/>
  <c r="E1" i="62"/>
  <c r="F1" i="62" s="1"/>
  <c r="G1" i="62" s="1"/>
  <c r="H1" i="62" s="1"/>
  <c r="I1" i="62" s="1"/>
  <c r="J1" i="62" s="1"/>
  <c r="K1" i="62" s="1"/>
  <c r="L1" i="62" s="1"/>
  <c r="M1" i="62" s="1"/>
  <c r="N1" i="62" s="1"/>
  <c r="O1" i="62" s="1"/>
  <c r="P1" i="62" s="1"/>
  <c r="Q1" i="62" s="1"/>
  <c r="R1" i="62" s="1"/>
  <c r="S1" i="62" s="1"/>
  <c r="T1" i="62" s="1"/>
  <c r="D8" i="35"/>
  <c r="D11" i="35" s="1"/>
  <c r="J203" i="47" s="1"/>
  <c r="D219" i="46"/>
  <c r="D219" i="45"/>
  <c r="D219" i="44"/>
  <c r="D219" i="43"/>
  <c r="D219" i="42"/>
  <c r="D219" i="41"/>
  <c r="D219" i="40"/>
  <c r="D219" i="39"/>
  <c r="D219" i="38"/>
  <c r="D219" i="37"/>
  <c r="D219" i="36"/>
  <c r="D219" i="20"/>
  <c r="D21" i="19"/>
  <c r="E21" i="19" s="1"/>
  <c r="F21" i="19" s="1"/>
  <c r="G21" i="19" s="1"/>
  <c r="H21" i="19" s="1"/>
  <c r="I21" i="19" s="1"/>
  <c r="J21" i="19" s="1"/>
  <c r="K21" i="19" s="1"/>
  <c r="L21" i="19" s="1"/>
  <c r="M21" i="19" s="1"/>
  <c r="D20" i="19"/>
  <c r="E20" i="19" s="1"/>
  <c r="F20" i="19" s="1"/>
  <c r="G20" i="19" s="1"/>
  <c r="H20" i="19" s="1"/>
  <c r="I20" i="19" s="1"/>
  <c r="J20" i="19" s="1"/>
  <c r="K20" i="19" s="1"/>
  <c r="L20" i="19" s="1"/>
  <c r="M20" i="19" s="1"/>
  <c r="D19" i="19"/>
  <c r="D18" i="19"/>
  <c r="E18" i="19" s="1"/>
  <c r="F18" i="19" s="1"/>
  <c r="G18" i="19" s="1"/>
  <c r="H18" i="19" s="1"/>
  <c r="I18" i="19" s="1"/>
  <c r="J18" i="19" s="1"/>
  <c r="K18" i="19" s="1"/>
  <c r="L18" i="19" s="1"/>
  <c r="M18" i="19" s="1"/>
  <c r="N18" i="19" s="1"/>
  <c r="O18" i="19" s="1"/>
  <c r="P18" i="19" s="1"/>
  <c r="Q18" i="19" s="1"/>
  <c r="R18" i="19" s="1"/>
  <c r="S18" i="19" s="1"/>
  <c r="T18" i="19" s="1"/>
  <c r="U18" i="19" s="1"/>
  <c r="V18" i="19" s="1"/>
  <c r="D17" i="19"/>
  <c r="D16" i="19"/>
  <c r="E16" i="19" s="1"/>
  <c r="F16" i="19" s="1"/>
  <c r="G16" i="19" s="1"/>
  <c r="H16" i="19" s="1"/>
  <c r="I16" i="19" s="1"/>
  <c r="J16" i="19" s="1"/>
  <c r="K16" i="19" s="1"/>
  <c r="L16" i="19" s="1"/>
  <c r="D15" i="19"/>
  <c r="E15" i="19" s="1"/>
  <c r="D14" i="19"/>
  <c r="E14" i="19" s="1"/>
  <c r="D13" i="19"/>
  <c r="E13" i="19" s="1"/>
  <c r="D12" i="19"/>
  <c r="D11" i="19"/>
  <c r="E11" i="19" s="1"/>
  <c r="F11" i="19" s="1"/>
  <c r="D8" i="19"/>
  <c r="E8" i="19" s="1"/>
  <c r="AK136" i="46"/>
  <c r="AJ136" i="46"/>
  <c r="AI136" i="46"/>
  <c r="AH136" i="46"/>
  <c r="AG136" i="46"/>
  <c r="AF136" i="46"/>
  <c r="AE136" i="46"/>
  <c r="AD136" i="46"/>
  <c r="AC136" i="46"/>
  <c r="AB136" i="46"/>
  <c r="AA136" i="46"/>
  <c r="Z136" i="46"/>
  <c r="Y136" i="46"/>
  <c r="X136" i="46"/>
  <c r="W136" i="46"/>
  <c r="V136" i="46"/>
  <c r="U136" i="46"/>
  <c r="T136" i="46"/>
  <c r="S136" i="46"/>
  <c r="R136" i="46"/>
  <c r="Q136" i="46"/>
  <c r="P136" i="46"/>
  <c r="O136" i="46"/>
  <c r="N136" i="46"/>
  <c r="M136" i="46"/>
  <c r="L136" i="46"/>
  <c r="K136" i="46"/>
  <c r="J136" i="46"/>
  <c r="I136" i="46"/>
  <c r="H136" i="46"/>
  <c r="G136" i="46"/>
  <c r="F136" i="46"/>
  <c r="E136" i="46"/>
  <c r="D136" i="46"/>
  <c r="AK118" i="46"/>
  <c r="AJ118" i="46"/>
  <c r="AI118" i="46"/>
  <c r="AH118" i="46"/>
  <c r="AG118" i="46"/>
  <c r="AF118" i="46"/>
  <c r="AE118" i="46"/>
  <c r="AD118" i="46"/>
  <c r="AC118" i="46"/>
  <c r="AB118" i="46"/>
  <c r="AA118" i="46"/>
  <c r="Z118" i="46"/>
  <c r="Y118" i="46"/>
  <c r="X118" i="46"/>
  <c r="W118" i="46"/>
  <c r="V118" i="46"/>
  <c r="U118" i="46"/>
  <c r="T118" i="46"/>
  <c r="S118" i="46"/>
  <c r="R118" i="46"/>
  <c r="Q118" i="46"/>
  <c r="P118" i="46"/>
  <c r="O118" i="46"/>
  <c r="N118" i="46"/>
  <c r="M118" i="46"/>
  <c r="L118" i="46"/>
  <c r="K118" i="46"/>
  <c r="J118" i="46"/>
  <c r="I118" i="46"/>
  <c r="H118" i="46"/>
  <c r="G118" i="46"/>
  <c r="F118" i="46"/>
  <c r="E118" i="46"/>
  <c r="D118" i="46"/>
  <c r="AK117" i="46"/>
  <c r="AJ117" i="46"/>
  <c r="AI117" i="46"/>
  <c r="AH117" i="46"/>
  <c r="AG117" i="46"/>
  <c r="AF117" i="46"/>
  <c r="AE117" i="46"/>
  <c r="AD117" i="46"/>
  <c r="AC117" i="46"/>
  <c r="AB117" i="46"/>
  <c r="AA117" i="46"/>
  <c r="Z117" i="46"/>
  <c r="Y117" i="46"/>
  <c r="X117" i="46"/>
  <c r="W117" i="46"/>
  <c r="V117" i="46"/>
  <c r="U117" i="46"/>
  <c r="T117" i="46"/>
  <c r="S117" i="46"/>
  <c r="R117" i="46"/>
  <c r="Q117" i="46"/>
  <c r="P117" i="46"/>
  <c r="O117" i="46"/>
  <c r="N117" i="46"/>
  <c r="M117" i="46"/>
  <c r="L117" i="46"/>
  <c r="K117" i="46"/>
  <c r="J117" i="46"/>
  <c r="I117" i="46"/>
  <c r="H117" i="46"/>
  <c r="G117" i="46"/>
  <c r="F117" i="46"/>
  <c r="E117" i="46"/>
  <c r="D117" i="46"/>
  <c r="AK116" i="46"/>
  <c r="AJ116" i="46"/>
  <c r="AI116" i="46"/>
  <c r="AH116" i="46"/>
  <c r="AG116" i="46"/>
  <c r="AF116" i="46"/>
  <c r="AE116" i="46"/>
  <c r="AD116" i="46"/>
  <c r="AC116" i="46"/>
  <c r="AB116" i="46"/>
  <c r="AA116" i="46"/>
  <c r="Z116" i="46"/>
  <c r="Y116" i="46"/>
  <c r="X116" i="46"/>
  <c r="W116" i="46"/>
  <c r="V116" i="46"/>
  <c r="U116" i="46"/>
  <c r="T116" i="46"/>
  <c r="S116" i="46"/>
  <c r="R116" i="46"/>
  <c r="Q116" i="46"/>
  <c r="P116" i="46"/>
  <c r="O116" i="46"/>
  <c r="N116" i="46"/>
  <c r="M116" i="46"/>
  <c r="L116" i="46"/>
  <c r="K116" i="46"/>
  <c r="J116" i="46"/>
  <c r="I116" i="46"/>
  <c r="H116" i="46"/>
  <c r="G116" i="46"/>
  <c r="F116" i="46"/>
  <c r="E116" i="46"/>
  <c r="D116" i="46"/>
  <c r="AK114" i="46"/>
  <c r="AJ114" i="46"/>
  <c r="AI114" i="46"/>
  <c r="AH114" i="46"/>
  <c r="AG114" i="46"/>
  <c r="AF114" i="46"/>
  <c r="AE114" i="46"/>
  <c r="AD114" i="46"/>
  <c r="AC114" i="46"/>
  <c r="AB114" i="46"/>
  <c r="AA114" i="46"/>
  <c r="Z114" i="46"/>
  <c r="Y114" i="46"/>
  <c r="X114" i="46"/>
  <c r="W114" i="46"/>
  <c r="V114" i="46"/>
  <c r="U114" i="46"/>
  <c r="T114" i="46"/>
  <c r="S114" i="46"/>
  <c r="R114" i="46"/>
  <c r="Q114" i="46"/>
  <c r="P114" i="46"/>
  <c r="O114" i="46"/>
  <c r="N114" i="46"/>
  <c r="M114" i="46"/>
  <c r="L114" i="46"/>
  <c r="K114" i="46"/>
  <c r="J114" i="46"/>
  <c r="I114" i="46"/>
  <c r="H114" i="46"/>
  <c r="G114" i="46"/>
  <c r="F114" i="46"/>
  <c r="E114" i="46"/>
  <c r="D114" i="46"/>
  <c r="AK113" i="46"/>
  <c r="AJ113" i="46"/>
  <c r="AI113" i="46"/>
  <c r="AH113" i="46"/>
  <c r="AG113" i="46"/>
  <c r="AF113" i="46"/>
  <c r="AE113" i="46"/>
  <c r="AD113" i="46"/>
  <c r="AC113" i="46"/>
  <c r="AB113" i="46"/>
  <c r="AA113" i="46"/>
  <c r="Z113" i="46"/>
  <c r="Y113" i="46"/>
  <c r="X113" i="46"/>
  <c r="W113" i="46"/>
  <c r="V113" i="46"/>
  <c r="U113" i="46"/>
  <c r="T113" i="46"/>
  <c r="S113" i="46"/>
  <c r="R113" i="46"/>
  <c r="Q113" i="46"/>
  <c r="P113" i="46"/>
  <c r="O113" i="46"/>
  <c r="N113" i="46"/>
  <c r="M113" i="46"/>
  <c r="L113" i="46"/>
  <c r="K113" i="46"/>
  <c r="J113" i="46"/>
  <c r="I113" i="46"/>
  <c r="H113" i="46"/>
  <c r="G113" i="46"/>
  <c r="F113" i="46"/>
  <c r="E113" i="46"/>
  <c r="D113" i="46"/>
  <c r="AK136" i="45"/>
  <c r="AJ136" i="45"/>
  <c r="AI136" i="45"/>
  <c r="AH136" i="45"/>
  <c r="AG136" i="45"/>
  <c r="AF136" i="45"/>
  <c r="AE136" i="45"/>
  <c r="AD136" i="45"/>
  <c r="AC136" i="45"/>
  <c r="AB136" i="45"/>
  <c r="AA136" i="45"/>
  <c r="Z136" i="45"/>
  <c r="Y136" i="45"/>
  <c r="X136" i="45"/>
  <c r="W136" i="45"/>
  <c r="V136" i="45"/>
  <c r="U136" i="45"/>
  <c r="T136" i="45"/>
  <c r="S136" i="45"/>
  <c r="R136" i="45"/>
  <c r="Q136" i="45"/>
  <c r="P136" i="45"/>
  <c r="O136" i="45"/>
  <c r="N136" i="45"/>
  <c r="M136" i="45"/>
  <c r="L136" i="45"/>
  <c r="K136" i="45"/>
  <c r="J136" i="45"/>
  <c r="I136" i="45"/>
  <c r="H136" i="45"/>
  <c r="G136" i="45"/>
  <c r="F136" i="45"/>
  <c r="E136" i="45"/>
  <c r="D136" i="45"/>
  <c r="AK118" i="45"/>
  <c r="AJ118" i="45"/>
  <c r="AI118" i="45"/>
  <c r="AH118" i="45"/>
  <c r="AG118" i="45"/>
  <c r="AF118" i="45"/>
  <c r="AE118" i="45"/>
  <c r="AD118" i="45"/>
  <c r="AC118" i="45"/>
  <c r="AB118" i="45"/>
  <c r="AA118" i="45"/>
  <c r="Z118" i="45"/>
  <c r="Y118" i="45"/>
  <c r="X118" i="45"/>
  <c r="W118" i="45"/>
  <c r="V118" i="45"/>
  <c r="U118" i="45"/>
  <c r="T118" i="45"/>
  <c r="S118" i="45"/>
  <c r="R118" i="45"/>
  <c r="Q118" i="45"/>
  <c r="P118" i="45"/>
  <c r="O118" i="45"/>
  <c r="N118" i="45"/>
  <c r="M118" i="45"/>
  <c r="L118" i="45"/>
  <c r="K118" i="45"/>
  <c r="J118" i="45"/>
  <c r="I118" i="45"/>
  <c r="H118" i="45"/>
  <c r="G118" i="45"/>
  <c r="F118" i="45"/>
  <c r="E118" i="45"/>
  <c r="D118" i="45"/>
  <c r="AK117" i="45"/>
  <c r="AJ117" i="45"/>
  <c r="AI117" i="45"/>
  <c r="AH117" i="45"/>
  <c r="AG117" i="45"/>
  <c r="AF117" i="45"/>
  <c r="AE117" i="45"/>
  <c r="AD117" i="45"/>
  <c r="AC117" i="45"/>
  <c r="AB117" i="45"/>
  <c r="AA117" i="45"/>
  <c r="Z117" i="45"/>
  <c r="Y117" i="45"/>
  <c r="X117" i="45"/>
  <c r="W117" i="45"/>
  <c r="V117" i="45"/>
  <c r="U117" i="45"/>
  <c r="T117" i="45"/>
  <c r="S117" i="45"/>
  <c r="R117" i="45"/>
  <c r="Q117" i="45"/>
  <c r="P117" i="45"/>
  <c r="O117" i="45"/>
  <c r="N117" i="45"/>
  <c r="M117" i="45"/>
  <c r="L117" i="45"/>
  <c r="K117" i="45"/>
  <c r="J117" i="45"/>
  <c r="I117" i="45"/>
  <c r="H117" i="45"/>
  <c r="G117" i="45"/>
  <c r="F117" i="45"/>
  <c r="E117" i="45"/>
  <c r="D117" i="45"/>
  <c r="AK116" i="45"/>
  <c r="AJ116" i="45"/>
  <c r="AI116" i="45"/>
  <c r="AH116" i="45"/>
  <c r="AG116" i="45"/>
  <c r="AF116" i="45"/>
  <c r="AE116" i="45"/>
  <c r="AD116" i="45"/>
  <c r="AC116" i="45"/>
  <c r="AB116" i="45"/>
  <c r="AA116" i="45"/>
  <c r="Z116" i="45"/>
  <c r="Y116" i="45"/>
  <c r="X116" i="45"/>
  <c r="W116" i="45"/>
  <c r="V116" i="45"/>
  <c r="U116" i="45"/>
  <c r="T116" i="45"/>
  <c r="S116" i="45"/>
  <c r="R116" i="45"/>
  <c r="Q116" i="45"/>
  <c r="P116" i="45"/>
  <c r="O116" i="45"/>
  <c r="N116" i="45"/>
  <c r="M116" i="45"/>
  <c r="L116" i="45"/>
  <c r="K116" i="45"/>
  <c r="J116" i="45"/>
  <c r="I116" i="45"/>
  <c r="H116" i="45"/>
  <c r="G116" i="45"/>
  <c r="F116" i="45"/>
  <c r="E116" i="45"/>
  <c r="D116" i="45"/>
  <c r="AK114" i="45"/>
  <c r="AJ114" i="45"/>
  <c r="AI114" i="45"/>
  <c r="AH114" i="45"/>
  <c r="AG114" i="45"/>
  <c r="AF114" i="45"/>
  <c r="AE114" i="45"/>
  <c r="AD114" i="45"/>
  <c r="AC114" i="45"/>
  <c r="AB114" i="45"/>
  <c r="AA114" i="45"/>
  <c r="Z114" i="45"/>
  <c r="Y114" i="45"/>
  <c r="X114" i="45"/>
  <c r="W114" i="45"/>
  <c r="V114" i="45"/>
  <c r="U114" i="45"/>
  <c r="T114" i="45"/>
  <c r="S114" i="45"/>
  <c r="R114" i="45"/>
  <c r="Q114" i="45"/>
  <c r="P114" i="45"/>
  <c r="O114" i="45"/>
  <c r="N114" i="45"/>
  <c r="M114" i="45"/>
  <c r="L114" i="45"/>
  <c r="K114" i="45"/>
  <c r="J114" i="45"/>
  <c r="I114" i="45"/>
  <c r="H114" i="45"/>
  <c r="G114" i="45"/>
  <c r="F114" i="45"/>
  <c r="E114" i="45"/>
  <c r="D114" i="45"/>
  <c r="AK113" i="45"/>
  <c r="AJ113" i="45"/>
  <c r="AI113" i="45"/>
  <c r="AH113" i="45"/>
  <c r="AG113" i="45"/>
  <c r="AF113" i="45"/>
  <c r="AE113" i="45"/>
  <c r="AD113" i="45"/>
  <c r="AC113" i="45"/>
  <c r="AB113" i="45"/>
  <c r="AA113" i="45"/>
  <c r="Z113" i="45"/>
  <c r="Y113" i="45"/>
  <c r="X113" i="45"/>
  <c r="W113" i="45"/>
  <c r="V113" i="45"/>
  <c r="U113" i="45"/>
  <c r="T113" i="45"/>
  <c r="S113" i="45"/>
  <c r="R113" i="45"/>
  <c r="Q113" i="45"/>
  <c r="P113" i="45"/>
  <c r="O113" i="45"/>
  <c r="N113" i="45"/>
  <c r="M113" i="45"/>
  <c r="L113" i="45"/>
  <c r="K113" i="45"/>
  <c r="J113" i="45"/>
  <c r="I113" i="45"/>
  <c r="H113" i="45"/>
  <c r="G113" i="45"/>
  <c r="F113" i="45"/>
  <c r="E113" i="45"/>
  <c r="D113" i="45"/>
  <c r="AK136" i="44"/>
  <c r="AJ136" i="44"/>
  <c r="AI136" i="44"/>
  <c r="AH136" i="44"/>
  <c r="AG136" i="44"/>
  <c r="AF136" i="44"/>
  <c r="AE136" i="44"/>
  <c r="AD136" i="44"/>
  <c r="AC136" i="44"/>
  <c r="AB136" i="44"/>
  <c r="AA136" i="44"/>
  <c r="Z136" i="44"/>
  <c r="Y136" i="44"/>
  <c r="X136" i="44"/>
  <c r="W136" i="44"/>
  <c r="V136" i="44"/>
  <c r="U136" i="44"/>
  <c r="T136" i="44"/>
  <c r="S136" i="44"/>
  <c r="R136" i="44"/>
  <c r="Q136" i="44"/>
  <c r="P136" i="44"/>
  <c r="O136" i="44"/>
  <c r="N136" i="44"/>
  <c r="M136" i="44"/>
  <c r="L136" i="44"/>
  <c r="K136" i="44"/>
  <c r="J136" i="44"/>
  <c r="I136" i="44"/>
  <c r="H136" i="44"/>
  <c r="G136" i="44"/>
  <c r="F136" i="44"/>
  <c r="E136" i="44"/>
  <c r="D136" i="44"/>
  <c r="AK118" i="44"/>
  <c r="AJ118" i="44"/>
  <c r="AI118" i="44"/>
  <c r="AH118" i="44"/>
  <c r="AG118" i="44"/>
  <c r="AF118" i="44"/>
  <c r="AE118" i="44"/>
  <c r="AD118" i="44"/>
  <c r="AC118" i="44"/>
  <c r="AB118" i="44"/>
  <c r="AA118" i="44"/>
  <c r="Z118" i="44"/>
  <c r="Y118" i="44"/>
  <c r="X118" i="44"/>
  <c r="W118" i="44"/>
  <c r="V118" i="44"/>
  <c r="U118" i="44"/>
  <c r="T118" i="44"/>
  <c r="S118" i="44"/>
  <c r="R118" i="44"/>
  <c r="Q118" i="44"/>
  <c r="P118" i="44"/>
  <c r="O118" i="44"/>
  <c r="N118" i="44"/>
  <c r="M118" i="44"/>
  <c r="L118" i="44"/>
  <c r="K118" i="44"/>
  <c r="J118" i="44"/>
  <c r="I118" i="44"/>
  <c r="H118" i="44"/>
  <c r="G118" i="44"/>
  <c r="F118" i="44"/>
  <c r="E118" i="44"/>
  <c r="D118" i="44"/>
  <c r="AK117" i="44"/>
  <c r="AJ117" i="44"/>
  <c r="AI117" i="44"/>
  <c r="AH117" i="44"/>
  <c r="AG117" i="44"/>
  <c r="AF117" i="44"/>
  <c r="AE117" i="44"/>
  <c r="AD117" i="44"/>
  <c r="AC117" i="44"/>
  <c r="AB117" i="44"/>
  <c r="AA117" i="44"/>
  <c r="Z117" i="44"/>
  <c r="Y117" i="44"/>
  <c r="X117" i="44"/>
  <c r="W117" i="44"/>
  <c r="V117" i="44"/>
  <c r="U117" i="44"/>
  <c r="T117" i="44"/>
  <c r="S117" i="44"/>
  <c r="R117" i="44"/>
  <c r="Q117" i="44"/>
  <c r="P117" i="44"/>
  <c r="O117" i="44"/>
  <c r="N117" i="44"/>
  <c r="M117" i="44"/>
  <c r="L117" i="44"/>
  <c r="K117" i="44"/>
  <c r="J117" i="44"/>
  <c r="I117" i="44"/>
  <c r="H117" i="44"/>
  <c r="G117" i="44"/>
  <c r="F117" i="44"/>
  <c r="E117" i="44"/>
  <c r="D117" i="44"/>
  <c r="AK116" i="44"/>
  <c r="AJ116" i="44"/>
  <c r="AI116" i="44"/>
  <c r="AH116" i="44"/>
  <c r="AG116" i="44"/>
  <c r="AF116" i="44"/>
  <c r="AE116" i="44"/>
  <c r="AD116" i="44"/>
  <c r="AC116" i="44"/>
  <c r="AB116" i="44"/>
  <c r="AA116" i="44"/>
  <c r="Z116" i="44"/>
  <c r="Y116" i="44"/>
  <c r="X116" i="44"/>
  <c r="W116" i="44"/>
  <c r="V116" i="44"/>
  <c r="U116" i="44"/>
  <c r="T116" i="44"/>
  <c r="S116" i="44"/>
  <c r="R116" i="44"/>
  <c r="Q116" i="44"/>
  <c r="P116" i="44"/>
  <c r="O116" i="44"/>
  <c r="N116" i="44"/>
  <c r="M116" i="44"/>
  <c r="L116" i="44"/>
  <c r="K116" i="44"/>
  <c r="J116" i="44"/>
  <c r="I116" i="44"/>
  <c r="H116" i="44"/>
  <c r="G116" i="44"/>
  <c r="F116" i="44"/>
  <c r="E116" i="44"/>
  <c r="D116" i="44"/>
  <c r="AK114" i="44"/>
  <c r="AJ114" i="44"/>
  <c r="AI114" i="44"/>
  <c r="AH114" i="44"/>
  <c r="AG114" i="44"/>
  <c r="AF114" i="44"/>
  <c r="AE114" i="44"/>
  <c r="AD114" i="44"/>
  <c r="AC114" i="44"/>
  <c r="AB114" i="44"/>
  <c r="AA114" i="44"/>
  <c r="Z114" i="44"/>
  <c r="Y114" i="44"/>
  <c r="X114" i="44"/>
  <c r="W114" i="44"/>
  <c r="V114" i="44"/>
  <c r="U114" i="44"/>
  <c r="T114" i="44"/>
  <c r="S114" i="44"/>
  <c r="R114" i="44"/>
  <c r="Q114" i="44"/>
  <c r="P114" i="44"/>
  <c r="O114" i="44"/>
  <c r="N114" i="44"/>
  <c r="M114" i="44"/>
  <c r="L114" i="44"/>
  <c r="K114" i="44"/>
  <c r="J114" i="44"/>
  <c r="I114" i="44"/>
  <c r="H114" i="44"/>
  <c r="G114" i="44"/>
  <c r="F114" i="44"/>
  <c r="E114" i="44"/>
  <c r="D114" i="44"/>
  <c r="AK113" i="44"/>
  <c r="AJ113" i="44"/>
  <c r="AI113" i="44"/>
  <c r="AH113" i="44"/>
  <c r="AG113" i="44"/>
  <c r="AF113" i="44"/>
  <c r="AE113" i="44"/>
  <c r="AD113" i="44"/>
  <c r="AC113" i="44"/>
  <c r="AB113" i="44"/>
  <c r="AA113" i="44"/>
  <c r="Z113" i="44"/>
  <c r="Y113" i="44"/>
  <c r="X113" i="44"/>
  <c r="W113" i="44"/>
  <c r="V113" i="44"/>
  <c r="U113" i="44"/>
  <c r="T113" i="44"/>
  <c r="S113" i="44"/>
  <c r="R113" i="44"/>
  <c r="Q113" i="44"/>
  <c r="P113" i="44"/>
  <c r="O113" i="44"/>
  <c r="N113" i="44"/>
  <c r="M113" i="44"/>
  <c r="L113" i="44"/>
  <c r="K113" i="44"/>
  <c r="J113" i="44"/>
  <c r="I113" i="44"/>
  <c r="H113" i="44"/>
  <c r="G113" i="44"/>
  <c r="F113" i="44"/>
  <c r="E113" i="44"/>
  <c r="D113" i="44"/>
  <c r="AK136" i="43"/>
  <c r="AJ136" i="43"/>
  <c r="AI136" i="43"/>
  <c r="AH136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S136" i="43"/>
  <c r="R136" i="43"/>
  <c r="Q136" i="43"/>
  <c r="P136" i="43"/>
  <c r="O136" i="43"/>
  <c r="N136" i="43"/>
  <c r="M136" i="43"/>
  <c r="L136" i="43"/>
  <c r="K136" i="43"/>
  <c r="J136" i="43"/>
  <c r="I136" i="43"/>
  <c r="H136" i="43"/>
  <c r="G136" i="43"/>
  <c r="F136" i="43"/>
  <c r="E136" i="43"/>
  <c r="D136" i="43"/>
  <c r="AK118" i="43"/>
  <c r="AJ118" i="43"/>
  <c r="AI118" i="43"/>
  <c r="AH118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S118" i="43"/>
  <c r="R118" i="43"/>
  <c r="Q118" i="43"/>
  <c r="P118" i="43"/>
  <c r="O118" i="43"/>
  <c r="N118" i="43"/>
  <c r="M118" i="43"/>
  <c r="L118" i="43"/>
  <c r="K118" i="43"/>
  <c r="J118" i="43"/>
  <c r="I118" i="43"/>
  <c r="H118" i="43"/>
  <c r="G118" i="43"/>
  <c r="F118" i="43"/>
  <c r="E118" i="43"/>
  <c r="D118" i="43"/>
  <c r="AK117" i="43"/>
  <c r="AJ117" i="43"/>
  <c r="AI117" i="43"/>
  <c r="AH117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S117" i="43"/>
  <c r="R117" i="43"/>
  <c r="Q117" i="43"/>
  <c r="P117" i="43"/>
  <c r="O117" i="43"/>
  <c r="N117" i="43"/>
  <c r="M117" i="43"/>
  <c r="L117" i="43"/>
  <c r="K117" i="43"/>
  <c r="J117" i="43"/>
  <c r="I117" i="43"/>
  <c r="H117" i="43"/>
  <c r="G117" i="43"/>
  <c r="F117" i="43"/>
  <c r="E117" i="43"/>
  <c r="D117" i="43"/>
  <c r="AK116" i="43"/>
  <c r="AJ116" i="43"/>
  <c r="AI116" i="43"/>
  <c r="AH116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S116" i="43"/>
  <c r="R116" i="43"/>
  <c r="Q116" i="43"/>
  <c r="P116" i="43"/>
  <c r="O116" i="43"/>
  <c r="N116" i="43"/>
  <c r="M116" i="43"/>
  <c r="L116" i="43"/>
  <c r="K116" i="43"/>
  <c r="J116" i="43"/>
  <c r="I116" i="43"/>
  <c r="H116" i="43"/>
  <c r="G116" i="43"/>
  <c r="F116" i="43"/>
  <c r="E116" i="43"/>
  <c r="D116" i="43"/>
  <c r="AK114" i="43"/>
  <c r="AJ114" i="43"/>
  <c r="AI114" i="43"/>
  <c r="AH114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S114" i="43"/>
  <c r="R114" i="43"/>
  <c r="Q114" i="43"/>
  <c r="P114" i="43"/>
  <c r="O114" i="43"/>
  <c r="N114" i="43"/>
  <c r="M114" i="43"/>
  <c r="L114" i="43"/>
  <c r="K114" i="43"/>
  <c r="J114" i="43"/>
  <c r="I114" i="43"/>
  <c r="H114" i="43"/>
  <c r="G114" i="43"/>
  <c r="F114" i="43"/>
  <c r="E114" i="43"/>
  <c r="D114" i="43"/>
  <c r="AK113" i="43"/>
  <c r="AJ113" i="43"/>
  <c r="AI113" i="43"/>
  <c r="AH113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S113" i="43"/>
  <c r="R113" i="43"/>
  <c r="Q113" i="43"/>
  <c r="P113" i="43"/>
  <c r="O113" i="43"/>
  <c r="N113" i="43"/>
  <c r="M113" i="43"/>
  <c r="L113" i="43"/>
  <c r="K113" i="43"/>
  <c r="J113" i="43"/>
  <c r="I113" i="43"/>
  <c r="H113" i="43"/>
  <c r="G113" i="43"/>
  <c r="F113" i="43"/>
  <c r="E113" i="43"/>
  <c r="D113" i="43"/>
  <c r="AK136" i="42"/>
  <c r="AJ136" i="42"/>
  <c r="AI136" i="42"/>
  <c r="AH136" i="42"/>
  <c r="AG136" i="42"/>
  <c r="AF136" i="42"/>
  <c r="AE136" i="42"/>
  <c r="AD136" i="42"/>
  <c r="AC136" i="42"/>
  <c r="AB136" i="42"/>
  <c r="AA136" i="42"/>
  <c r="Z136" i="42"/>
  <c r="Y136" i="42"/>
  <c r="X136" i="42"/>
  <c r="W136" i="42"/>
  <c r="V136" i="42"/>
  <c r="U136" i="42"/>
  <c r="T136" i="42"/>
  <c r="S136" i="42"/>
  <c r="R136" i="42"/>
  <c r="Q136" i="42"/>
  <c r="P136" i="42"/>
  <c r="O136" i="42"/>
  <c r="N136" i="42"/>
  <c r="M136" i="42"/>
  <c r="L136" i="42"/>
  <c r="K136" i="42"/>
  <c r="J136" i="42"/>
  <c r="I136" i="42"/>
  <c r="H136" i="42"/>
  <c r="G136" i="42"/>
  <c r="F136" i="42"/>
  <c r="E136" i="42"/>
  <c r="D136" i="42"/>
  <c r="AK118" i="42"/>
  <c r="AJ118" i="42"/>
  <c r="AI118" i="42"/>
  <c r="AH118" i="42"/>
  <c r="AG118" i="42"/>
  <c r="AF118" i="42"/>
  <c r="AE118" i="42"/>
  <c r="AD118" i="42"/>
  <c r="AC118" i="42"/>
  <c r="AB118" i="42"/>
  <c r="AA118" i="42"/>
  <c r="Z118" i="42"/>
  <c r="Y118" i="42"/>
  <c r="X118" i="42"/>
  <c r="W118" i="42"/>
  <c r="V118" i="42"/>
  <c r="U118" i="42"/>
  <c r="T118" i="42"/>
  <c r="S118" i="42"/>
  <c r="R118" i="42"/>
  <c r="Q118" i="42"/>
  <c r="P118" i="42"/>
  <c r="O118" i="42"/>
  <c r="N118" i="42"/>
  <c r="M118" i="42"/>
  <c r="L118" i="42"/>
  <c r="K118" i="42"/>
  <c r="J118" i="42"/>
  <c r="I118" i="42"/>
  <c r="H118" i="42"/>
  <c r="G118" i="42"/>
  <c r="F118" i="42"/>
  <c r="E118" i="42"/>
  <c r="D118" i="42"/>
  <c r="AK117" i="42"/>
  <c r="AJ117" i="42"/>
  <c r="AI117" i="42"/>
  <c r="AH117" i="42"/>
  <c r="AG117" i="42"/>
  <c r="AF117" i="42"/>
  <c r="AE117" i="42"/>
  <c r="AD117" i="42"/>
  <c r="AC117" i="42"/>
  <c r="AB117" i="42"/>
  <c r="AA117" i="42"/>
  <c r="Z117" i="42"/>
  <c r="Y117" i="42"/>
  <c r="X117" i="42"/>
  <c r="W117" i="42"/>
  <c r="V117" i="42"/>
  <c r="U117" i="42"/>
  <c r="T117" i="42"/>
  <c r="S117" i="42"/>
  <c r="R117" i="42"/>
  <c r="Q117" i="42"/>
  <c r="P117" i="42"/>
  <c r="O117" i="42"/>
  <c r="N117" i="42"/>
  <c r="M117" i="42"/>
  <c r="L117" i="42"/>
  <c r="K117" i="42"/>
  <c r="J117" i="42"/>
  <c r="I117" i="42"/>
  <c r="H117" i="42"/>
  <c r="G117" i="42"/>
  <c r="F117" i="42"/>
  <c r="E117" i="42"/>
  <c r="D117" i="42"/>
  <c r="AK116" i="42"/>
  <c r="AJ116" i="42"/>
  <c r="AI116" i="42"/>
  <c r="AH116" i="42"/>
  <c r="AG116" i="42"/>
  <c r="AF116" i="42"/>
  <c r="AE116" i="42"/>
  <c r="AD116" i="42"/>
  <c r="AC116" i="42"/>
  <c r="AB116" i="42"/>
  <c r="AA116" i="42"/>
  <c r="Z116" i="42"/>
  <c r="Y116" i="42"/>
  <c r="X116" i="42"/>
  <c r="W116" i="42"/>
  <c r="V116" i="42"/>
  <c r="U116" i="42"/>
  <c r="T116" i="42"/>
  <c r="S116" i="42"/>
  <c r="R116" i="42"/>
  <c r="Q116" i="42"/>
  <c r="P116" i="42"/>
  <c r="O116" i="42"/>
  <c r="N116" i="42"/>
  <c r="M116" i="42"/>
  <c r="L116" i="42"/>
  <c r="K116" i="42"/>
  <c r="J116" i="42"/>
  <c r="I116" i="42"/>
  <c r="H116" i="42"/>
  <c r="G116" i="42"/>
  <c r="F116" i="42"/>
  <c r="E116" i="42"/>
  <c r="D116" i="42"/>
  <c r="AK114" i="42"/>
  <c r="AJ114" i="42"/>
  <c r="AI114" i="42"/>
  <c r="AH114" i="42"/>
  <c r="AG114" i="42"/>
  <c r="AF114" i="42"/>
  <c r="AE114" i="42"/>
  <c r="AD114" i="42"/>
  <c r="AC114" i="42"/>
  <c r="AB114" i="42"/>
  <c r="AA114" i="42"/>
  <c r="Z114" i="42"/>
  <c r="Y114" i="42"/>
  <c r="X114" i="42"/>
  <c r="W114" i="42"/>
  <c r="V114" i="42"/>
  <c r="U114" i="42"/>
  <c r="T114" i="42"/>
  <c r="S114" i="42"/>
  <c r="R114" i="42"/>
  <c r="Q114" i="42"/>
  <c r="P114" i="42"/>
  <c r="O114" i="42"/>
  <c r="N114" i="42"/>
  <c r="M114" i="42"/>
  <c r="L114" i="42"/>
  <c r="K114" i="42"/>
  <c r="J114" i="42"/>
  <c r="I114" i="42"/>
  <c r="H114" i="42"/>
  <c r="G114" i="42"/>
  <c r="F114" i="42"/>
  <c r="E114" i="42"/>
  <c r="D114" i="42"/>
  <c r="AK113" i="42"/>
  <c r="AJ113" i="42"/>
  <c r="AI113" i="42"/>
  <c r="AH113" i="42"/>
  <c r="AG113" i="42"/>
  <c r="AF113" i="42"/>
  <c r="AE113" i="42"/>
  <c r="AD113" i="42"/>
  <c r="AC113" i="42"/>
  <c r="AB113" i="42"/>
  <c r="AA113" i="42"/>
  <c r="Z113" i="42"/>
  <c r="Y113" i="42"/>
  <c r="X113" i="42"/>
  <c r="W113" i="42"/>
  <c r="V113" i="42"/>
  <c r="U113" i="42"/>
  <c r="T113" i="42"/>
  <c r="S113" i="42"/>
  <c r="R113" i="42"/>
  <c r="Q113" i="42"/>
  <c r="P113" i="42"/>
  <c r="O113" i="42"/>
  <c r="N113" i="42"/>
  <c r="M113" i="42"/>
  <c r="L113" i="42"/>
  <c r="K113" i="42"/>
  <c r="J113" i="42"/>
  <c r="I113" i="42"/>
  <c r="H113" i="42"/>
  <c r="G113" i="42"/>
  <c r="F113" i="42"/>
  <c r="E113" i="42"/>
  <c r="D113" i="42"/>
  <c r="AK136" i="41"/>
  <c r="AJ136" i="41"/>
  <c r="AI136" i="41"/>
  <c r="AH136" i="41"/>
  <c r="AG136" i="41"/>
  <c r="AF136" i="41"/>
  <c r="AE136" i="41"/>
  <c r="AD136" i="41"/>
  <c r="AC136" i="41"/>
  <c r="AB136" i="41"/>
  <c r="AA136" i="41"/>
  <c r="Z136" i="41"/>
  <c r="Y136" i="41"/>
  <c r="X136" i="41"/>
  <c r="W136" i="41"/>
  <c r="V136" i="41"/>
  <c r="U136" i="41"/>
  <c r="T136" i="41"/>
  <c r="S136" i="41"/>
  <c r="R136" i="41"/>
  <c r="Q136" i="41"/>
  <c r="P136" i="41"/>
  <c r="O136" i="41"/>
  <c r="N136" i="41"/>
  <c r="M136" i="41"/>
  <c r="L136" i="41"/>
  <c r="K136" i="41"/>
  <c r="J136" i="41"/>
  <c r="I136" i="41"/>
  <c r="H136" i="41"/>
  <c r="G136" i="41"/>
  <c r="F136" i="41"/>
  <c r="E136" i="41"/>
  <c r="D136" i="41"/>
  <c r="AK118" i="41"/>
  <c r="AJ118" i="41"/>
  <c r="AI118" i="41"/>
  <c r="AH118" i="41"/>
  <c r="AG118" i="41"/>
  <c r="AF118" i="41"/>
  <c r="AE118" i="41"/>
  <c r="AD118" i="41"/>
  <c r="AC118" i="41"/>
  <c r="AB118" i="41"/>
  <c r="AA118" i="41"/>
  <c r="Z118" i="41"/>
  <c r="Y118" i="41"/>
  <c r="X118" i="41"/>
  <c r="W118" i="41"/>
  <c r="V118" i="41"/>
  <c r="U118" i="41"/>
  <c r="T118" i="41"/>
  <c r="S118" i="41"/>
  <c r="R118" i="41"/>
  <c r="Q118" i="41"/>
  <c r="P118" i="41"/>
  <c r="O118" i="41"/>
  <c r="N118" i="41"/>
  <c r="M118" i="41"/>
  <c r="L118" i="41"/>
  <c r="K118" i="41"/>
  <c r="J118" i="41"/>
  <c r="I118" i="41"/>
  <c r="H118" i="41"/>
  <c r="G118" i="41"/>
  <c r="F118" i="41"/>
  <c r="E118" i="41"/>
  <c r="D118" i="41"/>
  <c r="AK117" i="41"/>
  <c r="AJ117" i="41"/>
  <c r="AI117" i="41"/>
  <c r="AH117" i="41"/>
  <c r="AG117" i="41"/>
  <c r="AF117" i="41"/>
  <c r="AE117" i="41"/>
  <c r="AD117" i="41"/>
  <c r="AC117" i="41"/>
  <c r="AB117" i="41"/>
  <c r="AA117" i="41"/>
  <c r="Z117" i="41"/>
  <c r="Y117" i="41"/>
  <c r="X117" i="41"/>
  <c r="W117" i="41"/>
  <c r="V117" i="41"/>
  <c r="U117" i="41"/>
  <c r="T117" i="41"/>
  <c r="S117" i="41"/>
  <c r="R117" i="41"/>
  <c r="Q117" i="41"/>
  <c r="P117" i="41"/>
  <c r="O117" i="41"/>
  <c r="N117" i="41"/>
  <c r="M117" i="41"/>
  <c r="L117" i="41"/>
  <c r="K117" i="41"/>
  <c r="J117" i="41"/>
  <c r="I117" i="41"/>
  <c r="H117" i="41"/>
  <c r="G117" i="41"/>
  <c r="F117" i="41"/>
  <c r="E117" i="41"/>
  <c r="D117" i="41"/>
  <c r="AK116" i="41"/>
  <c r="AJ116" i="41"/>
  <c r="AI116" i="41"/>
  <c r="AH116" i="41"/>
  <c r="AG116" i="41"/>
  <c r="AF116" i="41"/>
  <c r="AE116" i="41"/>
  <c r="AD116" i="41"/>
  <c r="AC116" i="41"/>
  <c r="AB116" i="41"/>
  <c r="AA116" i="41"/>
  <c r="Z116" i="41"/>
  <c r="Y116" i="41"/>
  <c r="X116" i="41"/>
  <c r="W116" i="41"/>
  <c r="V116" i="41"/>
  <c r="U116" i="41"/>
  <c r="T116" i="41"/>
  <c r="S116" i="41"/>
  <c r="R116" i="41"/>
  <c r="Q116" i="41"/>
  <c r="P116" i="41"/>
  <c r="O116" i="41"/>
  <c r="N116" i="41"/>
  <c r="M116" i="41"/>
  <c r="L116" i="41"/>
  <c r="K116" i="41"/>
  <c r="J116" i="41"/>
  <c r="I116" i="41"/>
  <c r="H116" i="41"/>
  <c r="G116" i="41"/>
  <c r="F116" i="41"/>
  <c r="E116" i="41"/>
  <c r="D116" i="41"/>
  <c r="AK114" i="41"/>
  <c r="AJ114" i="41"/>
  <c r="AI114" i="41"/>
  <c r="AH114" i="41"/>
  <c r="AG114" i="41"/>
  <c r="AF114" i="41"/>
  <c r="AE114" i="41"/>
  <c r="AD114" i="41"/>
  <c r="AC114" i="41"/>
  <c r="AB114" i="41"/>
  <c r="AA114" i="41"/>
  <c r="Z114" i="41"/>
  <c r="Y114" i="41"/>
  <c r="X114" i="41"/>
  <c r="W114" i="41"/>
  <c r="V114" i="41"/>
  <c r="U114" i="41"/>
  <c r="T114" i="41"/>
  <c r="S114" i="41"/>
  <c r="R114" i="41"/>
  <c r="Q114" i="41"/>
  <c r="P114" i="41"/>
  <c r="O114" i="41"/>
  <c r="N114" i="41"/>
  <c r="M114" i="41"/>
  <c r="L114" i="41"/>
  <c r="K114" i="41"/>
  <c r="J114" i="41"/>
  <c r="I114" i="41"/>
  <c r="H114" i="41"/>
  <c r="G114" i="41"/>
  <c r="F114" i="41"/>
  <c r="E114" i="41"/>
  <c r="D114" i="41"/>
  <c r="AK113" i="41"/>
  <c r="AJ113" i="41"/>
  <c r="AI113" i="41"/>
  <c r="AH113" i="41"/>
  <c r="AG113" i="41"/>
  <c r="AF113" i="41"/>
  <c r="AE113" i="41"/>
  <c r="AD113" i="41"/>
  <c r="AC113" i="41"/>
  <c r="AB113" i="41"/>
  <c r="AA113" i="41"/>
  <c r="Z113" i="41"/>
  <c r="Y113" i="41"/>
  <c r="X113" i="41"/>
  <c r="W113" i="41"/>
  <c r="V113" i="41"/>
  <c r="U113" i="41"/>
  <c r="T113" i="41"/>
  <c r="S113" i="41"/>
  <c r="R113" i="41"/>
  <c r="Q113" i="41"/>
  <c r="P113" i="41"/>
  <c r="O113" i="41"/>
  <c r="N113" i="41"/>
  <c r="M113" i="41"/>
  <c r="L113" i="41"/>
  <c r="K113" i="41"/>
  <c r="J113" i="41"/>
  <c r="I113" i="41"/>
  <c r="H113" i="41"/>
  <c r="G113" i="41"/>
  <c r="F113" i="41"/>
  <c r="E113" i="41"/>
  <c r="D113" i="41"/>
  <c r="AK136" i="40"/>
  <c r="AJ136" i="40"/>
  <c r="AI136" i="40"/>
  <c r="AH136" i="40"/>
  <c r="AG136" i="40"/>
  <c r="AF136" i="40"/>
  <c r="AE136" i="40"/>
  <c r="AD136" i="40"/>
  <c r="AC136" i="40"/>
  <c r="AB136" i="40"/>
  <c r="AA136" i="40"/>
  <c r="Z136" i="40"/>
  <c r="Y136" i="40"/>
  <c r="X136" i="40"/>
  <c r="W136" i="40"/>
  <c r="V136" i="40"/>
  <c r="U136" i="40"/>
  <c r="T136" i="40"/>
  <c r="S136" i="40"/>
  <c r="R136" i="40"/>
  <c r="Q136" i="40"/>
  <c r="P136" i="40"/>
  <c r="O136" i="40"/>
  <c r="N136" i="40"/>
  <c r="M136" i="40"/>
  <c r="L136" i="40"/>
  <c r="K136" i="40"/>
  <c r="J136" i="40"/>
  <c r="I136" i="40"/>
  <c r="H136" i="40"/>
  <c r="G136" i="40"/>
  <c r="F136" i="40"/>
  <c r="E136" i="40"/>
  <c r="D136" i="40"/>
  <c r="AK118" i="40"/>
  <c r="AJ118" i="40"/>
  <c r="AI118" i="40"/>
  <c r="AH118" i="40"/>
  <c r="AG118" i="40"/>
  <c r="AF118" i="40"/>
  <c r="AE118" i="40"/>
  <c r="AD118" i="40"/>
  <c r="AC118" i="40"/>
  <c r="AB118" i="40"/>
  <c r="AA118" i="40"/>
  <c r="Z118" i="40"/>
  <c r="Y118" i="40"/>
  <c r="X118" i="40"/>
  <c r="W118" i="40"/>
  <c r="V118" i="40"/>
  <c r="U118" i="40"/>
  <c r="T118" i="40"/>
  <c r="S118" i="40"/>
  <c r="R118" i="40"/>
  <c r="Q118" i="40"/>
  <c r="P118" i="40"/>
  <c r="O118" i="40"/>
  <c r="N118" i="40"/>
  <c r="M118" i="40"/>
  <c r="L118" i="40"/>
  <c r="K118" i="40"/>
  <c r="J118" i="40"/>
  <c r="I118" i="40"/>
  <c r="H118" i="40"/>
  <c r="G118" i="40"/>
  <c r="F118" i="40"/>
  <c r="E118" i="40"/>
  <c r="D118" i="40"/>
  <c r="AK117" i="40"/>
  <c r="AJ117" i="40"/>
  <c r="AI117" i="40"/>
  <c r="AH117" i="40"/>
  <c r="AG117" i="40"/>
  <c r="AF117" i="40"/>
  <c r="AE117" i="40"/>
  <c r="AD117" i="40"/>
  <c r="AC117" i="40"/>
  <c r="AB117" i="40"/>
  <c r="AA117" i="40"/>
  <c r="Z117" i="40"/>
  <c r="Y117" i="40"/>
  <c r="X117" i="40"/>
  <c r="W117" i="40"/>
  <c r="V117" i="40"/>
  <c r="U117" i="40"/>
  <c r="T117" i="40"/>
  <c r="S117" i="40"/>
  <c r="R117" i="40"/>
  <c r="Q117" i="40"/>
  <c r="P117" i="40"/>
  <c r="O117" i="40"/>
  <c r="N117" i="40"/>
  <c r="M117" i="40"/>
  <c r="L117" i="40"/>
  <c r="K117" i="40"/>
  <c r="J117" i="40"/>
  <c r="I117" i="40"/>
  <c r="H117" i="40"/>
  <c r="G117" i="40"/>
  <c r="F117" i="40"/>
  <c r="E117" i="40"/>
  <c r="D117" i="40"/>
  <c r="AK116" i="40"/>
  <c r="AJ116" i="40"/>
  <c r="AI116" i="40"/>
  <c r="AH116" i="40"/>
  <c r="AG116" i="40"/>
  <c r="AF116" i="40"/>
  <c r="AE116" i="40"/>
  <c r="AD116" i="40"/>
  <c r="AC116" i="40"/>
  <c r="AB116" i="40"/>
  <c r="AA116" i="40"/>
  <c r="Z116" i="40"/>
  <c r="Y116" i="40"/>
  <c r="X116" i="40"/>
  <c r="W116" i="40"/>
  <c r="V116" i="40"/>
  <c r="U116" i="40"/>
  <c r="T116" i="40"/>
  <c r="S116" i="40"/>
  <c r="R116" i="40"/>
  <c r="Q116" i="40"/>
  <c r="P116" i="40"/>
  <c r="O116" i="40"/>
  <c r="N116" i="40"/>
  <c r="M116" i="40"/>
  <c r="L116" i="40"/>
  <c r="K116" i="40"/>
  <c r="J116" i="40"/>
  <c r="I116" i="40"/>
  <c r="H116" i="40"/>
  <c r="G116" i="40"/>
  <c r="F116" i="40"/>
  <c r="E116" i="40"/>
  <c r="D116" i="40"/>
  <c r="AK114" i="40"/>
  <c r="AJ114" i="40"/>
  <c r="AI114" i="40"/>
  <c r="AH114" i="40"/>
  <c r="AG114" i="40"/>
  <c r="AF114" i="40"/>
  <c r="AE114" i="40"/>
  <c r="AD114" i="40"/>
  <c r="AC114" i="40"/>
  <c r="AB114" i="40"/>
  <c r="AA114" i="40"/>
  <c r="Z114" i="40"/>
  <c r="Y114" i="40"/>
  <c r="X114" i="40"/>
  <c r="W114" i="40"/>
  <c r="V114" i="40"/>
  <c r="U114" i="40"/>
  <c r="T114" i="40"/>
  <c r="S114" i="40"/>
  <c r="R114" i="40"/>
  <c r="Q114" i="40"/>
  <c r="P114" i="40"/>
  <c r="O114" i="40"/>
  <c r="N114" i="40"/>
  <c r="M114" i="40"/>
  <c r="L114" i="40"/>
  <c r="K114" i="40"/>
  <c r="J114" i="40"/>
  <c r="I114" i="40"/>
  <c r="H114" i="40"/>
  <c r="G114" i="40"/>
  <c r="F114" i="40"/>
  <c r="E114" i="40"/>
  <c r="D114" i="40"/>
  <c r="AK113" i="40"/>
  <c r="AJ113" i="40"/>
  <c r="AI113" i="40"/>
  <c r="AH113" i="40"/>
  <c r="AG113" i="40"/>
  <c r="AF113" i="40"/>
  <c r="AE113" i="40"/>
  <c r="AD113" i="40"/>
  <c r="AC113" i="40"/>
  <c r="AB113" i="40"/>
  <c r="AA113" i="40"/>
  <c r="Z113" i="40"/>
  <c r="Y113" i="40"/>
  <c r="X113" i="40"/>
  <c r="W113" i="40"/>
  <c r="V113" i="40"/>
  <c r="U113" i="40"/>
  <c r="T113" i="40"/>
  <c r="S113" i="40"/>
  <c r="R113" i="40"/>
  <c r="Q113" i="40"/>
  <c r="P113" i="40"/>
  <c r="O113" i="40"/>
  <c r="N113" i="40"/>
  <c r="M113" i="40"/>
  <c r="L113" i="40"/>
  <c r="K113" i="40"/>
  <c r="J113" i="40"/>
  <c r="I113" i="40"/>
  <c r="H113" i="40"/>
  <c r="G113" i="40"/>
  <c r="F113" i="40"/>
  <c r="E113" i="40"/>
  <c r="D113" i="40"/>
  <c r="AK136" i="39"/>
  <c r="AJ136" i="39"/>
  <c r="AI136" i="39"/>
  <c r="AH136" i="39"/>
  <c r="AG136" i="39"/>
  <c r="AF136" i="39"/>
  <c r="AE136" i="39"/>
  <c r="AD136" i="39"/>
  <c r="AC136" i="39"/>
  <c r="AB136" i="39"/>
  <c r="AA136" i="39"/>
  <c r="Z136" i="39"/>
  <c r="Y136" i="39"/>
  <c r="X136" i="39"/>
  <c r="W136" i="39"/>
  <c r="V136" i="39"/>
  <c r="U136" i="39"/>
  <c r="T136" i="39"/>
  <c r="S136" i="39"/>
  <c r="R136" i="39"/>
  <c r="Q136" i="39"/>
  <c r="P136" i="39"/>
  <c r="O136" i="39"/>
  <c r="N136" i="39"/>
  <c r="M136" i="39"/>
  <c r="L136" i="39"/>
  <c r="K136" i="39"/>
  <c r="J136" i="39"/>
  <c r="I136" i="39"/>
  <c r="H136" i="39"/>
  <c r="G136" i="39"/>
  <c r="F136" i="39"/>
  <c r="E136" i="39"/>
  <c r="D136" i="39"/>
  <c r="AK118" i="39"/>
  <c r="AJ118" i="39"/>
  <c r="AI118" i="39"/>
  <c r="AH118" i="39"/>
  <c r="AG118" i="39"/>
  <c r="AF118" i="39"/>
  <c r="AE118" i="39"/>
  <c r="AD118" i="39"/>
  <c r="AC118" i="39"/>
  <c r="AB118" i="39"/>
  <c r="AA118" i="39"/>
  <c r="Z118" i="39"/>
  <c r="Y118" i="39"/>
  <c r="X118" i="39"/>
  <c r="W118" i="39"/>
  <c r="V118" i="39"/>
  <c r="U118" i="39"/>
  <c r="T118" i="39"/>
  <c r="S118" i="39"/>
  <c r="R118" i="39"/>
  <c r="Q118" i="39"/>
  <c r="P118" i="39"/>
  <c r="O118" i="39"/>
  <c r="N118" i="39"/>
  <c r="M118" i="39"/>
  <c r="L118" i="39"/>
  <c r="K118" i="39"/>
  <c r="J118" i="39"/>
  <c r="I118" i="39"/>
  <c r="H118" i="39"/>
  <c r="G118" i="39"/>
  <c r="F118" i="39"/>
  <c r="E118" i="39"/>
  <c r="D118" i="39"/>
  <c r="AK117" i="39"/>
  <c r="AJ117" i="39"/>
  <c r="AI117" i="39"/>
  <c r="AH117" i="39"/>
  <c r="AG117" i="39"/>
  <c r="AF117" i="39"/>
  <c r="AE117" i="39"/>
  <c r="AD117" i="39"/>
  <c r="AC117" i="39"/>
  <c r="AB117" i="39"/>
  <c r="AA117" i="39"/>
  <c r="Z117" i="39"/>
  <c r="Y117" i="39"/>
  <c r="X117" i="39"/>
  <c r="W117" i="39"/>
  <c r="V117" i="39"/>
  <c r="U117" i="39"/>
  <c r="T117" i="39"/>
  <c r="S117" i="39"/>
  <c r="R117" i="39"/>
  <c r="Q117" i="39"/>
  <c r="P117" i="39"/>
  <c r="O117" i="39"/>
  <c r="N117" i="39"/>
  <c r="M117" i="39"/>
  <c r="L117" i="39"/>
  <c r="K117" i="39"/>
  <c r="J117" i="39"/>
  <c r="I117" i="39"/>
  <c r="H117" i="39"/>
  <c r="G117" i="39"/>
  <c r="F117" i="39"/>
  <c r="E117" i="39"/>
  <c r="D117" i="39"/>
  <c r="AK116" i="39"/>
  <c r="AJ116" i="39"/>
  <c r="AI116" i="39"/>
  <c r="AH116" i="39"/>
  <c r="AG116" i="39"/>
  <c r="AF116" i="39"/>
  <c r="AE116" i="39"/>
  <c r="AD116" i="39"/>
  <c r="AC116" i="39"/>
  <c r="AB116" i="39"/>
  <c r="AA116" i="39"/>
  <c r="Z116" i="39"/>
  <c r="Y116" i="39"/>
  <c r="X116" i="39"/>
  <c r="W116" i="39"/>
  <c r="V116" i="39"/>
  <c r="U116" i="39"/>
  <c r="T116" i="39"/>
  <c r="S116" i="39"/>
  <c r="R116" i="39"/>
  <c r="Q116" i="39"/>
  <c r="P116" i="39"/>
  <c r="O116" i="39"/>
  <c r="N116" i="39"/>
  <c r="M116" i="39"/>
  <c r="L116" i="39"/>
  <c r="K116" i="39"/>
  <c r="J116" i="39"/>
  <c r="I116" i="39"/>
  <c r="H116" i="39"/>
  <c r="G116" i="39"/>
  <c r="F116" i="39"/>
  <c r="E116" i="39"/>
  <c r="D116" i="39"/>
  <c r="AK114" i="39"/>
  <c r="AJ114" i="39"/>
  <c r="AI114" i="39"/>
  <c r="AH114" i="39"/>
  <c r="AG114" i="39"/>
  <c r="AF114" i="39"/>
  <c r="AE114" i="39"/>
  <c r="AD114" i="39"/>
  <c r="AC114" i="39"/>
  <c r="AB114" i="39"/>
  <c r="AA114" i="39"/>
  <c r="Z114" i="39"/>
  <c r="Y114" i="39"/>
  <c r="X114" i="39"/>
  <c r="W114" i="39"/>
  <c r="V114" i="39"/>
  <c r="U114" i="39"/>
  <c r="T114" i="39"/>
  <c r="S114" i="39"/>
  <c r="R114" i="39"/>
  <c r="Q114" i="39"/>
  <c r="P114" i="39"/>
  <c r="O114" i="39"/>
  <c r="N114" i="39"/>
  <c r="M114" i="39"/>
  <c r="L114" i="39"/>
  <c r="K114" i="39"/>
  <c r="J114" i="39"/>
  <c r="I114" i="39"/>
  <c r="H114" i="39"/>
  <c r="G114" i="39"/>
  <c r="F114" i="39"/>
  <c r="E114" i="39"/>
  <c r="D114" i="39"/>
  <c r="AK113" i="39"/>
  <c r="AJ113" i="39"/>
  <c r="AI113" i="39"/>
  <c r="AH113" i="39"/>
  <c r="AG113" i="39"/>
  <c r="AF113" i="39"/>
  <c r="AE113" i="39"/>
  <c r="AD113" i="39"/>
  <c r="AC113" i="39"/>
  <c r="AB113" i="39"/>
  <c r="AA113" i="39"/>
  <c r="Z113" i="39"/>
  <c r="Y113" i="39"/>
  <c r="X113" i="39"/>
  <c r="W113" i="39"/>
  <c r="V113" i="39"/>
  <c r="U113" i="39"/>
  <c r="T113" i="39"/>
  <c r="S113" i="39"/>
  <c r="R113" i="39"/>
  <c r="Q113" i="39"/>
  <c r="P113" i="39"/>
  <c r="O113" i="39"/>
  <c r="N113" i="39"/>
  <c r="M113" i="39"/>
  <c r="L113" i="39"/>
  <c r="K113" i="39"/>
  <c r="J113" i="39"/>
  <c r="I113" i="39"/>
  <c r="H113" i="39"/>
  <c r="G113" i="39"/>
  <c r="F113" i="39"/>
  <c r="E113" i="39"/>
  <c r="D113" i="39"/>
  <c r="AK136" i="38"/>
  <c r="AJ136" i="38"/>
  <c r="AI136" i="38"/>
  <c r="AH136" i="38"/>
  <c r="AN470" i="47" s="1"/>
  <c r="AG136" i="38"/>
  <c r="AF136" i="38"/>
  <c r="AE136" i="38"/>
  <c r="AD136" i="38"/>
  <c r="AJ470" i="47" s="1"/>
  <c r="AC136" i="38"/>
  <c r="AB136" i="38"/>
  <c r="AA136" i="38"/>
  <c r="Z136" i="38"/>
  <c r="AF470" i="47" s="1"/>
  <c r="Y136" i="38"/>
  <c r="X136" i="38"/>
  <c r="W136" i="38"/>
  <c r="V136" i="38"/>
  <c r="AB470" i="47" s="1"/>
  <c r="U136" i="38"/>
  <c r="T136" i="38"/>
  <c r="S136" i="38"/>
  <c r="R136" i="38"/>
  <c r="X470" i="47" s="1"/>
  <c r="Q136" i="38"/>
  <c r="P136" i="38"/>
  <c r="O136" i="38"/>
  <c r="N136" i="38"/>
  <c r="T470" i="47" s="1"/>
  <c r="M136" i="38"/>
  <c r="L136" i="38"/>
  <c r="K136" i="38"/>
  <c r="J136" i="38"/>
  <c r="P470" i="47" s="1"/>
  <c r="I136" i="38"/>
  <c r="H136" i="38"/>
  <c r="G136" i="38"/>
  <c r="F136" i="38"/>
  <c r="L470" i="47" s="1"/>
  <c r="E136" i="38"/>
  <c r="D136" i="38"/>
  <c r="AK118" i="38"/>
  <c r="AJ118" i="38"/>
  <c r="AP456" i="47" s="1"/>
  <c r="AI118" i="38"/>
  <c r="AH118" i="38"/>
  <c r="AG118" i="38"/>
  <c r="AF118" i="38"/>
  <c r="AL456" i="47" s="1"/>
  <c r="AE118" i="38"/>
  <c r="AD118" i="38"/>
  <c r="AC118" i="38"/>
  <c r="AB118" i="38"/>
  <c r="AH456" i="47" s="1"/>
  <c r="AA118" i="38"/>
  <c r="Z118" i="38"/>
  <c r="Y118" i="38"/>
  <c r="X118" i="38"/>
  <c r="AD456" i="47" s="1"/>
  <c r="W118" i="38"/>
  <c r="V118" i="38"/>
  <c r="U118" i="38"/>
  <c r="T118" i="38"/>
  <c r="Z456" i="47" s="1"/>
  <c r="S118" i="38"/>
  <c r="R118" i="38"/>
  <c r="Q118" i="38"/>
  <c r="P118" i="38"/>
  <c r="V456" i="47" s="1"/>
  <c r="O118" i="38"/>
  <c r="N118" i="38"/>
  <c r="M118" i="38"/>
  <c r="L118" i="38"/>
  <c r="R456" i="47" s="1"/>
  <c r="K118" i="38"/>
  <c r="J118" i="38"/>
  <c r="I118" i="38"/>
  <c r="H118" i="38"/>
  <c r="N456" i="47" s="1"/>
  <c r="G118" i="38"/>
  <c r="F118" i="38"/>
  <c r="E118" i="38"/>
  <c r="D118" i="38"/>
  <c r="J456" i="47" s="1"/>
  <c r="AK117" i="38"/>
  <c r="AJ117" i="38"/>
  <c r="AI117" i="38"/>
  <c r="AH117" i="38"/>
  <c r="AN455" i="47" s="1"/>
  <c r="AG117" i="38"/>
  <c r="AF117" i="38"/>
  <c r="AE117" i="38"/>
  <c r="AD117" i="38"/>
  <c r="AJ455" i="47" s="1"/>
  <c r="AC117" i="38"/>
  <c r="AB117" i="38"/>
  <c r="AA117" i="38"/>
  <c r="Z117" i="38"/>
  <c r="AF455" i="47" s="1"/>
  <c r="Y117" i="38"/>
  <c r="X117" i="38"/>
  <c r="W117" i="38"/>
  <c r="V117" i="38"/>
  <c r="AB455" i="47" s="1"/>
  <c r="U117" i="38"/>
  <c r="T117" i="38"/>
  <c r="S117" i="38"/>
  <c r="R117" i="38"/>
  <c r="X455" i="47" s="1"/>
  <c r="Q117" i="38"/>
  <c r="P117" i="38"/>
  <c r="O117" i="38"/>
  <c r="N117" i="38"/>
  <c r="T455" i="47" s="1"/>
  <c r="M117" i="38"/>
  <c r="L117" i="38"/>
  <c r="K117" i="38"/>
  <c r="J117" i="38"/>
  <c r="P455" i="47" s="1"/>
  <c r="I117" i="38"/>
  <c r="H117" i="38"/>
  <c r="G117" i="38"/>
  <c r="F117" i="38"/>
  <c r="L455" i="47" s="1"/>
  <c r="E117" i="38"/>
  <c r="D117" i="38"/>
  <c r="AK116" i="38"/>
  <c r="AJ116" i="38"/>
  <c r="AP454" i="47" s="1"/>
  <c r="AI116" i="38"/>
  <c r="AH116" i="38"/>
  <c r="AG116" i="38"/>
  <c r="AF116" i="38"/>
  <c r="AL454" i="47" s="1"/>
  <c r="AE116" i="38"/>
  <c r="AD116" i="38"/>
  <c r="AC116" i="38"/>
  <c r="AB116" i="38"/>
  <c r="AH454" i="47" s="1"/>
  <c r="AA116" i="38"/>
  <c r="Z116" i="38"/>
  <c r="Y116" i="38"/>
  <c r="X116" i="38"/>
  <c r="AD454" i="47" s="1"/>
  <c r="W116" i="38"/>
  <c r="V116" i="38"/>
  <c r="U116" i="38"/>
  <c r="T116" i="38"/>
  <c r="Z454" i="47" s="1"/>
  <c r="S116" i="38"/>
  <c r="R116" i="38"/>
  <c r="Q116" i="38"/>
  <c r="P116" i="38"/>
  <c r="V454" i="47" s="1"/>
  <c r="O116" i="38"/>
  <c r="N116" i="38"/>
  <c r="M116" i="38"/>
  <c r="L116" i="38"/>
  <c r="R454" i="47" s="1"/>
  <c r="K116" i="38"/>
  <c r="J116" i="38"/>
  <c r="I116" i="38"/>
  <c r="H116" i="38"/>
  <c r="N454" i="47" s="1"/>
  <c r="G116" i="38"/>
  <c r="F116" i="38"/>
  <c r="E116" i="38"/>
  <c r="D116" i="38"/>
  <c r="J454" i="47" s="1"/>
  <c r="AK114" i="38"/>
  <c r="AJ114" i="38"/>
  <c r="AI114" i="38"/>
  <c r="AH114" i="38"/>
  <c r="AN452" i="47" s="1"/>
  <c r="AG114" i="38"/>
  <c r="AF114" i="38"/>
  <c r="AE114" i="38"/>
  <c r="AD114" i="38"/>
  <c r="AJ452" i="47" s="1"/>
  <c r="AC114" i="38"/>
  <c r="AB114" i="38"/>
  <c r="AA114" i="38"/>
  <c r="Z114" i="38"/>
  <c r="AF452" i="47" s="1"/>
  <c r="Y114" i="38"/>
  <c r="X114" i="38"/>
  <c r="W114" i="38"/>
  <c r="V114" i="38"/>
  <c r="AB452" i="47" s="1"/>
  <c r="U114" i="38"/>
  <c r="T114" i="38"/>
  <c r="S114" i="38"/>
  <c r="R114" i="38"/>
  <c r="X452" i="47" s="1"/>
  <c r="Q114" i="38"/>
  <c r="P114" i="38"/>
  <c r="O114" i="38"/>
  <c r="N114" i="38"/>
  <c r="T452" i="47" s="1"/>
  <c r="M114" i="38"/>
  <c r="L114" i="38"/>
  <c r="K114" i="38"/>
  <c r="J114" i="38"/>
  <c r="P452" i="47" s="1"/>
  <c r="I114" i="38"/>
  <c r="H114" i="38"/>
  <c r="G114" i="38"/>
  <c r="F114" i="38"/>
  <c r="L452" i="47" s="1"/>
  <c r="E114" i="38"/>
  <c r="D114" i="38"/>
  <c r="AK113" i="38"/>
  <c r="AJ113" i="38"/>
  <c r="AP451" i="47" s="1"/>
  <c r="AI113" i="38"/>
  <c r="AH113" i="38"/>
  <c r="AG113" i="38"/>
  <c r="AF113" i="38"/>
  <c r="AL451" i="47" s="1"/>
  <c r="AE113" i="38"/>
  <c r="AD113" i="38"/>
  <c r="AC113" i="38"/>
  <c r="AB113" i="38"/>
  <c r="AH451" i="47" s="1"/>
  <c r="AA113" i="38"/>
  <c r="Z113" i="38"/>
  <c r="Y113" i="38"/>
  <c r="X113" i="38"/>
  <c r="AD451" i="47" s="1"/>
  <c r="W113" i="38"/>
  <c r="V113" i="38"/>
  <c r="U113" i="38"/>
  <c r="T113" i="38"/>
  <c r="Z451" i="47" s="1"/>
  <c r="S113" i="38"/>
  <c r="R113" i="38"/>
  <c r="Q113" i="38"/>
  <c r="P113" i="38"/>
  <c r="V451" i="47" s="1"/>
  <c r="O113" i="38"/>
  <c r="N113" i="38"/>
  <c r="M113" i="38"/>
  <c r="L113" i="38"/>
  <c r="R451" i="47" s="1"/>
  <c r="K113" i="38"/>
  <c r="J113" i="38"/>
  <c r="I113" i="38"/>
  <c r="H113" i="38"/>
  <c r="N451" i="47" s="1"/>
  <c r="G113" i="38"/>
  <c r="F113" i="38"/>
  <c r="E113" i="38"/>
  <c r="D113" i="38"/>
  <c r="J451" i="47" s="1"/>
  <c r="AK136" i="37"/>
  <c r="AJ136" i="37"/>
  <c r="AI136" i="37"/>
  <c r="AH136" i="37"/>
  <c r="AG136" i="37"/>
  <c r="AF136" i="37"/>
  <c r="AE136" i="37"/>
  <c r="AD136" i="37"/>
  <c r="AC136" i="37"/>
  <c r="AB136" i="37"/>
  <c r="AA136" i="37"/>
  <c r="Z136" i="37"/>
  <c r="Y136" i="37"/>
  <c r="X136" i="37"/>
  <c r="W136" i="37"/>
  <c r="V136" i="37"/>
  <c r="U136" i="37"/>
  <c r="T136" i="37"/>
  <c r="S136" i="37"/>
  <c r="R136" i="37"/>
  <c r="Q136" i="37"/>
  <c r="P136" i="37"/>
  <c r="O136" i="37"/>
  <c r="N136" i="37"/>
  <c r="M136" i="37"/>
  <c r="L136" i="37"/>
  <c r="K136" i="37"/>
  <c r="J136" i="37"/>
  <c r="I136" i="37"/>
  <c r="H136" i="37"/>
  <c r="G136" i="37"/>
  <c r="F136" i="37"/>
  <c r="E136" i="37"/>
  <c r="D136" i="37"/>
  <c r="AK118" i="37"/>
  <c r="AJ118" i="37"/>
  <c r="AI118" i="37"/>
  <c r="AH118" i="37"/>
  <c r="AG118" i="37"/>
  <c r="AF118" i="37"/>
  <c r="AE118" i="37"/>
  <c r="AD118" i="37"/>
  <c r="AC118" i="37"/>
  <c r="AB118" i="37"/>
  <c r="AA118" i="37"/>
  <c r="Z118" i="37"/>
  <c r="Y118" i="37"/>
  <c r="X118" i="37"/>
  <c r="W11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E118" i="37"/>
  <c r="D118" i="37"/>
  <c r="AK117" i="37"/>
  <c r="AJ117" i="37"/>
  <c r="AI117" i="37"/>
  <c r="AH117" i="37"/>
  <c r="AG117" i="37"/>
  <c r="AF117" i="37"/>
  <c r="AE117" i="37"/>
  <c r="AD117" i="37"/>
  <c r="AC117" i="37"/>
  <c r="AB117" i="37"/>
  <c r="AA117" i="37"/>
  <c r="Z117" i="37"/>
  <c r="Y117" i="37"/>
  <c r="X117" i="37"/>
  <c r="W117" i="37"/>
  <c r="V117" i="37"/>
  <c r="U117" i="37"/>
  <c r="T117" i="37"/>
  <c r="S117" i="37"/>
  <c r="R117" i="37"/>
  <c r="Q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K116" i="37"/>
  <c r="AJ116" i="37"/>
  <c r="AI116" i="37"/>
  <c r="AH116" i="37"/>
  <c r="AG116" i="37"/>
  <c r="AF116" i="37"/>
  <c r="AE116" i="37"/>
  <c r="AD116" i="37"/>
  <c r="AC116" i="37"/>
  <c r="AB116" i="37"/>
  <c r="AA116" i="37"/>
  <c r="Z116" i="37"/>
  <c r="Y116" i="37"/>
  <c r="X116" i="37"/>
  <c r="W116" i="37"/>
  <c r="V116" i="37"/>
  <c r="U116" i="37"/>
  <c r="T116" i="37"/>
  <c r="S116" i="37"/>
  <c r="R116" i="37"/>
  <c r="Q116" i="37"/>
  <c r="P116" i="37"/>
  <c r="O116" i="37"/>
  <c r="N116" i="37"/>
  <c r="M116" i="37"/>
  <c r="L116" i="37"/>
  <c r="K116" i="37"/>
  <c r="J116" i="37"/>
  <c r="I116" i="37"/>
  <c r="H116" i="37"/>
  <c r="G116" i="37"/>
  <c r="F116" i="37"/>
  <c r="E116" i="37"/>
  <c r="D116" i="37"/>
  <c r="AK114" i="37"/>
  <c r="AJ114" i="37"/>
  <c r="AI114" i="37"/>
  <c r="AH114" i="37"/>
  <c r="AG114" i="37"/>
  <c r="AF114" i="37"/>
  <c r="AE114" i="37"/>
  <c r="AD114" i="37"/>
  <c r="AC114" i="37"/>
  <c r="AB114" i="37"/>
  <c r="AA114" i="37"/>
  <c r="Z114" i="37"/>
  <c r="Y114" i="37"/>
  <c r="X114" i="37"/>
  <c r="W114" i="37"/>
  <c r="V114" i="37"/>
  <c r="U114" i="37"/>
  <c r="T114" i="37"/>
  <c r="S114" i="37"/>
  <c r="R114" i="37"/>
  <c r="Q114" i="37"/>
  <c r="P114" i="37"/>
  <c r="O114" i="37"/>
  <c r="N114" i="37"/>
  <c r="M114" i="37"/>
  <c r="L114" i="37"/>
  <c r="K114" i="37"/>
  <c r="J114" i="37"/>
  <c r="I114" i="37"/>
  <c r="H114" i="37"/>
  <c r="G114" i="37"/>
  <c r="F114" i="37"/>
  <c r="E114" i="37"/>
  <c r="D114" i="37"/>
  <c r="AK113" i="37"/>
  <c r="AJ113" i="37"/>
  <c r="AI113" i="37"/>
  <c r="AH113" i="37"/>
  <c r="AG113" i="37"/>
  <c r="AF113" i="37"/>
  <c r="AE113" i="37"/>
  <c r="AD113" i="37"/>
  <c r="AC113" i="37"/>
  <c r="AB113" i="37"/>
  <c r="AA113" i="37"/>
  <c r="Z113" i="37"/>
  <c r="Y113" i="37"/>
  <c r="X113" i="37"/>
  <c r="W113" i="37"/>
  <c r="V113" i="37"/>
  <c r="U113" i="37"/>
  <c r="T113" i="37"/>
  <c r="S113" i="37"/>
  <c r="R113" i="37"/>
  <c r="Q113" i="37"/>
  <c r="P113" i="37"/>
  <c r="O113" i="37"/>
  <c r="N113" i="37"/>
  <c r="M113" i="37"/>
  <c r="L113" i="37"/>
  <c r="K113" i="37"/>
  <c r="J113" i="37"/>
  <c r="I113" i="37"/>
  <c r="H113" i="37"/>
  <c r="G113" i="37"/>
  <c r="F113" i="37"/>
  <c r="E113" i="37"/>
  <c r="D113" i="37"/>
  <c r="AK136" i="36"/>
  <c r="AJ136" i="36"/>
  <c r="AI136" i="36"/>
  <c r="AH136" i="36"/>
  <c r="AG136" i="36"/>
  <c r="AF136" i="36"/>
  <c r="AE136" i="36"/>
  <c r="AD136" i="36"/>
  <c r="AC136" i="36"/>
  <c r="AB136" i="36"/>
  <c r="AA136" i="36"/>
  <c r="Z136" i="36"/>
  <c r="Y136" i="36"/>
  <c r="X136" i="36"/>
  <c r="W136" i="36"/>
  <c r="V136" i="36"/>
  <c r="U136" i="36"/>
  <c r="T136" i="36"/>
  <c r="S136" i="36"/>
  <c r="R136" i="36"/>
  <c r="Q136" i="36"/>
  <c r="P136" i="36"/>
  <c r="O136" i="36"/>
  <c r="N136" i="36"/>
  <c r="M136" i="36"/>
  <c r="L136" i="36"/>
  <c r="K136" i="36"/>
  <c r="J136" i="36"/>
  <c r="I136" i="36"/>
  <c r="H136" i="36"/>
  <c r="G136" i="36"/>
  <c r="F136" i="36"/>
  <c r="E136" i="36"/>
  <c r="D136" i="36"/>
  <c r="AK118" i="36"/>
  <c r="AJ118" i="36"/>
  <c r="AI118" i="36"/>
  <c r="AH118" i="36"/>
  <c r="AG118" i="36"/>
  <c r="AF118" i="36"/>
  <c r="AE118" i="36"/>
  <c r="AD118" i="36"/>
  <c r="AC118" i="36"/>
  <c r="AB118" i="36"/>
  <c r="AA118" i="36"/>
  <c r="Z118" i="36"/>
  <c r="Y118" i="36"/>
  <c r="X118" i="36"/>
  <c r="W118" i="36"/>
  <c r="V118" i="36"/>
  <c r="U118" i="36"/>
  <c r="T118" i="36"/>
  <c r="S118" i="36"/>
  <c r="R118" i="36"/>
  <c r="Q118" i="36"/>
  <c r="P118" i="36"/>
  <c r="O118" i="36"/>
  <c r="N118" i="36"/>
  <c r="M118" i="36"/>
  <c r="L118" i="36"/>
  <c r="K118" i="36"/>
  <c r="J118" i="36"/>
  <c r="I118" i="36"/>
  <c r="H118" i="36"/>
  <c r="G118" i="36"/>
  <c r="F118" i="36"/>
  <c r="E118" i="36"/>
  <c r="D118" i="36"/>
  <c r="AK117" i="36"/>
  <c r="AJ117" i="36"/>
  <c r="AI117" i="36"/>
  <c r="AH117" i="36"/>
  <c r="AG117" i="36"/>
  <c r="AF117" i="36"/>
  <c r="AE117" i="36"/>
  <c r="AD117" i="36"/>
  <c r="AC117" i="36"/>
  <c r="AB117" i="36"/>
  <c r="AA117" i="36"/>
  <c r="Z117" i="36"/>
  <c r="Y117" i="36"/>
  <c r="X117" i="36"/>
  <c r="W117" i="36"/>
  <c r="V117" i="36"/>
  <c r="U117" i="36"/>
  <c r="T117" i="36"/>
  <c r="S117" i="36"/>
  <c r="R117" i="36"/>
  <c r="Q117" i="36"/>
  <c r="P117" i="36"/>
  <c r="O117" i="36"/>
  <c r="N117" i="36"/>
  <c r="M117" i="36"/>
  <c r="L117" i="36"/>
  <c r="K117" i="36"/>
  <c r="J117" i="36"/>
  <c r="I117" i="36"/>
  <c r="H117" i="36"/>
  <c r="G117" i="36"/>
  <c r="F117" i="36"/>
  <c r="E117" i="36"/>
  <c r="D117" i="36"/>
  <c r="AK116" i="36"/>
  <c r="AJ116" i="36"/>
  <c r="AI116" i="36"/>
  <c r="AH116" i="36"/>
  <c r="AG116" i="36"/>
  <c r="AF116" i="36"/>
  <c r="AE116" i="36"/>
  <c r="AD116" i="36"/>
  <c r="AC116" i="36"/>
  <c r="AB116" i="36"/>
  <c r="AA116" i="36"/>
  <c r="Z116" i="36"/>
  <c r="Y116" i="36"/>
  <c r="X116" i="36"/>
  <c r="W116" i="36"/>
  <c r="V116" i="36"/>
  <c r="U116" i="36"/>
  <c r="T116" i="36"/>
  <c r="S116" i="36"/>
  <c r="R116" i="36"/>
  <c r="Q116" i="36"/>
  <c r="P116" i="36"/>
  <c r="O116" i="36"/>
  <c r="N116" i="36"/>
  <c r="M116" i="36"/>
  <c r="L116" i="36"/>
  <c r="K116" i="36"/>
  <c r="J116" i="36"/>
  <c r="I116" i="36"/>
  <c r="H116" i="36"/>
  <c r="G116" i="36"/>
  <c r="F116" i="36"/>
  <c r="E116" i="36"/>
  <c r="D116" i="36"/>
  <c r="AK114" i="36"/>
  <c r="AJ114" i="36"/>
  <c r="AI114" i="36"/>
  <c r="AH114" i="36"/>
  <c r="AG114" i="36"/>
  <c r="AF114" i="36"/>
  <c r="AE114" i="36"/>
  <c r="AD114" i="36"/>
  <c r="AC114" i="36"/>
  <c r="AB114" i="36"/>
  <c r="AA114" i="36"/>
  <c r="Z114" i="36"/>
  <c r="Y114" i="36"/>
  <c r="X114" i="36"/>
  <c r="W114" i="36"/>
  <c r="V114" i="36"/>
  <c r="U114" i="36"/>
  <c r="T114" i="36"/>
  <c r="S114" i="36"/>
  <c r="R114" i="36"/>
  <c r="Q114" i="36"/>
  <c r="P114" i="36"/>
  <c r="O114" i="36"/>
  <c r="N114" i="36"/>
  <c r="M114" i="36"/>
  <c r="L114" i="36"/>
  <c r="K114" i="36"/>
  <c r="J114" i="36"/>
  <c r="I114" i="36"/>
  <c r="H114" i="36"/>
  <c r="G114" i="36"/>
  <c r="F114" i="36"/>
  <c r="E114" i="36"/>
  <c r="D114" i="36"/>
  <c r="AK113" i="36"/>
  <c r="AJ113" i="36"/>
  <c r="AI113" i="36"/>
  <c r="AH113" i="36"/>
  <c r="AG113" i="36"/>
  <c r="AF113" i="36"/>
  <c r="AE113" i="36"/>
  <c r="AD113" i="36"/>
  <c r="AC113" i="36"/>
  <c r="AB113" i="36"/>
  <c r="AA113" i="36"/>
  <c r="Z113" i="36"/>
  <c r="Y113" i="36"/>
  <c r="X113" i="36"/>
  <c r="W113" i="36"/>
  <c r="V113" i="36"/>
  <c r="U113" i="36"/>
  <c r="T113" i="36"/>
  <c r="S113" i="36"/>
  <c r="R113" i="36"/>
  <c r="Q113" i="36"/>
  <c r="P113" i="36"/>
  <c r="O113" i="36"/>
  <c r="N113" i="36"/>
  <c r="M113" i="36"/>
  <c r="L113" i="36"/>
  <c r="K113" i="36"/>
  <c r="J113" i="36"/>
  <c r="I113" i="36"/>
  <c r="H113" i="36"/>
  <c r="G113" i="36"/>
  <c r="F113" i="36"/>
  <c r="E113" i="36"/>
  <c r="D113" i="36"/>
  <c r="AK140" i="35"/>
  <c r="AJ140" i="35"/>
  <c r="AI140" i="35"/>
  <c r="AH140" i="35"/>
  <c r="AG140" i="35"/>
  <c r="AF140" i="35"/>
  <c r="AE140" i="35"/>
  <c r="AD140" i="35"/>
  <c r="AC140" i="35"/>
  <c r="AB140" i="35"/>
  <c r="AA140" i="35"/>
  <c r="Z140" i="35"/>
  <c r="Y140" i="35"/>
  <c r="X140" i="35"/>
  <c r="W140" i="35"/>
  <c r="V140" i="35"/>
  <c r="U140" i="35"/>
  <c r="T140" i="35"/>
  <c r="S140" i="35"/>
  <c r="R140" i="35"/>
  <c r="Q140" i="35"/>
  <c r="P140" i="35"/>
  <c r="O140" i="35"/>
  <c r="N140" i="35"/>
  <c r="M140" i="35"/>
  <c r="L140" i="35"/>
  <c r="K140" i="35"/>
  <c r="J140" i="35"/>
  <c r="I140" i="35"/>
  <c r="H140" i="35"/>
  <c r="G140" i="35"/>
  <c r="F140" i="35"/>
  <c r="E140" i="35"/>
  <c r="D140" i="35"/>
  <c r="AK122" i="35"/>
  <c r="AJ122" i="35"/>
  <c r="AI122" i="35"/>
  <c r="AH122" i="35"/>
  <c r="AG122" i="35"/>
  <c r="AF122" i="35"/>
  <c r="AE122" i="35"/>
  <c r="AD122" i="35"/>
  <c r="AC122" i="35"/>
  <c r="AB122" i="35"/>
  <c r="AA122" i="35"/>
  <c r="Z122" i="35"/>
  <c r="Y122" i="35"/>
  <c r="X122" i="35"/>
  <c r="W122" i="35"/>
  <c r="V122" i="35"/>
  <c r="U122" i="35"/>
  <c r="T122" i="35"/>
  <c r="S122" i="35"/>
  <c r="R122" i="35"/>
  <c r="Q122" i="35"/>
  <c r="P122" i="35"/>
  <c r="O122" i="35"/>
  <c r="N122" i="35"/>
  <c r="M122" i="35"/>
  <c r="L122" i="35"/>
  <c r="K122" i="35"/>
  <c r="J122" i="35"/>
  <c r="I122" i="35"/>
  <c r="H122" i="35"/>
  <c r="G122" i="35"/>
  <c r="F122" i="35"/>
  <c r="E122" i="35"/>
  <c r="D122" i="35"/>
  <c r="AK121" i="35"/>
  <c r="AJ121" i="35"/>
  <c r="AI121" i="35"/>
  <c r="AH121" i="35"/>
  <c r="AG121" i="35"/>
  <c r="AF121" i="35"/>
  <c r="AE121" i="35"/>
  <c r="AD121" i="35"/>
  <c r="AC121" i="35"/>
  <c r="AB121" i="35"/>
  <c r="AA121" i="35"/>
  <c r="Z121" i="35"/>
  <c r="Y121" i="35"/>
  <c r="X121" i="35"/>
  <c r="W121" i="35"/>
  <c r="V121" i="35"/>
  <c r="U121" i="35"/>
  <c r="T121" i="35"/>
  <c r="S121" i="35"/>
  <c r="R121" i="35"/>
  <c r="Q121" i="35"/>
  <c r="P121" i="35"/>
  <c r="O121" i="35"/>
  <c r="N121" i="35"/>
  <c r="M121" i="35"/>
  <c r="L121" i="35"/>
  <c r="K121" i="35"/>
  <c r="J121" i="35"/>
  <c r="I121" i="35"/>
  <c r="H121" i="35"/>
  <c r="G121" i="35"/>
  <c r="F121" i="35"/>
  <c r="E121" i="35"/>
  <c r="D121" i="35"/>
  <c r="AK120" i="35"/>
  <c r="AJ120" i="35"/>
  <c r="AI120" i="35"/>
  <c r="AH120" i="35"/>
  <c r="AG120" i="35"/>
  <c r="AF120" i="35"/>
  <c r="AE120" i="35"/>
  <c r="AD120" i="35"/>
  <c r="AC120" i="35"/>
  <c r="AB120" i="35"/>
  <c r="AA120" i="35"/>
  <c r="Z120" i="35"/>
  <c r="Y120" i="35"/>
  <c r="X120" i="35"/>
  <c r="W120" i="35"/>
  <c r="V120" i="35"/>
  <c r="U120" i="35"/>
  <c r="T120" i="35"/>
  <c r="S120" i="35"/>
  <c r="R120" i="35"/>
  <c r="Q120" i="35"/>
  <c r="P120" i="35"/>
  <c r="O120" i="35"/>
  <c r="N120" i="35"/>
  <c r="M120" i="35"/>
  <c r="L120" i="35"/>
  <c r="K120" i="35"/>
  <c r="J120" i="35"/>
  <c r="I120" i="35"/>
  <c r="H120" i="35"/>
  <c r="G120" i="35"/>
  <c r="F120" i="35"/>
  <c r="E120" i="35"/>
  <c r="D120" i="35"/>
  <c r="AK118" i="35"/>
  <c r="AJ118" i="35"/>
  <c r="AI118" i="35"/>
  <c r="AH118" i="35"/>
  <c r="AG118" i="35"/>
  <c r="AF118" i="35"/>
  <c r="AE118" i="35"/>
  <c r="AD118" i="35"/>
  <c r="AC118" i="35"/>
  <c r="AB118" i="35"/>
  <c r="AA118" i="35"/>
  <c r="Z118" i="35"/>
  <c r="Y118" i="35"/>
  <c r="X118" i="35"/>
  <c r="W118" i="35"/>
  <c r="V118" i="35"/>
  <c r="U118" i="35"/>
  <c r="T118" i="35"/>
  <c r="S118" i="35"/>
  <c r="R118" i="35"/>
  <c r="Q118" i="35"/>
  <c r="P118" i="35"/>
  <c r="O118" i="35"/>
  <c r="N118" i="35"/>
  <c r="M118" i="35"/>
  <c r="L118" i="35"/>
  <c r="K118" i="35"/>
  <c r="J118" i="35"/>
  <c r="I118" i="35"/>
  <c r="H118" i="35"/>
  <c r="G118" i="35"/>
  <c r="F118" i="35"/>
  <c r="E118" i="35"/>
  <c r="D118" i="35"/>
  <c r="AK117" i="35"/>
  <c r="AJ117" i="35"/>
  <c r="AI117" i="35"/>
  <c r="AH117" i="35"/>
  <c r="AG117" i="35"/>
  <c r="AF117" i="35"/>
  <c r="AE117" i="35"/>
  <c r="AD117" i="35"/>
  <c r="AC117" i="35"/>
  <c r="AB117" i="35"/>
  <c r="AA117" i="35"/>
  <c r="Z117" i="35"/>
  <c r="Y117" i="35"/>
  <c r="X117" i="35"/>
  <c r="W117" i="35"/>
  <c r="V117" i="35"/>
  <c r="U117" i="35"/>
  <c r="T117" i="35"/>
  <c r="S117" i="35"/>
  <c r="R117" i="35"/>
  <c r="Q117" i="35"/>
  <c r="P117" i="35"/>
  <c r="O117" i="35"/>
  <c r="N117" i="35"/>
  <c r="M117" i="35"/>
  <c r="L117" i="35"/>
  <c r="K117" i="35"/>
  <c r="J117" i="35"/>
  <c r="I117" i="35"/>
  <c r="H117" i="35"/>
  <c r="G117" i="35"/>
  <c r="F117" i="35"/>
  <c r="E117" i="35"/>
  <c r="D117" i="35"/>
  <c r="AK140" i="34"/>
  <c r="AJ140" i="34"/>
  <c r="AI140" i="34"/>
  <c r="AH140" i="34"/>
  <c r="AG140" i="34"/>
  <c r="AF140" i="34"/>
  <c r="AE140" i="34"/>
  <c r="AD140" i="34"/>
  <c r="AC140" i="34"/>
  <c r="AB140" i="34"/>
  <c r="AA140" i="34"/>
  <c r="Z140" i="34"/>
  <c r="Y140" i="34"/>
  <c r="X140" i="34"/>
  <c r="W140" i="34"/>
  <c r="V140" i="34"/>
  <c r="U140" i="34"/>
  <c r="T140" i="34"/>
  <c r="S140" i="34"/>
  <c r="R140" i="34"/>
  <c r="Q140" i="34"/>
  <c r="P140" i="34"/>
  <c r="O140" i="34"/>
  <c r="N140" i="34"/>
  <c r="M140" i="34"/>
  <c r="L140" i="34"/>
  <c r="K140" i="34"/>
  <c r="J140" i="34"/>
  <c r="I140" i="34"/>
  <c r="H140" i="34"/>
  <c r="G140" i="34"/>
  <c r="F140" i="34"/>
  <c r="E140" i="34"/>
  <c r="D140" i="34"/>
  <c r="AK122" i="34"/>
  <c r="AJ122" i="34"/>
  <c r="AI122" i="34"/>
  <c r="AH122" i="34"/>
  <c r="AG122" i="34"/>
  <c r="AF122" i="34"/>
  <c r="AE122" i="34"/>
  <c r="AD122" i="34"/>
  <c r="AC122" i="34"/>
  <c r="AB122" i="34"/>
  <c r="AA122" i="34"/>
  <c r="Z122" i="34"/>
  <c r="Y122" i="34"/>
  <c r="X122" i="34"/>
  <c r="W122" i="34"/>
  <c r="V122" i="34"/>
  <c r="U122" i="34"/>
  <c r="T122" i="34"/>
  <c r="S122" i="34"/>
  <c r="R122" i="34"/>
  <c r="Q122" i="34"/>
  <c r="P122" i="34"/>
  <c r="O122" i="34"/>
  <c r="N122" i="34"/>
  <c r="M122" i="34"/>
  <c r="L122" i="34"/>
  <c r="K122" i="34"/>
  <c r="J122" i="34"/>
  <c r="I122" i="34"/>
  <c r="H122" i="34"/>
  <c r="G122" i="34"/>
  <c r="F122" i="34"/>
  <c r="E122" i="34"/>
  <c r="D122" i="34"/>
  <c r="AK121" i="34"/>
  <c r="AJ121" i="34"/>
  <c r="AI121" i="34"/>
  <c r="AH121" i="34"/>
  <c r="AG121" i="34"/>
  <c r="AF121" i="34"/>
  <c r="AE121" i="34"/>
  <c r="AD121" i="34"/>
  <c r="AC121" i="34"/>
  <c r="AB121" i="34"/>
  <c r="AA121" i="34"/>
  <c r="Z121" i="34"/>
  <c r="Y121" i="34"/>
  <c r="X121" i="34"/>
  <c r="W121" i="34"/>
  <c r="V121" i="34"/>
  <c r="U121" i="34"/>
  <c r="T121" i="34"/>
  <c r="S121" i="34"/>
  <c r="R121" i="34"/>
  <c r="Q121" i="34"/>
  <c r="P121" i="34"/>
  <c r="O121" i="34"/>
  <c r="N121" i="34"/>
  <c r="M121" i="34"/>
  <c r="L121" i="34"/>
  <c r="K121" i="34"/>
  <c r="J121" i="34"/>
  <c r="I121" i="34"/>
  <c r="H121" i="34"/>
  <c r="G121" i="34"/>
  <c r="F121" i="34"/>
  <c r="E121" i="34"/>
  <c r="D121" i="34"/>
  <c r="AK120" i="34"/>
  <c r="AJ120" i="34"/>
  <c r="AI120" i="34"/>
  <c r="AH120" i="34"/>
  <c r="AG120" i="34"/>
  <c r="AF120" i="34"/>
  <c r="AE120" i="34"/>
  <c r="AD120" i="34"/>
  <c r="AC120" i="34"/>
  <c r="AB120" i="34"/>
  <c r="AA120" i="34"/>
  <c r="Z120" i="34"/>
  <c r="Y120" i="34"/>
  <c r="X120" i="34"/>
  <c r="W120" i="34"/>
  <c r="V120" i="34"/>
  <c r="U120" i="34"/>
  <c r="T120" i="34"/>
  <c r="S120" i="34"/>
  <c r="R120" i="34"/>
  <c r="Q120" i="34"/>
  <c r="P120" i="34"/>
  <c r="O120" i="34"/>
  <c r="N120" i="34"/>
  <c r="M120" i="34"/>
  <c r="L120" i="34"/>
  <c r="K120" i="34"/>
  <c r="J120" i="34"/>
  <c r="I120" i="34"/>
  <c r="H120" i="34"/>
  <c r="G120" i="34"/>
  <c r="F120" i="34"/>
  <c r="E120" i="34"/>
  <c r="D120" i="34"/>
  <c r="AK118" i="34"/>
  <c r="AJ118" i="34"/>
  <c r="AI118" i="34"/>
  <c r="AH118" i="34"/>
  <c r="AG118" i="34"/>
  <c r="AF118" i="34"/>
  <c r="AE118" i="34"/>
  <c r="AD118" i="34"/>
  <c r="AC118" i="34"/>
  <c r="AB118" i="34"/>
  <c r="AA118" i="34"/>
  <c r="Z118" i="34"/>
  <c r="Y118" i="34"/>
  <c r="X118" i="34"/>
  <c r="W118" i="34"/>
  <c r="V118" i="34"/>
  <c r="U118" i="34"/>
  <c r="T118" i="34"/>
  <c r="S118" i="34"/>
  <c r="R118" i="34"/>
  <c r="Q118" i="34"/>
  <c r="P118" i="34"/>
  <c r="O118" i="34"/>
  <c r="N118" i="34"/>
  <c r="M118" i="34"/>
  <c r="L118" i="34"/>
  <c r="K118" i="34"/>
  <c r="J118" i="34"/>
  <c r="I118" i="34"/>
  <c r="H118" i="34"/>
  <c r="G118" i="34"/>
  <c r="F118" i="34"/>
  <c r="E118" i="34"/>
  <c r="D118" i="34"/>
  <c r="AK117" i="34"/>
  <c r="AJ117" i="34"/>
  <c r="AI117" i="34"/>
  <c r="AH117" i="34"/>
  <c r="AG117" i="34"/>
  <c r="AF117" i="34"/>
  <c r="AE117" i="34"/>
  <c r="AD117" i="34"/>
  <c r="AC117" i="34"/>
  <c r="AB117" i="34"/>
  <c r="AA117" i="34"/>
  <c r="Z117" i="34"/>
  <c r="Y117" i="34"/>
  <c r="X117" i="34"/>
  <c r="W117" i="34"/>
  <c r="V117" i="34"/>
  <c r="U117" i="34"/>
  <c r="T117" i="34"/>
  <c r="S117" i="34"/>
  <c r="R117" i="34"/>
  <c r="Q117" i="34"/>
  <c r="P117" i="34"/>
  <c r="O117" i="34"/>
  <c r="N117" i="34"/>
  <c r="M117" i="34"/>
  <c r="L117" i="34"/>
  <c r="K117" i="34"/>
  <c r="J117" i="34"/>
  <c r="I117" i="34"/>
  <c r="H117" i="34"/>
  <c r="G117" i="34"/>
  <c r="F117" i="34"/>
  <c r="E117" i="34"/>
  <c r="D117" i="34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AP376" i="60"/>
  <c r="AP375" i="60"/>
  <c r="AP351" i="60"/>
  <c r="AP350" i="60"/>
  <c r="AP326" i="60"/>
  <c r="AP325" i="60"/>
  <c r="AP301" i="60"/>
  <c r="AP300" i="60"/>
  <c r="AP276" i="60"/>
  <c r="AP275" i="60"/>
  <c r="AP251" i="60"/>
  <c r="AP250" i="60"/>
  <c r="AP226" i="60"/>
  <c r="AP225" i="60"/>
  <c r="AP201" i="60"/>
  <c r="AP200" i="60"/>
  <c r="AP176" i="60"/>
  <c r="AP175" i="60"/>
  <c r="AP151" i="60"/>
  <c r="AP150" i="60"/>
  <c r="AP126" i="60"/>
  <c r="AP125" i="60"/>
  <c r="AP101" i="60"/>
  <c r="AP100" i="60"/>
  <c r="AP76" i="60"/>
  <c r="AP75" i="60"/>
  <c r="AP51" i="60"/>
  <c r="AP50" i="60"/>
  <c r="AP26" i="60"/>
  <c r="AP25" i="60"/>
  <c r="E1" i="60"/>
  <c r="AP376" i="59"/>
  <c r="AP375" i="59"/>
  <c r="AP351" i="59"/>
  <c r="AP350" i="59"/>
  <c r="AP326" i="59"/>
  <c r="AP325" i="59"/>
  <c r="AP301" i="59"/>
  <c r="AP300" i="59"/>
  <c r="AP276" i="59"/>
  <c r="AP275" i="59"/>
  <c r="AP251" i="59"/>
  <c r="AP250" i="59"/>
  <c r="AP226" i="59"/>
  <c r="AP225" i="59"/>
  <c r="AP201" i="59"/>
  <c r="AP200" i="59"/>
  <c r="AP176" i="59"/>
  <c r="AP175" i="59"/>
  <c r="AP151" i="59"/>
  <c r="AP150" i="59"/>
  <c r="AP126" i="59"/>
  <c r="AP125" i="59"/>
  <c r="AP101" i="59"/>
  <c r="AP100" i="59"/>
  <c r="AP76" i="59"/>
  <c r="AP75" i="59"/>
  <c r="AP51" i="59"/>
  <c r="AP50" i="59"/>
  <c r="AP26" i="59"/>
  <c r="AP25" i="59"/>
  <c r="E1" i="59"/>
  <c r="AP376" i="58"/>
  <c r="AP375" i="58"/>
  <c r="AP351" i="58"/>
  <c r="AP350" i="58"/>
  <c r="AP326" i="58"/>
  <c r="AP325" i="58"/>
  <c r="AP301" i="58"/>
  <c r="AP300" i="58"/>
  <c r="AP276" i="58"/>
  <c r="AP275" i="58"/>
  <c r="AP251" i="58"/>
  <c r="AP250" i="58"/>
  <c r="AP226" i="58"/>
  <c r="AP225" i="58"/>
  <c r="AP201" i="58"/>
  <c r="AP200" i="58"/>
  <c r="AP176" i="58"/>
  <c r="AP175" i="58"/>
  <c r="AP151" i="58"/>
  <c r="AP150" i="58"/>
  <c r="AP126" i="58"/>
  <c r="AP125" i="58"/>
  <c r="AP101" i="58"/>
  <c r="AP100" i="58"/>
  <c r="AP76" i="58"/>
  <c r="AP75" i="58"/>
  <c r="AP51" i="58"/>
  <c r="AP50" i="58"/>
  <c r="AP26" i="58"/>
  <c r="AP25" i="58"/>
  <c r="E1" i="58"/>
  <c r="AP376" i="57"/>
  <c r="AP375" i="57"/>
  <c r="AP351" i="57"/>
  <c r="AP350" i="57"/>
  <c r="AP326" i="57"/>
  <c r="AP325" i="57"/>
  <c r="AP301" i="57"/>
  <c r="AP300" i="57"/>
  <c r="AP276" i="57"/>
  <c r="AP275" i="57"/>
  <c r="AP251" i="57"/>
  <c r="AP250" i="57"/>
  <c r="AP226" i="57"/>
  <c r="AP225" i="57"/>
  <c r="AP201" i="57"/>
  <c r="AP200" i="57"/>
  <c r="AP176" i="57"/>
  <c r="AP175" i="57"/>
  <c r="AP151" i="57"/>
  <c r="AP150" i="57"/>
  <c r="AP126" i="57"/>
  <c r="AP125" i="57"/>
  <c r="AP101" i="57"/>
  <c r="AP100" i="57"/>
  <c r="AP76" i="57"/>
  <c r="AP75" i="57"/>
  <c r="AP51" i="57"/>
  <c r="AP50" i="57"/>
  <c r="AP26" i="57"/>
  <c r="AP25" i="57"/>
  <c r="E1" i="57"/>
  <c r="AP376" i="56"/>
  <c r="AP375" i="56"/>
  <c r="AP351" i="56"/>
  <c r="AP350" i="56"/>
  <c r="AP326" i="56"/>
  <c r="AP325" i="56"/>
  <c r="AP301" i="56"/>
  <c r="AP300" i="56"/>
  <c r="AP276" i="56"/>
  <c r="AP275" i="56"/>
  <c r="AP251" i="56"/>
  <c r="AP250" i="56"/>
  <c r="AP226" i="56"/>
  <c r="AP225" i="56"/>
  <c r="AP201" i="56"/>
  <c r="AP200" i="56"/>
  <c r="AP176" i="56"/>
  <c r="AP175" i="56"/>
  <c r="AP151" i="56"/>
  <c r="AP150" i="56"/>
  <c r="AP126" i="56"/>
  <c r="AP125" i="56"/>
  <c r="AP101" i="56"/>
  <c r="AP100" i="56"/>
  <c r="AP76" i="56"/>
  <c r="AP75" i="56"/>
  <c r="AP51" i="56"/>
  <c r="AP50" i="56"/>
  <c r="AP26" i="56"/>
  <c r="AP25" i="56"/>
  <c r="E1" i="56"/>
  <c r="F1" i="56" s="1"/>
  <c r="AP376" i="55"/>
  <c r="AP375" i="55"/>
  <c r="AP351" i="55"/>
  <c r="AP350" i="55"/>
  <c r="AP326" i="55"/>
  <c r="AP325" i="55"/>
  <c r="AP301" i="55"/>
  <c r="AP300" i="55"/>
  <c r="AP276" i="55"/>
  <c r="AP275" i="55"/>
  <c r="AP251" i="55"/>
  <c r="AP250" i="55"/>
  <c r="AP226" i="55"/>
  <c r="AP225" i="55"/>
  <c r="AP201" i="55"/>
  <c r="AP200" i="55"/>
  <c r="AP176" i="55"/>
  <c r="AP175" i="55"/>
  <c r="AP151" i="55"/>
  <c r="AP150" i="55"/>
  <c r="AP126" i="55"/>
  <c r="AP125" i="55"/>
  <c r="AP101" i="55"/>
  <c r="AP100" i="55"/>
  <c r="AP76" i="55"/>
  <c r="AP75" i="55"/>
  <c r="AP51" i="55"/>
  <c r="AP50" i="55"/>
  <c r="AP26" i="55"/>
  <c r="AP25" i="55"/>
  <c r="E1" i="55"/>
  <c r="E1" i="54"/>
  <c r="F1" i="54"/>
  <c r="G1" i="54"/>
  <c r="H1" i="54" s="1"/>
  <c r="I1" i="54" s="1"/>
  <c r="J1" i="54" s="1"/>
  <c r="K1" i="54" s="1"/>
  <c r="L1" i="54" s="1"/>
  <c r="M1" i="54" s="1"/>
  <c r="N1" i="54" s="1"/>
  <c r="O1" i="54" s="1"/>
  <c r="P1" i="54" s="1"/>
  <c r="Q1" i="54" s="1"/>
  <c r="R1" i="54" s="1"/>
  <c r="S1" i="54" s="1"/>
  <c r="T1" i="54" s="1"/>
  <c r="U1" i="54" s="1"/>
  <c r="V1" i="54" s="1"/>
  <c r="W1" i="54" s="1"/>
  <c r="X1" i="54" s="1"/>
  <c r="Y1" i="54" s="1"/>
  <c r="Z1" i="54" s="1"/>
  <c r="AA1" i="54" s="1"/>
  <c r="AB1" i="54" s="1"/>
  <c r="AC1" i="54" s="1"/>
  <c r="AD1" i="54" s="1"/>
  <c r="AE1" i="54" s="1"/>
  <c r="AF1" i="54" s="1"/>
  <c r="AG1" i="54" s="1"/>
  <c r="AH1" i="54" s="1"/>
  <c r="AI1" i="54" s="1"/>
  <c r="AJ1" i="54" s="1"/>
  <c r="AK1" i="54" s="1"/>
  <c r="D7" i="19"/>
  <c r="E7" i="19" s="1"/>
  <c r="F7" i="19" s="1"/>
  <c r="G7" i="19" s="1"/>
  <c r="H7" i="19" s="1"/>
  <c r="F1" i="60"/>
  <c r="F1" i="59"/>
  <c r="F1" i="58"/>
  <c r="F1" i="57"/>
  <c r="G1" i="56"/>
  <c r="F1" i="55"/>
  <c r="D39" i="53"/>
  <c r="E39" i="53"/>
  <c r="F39" i="53"/>
  <c r="G39" i="53"/>
  <c r="H39" i="53"/>
  <c r="I39" i="53"/>
  <c r="J39" i="53"/>
  <c r="K39" i="53"/>
  <c r="L39" i="53"/>
  <c r="M39" i="53"/>
  <c r="N39" i="53"/>
  <c r="O39" i="53"/>
  <c r="P39" i="53"/>
  <c r="Q39" i="53"/>
  <c r="R39" i="53"/>
  <c r="S39" i="53"/>
  <c r="T39" i="53"/>
  <c r="U39" i="53"/>
  <c r="V39" i="53"/>
  <c r="W39" i="53"/>
  <c r="X39" i="53"/>
  <c r="Y39" i="53"/>
  <c r="Z39" i="53"/>
  <c r="AA39" i="53"/>
  <c r="AB39" i="53"/>
  <c r="AC39" i="53"/>
  <c r="AD39" i="53"/>
  <c r="AE39" i="53"/>
  <c r="AF39" i="53"/>
  <c r="AG39" i="53"/>
  <c r="AH39" i="53"/>
  <c r="AI39" i="53"/>
  <c r="AJ39" i="53"/>
  <c r="C39" i="53"/>
  <c r="D42" i="53"/>
  <c r="E42" i="53" s="1"/>
  <c r="F42" i="53" s="1"/>
  <c r="G42" i="53"/>
  <c r="H42" i="53" s="1"/>
  <c r="I42" i="53" s="1"/>
  <c r="J42" i="53" s="1"/>
  <c r="K42" i="53"/>
  <c r="L42" i="53" s="1"/>
  <c r="M42" i="53" s="1"/>
  <c r="N42" i="53" s="1"/>
  <c r="O42" i="53" s="1"/>
  <c r="P42" i="53" s="1"/>
  <c r="Q42" i="53" s="1"/>
  <c r="R42" i="53" s="1"/>
  <c r="S42" i="53" s="1"/>
  <c r="T42" i="53" s="1"/>
  <c r="U42" i="53" s="1"/>
  <c r="V42" i="53" s="1"/>
  <c r="W42" i="53" s="1"/>
  <c r="X42" i="53" s="1"/>
  <c r="Y42" i="53" s="1"/>
  <c r="Z42" i="53" s="1"/>
  <c r="AA42" i="53" s="1"/>
  <c r="AB42" i="53" s="1"/>
  <c r="AC42" i="53" s="1"/>
  <c r="AD42" i="53" s="1"/>
  <c r="AE42" i="53" s="1"/>
  <c r="AF42" i="53" s="1"/>
  <c r="AG42" i="53" s="1"/>
  <c r="AH42" i="53" s="1"/>
  <c r="AI42" i="53" s="1"/>
  <c r="AJ42" i="53" s="1"/>
  <c r="D31" i="53"/>
  <c r="E31" i="53"/>
  <c r="F31" i="53"/>
  <c r="G31" i="53" s="1"/>
  <c r="H31" i="53" s="1"/>
  <c r="I31" i="53" s="1"/>
  <c r="J31" i="53" s="1"/>
  <c r="K31" i="53" s="1"/>
  <c r="L31" i="53" s="1"/>
  <c r="M31" i="53" s="1"/>
  <c r="N31" i="53" s="1"/>
  <c r="O31" i="53" s="1"/>
  <c r="P31" i="53" s="1"/>
  <c r="Q31" i="53" s="1"/>
  <c r="R31" i="53" s="1"/>
  <c r="S31" i="53" s="1"/>
  <c r="T31" i="53" s="1"/>
  <c r="U31" i="53" s="1"/>
  <c r="V31" i="53" s="1"/>
  <c r="W31" i="53" s="1"/>
  <c r="X31" i="53" s="1"/>
  <c r="Y31" i="53" s="1"/>
  <c r="Z31" i="53" s="1"/>
  <c r="AA31" i="53" s="1"/>
  <c r="AB31" i="53" s="1"/>
  <c r="AC31" i="53" s="1"/>
  <c r="AD31" i="53" s="1"/>
  <c r="AE31" i="53" s="1"/>
  <c r="AF31" i="53" s="1"/>
  <c r="AG31" i="53" s="1"/>
  <c r="AH31" i="53" s="1"/>
  <c r="AI31" i="53" s="1"/>
  <c r="AJ31" i="53" s="1"/>
  <c r="D21" i="53"/>
  <c r="E21" i="53"/>
  <c r="F21" i="53" s="1"/>
  <c r="G21" i="53" s="1"/>
  <c r="H21" i="53" s="1"/>
  <c r="I21" i="53" s="1"/>
  <c r="J21" i="53" s="1"/>
  <c r="K21" i="53" s="1"/>
  <c r="L21" i="53" s="1"/>
  <c r="M21" i="53" s="1"/>
  <c r="N21" i="53" s="1"/>
  <c r="O21" i="53" s="1"/>
  <c r="P21" i="53" s="1"/>
  <c r="Q21" i="53" s="1"/>
  <c r="R21" i="53" s="1"/>
  <c r="S21" i="53" s="1"/>
  <c r="T21" i="53" s="1"/>
  <c r="U21" i="53" s="1"/>
  <c r="V21" i="53" s="1"/>
  <c r="W21" i="53" s="1"/>
  <c r="X21" i="53" s="1"/>
  <c r="Y21" i="53" s="1"/>
  <c r="Z21" i="53" s="1"/>
  <c r="AA21" i="53" s="1"/>
  <c r="AB21" i="53" s="1"/>
  <c r="AC21" i="53" s="1"/>
  <c r="AD21" i="53" s="1"/>
  <c r="AE21" i="53" s="1"/>
  <c r="AF21" i="53" s="1"/>
  <c r="AG21" i="53" s="1"/>
  <c r="AH21" i="53" s="1"/>
  <c r="AI21" i="53" s="1"/>
  <c r="AJ21" i="53" s="1"/>
  <c r="D15" i="53"/>
  <c r="E15" i="53" s="1"/>
  <c r="F15" i="53" s="1"/>
  <c r="G15" i="53" s="1"/>
  <c r="H15" i="53" s="1"/>
  <c r="I15" i="53" s="1"/>
  <c r="J15" i="53" s="1"/>
  <c r="K15" i="53" s="1"/>
  <c r="L15" i="53"/>
  <c r="M15" i="53" s="1"/>
  <c r="N15" i="53" s="1"/>
  <c r="O15" i="53" s="1"/>
  <c r="P15" i="53" s="1"/>
  <c r="Q15" i="53" s="1"/>
  <c r="R15" i="53" s="1"/>
  <c r="S15" i="53" s="1"/>
  <c r="T15" i="53" s="1"/>
  <c r="U15" i="53" s="1"/>
  <c r="V15" i="53" s="1"/>
  <c r="W15" i="53" s="1"/>
  <c r="X15" i="53" s="1"/>
  <c r="Y15" i="53" s="1"/>
  <c r="Z15" i="53" s="1"/>
  <c r="AA15" i="53" s="1"/>
  <c r="AB15" i="53" s="1"/>
  <c r="AC15" i="53" s="1"/>
  <c r="AD15" i="53" s="1"/>
  <c r="AE15" i="53" s="1"/>
  <c r="AF15" i="53" s="1"/>
  <c r="AG15" i="53" s="1"/>
  <c r="AH15" i="53" s="1"/>
  <c r="AI15" i="53" s="1"/>
  <c r="AJ15" i="53" s="1"/>
  <c r="D9" i="53"/>
  <c r="E9" i="53" s="1"/>
  <c r="F9" i="53" s="1"/>
  <c r="G9" i="53"/>
  <c r="H9" i="53" s="1"/>
  <c r="I9" i="53" s="1"/>
  <c r="J9" i="53" s="1"/>
  <c r="K9" i="53" s="1"/>
  <c r="L9" i="53" s="1"/>
  <c r="M9" i="53" s="1"/>
  <c r="N9" i="53" s="1"/>
  <c r="O9" i="53" s="1"/>
  <c r="P9" i="53" s="1"/>
  <c r="Q9" i="53" s="1"/>
  <c r="R9" i="53" s="1"/>
  <c r="S9" i="53" s="1"/>
  <c r="T9" i="53" s="1"/>
  <c r="U9" i="53" s="1"/>
  <c r="V9" i="53" s="1"/>
  <c r="W9" i="53"/>
  <c r="X9" i="53" s="1"/>
  <c r="Y9" i="53" s="1"/>
  <c r="Z9" i="53" s="1"/>
  <c r="AA9" i="53" s="1"/>
  <c r="AB9" i="53" s="1"/>
  <c r="AC9" i="53" s="1"/>
  <c r="AD9" i="53" s="1"/>
  <c r="AE9" i="53" s="1"/>
  <c r="AF9" i="53" s="1"/>
  <c r="AG9" i="53" s="1"/>
  <c r="AH9" i="53" s="1"/>
  <c r="AI9" i="53" s="1"/>
  <c r="AJ9" i="53" s="1"/>
  <c r="D3" i="53"/>
  <c r="E3" i="53"/>
  <c r="F3" i="53"/>
  <c r="G3" i="53" s="1"/>
  <c r="H3" i="53" s="1"/>
  <c r="I3" i="53" s="1"/>
  <c r="J3" i="53" s="1"/>
  <c r="K3" i="53" s="1"/>
  <c r="L3" i="53" s="1"/>
  <c r="M3" i="53" s="1"/>
  <c r="N3" i="53"/>
  <c r="O3" i="53" s="1"/>
  <c r="P3" i="53" s="1"/>
  <c r="Q3" i="53" s="1"/>
  <c r="R3" i="53" s="1"/>
  <c r="S3" i="53" s="1"/>
  <c r="T3" i="53" s="1"/>
  <c r="U3" i="53" s="1"/>
  <c r="V3" i="53" s="1"/>
  <c r="W3" i="53" s="1"/>
  <c r="X3" i="53" s="1"/>
  <c r="Y3" i="53" s="1"/>
  <c r="Z3" i="53" s="1"/>
  <c r="AA3" i="53" s="1"/>
  <c r="AB3" i="53" s="1"/>
  <c r="AC3" i="53" s="1"/>
  <c r="AD3" i="53" s="1"/>
  <c r="AE3" i="53" s="1"/>
  <c r="AF3" i="53" s="1"/>
  <c r="AG3" i="53" s="1"/>
  <c r="AH3" i="53" s="1"/>
  <c r="AI3" i="53" s="1"/>
  <c r="AJ3" i="53" s="1"/>
  <c r="D14" i="35"/>
  <c r="K1" i="47"/>
  <c r="L1" i="47" s="1"/>
  <c r="M1" i="47" s="1"/>
  <c r="N1" i="47" s="1"/>
  <c r="O1" i="47"/>
  <c r="P1" i="47" s="1"/>
  <c r="Q1" i="47" s="1"/>
  <c r="R1" i="47" s="1"/>
  <c r="S1" i="47" s="1"/>
  <c r="T1" i="47" s="1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E1" i="46"/>
  <c r="F1" i="46" s="1"/>
  <c r="G1" i="46" s="1"/>
  <c r="H1" i="46" s="1"/>
  <c r="I1" i="46" s="1"/>
  <c r="J1" i="46" s="1"/>
  <c r="K1" i="46" s="1"/>
  <c r="L1" i="46" s="1"/>
  <c r="M1" i="46" s="1"/>
  <c r="N1" i="46" s="1"/>
  <c r="O1" i="46" s="1"/>
  <c r="P1" i="46" s="1"/>
  <c r="Q1" i="46" s="1"/>
  <c r="R1" i="46" s="1"/>
  <c r="S1" i="46" s="1"/>
  <c r="T1" i="46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 s="1"/>
  <c r="AH1" i="46" s="1"/>
  <c r="AI1" i="46" s="1"/>
  <c r="AJ1" i="46"/>
  <c r="AK1" i="46" s="1"/>
  <c r="E1" i="45"/>
  <c r="F1" i="45"/>
  <c r="G1" i="45"/>
  <c r="H1" i="45" s="1"/>
  <c r="I1" i="45" s="1"/>
  <c r="J1" i="45" s="1"/>
  <c r="K1" i="45"/>
  <c r="L1" i="45" s="1"/>
  <c r="M1" i="45" s="1"/>
  <c r="N1" i="45" s="1"/>
  <c r="O1" i="45" s="1"/>
  <c r="P1" i="45" s="1"/>
  <c r="Q1" i="45" s="1"/>
  <c r="R1" i="45" s="1"/>
  <c r="S1" i="45" s="1"/>
  <c r="T1" i="45" s="1"/>
  <c r="U1" i="45" s="1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E1" i="44"/>
  <c r="F1" i="44"/>
  <c r="G1" i="44" s="1"/>
  <c r="H1" i="44" s="1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E1" i="43"/>
  <c r="F1" i="43" s="1"/>
  <c r="G1" i="43" s="1"/>
  <c r="H1" i="43" s="1"/>
  <c r="I1" i="43" s="1"/>
  <c r="J1" i="43" s="1"/>
  <c r="K1" i="43" s="1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 s="1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E1" i="42"/>
  <c r="F1" i="42" s="1"/>
  <c r="G1" i="42" s="1"/>
  <c r="H1" i="42" s="1"/>
  <c r="I1" i="42" s="1"/>
  <c r="J1" i="42" s="1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E1" i="41"/>
  <c r="F1" i="41"/>
  <c r="G1" i="41"/>
  <c r="H1" i="41" s="1"/>
  <c r="I1" i="41" s="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E1" i="40"/>
  <c r="F1" i="40"/>
  <c r="G1" i="40" s="1"/>
  <c r="H1" i="40" s="1"/>
  <c r="I1" i="40" s="1"/>
  <c r="J1" i="40" s="1"/>
  <c r="K1" i="40" s="1"/>
  <c r="L1" i="40" s="1"/>
  <c r="M1" i="40" s="1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 s="1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E1" i="39"/>
  <c r="F1" i="39" s="1"/>
  <c r="G1" i="39" s="1"/>
  <c r="H1" i="39" s="1"/>
  <c r="I1" i="39" s="1"/>
  <c r="J1" i="39" s="1"/>
  <c r="K1" i="39" s="1"/>
  <c r="L1" i="39" s="1"/>
  <c r="M1" i="39" s="1"/>
  <c r="N1" i="39" s="1"/>
  <c r="O1" i="39" s="1"/>
  <c r="P1" i="39" s="1"/>
  <c r="Q1" i="39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E1" i="38"/>
  <c r="F1" i="38" s="1"/>
  <c r="G1" i="38" s="1"/>
  <c r="H1" i="38"/>
  <c r="I1" i="38" s="1"/>
  <c r="J1" i="38" s="1"/>
  <c r="K1" i="38" s="1"/>
  <c r="L1" i="38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E1" i="37"/>
  <c r="F1" i="37"/>
  <c r="G1" i="37"/>
  <c r="H1" i="37" s="1"/>
  <c r="I1" i="37" s="1"/>
  <c r="J1" i="37" s="1"/>
  <c r="K1" i="37" s="1"/>
  <c r="L1" i="37" s="1"/>
  <c r="M1" i="37" s="1"/>
  <c r="N1" i="37" s="1"/>
  <c r="O1" i="37" s="1"/>
  <c r="P1" i="37" s="1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E1" i="36"/>
  <c r="F1" i="36"/>
  <c r="G1" i="36" s="1"/>
  <c r="H1" i="36" s="1"/>
  <c r="I1" i="36" s="1"/>
  <c r="J1" i="36"/>
  <c r="K1" i="36" s="1"/>
  <c r="L1" i="36" s="1"/>
  <c r="M1" i="36" s="1"/>
  <c r="N1" i="36"/>
  <c r="O1" i="36" s="1"/>
  <c r="P1" i="36" s="1"/>
  <c r="Q1" i="36" s="1"/>
  <c r="R1" i="36" s="1"/>
  <c r="S1" i="36" s="1"/>
  <c r="T1" i="36" s="1"/>
  <c r="U1" i="36" s="1"/>
  <c r="V1" i="36" s="1"/>
  <c r="W1" i="36" s="1"/>
  <c r="X1" i="36" s="1"/>
  <c r="Y1" i="36" s="1"/>
  <c r="Z1" i="36" s="1"/>
  <c r="AA1" i="36" s="1"/>
  <c r="AB1" i="36" s="1"/>
  <c r="AC1" i="36" s="1"/>
  <c r="AD1" i="36"/>
  <c r="AE1" i="36" s="1"/>
  <c r="AF1" i="36" s="1"/>
  <c r="AG1" i="36" s="1"/>
  <c r="AH1" i="36" s="1"/>
  <c r="AI1" i="36" s="1"/>
  <c r="AJ1" i="36" s="1"/>
  <c r="AK1" i="36" s="1"/>
  <c r="E1" i="35"/>
  <c r="F1" i="35" s="1"/>
  <c r="G1" i="35" s="1"/>
  <c r="H1" i="35" s="1"/>
  <c r="I1" i="35"/>
  <c r="J1" i="35" s="1"/>
  <c r="K1" i="35" s="1"/>
  <c r="L1" i="35" s="1"/>
  <c r="M1" i="35"/>
  <c r="N1" i="35" s="1"/>
  <c r="O1" i="35" s="1"/>
  <c r="P1" i="35" s="1"/>
  <c r="Q1" i="35" s="1"/>
  <c r="R1" i="35" s="1"/>
  <c r="S1" i="35" s="1"/>
  <c r="T1" i="35" s="1"/>
  <c r="U1" i="35" s="1"/>
  <c r="V1" i="35" s="1"/>
  <c r="W1" i="35" s="1"/>
  <c r="X1" i="35" s="1"/>
  <c r="Y1" i="35" s="1"/>
  <c r="Z1" i="35" s="1"/>
  <c r="AA1" i="35" s="1"/>
  <c r="AB1" i="35" s="1"/>
  <c r="AC1" i="35"/>
  <c r="AD1" i="35" s="1"/>
  <c r="AE1" i="35" s="1"/>
  <c r="AF1" i="35" s="1"/>
  <c r="AG1" i="35" s="1"/>
  <c r="AH1" i="35" s="1"/>
  <c r="AI1" i="35" s="1"/>
  <c r="AJ1" i="35" s="1"/>
  <c r="AK1" i="35" s="1"/>
  <c r="E1" i="34"/>
  <c r="F1" i="34" s="1"/>
  <c r="G1" i="34" s="1"/>
  <c r="H1" i="34"/>
  <c r="I1" i="34" s="1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/>
  <c r="Y1" i="34" s="1"/>
  <c r="Z1" i="34" s="1"/>
  <c r="AA1" i="34" s="1"/>
  <c r="AB1" i="34" s="1"/>
  <c r="AC1" i="34" s="1"/>
  <c r="AD1" i="34" s="1"/>
  <c r="AE1" i="34" s="1"/>
  <c r="AF1" i="34" s="1"/>
  <c r="AG1" i="34" s="1"/>
  <c r="AH1" i="34" s="1"/>
  <c r="AI1" i="34" s="1"/>
  <c r="AJ1" i="34" s="1"/>
  <c r="AK1" i="34" s="1"/>
  <c r="E1" i="20"/>
  <c r="F1" i="20"/>
  <c r="G1" i="20"/>
  <c r="H1" i="20" s="1"/>
  <c r="I1" i="20" s="1"/>
  <c r="J1" i="20" s="1"/>
  <c r="K1" i="20"/>
  <c r="L1" i="20" s="1"/>
  <c r="M1" i="20" s="1"/>
  <c r="N1" i="20" s="1"/>
  <c r="O1" i="20"/>
  <c r="P1" i="20" s="1"/>
  <c r="Q1" i="20" s="1"/>
  <c r="R1" i="20" s="1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/>
  <c r="AF1" i="20" s="1"/>
  <c r="AG1" i="20" s="1"/>
  <c r="AH1" i="20" s="1"/>
  <c r="AI1" i="20" s="1"/>
  <c r="AJ1" i="20" s="1"/>
  <c r="AK1" i="20" s="1"/>
  <c r="E1" i="1"/>
  <c r="F1" i="1"/>
  <c r="G1" i="1" s="1"/>
  <c r="H1" i="1" s="1"/>
  <c r="I1" i="1" s="1"/>
  <c r="J1" i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E1" i="48"/>
  <c r="F1" i="48" s="1"/>
  <c r="G1" i="48" s="1"/>
  <c r="H1" i="48" s="1"/>
  <c r="I1" i="48"/>
  <c r="J1" i="48" s="1"/>
  <c r="K1" i="48" s="1"/>
  <c r="L1" i="48" s="1"/>
  <c r="M1" i="48" s="1"/>
  <c r="N1" i="48" s="1"/>
  <c r="O1" i="48" s="1"/>
  <c r="P1" i="48" s="1"/>
  <c r="Q1" i="48" s="1"/>
  <c r="R1" i="48" s="1"/>
  <c r="S1" i="48" s="1"/>
  <c r="T1" i="48" s="1"/>
  <c r="U1" i="48" s="1"/>
  <c r="V1" i="48" s="1"/>
  <c r="W1" i="48" s="1"/>
  <c r="X1" i="48" s="1"/>
  <c r="Y1" i="48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E1" i="19"/>
  <c r="F1" i="19" s="1"/>
  <c r="G1" i="19" s="1"/>
  <c r="H1" i="19" s="1"/>
  <c r="I1" i="19" s="1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 s="1"/>
  <c r="AE1" i="19" s="1"/>
  <c r="AF1" i="19" s="1"/>
  <c r="AG1" i="19" s="1"/>
  <c r="AH1" i="19" s="1"/>
  <c r="AI1" i="19" s="1"/>
  <c r="AJ1" i="19" s="1"/>
  <c r="AK1" i="19" s="1"/>
  <c r="E1" i="2"/>
  <c r="F1" i="2"/>
  <c r="G1" i="2"/>
  <c r="H1" i="2" s="1"/>
  <c r="I1" i="2" s="1"/>
  <c r="J1" i="2" s="1"/>
  <c r="K1" i="2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G1006" i="47"/>
  <c r="G1005" i="47"/>
  <c r="G1004" i="47"/>
  <c r="G1003" i="47"/>
  <c r="G1002" i="47"/>
  <c r="G1001" i="47"/>
  <c r="G1000" i="47"/>
  <c r="G999" i="47"/>
  <c r="G998" i="47"/>
  <c r="G997" i="47"/>
  <c r="G996" i="47"/>
  <c r="G995" i="47"/>
  <c r="G994" i="47"/>
  <c r="G993" i="47"/>
  <c r="G992" i="47"/>
  <c r="G991" i="47"/>
  <c r="G990" i="47"/>
  <c r="G989" i="47"/>
  <c r="G988" i="47"/>
  <c r="G987" i="47"/>
  <c r="G986" i="47"/>
  <c r="G985" i="47"/>
  <c r="G984" i="47"/>
  <c r="G983" i="47"/>
  <c r="G982" i="47"/>
  <c r="G981" i="47"/>
  <c r="G980" i="47"/>
  <c r="G979" i="47"/>
  <c r="G978" i="47"/>
  <c r="G977" i="47"/>
  <c r="G976" i="47"/>
  <c r="G975" i="47"/>
  <c r="G974" i="47"/>
  <c r="G973" i="47"/>
  <c r="G972" i="47"/>
  <c r="G971" i="47"/>
  <c r="G970" i="47"/>
  <c r="G969" i="47"/>
  <c r="G968" i="47"/>
  <c r="G967" i="47"/>
  <c r="G966" i="47"/>
  <c r="G965" i="47"/>
  <c r="G964" i="47"/>
  <c r="G963" i="47"/>
  <c r="G962" i="47"/>
  <c r="G961" i="47"/>
  <c r="G960" i="47"/>
  <c r="G959" i="47"/>
  <c r="G958" i="47"/>
  <c r="G957" i="47"/>
  <c r="G956" i="47"/>
  <c r="G955" i="47"/>
  <c r="G954" i="47"/>
  <c r="G953" i="47"/>
  <c r="G952" i="47"/>
  <c r="G951" i="47"/>
  <c r="G950" i="47"/>
  <c r="G949" i="47"/>
  <c r="G948" i="47"/>
  <c r="G947" i="47"/>
  <c r="G946" i="47"/>
  <c r="G945" i="47"/>
  <c r="G944" i="47"/>
  <c r="G943" i="47"/>
  <c r="G942" i="47"/>
  <c r="G941" i="47"/>
  <c r="G940" i="47"/>
  <c r="G939" i="47"/>
  <c r="G938" i="47"/>
  <c r="G937" i="47"/>
  <c r="G936" i="47"/>
  <c r="G935" i="47"/>
  <c r="G934" i="47"/>
  <c r="G933" i="47"/>
  <c r="G932" i="47"/>
  <c r="G931" i="47"/>
  <c r="G930" i="47"/>
  <c r="G929" i="47"/>
  <c r="G928" i="47"/>
  <c r="G927" i="47"/>
  <c r="G926" i="47"/>
  <c r="G925" i="47"/>
  <c r="G924" i="47"/>
  <c r="G923" i="47"/>
  <c r="G922" i="47"/>
  <c r="G921" i="47"/>
  <c r="G920" i="47"/>
  <c r="G919" i="47"/>
  <c r="G918" i="47"/>
  <c r="G917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5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8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8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5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8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1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7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4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10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3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6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3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9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9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2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5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8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8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5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8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G42" i="46"/>
  <c r="F42" i="46"/>
  <c r="E42" i="46"/>
  <c r="G41" i="46"/>
  <c r="F41" i="46"/>
  <c r="E41" i="46"/>
  <c r="G40" i="46"/>
  <c r="F40" i="46"/>
  <c r="E40" i="46"/>
  <c r="G39" i="46"/>
  <c r="F39" i="46"/>
  <c r="E39" i="46"/>
  <c r="G38" i="46"/>
  <c r="F38" i="46"/>
  <c r="E38" i="46"/>
  <c r="G37" i="46"/>
  <c r="F37" i="46"/>
  <c r="E37" i="46"/>
  <c r="G36" i="46"/>
  <c r="F36" i="46"/>
  <c r="E36" i="46"/>
  <c r="G35" i="46"/>
  <c r="F35" i="46"/>
  <c r="E35" i="46"/>
  <c r="G34" i="46"/>
  <c r="F34" i="46"/>
  <c r="E34" i="46"/>
  <c r="G33" i="46"/>
  <c r="F33" i="46"/>
  <c r="E33" i="46"/>
  <c r="G32" i="46"/>
  <c r="F32" i="46"/>
  <c r="E32" i="46"/>
  <c r="G31" i="46"/>
  <c r="F31" i="46"/>
  <c r="E31" i="46"/>
  <c r="G30" i="46"/>
  <c r="F30" i="46"/>
  <c r="E30" i="46"/>
  <c r="G42" i="45"/>
  <c r="F42" i="45"/>
  <c r="E42" i="45"/>
  <c r="G41" i="45"/>
  <c r="F41" i="45"/>
  <c r="E41" i="45"/>
  <c r="G40" i="45"/>
  <c r="F40" i="45"/>
  <c r="E40" i="45"/>
  <c r="G39" i="45"/>
  <c r="F39" i="45"/>
  <c r="E39" i="45"/>
  <c r="G38" i="45"/>
  <c r="F38" i="45"/>
  <c r="E38" i="45"/>
  <c r="G37" i="45"/>
  <c r="F37" i="45"/>
  <c r="E37" i="45"/>
  <c r="G36" i="45"/>
  <c r="F36" i="45"/>
  <c r="E36" i="45"/>
  <c r="G35" i="45"/>
  <c r="F35" i="45"/>
  <c r="E35" i="45"/>
  <c r="G34" i="45"/>
  <c r="F34" i="45"/>
  <c r="E34" i="45"/>
  <c r="G33" i="45"/>
  <c r="F33" i="45"/>
  <c r="E33" i="45"/>
  <c r="G32" i="45"/>
  <c r="F32" i="45"/>
  <c r="E32" i="45"/>
  <c r="G31" i="45"/>
  <c r="F31" i="45"/>
  <c r="E31" i="45"/>
  <c r="G30" i="45"/>
  <c r="F30" i="45"/>
  <c r="E30" i="45"/>
  <c r="G42" i="44"/>
  <c r="F42" i="44"/>
  <c r="E42" i="44"/>
  <c r="G41" i="44"/>
  <c r="F41" i="44"/>
  <c r="E41" i="44"/>
  <c r="G40" i="44"/>
  <c r="F40" i="44"/>
  <c r="E40" i="44"/>
  <c r="G39" i="44"/>
  <c r="F39" i="44"/>
  <c r="E39" i="44"/>
  <c r="G38" i="44"/>
  <c r="F38" i="44"/>
  <c r="E38" i="44"/>
  <c r="G37" i="44"/>
  <c r="F37" i="44"/>
  <c r="E37" i="44"/>
  <c r="G36" i="44"/>
  <c r="F36" i="44"/>
  <c r="E36" i="44"/>
  <c r="G35" i="44"/>
  <c r="F35" i="44"/>
  <c r="E35" i="44"/>
  <c r="G34" i="44"/>
  <c r="F34" i="44"/>
  <c r="E34" i="44"/>
  <c r="G33" i="44"/>
  <c r="F33" i="44"/>
  <c r="E33" i="44"/>
  <c r="G32" i="44"/>
  <c r="F32" i="44"/>
  <c r="E32" i="44"/>
  <c r="G31" i="44"/>
  <c r="F31" i="44"/>
  <c r="E31" i="44"/>
  <c r="G30" i="44"/>
  <c r="F30" i="44"/>
  <c r="E30" i="44"/>
  <c r="G42" i="43"/>
  <c r="F42" i="43"/>
  <c r="E42" i="43"/>
  <c r="G41" i="43"/>
  <c r="F41" i="43"/>
  <c r="E41" i="43"/>
  <c r="G40" i="43"/>
  <c r="F40" i="43"/>
  <c r="E40" i="43"/>
  <c r="G39" i="43"/>
  <c r="F39" i="43"/>
  <c r="E39" i="43"/>
  <c r="G38" i="43"/>
  <c r="F38" i="43"/>
  <c r="E38" i="43"/>
  <c r="G37" i="43"/>
  <c r="F37" i="43"/>
  <c r="E37" i="43"/>
  <c r="G36" i="43"/>
  <c r="F36" i="43"/>
  <c r="E36" i="43"/>
  <c r="G35" i="43"/>
  <c r="F35" i="43"/>
  <c r="E35" i="43"/>
  <c r="G34" i="43"/>
  <c r="F34" i="43"/>
  <c r="E34" i="43"/>
  <c r="G33" i="43"/>
  <c r="F33" i="43"/>
  <c r="E33" i="43"/>
  <c r="G32" i="43"/>
  <c r="F32" i="43"/>
  <c r="E32" i="43"/>
  <c r="G31" i="43"/>
  <c r="F31" i="43"/>
  <c r="E31" i="43"/>
  <c r="G30" i="43"/>
  <c r="F30" i="43"/>
  <c r="E30" i="43"/>
  <c r="G42" i="42"/>
  <c r="F42" i="42"/>
  <c r="E42" i="42"/>
  <c r="G41" i="42"/>
  <c r="F41" i="42"/>
  <c r="E41" i="42"/>
  <c r="G40" i="42"/>
  <c r="F40" i="42"/>
  <c r="E40" i="42"/>
  <c r="G39" i="42"/>
  <c r="F39" i="42"/>
  <c r="E39" i="42"/>
  <c r="G38" i="42"/>
  <c r="F38" i="42"/>
  <c r="E38" i="42"/>
  <c r="G37" i="42"/>
  <c r="F37" i="42"/>
  <c r="E37" i="42"/>
  <c r="G36" i="42"/>
  <c r="F36" i="42"/>
  <c r="E36" i="42"/>
  <c r="G35" i="42"/>
  <c r="F35" i="42"/>
  <c r="E35" i="42"/>
  <c r="G34" i="42"/>
  <c r="F34" i="42"/>
  <c r="E34" i="42"/>
  <c r="G33" i="42"/>
  <c r="F33" i="42"/>
  <c r="E33" i="42"/>
  <c r="G32" i="42"/>
  <c r="F32" i="42"/>
  <c r="E32" i="42"/>
  <c r="G31" i="42"/>
  <c r="F31" i="42"/>
  <c r="E31" i="42"/>
  <c r="G30" i="42"/>
  <c r="F30" i="42"/>
  <c r="E30" i="42"/>
  <c r="G42" i="41"/>
  <c r="F42" i="41"/>
  <c r="E42" i="41"/>
  <c r="G41" i="41"/>
  <c r="F41" i="41"/>
  <c r="E41" i="41"/>
  <c r="G40" i="41"/>
  <c r="F40" i="41"/>
  <c r="E40" i="41"/>
  <c r="G39" i="41"/>
  <c r="F39" i="41"/>
  <c r="E39" i="41"/>
  <c r="G38" i="41"/>
  <c r="F38" i="41"/>
  <c r="E38" i="41"/>
  <c r="G37" i="41"/>
  <c r="F37" i="41"/>
  <c r="E37" i="41"/>
  <c r="G36" i="41"/>
  <c r="F36" i="41"/>
  <c r="E36" i="41"/>
  <c r="G35" i="41"/>
  <c r="F35" i="41"/>
  <c r="E35" i="41"/>
  <c r="G34" i="41"/>
  <c r="F34" i="41"/>
  <c r="E34" i="41"/>
  <c r="G33" i="41"/>
  <c r="F33" i="41"/>
  <c r="E33" i="41"/>
  <c r="G32" i="41"/>
  <c r="F32" i="41"/>
  <c r="E32" i="41"/>
  <c r="G31" i="41"/>
  <c r="F31" i="41"/>
  <c r="E31" i="41"/>
  <c r="G30" i="41"/>
  <c r="F30" i="41"/>
  <c r="E30" i="41"/>
  <c r="G42" i="40"/>
  <c r="F42" i="40"/>
  <c r="E42" i="40"/>
  <c r="G41" i="40"/>
  <c r="F41" i="40"/>
  <c r="E41" i="40"/>
  <c r="G40" i="40"/>
  <c r="F40" i="40"/>
  <c r="E40" i="40"/>
  <c r="G39" i="40"/>
  <c r="F39" i="40"/>
  <c r="E39" i="40"/>
  <c r="G38" i="40"/>
  <c r="F38" i="40"/>
  <c r="E38" i="40"/>
  <c r="G37" i="40"/>
  <c r="F37" i="40"/>
  <c r="E37" i="40"/>
  <c r="G36" i="40"/>
  <c r="F36" i="40"/>
  <c r="E36" i="40"/>
  <c r="G35" i="40"/>
  <c r="F35" i="40"/>
  <c r="E35" i="40"/>
  <c r="G34" i="40"/>
  <c r="F34" i="40"/>
  <c r="E34" i="40"/>
  <c r="G33" i="40"/>
  <c r="F33" i="40"/>
  <c r="E33" i="40"/>
  <c r="G32" i="40"/>
  <c r="F32" i="40"/>
  <c r="E32" i="40"/>
  <c r="G31" i="40"/>
  <c r="F31" i="40"/>
  <c r="E31" i="40"/>
  <c r="G30" i="40"/>
  <c r="F30" i="40"/>
  <c r="E30" i="40"/>
  <c r="G42" i="39"/>
  <c r="F42" i="39"/>
  <c r="E42" i="39"/>
  <c r="G41" i="39"/>
  <c r="F41" i="39"/>
  <c r="E41" i="39"/>
  <c r="G40" i="39"/>
  <c r="F40" i="39"/>
  <c r="E40" i="39"/>
  <c r="G39" i="39"/>
  <c r="F39" i="39"/>
  <c r="E39" i="39"/>
  <c r="G38" i="39"/>
  <c r="F38" i="39"/>
  <c r="E38" i="39"/>
  <c r="G37" i="39"/>
  <c r="F37" i="39"/>
  <c r="E37" i="39"/>
  <c r="G36" i="39"/>
  <c r="F36" i="39"/>
  <c r="E36" i="39"/>
  <c r="G35" i="39"/>
  <c r="F35" i="39"/>
  <c r="E35" i="39"/>
  <c r="G34" i="39"/>
  <c r="F34" i="39"/>
  <c r="E34" i="39"/>
  <c r="G33" i="39"/>
  <c r="F33" i="39"/>
  <c r="E33" i="39"/>
  <c r="G32" i="39"/>
  <c r="F32" i="39"/>
  <c r="E32" i="39"/>
  <c r="G31" i="39"/>
  <c r="F31" i="39"/>
  <c r="E31" i="39"/>
  <c r="G30" i="39"/>
  <c r="F30" i="39"/>
  <c r="E30" i="39"/>
  <c r="G42" i="38"/>
  <c r="F42" i="38"/>
  <c r="E42" i="38"/>
  <c r="G41" i="38"/>
  <c r="F41" i="38"/>
  <c r="E41" i="38"/>
  <c r="G40" i="38"/>
  <c r="F40" i="38"/>
  <c r="E40" i="38"/>
  <c r="G39" i="38"/>
  <c r="F39" i="38"/>
  <c r="E39" i="38"/>
  <c r="G38" i="38"/>
  <c r="F38" i="38"/>
  <c r="E38" i="38"/>
  <c r="G37" i="38"/>
  <c r="F37" i="38"/>
  <c r="E37" i="38"/>
  <c r="G36" i="38"/>
  <c r="F36" i="38"/>
  <c r="E36" i="38"/>
  <c r="G35" i="38"/>
  <c r="F35" i="38"/>
  <c r="E35" i="38"/>
  <c r="G34" i="38"/>
  <c r="F34" i="38"/>
  <c r="E34" i="38"/>
  <c r="G33" i="38"/>
  <c r="F33" i="38"/>
  <c r="E33" i="38"/>
  <c r="G32" i="38"/>
  <c r="F32" i="38"/>
  <c r="E32" i="38"/>
  <c r="G31" i="38"/>
  <c r="F31" i="38"/>
  <c r="E31" i="38"/>
  <c r="G30" i="38"/>
  <c r="F30" i="38"/>
  <c r="E30" i="38"/>
  <c r="G42" i="37"/>
  <c r="F42" i="37"/>
  <c r="E42" i="37"/>
  <c r="G41" i="37"/>
  <c r="F41" i="37"/>
  <c r="E41" i="37"/>
  <c r="G40" i="37"/>
  <c r="F40" i="37"/>
  <c r="E40" i="37"/>
  <c r="G39" i="37"/>
  <c r="F39" i="37"/>
  <c r="E39" i="37"/>
  <c r="G38" i="37"/>
  <c r="F38" i="37"/>
  <c r="E38" i="37"/>
  <c r="G37" i="37"/>
  <c r="F37" i="37"/>
  <c r="E37" i="37"/>
  <c r="G36" i="37"/>
  <c r="F36" i="37"/>
  <c r="E36" i="37"/>
  <c r="G35" i="37"/>
  <c r="F35" i="37"/>
  <c r="E35" i="37"/>
  <c r="G34" i="37"/>
  <c r="F34" i="37"/>
  <c r="E34" i="37"/>
  <c r="G33" i="37"/>
  <c r="F33" i="37"/>
  <c r="E33" i="37"/>
  <c r="G32" i="37"/>
  <c r="F32" i="37"/>
  <c r="E32" i="37"/>
  <c r="G31" i="37"/>
  <c r="F31" i="37"/>
  <c r="E31" i="37"/>
  <c r="G30" i="37"/>
  <c r="F30" i="37"/>
  <c r="E30" i="37"/>
  <c r="G42" i="36"/>
  <c r="F42" i="36"/>
  <c r="E42" i="36"/>
  <c r="G41" i="36"/>
  <c r="F41" i="36"/>
  <c r="E41" i="36"/>
  <c r="G40" i="36"/>
  <c r="F40" i="36"/>
  <c r="E40" i="36"/>
  <c r="G39" i="36"/>
  <c r="F39" i="36"/>
  <c r="E39" i="36"/>
  <c r="G38" i="36"/>
  <c r="F38" i="36"/>
  <c r="E38" i="36"/>
  <c r="G37" i="36"/>
  <c r="F37" i="36"/>
  <c r="E37" i="36"/>
  <c r="G36" i="36"/>
  <c r="F36" i="36"/>
  <c r="E36" i="36"/>
  <c r="G35" i="36"/>
  <c r="F35" i="36"/>
  <c r="E35" i="36"/>
  <c r="G34" i="36"/>
  <c r="F34" i="36"/>
  <c r="E34" i="36"/>
  <c r="G33" i="36"/>
  <c r="F33" i="36"/>
  <c r="E33" i="36"/>
  <c r="G32" i="36"/>
  <c r="F32" i="36"/>
  <c r="E32" i="36"/>
  <c r="G31" i="36"/>
  <c r="F31" i="36"/>
  <c r="E31" i="36"/>
  <c r="G30" i="36"/>
  <c r="F30" i="36"/>
  <c r="E30" i="36"/>
  <c r="G42" i="35"/>
  <c r="F42" i="35"/>
  <c r="E42" i="35"/>
  <c r="G41" i="35"/>
  <c r="F41" i="35"/>
  <c r="E41" i="35"/>
  <c r="G40" i="35"/>
  <c r="F40" i="35"/>
  <c r="E40" i="35"/>
  <c r="G39" i="35"/>
  <c r="F39" i="35"/>
  <c r="E39" i="35"/>
  <c r="G38" i="35"/>
  <c r="F38" i="35"/>
  <c r="E38" i="35"/>
  <c r="G37" i="35"/>
  <c r="F37" i="35"/>
  <c r="E37" i="35"/>
  <c r="G36" i="35"/>
  <c r="F36" i="35"/>
  <c r="E36" i="35"/>
  <c r="G35" i="35"/>
  <c r="F35" i="35"/>
  <c r="E35" i="35"/>
  <c r="G34" i="35"/>
  <c r="F34" i="35"/>
  <c r="E34" i="35"/>
  <c r="G33" i="35"/>
  <c r="F33" i="35"/>
  <c r="E33" i="35"/>
  <c r="G32" i="35"/>
  <c r="F32" i="35"/>
  <c r="E32" i="35"/>
  <c r="G31" i="35"/>
  <c r="F31" i="35"/>
  <c r="E31" i="35"/>
  <c r="G30" i="35"/>
  <c r="F30" i="35"/>
  <c r="E30" i="35"/>
  <c r="G42" i="34"/>
  <c r="F42" i="34"/>
  <c r="E42" i="34"/>
  <c r="G41" i="34"/>
  <c r="F41" i="34"/>
  <c r="E41" i="34"/>
  <c r="G40" i="34"/>
  <c r="F40" i="34"/>
  <c r="E40" i="34"/>
  <c r="G39" i="34"/>
  <c r="F39" i="34"/>
  <c r="E39" i="34"/>
  <c r="G38" i="34"/>
  <c r="F38" i="34"/>
  <c r="E38" i="34"/>
  <c r="G37" i="34"/>
  <c r="F37" i="34"/>
  <c r="E37" i="34"/>
  <c r="G36" i="34"/>
  <c r="F36" i="34"/>
  <c r="E36" i="34"/>
  <c r="G35" i="34"/>
  <c r="F35" i="34"/>
  <c r="E35" i="34"/>
  <c r="G34" i="34"/>
  <c r="F34" i="34"/>
  <c r="E34" i="34"/>
  <c r="G33" i="34"/>
  <c r="F33" i="34"/>
  <c r="E33" i="34"/>
  <c r="G32" i="34"/>
  <c r="F32" i="34"/>
  <c r="E32" i="34"/>
  <c r="G31" i="34"/>
  <c r="F31" i="34"/>
  <c r="E31" i="34"/>
  <c r="G30" i="34"/>
  <c r="F30" i="34"/>
  <c r="E30" i="34"/>
  <c r="G42" i="20"/>
  <c r="F42" i="20"/>
  <c r="E42" i="20"/>
  <c r="G41" i="20"/>
  <c r="F41" i="20"/>
  <c r="E41" i="20"/>
  <c r="G40" i="20"/>
  <c r="F40" i="20"/>
  <c r="E40" i="20"/>
  <c r="G39" i="20"/>
  <c r="F39" i="20"/>
  <c r="E39" i="20"/>
  <c r="G38" i="20"/>
  <c r="F38" i="20"/>
  <c r="E38" i="20"/>
  <c r="G37" i="20"/>
  <c r="F37" i="20"/>
  <c r="E37" i="20"/>
  <c r="G36" i="20"/>
  <c r="F36" i="20"/>
  <c r="E36" i="20"/>
  <c r="G35" i="20"/>
  <c r="F35" i="20"/>
  <c r="E35" i="20"/>
  <c r="G34" i="20"/>
  <c r="F34" i="20"/>
  <c r="E34" i="20"/>
  <c r="G33" i="20"/>
  <c r="F33" i="20"/>
  <c r="E33" i="20"/>
  <c r="G32" i="20"/>
  <c r="F32" i="20"/>
  <c r="E32" i="20"/>
  <c r="G31" i="20"/>
  <c r="F31" i="20"/>
  <c r="E31" i="20"/>
  <c r="G30" i="20"/>
  <c r="F30" i="20"/>
  <c r="E30" i="20"/>
  <c r="G42" i="1"/>
  <c r="F42" i="1"/>
  <c r="E42" i="1"/>
  <c r="G41" i="1"/>
  <c r="F41" i="1"/>
  <c r="E41" i="1"/>
  <c r="G40" i="1"/>
  <c r="F40" i="1"/>
  <c r="E40" i="1"/>
  <c r="G39" i="1"/>
  <c r="F39" i="1"/>
  <c r="E39" i="1"/>
  <c r="G38" i="1"/>
  <c r="F38" i="1"/>
  <c r="E38" i="1"/>
  <c r="G37" i="1"/>
  <c r="F37" i="1"/>
  <c r="E37" i="1"/>
  <c r="G36" i="1"/>
  <c r="F36" i="1"/>
  <c r="E36" i="1"/>
  <c r="G35" i="1"/>
  <c r="F35" i="1"/>
  <c r="E35" i="1"/>
  <c r="G34" i="1"/>
  <c r="F34" i="1"/>
  <c r="E34" i="1"/>
  <c r="G33" i="1"/>
  <c r="F33" i="1"/>
  <c r="E33" i="1"/>
  <c r="G32" i="1"/>
  <c r="F32" i="1"/>
  <c r="E32" i="1"/>
  <c r="G31" i="1"/>
  <c r="F31" i="1"/>
  <c r="E31" i="1"/>
  <c r="G30" i="1"/>
  <c r="F30" i="1"/>
  <c r="E30" i="1"/>
  <c r="AQ1006" i="47"/>
  <c r="AP1006" i="47"/>
  <c r="AO1006" i="47"/>
  <c r="AN1006" i="47"/>
  <c r="AM1006" i="47"/>
  <c r="AL1006" i="47"/>
  <c r="AK1006" i="47"/>
  <c r="AJ1006" i="47"/>
  <c r="AI1006" i="47"/>
  <c r="AH1006" i="47"/>
  <c r="AG1006" i="47"/>
  <c r="AF1006" i="47"/>
  <c r="AE1006" i="47"/>
  <c r="AD1006" i="47"/>
  <c r="AC1006" i="47"/>
  <c r="AB1006" i="47"/>
  <c r="AA1006" i="47"/>
  <c r="Z1006" i="47"/>
  <c r="Y1006" i="47"/>
  <c r="X1006" i="47"/>
  <c r="W1006" i="47"/>
  <c r="V1006" i="47"/>
  <c r="U1006" i="47"/>
  <c r="T1006" i="47"/>
  <c r="S1006" i="47"/>
  <c r="R1006" i="47"/>
  <c r="Q1006" i="47"/>
  <c r="P1006" i="47"/>
  <c r="O1006" i="47"/>
  <c r="N1006" i="47"/>
  <c r="M1006" i="47"/>
  <c r="L1006" i="47"/>
  <c r="K1006" i="47"/>
  <c r="J1006" i="47"/>
  <c r="AQ992" i="47"/>
  <c r="AP992" i="47"/>
  <c r="AO992" i="47"/>
  <c r="AN992" i="47"/>
  <c r="AM992" i="47"/>
  <c r="AL992" i="47"/>
  <c r="AK992" i="47"/>
  <c r="AJ992" i="47"/>
  <c r="AI992" i="47"/>
  <c r="AH992" i="47"/>
  <c r="AG992" i="47"/>
  <c r="AF992" i="47"/>
  <c r="AE992" i="47"/>
  <c r="AD992" i="47"/>
  <c r="AC992" i="47"/>
  <c r="AB992" i="47"/>
  <c r="AA992" i="47"/>
  <c r="Z992" i="47"/>
  <c r="Y992" i="47"/>
  <c r="X992" i="47"/>
  <c r="W992" i="47"/>
  <c r="V992" i="47"/>
  <c r="U992" i="47"/>
  <c r="T992" i="47"/>
  <c r="S992" i="47"/>
  <c r="R992" i="47"/>
  <c r="Q992" i="47"/>
  <c r="P992" i="47"/>
  <c r="O992" i="47"/>
  <c r="N992" i="47"/>
  <c r="M992" i="47"/>
  <c r="L992" i="47"/>
  <c r="K992" i="47"/>
  <c r="J992" i="47"/>
  <c r="AQ991" i="47"/>
  <c r="AP991" i="47"/>
  <c r="AO991" i="47"/>
  <c r="AN991" i="47"/>
  <c r="AM991" i="47"/>
  <c r="AL991" i="47"/>
  <c r="AK991" i="47"/>
  <c r="AJ991" i="47"/>
  <c r="AI991" i="47"/>
  <c r="AH991" i="47"/>
  <c r="AG991" i="47"/>
  <c r="AF991" i="47"/>
  <c r="AE991" i="47"/>
  <c r="AD991" i="47"/>
  <c r="AC991" i="47"/>
  <c r="AB991" i="47"/>
  <c r="AA991" i="47"/>
  <c r="Z991" i="47"/>
  <c r="Y991" i="47"/>
  <c r="X991" i="47"/>
  <c r="W991" i="47"/>
  <c r="V991" i="47"/>
  <c r="U991" i="47"/>
  <c r="T991" i="47"/>
  <c r="S991" i="47"/>
  <c r="R991" i="47"/>
  <c r="Q991" i="47"/>
  <c r="P991" i="47"/>
  <c r="O991" i="47"/>
  <c r="N991" i="47"/>
  <c r="M991" i="47"/>
  <c r="L991" i="47"/>
  <c r="K991" i="47"/>
  <c r="J991" i="47"/>
  <c r="AQ990" i="47"/>
  <c r="AP990" i="47"/>
  <c r="AO990" i="47"/>
  <c r="AN990" i="47"/>
  <c r="AM990" i="47"/>
  <c r="AL990" i="47"/>
  <c r="AK990" i="47"/>
  <c r="AJ990" i="47"/>
  <c r="AI990" i="47"/>
  <c r="AH990" i="47"/>
  <c r="AG990" i="47"/>
  <c r="AF990" i="47"/>
  <c r="AE990" i="47"/>
  <c r="AD990" i="47"/>
  <c r="AC990" i="47"/>
  <c r="AB990" i="47"/>
  <c r="AA990" i="47"/>
  <c r="Z990" i="47"/>
  <c r="Y990" i="47"/>
  <c r="X990" i="47"/>
  <c r="W990" i="47"/>
  <c r="V990" i="47"/>
  <c r="U990" i="47"/>
  <c r="T990" i="47"/>
  <c r="S990" i="47"/>
  <c r="R990" i="47"/>
  <c r="Q990" i="47"/>
  <c r="P990" i="47"/>
  <c r="O990" i="47"/>
  <c r="N990" i="47"/>
  <c r="M990" i="47"/>
  <c r="L990" i="47"/>
  <c r="K990" i="47"/>
  <c r="J990" i="47"/>
  <c r="AQ988" i="47"/>
  <c r="AP988" i="47"/>
  <c r="AO988" i="47"/>
  <c r="AN988" i="47"/>
  <c r="AM988" i="47"/>
  <c r="AL988" i="47"/>
  <c r="AK988" i="47"/>
  <c r="AJ988" i="47"/>
  <c r="AI988" i="47"/>
  <c r="AH988" i="47"/>
  <c r="AG988" i="47"/>
  <c r="AF988" i="47"/>
  <c r="AE988" i="47"/>
  <c r="AD988" i="47"/>
  <c r="AC988" i="47"/>
  <c r="AB988" i="47"/>
  <c r="AA988" i="47"/>
  <c r="Z988" i="47"/>
  <c r="Y988" i="47"/>
  <c r="X988" i="47"/>
  <c r="W988" i="47"/>
  <c r="V988" i="47"/>
  <c r="U988" i="47"/>
  <c r="T988" i="47"/>
  <c r="S988" i="47"/>
  <c r="R988" i="47"/>
  <c r="Q988" i="47"/>
  <c r="P988" i="47"/>
  <c r="O988" i="47"/>
  <c r="N988" i="47"/>
  <c r="M988" i="47"/>
  <c r="L988" i="47"/>
  <c r="K988" i="47"/>
  <c r="J988" i="47"/>
  <c r="AQ987" i="47"/>
  <c r="AP987" i="47"/>
  <c r="AO987" i="47"/>
  <c r="AN987" i="47"/>
  <c r="AM987" i="47"/>
  <c r="AL987" i="47"/>
  <c r="AK987" i="47"/>
  <c r="AJ987" i="47"/>
  <c r="AI987" i="47"/>
  <c r="AH987" i="47"/>
  <c r="AG987" i="47"/>
  <c r="AF987" i="47"/>
  <c r="AE987" i="47"/>
  <c r="AD987" i="47"/>
  <c r="AC987" i="47"/>
  <c r="AB987" i="47"/>
  <c r="AA987" i="47"/>
  <c r="Z987" i="47"/>
  <c r="Y987" i="47"/>
  <c r="X987" i="47"/>
  <c r="W987" i="47"/>
  <c r="V987" i="47"/>
  <c r="U987" i="47"/>
  <c r="T987" i="47"/>
  <c r="S987" i="47"/>
  <c r="R987" i="47"/>
  <c r="Q987" i="47"/>
  <c r="P987" i="47"/>
  <c r="O987" i="47"/>
  <c r="N987" i="47"/>
  <c r="M987" i="47"/>
  <c r="L987" i="47"/>
  <c r="K987" i="47"/>
  <c r="J987" i="47"/>
  <c r="AQ939" i="47"/>
  <c r="AP939" i="47"/>
  <c r="AO939" i="47"/>
  <c r="AN939" i="47"/>
  <c r="AM939" i="47"/>
  <c r="AL939" i="47"/>
  <c r="AK939" i="47"/>
  <c r="AJ939" i="47"/>
  <c r="AI939" i="47"/>
  <c r="AH939" i="47"/>
  <c r="AG939" i="47"/>
  <c r="AF939" i="47"/>
  <c r="AE939" i="47"/>
  <c r="AD939" i="47"/>
  <c r="AC939" i="47"/>
  <c r="AB939" i="47"/>
  <c r="AA939" i="47"/>
  <c r="Z939" i="47"/>
  <c r="Y939" i="47"/>
  <c r="X939" i="47"/>
  <c r="W939" i="47"/>
  <c r="V939" i="47"/>
  <c r="U939" i="47"/>
  <c r="T939" i="47"/>
  <c r="S939" i="47"/>
  <c r="R939" i="47"/>
  <c r="Q939" i="47"/>
  <c r="P939" i="47"/>
  <c r="O939" i="47"/>
  <c r="N939" i="47"/>
  <c r="M939" i="47"/>
  <c r="L939" i="47"/>
  <c r="K939" i="47"/>
  <c r="J939" i="47"/>
  <c r="AQ925" i="47"/>
  <c r="AP925" i="47"/>
  <c r="AO925" i="47"/>
  <c r="AN925" i="47"/>
  <c r="AM925" i="47"/>
  <c r="AL925" i="47"/>
  <c r="AK925" i="47"/>
  <c r="AJ925" i="47"/>
  <c r="AI925" i="47"/>
  <c r="AH925" i="47"/>
  <c r="AG925" i="47"/>
  <c r="AF925" i="47"/>
  <c r="AE925" i="47"/>
  <c r="AD925" i="47"/>
  <c r="AC925" i="47"/>
  <c r="AB925" i="47"/>
  <c r="AA925" i="47"/>
  <c r="Z925" i="47"/>
  <c r="Y925" i="47"/>
  <c r="X925" i="47"/>
  <c r="W925" i="47"/>
  <c r="V925" i="47"/>
  <c r="U925" i="47"/>
  <c r="T925" i="47"/>
  <c r="S925" i="47"/>
  <c r="R925" i="47"/>
  <c r="Q925" i="47"/>
  <c r="P925" i="47"/>
  <c r="O925" i="47"/>
  <c r="N925" i="47"/>
  <c r="M925" i="47"/>
  <c r="L925" i="47"/>
  <c r="K925" i="47"/>
  <c r="J925" i="47"/>
  <c r="AQ924" i="47"/>
  <c r="AP924" i="47"/>
  <c r="AO924" i="47"/>
  <c r="AN924" i="47"/>
  <c r="AM924" i="47"/>
  <c r="AL924" i="47"/>
  <c r="AK924" i="47"/>
  <c r="AJ924" i="47"/>
  <c r="AI924" i="47"/>
  <c r="AH924" i="47"/>
  <c r="AG924" i="47"/>
  <c r="AF924" i="47"/>
  <c r="AE924" i="47"/>
  <c r="AD924" i="47"/>
  <c r="AC924" i="47"/>
  <c r="AB924" i="47"/>
  <c r="AA924" i="47"/>
  <c r="Z924" i="47"/>
  <c r="Y924" i="47"/>
  <c r="X924" i="47"/>
  <c r="W924" i="47"/>
  <c r="V924" i="47"/>
  <c r="U924" i="47"/>
  <c r="T924" i="47"/>
  <c r="S924" i="47"/>
  <c r="R924" i="47"/>
  <c r="Q924" i="47"/>
  <c r="P924" i="47"/>
  <c r="O924" i="47"/>
  <c r="N924" i="47"/>
  <c r="M924" i="47"/>
  <c r="L924" i="47"/>
  <c r="K924" i="47"/>
  <c r="J924" i="47"/>
  <c r="AQ923" i="47"/>
  <c r="AP923" i="47"/>
  <c r="AO923" i="47"/>
  <c r="AN923" i="47"/>
  <c r="AM923" i="47"/>
  <c r="AL923" i="47"/>
  <c r="AK923" i="47"/>
  <c r="AJ923" i="47"/>
  <c r="AI923" i="47"/>
  <c r="AH923" i="47"/>
  <c r="AG923" i="47"/>
  <c r="AF923" i="47"/>
  <c r="AE923" i="47"/>
  <c r="AD923" i="47"/>
  <c r="AC923" i="47"/>
  <c r="AB923" i="47"/>
  <c r="AA923" i="47"/>
  <c r="Z923" i="47"/>
  <c r="Y923" i="47"/>
  <c r="X923" i="47"/>
  <c r="W923" i="47"/>
  <c r="V923" i="47"/>
  <c r="U923" i="47"/>
  <c r="T923" i="47"/>
  <c r="S923" i="47"/>
  <c r="R923" i="47"/>
  <c r="Q923" i="47"/>
  <c r="P923" i="47"/>
  <c r="O923" i="47"/>
  <c r="N923" i="47"/>
  <c r="M923" i="47"/>
  <c r="L923" i="47"/>
  <c r="K923" i="47"/>
  <c r="J923" i="47"/>
  <c r="AQ921" i="47"/>
  <c r="AP921" i="47"/>
  <c r="AO921" i="47"/>
  <c r="AN921" i="47"/>
  <c r="AM921" i="47"/>
  <c r="AL921" i="47"/>
  <c r="AK921" i="47"/>
  <c r="AJ921" i="47"/>
  <c r="AI921" i="47"/>
  <c r="AH921" i="47"/>
  <c r="AG921" i="47"/>
  <c r="AF921" i="47"/>
  <c r="AE921" i="47"/>
  <c r="AD921" i="47"/>
  <c r="AC921" i="47"/>
  <c r="AB921" i="47"/>
  <c r="AA921" i="47"/>
  <c r="Z921" i="47"/>
  <c r="Y921" i="47"/>
  <c r="X921" i="47"/>
  <c r="W921" i="47"/>
  <c r="V921" i="47"/>
  <c r="U921" i="47"/>
  <c r="T921" i="47"/>
  <c r="S921" i="47"/>
  <c r="R921" i="47"/>
  <c r="Q921" i="47"/>
  <c r="P921" i="47"/>
  <c r="O921" i="47"/>
  <c r="N921" i="47"/>
  <c r="M921" i="47"/>
  <c r="L921" i="47"/>
  <c r="K921" i="47"/>
  <c r="J921" i="47"/>
  <c r="AQ920" i="47"/>
  <c r="AP920" i="47"/>
  <c r="AO920" i="47"/>
  <c r="AN920" i="47"/>
  <c r="AM920" i="47"/>
  <c r="AL920" i="47"/>
  <c r="AK920" i="47"/>
  <c r="AJ920" i="47"/>
  <c r="AI920" i="47"/>
  <c r="AH920" i="47"/>
  <c r="AG920" i="47"/>
  <c r="AF920" i="47"/>
  <c r="AE920" i="47"/>
  <c r="AD920" i="47"/>
  <c r="AC920" i="47"/>
  <c r="AB920" i="47"/>
  <c r="AA920" i="47"/>
  <c r="Z920" i="47"/>
  <c r="Y920" i="47"/>
  <c r="X920" i="47"/>
  <c r="W920" i="47"/>
  <c r="V920" i="47"/>
  <c r="U920" i="47"/>
  <c r="T920" i="47"/>
  <c r="S920" i="47"/>
  <c r="R920" i="47"/>
  <c r="Q920" i="47"/>
  <c r="P920" i="47"/>
  <c r="O920" i="47"/>
  <c r="N920" i="47"/>
  <c r="M920" i="47"/>
  <c r="L920" i="47"/>
  <c r="K920" i="47"/>
  <c r="J920" i="47"/>
  <c r="AQ872" i="47"/>
  <c r="AP872" i="47"/>
  <c r="AO872" i="47"/>
  <c r="AN872" i="47"/>
  <c r="AM872" i="47"/>
  <c r="AL872" i="47"/>
  <c r="AK872" i="47"/>
  <c r="AJ872" i="47"/>
  <c r="AI872" i="47"/>
  <c r="AH872" i="47"/>
  <c r="AG872" i="47"/>
  <c r="AF872" i="47"/>
  <c r="AE872" i="47"/>
  <c r="AD872" i="47"/>
  <c r="AC872" i="47"/>
  <c r="AB872" i="47"/>
  <c r="AA872" i="47"/>
  <c r="Z872" i="47"/>
  <c r="Y872" i="47"/>
  <c r="X872" i="47"/>
  <c r="W872" i="47"/>
  <c r="V872" i="47"/>
  <c r="U872" i="47"/>
  <c r="T872" i="47"/>
  <c r="S872" i="47"/>
  <c r="R872" i="47"/>
  <c r="Q872" i="47"/>
  <c r="P872" i="47"/>
  <c r="O872" i="47"/>
  <c r="N872" i="47"/>
  <c r="M872" i="47"/>
  <c r="L872" i="47"/>
  <c r="K872" i="47"/>
  <c r="J872" i="47"/>
  <c r="AQ858" i="47"/>
  <c r="AP858" i="47"/>
  <c r="AO858" i="47"/>
  <c r="AN858" i="47"/>
  <c r="AM858" i="47"/>
  <c r="AL858" i="47"/>
  <c r="AK858" i="47"/>
  <c r="AJ858" i="47"/>
  <c r="AI858" i="47"/>
  <c r="AH858" i="47"/>
  <c r="AG858" i="47"/>
  <c r="AF858" i="47"/>
  <c r="AE858" i="47"/>
  <c r="AD858" i="47"/>
  <c r="AC858" i="47"/>
  <c r="AB858" i="47"/>
  <c r="AA858" i="47"/>
  <c r="Z858" i="47"/>
  <c r="Y858" i="47"/>
  <c r="X858" i="47"/>
  <c r="W858" i="47"/>
  <c r="V858" i="47"/>
  <c r="U858" i="47"/>
  <c r="T858" i="47"/>
  <c r="S858" i="47"/>
  <c r="R858" i="47"/>
  <c r="Q858" i="47"/>
  <c r="P858" i="47"/>
  <c r="O858" i="47"/>
  <c r="N858" i="47"/>
  <c r="M858" i="47"/>
  <c r="L858" i="47"/>
  <c r="K858" i="47"/>
  <c r="J858" i="47"/>
  <c r="AQ857" i="47"/>
  <c r="AP857" i="47"/>
  <c r="AO857" i="47"/>
  <c r="AN857" i="47"/>
  <c r="AM857" i="47"/>
  <c r="AL857" i="47"/>
  <c r="AK857" i="47"/>
  <c r="AJ857" i="47"/>
  <c r="AI857" i="47"/>
  <c r="AH857" i="47"/>
  <c r="AG857" i="47"/>
  <c r="AF857" i="47"/>
  <c r="AE857" i="47"/>
  <c r="AD857" i="47"/>
  <c r="AC857" i="47"/>
  <c r="AB857" i="47"/>
  <c r="AA857" i="47"/>
  <c r="Z857" i="47"/>
  <c r="Y857" i="47"/>
  <c r="X857" i="47"/>
  <c r="W857" i="47"/>
  <c r="V857" i="47"/>
  <c r="U857" i="47"/>
  <c r="T857" i="47"/>
  <c r="S857" i="47"/>
  <c r="R857" i="47"/>
  <c r="Q857" i="47"/>
  <c r="P857" i="47"/>
  <c r="O857" i="47"/>
  <c r="N857" i="47"/>
  <c r="M857" i="47"/>
  <c r="L857" i="47"/>
  <c r="K857" i="47"/>
  <c r="J857" i="47"/>
  <c r="AQ856" i="47"/>
  <c r="AP856" i="47"/>
  <c r="AO856" i="47"/>
  <c r="AN856" i="47"/>
  <c r="AM856" i="47"/>
  <c r="AL856" i="47"/>
  <c r="AK856" i="47"/>
  <c r="AJ856" i="47"/>
  <c r="AI856" i="47"/>
  <c r="AH856" i="47"/>
  <c r="AG856" i="47"/>
  <c r="AF856" i="47"/>
  <c r="AE856" i="47"/>
  <c r="AD856" i="47"/>
  <c r="AC856" i="47"/>
  <c r="AB856" i="47"/>
  <c r="AA856" i="47"/>
  <c r="Z856" i="47"/>
  <c r="Y856" i="47"/>
  <c r="X856" i="47"/>
  <c r="W856" i="47"/>
  <c r="V856" i="47"/>
  <c r="U856" i="47"/>
  <c r="T856" i="47"/>
  <c r="S856" i="47"/>
  <c r="R856" i="47"/>
  <c r="Q856" i="47"/>
  <c r="P856" i="47"/>
  <c r="O856" i="47"/>
  <c r="N856" i="47"/>
  <c r="M856" i="47"/>
  <c r="L856" i="47"/>
  <c r="K856" i="47"/>
  <c r="J856" i="47"/>
  <c r="AQ854" i="47"/>
  <c r="AP854" i="47"/>
  <c r="AO854" i="47"/>
  <c r="AN854" i="47"/>
  <c r="AM854" i="47"/>
  <c r="AL854" i="47"/>
  <c r="AK854" i="47"/>
  <c r="AJ854" i="47"/>
  <c r="AI854" i="47"/>
  <c r="AH854" i="47"/>
  <c r="AG854" i="47"/>
  <c r="AF854" i="47"/>
  <c r="AE854" i="47"/>
  <c r="AD854" i="47"/>
  <c r="AC854" i="47"/>
  <c r="AB854" i="47"/>
  <c r="AA854" i="47"/>
  <c r="Z854" i="47"/>
  <c r="Y854" i="47"/>
  <c r="X854" i="47"/>
  <c r="W854" i="47"/>
  <c r="V854" i="47"/>
  <c r="U854" i="47"/>
  <c r="T854" i="47"/>
  <c r="S854" i="47"/>
  <c r="R854" i="47"/>
  <c r="Q854" i="47"/>
  <c r="P854" i="47"/>
  <c r="O854" i="47"/>
  <c r="N854" i="47"/>
  <c r="M854" i="47"/>
  <c r="L854" i="47"/>
  <c r="K854" i="47"/>
  <c r="J854" i="47"/>
  <c r="AQ853" i="47"/>
  <c r="AP853" i="47"/>
  <c r="AO853" i="47"/>
  <c r="AN853" i="47"/>
  <c r="AM853" i="47"/>
  <c r="AL853" i="47"/>
  <c r="AK853" i="47"/>
  <c r="AJ853" i="47"/>
  <c r="AI853" i="47"/>
  <c r="AH853" i="47"/>
  <c r="AG853" i="47"/>
  <c r="AF853" i="47"/>
  <c r="AE853" i="47"/>
  <c r="AD853" i="47"/>
  <c r="AC853" i="47"/>
  <c r="AB853" i="47"/>
  <c r="AA853" i="47"/>
  <c r="Z853" i="47"/>
  <c r="Y853" i="47"/>
  <c r="X853" i="47"/>
  <c r="W853" i="47"/>
  <c r="V853" i="47"/>
  <c r="U853" i="47"/>
  <c r="T853" i="47"/>
  <c r="S853" i="47"/>
  <c r="R853" i="47"/>
  <c r="Q853" i="47"/>
  <c r="P853" i="47"/>
  <c r="O853" i="47"/>
  <c r="N853" i="47"/>
  <c r="M853" i="47"/>
  <c r="L853" i="47"/>
  <c r="K853" i="47"/>
  <c r="J853" i="47"/>
  <c r="AQ805" i="47"/>
  <c r="AP805" i="47"/>
  <c r="AO805" i="47"/>
  <c r="AN805" i="47"/>
  <c r="AM805" i="47"/>
  <c r="AL805" i="47"/>
  <c r="AK805" i="47"/>
  <c r="AJ805" i="47"/>
  <c r="AI805" i="47"/>
  <c r="AH805" i="47"/>
  <c r="AG805" i="47"/>
  <c r="AF805" i="47"/>
  <c r="AE805" i="47"/>
  <c r="AD805" i="47"/>
  <c r="AC805" i="47"/>
  <c r="AB805" i="47"/>
  <c r="AA805" i="47"/>
  <c r="Z805" i="47"/>
  <c r="Y805" i="47"/>
  <c r="X805" i="47"/>
  <c r="W805" i="47"/>
  <c r="V805" i="47"/>
  <c r="U805" i="47"/>
  <c r="T805" i="47"/>
  <c r="S805" i="47"/>
  <c r="R805" i="47"/>
  <c r="Q805" i="47"/>
  <c r="P805" i="47"/>
  <c r="O805" i="47"/>
  <c r="N805" i="47"/>
  <c r="M805" i="47"/>
  <c r="L805" i="47"/>
  <c r="K805" i="47"/>
  <c r="J805" i="47"/>
  <c r="AQ791" i="47"/>
  <c r="AP791" i="47"/>
  <c r="AO791" i="47"/>
  <c r="AN791" i="47"/>
  <c r="AM791" i="47"/>
  <c r="AL791" i="47"/>
  <c r="AK791" i="47"/>
  <c r="AJ791" i="47"/>
  <c r="AI791" i="47"/>
  <c r="AH791" i="47"/>
  <c r="AG791" i="47"/>
  <c r="AF791" i="47"/>
  <c r="AE791" i="47"/>
  <c r="AD791" i="47"/>
  <c r="AC791" i="47"/>
  <c r="AB791" i="47"/>
  <c r="AA791" i="47"/>
  <c r="Z791" i="47"/>
  <c r="Y791" i="47"/>
  <c r="X791" i="47"/>
  <c r="W791" i="47"/>
  <c r="V791" i="47"/>
  <c r="U791" i="47"/>
  <c r="T791" i="47"/>
  <c r="S791" i="47"/>
  <c r="R791" i="47"/>
  <c r="Q791" i="47"/>
  <c r="P791" i="47"/>
  <c r="O791" i="47"/>
  <c r="N791" i="47"/>
  <c r="M791" i="47"/>
  <c r="L791" i="47"/>
  <c r="K791" i="47"/>
  <c r="J791" i="47"/>
  <c r="AQ790" i="47"/>
  <c r="AP790" i="47"/>
  <c r="AO790" i="47"/>
  <c r="AN790" i="47"/>
  <c r="AM790" i="47"/>
  <c r="AL790" i="47"/>
  <c r="AK790" i="47"/>
  <c r="AJ790" i="47"/>
  <c r="AI790" i="47"/>
  <c r="AH790" i="47"/>
  <c r="AG790" i="47"/>
  <c r="AF790" i="47"/>
  <c r="AE790" i="47"/>
  <c r="AD790" i="47"/>
  <c r="AC790" i="47"/>
  <c r="AB790" i="47"/>
  <c r="AA790" i="47"/>
  <c r="Z790" i="47"/>
  <c r="Y790" i="47"/>
  <c r="X790" i="47"/>
  <c r="W790" i="47"/>
  <c r="V790" i="47"/>
  <c r="U790" i="47"/>
  <c r="T790" i="47"/>
  <c r="S790" i="47"/>
  <c r="R790" i="47"/>
  <c r="Q790" i="47"/>
  <c r="P790" i="47"/>
  <c r="O790" i="47"/>
  <c r="N790" i="47"/>
  <c r="M790" i="47"/>
  <c r="L790" i="47"/>
  <c r="K790" i="47"/>
  <c r="J790" i="47"/>
  <c r="AQ789" i="47"/>
  <c r="AP789" i="47"/>
  <c r="AO789" i="47"/>
  <c r="AN789" i="47"/>
  <c r="AM789" i="47"/>
  <c r="AL789" i="47"/>
  <c r="AK789" i="47"/>
  <c r="AJ789" i="47"/>
  <c r="AI789" i="47"/>
  <c r="AH789" i="47"/>
  <c r="AG789" i="47"/>
  <c r="AF789" i="47"/>
  <c r="AE789" i="47"/>
  <c r="AD789" i="47"/>
  <c r="AC789" i="47"/>
  <c r="AB789" i="47"/>
  <c r="AA789" i="47"/>
  <c r="Z789" i="47"/>
  <c r="Y789" i="47"/>
  <c r="X789" i="47"/>
  <c r="W789" i="47"/>
  <c r="V789" i="47"/>
  <c r="U789" i="47"/>
  <c r="T789" i="47"/>
  <c r="S789" i="47"/>
  <c r="R789" i="47"/>
  <c r="Q789" i="47"/>
  <c r="P789" i="47"/>
  <c r="O789" i="47"/>
  <c r="N789" i="47"/>
  <c r="M789" i="47"/>
  <c r="L789" i="47"/>
  <c r="K789" i="47"/>
  <c r="J789" i="47"/>
  <c r="AQ787" i="47"/>
  <c r="AP787" i="47"/>
  <c r="AO787" i="47"/>
  <c r="AN787" i="47"/>
  <c r="AM787" i="47"/>
  <c r="AL787" i="47"/>
  <c r="AK787" i="47"/>
  <c r="AJ787" i="47"/>
  <c r="AI787" i="47"/>
  <c r="AH787" i="47"/>
  <c r="AG787" i="47"/>
  <c r="AF787" i="47"/>
  <c r="AE787" i="47"/>
  <c r="AD787" i="47"/>
  <c r="AC787" i="47"/>
  <c r="AB787" i="47"/>
  <c r="AA787" i="47"/>
  <c r="Z787" i="47"/>
  <c r="Y787" i="47"/>
  <c r="X787" i="47"/>
  <c r="W787" i="47"/>
  <c r="V787" i="47"/>
  <c r="U787" i="47"/>
  <c r="T787" i="47"/>
  <c r="S787" i="47"/>
  <c r="R787" i="47"/>
  <c r="Q787" i="47"/>
  <c r="P787" i="47"/>
  <c r="O787" i="47"/>
  <c r="N787" i="47"/>
  <c r="M787" i="47"/>
  <c r="L787" i="47"/>
  <c r="K787" i="47"/>
  <c r="J787" i="47"/>
  <c r="AQ786" i="47"/>
  <c r="AP786" i="47"/>
  <c r="AO786" i="47"/>
  <c r="AN786" i="47"/>
  <c r="AM786" i="47"/>
  <c r="AL786" i="47"/>
  <c r="AK786" i="47"/>
  <c r="AJ786" i="47"/>
  <c r="AI786" i="47"/>
  <c r="AH786" i="47"/>
  <c r="AG786" i="47"/>
  <c r="AF786" i="47"/>
  <c r="AE786" i="47"/>
  <c r="AD786" i="47"/>
  <c r="AC786" i="47"/>
  <c r="AB786" i="47"/>
  <c r="AA786" i="47"/>
  <c r="Z786" i="47"/>
  <c r="Y786" i="47"/>
  <c r="X786" i="47"/>
  <c r="W786" i="47"/>
  <c r="V786" i="47"/>
  <c r="U786" i="47"/>
  <c r="T786" i="47"/>
  <c r="S786" i="47"/>
  <c r="R786" i="47"/>
  <c r="Q786" i="47"/>
  <c r="P786" i="47"/>
  <c r="O786" i="47"/>
  <c r="N786" i="47"/>
  <c r="M786" i="47"/>
  <c r="L786" i="47"/>
  <c r="K786" i="47"/>
  <c r="J786" i="47"/>
  <c r="AQ738" i="47"/>
  <c r="AP738" i="47"/>
  <c r="AO738" i="47"/>
  <c r="AN738" i="47"/>
  <c r="AM738" i="47"/>
  <c r="AL738" i="47"/>
  <c r="AK738" i="47"/>
  <c r="AJ738" i="47"/>
  <c r="AI738" i="47"/>
  <c r="AH738" i="47"/>
  <c r="AG738" i="47"/>
  <c r="AF738" i="47"/>
  <c r="AE738" i="47"/>
  <c r="AD738" i="47"/>
  <c r="AC738" i="47"/>
  <c r="AB738" i="47"/>
  <c r="AA738" i="47"/>
  <c r="Z738" i="47"/>
  <c r="Y738" i="47"/>
  <c r="X738" i="47"/>
  <c r="W738" i="47"/>
  <c r="V738" i="47"/>
  <c r="U738" i="47"/>
  <c r="T738" i="47"/>
  <c r="S738" i="47"/>
  <c r="R738" i="47"/>
  <c r="Q738" i="47"/>
  <c r="P738" i="47"/>
  <c r="O738" i="47"/>
  <c r="N738" i="47"/>
  <c r="M738" i="47"/>
  <c r="L738" i="47"/>
  <c r="K738" i="47"/>
  <c r="J738" i="47"/>
  <c r="AQ724" i="47"/>
  <c r="AP724" i="47"/>
  <c r="AO724" i="47"/>
  <c r="AN724" i="47"/>
  <c r="AM724" i="47"/>
  <c r="AL724" i="47"/>
  <c r="AK724" i="47"/>
  <c r="AJ724" i="47"/>
  <c r="AI724" i="47"/>
  <c r="AH724" i="47"/>
  <c r="AG724" i="47"/>
  <c r="AF724" i="47"/>
  <c r="AE724" i="47"/>
  <c r="AD724" i="47"/>
  <c r="AC724" i="47"/>
  <c r="AB724" i="47"/>
  <c r="AA724" i="47"/>
  <c r="Z724" i="47"/>
  <c r="Y724" i="47"/>
  <c r="X724" i="47"/>
  <c r="W724" i="47"/>
  <c r="V724" i="47"/>
  <c r="U724" i="47"/>
  <c r="T724" i="47"/>
  <c r="S724" i="47"/>
  <c r="R724" i="47"/>
  <c r="Q724" i="47"/>
  <c r="P724" i="47"/>
  <c r="O724" i="47"/>
  <c r="N724" i="47"/>
  <c r="M724" i="47"/>
  <c r="L724" i="47"/>
  <c r="K724" i="47"/>
  <c r="J724" i="47"/>
  <c r="AQ723" i="47"/>
  <c r="AP723" i="47"/>
  <c r="AO723" i="47"/>
  <c r="AN723" i="47"/>
  <c r="AM723" i="47"/>
  <c r="AL723" i="47"/>
  <c r="AK723" i="47"/>
  <c r="AJ723" i="47"/>
  <c r="AI723" i="47"/>
  <c r="AH723" i="47"/>
  <c r="AG723" i="47"/>
  <c r="AF723" i="47"/>
  <c r="AE723" i="47"/>
  <c r="AD723" i="47"/>
  <c r="AC723" i="47"/>
  <c r="AB723" i="47"/>
  <c r="AA723" i="47"/>
  <c r="Z723" i="47"/>
  <c r="Y723" i="47"/>
  <c r="X723" i="47"/>
  <c r="W723" i="47"/>
  <c r="V723" i="47"/>
  <c r="U723" i="47"/>
  <c r="T723" i="47"/>
  <c r="S723" i="47"/>
  <c r="R723" i="47"/>
  <c r="Q723" i="47"/>
  <c r="P723" i="47"/>
  <c r="O723" i="47"/>
  <c r="N723" i="47"/>
  <c r="M723" i="47"/>
  <c r="L723" i="47"/>
  <c r="K723" i="47"/>
  <c r="J723" i="47"/>
  <c r="AQ722" i="47"/>
  <c r="AP722" i="47"/>
  <c r="AO722" i="47"/>
  <c r="AN722" i="47"/>
  <c r="AM722" i="47"/>
  <c r="AL722" i="47"/>
  <c r="AK722" i="47"/>
  <c r="AJ722" i="47"/>
  <c r="AI722" i="47"/>
  <c r="AH722" i="47"/>
  <c r="AG722" i="47"/>
  <c r="AF722" i="47"/>
  <c r="AE722" i="47"/>
  <c r="AD722" i="47"/>
  <c r="AC722" i="47"/>
  <c r="AB722" i="47"/>
  <c r="AA722" i="47"/>
  <c r="Z722" i="47"/>
  <c r="Y722" i="47"/>
  <c r="X722" i="47"/>
  <c r="W722" i="47"/>
  <c r="V722" i="47"/>
  <c r="U722" i="47"/>
  <c r="T722" i="47"/>
  <c r="S722" i="47"/>
  <c r="R722" i="47"/>
  <c r="Q722" i="47"/>
  <c r="P722" i="47"/>
  <c r="O722" i="47"/>
  <c r="N722" i="47"/>
  <c r="M722" i="47"/>
  <c r="L722" i="47"/>
  <c r="K722" i="47"/>
  <c r="J722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AQ671" i="47"/>
  <c r="AP671" i="47"/>
  <c r="AO671" i="47"/>
  <c r="AN671" i="47"/>
  <c r="AM671" i="47"/>
  <c r="AL671" i="47"/>
  <c r="AK671" i="47"/>
  <c r="AJ671" i="47"/>
  <c r="AI671" i="47"/>
  <c r="AH671" i="47"/>
  <c r="AG671" i="47"/>
  <c r="AF671" i="47"/>
  <c r="AE671" i="47"/>
  <c r="AD671" i="47"/>
  <c r="AC671" i="47"/>
  <c r="AB671" i="47"/>
  <c r="AA671" i="47"/>
  <c r="Z671" i="47"/>
  <c r="Y671" i="47"/>
  <c r="X671" i="47"/>
  <c r="W671" i="47"/>
  <c r="V671" i="47"/>
  <c r="U671" i="47"/>
  <c r="T671" i="47"/>
  <c r="S671" i="47"/>
  <c r="R671" i="47"/>
  <c r="Q671" i="47"/>
  <c r="P671" i="47"/>
  <c r="O671" i="47"/>
  <c r="N671" i="47"/>
  <c r="M671" i="47"/>
  <c r="L671" i="47"/>
  <c r="K671" i="47"/>
  <c r="J671" i="47"/>
  <c r="AQ657" i="47"/>
  <c r="AP657" i="47"/>
  <c r="AO657" i="47"/>
  <c r="AN657" i="47"/>
  <c r="AM657" i="47"/>
  <c r="AL657" i="47"/>
  <c r="AK657" i="47"/>
  <c r="AJ657" i="47"/>
  <c r="AI657" i="47"/>
  <c r="AH657" i="47"/>
  <c r="AG657" i="47"/>
  <c r="AF657" i="47"/>
  <c r="AE657" i="47"/>
  <c r="AD657" i="47"/>
  <c r="AC657" i="47"/>
  <c r="AB657" i="47"/>
  <c r="AA657" i="47"/>
  <c r="Z657" i="47"/>
  <c r="Y657" i="47"/>
  <c r="X657" i="47"/>
  <c r="W657" i="47"/>
  <c r="V657" i="47"/>
  <c r="U657" i="47"/>
  <c r="T657" i="47"/>
  <c r="S657" i="47"/>
  <c r="R657" i="47"/>
  <c r="Q657" i="47"/>
  <c r="P657" i="47"/>
  <c r="O657" i="47"/>
  <c r="N657" i="47"/>
  <c r="M657" i="47"/>
  <c r="L657" i="47"/>
  <c r="K657" i="47"/>
  <c r="J657" i="47"/>
  <c r="AQ656" i="47"/>
  <c r="AP656" i="47"/>
  <c r="AO656" i="47"/>
  <c r="AN656" i="47"/>
  <c r="AM656" i="47"/>
  <c r="AL656" i="47"/>
  <c r="AK656" i="47"/>
  <c r="AJ656" i="47"/>
  <c r="AI656" i="47"/>
  <c r="AH656" i="47"/>
  <c r="AG656" i="47"/>
  <c r="AF656" i="47"/>
  <c r="AE656" i="47"/>
  <c r="AD656" i="47"/>
  <c r="AC656" i="47"/>
  <c r="AB656" i="47"/>
  <c r="AA656" i="47"/>
  <c r="Z656" i="47"/>
  <c r="Y656" i="47"/>
  <c r="X656" i="47"/>
  <c r="W656" i="47"/>
  <c r="V656" i="47"/>
  <c r="U656" i="47"/>
  <c r="T656" i="47"/>
  <c r="S656" i="47"/>
  <c r="R656" i="47"/>
  <c r="Q656" i="47"/>
  <c r="P656" i="47"/>
  <c r="O656" i="47"/>
  <c r="N656" i="47"/>
  <c r="M656" i="47"/>
  <c r="L656" i="47"/>
  <c r="K656" i="47"/>
  <c r="J656" i="47"/>
  <c r="AQ655" i="47"/>
  <c r="AP655" i="47"/>
  <c r="AO655" i="47"/>
  <c r="AN655" i="47"/>
  <c r="AM655" i="47"/>
  <c r="AL655" i="47"/>
  <c r="AK655" i="47"/>
  <c r="AJ655" i="47"/>
  <c r="AI655" i="47"/>
  <c r="AH655" i="47"/>
  <c r="AG655" i="47"/>
  <c r="AF655" i="47"/>
  <c r="AE655" i="47"/>
  <c r="AD655" i="47"/>
  <c r="AC655" i="47"/>
  <c r="AB655" i="47"/>
  <c r="AA655" i="47"/>
  <c r="Z655" i="47"/>
  <c r="Y655" i="47"/>
  <c r="X655" i="47"/>
  <c r="W655" i="47"/>
  <c r="V655" i="47"/>
  <c r="U655" i="47"/>
  <c r="T655" i="47"/>
  <c r="S655" i="47"/>
  <c r="R655" i="47"/>
  <c r="Q655" i="47"/>
  <c r="P655" i="47"/>
  <c r="O655" i="47"/>
  <c r="N655" i="47"/>
  <c r="M655" i="47"/>
  <c r="L655" i="47"/>
  <c r="K655" i="47"/>
  <c r="J655" i="47"/>
  <c r="AQ653" i="47"/>
  <c r="AP653" i="47"/>
  <c r="AO653" i="47"/>
  <c r="AN653" i="47"/>
  <c r="AM653" i="47"/>
  <c r="AL653" i="47"/>
  <c r="AK653" i="47"/>
  <c r="AJ653" i="47"/>
  <c r="AI653" i="47"/>
  <c r="AH653" i="47"/>
  <c r="AG653" i="47"/>
  <c r="AF653" i="47"/>
  <c r="AE653" i="47"/>
  <c r="AD653" i="47"/>
  <c r="AC653" i="47"/>
  <c r="AB653" i="47"/>
  <c r="AA653" i="47"/>
  <c r="Z653" i="47"/>
  <c r="Y653" i="47"/>
  <c r="X653" i="47"/>
  <c r="W653" i="47"/>
  <c r="V653" i="47"/>
  <c r="U653" i="47"/>
  <c r="T653" i="47"/>
  <c r="S653" i="47"/>
  <c r="R653" i="47"/>
  <c r="Q653" i="47"/>
  <c r="P653" i="47"/>
  <c r="O653" i="47"/>
  <c r="N653" i="47"/>
  <c r="M653" i="47"/>
  <c r="L653" i="47"/>
  <c r="K653" i="47"/>
  <c r="J653" i="47"/>
  <c r="AQ652" i="47"/>
  <c r="AP652" i="47"/>
  <c r="AO652" i="47"/>
  <c r="AN652" i="47"/>
  <c r="AM652" i="47"/>
  <c r="AL652" i="47"/>
  <c r="AK652" i="47"/>
  <c r="AJ652" i="47"/>
  <c r="AI652" i="47"/>
  <c r="AH652" i="47"/>
  <c r="AG652" i="47"/>
  <c r="AF652" i="47"/>
  <c r="AE652" i="47"/>
  <c r="AD652" i="47"/>
  <c r="AC652" i="47"/>
  <c r="AB652" i="47"/>
  <c r="AA652" i="47"/>
  <c r="Z652" i="47"/>
  <c r="Y652" i="47"/>
  <c r="X652" i="47"/>
  <c r="W652" i="47"/>
  <c r="V652" i="47"/>
  <c r="U652" i="47"/>
  <c r="T652" i="47"/>
  <c r="S652" i="47"/>
  <c r="R652" i="47"/>
  <c r="Q652" i="47"/>
  <c r="P652" i="47"/>
  <c r="O652" i="47"/>
  <c r="N652" i="47"/>
  <c r="M652" i="47"/>
  <c r="L652" i="47"/>
  <c r="K652" i="47"/>
  <c r="J652" i="47"/>
  <c r="AQ604" i="47"/>
  <c r="AP604" i="47"/>
  <c r="AO604" i="47"/>
  <c r="AN604" i="47"/>
  <c r="AM604" i="47"/>
  <c r="AL604" i="47"/>
  <c r="AK604" i="47"/>
  <c r="AJ604" i="47"/>
  <c r="AI604" i="47"/>
  <c r="AH604" i="47"/>
  <c r="AG604" i="47"/>
  <c r="AF604" i="47"/>
  <c r="AE604" i="47"/>
  <c r="AD604" i="47"/>
  <c r="AC604" i="47"/>
  <c r="AB604" i="47"/>
  <c r="AA604" i="47"/>
  <c r="Z604" i="47"/>
  <c r="Y604" i="47"/>
  <c r="X604" i="47"/>
  <c r="W604" i="47"/>
  <c r="V604" i="47"/>
  <c r="U604" i="47"/>
  <c r="T604" i="47"/>
  <c r="S604" i="47"/>
  <c r="R604" i="47"/>
  <c r="Q604" i="47"/>
  <c r="P604" i="47"/>
  <c r="O604" i="47"/>
  <c r="N604" i="47"/>
  <c r="M604" i="47"/>
  <c r="L604" i="47"/>
  <c r="K604" i="47"/>
  <c r="J604" i="47"/>
  <c r="AQ590" i="47"/>
  <c r="AP590" i="47"/>
  <c r="AO590" i="47"/>
  <c r="AN590" i="47"/>
  <c r="AM590" i="47"/>
  <c r="AL590" i="47"/>
  <c r="AK590" i="47"/>
  <c r="AJ590" i="47"/>
  <c r="AI590" i="47"/>
  <c r="AH590" i="47"/>
  <c r="AG590" i="47"/>
  <c r="AF590" i="47"/>
  <c r="AE590" i="47"/>
  <c r="AD590" i="47"/>
  <c r="AC590" i="47"/>
  <c r="AB590" i="47"/>
  <c r="AA590" i="47"/>
  <c r="Z590" i="47"/>
  <c r="Y590" i="47"/>
  <c r="X590" i="47"/>
  <c r="W590" i="47"/>
  <c r="V590" i="47"/>
  <c r="U590" i="47"/>
  <c r="T590" i="47"/>
  <c r="S590" i="47"/>
  <c r="R590" i="47"/>
  <c r="Q590" i="47"/>
  <c r="P590" i="47"/>
  <c r="O590" i="47"/>
  <c r="N590" i="47"/>
  <c r="M590" i="47"/>
  <c r="L590" i="47"/>
  <c r="K590" i="47"/>
  <c r="J590" i="47"/>
  <c r="AQ589" i="47"/>
  <c r="AP589" i="47"/>
  <c r="AO589" i="47"/>
  <c r="AN589" i="47"/>
  <c r="AM589" i="47"/>
  <c r="AL589" i="47"/>
  <c r="AK589" i="47"/>
  <c r="AJ589" i="47"/>
  <c r="AI589" i="47"/>
  <c r="AH589" i="47"/>
  <c r="AG589" i="47"/>
  <c r="AF589" i="47"/>
  <c r="AE589" i="47"/>
  <c r="AD589" i="47"/>
  <c r="AC589" i="47"/>
  <c r="AB589" i="47"/>
  <c r="AA589" i="47"/>
  <c r="Z589" i="47"/>
  <c r="Y589" i="47"/>
  <c r="X589" i="47"/>
  <c r="W589" i="47"/>
  <c r="V589" i="47"/>
  <c r="U589" i="47"/>
  <c r="T589" i="47"/>
  <c r="S589" i="47"/>
  <c r="R589" i="47"/>
  <c r="Q589" i="47"/>
  <c r="P589" i="47"/>
  <c r="O589" i="47"/>
  <c r="N589" i="47"/>
  <c r="M589" i="47"/>
  <c r="L589" i="47"/>
  <c r="K589" i="47"/>
  <c r="J589" i="47"/>
  <c r="AQ588" i="47"/>
  <c r="AP588" i="47"/>
  <c r="AO588" i="47"/>
  <c r="AN588" i="47"/>
  <c r="AM588" i="47"/>
  <c r="AL588" i="47"/>
  <c r="AK588" i="47"/>
  <c r="AJ588" i="47"/>
  <c r="AI588" i="47"/>
  <c r="AH588" i="47"/>
  <c r="AG588" i="47"/>
  <c r="AF588" i="47"/>
  <c r="AE588" i="47"/>
  <c r="AD588" i="47"/>
  <c r="AC588" i="47"/>
  <c r="AB588" i="47"/>
  <c r="AA588" i="47"/>
  <c r="Z588" i="47"/>
  <c r="Y588" i="47"/>
  <c r="X588" i="47"/>
  <c r="W588" i="47"/>
  <c r="V588" i="47"/>
  <c r="U588" i="47"/>
  <c r="T588" i="47"/>
  <c r="S588" i="47"/>
  <c r="R588" i="47"/>
  <c r="Q588" i="47"/>
  <c r="P588" i="47"/>
  <c r="O588" i="47"/>
  <c r="N588" i="47"/>
  <c r="M588" i="47"/>
  <c r="L588" i="47"/>
  <c r="K588" i="47"/>
  <c r="J588" i="47"/>
  <c r="AQ586" i="47"/>
  <c r="AP586" i="47"/>
  <c r="AO586" i="47"/>
  <c r="AN586" i="47"/>
  <c r="AM586" i="47"/>
  <c r="AL586" i="47"/>
  <c r="AK586" i="47"/>
  <c r="AJ586" i="47"/>
  <c r="AI586" i="47"/>
  <c r="AH586" i="47"/>
  <c r="AG586" i="47"/>
  <c r="AF586" i="47"/>
  <c r="AE586" i="47"/>
  <c r="AD586" i="47"/>
  <c r="AC586" i="47"/>
  <c r="AB586" i="47"/>
  <c r="AA586" i="47"/>
  <c r="Z586" i="47"/>
  <c r="Y586" i="47"/>
  <c r="X586" i="47"/>
  <c r="W586" i="47"/>
  <c r="V586" i="47"/>
  <c r="U586" i="47"/>
  <c r="T586" i="47"/>
  <c r="S586" i="47"/>
  <c r="R586" i="47"/>
  <c r="Q586" i="47"/>
  <c r="P586" i="47"/>
  <c r="O586" i="47"/>
  <c r="N586" i="47"/>
  <c r="M586" i="47"/>
  <c r="L586" i="47"/>
  <c r="K586" i="47"/>
  <c r="J586" i="47"/>
  <c r="AQ585" i="47"/>
  <c r="AP585" i="47"/>
  <c r="AO585" i="47"/>
  <c r="AN585" i="47"/>
  <c r="AM585" i="47"/>
  <c r="AL585" i="47"/>
  <c r="AK585" i="47"/>
  <c r="AJ585" i="47"/>
  <c r="AI585" i="47"/>
  <c r="AH585" i="47"/>
  <c r="AG585" i="47"/>
  <c r="AF585" i="47"/>
  <c r="AE585" i="47"/>
  <c r="AD585" i="47"/>
  <c r="AC585" i="47"/>
  <c r="AB585" i="47"/>
  <c r="AA585" i="47"/>
  <c r="Z585" i="47"/>
  <c r="Y585" i="47"/>
  <c r="X585" i="47"/>
  <c r="W585" i="47"/>
  <c r="V585" i="47"/>
  <c r="U585" i="47"/>
  <c r="T585" i="47"/>
  <c r="S585" i="47"/>
  <c r="R585" i="47"/>
  <c r="Q585" i="47"/>
  <c r="P585" i="47"/>
  <c r="O585" i="47"/>
  <c r="N585" i="47"/>
  <c r="M585" i="47"/>
  <c r="L585" i="47"/>
  <c r="K585" i="47"/>
  <c r="J585" i="47"/>
  <c r="AQ537" i="47"/>
  <c r="AP537" i="47"/>
  <c r="AO537" i="47"/>
  <c r="AN537" i="47"/>
  <c r="AM537" i="47"/>
  <c r="AL537" i="47"/>
  <c r="AK537" i="47"/>
  <c r="AJ537" i="47"/>
  <c r="AI537" i="47"/>
  <c r="AH537" i="47"/>
  <c r="AG537" i="47"/>
  <c r="AF537" i="47"/>
  <c r="AE537" i="47"/>
  <c r="AD537" i="47"/>
  <c r="AC537" i="47"/>
  <c r="AB537" i="47"/>
  <c r="AA537" i="47"/>
  <c r="Z537" i="47"/>
  <c r="Y537" i="47"/>
  <c r="X537" i="47"/>
  <c r="W537" i="47"/>
  <c r="V537" i="47"/>
  <c r="U537" i="47"/>
  <c r="T537" i="47"/>
  <c r="S537" i="47"/>
  <c r="R537" i="47"/>
  <c r="Q537" i="47"/>
  <c r="P537" i="47"/>
  <c r="O537" i="47"/>
  <c r="N537" i="47"/>
  <c r="M537" i="47"/>
  <c r="L537" i="47"/>
  <c r="K537" i="47"/>
  <c r="J537" i="47"/>
  <c r="AQ523" i="47"/>
  <c r="AP523" i="47"/>
  <c r="AO523" i="47"/>
  <c r="AN523" i="47"/>
  <c r="AM523" i="47"/>
  <c r="AL523" i="47"/>
  <c r="AK523" i="47"/>
  <c r="AJ523" i="47"/>
  <c r="AI523" i="47"/>
  <c r="AH523" i="47"/>
  <c r="AG523" i="47"/>
  <c r="AF523" i="47"/>
  <c r="AE523" i="47"/>
  <c r="AD523" i="47"/>
  <c r="AC523" i="47"/>
  <c r="AB523" i="47"/>
  <c r="AA523" i="47"/>
  <c r="Z523" i="47"/>
  <c r="Y523" i="47"/>
  <c r="X523" i="47"/>
  <c r="W523" i="47"/>
  <c r="V523" i="47"/>
  <c r="U523" i="47"/>
  <c r="T523" i="47"/>
  <c r="S523" i="47"/>
  <c r="R523" i="47"/>
  <c r="Q523" i="47"/>
  <c r="P523" i="47"/>
  <c r="O523" i="47"/>
  <c r="N523" i="47"/>
  <c r="M523" i="47"/>
  <c r="L523" i="47"/>
  <c r="K523" i="47"/>
  <c r="J523" i="47"/>
  <c r="AQ522" i="47"/>
  <c r="AP522" i="47"/>
  <c r="AO522" i="47"/>
  <c r="AN522" i="47"/>
  <c r="AM522" i="47"/>
  <c r="AL522" i="47"/>
  <c r="AK522" i="47"/>
  <c r="AJ522" i="47"/>
  <c r="AI522" i="47"/>
  <c r="AH522" i="47"/>
  <c r="AG522" i="47"/>
  <c r="AF522" i="47"/>
  <c r="AE522" i="47"/>
  <c r="AD522" i="47"/>
  <c r="AC522" i="47"/>
  <c r="AB522" i="47"/>
  <c r="AA522" i="47"/>
  <c r="Z522" i="47"/>
  <c r="Y522" i="47"/>
  <c r="X522" i="47"/>
  <c r="W522" i="47"/>
  <c r="V522" i="47"/>
  <c r="U522" i="47"/>
  <c r="T522" i="47"/>
  <c r="S522" i="47"/>
  <c r="R522" i="47"/>
  <c r="Q522" i="47"/>
  <c r="P522" i="47"/>
  <c r="O522" i="47"/>
  <c r="N522" i="47"/>
  <c r="M522" i="47"/>
  <c r="L522" i="47"/>
  <c r="K522" i="47"/>
  <c r="J522" i="47"/>
  <c r="AQ521" i="47"/>
  <c r="AP521" i="47"/>
  <c r="AO521" i="47"/>
  <c r="AN521" i="47"/>
  <c r="AM521" i="47"/>
  <c r="AL521" i="47"/>
  <c r="AK521" i="47"/>
  <c r="AJ521" i="47"/>
  <c r="AI521" i="47"/>
  <c r="AH521" i="47"/>
  <c r="AG521" i="47"/>
  <c r="AF521" i="47"/>
  <c r="AE521" i="47"/>
  <c r="AD521" i="47"/>
  <c r="AC521" i="47"/>
  <c r="AB521" i="47"/>
  <c r="AA521" i="47"/>
  <c r="Z521" i="47"/>
  <c r="Y521" i="47"/>
  <c r="X521" i="47"/>
  <c r="W521" i="47"/>
  <c r="V521" i="47"/>
  <c r="U521" i="47"/>
  <c r="T521" i="47"/>
  <c r="S521" i="47"/>
  <c r="R521" i="47"/>
  <c r="Q521" i="47"/>
  <c r="P521" i="47"/>
  <c r="O521" i="47"/>
  <c r="N521" i="47"/>
  <c r="M521" i="47"/>
  <c r="L521" i="47"/>
  <c r="K521" i="47"/>
  <c r="J521" i="47"/>
  <c r="AQ519" i="47"/>
  <c r="AP519" i="47"/>
  <c r="AO519" i="47"/>
  <c r="AN519" i="47"/>
  <c r="AM519" i="47"/>
  <c r="AL519" i="47"/>
  <c r="AK519" i="47"/>
  <c r="AJ519" i="47"/>
  <c r="AI519" i="47"/>
  <c r="AH519" i="47"/>
  <c r="AG519" i="47"/>
  <c r="AF519" i="47"/>
  <c r="AE519" i="47"/>
  <c r="AD519" i="47"/>
  <c r="AC519" i="47"/>
  <c r="AB519" i="47"/>
  <c r="AA519" i="47"/>
  <c r="Z519" i="47"/>
  <c r="Y519" i="47"/>
  <c r="X519" i="47"/>
  <c r="W519" i="47"/>
  <c r="V519" i="47"/>
  <c r="U519" i="47"/>
  <c r="T519" i="47"/>
  <c r="S519" i="47"/>
  <c r="R519" i="47"/>
  <c r="Q519" i="47"/>
  <c r="P519" i="47"/>
  <c r="O519" i="47"/>
  <c r="N519" i="47"/>
  <c r="M519" i="47"/>
  <c r="L519" i="47"/>
  <c r="K519" i="47"/>
  <c r="J519" i="47"/>
  <c r="AQ518" i="47"/>
  <c r="AP518" i="47"/>
  <c r="AO518" i="47"/>
  <c r="AN518" i="47"/>
  <c r="AM518" i="47"/>
  <c r="AL518" i="47"/>
  <c r="AK518" i="47"/>
  <c r="AJ518" i="47"/>
  <c r="AI518" i="47"/>
  <c r="AH518" i="47"/>
  <c r="AG518" i="47"/>
  <c r="AF518" i="47"/>
  <c r="AE518" i="47"/>
  <c r="AD518" i="47"/>
  <c r="AC518" i="47"/>
  <c r="AB518" i="47"/>
  <c r="AA518" i="47"/>
  <c r="Z518" i="47"/>
  <c r="Y518" i="47"/>
  <c r="X518" i="47"/>
  <c r="W518" i="47"/>
  <c r="V518" i="47"/>
  <c r="U518" i="47"/>
  <c r="T518" i="47"/>
  <c r="S518" i="47"/>
  <c r="R518" i="47"/>
  <c r="Q518" i="47"/>
  <c r="P518" i="47"/>
  <c r="O518" i="47"/>
  <c r="N518" i="47"/>
  <c r="M518" i="47"/>
  <c r="L518" i="47"/>
  <c r="K518" i="47"/>
  <c r="J518" i="47"/>
  <c r="AQ470" i="47"/>
  <c r="AP470" i="47"/>
  <c r="AO470" i="47"/>
  <c r="AM470" i="47"/>
  <c r="AL470" i="47"/>
  <c r="AK470" i="47"/>
  <c r="AI470" i="47"/>
  <c r="AH470" i="47"/>
  <c r="AG470" i="47"/>
  <c r="AE470" i="47"/>
  <c r="AD470" i="47"/>
  <c r="AC470" i="47"/>
  <c r="AA470" i="47"/>
  <c r="Z470" i="47"/>
  <c r="Y470" i="47"/>
  <c r="W470" i="47"/>
  <c r="V470" i="47"/>
  <c r="U470" i="47"/>
  <c r="S470" i="47"/>
  <c r="R470" i="47"/>
  <c r="Q470" i="47"/>
  <c r="O470" i="47"/>
  <c r="N470" i="47"/>
  <c r="M470" i="47"/>
  <c r="K470" i="47"/>
  <c r="J470" i="47"/>
  <c r="AQ456" i="47"/>
  <c r="AO456" i="47"/>
  <c r="AN456" i="47"/>
  <c r="AM456" i="47"/>
  <c r="AK456" i="47"/>
  <c r="AJ456" i="47"/>
  <c r="AI456" i="47"/>
  <c r="AG456" i="47"/>
  <c r="AF456" i="47"/>
  <c r="AE456" i="47"/>
  <c r="AC456" i="47"/>
  <c r="AB456" i="47"/>
  <c r="AA456" i="47"/>
  <c r="Y456" i="47"/>
  <c r="X456" i="47"/>
  <c r="W456" i="47"/>
  <c r="U456" i="47"/>
  <c r="T456" i="47"/>
  <c r="S456" i="47"/>
  <c r="Q456" i="47"/>
  <c r="P456" i="47"/>
  <c r="O456" i="47"/>
  <c r="M456" i="47"/>
  <c r="L456" i="47"/>
  <c r="K456" i="47"/>
  <c r="AQ455" i="47"/>
  <c r="AP455" i="47"/>
  <c r="AO455" i="47"/>
  <c r="AM455" i="47"/>
  <c r="AL455" i="47"/>
  <c r="AK455" i="47"/>
  <c r="AI455" i="47"/>
  <c r="AH455" i="47"/>
  <c r="AG455" i="47"/>
  <c r="AE455" i="47"/>
  <c r="AD455" i="47"/>
  <c r="AC455" i="47"/>
  <c r="AA455" i="47"/>
  <c r="Z455" i="47"/>
  <c r="Y455" i="47"/>
  <c r="W455" i="47"/>
  <c r="V455" i="47"/>
  <c r="U455" i="47"/>
  <c r="S455" i="47"/>
  <c r="R455" i="47"/>
  <c r="Q455" i="47"/>
  <c r="O455" i="47"/>
  <c r="N455" i="47"/>
  <c r="M455" i="47"/>
  <c r="K455" i="47"/>
  <c r="J455" i="47"/>
  <c r="AQ454" i="47"/>
  <c r="AO454" i="47"/>
  <c r="AN454" i="47"/>
  <c r="AM454" i="47"/>
  <c r="AK454" i="47"/>
  <c r="AJ454" i="47"/>
  <c r="AI454" i="47"/>
  <c r="AG454" i="47"/>
  <c r="AF454" i="47"/>
  <c r="AE454" i="47"/>
  <c r="AC454" i="47"/>
  <c r="AB454" i="47"/>
  <c r="AA454" i="47"/>
  <c r="Y454" i="47"/>
  <c r="X454" i="47"/>
  <c r="W454" i="47"/>
  <c r="U454" i="47"/>
  <c r="T454" i="47"/>
  <c r="S454" i="47"/>
  <c r="Q454" i="47"/>
  <c r="P454" i="47"/>
  <c r="O454" i="47"/>
  <c r="M454" i="47"/>
  <c r="L454" i="47"/>
  <c r="K454" i="47"/>
  <c r="AQ452" i="47"/>
  <c r="AP452" i="47"/>
  <c r="AO452" i="47"/>
  <c r="AM452" i="47"/>
  <c r="AL452" i="47"/>
  <c r="AK452" i="47"/>
  <c r="AI452" i="47"/>
  <c r="AH452" i="47"/>
  <c r="AG452" i="47"/>
  <c r="AE452" i="47"/>
  <c r="AD452" i="47"/>
  <c r="AC452" i="47"/>
  <c r="AA452" i="47"/>
  <c r="Z452" i="47"/>
  <c r="Y452" i="47"/>
  <c r="W452" i="47"/>
  <c r="V452" i="47"/>
  <c r="U452" i="47"/>
  <c r="S452" i="47"/>
  <c r="R452" i="47"/>
  <c r="Q452" i="47"/>
  <c r="O452" i="47"/>
  <c r="N452" i="47"/>
  <c r="M452" i="47"/>
  <c r="K452" i="47"/>
  <c r="J452" i="47"/>
  <c r="AQ451" i="47"/>
  <c r="AO451" i="47"/>
  <c r="AN451" i="47"/>
  <c r="AM451" i="47"/>
  <c r="AK451" i="47"/>
  <c r="AJ451" i="47"/>
  <c r="AI451" i="47"/>
  <c r="AG451" i="47"/>
  <c r="AF451" i="47"/>
  <c r="AE451" i="47"/>
  <c r="AC451" i="47"/>
  <c r="AB451" i="47"/>
  <c r="AA451" i="47"/>
  <c r="Y451" i="47"/>
  <c r="X451" i="47"/>
  <c r="W451" i="47"/>
  <c r="U451" i="47"/>
  <c r="T451" i="47"/>
  <c r="S451" i="47"/>
  <c r="Q451" i="47"/>
  <c r="P451" i="47"/>
  <c r="O451" i="47"/>
  <c r="M451" i="47"/>
  <c r="L451" i="47"/>
  <c r="K451" i="47"/>
  <c r="AQ403" i="47"/>
  <c r="AP403" i="47"/>
  <c r="AO403" i="47"/>
  <c r="AN403" i="47"/>
  <c r="AM403" i="47"/>
  <c r="AL403" i="47"/>
  <c r="AK403" i="47"/>
  <c r="AJ403" i="47"/>
  <c r="AI403" i="47"/>
  <c r="AH403" i="47"/>
  <c r="AG403" i="47"/>
  <c r="AF403" i="47"/>
  <c r="AE403" i="47"/>
  <c r="AD403" i="47"/>
  <c r="AC403" i="47"/>
  <c r="AB403" i="47"/>
  <c r="AA403" i="47"/>
  <c r="Z403" i="47"/>
  <c r="Y403" i="47"/>
  <c r="X403" i="47"/>
  <c r="W403" i="47"/>
  <c r="V403" i="47"/>
  <c r="U403" i="47"/>
  <c r="T403" i="47"/>
  <c r="S403" i="47"/>
  <c r="R403" i="47"/>
  <c r="Q403" i="47"/>
  <c r="P403" i="47"/>
  <c r="O403" i="47"/>
  <c r="N403" i="47"/>
  <c r="M403" i="47"/>
  <c r="L403" i="47"/>
  <c r="K403" i="47"/>
  <c r="J403" i="47"/>
  <c r="AQ389" i="47"/>
  <c r="AP389" i="47"/>
  <c r="AO389" i="47"/>
  <c r="AN389" i="47"/>
  <c r="AM389" i="47"/>
  <c r="AL389" i="47"/>
  <c r="AK389" i="47"/>
  <c r="AJ389" i="47"/>
  <c r="AI389" i="47"/>
  <c r="AH389" i="47"/>
  <c r="AG389" i="47"/>
  <c r="AF389" i="47"/>
  <c r="AE389" i="47"/>
  <c r="AD389" i="47"/>
  <c r="AC389" i="47"/>
  <c r="AB389" i="47"/>
  <c r="AA389" i="47"/>
  <c r="Z389" i="47"/>
  <c r="Y389" i="47"/>
  <c r="X389" i="47"/>
  <c r="W389" i="47"/>
  <c r="V389" i="47"/>
  <c r="U389" i="47"/>
  <c r="T389" i="47"/>
  <c r="S389" i="47"/>
  <c r="R389" i="47"/>
  <c r="Q389" i="47"/>
  <c r="P389" i="47"/>
  <c r="O389" i="47"/>
  <c r="N389" i="47"/>
  <c r="M389" i="47"/>
  <c r="L389" i="47"/>
  <c r="K389" i="47"/>
  <c r="J389" i="47"/>
  <c r="AQ388" i="47"/>
  <c r="AP388" i="47"/>
  <c r="AO388" i="47"/>
  <c r="AN388" i="47"/>
  <c r="AM388" i="47"/>
  <c r="AL388" i="47"/>
  <c r="AK388" i="47"/>
  <c r="AJ388" i="47"/>
  <c r="AI388" i="47"/>
  <c r="AH388" i="47"/>
  <c r="AG388" i="47"/>
  <c r="AF388" i="47"/>
  <c r="AE388" i="47"/>
  <c r="AD388" i="47"/>
  <c r="AC388" i="47"/>
  <c r="AB388" i="47"/>
  <c r="AA388" i="47"/>
  <c r="Z388" i="47"/>
  <c r="Y388" i="47"/>
  <c r="X388" i="47"/>
  <c r="W388" i="47"/>
  <c r="V388" i="47"/>
  <c r="U388" i="47"/>
  <c r="T388" i="47"/>
  <c r="S388" i="47"/>
  <c r="R388" i="47"/>
  <c r="Q388" i="47"/>
  <c r="P388" i="47"/>
  <c r="O388" i="47"/>
  <c r="N388" i="47"/>
  <c r="M388" i="47"/>
  <c r="L388" i="47"/>
  <c r="K388" i="47"/>
  <c r="J388" i="47"/>
  <c r="AQ387" i="47"/>
  <c r="AP387" i="47"/>
  <c r="AO387" i="47"/>
  <c r="AN387" i="47"/>
  <c r="AM387" i="47"/>
  <c r="AL387" i="47"/>
  <c r="AK387" i="47"/>
  <c r="AJ387" i="47"/>
  <c r="AI387" i="47"/>
  <c r="AH387" i="47"/>
  <c r="AG387" i="47"/>
  <c r="AF387" i="47"/>
  <c r="AE387" i="47"/>
  <c r="AD387" i="47"/>
  <c r="AC387" i="47"/>
  <c r="AB387" i="47"/>
  <c r="AA387" i="47"/>
  <c r="Z387" i="47"/>
  <c r="Y387" i="47"/>
  <c r="X387" i="47"/>
  <c r="W387" i="47"/>
  <c r="V387" i="47"/>
  <c r="U387" i="47"/>
  <c r="T387" i="47"/>
  <c r="S387" i="47"/>
  <c r="R387" i="47"/>
  <c r="Q387" i="47"/>
  <c r="P387" i="47"/>
  <c r="O387" i="47"/>
  <c r="N387" i="47"/>
  <c r="M387" i="47"/>
  <c r="L387" i="47"/>
  <c r="K387" i="47"/>
  <c r="J387" i="47"/>
  <c r="AQ385" i="47"/>
  <c r="AP385" i="47"/>
  <c r="AO385" i="47"/>
  <c r="AN385" i="47"/>
  <c r="AM385" i="47"/>
  <c r="AL385" i="47"/>
  <c r="AK385" i="47"/>
  <c r="AJ385" i="47"/>
  <c r="AI385" i="47"/>
  <c r="AH385" i="47"/>
  <c r="AG385" i="47"/>
  <c r="AF385" i="47"/>
  <c r="AE385" i="47"/>
  <c r="AD385" i="47"/>
  <c r="AC385" i="47"/>
  <c r="AB385" i="47"/>
  <c r="AA385" i="47"/>
  <c r="Z385" i="47"/>
  <c r="Y385" i="47"/>
  <c r="X385" i="47"/>
  <c r="W385" i="47"/>
  <c r="V385" i="47"/>
  <c r="U385" i="47"/>
  <c r="T385" i="47"/>
  <c r="S385" i="47"/>
  <c r="R385" i="47"/>
  <c r="Q385" i="47"/>
  <c r="P385" i="47"/>
  <c r="O385" i="47"/>
  <c r="N385" i="47"/>
  <c r="M385" i="47"/>
  <c r="L385" i="47"/>
  <c r="K385" i="47"/>
  <c r="J385" i="47"/>
  <c r="AQ384" i="47"/>
  <c r="AP384" i="47"/>
  <c r="AO384" i="47"/>
  <c r="AN384" i="47"/>
  <c r="AM384" i="47"/>
  <c r="AL384" i="47"/>
  <c r="AK384" i="47"/>
  <c r="AJ384" i="47"/>
  <c r="AI384" i="47"/>
  <c r="AH384" i="47"/>
  <c r="AG384" i="47"/>
  <c r="AF384" i="47"/>
  <c r="AE384" i="47"/>
  <c r="AD384" i="47"/>
  <c r="AC384" i="47"/>
  <c r="AB384" i="47"/>
  <c r="AA384" i="47"/>
  <c r="Z384" i="47"/>
  <c r="Y384" i="47"/>
  <c r="X384" i="47"/>
  <c r="W384" i="47"/>
  <c r="V384" i="47"/>
  <c r="U384" i="47"/>
  <c r="T384" i="47"/>
  <c r="S384" i="47"/>
  <c r="R384" i="47"/>
  <c r="Q384" i="47"/>
  <c r="P384" i="47"/>
  <c r="O384" i="47"/>
  <c r="N384" i="47"/>
  <c r="M384" i="47"/>
  <c r="L384" i="47"/>
  <c r="K384" i="47"/>
  <c r="J384" i="47"/>
  <c r="AQ336" i="47"/>
  <c r="AP336" i="47"/>
  <c r="AO336" i="47"/>
  <c r="AN336" i="47"/>
  <c r="AM336" i="47"/>
  <c r="AL336" i="47"/>
  <c r="AK336" i="47"/>
  <c r="AJ336" i="47"/>
  <c r="AI336" i="47"/>
  <c r="AH336" i="47"/>
  <c r="AG336" i="47"/>
  <c r="AF336" i="47"/>
  <c r="AE336" i="47"/>
  <c r="AD336" i="47"/>
  <c r="AC336" i="47"/>
  <c r="AB336" i="47"/>
  <c r="AA336" i="47"/>
  <c r="Z336" i="47"/>
  <c r="Y336" i="47"/>
  <c r="X336" i="47"/>
  <c r="W336" i="47"/>
  <c r="V336" i="47"/>
  <c r="U336" i="47"/>
  <c r="T336" i="47"/>
  <c r="S336" i="47"/>
  <c r="R336" i="47"/>
  <c r="Q336" i="47"/>
  <c r="P336" i="47"/>
  <c r="O336" i="47"/>
  <c r="N336" i="47"/>
  <c r="M336" i="47"/>
  <c r="L336" i="47"/>
  <c r="K336" i="47"/>
  <c r="J336" i="47"/>
  <c r="AQ322" i="47"/>
  <c r="AP322" i="47"/>
  <c r="AO322" i="47"/>
  <c r="AN322" i="47"/>
  <c r="AM322" i="47"/>
  <c r="AL322" i="47"/>
  <c r="AK322" i="47"/>
  <c r="AJ322" i="47"/>
  <c r="AI322" i="47"/>
  <c r="AH322" i="47"/>
  <c r="AG322" i="47"/>
  <c r="AF322" i="47"/>
  <c r="AE322" i="47"/>
  <c r="AD322" i="47"/>
  <c r="AC322" i="47"/>
  <c r="AB322" i="47"/>
  <c r="AA322" i="47"/>
  <c r="Z322" i="47"/>
  <c r="Y322" i="47"/>
  <c r="X322" i="47"/>
  <c r="W322" i="47"/>
  <c r="V322" i="47"/>
  <c r="U322" i="47"/>
  <c r="T322" i="47"/>
  <c r="S322" i="47"/>
  <c r="R322" i="47"/>
  <c r="Q322" i="47"/>
  <c r="P322" i="47"/>
  <c r="O322" i="47"/>
  <c r="N322" i="47"/>
  <c r="M322" i="47"/>
  <c r="L322" i="47"/>
  <c r="K322" i="47"/>
  <c r="J322" i="47"/>
  <c r="AQ321" i="47"/>
  <c r="AP321" i="47"/>
  <c r="AO321" i="47"/>
  <c r="AN321" i="47"/>
  <c r="AM321" i="47"/>
  <c r="AL321" i="47"/>
  <c r="AK321" i="47"/>
  <c r="AJ321" i="47"/>
  <c r="AI321" i="47"/>
  <c r="AH321" i="47"/>
  <c r="AG321" i="47"/>
  <c r="AF321" i="47"/>
  <c r="AE321" i="47"/>
  <c r="AD321" i="47"/>
  <c r="AC321" i="47"/>
  <c r="AB321" i="47"/>
  <c r="AA321" i="47"/>
  <c r="Z321" i="47"/>
  <c r="Y321" i="47"/>
  <c r="X321" i="47"/>
  <c r="W321" i="47"/>
  <c r="V321" i="47"/>
  <c r="U321" i="47"/>
  <c r="T321" i="47"/>
  <c r="S321" i="47"/>
  <c r="R321" i="47"/>
  <c r="Q321" i="47"/>
  <c r="P321" i="47"/>
  <c r="O321" i="47"/>
  <c r="N321" i="47"/>
  <c r="M321" i="47"/>
  <c r="L321" i="47"/>
  <c r="K321" i="47"/>
  <c r="J321" i="47"/>
  <c r="AQ320" i="47"/>
  <c r="AP320" i="47"/>
  <c r="AO320" i="47"/>
  <c r="AN320" i="47"/>
  <c r="AM320" i="47"/>
  <c r="AL320" i="47"/>
  <c r="AK320" i="47"/>
  <c r="AJ320" i="47"/>
  <c r="AI320" i="47"/>
  <c r="AH320" i="47"/>
  <c r="AG320" i="47"/>
  <c r="AF320" i="47"/>
  <c r="AE320" i="47"/>
  <c r="AD320" i="47"/>
  <c r="AC320" i="47"/>
  <c r="AB320" i="47"/>
  <c r="AA320" i="47"/>
  <c r="Z320" i="47"/>
  <c r="Y320" i="47"/>
  <c r="X320" i="47"/>
  <c r="W320" i="47"/>
  <c r="V320" i="47"/>
  <c r="U320" i="47"/>
  <c r="T320" i="47"/>
  <c r="S320" i="47"/>
  <c r="R320" i="47"/>
  <c r="Q320" i="47"/>
  <c r="P320" i="47"/>
  <c r="O320" i="47"/>
  <c r="N320" i="47"/>
  <c r="M320" i="47"/>
  <c r="L320" i="47"/>
  <c r="K320" i="47"/>
  <c r="J320" i="47"/>
  <c r="AQ318" i="47"/>
  <c r="AP318" i="47"/>
  <c r="AO318" i="47"/>
  <c r="AN318" i="47"/>
  <c r="AM318" i="47"/>
  <c r="AL318" i="47"/>
  <c r="AK318" i="47"/>
  <c r="AJ318" i="47"/>
  <c r="AI318" i="47"/>
  <c r="AH318" i="47"/>
  <c r="AG318" i="47"/>
  <c r="AF318" i="47"/>
  <c r="AE318" i="47"/>
  <c r="AD318" i="47"/>
  <c r="AC318" i="47"/>
  <c r="AB318" i="47"/>
  <c r="AA318" i="47"/>
  <c r="Z318" i="47"/>
  <c r="Y318" i="47"/>
  <c r="X318" i="47"/>
  <c r="W318" i="47"/>
  <c r="V318" i="47"/>
  <c r="U318" i="47"/>
  <c r="T318" i="47"/>
  <c r="S318" i="47"/>
  <c r="R318" i="47"/>
  <c r="Q318" i="47"/>
  <c r="P318" i="47"/>
  <c r="O318" i="47"/>
  <c r="N318" i="47"/>
  <c r="M318" i="47"/>
  <c r="L318" i="47"/>
  <c r="K318" i="47"/>
  <c r="J318" i="47"/>
  <c r="AQ317" i="47"/>
  <c r="AP317" i="47"/>
  <c r="AO317" i="47"/>
  <c r="AN317" i="47"/>
  <c r="AM317" i="47"/>
  <c r="AL317" i="47"/>
  <c r="AK317" i="47"/>
  <c r="AJ317" i="47"/>
  <c r="AI317" i="47"/>
  <c r="AH317" i="47"/>
  <c r="AG317" i="47"/>
  <c r="AF317" i="47"/>
  <c r="AE317" i="47"/>
  <c r="AD317" i="47"/>
  <c r="AC317" i="47"/>
  <c r="AB317" i="47"/>
  <c r="AA317" i="47"/>
  <c r="Z317" i="47"/>
  <c r="Y317" i="47"/>
  <c r="X317" i="47"/>
  <c r="W317" i="47"/>
  <c r="V317" i="47"/>
  <c r="U317" i="47"/>
  <c r="T317" i="47"/>
  <c r="S317" i="47"/>
  <c r="R317" i="47"/>
  <c r="Q317" i="47"/>
  <c r="P317" i="47"/>
  <c r="O317" i="47"/>
  <c r="N317" i="47"/>
  <c r="M317" i="47"/>
  <c r="L317" i="47"/>
  <c r="K317" i="47"/>
  <c r="J317" i="47"/>
  <c r="AQ269" i="47"/>
  <c r="AP269" i="47"/>
  <c r="AO269" i="47"/>
  <c r="AN269" i="47"/>
  <c r="AM269" i="47"/>
  <c r="AL269" i="47"/>
  <c r="AK269" i="47"/>
  <c r="AJ269" i="47"/>
  <c r="AI269" i="47"/>
  <c r="AH269" i="47"/>
  <c r="AG269" i="47"/>
  <c r="AF269" i="47"/>
  <c r="AE269" i="47"/>
  <c r="AD269" i="47"/>
  <c r="AC269" i="47"/>
  <c r="AB269" i="47"/>
  <c r="AA269" i="47"/>
  <c r="Z269" i="47"/>
  <c r="Y269" i="47"/>
  <c r="X269" i="47"/>
  <c r="W269" i="47"/>
  <c r="V269" i="47"/>
  <c r="U269" i="47"/>
  <c r="T269" i="47"/>
  <c r="S269" i="47"/>
  <c r="R269" i="47"/>
  <c r="Q269" i="47"/>
  <c r="P269" i="47"/>
  <c r="O269" i="47"/>
  <c r="N269" i="47"/>
  <c r="M269" i="47"/>
  <c r="L269" i="47"/>
  <c r="K269" i="47"/>
  <c r="J269" i="47"/>
  <c r="AQ255" i="47"/>
  <c r="AP255" i="47"/>
  <c r="AO255" i="47"/>
  <c r="AN255" i="47"/>
  <c r="AM255" i="47"/>
  <c r="AL255" i="47"/>
  <c r="AK255" i="47"/>
  <c r="AJ255" i="47"/>
  <c r="AI255" i="47"/>
  <c r="AH255" i="47"/>
  <c r="AG255" i="47"/>
  <c r="AF255" i="47"/>
  <c r="AE255" i="47"/>
  <c r="AD255" i="47"/>
  <c r="AC255" i="47"/>
  <c r="AB255" i="47"/>
  <c r="AA255" i="47"/>
  <c r="Z255" i="47"/>
  <c r="Y255" i="47"/>
  <c r="X255" i="47"/>
  <c r="W255" i="47"/>
  <c r="V255" i="47"/>
  <c r="U255" i="47"/>
  <c r="T255" i="47"/>
  <c r="S255" i="47"/>
  <c r="R255" i="47"/>
  <c r="Q255" i="47"/>
  <c r="P255" i="47"/>
  <c r="O255" i="47"/>
  <c r="N255" i="47"/>
  <c r="M255" i="47"/>
  <c r="L255" i="47"/>
  <c r="K255" i="47"/>
  <c r="J255" i="47"/>
  <c r="AQ254" i="47"/>
  <c r="AP254" i="47"/>
  <c r="AO254" i="47"/>
  <c r="AN254" i="47"/>
  <c r="AM254" i="47"/>
  <c r="AL254" i="47"/>
  <c r="AK254" i="47"/>
  <c r="AJ254" i="47"/>
  <c r="AI254" i="47"/>
  <c r="AH254" i="47"/>
  <c r="AG254" i="47"/>
  <c r="AF254" i="47"/>
  <c r="AE254" i="47"/>
  <c r="AD254" i="47"/>
  <c r="AC254" i="47"/>
  <c r="AB254" i="47"/>
  <c r="AA254" i="47"/>
  <c r="Z254" i="47"/>
  <c r="Y254" i="47"/>
  <c r="X254" i="47"/>
  <c r="W254" i="47"/>
  <c r="V254" i="47"/>
  <c r="U254" i="47"/>
  <c r="T254" i="47"/>
  <c r="S254" i="47"/>
  <c r="R254" i="47"/>
  <c r="Q254" i="47"/>
  <c r="P254" i="47"/>
  <c r="O254" i="47"/>
  <c r="N254" i="47"/>
  <c r="M254" i="47"/>
  <c r="L254" i="47"/>
  <c r="K254" i="47"/>
  <c r="J254" i="47"/>
  <c r="AQ253" i="47"/>
  <c r="AP253" i="47"/>
  <c r="AO253" i="47"/>
  <c r="AN253" i="47"/>
  <c r="AM253" i="47"/>
  <c r="AL253" i="47"/>
  <c r="AK253" i="47"/>
  <c r="AJ253" i="47"/>
  <c r="AI253" i="47"/>
  <c r="AH253" i="47"/>
  <c r="AG253" i="47"/>
  <c r="AF253" i="47"/>
  <c r="AE253" i="47"/>
  <c r="AD253" i="47"/>
  <c r="AC253" i="47"/>
  <c r="AB253" i="47"/>
  <c r="AA253" i="47"/>
  <c r="Z253" i="47"/>
  <c r="Y253" i="47"/>
  <c r="X253" i="47"/>
  <c r="W253" i="47"/>
  <c r="V253" i="47"/>
  <c r="U253" i="47"/>
  <c r="T253" i="47"/>
  <c r="S253" i="47"/>
  <c r="R253" i="47"/>
  <c r="Q253" i="47"/>
  <c r="P253" i="47"/>
  <c r="O253" i="47"/>
  <c r="N253" i="47"/>
  <c r="M253" i="47"/>
  <c r="L253" i="47"/>
  <c r="K253" i="47"/>
  <c r="J253" i="47"/>
  <c r="AQ251" i="47"/>
  <c r="AP251" i="47"/>
  <c r="AO251" i="47"/>
  <c r="AN251" i="47"/>
  <c r="AM251" i="47"/>
  <c r="AL251" i="47"/>
  <c r="AK251" i="47"/>
  <c r="AJ251" i="47"/>
  <c r="AI251" i="47"/>
  <c r="AH251" i="47"/>
  <c r="AG251" i="47"/>
  <c r="AF251" i="47"/>
  <c r="AE251" i="47"/>
  <c r="AD251" i="47"/>
  <c r="AC251" i="47"/>
  <c r="AB251" i="47"/>
  <c r="AA251" i="47"/>
  <c r="Z251" i="47"/>
  <c r="Y251" i="47"/>
  <c r="X251" i="47"/>
  <c r="W251" i="47"/>
  <c r="V251" i="47"/>
  <c r="U251" i="47"/>
  <c r="T251" i="47"/>
  <c r="S251" i="47"/>
  <c r="R251" i="47"/>
  <c r="Q251" i="47"/>
  <c r="P251" i="47"/>
  <c r="O251" i="47"/>
  <c r="N251" i="47"/>
  <c r="M251" i="47"/>
  <c r="L251" i="47"/>
  <c r="K251" i="47"/>
  <c r="J251" i="47"/>
  <c r="AQ250" i="47"/>
  <c r="AP250" i="47"/>
  <c r="AO250" i="47"/>
  <c r="AN250" i="47"/>
  <c r="AM250" i="47"/>
  <c r="AL250" i="47"/>
  <c r="AK250" i="47"/>
  <c r="AJ250" i="47"/>
  <c r="AI250" i="47"/>
  <c r="AH250" i="47"/>
  <c r="AG250" i="47"/>
  <c r="AF250" i="47"/>
  <c r="AE250" i="47"/>
  <c r="AD250" i="47"/>
  <c r="AC250" i="47"/>
  <c r="AB250" i="47"/>
  <c r="AA250" i="47"/>
  <c r="Z250" i="47"/>
  <c r="Y250" i="47"/>
  <c r="X250" i="47"/>
  <c r="W250" i="47"/>
  <c r="V250" i="47"/>
  <c r="U250" i="47"/>
  <c r="T250" i="47"/>
  <c r="S250" i="47"/>
  <c r="R250" i="47"/>
  <c r="Q250" i="47"/>
  <c r="P250" i="47"/>
  <c r="O250" i="47"/>
  <c r="N250" i="47"/>
  <c r="M250" i="47"/>
  <c r="L250" i="47"/>
  <c r="K250" i="47"/>
  <c r="J250" i="47"/>
  <c r="AQ202" i="47"/>
  <c r="AP202" i="47"/>
  <c r="AO202" i="47"/>
  <c r="AN202" i="47"/>
  <c r="AM202" i="47"/>
  <c r="AL202" i="47"/>
  <c r="AK202" i="47"/>
  <c r="AJ202" i="47"/>
  <c r="AI202" i="47"/>
  <c r="AH202" i="47"/>
  <c r="AG202" i="47"/>
  <c r="AF202" i="47"/>
  <c r="AE202" i="47"/>
  <c r="AD202" i="47"/>
  <c r="AC202" i="47"/>
  <c r="AB202" i="47"/>
  <c r="AA202" i="47"/>
  <c r="Z202" i="47"/>
  <c r="Y202" i="47"/>
  <c r="X202" i="47"/>
  <c r="W202" i="47"/>
  <c r="V202" i="47"/>
  <c r="U202" i="47"/>
  <c r="T202" i="47"/>
  <c r="S202" i="47"/>
  <c r="R202" i="47"/>
  <c r="Q202" i="47"/>
  <c r="P202" i="47"/>
  <c r="O202" i="47"/>
  <c r="N202" i="47"/>
  <c r="M202" i="47"/>
  <c r="L202" i="47"/>
  <c r="K202" i="47"/>
  <c r="J202" i="47"/>
  <c r="AQ188" i="47"/>
  <c r="AP188" i="47"/>
  <c r="AO188" i="47"/>
  <c r="AN188" i="47"/>
  <c r="AM188" i="47"/>
  <c r="AL188" i="47"/>
  <c r="AK188" i="47"/>
  <c r="AJ188" i="47"/>
  <c r="AI188" i="47"/>
  <c r="AH188" i="47"/>
  <c r="AG188" i="47"/>
  <c r="AF188" i="47"/>
  <c r="AE188" i="47"/>
  <c r="AD188" i="47"/>
  <c r="AC188" i="47"/>
  <c r="AB188" i="47"/>
  <c r="AA188" i="47"/>
  <c r="Z188" i="47"/>
  <c r="Y188" i="47"/>
  <c r="X188" i="47"/>
  <c r="W188" i="47"/>
  <c r="V188" i="47"/>
  <c r="U188" i="47"/>
  <c r="T188" i="47"/>
  <c r="S188" i="47"/>
  <c r="R188" i="47"/>
  <c r="Q188" i="47"/>
  <c r="P188" i="47"/>
  <c r="O188" i="47"/>
  <c r="N188" i="47"/>
  <c r="M188" i="47"/>
  <c r="L188" i="47"/>
  <c r="K188" i="47"/>
  <c r="J188" i="47"/>
  <c r="AQ187" i="47"/>
  <c r="AP187" i="47"/>
  <c r="AO187" i="47"/>
  <c r="AN187" i="47"/>
  <c r="AM187" i="47"/>
  <c r="AL187" i="47"/>
  <c r="AK187" i="47"/>
  <c r="AJ187" i="47"/>
  <c r="AI187" i="47"/>
  <c r="AH187" i="47"/>
  <c r="AG187" i="47"/>
  <c r="AF187" i="47"/>
  <c r="AE187" i="47"/>
  <c r="AD187" i="47"/>
  <c r="AC187" i="47"/>
  <c r="AB187" i="47"/>
  <c r="AA187" i="47"/>
  <c r="Z187" i="47"/>
  <c r="Y187" i="47"/>
  <c r="X187" i="47"/>
  <c r="W187" i="47"/>
  <c r="V187" i="47"/>
  <c r="U187" i="47"/>
  <c r="T187" i="47"/>
  <c r="S187" i="47"/>
  <c r="R187" i="47"/>
  <c r="Q187" i="47"/>
  <c r="P187" i="47"/>
  <c r="O187" i="47"/>
  <c r="N187" i="47"/>
  <c r="M187" i="47"/>
  <c r="L187" i="47"/>
  <c r="K187" i="47"/>
  <c r="J187" i="47"/>
  <c r="AQ186" i="47"/>
  <c r="AP186" i="47"/>
  <c r="AO186" i="47"/>
  <c r="AN186" i="47"/>
  <c r="AM186" i="47"/>
  <c r="AL186" i="47"/>
  <c r="AK186" i="47"/>
  <c r="AJ186" i="47"/>
  <c r="AI186" i="47"/>
  <c r="AH186" i="47"/>
  <c r="AG186" i="47"/>
  <c r="AF186" i="47"/>
  <c r="AE186" i="47"/>
  <c r="AD186" i="47"/>
  <c r="AC186" i="47"/>
  <c r="AB186" i="47"/>
  <c r="AA186" i="47"/>
  <c r="Z186" i="47"/>
  <c r="Y186" i="47"/>
  <c r="X186" i="47"/>
  <c r="W186" i="47"/>
  <c r="V186" i="47"/>
  <c r="U186" i="47"/>
  <c r="T186" i="47"/>
  <c r="S186" i="47"/>
  <c r="R186" i="47"/>
  <c r="Q186" i="47"/>
  <c r="P186" i="47"/>
  <c r="O186" i="47"/>
  <c r="N186" i="47"/>
  <c r="M186" i="47"/>
  <c r="L186" i="47"/>
  <c r="K186" i="47"/>
  <c r="J186" i="47"/>
  <c r="AQ184" i="47"/>
  <c r="AP184" i="47"/>
  <c r="AO184" i="47"/>
  <c r="AN184" i="47"/>
  <c r="AM184" i="47"/>
  <c r="AL184" i="47"/>
  <c r="AK184" i="47"/>
  <c r="AJ184" i="47"/>
  <c r="AI184" i="47"/>
  <c r="AH184" i="47"/>
  <c r="AG184" i="47"/>
  <c r="AF184" i="47"/>
  <c r="AE184" i="47"/>
  <c r="AD184" i="47"/>
  <c r="AC184" i="47"/>
  <c r="AB184" i="47"/>
  <c r="AA184" i="47"/>
  <c r="Z184" i="47"/>
  <c r="Y184" i="47"/>
  <c r="X184" i="47"/>
  <c r="W184" i="47"/>
  <c r="V184" i="47"/>
  <c r="U184" i="47"/>
  <c r="T184" i="47"/>
  <c r="S184" i="47"/>
  <c r="R184" i="47"/>
  <c r="Q184" i="47"/>
  <c r="P184" i="47"/>
  <c r="O184" i="47"/>
  <c r="N184" i="47"/>
  <c r="M184" i="47"/>
  <c r="L184" i="47"/>
  <c r="K184" i="47"/>
  <c r="J184" i="47"/>
  <c r="AQ183" i="47"/>
  <c r="AP183" i="47"/>
  <c r="AO183" i="47"/>
  <c r="AN183" i="47"/>
  <c r="AM183" i="47"/>
  <c r="AL183" i="47"/>
  <c r="AK183" i="47"/>
  <c r="AJ183" i="47"/>
  <c r="AI183" i="47"/>
  <c r="AH183" i="47"/>
  <c r="AG183" i="47"/>
  <c r="AF183" i="47"/>
  <c r="AE183" i="47"/>
  <c r="AD183" i="47"/>
  <c r="AC183" i="47"/>
  <c r="AB183" i="47"/>
  <c r="AA183" i="47"/>
  <c r="Z183" i="47"/>
  <c r="Y183" i="47"/>
  <c r="X183" i="47"/>
  <c r="W183" i="47"/>
  <c r="V183" i="47"/>
  <c r="U183" i="47"/>
  <c r="T183" i="47"/>
  <c r="S183" i="47"/>
  <c r="R183" i="47"/>
  <c r="Q183" i="47"/>
  <c r="P183" i="47"/>
  <c r="O183" i="47"/>
  <c r="N183" i="47"/>
  <c r="M183" i="47"/>
  <c r="L183" i="47"/>
  <c r="K183" i="47"/>
  <c r="J183" i="47"/>
  <c r="AQ135" i="47"/>
  <c r="AP135" i="47"/>
  <c r="AO135" i="47"/>
  <c r="AN135" i="47"/>
  <c r="AM135" i="47"/>
  <c r="AL135" i="47"/>
  <c r="AK135" i="47"/>
  <c r="AJ135" i="47"/>
  <c r="AI135" i="47"/>
  <c r="AH135" i="47"/>
  <c r="AG135" i="47"/>
  <c r="AF135" i="47"/>
  <c r="AE135" i="47"/>
  <c r="AD135" i="47"/>
  <c r="AC135" i="47"/>
  <c r="AB135" i="47"/>
  <c r="AA135" i="47"/>
  <c r="Z135" i="47"/>
  <c r="Y135" i="47"/>
  <c r="X135" i="47"/>
  <c r="W135" i="47"/>
  <c r="V135" i="47"/>
  <c r="U135" i="47"/>
  <c r="T135" i="47"/>
  <c r="S135" i="47"/>
  <c r="R135" i="47"/>
  <c r="Q135" i="47"/>
  <c r="P135" i="47"/>
  <c r="O135" i="47"/>
  <c r="N135" i="47"/>
  <c r="M135" i="47"/>
  <c r="L135" i="47"/>
  <c r="K135" i="47"/>
  <c r="J135" i="47"/>
  <c r="AQ121" i="47"/>
  <c r="AP121" i="47"/>
  <c r="AO121" i="47"/>
  <c r="AN121" i="47"/>
  <c r="AM121" i="47"/>
  <c r="AL121" i="47"/>
  <c r="AK121" i="47"/>
  <c r="AJ121" i="47"/>
  <c r="AI121" i="47"/>
  <c r="AH121" i="47"/>
  <c r="AG121" i="47"/>
  <c r="AF121" i="47"/>
  <c r="AE121" i="47"/>
  <c r="AD121" i="47"/>
  <c r="AC121" i="47"/>
  <c r="AB121" i="47"/>
  <c r="AA121" i="47"/>
  <c r="Z121" i="47"/>
  <c r="Y121" i="47"/>
  <c r="X121" i="47"/>
  <c r="W121" i="47"/>
  <c r="V121" i="47"/>
  <c r="U121" i="47"/>
  <c r="T121" i="47"/>
  <c r="S121" i="47"/>
  <c r="R121" i="47"/>
  <c r="Q121" i="47"/>
  <c r="P121" i="47"/>
  <c r="O121" i="47"/>
  <c r="N121" i="47"/>
  <c r="M121" i="47"/>
  <c r="L121" i="47"/>
  <c r="K121" i="47"/>
  <c r="J121" i="47"/>
  <c r="AQ120" i="47"/>
  <c r="AP120" i="47"/>
  <c r="AO120" i="47"/>
  <c r="AN120" i="47"/>
  <c r="AM120" i="47"/>
  <c r="AL120" i="47"/>
  <c r="AK120" i="47"/>
  <c r="AJ120" i="47"/>
  <c r="AI120" i="47"/>
  <c r="AH120" i="47"/>
  <c r="AG120" i="47"/>
  <c r="AF120" i="47"/>
  <c r="AE120" i="47"/>
  <c r="AD120" i="47"/>
  <c r="AC120" i="47"/>
  <c r="AB120" i="47"/>
  <c r="AA120" i="47"/>
  <c r="Z120" i="47"/>
  <c r="Y120" i="47"/>
  <c r="X120" i="47"/>
  <c r="W120" i="47"/>
  <c r="V120" i="47"/>
  <c r="U120" i="47"/>
  <c r="T120" i="47"/>
  <c r="S120" i="47"/>
  <c r="R120" i="47"/>
  <c r="Q120" i="47"/>
  <c r="P120" i="47"/>
  <c r="O120" i="47"/>
  <c r="N120" i="47"/>
  <c r="M120" i="47"/>
  <c r="L120" i="47"/>
  <c r="K120" i="47"/>
  <c r="J120" i="47"/>
  <c r="AQ119" i="47"/>
  <c r="AP119" i="47"/>
  <c r="AO119" i="47"/>
  <c r="AN119" i="47"/>
  <c r="AM119" i="47"/>
  <c r="AL119" i="47"/>
  <c r="AK119" i="47"/>
  <c r="AJ119" i="47"/>
  <c r="AI119" i="47"/>
  <c r="AH119" i="47"/>
  <c r="AG119" i="47"/>
  <c r="AF119" i="47"/>
  <c r="AE119" i="47"/>
  <c r="AD119" i="47"/>
  <c r="AC119" i="47"/>
  <c r="AB119" i="47"/>
  <c r="AA119" i="47"/>
  <c r="Z119" i="47"/>
  <c r="Y119" i="47"/>
  <c r="X119" i="47"/>
  <c r="W119" i="47"/>
  <c r="V119" i="47"/>
  <c r="U119" i="47"/>
  <c r="T119" i="47"/>
  <c r="S119" i="47"/>
  <c r="R119" i="47"/>
  <c r="Q119" i="47"/>
  <c r="P119" i="47"/>
  <c r="O119" i="47"/>
  <c r="N119" i="47"/>
  <c r="M119" i="47"/>
  <c r="L119" i="47"/>
  <c r="K119" i="47"/>
  <c r="J119" i="47"/>
  <c r="AQ117" i="47"/>
  <c r="AP117" i="47"/>
  <c r="AO117" i="47"/>
  <c r="AN117" i="47"/>
  <c r="AM117" i="47"/>
  <c r="AL117" i="47"/>
  <c r="AK117" i="47"/>
  <c r="AJ117" i="47"/>
  <c r="AI117" i="47"/>
  <c r="AH117" i="47"/>
  <c r="AG117" i="47"/>
  <c r="AF117" i="47"/>
  <c r="AE117" i="47"/>
  <c r="AD117" i="47"/>
  <c r="AC117" i="47"/>
  <c r="AB117" i="47"/>
  <c r="AA117" i="47"/>
  <c r="Z117" i="47"/>
  <c r="Y117" i="47"/>
  <c r="X117" i="47"/>
  <c r="W117" i="47"/>
  <c r="V117" i="47"/>
  <c r="U117" i="47"/>
  <c r="T117" i="47"/>
  <c r="S117" i="47"/>
  <c r="R117" i="47"/>
  <c r="Q117" i="47"/>
  <c r="P117" i="47"/>
  <c r="O117" i="47"/>
  <c r="N117" i="47"/>
  <c r="M117" i="47"/>
  <c r="L117" i="47"/>
  <c r="K117" i="47"/>
  <c r="J117" i="47"/>
  <c r="AQ116" i="47"/>
  <c r="AP116" i="47"/>
  <c r="AO116" i="47"/>
  <c r="AN116" i="47"/>
  <c r="AM116" i="47"/>
  <c r="AL116" i="47"/>
  <c r="AK116" i="47"/>
  <c r="AJ116" i="47"/>
  <c r="AI116" i="47"/>
  <c r="AH116" i="47"/>
  <c r="AG116" i="47"/>
  <c r="AF116" i="47"/>
  <c r="AE116" i="47"/>
  <c r="AD116" i="47"/>
  <c r="AC116" i="47"/>
  <c r="AB116" i="47"/>
  <c r="AA116" i="47"/>
  <c r="Z116" i="47"/>
  <c r="Y116" i="47"/>
  <c r="X116" i="47"/>
  <c r="W116" i="47"/>
  <c r="V116" i="47"/>
  <c r="U116" i="47"/>
  <c r="T116" i="47"/>
  <c r="S116" i="47"/>
  <c r="R116" i="47"/>
  <c r="Q116" i="47"/>
  <c r="P116" i="47"/>
  <c r="O116" i="47"/>
  <c r="N116" i="47"/>
  <c r="M116" i="47"/>
  <c r="L116" i="47"/>
  <c r="K116" i="47"/>
  <c r="J116" i="47"/>
  <c r="AQ68" i="47"/>
  <c r="AP68" i="47"/>
  <c r="AO68" i="47"/>
  <c r="AN68" i="47"/>
  <c r="AM68" i="47"/>
  <c r="AL68" i="47"/>
  <c r="AI68" i="47"/>
  <c r="AH68" i="47"/>
  <c r="AG68" i="47"/>
  <c r="AF68" i="47"/>
  <c r="AE68" i="47"/>
  <c r="AD68" i="47"/>
  <c r="AA68" i="47"/>
  <c r="Z68" i="47"/>
  <c r="W68" i="47"/>
  <c r="V68" i="47"/>
  <c r="S68" i="47"/>
  <c r="R68" i="47"/>
  <c r="O68" i="47"/>
  <c r="N68" i="47"/>
  <c r="K68" i="47"/>
  <c r="J68" i="47"/>
  <c r="AQ54" i="47"/>
  <c r="AP54" i="47"/>
  <c r="AO54" i="47"/>
  <c r="AM54" i="47"/>
  <c r="AL54" i="47"/>
  <c r="AK54" i="47"/>
  <c r="AI54" i="47"/>
  <c r="AH54" i="47"/>
  <c r="AG54" i="47"/>
  <c r="AE54" i="47"/>
  <c r="AD54" i="47"/>
  <c r="AC54" i="47"/>
  <c r="AA54" i="47"/>
  <c r="Z54" i="47"/>
  <c r="Y54" i="47"/>
  <c r="W54" i="47"/>
  <c r="V54" i="47"/>
  <c r="T54" i="47"/>
  <c r="S54" i="47"/>
  <c r="R54" i="47"/>
  <c r="O54" i="47"/>
  <c r="N54" i="47"/>
  <c r="L54" i="47"/>
  <c r="J54" i="47"/>
  <c r="AQ53" i="47"/>
  <c r="AO53" i="47"/>
  <c r="AN53" i="47"/>
  <c r="AM53" i="47"/>
  <c r="AK53" i="47"/>
  <c r="AJ53" i="47"/>
  <c r="AI53" i="47"/>
  <c r="AG53" i="47"/>
  <c r="AF53" i="47"/>
  <c r="AE53" i="47"/>
  <c r="AC53" i="47"/>
  <c r="AB53" i="47"/>
  <c r="AA53" i="47"/>
  <c r="Y53" i="47"/>
  <c r="X53" i="47"/>
  <c r="U53" i="47"/>
  <c r="T53" i="47"/>
  <c r="R53" i="47"/>
  <c r="Q53" i="47"/>
  <c r="P53" i="47"/>
  <c r="M53" i="47"/>
  <c r="L53" i="47"/>
  <c r="J53" i="47"/>
  <c r="AQ52" i="47"/>
  <c r="AP52" i="47"/>
  <c r="AM52" i="47"/>
  <c r="AL52" i="47"/>
  <c r="AJ52" i="47"/>
  <c r="AI52" i="47"/>
  <c r="AH52" i="47"/>
  <c r="AE52" i="47"/>
  <c r="AD52" i="47"/>
  <c r="AB52" i="47"/>
  <c r="AA52" i="47"/>
  <c r="Z52" i="47"/>
  <c r="W52" i="47"/>
  <c r="V52" i="47"/>
  <c r="T52" i="47"/>
  <c r="S52" i="47"/>
  <c r="R52" i="47"/>
  <c r="N52" i="47"/>
  <c r="M52" i="47"/>
  <c r="K52" i="47"/>
  <c r="J52" i="47"/>
  <c r="AQ50" i="47"/>
  <c r="AP50" i="47"/>
  <c r="AM50" i="47"/>
  <c r="AL50" i="47"/>
  <c r="AJ50" i="47"/>
  <c r="AI50" i="47"/>
  <c r="AH50" i="47"/>
  <c r="AE50" i="47"/>
  <c r="AD50" i="47"/>
  <c r="AB50" i="47"/>
  <c r="AA50" i="47"/>
  <c r="Z50" i="47"/>
  <c r="W50" i="47"/>
  <c r="V50" i="47"/>
  <c r="T50" i="47"/>
  <c r="R50" i="47"/>
  <c r="Q50" i="47"/>
  <c r="O50" i="47"/>
  <c r="N50" i="47"/>
  <c r="M50" i="47"/>
  <c r="K50" i="47"/>
  <c r="AO49" i="47"/>
  <c r="AN49" i="47"/>
  <c r="AK49" i="47"/>
  <c r="AJ49" i="47"/>
  <c r="AF49" i="47"/>
  <c r="AE49" i="47"/>
  <c r="AC49" i="47"/>
  <c r="AB49" i="47"/>
  <c r="Z49" i="47"/>
  <c r="Y49" i="47"/>
  <c r="X49" i="47"/>
  <c r="W49" i="47"/>
  <c r="U49" i="47"/>
  <c r="T49" i="47"/>
  <c r="R49" i="47"/>
  <c r="Q49" i="47"/>
  <c r="P49" i="47"/>
  <c r="O49" i="47"/>
  <c r="M49" i="47"/>
  <c r="L49" i="47"/>
  <c r="J49" i="47"/>
  <c r="AK68" i="47"/>
  <c r="AJ68" i="47"/>
  <c r="AC68" i="47"/>
  <c r="AB68" i="47"/>
  <c r="Y68" i="47"/>
  <c r="X68" i="47"/>
  <c r="U68" i="47"/>
  <c r="T68" i="47"/>
  <c r="Q68" i="47"/>
  <c r="P68" i="47"/>
  <c r="M68" i="47"/>
  <c r="L68" i="47"/>
  <c r="AN54" i="47"/>
  <c r="AJ54" i="47"/>
  <c r="AF54" i="47"/>
  <c r="AB54" i="47"/>
  <c r="X54" i="47"/>
  <c r="U54" i="47"/>
  <c r="Q54" i="47"/>
  <c r="P54" i="47"/>
  <c r="M54" i="47"/>
  <c r="K54" i="47"/>
  <c r="AP53" i="47"/>
  <c r="AL53" i="47"/>
  <c r="AH53" i="47"/>
  <c r="AD53" i="47"/>
  <c r="Z53" i="47"/>
  <c r="W53" i="47"/>
  <c r="V53" i="47"/>
  <c r="S53" i="47"/>
  <c r="O53" i="47"/>
  <c r="N53" i="47"/>
  <c r="K53" i="47"/>
  <c r="AO52" i="47"/>
  <c r="AN52" i="47"/>
  <c r="AK52" i="47"/>
  <c r="AG52" i="47"/>
  <c r="AF52" i="47"/>
  <c r="AC52" i="47"/>
  <c r="Y52" i="47"/>
  <c r="X52" i="47"/>
  <c r="U52" i="47"/>
  <c r="Q52" i="47"/>
  <c r="P52" i="47"/>
  <c r="O52" i="47"/>
  <c r="L52" i="47"/>
  <c r="AO50" i="47"/>
  <c r="AN50" i="47"/>
  <c r="AK50" i="47"/>
  <c r="AG50" i="47"/>
  <c r="AF50" i="47"/>
  <c r="AC50" i="47"/>
  <c r="Y50" i="47"/>
  <c r="X50" i="47"/>
  <c r="U50" i="47"/>
  <c r="S50" i="47"/>
  <c r="P50" i="47"/>
  <c r="L50" i="47"/>
  <c r="AQ49" i="47"/>
  <c r="AP49" i="47"/>
  <c r="AM49" i="47"/>
  <c r="AL49" i="47"/>
  <c r="AI49" i="47"/>
  <c r="AH49" i="47"/>
  <c r="AG49" i="47"/>
  <c r="AD49" i="47"/>
  <c r="AA49" i="47"/>
  <c r="V49" i="47"/>
  <c r="S49" i="47"/>
  <c r="N49" i="47"/>
  <c r="K49" i="47"/>
  <c r="AK26" i="48"/>
  <c r="AJ26" i="48"/>
  <c r="AJ72" i="48" s="1"/>
  <c r="AI26" i="48"/>
  <c r="AH26" i="48"/>
  <c r="AG26" i="48"/>
  <c r="AF26" i="48"/>
  <c r="AE26" i="48"/>
  <c r="AE72" i="48" s="1"/>
  <c r="AD26" i="48"/>
  <c r="AC26" i="48"/>
  <c r="AB26" i="48"/>
  <c r="AA26" i="48"/>
  <c r="Z26" i="48"/>
  <c r="Y26" i="48"/>
  <c r="X26" i="48"/>
  <c r="W26" i="48"/>
  <c r="V26" i="48"/>
  <c r="U26" i="48"/>
  <c r="T26" i="48"/>
  <c r="T57" i="48" s="1"/>
  <c r="S26" i="48"/>
  <c r="R26" i="48"/>
  <c r="Q26" i="48"/>
  <c r="P26" i="48"/>
  <c r="P57" i="48" s="1"/>
  <c r="O26" i="48"/>
  <c r="N26" i="48"/>
  <c r="M26" i="48"/>
  <c r="L26" i="48"/>
  <c r="K26" i="48"/>
  <c r="J26" i="48"/>
  <c r="I26" i="48"/>
  <c r="H26" i="48"/>
  <c r="G26" i="48"/>
  <c r="F26" i="48"/>
  <c r="E26" i="48"/>
  <c r="D26" i="48"/>
  <c r="AK25" i="48"/>
  <c r="AJ25" i="48"/>
  <c r="AI25" i="48"/>
  <c r="AH25" i="48"/>
  <c r="AG25" i="48"/>
  <c r="AF25" i="48"/>
  <c r="AE25" i="48"/>
  <c r="AD25" i="48"/>
  <c r="AC25" i="48"/>
  <c r="AB25" i="48"/>
  <c r="AA25" i="48"/>
  <c r="Z25" i="48"/>
  <c r="Y25" i="48"/>
  <c r="X25" i="48"/>
  <c r="W25" i="48"/>
  <c r="V25" i="48"/>
  <c r="U25" i="48"/>
  <c r="T25" i="48"/>
  <c r="S25" i="48"/>
  <c r="R25" i="48"/>
  <c r="Q25" i="48"/>
  <c r="P25" i="48"/>
  <c r="O25" i="48"/>
  <c r="N25" i="48"/>
  <c r="M25" i="48"/>
  <c r="L25" i="48"/>
  <c r="K25" i="48"/>
  <c r="J25" i="48"/>
  <c r="I25" i="48"/>
  <c r="H25" i="48"/>
  <c r="G25" i="48"/>
  <c r="F25" i="48"/>
  <c r="E25" i="48"/>
  <c r="D25" i="48"/>
  <c r="AK24" i="48"/>
  <c r="AJ24" i="48"/>
  <c r="AI24" i="48"/>
  <c r="AH24" i="48"/>
  <c r="AG24" i="48"/>
  <c r="AF24" i="48"/>
  <c r="AE24" i="48"/>
  <c r="AD24" i="48"/>
  <c r="AC24" i="48"/>
  <c r="AB24" i="48"/>
  <c r="AA24" i="48"/>
  <c r="Z24" i="48"/>
  <c r="Y24" i="48"/>
  <c r="X24" i="48"/>
  <c r="W24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AK23" i="48"/>
  <c r="AJ23" i="48"/>
  <c r="AI23" i="48"/>
  <c r="AH23" i="48"/>
  <c r="AG23" i="48"/>
  <c r="AF23" i="48"/>
  <c r="AE23" i="48"/>
  <c r="AD23" i="48"/>
  <c r="AC23" i="48"/>
  <c r="AB23" i="48"/>
  <c r="AA23" i="48"/>
  <c r="Z23" i="48"/>
  <c r="Y23" i="48"/>
  <c r="X23" i="48"/>
  <c r="W23" i="48"/>
  <c r="V23" i="48"/>
  <c r="U23" i="48"/>
  <c r="T23" i="48"/>
  <c r="S23" i="48"/>
  <c r="R23" i="48"/>
  <c r="Q23" i="48"/>
  <c r="P23" i="48"/>
  <c r="O23" i="48"/>
  <c r="N23" i="48"/>
  <c r="M23" i="48"/>
  <c r="L23" i="48"/>
  <c r="K23" i="48"/>
  <c r="J23" i="48"/>
  <c r="I23" i="48"/>
  <c r="H23" i="48"/>
  <c r="G23" i="48"/>
  <c r="F23" i="48"/>
  <c r="E23" i="48"/>
  <c r="D23" i="48"/>
  <c r="AK22" i="48"/>
  <c r="AJ22" i="48"/>
  <c r="AI22" i="48"/>
  <c r="AH22" i="48"/>
  <c r="AG22" i="48"/>
  <c r="AF22" i="48"/>
  <c r="AE22" i="48"/>
  <c r="AD22" i="48"/>
  <c r="AC22" i="48"/>
  <c r="AB22" i="48"/>
  <c r="AA22" i="48"/>
  <c r="Z22" i="48"/>
  <c r="Y22" i="48"/>
  <c r="X22" i="48"/>
  <c r="W22" i="48"/>
  <c r="V22" i="48"/>
  <c r="U22" i="48"/>
  <c r="T22" i="48"/>
  <c r="S22" i="48"/>
  <c r="R22" i="48"/>
  <c r="Q22" i="48"/>
  <c r="P22" i="48"/>
  <c r="O22" i="48"/>
  <c r="N22" i="48"/>
  <c r="M22" i="48"/>
  <c r="L22" i="48"/>
  <c r="K22" i="48"/>
  <c r="J22" i="48"/>
  <c r="I22" i="48"/>
  <c r="H22" i="48"/>
  <c r="G22" i="48"/>
  <c r="F22" i="48"/>
  <c r="E22" i="48"/>
  <c r="D22" i="48"/>
  <c r="AK21" i="48"/>
  <c r="AJ21" i="48"/>
  <c r="AI21" i="48"/>
  <c r="AH21" i="48"/>
  <c r="AG21" i="48"/>
  <c r="AF21" i="48"/>
  <c r="AE21" i="48"/>
  <c r="AD21" i="48"/>
  <c r="AC21" i="48"/>
  <c r="AB21" i="48"/>
  <c r="AA21" i="48"/>
  <c r="Z21" i="48"/>
  <c r="Y21" i="48"/>
  <c r="X21" i="48"/>
  <c r="W21" i="48"/>
  <c r="V21" i="48"/>
  <c r="U21" i="48"/>
  <c r="T21" i="48"/>
  <c r="S21" i="48"/>
  <c r="R21" i="48"/>
  <c r="Q21" i="48"/>
  <c r="P21" i="48"/>
  <c r="O21" i="48"/>
  <c r="N21" i="48"/>
  <c r="M21" i="48"/>
  <c r="L21" i="48"/>
  <c r="K21" i="48"/>
  <c r="J21" i="48"/>
  <c r="I21" i="48"/>
  <c r="H21" i="48"/>
  <c r="G21" i="48"/>
  <c r="F21" i="48"/>
  <c r="E21" i="48"/>
  <c r="D21" i="48"/>
  <c r="AK20" i="48"/>
  <c r="AJ20" i="48"/>
  <c r="AI20" i="48"/>
  <c r="AH20" i="48"/>
  <c r="AG20" i="48"/>
  <c r="AF20" i="48"/>
  <c r="AE20" i="48"/>
  <c r="AD20" i="48"/>
  <c r="AC20" i="48"/>
  <c r="AB20" i="48"/>
  <c r="AA20" i="48"/>
  <c r="Z20" i="48"/>
  <c r="Y20" i="48"/>
  <c r="X20" i="48"/>
  <c r="W20" i="48"/>
  <c r="V20" i="48"/>
  <c r="U20" i="48"/>
  <c r="T20" i="48"/>
  <c r="S20" i="48"/>
  <c r="R20" i="48"/>
  <c r="Q20" i="48"/>
  <c r="P20" i="48"/>
  <c r="O20" i="48"/>
  <c r="N20" i="48"/>
  <c r="M20" i="48"/>
  <c r="L20" i="48"/>
  <c r="K20" i="48"/>
  <c r="J20" i="48"/>
  <c r="I20" i="48"/>
  <c r="H20" i="48"/>
  <c r="G20" i="48"/>
  <c r="F20" i="48"/>
  <c r="E20" i="48"/>
  <c r="D20" i="48"/>
  <c r="AK19" i="48"/>
  <c r="AJ19" i="48"/>
  <c r="AI19" i="48"/>
  <c r="AH19" i="48"/>
  <c r="AG19" i="48"/>
  <c r="AF19" i="48"/>
  <c r="AE19" i="48"/>
  <c r="AD19" i="48"/>
  <c r="AC19" i="48"/>
  <c r="AB19" i="48"/>
  <c r="AA19" i="48"/>
  <c r="Z19" i="48"/>
  <c r="Y19" i="48"/>
  <c r="X19" i="48"/>
  <c r="W19" i="48"/>
  <c r="V19" i="48"/>
  <c r="U19" i="48"/>
  <c r="T19" i="48"/>
  <c r="S19" i="48"/>
  <c r="R19" i="48"/>
  <c r="Q19" i="48"/>
  <c r="P19" i="48"/>
  <c r="O19" i="48"/>
  <c r="N19" i="48"/>
  <c r="M19" i="48"/>
  <c r="L19" i="48"/>
  <c r="K19" i="48"/>
  <c r="J19" i="48"/>
  <c r="I19" i="48"/>
  <c r="H19" i="48"/>
  <c r="G19" i="48"/>
  <c r="F19" i="48"/>
  <c r="E19" i="48"/>
  <c r="D19" i="48"/>
  <c r="AK18" i="48"/>
  <c r="AJ18" i="48"/>
  <c r="AI18" i="48"/>
  <c r="AH18" i="48"/>
  <c r="AG18" i="48"/>
  <c r="AF18" i="48"/>
  <c r="AE18" i="48"/>
  <c r="AD18" i="48"/>
  <c r="AC18" i="48"/>
  <c r="AB18" i="48"/>
  <c r="AA18" i="48"/>
  <c r="Z18" i="48"/>
  <c r="Y18" i="48"/>
  <c r="X18" i="48"/>
  <c r="W18" i="48"/>
  <c r="V18" i="48"/>
  <c r="U18" i="48"/>
  <c r="T18" i="48"/>
  <c r="S18" i="48"/>
  <c r="R18" i="48"/>
  <c r="Q18" i="48"/>
  <c r="P18" i="48"/>
  <c r="O18" i="48"/>
  <c r="N18" i="48"/>
  <c r="M18" i="48"/>
  <c r="L18" i="48"/>
  <c r="K18" i="48"/>
  <c r="J18" i="48"/>
  <c r="I18" i="48"/>
  <c r="H18" i="48"/>
  <c r="G18" i="48"/>
  <c r="F18" i="48"/>
  <c r="E18" i="48"/>
  <c r="D18" i="48"/>
  <c r="AK17" i="48"/>
  <c r="AJ17" i="48"/>
  <c r="AI17" i="48"/>
  <c r="AH17" i="48"/>
  <c r="AH62" i="48" s="1"/>
  <c r="AG17" i="48"/>
  <c r="AF17" i="48"/>
  <c r="AE17" i="48"/>
  <c r="AD17" i="48"/>
  <c r="AC17" i="48"/>
  <c r="AB17" i="48"/>
  <c r="AA17" i="48"/>
  <c r="Z17" i="48"/>
  <c r="Y17" i="48"/>
  <c r="X17" i="48"/>
  <c r="W17" i="48"/>
  <c r="V17" i="48"/>
  <c r="U17" i="48"/>
  <c r="T17" i="48"/>
  <c r="S17" i="48"/>
  <c r="R17" i="48"/>
  <c r="Q17" i="48"/>
  <c r="P17" i="48"/>
  <c r="O17" i="48"/>
  <c r="N17" i="48"/>
  <c r="M17" i="48"/>
  <c r="L17" i="48"/>
  <c r="K17" i="48"/>
  <c r="J17" i="48"/>
  <c r="I17" i="48"/>
  <c r="H17" i="48"/>
  <c r="G17" i="48"/>
  <c r="F17" i="48"/>
  <c r="E17" i="48"/>
  <c r="D17" i="48"/>
  <c r="AK16" i="48"/>
  <c r="AJ16" i="48"/>
  <c r="AI16" i="48"/>
  <c r="AH16" i="48"/>
  <c r="AG16" i="48"/>
  <c r="AF16" i="48"/>
  <c r="AE16" i="48"/>
  <c r="AD16" i="48"/>
  <c r="AC16" i="48"/>
  <c r="AB16" i="48"/>
  <c r="AA16" i="48"/>
  <c r="Z16" i="48"/>
  <c r="Y16" i="48"/>
  <c r="X16" i="48"/>
  <c r="X61" i="48" s="1"/>
  <c r="W16" i="48"/>
  <c r="V16" i="48"/>
  <c r="U16" i="48"/>
  <c r="T16" i="48"/>
  <c r="S16" i="48"/>
  <c r="R16" i="48"/>
  <c r="R62" i="48"/>
  <c r="Q16" i="48"/>
  <c r="P16" i="48"/>
  <c r="O16" i="48"/>
  <c r="N16" i="48"/>
  <c r="M16" i="48"/>
  <c r="L16" i="48"/>
  <c r="K16" i="48"/>
  <c r="J16" i="48"/>
  <c r="I16" i="48"/>
  <c r="H16" i="48"/>
  <c r="G16" i="48"/>
  <c r="F16" i="48"/>
  <c r="E16" i="48"/>
  <c r="D16" i="48"/>
  <c r="AK15" i="48"/>
  <c r="AK71" i="48" s="1"/>
  <c r="AJ15" i="48"/>
  <c r="AI15" i="48"/>
  <c r="AH15" i="48"/>
  <c r="AG15" i="48"/>
  <c r="AF15" i="48"/>
  <c r="AE15" i="48"/>
  <c r="AD15" i="48"/>
  <c r="AC15" i="48"/>
  <c r="AB15" i="48"/>
  <c r="AA15" i="48"/>
  <c r="Z15" i="48"/>
  <c r="Y15" i="48"/>
  <c r="X15" i="48"/>
  <c r="W15" i="48"/>
  <c r="V15" i="48"/>
  <c r="U15" i="48"/>
  <c r="T15" i="48"/>
  <c r="S15" i="48"/>
  <c r="R15" i="48"/>
  <c r="Q15" i="48"/>
  <c r="P15" i="48"/>
  <c r="P61" i="48"/>
  <c r="O15" i="48"/>
  <c r="N15" i="48"/>
  <c r="M15" i="48"/>
  <c r="L15" i="48"/>
  <c r="L61" i="48" s="1"/>
  <c r="K15" i="48"/>
  <c r="J15" i="48"/>
  <c r="I15" i="48"/>
  <c r="H15" i="48"/>
  <c r="G15" i="48"/>
  <c r="F15" i="48"/>
  <c r="E15" i="48"/>
  <c r="D15" i="48"/>
  <c r="AK14" i="48"/>
  <c r="AJ14" i="48"/>
  <c r="AI14" i="48"/>
  <c r="AH14" i="48"/>
  <c r="AG14" i="48"/>
  <c r="AF14" i="48"/>
  <c r="AE14" i="48"/>
  <c r="AD14" i="48"/>
  <c r="AC14" i="48"/>
  <c r="AB14" i="48"/>
  <c r="AA14" i="48"/>
  <c r="AA56" i="48" s="1"/>
  <c r="Z14" i="48"/>
  <c r="Y14" i="48"/>
  <c r="X14" i="48"/>
  <c r="W14" i="48"/>
  <c r="V14" i="48"/>
  <c r="U14" i="48"/>
  <c r="T14" i="48"/>
  <c r="S14" i="48"/>
  <c r="S56" i="48" s="1"/>
  <c r="R14" i="48"/>
  <c r="Q14" i="48"/>
  <c r="P14" i="48"/>
  <c r="O14" i="48"/>
  <c r="O60" i="48" s="1"/>
  <c r="N14" i="48"/>
  <c r="M14" i="48"/>
  <c r="L14" i="48"/>
  <c r="K14" i="48"/>
  <c r="K57" i="48" s="1"/>
  <c r="J14" i="48"/>
  <c r="I14" i="48"/>
  <c r="H14" i="48"/>
  <c r="G14" i="48"/>
  <c r="F14" i="48"/>
  <c r="E14" i="48"/>
  <c r="D14" i="48"/>
  <c r="D53" i="48" s="1"/>
  <c r="AK8" i="48"/>
  <c r="AJ8" i="48"/>
  <c r="AI8" i="48"/>
  <c r="AH8" i="48"/>
  <c r="AG8" i="48"/>
  <c r="AF8" i="48"/>
  <c r="AE8" i="48"/>
  <c r="AD8" i="48"/>
  <c r="AC8" i="48"/>
  <c r="AB8" i="48"/>
  <c r="AA8" i="48"/>
  <c r="Z8" i="48"/>
  <c r="Y8" i="48"/>
  <c r="X8" i="48"/>
  <c r="W8" i="48"/>
  <c r="V8" i="48"/>
  <c r="U8" i="48"/>
  <c r="T8" i="48"/>
  <c r="S8" i="48"/>
  <c r="R8" i="48"/>
  <c r="Q8" i="48"/>
  <c r="P8" i="48"/>
  <c r="O8" i="48"/>
  <c r="N8" i="48"/>
  <c r="M8" i="48"/>
  <c r="L8" i="48"/>
  <c r="K8" i="48"/>
  <c r="J8" i="48"/>
  <c r="I8" i="48"/>
  <c r="H8" i="48"/>
  <c r="G8" i="48"/>
  <c r="G45" i="48"/>
  <c r="F8" i="48"/>
  <c r="E8" i="48"/>
  <c r="R56" i="48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AK25" i="46"/>
  <c r="AJ25" i="46"/>
  <c r="AI25" i="46"/>
  <c r="AH25" i="46"/>
  <c r="AG25" i="46"/>
  <c r="AF25" i="46"/>
  <c r="AE25" i="46"/>
  <c r="AD25" i="46"/>
  <c r="AC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AK25" i="45"/>
  <c r="AJ25" i="45"/>
  <c r="AI25" i="45"/>
  <c r="AH25" i="45"/>
  <c r="AG25" i="45"/>
  <c r="AF25" i="45"/>
  <c r="AE25" i="45"/>
  <c r="AD25" i="45"/>
  <c r="AC25" i="45"/>
  <c r="AB25" i="45"/>
  <c r="AA25" i="45"/>
  <c r="Z25" i="45"/>
  <c r="Y25" i="45"/>
  <c r="X25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U26" i="44"/>
  <c r="T26" i="44"/>
  <c r="S26" i="44"/>
  <c r="R26" i="44"/>
  <c r="Q26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D26" i="44"/>
  <c r="AK25" i="44"/>
  <c r="AJ25" i="44"/>
  <c r="AI25" i="44"/>
  <c r="AH25" i="44"/>
  <c r="AG25" i="44"/>
  <c r="AF25" i="44"/>
  <c r="AE25" i="44"/>
  <c r="AD25" i="44"/>
  <c r="AC25" i="44"/>
  <c r="AB25" i="44"/>
  <c r="AA25" i="44"/>
  <c r="Z25" i="44"/>
  <c r="Y25" i="44"/>
  <c r="X25" i="44"/>
  <c r="W25" i="44"/>
  <c r="V25" i="44"/>
  <c r="U25" i="44"/>
  <c r="T25" i="44"/>
  <c r="S25" i="44"/>
  <c r="R25" i="44"/>
  <c r="Q25" i="44"/>
  <c r="P25" i="44"/>
  <c r="O25" i="44"/>
  <c r="N25" i="44"/>
  <c r="M25" i="44"/>
  <c r="L25" i="44"/>
  <c r="K25" i="44"/>
  <c r="J25" i="44"/>
  <c r="I25" i="44"/>
  <c r="H25" i="44"/>
  <c r="G25" i="44"/>
  <c r="F25" i="44"/>
  <c r="E25" i="44"/>
  <c r="D25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AK8" i="44"/>
  <c r="AJ8" i="44"/>
  <c r="AI8" i="44"/>
  <c r="AH8" i="44"/>
  <c r="AG8" i="44"/>
  <c r="AF8" i="44"/>
  <c r="AE8" i="44"/>
  <c r="AD8" i="44"/>
  <c r="AC8" i="44"/>
  <c r="AB8" i="44"/>
  <c r="AA8" i="44"/>
  <c r="Z8" i="44"/>
  <c r="Y8" i="44"/>
  <c r="X8" i="44"/>
  <c r="W8" i="44"/>
  <c r="V8" i="44"/>
  <c r="U8" i="44"/>
  <c r="T8" i="44"/>
  <c r="S8" i="44"/>
  <c r="R8" i="44"/>
  <c r="Q8" i="44"/>
  <c r="P8" i="44"/>
  <c r="O8" i="44"/>
  <c r="N8" i="44"/>
  <c r="M8" i="44"/>
  <c r="L8" i="44"/>
  <c r="K8" i="44"/>
  <c r="J8" i="44"/>
  <c r="I8" i="44"/>
  <c r="H8" i="44"/>
  <c r="G8" i="44"/>
  <c r="F8" i="44"/>
  <c r="E8" i="44"/>
  <c r="AK26" i="43"/>
  <c r="AJ26" i="43"/>
  <c r="AI26" i="43"/>
  <c r="AH26" i="43"/>
  <c r="AG26" i="43"/>
  <c r="AF26" i="43"/>
  <c r="AE26" i="43"/>
  <c r="AD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AK25" i="43"/>
  <c r="AJ25" i="43"/>
  <c r="AI25" i="43"/>
  <c r="AH25" i="43"/>
  <c r="AG25" i="43"/>
  <c r="AF25" i="43"/>
  <c r="AE25" i="43"/>
  <c r="AD25" i="43"/>
  <c r="AC25" i="43"/>
  <c r="AB25" i="43"/>
  <c r="AA25" i="43"/>
  <c r="Z25" i="43"/>
  <c r="Y25" i="43"/>
  <c r="X25" i="43"/>
  <c r="W25" i="43"/>
  <c r="V25" i="43"/>
  <c r="U25" i="43"/>
  <c r="T25" i="43"/>
  <c r="S25" i="43"/>
  <c r="R25" i="43"/>
  <c r="Q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AK21" i="43"/>
  <c r="AJ21" i="43"/>
  <c r="AI21" i="43"/>
  <c r="AH21" i="43"/>
  <c r="AG21" i="43"/>
  <c r="AF21" i="43"/>
  <c r="AE21" i="43"/>
  <c r="AD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J14" i="43"/>
  <c r="AI14" i="43"/>
  <c r="AH14" i="43"/>
  <c r="AG14" i="43"/>
  <c r="AF14" i="43"/>
  <c r="AE14" i="43"/>
  <c r="AD14" i="43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AK8" i="43"/>
  <c r="AJ8" i="43"/>
  <c r="AI8" i="43"/>
  <c r="AH8" i="43"/>
  <c r="AG8" i="43"/>
  <c r="AF8" i="43"/>
  <c r="AE8" i="43"/>
  <c r="AD8" i="43"/>
  <c r="AC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AK26" i="42"/>
  <c r="AJ26" i="42"/>
  <c r="AI26" i="42"/>
  <c r="AH26" i="42"/>
  <c r="AG26" i="42"/>
  <c r="AF26" i="42"/>
  <c r="AE26" i="42"/>
  <c r="AD26" i="42"/>
  <c r="AC26" i="42"/>
  <c r="AB26" i="42"/>
  <c r="AA26" i="42"/>
  <c r="Z26" i="42"/>
  <c r="Y26" i="42"/>
  <c r="X26" i="42"/>
  <c r="W26" i="42"/>
  <c r="V26" i="42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AK25" i="42"/>
  <c r="AJ25" i="42"/>
  <c r="AI25" i="42"/>
  <c r="AH25" i="42"/>
  <c r="AG25" i="42"/>
  <c r="AF25" i="42"/>
  <c r="AE25" i="42"/>
  <c r="AD25" i="42"/>
  <c r="AC25" i="42"/>
  <c r="AB25" i="42"/>
  <c r="AA25" i="42"/>
  <c r="Z25" i="42"/>
  <c r="Y25" i="42"/>
  <c r="X25" i="42"/>
  <c r="W25" i="42"/>
  <c r="V25" i="42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AK26" i="41"/>
  <c r="AJ26" i="41"/>
  <c r="AI26" i="41"/>
  <c r="AH26" i="41"/>
  <c r="AG26" i="41"/>
  <c r="AF26" i="41"/>
  <c r="AE26" i="41"/>
  <c r="AD26" i="41"/>
  <c r="AC26" i="41"/>
  <c r="AB26" i="41"/>
  <c r="AA26" i="41"/>
  <c r="Z26" i="41"/>
  <c r="Y26" i="41"/>
  <c r="X26" i="41"/>
  <c r="W26" i="41"/>
  <c r="V26" i="4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AK25" i="41"/>
  <c r="AJ25" i="41"/>
  <c r="AI25" i="41"/>
  <c r="AH25" i="41"/>
  <c r="AG25" i="41"/>
  <c r="AF25" i="41"/>
  <c r="AE25" i="41"/>
  <c r="AD25" i="41"/>
  <c r="AC25" i="41"/>
  <c r="AB25" i="41"/>
  <c r="AA25" i="41"/>
  <c r="Z25" i="41"/>
  <c r="Y25" i="41"/>
  <c r="X25" i="41"/>
  <c r="W25" i="41"/>
  <c r="V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AG606" i="47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S607" i="47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AK8" i="41"/>
  <c r="AJ8" i="41"/>
  <c r="AP606" i="47"/>
  <c r="AI8" i="41"/>
  <c r="AH8" i="41"/>
  <c r="AG8" i="41"/>
  <c r="AF8" i="41"/>
  <c r="AE8" i="41"/>
  <c r="AD8" i="41"/>
  <c r="AC8" i="41"/>
  <c r="AB8" i="41"/>
  <c r="AA8" i="41"/>
  <c r="Z8" i="41"/>
  <c r="Y8" i="41"/>
  <c r="X8" i="41"/>
  <c r="W8" i="41"/>
  <c r="V8" i="41"/>
  <c r="U8" i="41"/>
  <c r="T8" i="41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AK26" i="40"/>
  <c r="AJ26" i="40"/>
  <c r="AI26" i="40"/>
  <c r="AH26" i="40"/>
  <c r="AG26" i="40"/>
  <c r="AF26" i="40"/>
  <c r="AE26" i="40"/>
  <c r="AD26" i="40"/>
  <c r="AC26" i="40"/>
  <c r="AB26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AK25" i="40"/>
  <c r="AJ25" i="40"/>
  <c r="AI25" i="40"/>
  <c r="AH25" i="40"/>
  <c r="AG25" i="40"/>
  <c r="AF25" i="40"/>
  <c r="AE25" i="40"/>
  <c r="AD25" i="40"/>
  <c r="AC25" i="40"/>
  <c r="AB25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AK26" i="39"/>
  <c r="AJ26" i="39"/>
  <c r="AI26" i="39"/>
  <c r="AH26" i="39"/>
  <c r="AG26" i="39"/>
  <c r="AF26" i="39"/>
  <c r="AE26" i="39"/>
  <c r="AD26" i="39"/>
  <c r="AC26" i="39"/>
  <c r="AB26" i="39"/>
  <c r="AA26" i="39"/>
  <c r="Z26" i="39"/>
  <c r="Y26" i="39"/>
  <c r="X26" i="39"/>
  <c r="W26" i="39"/>
  <c r="V26" i="39"/>
  <c r="U26" i="39"/>
  <c r="T26" i="39"/>
  <c r="S26" i="39"/>
  <c r="R26" i="39"/>
  <c r="Q26" i="39"/>
  <c r="P26" i="39"/>
  <c r="O26" i="39"/>
  <c r="N26" i="39"/>
  <c r="M26" i="39"/>
  <c r="L26" i="39"/>
  <c r="K26" i="39"/>
  <c r="J26" i="39"/>
  <c r="I26" i="39"/>
  <c r="H26" i="39"/>
  <c r="G26" i="39"/>
  <c r="F26" i="39"/>
  <c r="E26" i="39"/>
  <c r="D26" i="39"/>
  <c r="AK25" i="39"/>
  <c r="AJ25" i="39"/>
  <c r="AI25" i="39"/>
  <c r="AH25" i="39"/>
  <c r="AG25" i="39"/>
  <c r="AF25" i="39"/>
  <c r="AE25" i="39"/>
  <c r="AD25" i="39"/>
  <c r="AC25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E25" i="39"/>
  <c r="D25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D62" i="39" s="1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AF473" i="47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AK8" i="39"/>
  <c r="AJ8" i="39"/>
  <c r="AI8" i="39"/>
  <c r="AH8" i="39"/>
  <c r="AN472" i="47"/>
  <c r="AG8" i="39"/>
  <c r="AF8" i="39"/>
  <c r="AE8" i="39"/>
  <c r="AD8" i="39"/>
  <c r="AC8" i="39"/>
  <c r="AB8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X741" i="47"/>
  <c r="X740" i="47"/>
  <c r="AF740" i="47"/>
  <c r="AN741" i="47"/>
  <c r="AI808" i="47"/>
  <c r="AI807" i="47"/>
  <c r="AI809" i="47"/>
  <c r="X541" i="47"/>
  <c r="AN541" i="47"/>
  <c r="AN540" i="47"/>
  <c r="AN539" i="47"/>
  <c r="Q742" i="47"/>
  <c r="Y741" i="47"/>
  <c r="Y742" i="47"/>
  <c r="AG740" i="47"/>
  <c r="AG741" i="47"/>
  <c r="AO741" i="47"/>
  <c r="Z608" i="47"/>
  <c r="Z606" i="47"/>
  <c r="AP608" i="47"/>
  <c r="AK675" i="47"/>
  <c r="AK674" i="47"/>
  <c r="S807" i="47"/>
  <c r="S808" i="47"/>
  <c r="N874" i="47"/>
  <c r="N875" i="47"/>
  <c r="V875" i="47"/>
  <c r="V876" i="47"/>
  <c r="AD874" i="47"/>
  <c r="AL874" i="47"/>
  <c r="AL876" i="47"/>
  <c r="AL875" i="47"/>
  <c r="Q943" i="47"/>
  <c r="Q942" i="47"/>
  <c r="Q941" i="47"/>
  <c r="Y943" i="47"/>
  <c r="Y941" i="47"/>
  <c r="Y942" i="47"/>
  <c r="AG942" i="47"/>
  <c r="AG941" i="47"/>
  <c r="AG943" i="47"/>
  <c r="AO941" i="47"/>
  <c r="AO943" i="47"/>
  <c r="AF472" i="47"/>
  <c r="AF474" i="47"/>
  <c r="AN473" i="47"/>
  <c r="P742" i="47"/>
  <c r="P740" i="47"/>
  <c r="AF539" i="47"/>
  <c r="AF540" i="47"/>
  <c r="AF541" i="47"/>
  <c r="N673" i="47"/>
  <c r="N675" i="47"/>
  <c r="AL673" i="47"/>
  <c r="AL674" i="47"/>
  <c r="AL675" i="47"/>
  <c r="O541" i="47"/>
  <c r="W539" i="47"/>
  <c r="AE539" i="47"/>
  <c r="AE540" i="47"/>
  <c r="AM541" i="47"/>
  <c r="R607" i="47"/>
  <c r="R606" i="47"/>
  <c r="R608" i="47"/>
  <c r="AH608" i="47"/>
  <c r="AH606" i="47"/>
  <c r="U675" i="47"/>
  <c r="U673" i="47"/>
  <c r="U674" i="47"/>
  <c r="AC675" i="47"/>
  <c r="AC673" i="47"/>
  <c r="K808" i="47"/>
  <c r="K807" i="47"/>
  <c r="K809" i="47"/>
  <c r="AA809" i="47"/>
  <c r="AA808" i="47"/>
  <c r="AA807" i="47"/>
  <c r="AQ808" i="47"/>
  <c r="AQ807" i="47"/>
  <c r="AQ809" i="47"/>
  <c r="Q474" i="47"/>
  <c r="Q472" i="47"/>
  <c r="Y474" i="47"/>
  <c r="Y473" i="47"/>
  <c r="Y472" i="47"/>
  <c r="AG473" i="47"/>
  <c r="AG474" i="47"/>
  <c r="AG472" i="47"/>
  <c r="AO474" i="47"/>
  <c r="AO472" i="47"/>
  <c r="AO473" i="47"/>
  <c r="P541" i="47"/>
  <c r="P539" i="47"/>
  <c r="P540" i="47"/>
  <c r="V675" i="47"/>
  <c r="V674" i="47"/>
  <c r="AD674" i="47"/>
  <c r="AD673" i="47"/>
  <c r="AD675" i="47"/>
  <c r="AB808" i="47"/>
  <c r="AB809" i="47"/>
  <c r="O874" i="47"/>
  <c r="O876" i="47"/>
  <c r="AE876" i="47"/>
  <c r="AE874" i="47"/>
  <c r="AE875" i="47"/>
  <c r="AM875" i="47"/>
  <c r="AM874" i="47"/>
  <c r="AM876" i="47"/>
  <c r="R941" i="47"/>
  <c r="R942" i="47"/>
  <c r="R943" i="47"/>
  <c r="Z943" i="47"/>
  <c r="Z941" i="47"/>
  <c r="Z942" i="47"/>
  <c r="AH942" i="47"/>
  <c r="AH943" i="47"/>
  <c r="AP943" i="47"/>
  <c r="AP941" i="47"/>
  <c r="R472" i="47"/>
  <c r="L606" i="47"/>
  <c r="AE674" i="47"/>
  <c r="AE675" i="47"/>
  <c r="AE673" i="47"/>
  <c r="R740" i="47"/>
  <c r="R742" i="47"/>
  <c r="AP740" i="47"/>
  <c r="AP741" i="47"/>
  <c r="AP742" i="47"/>
  <c r="M809" i="47"/>
  <c r="U809" i="47"/>
  <c r="U808" i="47"/>
  <c r="U807" i="47"/>
  <c r="AK807" i="47"/>
  <c r="AK808" i="47"/>
  <c r="AK809" i="47"/>
  <c r="X876" i="47"/>
  <c r="X875" i="47"/>
  <c r="X874" i="47"/>
  <c r="AN876" i="47"/>
  <c r="AN875" i="47"/>
  <c r="AN874" i="47"/>
  <c r="S474" i="47"/>
  <c r="S473" i="47"/>
  <c r="AI474" i="47"/>
  <c r="AI473" i="47"/>
  <c r="AI472" i="47"/>
  <c r="X673" i="47"/>
  <c r="X675" i="47"/>
  <c r="X674" i="47"/>
  <c r="AL808" i="47"/>
  <c r="AL809" i="47"/>
  <c r="AL807" i="47"/>
  <c r="L942" i="47"/>
  <c r="AJ942" i="47"/>
  <c r="AJ943" i="47"/>
  <c r="O473" i="47"/>
  <c r="O472" i="47"/>
  <c r="W474" i="47"/>
  <c r="W472" i="47"/>
  <c r="AE472" i="47"/>
  <c r="AE474" i="47"/>
  <c r="AE473" i="47"/>
  <c r="AM472" i="47"/>
  <c r="AM474" i="47"/>
  <c r="N539" i="47"/>
  <c r="N541" i="47"/>
  <c r="V540" i="47"/>
  <c r="V541" i="47"/>
  <c r="V539" i="47"/>
  <c r="AD539" i="47"/>
  <c r="AD540" i="47"/>
  <c r="AD541" i="47"/>
  <c r="AL541" i="47"/>
  <c r="AL540" i="47"/>
  <c r="Q608" i="47"/>
  <c r="L675" i="47"/>
  <c r="L674" i="47"/>
  <c r="L673" i="47"/>
  <c r="T673" i="47"/>
  <c r="T674" i="47"/>
  <c r="T675" i="47"/>
  <c r="AB674" i="47"/>
  <c r="AB673" i="47"/>
  <c r="AB675" i="47"/>
  <c r="AJ675" i="47"/>
  <c r="AJ674" i="47"/>
  <c r="AJ673" i="47"/>
  <c r="O742" i="47"/>
  <c r="O741" i="47"/>
  <c r="W741" i="47"/>
  <c r="W740" i="47"/>
  <c r="W742" i="47"/>
  <c r="AE740" i="47"/>
  <c r="AE742" i="47"/>
  <c r="AM742" i="47"/>
  <c r="AM741" i="47"/>
  <c r="AM740" i="47"/>
  <c r="R807" i="47"/>
  <c r="R808" i="47"/>
  <c r="R809" i="47"/>
  <c r="Z808" i="47"/>
  <c r="Z809" i="47"/>
  <c r="Z807" i="47"/>
  <c r="AH809" i="47"/>
  <c r="AH807" i="47"/>
  <c r="AH808" i="47"/>
  <c r="AP807" i="47"/>
  <c r="AP809" i="47"/>
  <c r="AP808" i="47"/>
  <c r="M874" i="47"/>
  <c r="M876" i="47"/>
  <c r="U875" i="47"/>
  <c r="U874" i="47"/>
  <c r="U876" i="47"/>
  <c r="AC876" i="47"/>
  <c r="AC874" i="47"/>
  <c r="AC875" i="47"/>
  <c r="AK874" i="47"/>
  <c r="AK875" i="47"/>
  <c r="AK876" i="47"/>
  <c r="P943" i="47"/>
  <c r="P941" i="47"/>
  <c r="P942" i="47"/>
  <c r="X941" i="47"/>
  <c r="X943" i="47"/>
  <c r="X942" i="47"/>
  <c r="AF942" i="47"/>
  <c r="AF941" i="47"/>
  <c r="AF943" i="47"/>
  <c r="AN941" i="47"/>
  <c r="AN942" i="47"/>
  <c r="AN943" i="47"/>
  <c r="L807" i="47"/>
  <c r="L809" i="47"/>
  <c r="T809" i="47"/>
  <c r="T807" i="47"/>
  <c r="T808" i="47"/>
  <c r="AJ807" i="47"/>
  <c r="AJ809" i="47"/>
  <c r="AJ808" i="47"/>
  <c r="AC809" i="47"/>
  <c r="AC807" i="47"/>
  <c r="AC808" i="47"/>
  <c r="AF874" i="47"/>
  <c r="AF875" i="47"/>
  <c r="K472" i="47"/>
  <c r="AA472" i="47"/>
  <c r="AA474" i="47"/>
  <c r="AA473" i="47"/>
  <c r="AQ473" i="47"/>
  <c r="AQ472" i="47"/>
  <c r="AQ474" i="47"/>
  <c r="P673" i="47"/>
  <c r="AF673" i="47"/>
  <c r="AF675" i="47"/>
  <c r="AF674" i="47"/>
  <c r="AN675" i="47"/>
  <c r="AN674" i="47"/>
  <c r="S742" i="47"/>
  <c r="S740" i="47"/>
  <c r="AA741" i="47"/>
  <c r="AA742" i="47"/>
  <c r="AQ740" i="47"/>
  <c r="AQ741" i="47"/>
  <c r="AQ742" i="47"/>
  <c r="Q875" i="47"/>
  <c r="Q874" i="47"/>
  <c r="Q876" i="47"/>
  <c r="AG876" i="47"/>
  <c r="AG875" i="47"/>
  <c r="AB942" i="47"/>
  <c r="AB941" i="47"/>
  <c r="AB943" i="47"/>
  <c r="S539" i="47"/>
  <c r="S540" i="47"/>
  <c r="S541" i="47"/>
  <c r="AA540" i="47"/>
  <c r="AA541" i="47"/>
  <c r="AA539" i="47"/>
  <c r="AI539" i="47"/>
  <c r="AI540" i="47"/>
  <c r="AI541" i="47"/>
  <c r="AQ541" i="47"/>
  <c r="AQ540" i="47"/>
  <c r="AQ539" i="47"/>
  <c r="N608" i="47"/>
  <c r="N607" i="47"/>
  <c r="V606" i="47"/>
  <c r="V607" i="47"/>
  <c r="AD607" i="47"/>
  <c r="AD606" i="47"/>
  <c r="AD608" i="47"/>
  <c r="AL606" i="47"/>
  <c r="AL608" i="47"/>
  <c r="AL607" i="47"/>
  <c r="Q675" i="47"/>
  <c r="Y675" i="47"/>
  <c r="Y674" i="47"/>
  <c r="Y673" i="47"/>
  <c r="AG673" i="47"/>
  <c r="AG675" i="47"/>
  <c r="AG674" i="47"/>
  <c r="AO675" i="47"/>
  <c r="AO674" i="47"/>
  <c r="AO673" i="47"/>
  <c r="L742" i="47"/>
  <c r="T740" i="47"/>
  <c r="T742" i="47"/>
  <c r="AB741" i="47"/>
  <c r="AB742" i="47"/>
  <c r="AJ740" i="47"/>
  <c r="AJ742" i="47"/>
  <c r="AJ741" i="47"/>
  <c r="O807" i="47"/>
  <c r="O809" i="47"/>
  <c r="W807" i="47"/>
  <c r="W809" i="47"/>
  <c r="W808" i="47"/>
  <c r="AE808" i="47"/>
  <c r="AE807" i="47"/>
  <c r="AE809" i="47"/>
  <c r="AM809" i="47"/>
  <c r="AM807" i="47"/>
  <c r="AM808" i="47"/>
  <c r="R874" i="47"/>
  <c r="R875" i="47"/>
  <c r="R876" i="47"/>
  <c r="Z874" i="47"/>
  <c r="Z875" i="47"/>
  <c r="Z876" i="47"/>
  <c r="AH874" i="47"/>
  <c r="AH875" i="47"/>
  <c r="AH876" i="47"/>
  <c r="AP874" i="47"/>
  <c r="AP876" i="47"/>
  <c r="AP875" i="47"/>
  <c r="M942" i="47"/>
  <c r="M941" i="47"/>
  <c r="M943" i="47"/>
  <c r="U942" i="47"/>
  <c r="U941" i="47"/>
  <c r="U943" i="47"/>
  <c r="AC942" i="47"/>
  <c r="AC941" i="47"/>
  <c r="AC943" i="47"/>
  <c r="AK943" i="47"/>
  <c r="AK941" i="47"/>
  <c r="AK942" i="47"/>
  <c r="AH474" i="47"/>
  <c r="AH472" i="47"/>
  <c r="AH473" i="47"/>
  <c r="AG539" i="47"/>
  <c r="AG541" i="47"/>
  <c r="AG540" i="47"/>
  <c r="T606" i="47"/>
  <c r="T608" i="47"/>
  <c r="AJ606" i="47"/>
  <c r="AJ607" i="47"/>
  <c r="K943" i="47"/>
  <c r="K941" i="47"/>
  <c r="S942" i="47"/>
  <c r="S943" i="47"/>
  <c r="S941" i="47"/>
  <c r="AA941" i="47"/>
  <c r="AA942" i="47"/>
  <c r="AA943" i="47"/>
  <c r="AI942" i="47"/>
  <c r="AI941" i="47"/>
  <c r="AQ943" i="47"/>
  <c r="AQ941" i="47"/>
  <c r="AQ942" i="47"/>
  <c r="AH541" i="47"/>
  <c r="AH540" i="47"/>
  <c r="AH539" i="47"/>
  <c r="AK608" i="47"/>
  <c r="K742" i="47"/>
  <c r="K741" i="47"/>
  <c r="AI741" i="47"/>
  <c r="AI742" i="47"/>
  <c r="AI740" i="47"/>
  <c r="V807" i="47"/>
  <c r="V809" i="47"/>
  <c r="AD808" i="47"/>
  <c r="AD809" i="47"/>
  <c r="AD807" i="47"/>
  <c r="Y876" i="47"/>
  <c r="Y874" i="47"/>
  <c r="AO875" i="47"/>
  <c r="AO874" i="47"/>
  <c r="AO876" i="47"/>
  <c r="T943" i="47"/>
  <c r="T941" i="47"/>
  <c r="L473" i="47"/>
  <c r="L472" i="47"/>
  <c r="T474" i="47"/>
  <c r="T473" i="47"/>
  <c r="T472" i="47"/>
  <c r="AB472" i="47"/>
  <c r="AB474" i="47"/>
  <c r="AB473" i="47"/>
  <c r="AJ474" i="47"/>
  <c r="AJ472" i="47"/>
  <c r="AJ473" i="47"/>
  <c r="U472" i="47"/>
  <c r="U474" i="47"/>
  <c r="U473" i="47"/>
  <c r="L539" i="47"/>
  <c r="L540" i="47"/>
  <c r="L541" i="47"/>
  <c r="T539" i="47"/>
  <c r="T541" i="47"/>
  <c r="AB540" i="47"/>
  <c r="AB541" i="47"/>
  <c r="AB539" i="47"/>
  <c r="AJ539" i="47"/>
  <c r="AJ541" i="47"/>
  <c r="AJ540" i="47"/>
  <c r="AM608" i="47"/>
  <c r="R675" i="47"/>
  <c r="R674" i="47"/>
  <c r="R673" i="47"/>
  <c r="Z673" i="47"/>
  <c r="Z675" i="47"/>
  <c r="Z674" i="47"/>
  <c r="AH674" i="47"/>
  <c r="AH675" i="47"/>
  <c r="AH673" i="47"/>
  <c r="AP673" i="47"/>
  <c r="AP675" i="47"/>
  <c r="AP674" i="47"/>
  <c r="M740" i="47"/>
  <c r="M741" i="47"/>
  <c r="U741" i="47"/>
  <c r="U740" i="47"/>
  <c r="U742" i="47"/>
  <c r="AC740" i="47"/>
  <c r="AC742" i="47"/>
  <c r="AK741" i="47"/>
  <c r="AK740" i="47"/>
  <c r="AK742" i="47"/>
  <c r="P809" i="47"/>
  <c r="P807" i="47"/>
  <c r="P808" i="47"/>
  <c r="X808" i="47"/>
  <c r="X809" i="47"/>
  <c r="X807" i="47"/>
  <c r="AF807" i="47"/>
  <c r="AF809" i="47"/>
  <c r="AF808" i="47"/>
  <c r="AN808" i="47"/>
  <c r="AN809" i="47"/>
  <c r="AN807" i="47"/>
  <c r="K874" i="47"/>
  <c r="K876" i="47"/>
  <c r="K875" i="47"/>
  <c r="S876" i="47"/>
  <c r="S874" i="47"/>
  <c r="S875" i="47"/>
  <c r="AA876" i="47"/>
  <c r="AA875" i="47"/>
  <c r="AA874" i="47"/>
  <c r="AI874" i="47"/>
  <c r="AI876" i="47"/>
  <c r="AI875" i="47"/>
  <c r="AQ875" i="47"/>
  <c r="AQ876" i="47"/>
  <c r="AQ874" i="47"/>
  <c r="N941" i="47"/>
  <c r="N943" i="47"/>
  <c r="V941" i="47"/>
  <c r="V943" i="47"/>
  <c r="V942" i="47"/>
  <c r="AD942" i="47"/>
  <c r="AD943" i="47"/>
  <c r="AL943" i="47"/>
  <c r="AL942" i="47"/>
  <c r="W874" i="47"/>
  <c r="W876" i="47"/>
  <c r="W875" i="47"/>
  <c r="Q539" i="47"/>
  <c r="Q540" i="47"/>
  <c r="Y541" i="47"/>
  <c r="Y540" i="47"/>
  <c r="Y539" i="47"/>
  <c r="AO540" i="47"/>
  <c r="AO541" i="47"/>
  <c r="AO539" i="47"/>
  <c r="AB607" i="47"/>
  <c r="AB606" i="47"/>
  <c r="AB608" i="47"/>
  <c r="O673" i="47"/>
  <c r="O675" i="47"/>
  <c r="W673" i="47"/>
  <c r="W674" i="47"/>
  <c r="AM675" i="47"/>
  <c r="AM673" i="47"/>
  <c r="AM674" i="47"/>
  <c r="Z740" i="47"/>
  <c r="Z742" i="47"/>
  <c r="Z741" i="47"/>
  <c r="AH740" i="47"/>
  <c r="AH742" i="47"/>
  <c r="AH741" i="47"/>
  <c r="P874" i="47"/>
  <c r="P876" i="47"/>
  <c r="R541" i="47"/>
  <c r="Z539" i="47"/>
  <c r="Z540" i="47"/>
  <c r="Z541" i="47"/>
  <c r="AP540" i="47"/>
  <c r="AP539" i="47"/>
  <c r="AP541" i="47"/>
  <c r="N809" i="47"/>
  <c r="N807" i="47"/>
  <c r="N808" i="47"/>
  <c r="AC472" i="47"/>
  <c r="AC474" i="47"/>
  <c r="AC473" i="47"/>
  <c r="AK474" i="47"/>
  <c r="AK472" i="47"/>
  <c r="AK473" i="47"/>
  <c r="N474" i="47"/>
  <c r="N472" i="47"/>
  <c r="V473" i="47"/>
  <c r="V472" i="47"/>
  <c r="V474" i="47"/>
  <c r="AD472" i="47"/>
  <c r="AD473" i="47"/>
  <c r="AD474" i="47"/>
  <c r="AL472" i="47"/>
  <c r="AL474" i="47"/>
  <c r="AL473" i="47"/>
  <c r="M540" i="47"/>
  <c r="M539" i="47"/>
  <c r="M541" i="47"/>
  <c r="U539" i="47"/>
  <c r="U541" i="47"/>
  <c r="AC541" i="47"/>
  <c r="AC540" i="47"/>
  <c r="AC539" i="47"/>
  <c r="AK539" i="47"/>
  <c r="AK541" i="47"/>
  <c r="AK540" i="47"/>
  <c r="P608" i="47"/>
  <c r="P606" i="47"/>
  <c r="X606" i="47"/>
  <c r="X608" i="47"/>
  <c r="AF606" i="47"/>
  <c r="AF607" i="47"/>
  <c r="AF608" i="47"/>
  <c r="AN606" i="47"/>
  <c r="AN608" i="47"/>
  <c r="AN607" i="47"/>
  <c r="K675" i="47"/>
  <c r="K674" i="47"/>
  <c r="S674" i="47"/>
  <c r="S675" i="47"/>
  <c r="S673" i="47"/>
  <c r="AA674" i="47"/>
  <c r="AA673" i="47"/>
  <c r="AA675" i="47"/>
  <c r="AI675" i="47"/>
  <c r="AI673" i="47"/>
  <c r="AI674" i="47"/>
  <c r="AQ673" i="47"/>
  <c r="AQ674" i="47"/>
  <c r="AQ675" i="47"/>
  <c r="N742" i="47"/>
  <c r="N741" i="47"/>
  <c r="N740" i="47"/>
  <c r="V742" i="47"/>
  <c r="V741" i="47"/>
  <c r="V740" i="47"/>
  <c r="AD740" i="47"/>
  <c r="AD742" i="47"/>
  <c r="AD741" i="47"/>
  <c r="AL740" i="47"/>
  <c r="AL742" i="47"/>
  <c r="AL741" i="47"/>
  <c r="Q809" i="47"/>
  <c r="Q807" i="47"/>
  <c r="Y807" i="47"/>
  <c r="Y808" i="47"/>
  <c r="Y809" i="47"/>
  <c r="AG807" i="47"/>
  <c r="AG809" i="47"/>
  <c r="AG808" i="47"/>
  <c r="AO809" i="47"/>
  <c r="AO807" i="47"/>
  <c r="AO808" i="47"/>
  <c r="L876" i="47"/>
  <c r="L874" i="47"/>
  <c r="T876" i="47"/>
  <c r="T875" i="47"/>
  <c r="T874" i="47"/>
  <c r="AB874" i="47"/>
  <c r="AB876" i="47"/>
  <c r="AB875" i="47"/>
  <c r="AJ876" i="47"/>
  <c r="AJ875" i="47"/>
  <c r="AJ874" i="47"/>
  <c r="O943" i="47"/>
  <c r="O941" i="47"/>
  <c r="O942" i="47"/>
  <c r="W943" i="47"/>
  <c r="W942" i="47"/>
  <c r="W941" i="47"/>
  <c r="AE942" i="47"/>
  <c r="AE943" i="47"/>
  <c r="AE941" i="47"/>
  <c r="AM943" i="47"/>
  <c r="AM942" i="47"/>
  <c r="AM941" i="47"/>
  <c r="AD941" i="47"/>
  <c r="AJ941" i="47"/>
  <c r="AL941" i="47"/>
  <c r="AO942" i="47"/>
  <c r="AP942" i="47"/>
  <c r="M875" i="47"/>
  <c r="O875" i="47"/>
  <c r="AD875" i="47"/>
  <c r="AF876" i="47"/>
  <c r="O808" i="47"/>
  <c r="V808" i="47"/>
  <c r="AB807" i="47"/>
  <c r="AA740" i="47"/>
  <c r="AE741" i="47"/>
  <c r="Q673" i="47"/>
  <c r="W675" i="47"/>
  <c r="AN673" i="47"/>
  <c r="V608" i="47"/>
  <c r="AH607" i="47"/>
  <c r="O539" i="47"/>
  <c r="AL539" i="47"/>
  <c r="M473" i="47"/>
  <c r="O474" i="47"/>
  <c r="P474" i="47"/>
  <c r="S472" i="47"/>
  <c r="W473" i="47"/>
  <c r="X474" i="47"/>
  <c r="AM473" i="47"/>
  <c r="AN474" i="47"/>
  <c r="K942" i="47"/>
  <c r="L941" i="47"/>
  <c r="AH941" i="47"/>
  <c r="AI943" i="47"/>
  <c r="V874" i="47"/>
  <c r="AG874" i="47"/>
  <c r="O740" i="47"/>
  <c r="AB740" i="47"/>
  <c r="P675" i="47"/>
  <c r="AC674" i="47"/>
  <c r="AK673" i="47"/>
  <c r="L608" i="47"/>
  <c r="N606" i="47"/>
  <c r="AJ608" i="47"/>
  <c r="R539" i="47"/>
  <c r="X540" i="47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AK8" i="38"/>
  <c r="AJ8" i="38"/>
  <c r="AI8" i="38"/>
  <c r="AH8" i="38"/>
  <c r="AG8" i="38"/>
  <c r="AF8" i="38"/>
  <c r="AL406" i="47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U406" i="47"/>
  <c r="N8" i="38"/>
  <c r="M8" i="38"/>
  <c r="L8" i="38"/>
  <c r="K8" i="38"/>
  <c r="Q405" i="47"/>
  <c r="J8" i="38"/>
  <c r="I8" i="38"/>
  <c r="H8" i="38"/>
  <c r="G8" i="38"/>
  <c r="F8" i="38"/>
  <c r="E8" i="38"/>
  <c r="AK26" i="37"/>
  <c r="AJ26" i="37"/>
  <c r="AI26" i="37"/>
  <c r="AH26" i="37"/>
  <c r="AG26" i="37"/>
  <c r="AF26" i="37"/>
  <c r="AE26" i="37"/>
  <c r="AD26" i="37"/>
  <c r="AC26" i="37"/>
  <c r="AB26" i="37"/>
  <c r="AA26" i="37"/>
  <c r="Z26" i="37"/>
  <c r="Y26" i="37"/>
  <c r="X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K25" i="37"/>
  <c r="AJ25" i="37"/>
  <c r="AI25" i="37"/>
  <c r="AH25" i="37"/>
  <c r="AG25" i="37"/>
  <c r="AF25" i="37"/>
  <c r="AE25" i="37"/>
  <c r="AD25" i="37"/>
  <c r="AC25" i="37"/>
  <c r="AB25" i="37"/>
  <c r="AA25" i="37"/>
  <c r="Z25" i="37"/>
  <c r="Y25" i="37"/>
  <c r="X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F25" i="37"/>
  <c r="E25" i="37"/>
  <c r="D25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D22" i="37"/>
  <c r="AK21" i="37"/>
  <c r="AJ21" i="37"/>
  <c r="AI21" i="37"/>
  <c r="AH21" i="37"/>
  <c r="AG21" i="37"/>
  <c r="AF21" i="37"/>
  <c r="AE21" i="37"/>
  <c r="AD21" i="37"/>
  <c r="AC21" i="37"/>
  <c r="AB21" i="37"/>
  <c r="AA21" i="37"/>
  <c r="Z21" i="37"/>
  <c r="Y21" i="37"/>
  <c r="X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F21" i="37"/>
  <c r="E21" i="37"/>
  <c r="D21" i="37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D19" i="37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16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F14" i="37"/>
  <c r="E14" i="37"/>
  <c r="D14" i="37"/>
  <c r="AK8" i="37"/>
  <c r="AJ8" i="37"/>
  <c r="AI8" i="37"/>
  <c r="AH8" i="37"/>
  <c r="AG8" i="37"/>
  <c r="AF8" i="37"/>
  <c r="AE8" i="37"/>
  <c r="AD8" i="37"/>
  <c r="AC8" i="37"/>
  <c r="AB8" i="37"/>
  <c r="AA8" i="37"/>
  <c r="Z8" i="37"/>
  <c r="Y8" i="37"/>
  <c r="X8" i="37"/>
  <c r="W8" i="37"/>
  <c r="V8" i="37"/>
  <c r="AB338" i="47"/>
  <c r="U8" i="37"/>
  <c r="T8" i="37"/>
  <c r="S8" i="37"/>
  <c r="Y339" i="4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Y273" i="47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T273" i="47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AK8" i="36"/>
  <c r="AJ8" i="36"/>
  <c r="AI8" i="36"/>
  <c r="AO272" i="47"/>
  <c r="AH8" i="36"/>
  <c r="AG8" i="36"/>
  <c r="AF8" i="36"/>
  <c r="AE8" i="36"/>
  <c r="AD8" i="36"/>
  <c r="AC8" i="36"/>
  <c r="AB8" i="36"/>
  <c r="AA8" i="36"/>
  <c r="Z8" i="36"/>
  <c r="Y8" i="36"/>
  <c r="X8" i="36"/>
  <c r="W8" i="36"/>
  <c r="V8" i="36"/>
  <c r="U8" i="36"/>
  <c r="T8" i="36"/>
  <c r="S8" i="36"/>
  <c r="R8" i="36"/>
  <c r="Q8" i="36"/>
  <c r="P8" i="36"/>
  <c r="O8" i="36"/>
  <c r="N8" i="36"/>
  <c r="M8" i="36"/>
  <c r="L8" i="36"/>
  <c r="K8" i="36"/>
  <c r="Q273" i="47"/>
  <c r="J8" i="36"/>
  <c r="I8" i="36"/>
  <c r="H8" i="36"/>
  <c r="G8" i="36"/>
  <c r="M272" i="47"/>
  <c r="F8" i="36"/>
  <c r="E8" i="36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U205" i="47"/>
  <c r="N17" i="35"/>
  <c r="M17" i="35"/>
  <c r="L17" i="35"/>
  <c r="K17" i="35"/>
  <c r="J17" i="35"/>
  <c r="I17" i="35"/>
  <c r="H17" i="35"/>
  <c r="G17" i="35"/>
  <c r="F17" i="35"/>
  <c r="E17" i="35"/>
  <c r="D17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M204" i="47"/>
  <c r="F16" i="35"/>
  <c r="E16" i="35"/>
  <c r="D16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K204" i="47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AK20" i="34"/>
  <c r="AJ20" i="34"/>
  <c r="AI20" i="34"/>
  <c r="AH20" i="34"/>
  <c r="AG20" i="34"/>
  <c r="AF20" i="34"/>
  <c r="AE20" i="34"/>
  <c r="AD20" i="34"/>
  <c r="AC20" i="34"/>
  <c r="AI139" i="47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O139" i="47"/>
  <c r="H19" i="34"/>
  <c r="N138" i="47"/>
  <c r="G19" i="34"/>
  <c r="F19" i="34"/>
  <c r="E19" i="34"/>
  <c r="D19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6" i="34"/>
  <c r="AJ16" i="34"/>
  <c r="AP137" i="47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D52" i="34" s="1"/>
  <c r="AK8" i="34"/>
  <c r="AQ137" i="47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N70" i="47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Z70" i="47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L339" i="47"/>
  <c r="AJ338" i="47"/>
  <c r="AJ339" i="47"/>
  <c r="N473" i="47"/>
  <c r="L875" i="47"/>
  <c r="P607" i="47"/>
  <c r="S741" i="47"/>
  <c r="P674" i="47"/>
  <c r="Z138" i="47"/>
  <c r="AN273" i="47"/>
  <c r="AI339" i="47"/>
  <c r="V407" i="47"/>
  <c r="AL407" i="47"/>
  <c r="U540" i="47"/>
  <c r="M472" i="47"/>
  <c r="O405" i="47"/>
  <c r="O407" i="47"/>
  <c r="Q808" i="47"/>
  <c r="N540" i="47"/>
  <c r="L808" i="47"/>
  <c r="P741" i="47"/>
  <c r="L70" i="47"/>
  <c r="T70" i="47"/>
  <c r="AE138" i="47"/>
  <c r="AM137" i="47"/>
  <c r="Q674" i="47"/>
  <c r="AN72" i="47"/>
  <c r="AA139" i="47"/>
  <c r="N206" i="47"/>
  <c r="AD205" i="47"/>
  <c r="AD204" i="47"/>
  <c r="AL205" i="47"/>
  <c r="AL206" i="47"/>
  <c r="T339" i="47"/>
  <c r="T338" i="47"/>
  <c r="W406" i="47"/>
  <c r="AE405" i="47"/>
  <c r="AE407" i="47"/>
  <c r="AM406" i="47"/>
  <c r="AM407" i="47"/>
  <c r="O674" i="47"/>
  <c r="L607" i="47"/>
  <c r="K673" i="47"/>
  <c r="L740" i="47"/>
  <c r="L741" i="47"/>
  <c r="N674" i="47"/>
  <c r="K539" i="47"/>
  <c r="L405" i="47"/>
  <c r="AJ405" i="47"/>
  <c r="P875" i="47"/>
  <c r="M742" i="47"/>
  <c r="R741" i="47"/>
  <c r="Q473" i="47"/>
  <c r="AG273" i="47"/>
  <c r="K541" i="47"/>
  <c r="M808" i="47"/>
  <c r="AB137" i="47"/>
  <c r="AB139" i="47"/>
  <c r="K540" i="47"/>
  <c r="K473" i="47"/>
  <c r="R70" i="47"/>
  <c r="Z72" i="47"/>
  <c r="AP72" i="47"/>
  <c r="M139" i="47"/>
  <c r="M138" i="47"/>
  <c r="M137" i="47"/>
  <c r="AC137" i="47"/>
  <c r="AC139" i="47"/>
  <c r="AK139" i="47"/>
  <c r="AK138" i="47"/>
  <c r="K70" i="47"/>
  <c r="K206" i="47"/>
  <c r="AI205" i="47"/>
  <c r="AQ204" i="47"/>
  <c r="N273" i="47"/>
  <c r="AD271" i="47"/>
  <c r="AL273" i="47"/>
  <c r="AL272" i="47"/>
  <c r="Y338" i="47"/>
  <c r="Y340" i="47"/>
  <c r="AG338" i="47"/>
  <c r="AD72" i="47"/>
  <c r="AD70" i="47"/>
  <c r="AL72" i="47"/>
  <c r="Q137" i="47"/>
  <c r="Q139" i="47"/>
  <c r="Y138" i="47"/>
  <c r="Y139" i="47"/>
  <c r="AG138" i="47"/>
  <c r="AG137" i="47"/>
  <c r="AO139" i="47"/>
  <c r="AO138" i="47"/>
  <c r="L206" i="47"/>
  <c r="L205" i="47"/>
  <c r="T205" i="47"/>
  <c r="T206" i="47"/>
  <c r="T204" i="47"/>
  <c r="AB206" i="47"/>
  <c r="AB204" i="47"/>
  <c r="AB205" i="47"/>
  <c r="AJ205" i="47"/>
  <c r="AJ204" i="47"/>
  <c r="AJ206" i="47"/>
  <c r="O273" i="47"/>
  <c r="O271" i="47"/>
  <c r="W272" i="47"/>
  <c r="AE271" i="47"/>
  <c r="AM271" i="47"/>
  <c r="R340" i="47"/>
  <c r="R339" i="47"/>
  <c r="R338" i="47"/>
  <c r="Z338" i="47"/>
  <c r="Z340" i="47"/>
  <c r="AH339" i="47"/>
  <c r="AP339" i="47"/>
  <c r="AP338" i="47"/>
  <c r="AP340" i="47"/>
  <c r="M405" i="47"/>
  <c r="M407" i="47"/>
  <c r="U407" i="47"/>
  <c r="AC406" i="47"/>
  <c r="AC405" i="47"/>
  <c r="AC407" i="47"/>
  <c r="AK406" i="47"/>
  <c r="T741" i="47"/>
  <c r="M474" i="47"/>
  <c r="N942" i="47"/>
  <c r="T942" i="47"/>
  <c r="K740" i="47"/>
  <c r="T607" i="47"/>
  <c r="L943" i="47"/>
  <c r="M807" i="47"/>
  <c r="R205" i="47"/>
  <c r="AH205" i="47"/>
  <c r="AH206" i="47"/>
  <c r="AH204" i="47"/>
  <c r="AP204" i="47"/>
  <c r="AP206" i="47"/>
  <c r="AP205" i="47"/>
  <c r="M271" i="47"/>
  <c r="AC273" i="47"/>
  <c r="AC272" i="47"/>
  <c r="AK273" i="47"/>
  <c r="P338" i="47"/>
  <c r="P340" i="47"/>
  <c r="P339" i="47"/>
  <c r="X338" i="47"/>
  <c r="X340" i="47"/>
  <c r="AF340" i="47"/>
  <c r="AF338" i="47"/>
  <c r="AF339" i="47"/>
  <c r="AN338" i="47"/>
  <c r="AN340" i="47"/>
  <c r="AN339" i="47"/>
  <c r="K405" i="47"/>
  <c r="S405" i="47"/>
  <c r="S407" i="47"/>
  <c r="AA406" i="47"/>
  <c r="AA405" i="47"/>
  <c r="AI406" i="47"/>
  <c r="AI405" i="47"/>
  <c r="AI407" i="47"/>
  <c r="AQ406" i="47"/>
  <c r="AQ405" i="47"/>
  <c r="AQ407" i="47"/>
  <c r="W205" i="47"/>
  <c r="AE204" i="47"/>
  <c r="AE206" i="47"/>
  <c r="AM205" i="47"/>
  <c r="R272" i="47"/>
  <c r="Z272" i="47"/>
  <c r="Z273" i="47"/>
  <c r="Z271" i="47"/>
  <c r="AH273" i="47"/>
  <c r="AH272" i="47"/>
  <c r="AH271" i="47"/>
  <c r="AP273" i="47"/>
  <c r="AP271" i="47"/>
  <c r="AP272" i="47"/>
  <c r="M339" i="47"/>
  <c r="M338" i="47"/>
  <c r="M340" i="47"/>
  <c r="U340" i="47"/>
  <c r="AC340" i="47"/>
  <c r="AC338" i="47"/>
  <c r="AK338" i="47"/>
  <c r="AK339" i="47"/>
  <c r="AK340" i="47"/>
  <c r="P405" i="47"/>
  <c r="AF405" i="47"/>
  <c r="AF406" i="47"/>
  <c r="AN406" i="47"/>
  <c r="P204" i="47"/>
  <c r="P205" i="47"/>
  <c r="P206" i="47"/>
  <c r="X204" i="47"/>
  <c r="X205" i="47"/>
  <c r="X206" i="47"/>
  <c r="AF206" i="47"/>
  <c r="AF204" i="47"/>
  <c r="AF205" i="47"/>
  <c r="AN206" i="47"/>
  <c r="AN204" i="47"/>
  <c r="AN205" i="47"/>
  <c r="K273" i="47"/>
  <c r="AA272" i="47"/>
  <c r="AI273" i="47"/>
  <c r="AI271" i="47"/>
  <c r="N340" i="47"/>
  <c r="V340" i="47"/>
  <c r="V338" i="47"/>
  <c r="AD338" i="47"/>
  <c r="AD339" i="47"/>
  <c r="AD340" i="47"/>
  <c r="AL338" i="47"/>
  <c r="AL339" i="47"/>
  <c r="AL340" i="47"/>
  <c r="Q406" i="47"/>
  <c r="Q407" i="47"/>
  <c r="Y407" i="47"/>
  <c r="Y405" i="47"/>
  <c r="Y406" i="47"/>
  <c r="AO406" i="47"/>
  <c r="AO405" i="47"/>
  <c r="N137" i="47"/>
  <c r="V137" i="47"/>
  <c r="V138" i="47"/>
  <c r="AL139" i="47"/>
  <c r="Q206" i="47"/>
  <c r="L273" i="47"/>
  <c r="T272" i="47"/>
  <c r="AB271" i="47"/>
  <c r="AB273" i="47"/>
  <c r="AB272" i="47"/>
  <c r="AJ272" i="47"/>
  <c r="AJ271" i="47"/>
  <c r="AJ273" i="47"/>
  <c r="O338" i="47"/>
  <c r="W338" i="47"/>
  <c r="AE338" i="47"/>
  <c r="AE340" i="47"/>
  <c r="AE339" i="47"/>
  <c r="AM339" i="47"/>
  <c r="AM338" i="47"/>
  <c r="AM340" i="47"/>
  <c r="R405" i="47"/>
  <c r="Z406" i="47"/>
  <c r="Z405" i="47"/>
  <c r="Z407" i="47"/>
  <c r="AH407" i="47"/>
  <c r="AP406" i="47"/>
  <c r="AP407" i="47"/>
  <c r="K474" i="47"/>
  <c r="V406" i="47"/>
  <c r="W405" i="47"/>
  <c r="T340" i="47"/>
  <c r="AH340" i="47"/>
  <c r="AH338" i="47"/>
  <c r="Q272" i="47"/>
  <c r="Y137" i="47"/>
  <c r="AC138" i="47"/>
  <c r="AG139" i="47"/>
  <c r="AO137" i="47"/>
  <c r="AJ71" i="47"/>
  <c r="AN71" i="47"/>
  <c r="K406" i="47"/>
  <c r="W407" i="47"/>
  <c r="AE406" i="47"/>
  <c r="AM405" i="47"/>
  <c r="S338" i="47"/>
  <c r="R273" i="47"/>
  <c r="AL204" i="47"/>
  <c r="AK137" i="47"/>
  <c r="V70" i="47"/>
  <c r="N339" i="47"/>
  <c r="O406" i="47"/>
  <c r="L271" i="47"/>
  <c r="V339" i="47"/>
  <c r="P406" i="47"/>
  <c r="S406" i="47"/>
  <c r="D8" i="48"/>
  <c r="D11" i="48" s="1"/>
  <c r="D8" i="20"/>
  <c r="D8" i="34"/>
  <c r="D11" i="34" s="1"/>
  <c r="J136" i="47" s="1"/>
  <c r="D8" i="36"/>
  <c r="D8" i="37"/>
  <c r="D8" i="38"/>
  <c r="D8" i="39"/>
  <c r="D8" i="41"/>
  <c r="D8" i="42"/>
  <c r="D8" i="43"/>
  <c r="D8" i="44"/>
  <c r="D8" i="45"/>
  <c r="D8" i="46"/>
  <c r="AK8" i="1"/>
  <c r="AQ3" i="47"/>
  <c r="AQ4" i="47"/>
  <c r="AJ8" i="1"/>
  <c r="AP5" i="47"/>
  <c r="AI8" i="1"/>
  <c r="AH8" i="1"/>
  <c r="AN5" i="47"/>
  <c r="AG8" i="1"/>
  <c r="AF8" i="1"/>
  <c r="AL5" i="47"/>
  <c r="AL4" i="47"/>
  <c r="AE8" i="1"/>
  <c r="AD8" i="1"/>
  <c r="AJ4" i="47"/>
  <c r="AC8" i="1"/>
  <c r="AB8" i="1"/>
  <c r="AH4" i="47"/>
  <c r="AH3" i="47"/>
  <c r="AA8" i="1"/>
  <c r="Z8" i="1"/>
  <c r="AF4" i="47"/>
  <c r="AF5" i="47"/>
  <c r="Y8" i="1"/>
  <c r="X8" i="1"/>
  <c r="W8" i="1"/>
  <c r="AC4" i="47"/>
  <c r="V8" i="1"/>
  <c r="AB3" i="47"/>
  <c r="U8" i="1"/>
  <c r="AA5" i="47"/>
  <c r="T8" i="1"/>
  <c r="S8" i="1"/>
  <c r="R8" i="1"/>
  <c r="X5" i="47"/>
  <c r="X4" i="47"/>
  <c r="Q8" i="1"/>
  <c r="P8" i="1"/>
  <c r="V4" i="47"/>
  <c r="O8" i="1"/>
  <c r="N8" i="1"/>
  <c r="M8" i="1"/>
  <c r="S4" i="47"/>
  <c r="L8" i="1"/>
  <c r="R4" i="47"/>
  <c r="K8" i="1"/>
  <c r="Q4" i="47"/>
  <c r="J8" i="1"/>
  <c r="I8" i="1"/>
  <c r="H8" i="1"/>
  <c r="G8" i="1"/>
  <c r="M4" i="47"/>
  <c r="F8" i="1"/>
  <c r="E8" i="1"/>
  <c r="K3" i="47"/>
  <c r="T5" i="47"/>
  <c r="M5" i="47"/>
  <c r="O5" i="47"/>
  <c r="AE3" i="47"/>
  <c r="AI4" i="47"/>
  <c r="AI3" i="47"/>
  <c r="AD5" i="47"/>
  <c r="AC5" i="47"/>
  <c r="AC3" i="47"/>
  <c r="X3" i="47"/>
  <c r="Q5" i="47"/>
  <c r="AG5" i="47"/>
  <c r="AO5" i="47"/>
  <c r="S3" i="47"/>
  <c r="V5" i="47"/>
  <c r="V3" i="47"/>
  <c r="AL3" i="47"/>
  <c r="R5" i="47"/>
  <c r="AH5" i="47"/>
  <c r="AP3" i="47"/>
  <c r="AP4" i="47"/>
  <c r="W4" i="47"/>
  <c r="D8" i="1"/>
  <c r="J50" i="47"/>
  <c r="AC741" i="47"/>
  <c r="V673" i="47"/>
  <c r="L204" i="47"/>
  <c r="K339" i="47"/>
  <c r="D45" i="48"/>
  <c r="AA407" i="47"/>
  <c r="X339" i="47"/>
  <c r="M406" i="47"/>
  <c r="Y875" i="47"/>
  <c r="P407" i="47"/>
  <c r="R540" i="47"/>
  <c r="AO407" i="47"/>
  <c r="N338" i="47"/>
  <c r="X607" i="47"/>
  <c r="O339" i="47"/>
  <c r="Z339" i="47"/>
  <c r="Q138" i="47"/>
  <c r="Q541" i="47"/>
  <c r="X406" i="47"/>
  <c r="T540" i="47"/>
  <c r="K407" i="47"/>
  <c r="H46" i="48"/>
  <c r="H45" i="48"/>
  <c r="X46" i="48"/>
  <c r="AF45" i="48"/>
  <c r="F60" i="48"/>
  <c r="F45" i="48"/>
  <c r="F65" i="48"/>
  <c r="F54" i="48"/>
  <c r="J75" i="48"/>
  <c r="J52" i="48"/>
  <c r="J45" i="48"/>
  <c r="N63" i="48"/>
  <c r="N46" i="48"/>
  <c r="N65" i="48"/>
  <c r="R63" i="48"/>
  <c r="R71" i="48"/>
  <c r="R53" i="48"/>
  <c r="R69" i="48"/>
  <c r="V75" i="48"/>
  <c r="V52" i="48"/>
  <c r="V46" i="48"/>
  <c r="Z46" i="48"/>
  <c r="Z71" i="48"/>
  <c r="Z53" i="48"/>
  <c r="AD47" i="48"/>
  <c r="AD53" i="48"/>
  <c r="AD54" i="48"/>
  <c r="AH75" i="48"/>
  <c r="AH52" i="48"/>
  <c r="AH67" i="48"/>
  <c r="D64" i="48"/>
  <c r="D62" i="48"/>
  <c r="D68" i="48"/>
  <c r="H60" i="48"/>
  <c r="H62" i="48"/>
  <c r="H68" i="48"/>
  <c r="H52" i="48"/>
  <c r="H64" i="48"/>
  <c r="H66" i="48"/>
  <c r="H55" i="48"/>
  <c r="H70" i="48"/>
  <c r="H72" i="48"/>
  <c r="P68" i="48"/>
  <c r="P72" i="48"/>
  <c r="X66" i="48"/>
  <c r="AB60" i="48"/>
  <c r="AF64" i="48"/>
  <c r="AJ62" i="48"/>
  <c r="AD62" i="48"/>
  <c r="H63" i="48"/>
  <c r="H53" i="48"/>
  <c r="AB63" i="48"/>
  <c r="AJ63" i="48"/>
  <c r="N64" i="48"/>
  <c r="AD64" i="48"/>
  <c r="H54" i="48"/>
  <c r="H65" i="48"/>
  <c r="AB75" i="48"/>
  <c r="N66" i="48"/>
  <c r="H67" i="48"/>
  <c r="F68" i="48"/>
  <c r="R68" i="48"/>
  <c r="Z55" i="48"/>
  <c r="D69" i="48"/>
  <c r="T56" i="48"/>
  <c r="AJ56" i="48"/>
  <c r="AH70" i="48"/>
  <c r="J57" i="48"/>
  <c r="Z57" i="48"/>
  <c r="H57" i="48"/>
  <c r="AD67" i="48"/>
  <c r="Z54" i="48"/>
  <c r="AH46" i="48"/>
  <c r="H47" i="48"/>
  <c r="M57" i="48"/>
  <c r="Q71" i="48"/>
  <c r="G71" i="48"/>
  <c r="M70" i="48"/>
  <c r="AE56" i="48"/>
  <c r="O56" i="48"/>
  <c r="G56" i="48"/>
  <c r="AI68" i="48"/>
  <c r="AA68" i="48"/>
  <c r="M55" i="48"/>
  <c r="K68" i="48"/>
  <c r="M67" i="48"/>
  <c r="AG65" i="48"/>
  <c r="Y65" i="48"/>
  <c r="Q65" i="48"/>
  <c r="AI64" i="48"/>
  <c r="AA64" i="48"/>
  <c r="K64" i="48"/>
  <c r="AK63" i="48"/>
  <c r="U63" i="48"/>
  <c r="Q63" i="48"/>
  <c r="AE61" i="48"/>
  <c r="W61" i="48"/>
  <c r="O61" i="48"/>
  <c r="G61" i="48"/>
  <c r="AE46" i="48"/>
  <c r="K46" i="48"/>
  <c r="E47" i="48"/>
  <c r="E71" i="48"/>
  <c r="I75" i="48"/>
  <c r="M45" i="48"/>
  <c r="M46" i="48"/>
  <c r="M75" i="48"/>
  <c r="Q45" i="48"/>
  <c r="Q75" i="48"/>
  <c r="Y46" i="48"/>
  <c r="Y75" i="48"/>
  <c r="AC75" i="48"/>
  <c r="AG46" i="48"/>
  <c r="AK47" i="48"/>
  <c r="AK45" i="48"/>
  <c r="M62" i="48"/>
  <c r="Q62" i="48"/>
  <c r="U62" i="48"/>
  <c r="AG62" i="48"/>
  <c r="AK62" i="48"/>
  <c r="M64" i="48"/>
  <c r="Q64" i="48"/>
  <c r="U64" i="48"/>
  <c r="AG64" i="48"/>
  <c r="AK64" i="48"/>
  <c r="G65" i="48"/>
  <c r="G54" i="48"/>
  <c r="K65" i="48"/>
  <c r="K54" i="48"/>
  <c r="O65" i="48"/>
  <c r="O54" i="48"/>
  <c r="S65" i="48"/>
  <c r="S54" i="48"/>
  <c r="AA65" i="48"/>
  <c r="AA54" i="48"/>
  <c r="AE65" i="48"/>
  <c r="AE54" i="48"/>
  <c r="AI65" i="48"/>
  <c r="I66" i="48"/>
  <c r="M66" i="48"/>
  <c r="Q66" i="48"/>
  <c r="U66" i="48"/>
  <c r="Y66" i="48"/>
  <c r="AK66" i="48"/>
  <c r="E55" i="48"/>
  <c r="G69" i="48"/>
  <c r="K69" i="48"/>
  <c r="O69" i="48"/>
  <c r="W69" i="48"/>
  <c r="AA69" i="48"/>
  <c r="AE69" i="48"/>
  <c r="I72" i="48"/>
  <c r="M72" i="48"/>
  <c r="Q72" i="48"/>
  <c r="Y72" i="48"/>
  <c r="AC72" i="48"/>
  <c r="AI72" i="48"/>
  <c r="AA72" i="48"/>
  <c r="O72" i="48"/>
  <c r="K72" i="48"/>
  <c r="S809" i="47"/>
  <c r="K606" i="47"/>
  <c r="AN742" i="47"/>
  <c r="AG70" i="47"/>
  <c r="AQ340" i="47"/>
  <c r="K338" i="47"/>
  <c r="U339" i="47"/>
  <c r="M206" i="47"/>
  <c r="AA206" i="47"/>
  <c r="AF137" i="47"/>
  <c r="AM3" i="47"/>
  <c r="AL405" i="47"/>
  <c r="X272" i="47"/>
  <c r="AO271" i="47"/>
  <c r="AF72" i="47"/>
  <c r="AB72" i="47"/>
  <c r="AN405" i="47"/>
  <c r="AJ406" i="47"/>
  <c r="AF407" i="47"/>
  <c r="AB405" i="47"/>
  <c r="T405" i="47"/>
  <c r="AD406" i="47"/>
  <c r="N407" i="47"/>
  <c r="AA340" i="47"/>
  <c r="O340" i="47"/>
  <c r="K340" i="47"/>
  <c r="AO338" i="47"/>
  <c r="U338" i="47"/>
  <c r="AD272" i="47"/>
  <c r="V273" i="47"/>
  <c r="N272" i="47"/>
  <c r="AF273" i="47"/>
  <c r="AG206" i="47"/>
  <c r="Q204" i="47"/>
  <c r="AQ205" i="47"/>
  <c r="AI206" i="47"/>
  <c r="AA205" i="47"/>
  <c r="S205" i="47"/>
  <c r="AN139" i="47"/>
  <c r="X139" i="47"/>
  <c r="AQ71" i="47"/>
  <c r="AK71" i="47"/>
  <c r="Q70" i="47"/>
  <c r="AN3" i="47"/>
  <c r="T4" i="47"/>
  <c r="AD4" i="47"/>
  <c r="M675" i="47"/>
  <c r="N876" i="47"/>
  <c r="AF742" i="47"/>
  <c r="AO273" i="47"/>
  <c r="AF272" i="47"/>
  <c r="AP138" i="47"/>
  <c r="K139" i="47"/>
  <c r="AJ70" i="47"/>
  <c r="P70" i="47"/>
  <c r="R406" i="47"/>
  <c r="AI338" i="47"/>
  <c r="AA338" i="47"/>
  <c r="AA339" i="47"/>
  <c r="AO339" i="47"/>
  <c r="Q339" i="47"/>
  <c r="AN272" i="47"/>
  <c r="AK206" i="47"/>
  <c r="AM204" i="47"/>
  <c r="S204" i="47"/>
  <c r="AN137" i="47"/>
  <c r="T3" i="47"/>
  <c r="AD3" i="47"/>
  <c r="AD876" i="47"/>
  <c r="AN740" i="47"/>
  <c r="AF741" i="47"/>
  <c r="AB340" i="47"/>
  <c r="X72" i="47"/>
  <c r="S206" i="47"/>
  <c r="AO70" i="47"/>
  <c r="AA606" i="47"/>
  <c r="X539" i="47"/>
  <c r="Z607" i="47"/>
  <c r="AQ139" i="47"/>
  <c r="AJ340" i="47"/>
  <c r="N405" i="47"/>
  <c r="Z139" i="47"/>
  <c r="Y71" i="47"/>
  <c r="M72" i="47"/>
  <c r="AI138" i="47"/>
  <c r="V206" i="47"/>
  <c r="AF71" i="47"/>
  <c r="X70" i="47"/>
  <c r="AN407" i="47"/>
  <c r="AJ407" i="47"/>
  <c r="AB406" i="47"/>
  <c r="X405" i="47"/>
  <c r="L407" i="47"/>
  <c r="AD405" i="47"/>
  <c r="N406" i="47"/>
  <c r="W340" i="47"/>
  <c r="S339" i="47"/>
  <c r="AG339" i="47"/>
  <c r="Q338" i="47"/>
  <c r="AD273" i="47"/>
  <c r="V272" i="47"/>
  <c r="V271" i="47"/>
  <c r="R271" i="47"/>
  <c r="AF271" i="47"/>
  <c r="AC205" i="47"/>
  <c r="M205" i="47"/>
  <c r="W206" i="47"/>
  <c r="AJ139" i="47"/>
  <c r="AJ137" i="47"/>
  <c r="AB138" i="47"/>
  <c r="X138" i="47"/>
  <c r="T137" i="47"/>
  <c r="R138" i="47"/>
  <c r="AJ3" i="47"/>
  <c r="X742" i="47"/>
  <c r="AI137" i="47"/>
  <c r="V405" i="47"/>
  <c r="U71" i="47"/>
  <c r="T406" i="47"/>
  <c r="AH406" i="47"/>
  <c r="AI340" i="47"/>
  <c r="M674" i="47"/>
  <c r="AA608" i="47"/>
  <c r="X473" i="47"/>
  <c r="P472" i="47"/>
  <c r="AD407" i="47"/>
  <c r="P273" i="47"/>
  <c r="R139" i="47"/>
  <c r="U70" i="47"/>
  <c r="AQ138" i="47"/>
  <c r="U138" i="47"/>
  <c r="AB339" i="47"/>
  <c r="AJ72" i="47"/>
  <c r="AB407" i="47"/>
  <c r="X407" i="47"/>
  <c r="T407" i="47"/>
  <c r="L406" i="47"/>
  <c r="AH405" i="47"/>
  <c r="R407" i="47"/>
  <c r="AQ338" i="47"/>
  <c r="W339" i="47"/>
  <c r="S340" i="47"/>
  <c r="AO340" i="47"/>
  <c r="AG340" i="47"/>
  <c r="Q340" i="47"/>
  <c r="AL271" i="47"/>
  <c r="N271" i="47"/>
  <c r="AN271" i="47"/>
  <c r="AC206" i="47"/>
  <c r="AA204" i="47"/>
  <c r="W204" i="47"/>
  <c r="AN138" i="47"/>
  <c r="AJ138" i="47"/>
  <c r="AF138" i="47"/>
  <c r="AF139" i="47"/>
  <c r="X137" i="47"/>
  <c r="AM71" i="47"/>
  <c r="G1" i="60"/>
  <c r="G1" i="59"/>
  <c r="G1" i="58"/>
  <c r="G1" i="57"/>
  <c r="H1" i="56"/>
  <c r="G1" i="55"/>
  <c r="J140" i="47"/>
  <c r="O46" i="48"/>
  <c r="O45" i="48"/>
  <c r="O47" i="48"/>
  <c r="H75" i="48"/>
  <c r="H61" i="48"/>
  <c r="H69" i="48"/>
  <c r="H71" i="48"/>
  <c r="W75" i="48"/>
  <c r="W62" i="48"/>
  <c r="W63" i="48"/>
  <c r="W64" i="48"/>
  <c r="W52" i="48"/>
  <c r="W53" i="48"/>
  <c r="W66" i="48"/>
  <c r="AI70" i="48"/>
  <c r="AI52" i="48"/>
  <c r="I71" i="48"/>
  <c r="I55" i="48"/>
  <c r="I53" i="48"/>
  <c r="I56" i="48"/>
  <c r="M71" i="48"/>
  <c r="M52" i="48"/>
  <c r="M61" i="48"/>
  <c r="U71" i="48"/>
  <c r="U61" i="48"/>
  <c r="U65" i="48"/>
  <c r="U70" i="48"/>
  <c r="AC71" i="48"/>
  <c r="AC53" i="48"/>
  <c r="G72" i="48"/>
  <c r="G57" i="48"/>
  <c r="G62" i="48"/>
  <c r="M53" i="48"/>
  <c r="Q68" i="48"/>
  <c r="U52" i="48"/>
  <c r="AC46" i="48"/>
  <c r="AG56" i="48"/>
  <c r="H56" i="48"/>
  <c r="Q70" i="48"/>
  <c r="Q54" i="48"/>
  <c r="AJ75" i="48"/>
  <c r="AJ64" i="48"/>
  <c r="S52" i="48"/>
  <c r="K60" i="48"/>
  <c r="S72" i="48"/>
  <c r="Y67" i="48"/>
  <c r="Y47" i="48"/>
  <c r="AC52" i="48"/>
  <c r="AG45" i="48"/>
  <c r="AG67" i="48"/>
  <c r="AK67" i="48"/>
  <c r="AK68" i="48"/>
  <c r="AK61" i="48"/>
  <c r="G55" i="48"/>
  <c r="G68" i="48"/>
  <c r="K55" i="48"/>
  <c r="K70" i="48"/>
  <c r="K47" i="48"/>
  <c r="K61" i="48"/>
  <c r="O68" i="48"/>
  <c r="O55" i="48"/>
  <c r="O71" i="48"/>
  <c r="S63" i="48"/>
  <c r="S55" i="48"/>
  <c r="S67" i="48"/>
  <c r="S46" i="48"/>
  <c r="W55" i="48"/>
  <c r="W68" i="48"/>
  <c r="AA52" i="48"/>
  <c r="AA46" i="48"/>
  <c r="AE55" i="48"/>
  <c r="AE68" i="48"/>
  <c r="AI55" i="48"/>
  <c r="AI62" i="48"/>
  <c r="AI63" i="48"/>
  <c r="E69" i="48"/>
  <c r="E56" i="48"/>
  <c r="AG69" i="48"/>
  <c r="E62" i="48"/>
  <c r="E61" i="48"/>
  <c r="F66" i="48"/>
  <c r="AG70" i="48"/>
  <c r="N69" i="48"/>
  <c r="U47" i="48"/>
  <c r="Y45" i="48"/>
  <c r="AC45" i="48"/>
  <c r="AK46" i="48"/>
  <c r="G60" i="48"/>
  <c r="N55" i="48"/>
  <c r="U69" i="48"/>
  <c r="U45" i="48"/>
  <c r="U53" i="48"/>
  <c r="U68" i="48"/>
  <c r="U56" i="48"/>
  <c r="U60" i="48"/>
  <c r="U67" i="48"/>
  <c r="Y61" i="48"/>
  <c r="AH56" i="48"/>
  <c r="O53" i="48"/>
  <c r="O75" i="48"/>
  <c r="O67" i="48"/>
  <c r="O62" i="48"/>
  <c r="O57" i="48"/>
  <c r="O52" i="48"/>
  <c r="O64" i="48"/>
  <c r="Z70" i="48"/>
  <c r="Z67" i="48"/>
  <c r="Z66" i="48"/>
  <c r="F69" i="48"/>
  <c r="Q46" i="48"/>
  <c r="Q60" i="48"/>
  <c r="Q52" i="48"/>
  <c r="Q53" i="48"/>
  <c r="Q67" i="48"/>
  <c r="Q56" i="48"/>
  <c r="Y60" i="48"/>
  <c r="Y68" i="48"/>
  <c r="Y52" i="48"/>
  <c r="Y55" i="48"/>
  <c r="AC68" i="48"/>
  <c r="AC60" i="48"/>
  <c r="AK52" i="48"/>
  <c r="AK53" i="48"/>
  <c r="AK75" i="48"/>
  <c r="AK57" i="48"/>
  <c r="AK54" i="48"/>
  <c r="AK56" i="48"/>
  <c r="AK70" i="48"/>
  <c r="O63" i="48"/>
  <c r="S53" i="48"/>
  <c r="AE63" i="48"/>
  <c r="AI53" i="48"/>
  <c r="G75" i="48"/>
  <c r="E70" i="48"/>
  <c r="N57" i="48"/>
  <c r="N72" i="48"/>
  <c r="W45" i="48"/>
  <c r="AA45" i="48"/>
  <c r="AI47" i="48"/>
  <c r="AI45" i="48"/>
  <c r="AI46" i="48"/>
  <c r="E63" i="48"/>
  <c r="E68" i="48"/>
  <c r="E72" i="48"/>
  <c r="E52" i="48"/>
  <c r="E64" i="48"/>
  <c r="E67" i="48"/>
  <c r="E53" i="48"/>
  <c r="I61" i="48"/>
  <c r="P47" i="48"/>
  <c r="P75" i="48"/>
  <c r="P70" i="48"/>
  <c r="S70" i="48"/>
  <c r="W60" i="48"/>
  <c r="AC63" i="48"/>
  <c r="AJ71" i="48"/>
  <c r="AJ66" i="48"/>
  <c r="AJ55" i="48"/>
  <c r="AJ70" i="48"/>
  <c r="J70" i="48"/>
  <c r="J66" i="48"/>
  <c r="J67" i="48"/>
  <c r="J56" i="48"/>
  <c r="AE45" i="48"/>
  <c r="AE62" i="48"/>
  <c r="AE53" i="48"/>
  <c r="AE67" i="48"/>
  <c r="AE64" i="48"/>
  <c r="AE75" i="48"/>
  <c r="AI54" i="48"/>
  <c r="AA62" i="48"/>
  <c r="E75" i="48"/>
  <c r="E65" i="48"/>
  <c r="E54" i="48"/>
  <c r="I54" i="48"/>
  <c r="I67" i="48"/>
  <c r="I68" i="48"/>
  <c r="I57" i="48"/>
  <c r="M54" i="48"/>
  <c r="U54" i="48"/>
  <c r="Y54" i="48"/>
  <c r="AC54" i="48"/>
  <c r="AC65" i="48"/>
  <c r="AG54" i="48"/>
  <c r="G66" i="48"/>
  <c r="I69" i="48"/>
  <c r="M69" i="48"/>
  <c r="P56" i="48"/>
  <c r="P69" i="48"/>
  <c r="AK69" i="48"/>
  <c r="W57" i="48"/>
  <c r="AA57" i="48"/>
  <c r="AE57" i="48"/>
  <c r="AI57" i="48"/>
  <c r="E66" i="48"/>
  <c r="Y57" i="48"/>
  <c r="F72" i="48"/>
  <c r="F55" i="48"/>
  <c r="P66" i="48"/>
  <c r="M65" i="48"/>
  <c r="Z62" i="48"/>
  <c r="I60" i="48"/>
  <c r="AJ47" i="48"/>
  <c r="I47" i="48"/>
  <c r="I46" i="48"/>
  <c r="M47" i="48"/>
  <c r="Q47" i="48"/>
  <c r="T46" i="48"/>
  <c r="F57" i="48"/>
  <c r="M60" i="48"/>
  <c r="M56" i="48"/>
  <c r="M63" i="48"/>
  <c r="Q61" i="48"/>
  <c r="T55" i="48"/>
  <c r="X56" i="48"/>
  <c r="X57" i="48"/>
  <c r="X75" i="48"/>
  <c r="X69" i="48"/>
  <c r="AA60" i="48"/>
  <c r="AG61" i="48"/>
  <c r="AG60" i="48"/>
  <c r="AG68" i="48"/>
  <c r="AG47" i="48"/>
  <c r="AG52" i="48"/>
  <c r="AG53" i="48"/>
  <c r="AG55" i="48"/>
  <c r="AG63" i="48"/>
  <c r="AK60" i="48"/>
  <c r="G70" i="48"/>
  <c r="G67" i="48"/>
  <c r="G46" i="48"/>
  <c r="G63" i="48"/>
  <c r="G52" i="48"/>
  <c r="G53" i="48"/>
  <c r="G64" i="48"/>
  <c r="AC61" i="48"/>
  <c r="V55" i="48"/>
  <c r="AD69" i="48"/>
  <c r="AD55" i="48"/>
  <c r="AD72" i="48"/>
  <c r="L65" i="48"/>
  <c r="L55" i="48"/>
  <c r="T64" i="48"/>
  <c r="T71" i="48"/>
  <c r="T65" i="48"/>
  <c r="T72" i="48"/>
  <c r="AF56" i="48"/>
  <c r="AF57" i="48"/>
  <c r="K45" i="48"/>
  <c r="K52" i="48"/>
  <c r="K62" i="48"/>
  <c r="K63" i="48"/>
  <c r="K75" i="48"/>
  <c r="K66" i="48"/>
  <c r="K56" i="48"/>
  <c r="K71" i="48"/>
  <c r="K53" i="48"/>
  <c r="O66" i="48"/>
  <c r="S61" i="48"/>
  <c r="S62" i="48"/>
  <c r="S75" i="48"/>
  <c r="S57" i="48"/>
  <c r="AA47" i="48"/>
  <c r="AA63" i="48"/>
  <c r="AA66" i="48"/>
  <c r="AA71" i="48"/>
  <c r="AA61" i="48"/>
  <c r="AA53" i="48"/>
  <c r="AA75" i="48"/>
  <c r="AE66" i="48"/>
  <c r="AI56" i="48"/>
  <c r="AI61" i="48"/>
  <c r="AI75" i="48"/>
  <c r="D67" i="48"/>
  <c r="W67" i="48"/>
  <c r="Q69" i="48"/>
  <c r="Y56" i="48"/>
  <c r="Y69" i="48"/>
  <c r="AC69" i="48"/>
  <c r="O70" i="48"/>
  <c r="W70" i="48"/>
  <c r="AA70" i="48"/>
  <c r="AD70" i="48"/>
  <c r="Q57" i="48"/>
  <c r="AI71" i="48"/>
  <c r="S71" i="48"/>
  <c r="Y70" i="48"/>
  <c r="I70" i="48"/>
  <c r="AC56" i="48"/>
  <c r="AB55" i="48"/>
  <c r="Q55" i="48"/>
  <c r="AI67" i="48"/>
  <c r="AA67" i="48"/>
  <c r="K67" i="48"/>
  <c r="V66" i="48"/>
  <c r="Y53" i="48"/>
  <c r="AE52" i="48"/>
  <c r="I52" i="48"/>
  <c r="AE47" i="48"/>
  <c r="W47" i="48"/>
  <c r="AE60" i="48"/>
  <c r="G47" i="48"/>
  <c r="W46" i="48"/>
  <c r="Y63" i="48"/>
  <c r="S60" i="48"/>
  <c r="AI60" i="48"/>
  <c r="H1" i="60"/>
  <c r="I1" i="60" s="1"/>
  <c r="H1" i="59"/>
  <c r="I1" i="59" s="1"/>
  <c r="J1" i="59" s="1"/>
  <c r="K1" i="59" s="1"/>
  <c r="L1" i="59" s="1"/>
  <c r="M1" i="59" s="1"/>
  <c r="N1" i="59" s="1"/>
  <c r="O1" i="59" s="1"/>
  <c r="P1" i="59" s="1"/>
  <c r="Q1" i="59" s="1"/>
  <c r="R1" i="59" s="1"/>
  <c r="S1" i="59" s="1"/>
  <c r="T1" i="59" s="1"/>
  <c r="U1" i="59" s="1"/>
  <c r="V1" i="59" s="1"/>
  <c r="W1" i="59" s="1"/>
  <c r="X1" i="59" s="1"/>
  <c r="Y1" i="59" s="1"/>
  <c r="Z1" i="59" s="1"/>
  <c r="AA1" i="59" s="1"/>
  <c r="AB1" i="59" s="1"/>
  <c r="AC1" i="59" s="1"/>
  <c r="AD1" i="59" s="1"/>
  <c r="AE1" i="59" s="1"/>
  <c r="AF1" i="59" s="1"/>
  <c r="AG1" i="59" s="1"/>
  <c r="AH1" i="59" s="1"/>
  <c r="H1" i="58"/>
  <c r="H1" i="57"/>
  <c r="I1" i="56"/>
  <c r="J1" i="56" s="1"/>
  <c r="H1" i="55"/>
  <c r="I1" i="55" s="1"/>
  <c r="J1" i="55" s="1"/>
  <c r="K1" i="55" s="1"/>
  <c r="L1" i="55" s="1"/>
  <c r="M1" i="55" s="1"/>
  <c r="N1" i="55" s="1"/>
  <c r="O1" i="55" s="1"/>
  <c r="P1" i="55" s="1"/>
  <c r="Q1" i="55" s="1"/>
  <c r="R1" i="55" s="1"/>
  <c r="S1" i="55" s="1"/>
  <c r="T1" i="55" s="1"/>
  <c r="U1" i="55" s="1"/>
  <c r="V1" i="55" s="1"/>
  <c r="W1" i="55" s="1"/>
  <c r="X1" i="55" s="1"/>
  <c r="Y1" i="55" s="1"/>
  <c r="Z1" i="55" s="1"/>
  <c r="AA1" i="55" s="1"/>
  <c r="AB1" i="55" s="1"/>
  <c r="AC1" i="55" s="1"/>
  <c r="AD1" i="55" s="1"/>
  <c r="AE1" i="55" s="1"/>
  <c r="AF1" i="55" s="1"/>
  <c r="AG1" i="55" s="1"/>
  <c r="AH1" i="55" s="1"/>
  <c r="AO742" i="47"/>
  <c r="Y740" i="47"/>
  <c r="AO740" i="47"/>
  <c r="W541" i="47"/>
  <c r="L474" i="47"/>
  <c r="AP474" i="47"/>
  <c r="Z474" i="47"/>
  <c r="Z137" i="47"/>
  <c r="AK607" i="47"/>
  <c r="AG607" i="47"/>
  <c r="AC607" i="47"/>
  <c r="AI608" i="47"/>
  <c r="S606" i="47"/>
  <c r="K608" i="47"/>
  <c r="AO608" i="47"/>
  <c r="L272" i="47"/>
  <c r="M70" i="47"/>
  <c r="O137" i="47"/>
  <c r="AK272" i="47"/>
  <c r="S271" i="47"/>
  <c r="AH139" i="47"/>
  <c r="AQ339" i="47"/>
  <c r="L338" i="47"/>
  <c r="AH138" i="47"/>
  <c r="K138" i="47"/>
  <c r="AE137" i="47"/>
  <c r="AQ272" i="47"/>
  <c r="AD139" i="47"/>
  <c r="AG205" i="47"/>
  <c r="AM206" i="47"/>
  <c r="Y204" i="47"/>
  <c r="AO206" i="47"/>
  <c r="AM138" i="47"/>
  <c r="N139" i="47"/>
  <c r="AM139" i="47"/>
  <c r="V204" i="47"/>
  <c r="W273" i="47"/>
  <c r="AK405" i="47"/>
  <c r="R206" i="47"/>
  <c r="AC271" i="47"/>
  <c r="AA273" i="47"/>
  <c r="Q205" i="47"/>
  <c r="AQ5" i="47"/>
  <c r="AN4" i="47"/>
  <c r="AI204" i="47"/>
  <c r="Y206" i="47"/>
  <c r="T138" i="47"/>
  <c r="P72" i="47"/>
  <c r="O70" i="47"/>
  <c r="K72" i="47"/>
  <c r="AK70" i="47"/>
  <c r="AC72" i="47"/>
  <c r="Y3" i="47"/>
  <c r="AM4" i="47"/>
  <c r="O4" i="47"/>
  <c r="K4" i="47"/>
  <c r="W137" i="47"/>
  <c r="AG4" i="47"/>
  <c r="AG3" i="47"/>
  <c r="AB4" i="47"/>
  <c r="AQ70" i="47"/>
  <c r="AI70" i="47"/>
  <c r="W71" i="47"/>
  <c r="S72" i="47"/>
  <c r="AH70" i="47"/>
  <c r="V72" i="47"/>
  <c r="N72" i="47"/>
  <c r="L137" i="47"/>
  <c r="Z3" i="47"/>
  <c r="P3" i="47"/>
  <c r="L4" i="47"/>
  <c r="M673" i="47"/>
  <c r="AE541" i="47"/>
  <c r="AP473" i="47"/>
  <c r="Z473" i="47"/>
  <c r="AK205" i="47"/>
  <c r="AK606" i="47"/>
  <c r="U607" i="47"/>
  <c r="U608" i="47"/>
  <c r="M606" i="47"/>
  <c r="AQ608" i="47"/>
  <c r="AI607" i="47"/>
  <c r="AE608" i="47"/>
  <c r="W608" i="47"/>
  <c r="K607" i="47"/>
  <c r="AO607" i="47"/>
  <c r="AO606" i="47"/>
  <c r="Q271" i="47"/>
  <c r="AE139" i="47"/>
  <c r="Y272" i="47"/>
  <c r="U273" i="47"/>
  <c r="AQ271" i="47"/>
  <c r="AD138" i="47"/>
  <c r="L340" i="47"/>
  <c r="AM273" i="47"/>
  <c r="AK271" i="47"/>
  <c r="O204" i="47"/>
  <c r="AQ273" i="47"/>
  <c r="AD137" i="47"/>
  <c r="R137" i="47"/>
  <c r="AK204" i="47"/>
  <c r="X273" i="47"/>
  <c r="U139" i="47"/>
  <c r="S137" i="47"/>
  <c r="AA138" i="47"/>
  <c r="AD206" i="47"/>
  <c r="Y271" i="47"/>
  <c r="AE273" i="47"/>
  <c r="U405" i="47"/>
  <c r="Z204" i="47"/>
  <c r="M273" i="47"/>
  <c r="K271" i="47"/>
  <c r="V139" i="47"/>
  <c r="Y205" i="47"/>
  <c r="Q3" i="47"/>
  <c r="AQ206" i="47"/>
  <c r="AB70" i="47"/>
  <c r="T71" i="47"/>
  <c r="AG71" i="47"/>
  <c r="AC70" i="47"/>
  <c r="AI5" i="47"/>
  <c r="O3" i="47"/>
  <c r="L71" i="47"/>
  <c r="AK5" i="47"/>
  <c r="N3" i="47"/>
  <c r="Y72" i="47"/>
  <c r="Q72" i="47"/>
  <c r="AQ72" i="47"/>
  <c r="AM72" i="47"/>
  <c r="AA70" i="47"/>
  <c r="W72" i="47"/>
  <c r="S70" i="47"/>
  <c r="AH72" i="47"/>
  <c r="Z5" i="47"/>
  <c r="P4" i="47"/>
  <c r="Q741" i="47"/>
  <c r="Q740" i="47"/>
  <c r="AG742" i="47"/>
  <c r="X472" i="47"/>
  <c r="AM539" i="47"/>
  <c r="O540" i="47"/>
  <c r="AP607" i="47"/>
  <c r="AP472" i="47"/>
  <c r="R474" i="47"/>
  <c r="Y608" i="47"/>
  <c r="Y606" i="47"/>
  <c r="Q607" i="47"/>
  <c r="M608" i="47"/>
  <c r="AQ606" i="47"/>
  <c r="AE606" i="47"/>
  <c r="W607" i="47"/>
  <c r="O607" i="47"/>
  <c r="O608" i="47"/>
  <c r="U272" i="47"/>
  <c r="K272" i="47"/>
  <c r="AG405" i="47"/>
  <c r="AL137" i="47"/>
  <c r="AG204" i="47"/>
  <c r="AP405" i="47"/>
  <c r="P272" i="47"/>
  <c r="S139" i="47"/>
  <c r="S138" i="47"/>
  <c r="Y70" i="47"/>
  <c r="K205" i="47"/>
  <c r="Z206" i="47"/>
  <c r="U271" i="47"/>
  <c r="S273" i="47"/>
  <c r="AG406" i="47"/>
  <c r="AL138" i="47"/>
  <c r="U606" i="47"/>
  <c r="U137" i="47"/>
  <c r="AA137" i="47"/>
  <c r="M71" i="47"/>
  <c r="AG272" i="47"/>
  <c r="O272" i="47"/>
  <c r="AI272" i="47"/>
  <c r="T271" i="47"/>
  <c r="R3" i="47"/>
  <c r="AH137" i="47"/>
  <c r="AO205" i="47"/>
  <c r="N204" i="47"/>
  <c r="P137" i="47"/>
  <c r="P138" i="47"/>
  <c r="AF70" i="47"/>
  <c r="AB71" i="47"/>
  <c r="T72" i="47"/>
  <c r="P71" i="47"/>
  <c r="AP70" i="47"/>
  <c r="AL70" i="47"/>
  <c r="O72" i="47"/>
  <c r="K71" i="47"/>
  <c r="AO71" i="47"/>
  <c r="AG72" i="47"/>
  <c r="Y5" i="47"/>
  <c r="U4" i="47"/>
  <c r="U3" i="47"/>
  <c r="AM5" i="47"/>
  <c r="AA3" i="47"/>
  <c r="W3" i="47"/>
  <c r="K5" i="47"/>
  <c r="W138" i="47"/>
  <c r="AE70" i="47"/>
  <c r="L72" i="47"/>
  <c r="AO3" i="47"/>
  <c r="AK3" i="47"/>
  <c r="AK4" i="47"/>
  <c r="N4" i="47"/>
  <c r="U72" i="47"/>
  <c r="Q71" i="47"/>
  <c r="AI71" i="47"/>
  <c r="AE71" i="47"/>
  <c r="AE72" i="47"/>
  <c r="AA71" i="47"/>
  <c r="AA72" i="47"/>
  <c r="W70" i="47"/>
  <c r="S71" i="47"/>
  <c r="AH71" i="47"/>
  <c r="AD71" i="47"/>
  <c r="R71" i="47"/>
  <c r="N70" i="47"/>
  <c r="L138" i="47"/>
  <c r="Z4" i="47"/>
  <c r="L3" i="47"/>
  <c r="P473" i="47"/>
  <c r="AM540" i="47"/>
  <c r="W540" i="47"/>
  <c r="Z472" i="47"/>
  <c r="R473" i="47"/>
  <c r="AE205" i="47"/>
  <c r="AG608" i="47"/>
  <c r="AC606" i="47"/>
  <c r="AC608" i="47"/>
  <c r="Y607" i="47"/>
  <c r="Q606" i="47"/>
  <c r="M607" i="47"/>
  <c r="AQ607" i="47"/>
  <c r="AM606" i="47"/>
  <c r="AM607" i="47"/>
  <c r="AI606" i="47"/>
  <c r="AE607" i="47"/>
  <c r="AA607" i="47"/>
  <c r="W606" i="47"/>
  <c r="S608" i="47"/>
  <c r="O606" i="47"/>
  <c r="V205" i="47"/>
  <c r="AE272" i="47"/>
  <c r="Z205" i="47"/>
  <c r="AG407" i="47"/>
  <c r="AO204" i="47"/>
  <c r="P271" i="47"/>
  <c r="AP139" i="47"/>
  <c r="K137" i="47"/>
  <c r="O71" i="47"/>
  <c r="O138" i="47"/>
  <c r="W271" i="47"/>
  <c r="S272" i="47"/>
  <c r="AA4" i="47"/>
  <c r="O206" i="47"/>
  <c r="U206" i="47"/>
  <c r="AC204" i="47"/>
  <c r="AC339" i="47"/>
  <c r="AM70" i="47"/>
  <c r="N205" i="47"/>
  <c r="AG271" i="47"/>
  <c r="AM272" i="47"/>
  <c r="AK407" i="47"/>
  <c r="R204" i="47"/>
  <c r="AA271" i="47"/>
  <c r="M3" i="47"/>
  <c r="O205" i="47"/>
  <c r="U204" i="47"/>
  <c r="X271" i="47"/>
  <c r="T139" i="47"/>
  <c r="P139" i="47"/>
  <c r="X71" i="47"/>
  <c r="AP71" i="47"/>
  <c r="AL71" i="47"/>
  <c r="AO72" i="47"/>
  <c r="AC71" i="47"/>
  <c r="Y4" i="47"/>
  <c r="U5" i="47"/>
  <c r="AE4" i="47"/>
  <c r="AE5" i="47"/>
  <c r="W5" i="47"/>
  <c r="S5" i="47"/>
  <c r="Z71" i="47"/>
  <c r="W139" i="47"/>
  <c r="AO4" i="47"/>
  <c r="AJ5" i="47"/>
  <c r="AF3" i="47"/>
  <c r="AB5" i="47"/>
  <c r="N5" i="47"/>
  <c r="AI72" i="47"/>
  <c r="V71" i="47"/>
  <c r="R72" i="47"/>
  <c r="N71" i="47"/>
  <c r="AK72" i="47"/>
  <c r="L139" i="47"/>
  <c r="P5" i="47"/>
  <c r="L5" i="47"/>
  <c r="I1" i="58"/>
  <c r="J1" i="58" s="1"/>
  <c r="K1" i="58" s="1"/>
  <c r="L1" i="58" s="1"/>
  <c r="M1" i="58" s="1"/>
  <c r="N1" i="58" s="1"/>
  <c r="O1" i="58" s="1"/>
  <c r="P1" i="58" s="1"/>
  <c r="Q1" i="58" s="1"/>
  <c r="R1" i="58" s="1"/>
  <c r="S1" i="58" s="1"/>
  <c r="T1" i="58" s="1"/>
  <c r="U1" i="58" s="1"/>
  <c r="V1" i="58" s="1"/>
  <c r="W1" i="58" s="1"/>
  <c r="X1" i="58" s="1"/>
  <c r="Y1" i="58" s="1"/>
  <c r="Z1" i="58" s="1"/>
  <c r="AA1" i="58" s="1"/>
  <c r="I1" i="57"/>
  <c r="J1" i="60"/>
  <c r="J1" i="57"/>
  <c r="K1" i="56"/>
  <c r="K1" i="60"/>
  <c r="K1" i="57"/>
  <c r="L1" i="56"/>
  <c r="M1" i="56" s="1"/>
  <c r="N1" i="56" s="1"/>
  <c r="O1" i="56" s="1"/>
  <c r="P1" i="56" s="1"/>
  <c r="Q1" i="56" s="1"/>
  <c r="R1" i="56" s="1"/>
  <c r="S1" i="56" s="1"/>
  <c r="T1" i="56" s="1"/>
  <c r="U1" i="56" s="1"/>
  <c r="V1" i="56" s="1"/>
  <c r="L1" i="60"/>
  <c r="L1" i="57"/>
  <c r="M1" i="60"/>
  <c r="N1" i="60" s="1"/>
  <c r="O1" i="60" s="1"/>
  <c r="P1" i="60" s="1"/>
  <c r="Q1" i="60" s="1"/>
  <c r="R1" i="60" s="1"/>
  <c r="S1" i="60" s="1"/>
  <c r="T1" i="60" s="1"/>
  <c r="U1" i="60" s="1"/>
  <c r="V1" i="60" s="1"/>
  <c r="W1" i="60" s="1"/>
  <c r="X1" i="60" s="1"/>
  <c r="Y1" i="60" s="1"/>
  <c r="Z1" i="60" s="1"/>
  <c r="AA1" i="60" s="1"/>
  <c r="AB1" i="60" s="1"/>
  <c r="AC1" i="60" s="1"/>
  <c r="AD1" i="60" s="1"/>
  <c r="AE1" i="60" s="1"/>
  <c r="AF1" i="60" s="1"/>
  <c r="AG1" i="60" s="1"/>
  <c r="AH1" i="60" s="1"/>
  <c r="AI1" i="60" s="1"/>
  <c r="AJ1" i="60" s="1"/>
  <c r="AK1" i="60" s="1"/>
  <c r="M1" i="57"/>
  <c r="N1" i="57"/>
  <c r="O1" i="57"/>
  <c r="P1" i="57"/>
  <c r="Q1" i="57"/>
  <c r="R1" i="57"/>
  <c r="S1" i="57"/>
  <c r="T1" i="57"/>
  <c r="U1" i="57"/>
  <c r="V1" i="57"/>
  <c r="W1" i="56"/>
  <c r="W1" i="57"/>
  <c r="X1" i="56"/>
  <c r="Y1" i="56" s="1"/>
  <c r="Z1" i="56" s="1"/>
  <c r="AA1" i="56" s="1"/>
  <c r="AB1" i="56" s="1"/>
  <c r="AC1" i="56" s="1"/>
  <c r="AD1" i="56" s="1"/>
  <c r="AE1" i="56" s="1"/>
  <c r="AF1" i="56" s="1"/>
  <c r="AG1" i="56" s="1"/>
  <c r="AH1" i="56" s="1"/>
  <c r="AI1" i="56" s="1"/>
  <c r="AJ1" i="56" s="1"/>
  <c r="AK1" i="56" s="1"/>
  <c r="X1" i="57"/>
  <c r="Y1" i="57"/>
  <c r="Z1" i="57"/>
  <c r="AA1" i="57"/>
  <c r="AB1" i="58"/>
  <c r="AB1" i="57"/>
  <c r="AC1" i="58"/>
  <c r="AD1" i="58" s="1"/>
  <c r="AC1" i="57"/>
  <c r="AD1" i="57"/>
  <c r="AE1" i="58"/>
  <c r="AE1" i="57"/>
  <c r="AF1" i="58"/>
  <c r="AF1" i="57"/>
  <c r="AG1" i="58"/>
  <c r="AG1" i="57"/>
  <c r="AH1" i="58"/>
  <c r="AH1" i="57"/>
  <c r="AI1" i="59"/>
  <c r="AI1" i="58"/>
  <c r="AI1" i="57"/>
  <c r="AI1" i="55"/>
  <c r="AJ1" i="59"/>
  <c r="AJ1" i="58"/>
  <c r="AJ1" i="57"/>
  <c r="AJ1" i="55"/>
  <c r="AK1" i="59"/>
  <c r="AK1" i="58"/>
  <c r="AK1" i="57"/>
  <c r="AK1" i="55"/>
  <c r="I7" i="19"/>
  <c r="J7" i="19" s="1"/>
  <c r="J91" i="54" l="1"/>
  <c r="J62" i="35" s="1"/>
  <c r="J90" i="54"/>
  <c r="J61" i="35" s="1"/>
  <c r="J99" i="54"/>
  <c r="J70" i="35" s="1"/>
  <c r="J70" i="54"/>
  <c r="J66" i="34" s="1"/>
  <c r="J64" i="54"/>
  <c r="J60" i="34" s="1"/>
  <c r="J65" i="54"/>
  <c r="J61" i="34" s="1"/>
  <c r="N69" i="54"/>
  <c r="N65" i="34" s="1"/>
  <c r="J96" i="54"/>
  <c r="J67" i="35" s="1"/>
  <c r="J93" i="54"/>
  <c r="J64" i="35" s="1"/>
  <c r="J97" i="54"/>
  <c r="J68" i="35" s="1"/>
  <c r="J95" i="54"/>
  <c r="J66" i="35" s="1"/>
  <c r="J98" i="54"/>
  <c r="J69" i="35" s="1"/>
  <c r="J72" i="54"/>
  <c r="J68" i="34" s="1"/>
  <c r="J68" i="54"/>
  <c r="J64" i="34" s="1"/>
  <c r="J66" i="54"/>
  <c r="J62" i="34" s="1"/>
  <c r="J71" i="54"/>
  <c r="J67" i="34" s="1"/>
  <c r="J73" i="54"/>
  <c r="J69" i="34" s="1"/>
  <c r="J89" i="54"/>
  <c r="J60" i="35" s="1"/>
  <c r="J92" i="54"/>
  <c r="J63" i="35" s="1"/>
  <c r="J74" i="54"/>
  <c r="J70" i="34" s="1"/>
  <c r="J67" i="54"/>
  <c r="J63" i="34" s="1"/>
  <c r="M94" i="54"/>
  <c r="M65" i="35" s="1"/>
  <c r="E25" i="63"/>
  <c r="AH25" i="63" s="1"/>
  <c r="E26" i="63"/>
  <c r="AH26" i="63" s="1"/>
  <c r="I25" i="63"/>
  <c r="C30" i="63"/>
  <c r="O25" i="63"/>
  <c r="K25" i="63"/>
  <c r="N25" i="63"/>
  <c r="C27" i="63"/>
  <c r="M25" i="63"/>
  <c r="C26" i="63"/>
  <c r="L25" i="63"/>
  <c r="J25" i="63"/>
  <c r="D30" i="63"/>
  <c r="Y25" i="63"/>
  <c r="Q25" i="63"/>
  <c r="X25" i="63"/>
  <c r="P25" i="63"/>
  <c r="W25" i="63"/>
  <c r="AA25" i="63"/>
  <c r="R25" i="63"/>
  <c r="D27" i="63"/>
  <c r="V25" i="63"/>
  <c r="D26" i="63"/>
  <c r="AC25" i="63"/>
  <c r="U25" i="63"/>
  <c r="AB25" i="63"/>
  <c r="T25" i="63"/>
  <c r="S25" i="63"/>
  <c r="Z25" i="63"/>
  <c r="AG26" i="63"/>
  <c r="AE27" i="63"/>
  <c r="AD27" i="63"/>
  <c r="AF27" i="63"/>
  <c r="AI27" i="63"/>
  <c r="AH27" i="63"/>
  <c r="AG27" i="63"/>
  <c r="W18" i="19"/>
  <c r="X18" i="19" s="1"/>
  <c r="D47" i="35"/>
  <c r="J206" i="47" s="1"/>
  <c r="D67" i="36"/>
  <c r="D191" i="62"/>
  <c r="E191" i="62" s="1"/>
  <c r="F191" i="62" s="1"/>
  <c r="G191" i="62" s="1"/>
  <c r="H191" i="62" s="1"/>
  <c r="I191" i="62" s="1"/>
  <c r="J191" i="62" s="1"/>
  <c r="K191" i="62" s="1"/>
  <c r="L191" i="62" s="1"/>
  <c r="M191" i="62" s="1"/>
  <c r="N191" i="62" s="1"/>
  <c r="O191" i="62" s="1"/>
  <c r="P191" i="62" s="1"/>
  <c r="Q191" i="62" s="1"/>
  <c r="R191" i="62" s="1"/>
  <c r="S191" i="62" s="1"/>
  <c r="T191" i="62" s="1"/>
  <c r="U191" i="62" s="1"/>
  <c r="V191" i="62" s="1"/>
  <c r="W191" i="62" s="1"/>
  <c r="X191" i="62" s="1"/>
  <c r="Y191" i="62" s="1"/>
  <c r="Z191" i="62" s="1"/>
  <c r="AA191" i="62" s="1"/>
  <c r="AB191" i="62" s="1"/>
  <c r="AC191" i="62" s="1"/>
  <c r="AD191" i="62" s="1"/>
  <c r="AE191" i="62" s="1"/>
  <c r="AF191" i="62" s="1"/>
  <c r="AG191" i="62" s="1"/>
  <c r="AH191" i="62" s="1"/>
  <c r="AI191" i="62" s="1"/>
  <c r="AJ191" i="62" s="1"/>
  <c r="AK191" i="62" s="1"/>
  <c r="D191" i="54"/>
  <c r="D64" i="39"/>
  <c r="D55" i="39"/>
  <c r="D68" i="39"/>
  <c r="D72" i="39"/>
  <c r="D57" i="39"/>
  <c r="D53" i="40"/>
  <c r="D67" i="40"/>
  <c r="D69" i="40"/>
  <c r="D64" i="41"/>
  <c r="D68" i="41"/>
  <c r="D70" i="41"/>
  <c r="D63" i="43"/>
  <c r="D53" i="43"/>
  <c r="D54" i="43"/>
  <c r="D67" i="43"/>
  <c r="D69" i="43"/>
  <c r="D71" i="43"/>
  <c r="D62" i="45"/>
  <c r="D64" i="45"/>
  <c r="D68" i="45"/>
  <c r="D70" i="45"/>
  <c r="S66" i="48"/>
  <c r="S64" i="48"/>
  <c r="S45" i="48"/>
  <c r="S69" i="48"/>
  <c r="W71" i="48"/>
  <c r="W65" i="48"/>
  <c r="W72" i="48"/>
  <c r="W54" i="48"/>
  <c r="L72" i="48"/>
  <c r="L57" i="48"/>
  <c r="X71" i="48"/>
  <c r="X68" i="48"/>
  <c r="X55" i="48"/>
  <c r="X54" i="48"/>
  <c r="X45" i="48"/>
  <c r="X52" i="48"/>
  <c r="X70" i="48"/>
  <c r="X63" i="48"/>
  <c r="X65" i="48"/>
  <c r="X47" i="48"/>
  <c r="X60" i="48"/>
  <c r="X64" i="48"/>
  <c r="X72" i="48"/>
  <c r="X53" i="48"/>
  <c r="AB72" i="48"/>
  <c r="AB65" i="48"/>
  <c r="AB46" i="48"/>
  <c r="AB62" i="48"/>
  <c r="AB66" i="48"/>
  <c r="AB53" i="48"/>
  <c r="AB67" i="48"/>
  <c r="AB69" i="48"/>
  <c r="AB71" i="48"/>
  <c r="AB45" i="48"/>
  <c r="AB68" i="48"/>
  <c r="AB70" i="48"/>
  <c r="AB56" i="48"/>
  <c r="AB52" i="48"/>
  <c r="AB57" i="48"/>
  <c r="AB54" i="48"/>
  <c r="AF46" i="48"/>
  <c r="AF62" i="48"/>
  <c r="AF55" i="48"/>
  <c r="AF54" i="48"/>
  <c r="AF68" i="48"/>
  <c r="AF72" i="48"/>
  <c r="AF63" i="48"/>
  <c r="AF65" i="48"/>
  <c r="AF67" i="48"/>
  <c r="AF71" i="48"/>
  <c r="AF47" i="48"/>
  <c r="AF52" i="48"/>
  <c r="AF53" i="48"/>
  <c r="D62" i="46"/>
  <c r="D63" i="1"/>
  <c r="D53" i="1"/>
  <c r="D54" i="1"/>
  <c r="D67" i="1"/>
  <c r="D69" i="1"/>
  <c r="D71" i="1"/>
  <c r="D53" i="20"/>
  <c r="D63" i="20"/>
  <c r="D68" i="20"/>
  <c r="D57" i="20"/>
  <c r="D62" i="36"/>
  <c r="D53" i="37"/>
  <c r="D65" i="37"/>
  <c r="D67" i="37"/>
  <c r="D69" i="37"/>
  <c r="D52" i="38"/>
  <c r="D62" i="38"/>
  <c r="D64" i="38"/>
  <c r="D68" i="38"/>
  <c r="D72" i="38"/>
  <c r="D57" i="38"/>
  <c r="J46" i="48"/>
  <c r="J47" i="48"/>
  <c r="N45" i="48"/>
  <c r="N47" i="48"/>
  <c r="R46" i="48"/>
  <c r="R45" i="48"/>
  <c r="R47" i="48"/>
  <c r="L64" i="48"/>
  <c r="L47" i="48"/>
  <c r="L46" i="48"/>
  <c r="L52" i="48"/>
  <c r="L53" i="48"/>
  <c r="L67" i="48"/>
  <c r="L69" i="48"/>
  <c r="L60" i="48"/>
  <c r="L54" i="48"/>
  <c r="L56" i="48"/>
  <c r="L62" i="48"/>
  <c r="L66" i="48"/>
  <c r="L75" i="48"/>
  <c r="L71" i="48"/>
  <c r="P52" i="48"/>
  <c r="P65" i="48"/>
  <c r="P45" i="48"/>
  <c r="P60" i="48"/>
  <c r="P64" i="48"/>
  <c r="P63" i="48"/>
  <c r="P67" i="48"/>
  <c r="P46" i="48"/>
  <c r="P62" i="48"/>
  <c r="P55" i="48"/>
  <c r="P53" i="48"/>
  <c r="T45" i="48"/>
  <c r="T60" i="48"/>
  <c r="T61" i="48"/>
  <c r="T53" i="48"/>
  <c r="T70" i="48"/>
  <c r="T62" i="48"/>
  <c r="T54" i="48"/>
  <c r="T66" i="48"/>
  <c r="T68" i="48"/>
  <c r="T75" i="48"/>
  <c r="T67" i="48"/>
  <c r="T69" i="48"/>
  <c r="AF69" i="48"/>
  <c r="AI66" i="48"/>
  <c r="AI69" i="48"/>
  <c r="E45" i="48"/>
  <c r="E57" i="48"/>
  <c r="E60" i="48"/>
  <c r="I62" i="48"/>
  <c r="I64" i="48"/>
  <c r="I65" i="48"/>
  <c r="I63" i="48"/>
  <c r="I45" i="48"/>
  <c r="AJ68" i="48"/>
  <c r="AJ53" i="48"/>
  <c r="AJ46" i="48"/>
  <c r="AJ52" i="48"/>
  <c r="AJ45" i="48"/>
  <c r="AJ60" i="48"/>
  <c r="AJ61" i="48"/>
  <c r="AJ54" i="48"/>
  <c r="AJ67" i="48"/>
  <c r="AJ69" i="48"/>
  <c r="F63" i="48"/>
  <c r="F52" i="48"/>
  <c r="F67" i="48"/>
  <c r="F62" i="48"/>
  <c r="F70" i="48"/>
  <c r="F75" i="48"/>
  <c r="F61" i="48"/>
  <c r="F56" i="48"/>
  <c r="F64" i="48"/>
  <c r="F71" i="48"/>
  <c r="F53" i="48"/>
  <c r="F46" i="48"/>
  <c r="F47" i="48"/>
  <c r="J61" i="48"/>
  <c r="J69" i="48"/>
  <c r="J68" i="48"/>
  <c r="J60" i="48"/>
  <c r="J71" i="48"/>
  <c r="J53" i="48"/>
  <c r="J55" i="48"/>
  <c r="J54" i="48"/>
  <c r="J62" i="48"/>
  <c r="J63" i="48"/>
  <c r="J65" i="48"/>
  <c r="J64" i="48"/>
  <c r="J72" i="48"/>
  <c r="N75" i="48"/>
  <c r="N52" i="48"/>
  <c r="N56" i="48"/>
  <c r="N67" i="48"/>
  <c r="N61" i="48"/>
  <c r="N54" i="48"/>
  <c r="N62" i="48"/>
  <c r="N60" i="48"/>
  <c r="N71" i="48"/>
  <c r="N53" i="48"/>
  <c r="N68" i="48"/>
  <c r="U46" i="48"/>
  <c r="U57" i="48"/>
  <c r="U55" i="48"/>
  <c r="U75" i="48"/>
  <c r="U72" i="48"/>
  <c r="Y62" i="48"/>
  <c r="Y64" i="48"/>
  <c r="AC70" i="48"/>
  <c r="AC55" i="48"/>
  <c r="AC57" i="48"/>
  <c r="AC66" i="48"/>
  <c r="AC67" i="48"/>
  <c r="AC47" i="48"/>
  <c r="AC62" i="48"/>
  <c r="AC64" i="48"/>
  <c r="AK55" i="48"/>
  <c r="AK65" i="48"/>
  <c r="AK72" i="48"/>
  <c r="S68" i="48"/>
  <c r="P71" i="48"/>
  <c r="X67" i="48"/>
  <c r="T63" i="48"/>
  <c r="AF60" i="48"/>
  <c r="X62" i="48"/>
  <c r="L70" i="48"/>
  <c r="T47" i="48"/>
  <c r="D67" i="39"/>
  <c r="AF61" i="48"/>
  <c r="AJ65" i="48"/>
  <c r="AG71" i="48"/>
  <c r="AG75" i="48"/>
  <c r="AG72" i="48"/>
  <c r="AG57" i="48"/>
  <c r="AG66" i="48"/>
  <c r="N70" i="48"/>
  <c r="R75" i="48"/>
  <c r="R65" i="48"/>
  <c r="R64" i="48"/>
  <c r="R66" i="48"/>
  <c r="R55" i="48"/>
  <c r="R72" i="48"/>
  <c r="R54" i="48"/>
  <c r="R52" i="48"/>
  <c r="R70" i="48"/>
  <c r="R57" i="48"/>
  <c r="R60" i="48"/>
  <c r="R61" i="48"/>
  <c r="R67" i="48"/>
  <c r="V45" i="48"/>
  <c r="V61" i="48"/>
  <c r="V67" i="48"/>
  <c r="V60" i="48"/>
  <c r="V71" i="48"/>
  <c r="V53" i="48"/>
  <c r="V56" i="48"/>
  <c r="V64" i="48"/>
  <c r="V68" i="48"/>
  <c r="V63" i="48"/>
  <c r="V47" i="48"/>
  <c r="V65" i="48"/>
  <c r="V54" i="48"/>
  <c r="V62" i="48"/>
  <c r="V70" i="48"/>
  <c r="V69" i="48"/>
  <c r="AH47" i="48"/>
  <c r="AH61" i="48"/>
  <c r="AH69" i="48"/>
  <c r="AH64" i="48"/>
  <c r="AH72" i="48"/>
  <c r="AH60" i="48"/>
  <c r="AH71" i="48"/>
  <c r="AH53" i="48"/>
  <c r="AH68" i="48"/>
  <c r="AH57" i="48"/>
  <c r="AH63" i="48"/>
  <c r="AH45" i="48"/>
  <c r="AH65" i="48"/>
  <c r="AH66" i="48"/>
  <c r="AH55" i="48"/>
  <c r="AH54" i="48"/>
  <c r="D60" i="48"/>
  <c r="D60" i="37" s="1"/>
  <c r="D66" i="48"/>
  <c r="D66" i="41" s="1"/>
  <c r="D63" i="48"/>
  <c r="D63" i="40" s="1"/>
  <c r="D71" i="48"/>
  <c r="D71" i="40" s="1"/>
  <c r="D47" i="48"/>
  <c r="D61" i="48"/>
  <c r="D61" i="40" s="1"/>
  <c r="D72" i="48"/>
  <c r="D72" i="41" s="1"/>
  <c r="D52" i="48"/>
  <c r="D55" i="48"/>
  <c r="D55" i="38" s="1"/>
  <c r="D75" i="48"/>
  <c r="D75" i="37" s="1"/>
  <c r="D57" i="48"/>
  <c r="D57" i="45" s="1"/>
  <c r="D54" i="48"/>
  <c r="D54" i="40" s="1"/>
  <c r="D65" i="48"/>
  <c r="D65" i="45" s="1"/>
  <c r="J483" i="47"/>
  <c r="W56" i="48"/>
  <c r="P54" i="48"/>
  <c r="L63" i="48"/>
  <c r="AJ57" i="48"/>
  <c r="AB61" i="48"/>
  <c r="T52" i="48"/>
  <c r="L68" i="48"/>
  <c r="L45" i="48"/>
  <c r="D67" i="20"/>
  <c r="D71" i="20"/>
  <c r="Z60" i="48"/>
  <c r="Z47" i="48"/>
  <c r="Z65" i="48"/>
  <c r="Z63" i="48"/>
  <c r="Z52" i="48"/>
  <c r="Z45" i="48"/>
  <c r="Z56" i="48"/>
  <c r="Z75" i="48"/>
  <c r="Z61" i="48"/>
  <c r="Z69" i="48"/>
  <c r="Z64" i="48"/>
  <c r="Z68" i="48"/>
  <c r="Z72" i="48"/>
  <c r="AD60" i="48"/>
  <c r="AD71" i="48"/>
  <c r="AD65" i="48"/>
  <c r="AD68" i="48"/>
  <c r="AD63" i="48"/>
  <c r="AD52" i="48"/>
  <c r="AD56" i="48"/>
  <c r="AD66" i="48"/>
  <c r="AD75" i="48"/>
  <c r="AD61" i="48"/>
  <c r="AD45" i="48"/>
  <c r="D46" i="48"/>
  <c r="D61" i="36"/>
  <c r="D64" i="36"/>
  <c r="D68" i="36"/>
  <c r="D55" i="36"/>
  <c r="D72" i="36"/>
  <c r="D63" i="41"/>
  <c r="D53" i="41"/>
  <c r="D63" i="42"/>
  <c r="D65" i="42"/>
  <c r="D54" i="42"/>
  <c r="D67" i="42"/>
  <c r="D69" i="42"/>
  <c r="D71" i="42"/>
  <c r="D60" i="44"/>
  <c r="D62" i="44"/>
  <c r="D64" i="44"/>
  <c r="D55" i="44"/>
  <c r="D68" i="44"/>
  <c r="D57" i="44"/>
  <c r="D72" i="44"/>
  <c r="D61" i="46"/>
  <c r="D63" i="46"/>
  <c r="D53" i="46"/>
  <c r="D54" i="46"/>
  <c r="D65" i="46"/>
  <c r="D67" i="46"/>
  <c r="D69" i="46"/>
  <c r="D71" i="46"/>
  <c r="AA55" i="48"/>
  <c r="AF70" i="48"/>
  <c r="AE71" i="48"/>
  <c r="AF66" i="48"/>
  <c r="AE70" i="48"/>
  <c r="Y71" i="48"/>
  <c r="D57" i="36"/>
  <c r="D52" i="1"/>
  <c r="D62" i="1"/>
  <c r="D64" i="1"/>
  <c r="D68" i="1"/>
  <c r="D55" i="1"/>
  <c r="D70" i="1"/>
  <c r="D57" i="1"/>
  <c r="D72" i="1"/>
  <c r="D52" i="20"/>
  <c r="D60" i="20"/>
  <c r="D62" i="20"/>
  <c r="D64" i="20"/>
  <c r="D69" i="20"/>
  <c r="D52" i="37"/>
  <c r="D62" i="37"/>
  <c r="D64" i="37"/>
  <c r="D68" i="37"/>
  <c r="D70" i="37"/>
  <c r="D57" i="37"/>
  <c r="D72" i="37"/>
  <c r="D53" i="38"/>
  <c r="D63" i="38"/>
  <c r="D54" i="38"/>
  <c r="D67" i="38"/>
  <c r="D69" i="38"/>
  <c r="D71" i="38"/>
  <c r="D53" i="39"/>
  <c r="D63" i="39"/>
  <c r="D54" i="39"/>
  <c r="D65" i="39"/>
  <c r="D69" i="39"/>
  <c r="D71" i="39"/>
  <c r="D60" i="40"/>
  <c r="D52" i="40"/>
  <c r="D62" i="40"/>
  <c r="D64" i="40"/>
  <c r="D66" i="40"/>
  <c r="D68" i="40"/>
  <c r="D70" i="40"/>
  <c r="D72" i="40"/>
  <c r="D57" i="40"/>
  <c r="D52" i="41"/>
  <c r="D62" i="41"/>
  <c r="D54" i="41"/>
  <c r="D67" i="41"/>
  <c r="D69" i="41"/>
  <c r="D71" i="41"/>
  <c r="D60" i="43"/>
  <c r="D52" i="43"/>
  <c r="D62" i="43"/>
  <c r="D64" i="43"/>
  <c r="D66" i="43"/>
  <c r="D68" i="43"/>
  <c r="D70" i="43"/>
  <c r="D57" i="43"/>
  <c r="D72" i="43"/>
  <c r="D63" i="45"/>
  <c r="D53" i="45"/>
  <c r="D54" i="45"/>
  <c r="D67" i="45"/>
  <c r="AF75" i="48"/>
  <c r="E46" i="48"/>
  <c r="AB47" i="48"/>
  <c r="V57" i="48"/>
  <c r="V72" i="48"/>
  <c r="AD46" i="48"/>
  <c r="AD57" i="48"/>
  <c r="D56" i="48"/>
  <c r="D56" i="37" s="1"/>
  <c r="M68" i="48"/>
  <c r="D70" i="48"/>
  <c r="D70" i="46" s="1"/>
  <c r="D52" i="44"/>
  <c r="D66" i="20"/>
  <c r="D52" i="36"/>
  <c r="D63" i="36"/>
  <c r="D53" i="36"/>
  <c r="D54" i="36"/>
  <c r="D65" i="36"/>
  <c r="D56" i="36"/>
  <c r="D69" i="36"/>
  <c r="D71" i="36"/>
  <c r="D60" i="39"/>
  <c r="D52" i="39"/>
  <c r="D52" i="42"/>
  <c r="D60" i="42"/>
  <c r="D62" i="42"/>
  <c r="D64" i="42"/>
  <c r="D68" i="42"/>
  <c r="D55" i="42"/>
  <c r="D70" i="42"/>
  <c r="D57" i="42"/>
  <c r="D72" i="42"/>
  <c r="D54" i="44"/>
  <c r="D64" i="46"/>
  <c r="D72" i="46"/>
  <c r="S47" i="48"/>
  <c r="AB64" i="48"/>
  <c r="D65" i="38"/>
  <c r="D53" i="42"/>
  <c r="D69" i="45"/>
  <c r="D71" i="45"/>
  <c r="D63" i="44"/>
  <c r="D53" i="44"/>
  <c r="D67" i="44"/>
  <c r="D69" i="44"/>
  <c r="D71" i="44"/>
  <c r="D52" i="46"/>
  <c r="D55" i="46"/>
  <c r="D57" i="46"/>
  <c r="D68" i="46"/>
  <c r="F13" i="19"/>
  <c r="E17" i="19"/>
  <c r="D45" i="34"/>
  <c r="J137" i="47" s="1"/>
  <c r="F8" i="19"/>
  <c r="G11" i="19"/>
  <c r="H11" i="19" s="1"/>
  <c r="E19" i="19"/>
  <c r="D64" i="35"/>
  <c r="D93" i="62" s="1"/>
  <c r="E93" i="62" s="1"/>
  <c r="F93" i="62" s="1"/>
  <c r="G93" i="62" s="1"/>
  <c r="H93" i="62" s="1"/>
  <c r="I93" i="62" s="1"/>
  <c r="J93" i="62" s="1"/>
  <c r="K93" i="62" s="1"/>
  <c r="L93" i="62" s="1"/>
  <c r="M93" i="62" s="1"/>
  <c r="N93" i="62" s="1"/>
  <c r="O93" i="62" s="1"/>
  <c r="P93" i="62" s="1"/>
  <c r="Q93" i="62" s="1"/>
  <c r="R93" i="62" s="1"/>
  <c r="S93" i="62" s="1"/>
  <c r="T93" i="62" s="1"/>
  <c r="U93" i="62" s="1"/>
  <c r="V93" i="62" s="1"/>
  <c r="W93" i="62" s="1"/>
  <c r="X93" i="62" s="1"/>
  <c r="Y93" i="62" s="1"/>
  <c r="Z93" i="62" s="1"/>
  <c r="AA93" i="62" s="1"/>
  <c r="AB93" i="62" s="1"/>
  <c r="AC93" i="62" s="1"/>
  <c r="AD93" i="62" s="1"/>
  <c r="AE93" i="62" s="1"/>
  <c r="AF93" i="62" s="1"/>
  <c r="AG93" i="62" s="1"/>
  <c r="AH93" i="62" s="1"/>
  <c r="AI93" i="62" s="1"/>
  <c r="AJ93" i="62" s="1"/>
  <c r="AK93" i="62" s="1"/>
  <c r="D66" i="35"/>
  <c r="D68" i="35"/>
  <c r="D55" i="35"/>
  <c r="D70" i="35"/>
  <c r="D72" i="35"/>
  <c r="D57" i="35"/>
  <c r="D60" i="35"/>
  <c r="D53" i="35"/>
  <c r="D63" i="35"/>
  <c r="D62" i="35"/>
  <c r="D75" i="35"/>
  <c r="D54" i="35"/>
  <c r="D65" i="35"/>
  <c r="D67" i="35"/>
  <c r="D56" i="35"/>
  <c r="D69" i="35"/>
  <c r="D71" i="35"/>
  <c r="D45" i="35"/>
  <c r="J217" i="47"/>
  <c r="D46" i="35"/>
  <c r="D52" i="35"/>
  <c r="D63" i="34"/>
  <c r="D67" i="62" s="1"/>
  <c r="E67" i="62" s="1"/>
  <c r="F67" i="62" s="1"/>
  <c r="G67" i="62" s="1"/>
  <c r="H67" i="62" s="1"/>
  <c r="I67" i="62" s="1"/>
  <c r="J67" i="62" s="1"/>
  <c r="K67" i="62" s="1"/>
  <c r="L67" i="62" s="1"/>
  <c r="M67" i="62" s="1"/>
  <c r="N67" i="62" s="1"/>
  <c r="O67" i="62" s="1"/>
  <c r="P67" i="62" s="1"/>
  <c r="Q67" i="62" s="1"/>
  <c r="R67" i="62" s="1"/>
  <c r="S67" i="62" s="1"/>
  <c r="T67" i="62" s="1"/>
  <c r="U67" i="62" s="1"/>
  <c r="V67" i="62" s="1"/>
  <c r="W67" i="62" s="1"/>
  <c r="X67" i="62" s="1"/>
  <c r="Y67" i="62" s="1"/>
  <c r="Z67" i="62" s="1"/>
  <c r="AA67" i="62" s="1"/>
  <c r="AB67" i="62" s="1"/>
  <c r="AC67" i="62" s="1"/>
  <c r="AD67" i="62" s="1"/>
  <c r="AE67" i="62" s="1"/>
  <c r="AF67" i="62" s="1"/>
  <c r="AG67" i="62" s="1"/>
  <c r="AH67" i="62" s="1"/>
  <c r="AI67" i="62" s="1"/>
  <c r="AJ67" i="62" s="1"/>
  <c r="AK67" i="62" s="1"/>
  <c r="D66" i="34"/>
  <c r="D70" i="62" s="1"/>
  <c r="E70" i="62" s="1"/>
  <c r="F70" i="62" s="1"/>
  <c r="G70" i="62" s="1"/>
  <c r="H70" i="62" s="1"/>
  <c r="I70" i="62" s="1"/>
  <c r="J70" i="62" s="1"/>
  <c r="K70" i="62" s="1"/>
  <c r="L70" i="62" s="1"/>
  <c r="M70" i="62" s="1"/>
  <c r="N70" i="62" s="1"/>
  <c r="O70" i="62" s="1"/>
  <c r="P70" i="62" s="1"/>
  <c r="Q70" i="62" s="1"/>
  <c r="R70" i="62" s="1"/>
  <c r="S70" i="62" s="1"/>
  <c r="T70" i="62" s="1"/>
  <c r="U70" i="62" s="1"/>
  <c r="V70" i="62" s="1"/>
  <c r="W70" i="62" s="1"/>
  <c r="X70" i="62" s="1"/>
  <c r="Y70" i="62" s="1"/>
  <c r="Z70" i="62" s="1"/>
  <c r="AA70" i="62" s="1"/>
  <c r="AB70" i="62" s="1"/>
  <c r="AC70" i="62" s="1"/>
  <c r="AD70" i="62" s="1"/>
  <c r="AE70" i="62" s="1"/>
  <c r="AF70" i="62" s="1"/>
  <c r="AG70" i="62" s="1"/>
  <c r="AH70" i="62" s="1"/>
  <c r="AI70" i="62" s="1"/>
  <c r="AJ70" i="62" s="1"/>
  <c r="AK70" i="62" s="1"/>
  <c r="D62" i="34"/>
  <c r="D66" i="54" s="1"/>
  <c r="D68" i="34"/>
  <c r="J154" i="47" s="1"/>
  <c r="D70" i="34"/>
  <c r="D74" i="62" s="1"/>
  <c r="E74" i="62" s="1"/>
  <c r="F74" i="62" s="1"/>
  <c r="G74" i="62" s="1"/>
  <c r="H74" i="62" s="1"/>
  <c r="I74" i="62" s="1"/>
  <c r="J74" i="62" s="1"/>
  <c r="K74" i="62" s="1"/>
  <c r="L74" i="62" s="1"/>
  <c r="M74" i="62" s="1"/>
  <c r="N74" i="62" s="1"/>
  <c r="O74" i="62" s="1"/>
  <c r="P74" i="62" s="1"/>
  <c r="Q74" i="62" s="1"/>
  <c r="R74" i="62" s="1"/>
  <c r="S74" i="62" s="1"/>
  <c r="T74" i="62" s="1"/>
  <c r="U74" i="62" s="1"/>
  <c r="V74" i="62" s="1"/>
  <c r="W74" i="62" s="1"/>
  <c r="X74" i="62" s="1"/>
  <c r="Y74" i="62" s="1"/>
  <c r="Z74" i="62" s="1"/>
  <c r="AA74" i="62" s="1"/>
  <c r="AB74" i="62" s="1"/>
  <c r="AC74" i="62" s="1"/>
  <c r="AD74" i="62" s="1"/>
  <c r="AE74" i="62" s="1"/>
  <c r="AF74" i="62" s="1"/>
  <c r="AG74" i="62" s="1"/>
  <c r="AH74" i="62" s="1"/>
  <c r="AI74" i="62" s="1"/>
  <c r="AJ74" i="62" s="1"/>
  <c r="AK74" i="62" s="1"/>
  <c r="D64" i="34"/>
  <c r="J150" i="47" s="1"/>
  <c r="D70" i="54"/>
  <c r="J152" i="47"/>
  <c r="D56" i="62"/>
  <c r="D56" i="54"/>
  <c r="D74" i="54"/>
  <c r="J156" i="47"/>
  <c r="D68" i="62"/>
  <c r="E68" i="62" s="1"/>
  <c r="F68" i="62" s="1"/>
  <c r="G68" i="62" s="1"/>
  <c r="H68" i="62" s="1"/>
  <c r="I68" i="62" s="1"/>
  <c r="J68" i="62" s="1"/>
  <c r="K68" i="62" s="1"/>
  <c r="L68" i="62" s="1"/>
  <c r="M68" i="62" s="1"/>
  <c r="N68" i="62" s="1"/>
  <c r="O68" i="62" s="1"/>
  <c r="P68" i="62" s="1"/>
  <c r="Q68" i="62" s="1"/>
  <c r="R68" i="62" s="1"/>
  <c r="S68" i="62" s="1"/>
  <c r="T68" i="62" s="1"/>
  <c r="U68" i="62" s="1"/>
  <c r="V68" i="62" s="1"/>
  <c r="W68" i="62" s="1"/>
  <c r="X68" i="62" s="1"/>
  <c r="Y68" i="62" s="1"/>
  <c r="Z68" i="62" s="1"/>
  <c r="AA68" i="62" s="1"/>
  <c r="AB68" i="62" s="1"/>
  <c r="AC68" i="62" s="1"/>
  <c r="AD68" i="62" s="1"/>
  <c r="AE68" i="62" s="1"/>
  <c r="AF68" i="62" s="1"/>
  <c r="AG68" i="62" s="1"/>
  <c r="AH68" i="62" s="1"/>
  <c r="AI68" i="62" s="1"/>
  <c r="AJ68" i="62" s="1"/>
  <c r="AK68" i="62" s="1"/>
  <c r="D68" i="54"/>
  <c r="D67" i="54"/>
  <c r="D67" i="34"/>
  <c r="D69" i="34"/>
  <c r="D71" i="34"/>
  <c r="D46" i="34"/>
  <c r="D75" i="34"/>
  <c r="D65" i="34"/>
  <c r="D47" i="34"/>
  <c r="D53" i="34"/>
  <c r="D55" i="34"/>
  <c r="D60" i="34"/>
  <c r="D57" i="34"/>
  <c r="J149" i="47"/>
  <c r="D61" i="34"/>
  <c r="D54" i="34"/>
  <c r="D56" i="34"/>
  <c r="D72" i="34"/>
  <c r="K7" i="19"/>
  <c r="L7" i="19" s="1"/>
  <c r="F14" i="19"/>
  <c r="F15" i="19"/>
  <c r="M16" i="19"/>
  <c r="E12" i="19"/>
  <c r="N21" i="19"/>
  <c r="N20" i="19"/>
  <c r="N94" i="54" l="1"/>
  <c r="N65" i="35" s="1"/>
  <c r="K74" i="54"/>
  <c r="K70" i="34" s="1"/>
  <c r="K89" i="54"/>
  <c r="K60" i="35" s="1"/>
  <c r="K71" i="54"/>
  <c r="K67" i="34" s="1"/>
  <c r="K68" i="54"/>
  <c r="K64" i="34" s="1"/>
  <c r="K98" i="54"/>
  <c r="K69" i="35" s="1"/>
  <c r="K97" i="54"/>
  <c r="K68" i="35" s="1"/>
  <c r="K96" i="54"/>
  <c r="K67" i="35" s="1"/>
  <c r="K65" i="54"/>
  <c r="K61" i="34" s="1"/>
  <c r="K70" i="54"/>
  <c r="K66" i="34" s="1"/>
  <c r="K90" i="54"/>
  <c r="K61" i="35" s="1"/>
  <c r="K67" i="54"/>
  <c r="K63" i="34" s="1"/>
  <c r="K92" i="54"/>
  <c r="K63" i="35" s="1"/>
  <c r="K73" i="54"/>
  <c r="K69" i="34" s="1"/>
  <c r="K66" i="54"/>
  <c r="K62" i="34" s="1"/>
  <c r="K72" i="54"/>
  <c r="K68" i="34" s="1"/>
  <c r="K95" i="54"/>
  <c r="K66" i="35" s="1"/>
  <c r="K93" i="54"/>
  <c r="K64" i="35" s="1"/>
  <c r="O69" i="54"/>
  <c r="O65" i="34" s="1"/>
  <c r="K64" i="54"/>
  <c r="K60" i="34" s="1"/>
  <c r="K99" i="54"/>
  <c r="K70" i="35" s="1"/>
  <c r="K91" i="54"/>
  <c r="K62" i="35" s="1"/>
  <c r="AD26" i="63"/>
  <c r="AE26" i="63"/>
  <c r="AI26" i="63"/>
  <c r="AF26" i="63"/>
  <c r="E30" i="63"/>
  <c r="E31" i="63" s="1"/>
  <c r="AG25" i="63"/>
  <c r="AE25" i="63"/>
  <c r="AF25" i="63"/>
  <c r="AI25" i="63"/>
  <c r="AD25" i="63"/>
  <c r="O26" i="63"/>
  <c r="N26" i="63"/>
  <c r="J26" i="63"/>
  <c r="M26" i="63"/>
  <c r="L26" i="63"/>
  <c r="K26" i="63"/>
  <c r="I26" i="63"/>
  <c r="AH30" i="63"/>
  <c r="AG30" i="63"/>
  <c r="AF30" i="63"/>
  <c r="AE30" i="63"/>
  <c r="AD30" i="63"/>
  <c r="O27" i="63"/>
  <c r="N27" i="63"/>
  <c r="M27" i="63"/>
  <c r="L27" i="63"/>
  <c r="K27" i="63"/>
  <c r="J27" i="63"/>
  <c r="I27" i="63"/>
  <c r="X26" i="63"/>
  <c r="P26" i="63"/>
  <c r="W26" i="63"/>
  <c r="V26" i="63"/>
  <c r="Z26" i="63"/>
  <c r="Q26" i="63"/>
  <c r="AC26" i="63"/>
  <c r="U26" i="63"/>
  <c r="T26" i="63"/>
  <c r="AB26" i="63"/>
  <c r="AA26" i="63"/>
  <c r="S26" i="63"/>
  <c r="R26" i="63"/>
  <c r="Y26" i="63"/>
  <c r="W27" i="63"/>
  <c r="V27" i="63"/>
  <c r="AC27" i="63"/>
  <c r="U27" i="63"/>
  <c r="Y27" i="63"/>
  <c r="P27" i="63"/>
  <c r="Q27" i="63"/>
  <c r="AB27" i="63"/>
  <c r="T27" i="63"/>
  <c r="AA27" i="63"/>
  <c r="S27" i="63"/>
  <c r="Z27" i="63"/>
  <c r="R27" i="63"/>
  <c r="X27" i="63"/>
  <c r="AB30" i="63"/>
  <c r="T30" i="63"/>
  <c r="AA30" i="63"/>
  <c r="S30" i="63"/>
  <c r="Z30" i="63"/>
  <c r="R30" i="63"/>
  <c r="U30" i="63"/>
  <c r="Y30" i="63"/>
  <c r="Q30" i="63"/>
  <c r="P30" i="63"/>
  <c r="X30" i="63"/>
  <c r="W30" i="63"/>
  <c r="D32" i="63"/>
  <c r="V30" i="63"/>
  <c r="D31" i="63"/>
  <c r="AC30" i="63"/>
  <c r="C31" i="63"/>
  <c r="L30" i="63"/>
  <c r="K30" i="63"/>
  <c r="J30" i="63"/>
  <c r="C32" i="63"/>
  <c r="I30" i="63"/>
  <c r="O30" i="63"/>
  <c r="N30" i="63"/>
  <c r="M30" i="63"/>
  <c r="F17" i="19"/>
  <c r="G17" i="19" s="1"/>
  <c r="H17" i="19" s="1"/>
  <c r="I17" i="19" s="1"/>
  <c r="F19" i="19"/>
  <c r="D80" i="35"/>
  <c r="D85" i="35" s="1"/>
  <c r="Y18" i="19"/>
  <c r="E75" i="37"/>
  <c r="J360" i="47"/>
  <c r="D215" i="54"/>
  <c r="D215" i="62"/>
  <c r="E215" i="62" s="1"/>
  <c r="F215" i="62" s="1"/>
  <c r="G215" i="62" s="1"/>
  <c r="H215" i="62" s="1"/>
  <c r="I215" i="62" s="1"/>
  <c r="J215" i="62" s="1"/>
  <c r="K215" i="62" s="1"/>
  <c r="L215" i="62" s="1"/>
  <c r="M215" i="62" s="1"/>
  <c r="N215" i="62" s="1"/>
  <c r="O215" i="62" s="1"/>
  <c r="P215" i="62" s="1"/>
  <c r="Q215" i="62" s="1"/>
  <c r="R215" i="62" s="1"/>
  <c r="S215" i="62" s="1"/>
  <c r="T215" i="62" s="1"/>
  <c r="U215" i="62" s="1"/>
  <c r="V215" i="62" s="1"/>
  <c r="W215" i="62" s="1"/>
  <c r="X215" i="62" s="1"/>
  <c r="Y215" i="62" s="1"/>
  <c r="Z215" i="62" s="1"/>
  <c r="AA215" i="62" s="1"/>
  <c r="AB215" i="62" s="1"/>
  <c r="AC215" i="62" s="1"/>
  <c r="AD215" i="62" s="1"/>
  <c r="AE215" i="62" s="1"/>
  <c r="AF215" i="62" s="1"/>
  <c r="AG215" i="62" s="1"/>
  <c r="AH215" i="62" s="1"/>
  <c r="AI215" i="62" s="1"/>
  <c r="AJ215" i="62" s="1"/>
  <c r="AK215" i="62" s="1"/>
  <c r="J549" i="47"/>
  <c r="D245" i="54"/>
  <c r="D245" i="62"/>
  <c r="E245" i="62" s="1"/>
  <c r="F245" i="62" s="1"/>
  <c r="G245" i="62" s="1"/>
  <c r="H245" i="62" s="1"/>
  <c r="I245" i="62" s="1"/>
  <c r="J245" i="62" s="1"/>
  <c r="K245" i="62" s="1"/>
  <c r="L245" i="62" s="1"/>
  <c r="M245" i="62" s="1"/>
  <c r="N245" i="62" s="1"/>
  <c r="O245" i="62" s="1"/>
  <c r="P245" i="62" s="1"/>
  <c r="Q245" i="62" s="1"/>
  <c r="R245" i="62" s="1"/>
  <c r="S245" i="62" s="1"/>
  <c r="T245" i="62" s="1"/>
  <c r="U245" i="62" s="1"/>
  <c r="V245" i="62" s="1"/>
  <c r="W245" i="62" s="1"/>
  <c r="X245" i="62" s="1"/>
  <c r="Y245" i="62" s="1"/>
  <c r="Z245" i="62" s="1"/>
  <c r="AA245" i="62" s="1"/>
  <c r="AB245" i="62" s="1"/>
  <c r="AC245" i="62" s="1"/>
  <c r="AD245" i="62" s="1"/>
  <c r="AE245" i="62" s="1"/>
  <c r="AF245" i="62" s="1"/>
  <c r="AG245" i="62" s="1"/>
  <c r="AH245" i="62" s="1"/>
  <c r="AI245" i="62" s="1"/>
  <c r="AJ245" i="62" s="1"/>
  <c r="AK245" i="62" s="1"/>
  <c r="J621" i="47"/>
  <c r="D336" i="62"/>
  <c r="E336" i="62" s="1"/>
  <c r="F336" i="62" s="1"/>
  <c r="G336" i="62" s="1"/>
  <c r="H336" i="62" s="1"/>
  <c r="I336" i="62" s="1"/>
  <c r="J336" i="62" s="1"/>
  <c r="K336" i="62" s="1"/>
  <c r="L336" i="62" s="1"/>
  <c r="M336" i="62" s="1"/>
  <c r="N336" i="62" s="1"/>
  <c r="O336" i="62" s="1"/>
  <c r="P336" i="62" s="1"/>
  <c r="Q336" i="62" s="1"/>
  <c r="R336" i="62" s="1"/>
  <c r="S336" i="62" s="1"/>
  <c r="T336" i="62" s="1"/>
  <c r="U336" i="62" s="1"/>
  <c r="V336" i="62" s="1"/>
  <c r="W336" i="62" s="1"/>
  <c r="X336" i="62" s="1"/>
  <c r="Y336" i="62" s="1"/>
  <c r="Z336" i="62" s="1"/>
  <c r="AA336" i="62" s="1"/>
  <c r="AB336" i="62" s="1"/>
  <c r="AC336" i="62" s="1"/>
  <c r="AD336" i="62" s="1"/>
  <c r="AE336" i="62" s="1"/>
  <c r="AF336" i="62" s="1"/>
  <c r="AG336" i="62" s="1"/>
  <c r="AH336" i="62" s="1"/>
  <c r="AI336" i="62" s="1"/>
  <c r="AJ336" i="62" s="1"/>
  <c r="AK336" i="62" s="1"/>
  <c r="D336" i="54"/>
  <c r="J882" i="47"/>
  <c r="D217" i="62"/>
  <c r="E217" i="62" s="1"/>
  <c r="F217" i="62" s="1"/>
  <c r="G217" i="62" s="1"/>
  <c r="H217" i="62" s="1"/>
  <c r="I217" i="62" s="1"/>
  <c r="J217" i="62" s="1"/>
  <c r="K217" i="62" s="1"/>
  <c r="L217" i="62" s="1"/>
  <c r="M217" i="62" s="1"/>
  <c r="N217" i="62" s="1"/>
  <c r="O217" i="62" s="1"/>
  <c r="P217" i="62" s="1"/>
  <c r="Q217" i="62" s="1"/>
  <c r="R217" i="62" s="1"/>
  <c r="S217" i="62" s="1"/>
  <c r="T217" i="62" s="1"/>
  <c r="U217" i="62" s="1"/>
  <c r="V217" i="62" s="1"/>
  <c r="W217" i="62" s="1"/>
  <c r="X217" i="62" s="1"/>
  <c r="Y217" i="62" s="1"/>
  <c r="Z217" i="62" s="1"/>
  <c r="AA217" i="62" s="1"/>
  <c r="AB217" i="62" s="1"/>
  <c r="AC217" i="62" s="1"/>
  <c r="AD217" i="62" s="1"/>
  <c r="AE217" i="62" s="1"/>
  <c r="AF217" i="62" s="1"/>
  <c r="AG217" i="62" s="1"/>
  <c r="AH217" i="62" s="1"/>
  <c r="AI217" i="62" s="1"/>
  <c r="AJ217" i="62" s="1"/>
  <c r="AK217" i="62" s="1"/>
  <c r="D217" i="54"/>
  <c r="J551" i="47"/>
  <c r="D374" i="54"/>
  <c r="D374" i="62"/>
  <c r="E374" i="62" s="1"/>
  <c r="F374" i="62" s="1"/>
  <c r="G374" i="62" s="1"/>
  <c r="H374" i="62" s="1"/>
  <c r="I374" i="62" s="1"/>
  <c r="J374" i="62" s="1"/>
  <c r="K374" i="62" s="1"/>
  <c r="L374" i="62" s="1"/>
  <c r="M374" i="62" s="1"/>
  <c r="N374" i="62" s="1"/>
  <c r="O374" i="62" s="1"/>
  <c r="P374" i="62" s="1"/>
  <c r="Q374" i="62" s="1"/>
  <c r="R374" i="62" s="1"/>
  <c r="S374" i="62" s="1"/>
  <c r="T374" i="62" s="1"/>
  <c r="U374" i="62" s="1"/>
  <c r="V374" i="62" s="1"/>
  <c r="W374" i="62" s="1"/>
  <c r="X374" i="62" s="1"/>
  <c r="Y374" i="62" s="1"/>
  <c r="Z374" i="62" s="1"/>
  <c r="AA374" i="62" s="1"/>
  <c r="AB374" i="62" s="1"/>
  <c r="AC374" i="62" s="1"/>
  <c r="AD374" i="62" s="1"/>
  <c r="AE374" i="62" s="1"/>
  <c r="AF374" i="62" s="1"/>
  <c r="AG374" i="62" s="1"/>
  <c r="AH374" i="62" s="1"/>
  <c r="AI374" i="62" s="1"/>
  <c r="AJ374" i="62" s="1"/>
  <c r="AK374" i="62" s="1"/>
  <c r="J960" i="47"/>
  <c r="D344" i="54"/>
  <c r="D344" i="62"/>
  <c r="E344" i="62" s="1"/>
  <c r="F344" i="62" s="1"/>
  <c r="G344" i="62" s="1"/>
  <c r="H344" i="62" s="1"/>
  <c r="I344" i="62" s="1"/>
  <c r="J344" i="62" s="1"/>
  <c r="K344" i="62" s="1"/>
  <c r="L344" i="62" s="1"/>
  <c r="M344" i="62" s="1"/>
  <c r="N344" i="62" s="1"/>
  <c r="O344" i="62" s="1"/>
  <c r="P344" i="62" s="1"/>
  <c r="Q344" i="62" s="1"/>
  <c r="R344" i="62" s="1"/>
  <c r="S344" i="62" s="1"/>
  <c r="T344" i="62" s="1"/>
  <c r="U344" i="62" s="1"/>
  <c r="V344" i="62" s="1"/>
  <c r="W344" i="62" s="1"/>
  <c r="X344" i="62" s="1"/>
  <c r="Y344" i="62" s="1"/>
  <c r="Z344" i="62" s="1"/>
  <c r="AA344" i="62" s="1"/>
  <c r="AB344" i="62" s="1"/>
  <c r="AC344" i="62" s="1"/>
  <c r="AD344" i="62" s="1"/>
  <c r="AE344" i="62" s="1"/>
  <c r="AF344" i="62" s="1"/>
  <c r="AG344" i="62" s="1"/>
  <c r="AH344" i="62" s="1"/>
  <c r="AI344" i="62" s="1"/>
  <c r="AJ344" i="62" s="1"/>
  <c r="AK344" i="62" s="1"/>
  <c r="J888" i="47"/>
  <c r="D159" i="62"/>
  <c r="E159" i="62" s="1"/>
  <c r="F159" i="62" s="1"/>
  <c r="G159" i="62" s="1"/>
  <c r="H159" i="62" s="1"/>
  <c r="I159" i="62" s="1"/>
  <c r="J159" i="62" s="1"/>
  <c r="K159" i="62" s="1"/>
  <c r="L159" i="62" s="1"/>
  <c r="M159" i="62" s="1"/>
  <c r="N159" i="62" s="1"/>
  <c r="O159" i="62" s="1"/>
  <c r="P159" i="62" s="1"/>
  <c r="Q159" i="62" s="1"/>
  <c r="R159" i="62" s="1"/>
  <c r="S159" i="62" s="1"/>
  <c r="T159" i="62" s="1"/>
  <c r="U159" i="62" s="1"/>
  <c r="V159" i="62" s="1"/>
  <c r="W159" i="62" s="1"/>
  <c r="X159" i="62" s="1"/>
  <c r="Y159" i="62" s="1"/>
  <c r="Z159" i="62" s="1"/>
  <c r="AA159" i="62" s="1"/>
  <c r="AB159" i="62" s="1"/>
  <c r="AC159" i="62" s="1"/>
  <c r="AD159" i="62" s="1"/>
  <c r="AE159" i="62" s="1"/>
  <c r="AF159" i="62" s="1"/>
  <c r="AG159" i="62" s="1"/>
  <c r="AH159" i="62" s="1"/>
  <c r="AI159" i="62" s="1"/>
  <c r="AJ159" i="62" s="1"/>
  <c r="AK159" i="62" s="1"/>
  <c r="D159" i="54"/>
  <c r="E159" i="54" s="1"/>
  <c r="F159" i="54" s="1"/>
  <c r="G159" i="54" s="1"/>
  <c r="H159" i="54" s="1"/>
  <c r="I159" i="54" s="1"/>
  <c r="J159" i="54" s="1"/>
  <c r="K159" i="54" s="1"/>
  <c r="L159" i="54" s="1"/>
  <c r="M159" i="54" s="1"/>
  <c r="N159" i="54" s="1"/>
  <c r="O159" i="54" s="1"/>
  <c r="P159" i="54" s="1"/>
  <c r="Q159" i="54" s="1"/>
  <c r="R159" i="54" s="1"/>
  <c r="S159" i="54" s="1"/>
  <c r="T159" i="54" s="1"/>
  <c r="U159" i="54" s="1"/>
  <c r="V159" i="54" s="1"/>
  <c r="W159" i="54" s="1"/>
  <c r="X159" i="54" s="1"/>
  <c r="Y159" i="54" s="1"/>
  <c r="Z159" i="54" s="1"/>
  <c r="AA159" i="54" s="1"/>
  <c r="AB159" i="54" s="1"/>
  <c r="AC159" i="54" s="1"/>
  <c r="AD159" i="54" s="1"/>
  <c r="AE159" i="54" s="1"/>
  <c r="AF159" i="54" s="1"/>
  <c r="AG159" i="54" s="1"/>
  <c r="AH159" i="54" s="1"/>
  <c r="AI159" i="54" s="1"/>
  <c r="AJ159" i="54" s="1"/>
  <c r="AK159" i="54" s="1"/>
  <c r="J411" i="47"/>
  <c r="D139" i="62"/>
  <c r="E139" i="62" s="1"/>
  <c r="F139" i="62" s="1"/>
  <c r="G139" i="62" s="1"/>
  <c r="H139" i="62" s="1"/>
  <c r="I139" i="62" s="1"/>
  <c r="J139" i="62" s="1"/>
  <c r="K139" i="62" s="1"/>
  <c r="L139" i="62" s="1"/>
  <c r="M139" i="62" s="1"/>
  <c r="N139" i="62" s="1"/>
  <c r="O139" i="62" s="1"/>
  <c r="P139" i="62" s="1"/>
  <c r="Q139" i="62" s="1"/>
  <c r="R139" i="62" s="1"/>
  <c r="S139" i="62" s="1"/>
  <c r="T139" i="62" s="1"/>
  <c r="U139" i="62" s="1"/>
  <c r="V139" i="62" s="1"/>
  <c r="W139" i="62" s="1"/>
  <c r="X139" i="62" s="1"/>
  <c r="Y139" i="62" s="1"/>
  <c r="Z139" i="62" s="1"/>
  <c r="AA139" i="62" s="1"/>
  <c r="AB139" i="62" s="1"/>
  <c r="AC139" i="62" s="1"/>
  <c r="AD139" i="62" s="1"/>
  <c r="AE139" i="62" s="1"/>
  <c r="AF139" i="62" s="1"/>
  <c r="AG139" i="62" s="1"/>
  <c r="AH139" i="62" s="1"/>
  <c r="AI139" i="62" s="1"/>
  <c r="AJ139" i="62" s="1"/>
  <c r="AK139" i="62" s="1"/>
  <c r="D139" i="54"/>
  <c r="J347" i="47"/>
  <c r="D251" i="62"/>
  <c r="E251" i="62" s="1"/>
  <c r="F251" i="62" s="1"/>
  <c r="G251" i="62" s="1"/>
  <c r="H251" i="62" s="1"/>
  <c r="I251" i="62" s="1"/>
  <c r="J251" i="62" s="1"/>
  <c r="K251" i="62" s="1"/>
  <c r="L251" i="62" s="1"/>
  <c r="M251" i="62" s="1"/>
  <c r="N251" i="62" s="1"/>
  <c r="O251" i="62" s="1"/>
  <c r="P251" i="62" s="1"/>
  <c r="Q251" i="62" s="1"/>
  <c r="R251" i="62" s="1"/>
  <c r="S251" i="62" s="1"/>
  <c r="T251" i="62" s="1"/>
  <c r="U251" i="62" s="1"/>
  <c r="V251" i="62" s="1"/>
  <c r="W251" i="62" s="1"/>
  <c r="X251" i="62" s="1"/>
  <c r="Y251" i="62" s="1"/>
  <c r="Z251" i="62" s="1"/>
  <c r="AA251" i="62" s="1"/>
  <c r="AB251" i="62" s="1"/>
  <c r="AC251" i="62" s="1"/>
  <c r="AD251" i="62" s="1"/>
  <c r="AE251" i="62" s="1"/>
  <c r="AF251" i="62" s="1"/>
  <c r="AG251" i="62" s="1"/>
  <c r="AH251" i="62" s="1"/>
  <c r="AI251" i="62" s="1"/>
  <c r="AJ251" i="62" s="1"/>
  <c r="AK251" i="62" s="1"/>
  <c r="D251" i="54"/>
  <c r="J627" i="47"/>
  <c r="D135" i="62"/>
  <c r="E135" i="62" s="1"/>
  <c r="F135" i="62" s="1"/>
  <c r="G135" i="62" s="1"/>
  <c r="H135" i="62" s="1"/>
  <c r="I135" i="62" s="1"/>
  <c r="J135" i="62" s="1"/>
  <c r="K135" i="62" s="1"/>
  <c r="L135" i="62" s="1"/>
  <c r="M135" i="62" s="1"/>
  <c r="N135" i="62" s="1"/>
  <c r="O135" i="62" s="1"/>
  <c r="P135" i="62" s="1"/>
  <c r="Q135" i="62" s="1"/>
  <c r="R135" i="62" s="1"/>
  <c r="S135" i="62" s="1"/>
  <c r="T135" i="62" s="1"/>
  <c r="U135" i="62" s="1"/>
  <c r="V135" i="62" s="1"/>
  <c r="W135" i="62" s="1"/>
  <c r="X135" i="62" s="1"/>
  <c r="Y135" i="62" s="1"/>
  <c r="Z135" i="62" s="1"/>
  <c r="AA135" i="62" s="1"/>
  <c r="AB135" i="62" s="1"/>
  <c r="AC135" i="62" s="1"/>
  <c r="AD135" i="62" s="1"/>
  <c r="AE135" i="62" s="1"/>
  <c r="AF135" i="62" s="1"/>
  <c r="AG135" i="62" s="1"/>
  <c r="AH135" i="62" s="1"/>
  <c r="AI135" i="62" s="1"/>
  <c r="AJ135" i="62" s="1"/>
  <c r="AK135" i="62" s="1"/>
  <c r="D135" i="54"/>
  <c r="E135" i="54" s="1"/>
  <c r="F135" i="54" s="1"/>
  <c r="G135" i="54" s="1"/>
  <c r="H135" i="54" s="1"/>
  <c r="I135" i="54" s="1"/>
  <c r="J135" i="54" s="1"/>
  <c r="K135" i="54" s="1"/>
  <c r="L135" i="54" s="1"/>
  <c r="M135" i="54" s="1"/>
  <c r="N135" i="54" s="1"/>
  <c r="O135" i="54" s="1"/>
  <c r="P135" i="54" s="1"/>
  <c r="Q135" i="54" s="1"/>
  <c r="R135" i="54" s="1"/>
  <c r="S135" i="54" s="1"/>
  <c r="T135" i="54" s="1"/>
  <c r="U135" i="54" s="1"/>
  <c r="V135" i="54" s="1"/>
  <c r="W135" i="54" s="1"/>
  <c r="X135" i="54" s="1"/>
  <c r="Y135" i="54" s="1"/>
  <c r="Z135" i="54" s="1"/>
  <c r="AA135" i="54" s="1"/>
  <c r="AB135" i="54" s="1"/>
  <c r="AC135" i="54" s="1"/>
  <c r="AD135" i="54" s="1"/>
  <c r="AE135" i="54" s="1"/>
  <c r="AF135" i="54" s="1"/>
  <c r="AG135" i="54" s="1"/>
  <c r="AH135" i="54" s="1"/>
  <c r="AI135" i="54" s="1"/>
  <c r="AJ135" i="54" s="1"/>
  <c r="AK135" i="54" s="1"/>
  <c r="J345" i="47"/>
  <c r="D208" i="54"/>
  <c r="E208" i="54" s="1"/>
  <c r="F208" i="54" s="1"/>
  <c r="G208" i="54" s="1"/>
  <c r="H208" i="54" s="1"/>
  <c r="I208" i="54" s="1"/>
  <c r="J208" i="54" s="1"/>
  <c r="K208" i="54" s="1"/>
  <c r="L208" i="54" s="1"/>
  <c r="M208" i="54" s="1"/>
  <c r="N208" i="54" s="1"/>
  <c r="O208" i="54" s="1"/>
  <c r="P208" i="54" s="1"/>
  <c r="Q208" i="54" s="1"/>
  <c r="R208" i="54" s="1"/>
  <c r="S208" i="54" s="1"/>
  <c r="T208" i="54" s="1"/>
  <c r="U208" i="54" s="1"/>
  <c r="V208" i="54" s="1"/>
  <c r="W208" i="54" s="1"/>
  <c r="X208" i="54" s="1"/>
  <c r="Y208" i="54" s="1"/>
  <c r="Z208" i="54" s="1"/>
  <c r="AA208" i="54" s="1"/>
  <c r="AB208" i="54" s="1"/>
  <c r="AC208" i="54" s="1"/>
  <c r="AD208" i="54" s="1"/>
  <c r="AE208" i="54" s="1"/>
  <c r="AF208" i="54" s="1"/>
  <c r="AG208" i="54" s="1"/>
  <c r="AH208" i="54" s="1"/>
  <c r="AI208" i="54" s="1"/>
  <c r="AJ208" i="54" s="1"/>
  <c r="AK208" i="54" s="1"/>
  <c r="D208" i="62"/>
  <c r="E208" i="62" s="1"/>
  <c r="F208" i="62" s="1"/>
  <c r="G208" i="62" s="1"/>
  <c r="H208" i="62" s="1"/>
  <c r="I208" i="62" s="1"/>
  <c r="J208" i="62" s="1"/>
  <c r="K208" i="62" s="1"/>
  <c r="L208" i="62" s="1"/>
  <c r="M208" i="62" s="1"/>
  <c r="N208" i="62" s="1"/>
  <c r="O208" i="62" s="1"/>
  <c r="P208" i="62" s="1"/>
  <c r="Q208" i="62" s="1"/>
  <c r="R208" i="62" s="1"/>
  <c r="S208" i="62" s="1"/>
  <c r="T208" i="62" s="1"/>
  <c r="U208" i="62" s="1"/>
  <c r="V208" i="62" s="1"/>
  <c r="W208" i="62" s="1"/>
  <c r="X208" i="62" s="1"/>
  <c r="Y208" i="62" s="1"/>
  <c r="Z208" i="62" s="1"/>
  <c r="AA208" i="62" s="1"/>
  <c r="AB208" i="62" s="1"/>
  <c r="AC208" i="62" s="1"/>
  <c r="AD208" i="62" s="1"/>
  <c r="AE208" i="62" s="1"/>
  <c r="AF208" i="62" s="1"/>
  <c r="AG208" i="62" s="1"/>
  <c r="AH208" i="62" s="1"/>
  <c r="AI208" i="62" s="1"/>
  <c r="AJ208" i="62" s="1"/>
  <c r="AK208" i="62" s="1"/>
  <c r="J544" i="47"/>
  <c r="D225" i="62"/>
  <c r="E225" i="62" s="1"/>
  <c r="F225" i="62" s="1"/>
  <c r="G225" i="62" s="1"/>
  <c r="H225" i="62" s="1"/>
  <c r="I225" i="62" s="1"/>
  <c r="J225" i="62" s="1"/>
  <c r="K225" i="62" s="1"/>
  <c r="L225" i="62" s="1"/>
  <c r="M225" i="62" s="1"/>
  <c r="N225" i="62" s="1"/>
  <c r="O225" i="62" s="1"/>
  <c r="P225" i="62" s="1"/>
  <c r="Q225" i="62" s="1"/>
  <c r="R225" i="62" s="1"/>
  <c r="S225" i="62" s="1"/>
  <c r="T225" i="62" s="1"/>
  <c r="U225" i="62" s="1"/>
  <c r="V225" i="62" s="1"/>
  <c r="W225" i="62" s="1"/>
  <c r="X225" i="62" s="1"/>
  <c r="Y225" i="62" s="1"/>
  <c r="Z225" i="62" s="1"/>
  <c r="AA225" i="62" s="1"/>
  <c r="AB225" i="62" s="1"/>
  <c r="AC225" i="62" s="1"/>
  <c r="AD225" i="62" s="1"/>
  <c r="AE225" i="62" s="1"/>
  <c r="AF225" i="62" s="1"/>
  <c r="AG225" i="62" s="1"/>
  <c r="AH225" i="62" s="1"/>
  <c r="AI225" i="62" s="1"/>
  <c r="AJ225" i="62" s="1"/>
  <c r="AK225" i="62" s="1"/>
  <c r="D225" i="54"/>
  <c r="J559" i="47"/>
  <c r="D361" i="62"/>
  <c r="E361" i="62" s="1"/>
  <c r="F361" i="62" s="1"/>
  <c r="G361" i="62" s="1"/>
  <c r="H361" i="62" s="1"/>
  <c r="I361" i="62" s="1"/>
  <c r="J361" i="62" s="1"/>
  <c r="K361" i="62" s="1"/>
  <c r="L361" i="62" s="1"/>
  <c r="M361" i="62" s="1"/>
  <c r="N361" i="62" s="1"/>
  <c r="O361" i="62" s="1"/>
  <c r="P361" i="62" s="1"/>
  <c r="Q361" i="62" s="1"/>
  <c r="R361" i="62" s="1"/>
  <c r="S361" i="62" s="1"/>
  <c r="T361" i="62" s="1"/>
  <c r="U361" i="62" s="1"/>
  <c r="V361" i="62" s="1"/>
  <c r="W361" i="62" s="1"/>
  <c r="X361" i="62" s="1"/>
  <c r="Y361" i="62" s="1"/>
  <c r="Z361" i="62" s="1"/>
  <c r="AA361" i="62" s="1"/>
  <c r="AB361" i="62" s="1"/>
  <c r="AC361" i="62" s="1"/>
  <c r="AD361" i="62" s="1"/>
  <c r="AE361" i="62" s="1"/>
  <c r="AF361" i="62" s="1"/>
  <c r="AG361" i="62" s="1"/>
  <c r="AH361" i="62" s="1"/>
  <c r="AI361" i="62" s="1"/>
  <c r="AJ361" i="62" s="1"/>
  <c r="AK361" i="62" s="1"/>
  <c r="D361" i="54"/>
  <c r="J949" i="47"/>
  <c r="D323" i="54"/>
  <c r="D323" i="62"/>
  <c r="E323" i="62" s="1"/>
  <c r="F323" i="62" s="1"/>
  <c r="G323" i="62" s="1"/>
  <c r="H323" i="62" s="1"/>
  <c r="I323" i="62" s="1"/>
  <c r="J323" i="62" s="1"/>
  <c r="K323" i="62" s="1"/>
  <c r="L323" i="62" s="1"/>
  <c r="M323" i="62" s="1"/>
  <c r="N323" i="62" s="1"/>
  <c r="O323" i="62" s="1"/>
  <c r="P323" i="62" s="1"/>
  <c r="Q323" i="62" s="1"/>
  <c r="R323" i="62" s="1"/>
  <c r="S323" i="62" s="1"/>
  <c r="T323" i="62" s="1"/>
  <c r="U323" i="62" s="1"/>
  <c r="V323" i="62" s="1"/>
  <c r="W323" i="62" s="1"/>
  <c r="X323" i="62" s="1"/>
  <c r="Y323" i="62" s="1"/>
  <c r="Z323" i="62" s="1"/>
  <c r="AA323" i="62" s="1"/>
  <c r="AB323" i="62" s="1"/>
  <c r="AC323" i="62" s="1"/>
  <c r="AD323" i="62" s="1"/>
  <c r="AE323" i="62" s="1"/>
  <c r="AF323" i="62" s="1"/>
  <c r="AG323" i="62" s="1"/>
  <c r="AH323" i="62" s="1"/>
  <c r="AI323" i="62" s="1"/>
  <c r="AJ323" i="62" s="1"/>
  <c r="AK323" i="62" s="1"/>
  <c r="J825" i="47"/>
  <c r="D376" i="54"/>
  <c r="D376" i="62"/>
  <c r="E376" i="62" s="1"/>
  <c r="F376" i="62" s="1"/>
  <c r="G376" i="62" s="1"/>
  <c r="H376" i="62" s="1"/>
  <c r="I376" i="62" s="1"/>
  <c r="J376" i="62" s="1"/>
  <c r="K376" i="62" s="1"/>
  <c r="L376" i="62" s="1"/>
  <c r="M376" i="62" s="1"/>
  <c r="N376" i="62" s="1"/>
  <c r="O376" i="62" s="1"/>
  <c r="P376" i="62" s="1"/>
  <c r="Q376" i="62" s="1"/>
  <c r="R376" i="62" s="1"/>
  <c r="S376" i="62" s="1"/>
  <c r="T376" i="62" s="1"/>
  <c r="U376" i="62" s="1"/>
  <c r="V376" i="62" s="1"/>
  <c r="W376" i="62" s="1"/>
  <c r="X376" i="62" s="1"/>
  <c r="Y376" i="62" s="1"/>
  <c r="Z376" i="62" s="1"/>
  <c r="AA376" i="62" s="1"/>
  <c r="AB376" i="62" s="1"/>
  <c r="AC376" i="62" s="1"/>
  <c r="AD376" i="62" s="1"/>
  <c r="AE376" i="62" s="1"/>
  <c r="AF376" i="62" s="1"/>
  <c r="AG376" i="62" s="1"/>
  <c r="AH376" i="62" s="1"/>
  <c r="AI376" i="62" s="1"/>
  <c r="AJ376" i="62" s="1"/>
  <c r="AK376" i="62" s="1"/>
  <c r="J962" i="47"/>
  <c r="D274" i="62"/>
  <c r="E274" i="62" s="1"/>
  <c r="F274" i="62" s="1"/>
  <c r="G274" i="62" s="1"/>
  <c r="H274" i="62" s="1"/>
  <c r="I274" i="62" s="1"/>
  <c r="J274" i="62" s="1"/>
  <c r="K274" i="62" s="1"/>
  <c r="L274" i="62" s="1"/>
  <c r="M274" i="62" s="1"/>
  <c r="N274" i="62" s="1"/>
  <c r="O274" i="62" s="1"/>
  <c r="P274" i="62" s="1"/>
  <c r="Q274" i="62" s="1"/>
  <c r="R274" i="62" s="1"/>
  <c r="S274" i="62" s="1"/>
  <c r="T274" i="62" s="1"/>
  <c r="U274" i="62" s="1"/>
  <c r="V274" i="62" s="1"/>
  <c r="W274" i="62" s="1"/>
  <c r="X274" i="62" s="1"/>
  <c r="Y274" i="62" s="1"/>
  <c r="Z274" i="62" s="1"/>
  <c r="AA274" i="62" s="1"/>
  <c r="AB274" i="62" s="1"/>
  <c r="AC274" i="62" s="1"/>
  <c r="AD274" i="62" s="1"/>
  <c r="AE274" i="62" s="1"/>
  <c r="AF274" i="62" s="1"/>
  <c r="AG274" i="62" s="1"/>
  <c r="AH274" i="62" s="1"/>
  <c r="AI274" i="62" s="1"/>
  <c r="AJ274" i="62" s="1"/>
  <c r="AK274" i="62" s="1"/>
  <c r="J692" i="47"/>
  <c r="D274" i="54"/>
  <c r="D110" i="62"/>
  <c r="E110" i="62" s="1"/>
  <c r="F110" i="62" s="1"/>
  <c r="G110" i="62" s="1"/>
  <c r="H110" i="62" s="1"/>
  <c r="I110" i="62" s="1"/>
  <c r="J110" i="62" s="1"/>
  <c r="K110" i="62" s="1"/>
  <c r="L110" i="62" s="1"/>
  <c r="M110" i="62" s="1"/>
  <c r="N110" i="62" s="1"/>
  <c r="O110" i="62" s="1"/>
  <c r="P110" i="62" s="1"/>
  <c r="Q110" i="62" s="1"/>
  <c r="R110" i="62" s="1"/>
  <c r="S110" i="62" s="1"/>
  <c r="T110" i="62" s="1"/>
  <c r="U110" i="62" s="1"/>
  <c r="V110" i="62" s="1"/>
  <c r="W110" i="62" s="1"/>
  <c r="X110" i="62" s="1"/>
  <c r="Y110" i="62" s="1"/>
  <c r="Z110" i="62" s="1"/>
  <c r="AA110" i="62" s="1"/>
  <c r="AB110" i="62" s="1"/>
  <c r="AC110" i="62" s="1"/>
  <c r="AD110" i="62" s="1"/>
  <c r="AE110" i="62" s="1"/>
  <c r="AF110" i="62" s="1"/>
  <c r="AG110" i="62" s="1"/>
  <c r="AH110" i="62" s="1"/>
  <c r="AI110" i="62" s="1"/>
  <c r="AJ110" i="62" s="1"/>
  <c r="AK110" i="62" s="1"/>
  <c r="D110" i="54"/>
  <c r="E110" i="54" s="1"/>
  <c r="F110" i="54" s="1"/>
  <c r="G110" i="54" s="1"/>
  <c r="H110" i="54" s="1"/>
  <c r="I110" i="54" s="1"/>
  <c r="J110" i="54" s="1"/>
  <c r="K110" i="54" s="1"/>
  <c r="L110" i="54" s="1"/>
  <c r="M110" i="54" s="1"/>
  <c r="N110" i="54" s="1"/>
  <c r="O110" i="54" s="1"/>
  <c r="P110" i="54" s="1"/>
  <c r="Q110" i="54" s="1"/>
  <c r="R110" i="54" s="1"/>
  <c r="S110" i="54" s="1"/>
  <c r="T110" i="54" s="1"/>
  <c r="U110" i="54" s="1"/>
  <c r="V110" i="54" s="1"/>
  <c r="W110" i="54" s="1"/>
  <c r="X110" i="54" s="1"/>
  <c r="Y110" i="54" s="1"/>
  <c r="Z110" i="54" s="1"/>
  <c r="AA110" i="54" s="1"/>
  <c r="AB110" i="54" s="1"/>
  <c r="AC110" i="54" s="1"/>
  <c r="AD110" i="54" s="1"/>
  <c r="AE110" i="54" s="1"/>
  <c r="AF110" i="54" s="1"/>
  <c r="AG110" i="54" s="1"/>
  <c r="AH110" i="54" s="1"/>
  <c r="AI110" i="54" s="1"/>
  <c r="AJ110" i="54" s="1"/>
  <c r="AK110" i="54" s="1"/>
  <c r="J278" i="47"/>
  <c r="D332" i="62"/>
  <c r="E332" i="62" s="1"/>
  <c r="F332" i="62" s="1"/>
  <c r="G332" i="62" s="1"/>
  <c r="H332" i="62" s="1"/>
  <c r="I332" i="62" s="1"/>
  <c r="J332" i="62" s="1"/>
  <c r="K332" i="62" s="1"/>
  <c r="L332" i="62" s="1"/>
  <c r="M332" i="62" s="1"/>
  <c r="N332" i="62" s="1"/>
  <c r="O332" i="62" s="1"/>
  <c r="P332" i="62" s="1"/>
  <c r="Q332" i="62" s="1"/>
  <c r="R332" i="62" s="1"/>
  <c r="S332" i="62" s="1"/>
  <c r="T332" i="62" s="1"/>
  <c r="U332" i="62" s="1"/>
  <c r="V332" i="62" s="1"/>
  <c r="W332" i="62" s="1"/>
  <c r="X332" i="62" s="1"/>
  <c r="Y332" i="62" s="1"/>
  <c r="Z332" i="62" s="1"/>
  <c r="AA332" i="62" s="1"/>
  <c r="AB332" i="62" s="1"/>
  <c r="AC332" i="62" s="1"/>
  <c r="AD332" i="62" s="1"/>
  <c r="AE332" i="62" s="1"/>
  <c r="AF332" i="62" s="1"/>
  <c r="AG332" i="62" s="1"/>
  <c r="AH332" i="62" s="1"/>
  <c r="AI332" i="62" s="1"/>
  <c r="AJ332" i="62" s="1"/>
  <c r="AK332" i="62" s="1"/>
  <c r="D332" i="54"/>
  <c r="E332" i="54" s="1"/>
  <c r="F332" i="54" s="1"/>
  <c r="G332" i="54" s="1"/>
  <c r="H332" i="54" s="1"/>
  <c r="I332" i="54" s="1"/>
  <c r="J332" i="54" s="1"/>
  <c r="K332" i="54" s="1"/>
  <c r="L332" i="54" s="1"/>
  <c r="M332" i="54" s="1"/>
  <c r="N332" i="54" s="1"/>
  <c r="O332" i="54" s="1"/>
  <c r="P332" i="54" s="1"/>
  <c r="Q332" i="54" s="1"/>
  <c r="R332" i="54" s="1"/>
  <c r="S332" i="54" s="1"/>
  <c r="T332" i="54" s="1"/>
  <c r="U332" i="54" s="1"/>
  <c r="V332" i="54" s="1"/>
  <c r="W332" i="54" s="1"/>
  <c r="X332" i="54" s="1"/>
  <c r="Y332" i="54" s="1"/>
  <c r="Z332" i="54" s="1"/>
  <c r="AA332" i="54" s="1"/>
  <c r="AB332" i="54" s="1"/>
  <c r="AC332" i="54" s="1"/>
  <c r="AD332" i="54" s="1"/>
  <c r="AE332" i="54" s="1"/>
  <c r="AF332" i="54" s="1"/>
  <c r="AG332" i="54" s="1"/>
  <c r="AH332" i="54" s="1"/>
  <c r="AI332" i="54" s="1"/>
  <c r="AJ332" i="54" s="1"/>
  <c r="AK332" i="54" s="1"/>
  <c r="J878" i="47"/>
  <c r="D295" i="62"/>
  <c r="E295" i="62" s="1"/>
  <c r="F295" i="62" s="1"/>
  <c r="G295" i="62" s="1"/>
  <c r="H295" i="62" s="1"/>
  <c r="I295" i="62" s="1"/>
  <c r="J295" i="62" s="1"/>
  <c r="K295" i="62" s="1"/>
  <c r="L295" i="62" s="1"/>
  <c r="M295" i="62" s="1"/>
  <c r="N295" i="62" s="1"/>
  <c r="O295" i="62" s="1"/>
  <c r="P295" i="62" s="1"/>
  <c r="Q295" i="62" s="1"/>
  <c r="R295" i="62" s="1"/>
  <c r="S295" i="62" s="1"/>
  <c r="T295" i="62" s="1"/>
  <c r="U295" i="62" s="1"/>
  <c r="V295" i="62" s="1"/>
  <c r="W295" i="62" s="1"/>
  <c r="X295" i="62" s="1"/>
  <c r="Y295" i="62" s="1"/>
  <c r="Z295" i="62" s="1"/>
  <c r="AA295" i="62" s="1"/>
  <c r="AB295" i="62" s="1"/>
  <c r="AC295" i="62" s="1"/>
  <c r="AD295" i="62" s="1"/>
  <c r="AE295" i="62" s="1"/>
  <c r="AF295" i="62" s="1"/>
  <c r="AG295" i="62" s="1"/>
  <c r="AH295" i="62" s="1"/>
  <c r="AI295" i="62" s="1"/>
  <c r="AJ295" i="62" s="1"/>
  <c r="AK295" i="62" s="1"/>
  <c r="D295" i="54"/>
  <c r="J755" i="47"/>
  <c r="D246" i="62"/>
  <c r="E246" i="62" s="1"/>
  <c r="F246" i="62" s="1"/>
  <c r="G246" i="62" s="1"/>
  <c r="H246" i="62" s="1"/>
  <c r="I246" i="62" s="1"/>
  <c r="J246" i="62" s="1"/>
  <c r="K246" i="62" s="1"/>
  <c r="L246" i="62" s="1"/>
  <c r="M246" i="62" s="1"/>
  <c r="N246" i="62" s="1"/>
  <c r="O246" i="62" s="1"/>
  <c r="P246" i="62" s="1"/>
  <c r="Q246" i="62" s="1"/>
  <c r="R246" i="62" s="1"/>
  <c r="S246" i="62" s="1"/>
  <c r="T246" i="62" s="1"/>
  <c r="U246" i="62" s="1"/>
  <c r="V246" i="62" s="1"/>
  <c r="W246" i="62" s="1"/>
  <c r="X246" i="62" s="1"/>
  <c r="Y246" i="62" s="1"/>
  <c r="Z246" i="62" s="1"/>
  <c r="AA246" i="62" s="1"/>
  <c r="AB246" i="62" s="1"/>
  <c r="AC246" i="62" s="1"/>
  <c r="AD246" i="62" s="1"/>
  <c r="AE246" i="62" s="1"/>
  <c r="AF246" i="62" s="1"/>
  <c r="AG246" i="62" s="1"/>
  <c r="AH246" i="62" s="1"/>
  <c r="AI246" i="62" s="1"/>
  <c r="AJ246" i="62" s="1"/>
  <c r="AK246" i="62" s="1"/>
  <c r="D246" i="54"/>
  <c r="J622" i="47"/>
  <c r="D220" i="62"/>
  <c r="E220" i="62" s="1"/>
  <c r="F220" i="62" s="1"/>
  <c r="G220" i="62" s="1"/>
  <c r="H220" i="62" s="1"/>
  <c r="I220" i="62" s="1"/>
  <c r="J220" i="62" s="1"/>
  <c r="K220" i="62" s="1"/>
  <c r="L220" i="62" s="1"/>
  <c r="M220" i="62" s="1"/>
  <c r="N220" i="62" s="1"/>
  <c r="O220" i="62" s="1"/>
  <c r="P220" i="62" s="1"/>
  <c r="Q220" i="62" s="1"/>
  <c r="R220" i="62" s="1"/>
  <c r="S220" i="62" s="1"/>
  <c r="T220" i="62" s="1"/>
  <c r="U220" i="62" s="1"/>
  <c r="V220" i="62" s="1"/>
  <c r="W220" i="62" s="1"/>
  <c r="X220" i="62" s="1"/>
  <c r="Y220" i="62" s="1"/>
  <c r="Z220" i="62" s="1"/>
  <c r="AA220" i="62" s="1"/>
  <c r="AB220" i="62" s="1"/>
  <c r="AC220" i="62" s="1"/>
  <c r="AD220" i="62" s="1"/>
  <c r="AE220" i="62" s="1"/>
  <c r="AF220" i="62" s="1"/>
  <c r="AG220" i="62" s="1"/>
  <c r="AH220" i="62" s="1"/>
  <c r="AI220" i="62" s="1"/>
  <c r="AJ220" i="62" s="1"/>
  <c r="AK220" i="62" s="1"/>
  <c r="D220" i="54"/>
  <c r="J554" i="47"/>
  <c r="D182" i="54"/>
  <c r="E182" i="54" s="1"/>
  <c r="F182" i="54" s="1"/>
  <c r="G182" i="54" s="1"/>
  <c r="H182" i="54" s="1"/>
  <c r="I182" i="54" s="1"/>
  <c r="J182" i="54" s="1"/>
  <c r="K182" i="54" s="1"/>
  <c r="L182" i="54" s="1"/>
  <c r="M182" i="54" s="1"/>
  <c r="N182" i="54" s="1"/>
  <c r="O182" i="54" s="1"/>
  <c r="P182" i="54" s="1"/>
  <c r="Q182" i="54" s="1"/>
  <c r="R182" i="54" s="1"/>
  <c r="S182" i="54" s="1"/>
  <c r="T182" i="54" s="1"/>
  <c r="U182" i="54" s="1"/>
  <c r="V182" i="54" s="1"/>
  <c r="W182" i="54" s="1"/>
  <c r="X182" i="54" s="1"/>
  <c r="Y182" i="54" s="1"/>
  <c r="Z182" i="54" s="1"/>
  <c r="AA182" i="54" s="1"/>
  <c r="AB182" i="54" s="1"/>
  <c r="AC182" i="54" s="1"/>
  <c r="AD182" i="54" s="1"/>
  <c r="AE182" i="54" s="1"/>
  <c r="AF182" i="54" s="1"/>
  <c r="AG182" i="54" s="1"/>
  <c r="AH182" i="54" s="1"/>
  <c r="AI182" i="54" s="1"/>
  <c r="AJ182" i="54" s="1"/>
  <c r="AK182" i="54" s="1"/>
  <c r="D182" i="62"/>
  <c r="E182" i="62" s="1"/>
  <c r="F182" i="62" s="1"/>
  <c r="G182" i="62" s="1"/>
  <c r="H182" i="62" s="1"/>
  <c r="I182" i="62" s="1"/>
  <c r="J182" i="62" s="1"/>
  <c r="K182" i="62" s="1"/>
  <c r="L182" i="62" s="1"/>
  <c r="M182" i="62" s="1"/>
  <c r="N182" i="62" s="1"/>
  <c r="O182" i="62" s="1"/>
  <c r="P182" i="62" s="1"/>
  <c r="Q182" i="62" s="1"/>
  <c r="R182" i="62" s="1"/>
  <c r="S182" i="62" s="1"/>
  <c r="T182" i="62" s="1"/>
  <c r="U182" i="62" s="1"/>
  <c r="V182" i="62" s="1"/>
  <c r="W182" i="62" s="1"/>
  <c r="X182" i="62" s="1"/>
  <c r="Y182" i="62" s="1"/>
  <c r="Z182" i="62" s="1"/>
  <c r="AA182" i="62" s="1"/>
  <c r="AB182" i="62" s="1"/>
  <c r="AC182" i="62" s="1"/>
  <c r="AD182" i="62" s="1"/>
  <c r="AE182" i="62" s="1"/>
  <c r="AF182" i="62" s="1"/>
  <c r="AG182" i="62" s="1"/>
  <c r="AH182" i="62" s="1"/>
  <c r="AI182" i="62" s="1"/>
  <c r="AJ182" i="62" s="1"/>
  <c r="AK182" i="62" s="1"/>
  <c r="J476" i="47"/>
  <c r="D149" i="62"/>
  <c r="E149" i="62" s="1"/>
  <c r="F149" i="62" s="1"/>
  <c r="G149" i="62" s="1"/>
  <c r="H149" i="62" s="1"/>
  <c r="I149" i="62" s="1"/>
  <c r="J149" i="62" s="1"/>
  <c r="K149" i="62" s="1"/>
  <c r="L149" i="62" s="1"/>
  <c r="M149" i="62" s="1"/>
  <c r="N149" i="62" s="1"/>
  <c r="O149" i="62" s="1"/>
  <c r="P149" i="62" s="1"/>
  <c r="Q149" i="62" s="1"/>
  <c r="R149" i="62" s="1"/>
  <c r="S149" i="62" s="1"/>
  <c r="T149" i="62" s="1"/>
  <c r="U149" i="62" s="1"/>
  <c r="V149" i="62" s="1"/>
  <c r="W149" i="62" s="1"/>
  <c r="X149" i="62" s="1"/>
  <c r="Y149" i="62" s="1"/>
  <c r="Z149" i="62" s="1"/>
  <c r="AA149" i="62" s="1"/>
  <c r="AB149" i="62" s="1"/>
  <c r="AC149" i="62" s="1"/>
  <c r="AD149" i="62" s="1"/>
  <c r="AE149" i="62" s="1"/>
  <c r="AF149" i="62" s="1"/>
  <c r="AG149" i="62" s="1"/>
  <c r="AH149" i="62" s="1"/>
  <c r="AI149" i="62" s="1"/>
  <c r="AJ149" i="62" s="1"/>
  <c r="AK149" i="62" s="1"/>
  <c r="D149" i="54"/>
  <c r="J357" i="47"/>
  <c r="D39" i="62"/>
  <c r="E39" i="62" s="1"/>
  <c r="F39" i="62" s="1"/>
  <c r="G39" i="62" s="1"/>
  <c r="H39" i="62" s="1"/>
  <c r="I39" i="62" s="1"/>
  <c r="J39" i="62" s="1"/>
  <c r="K39" i="62" s="1"/>
  <c r="L39" i="62" s="1"/>
  <c r="M39" i="62" s="1"/>
  <c r="N39" i="62" s="1"/>
  <c r="O39" i="62" s="1"/>
  <c r="P39" i="62" s="1"/>
  <c r="Q39" i="62" s="1"/>
  <c r="R39" i="62" s="1"/>
  <c r="S39" i="62" s="1"/>
  <c r="T39" i="62" s="1"/>
  <c r="U39" i="62" s="1"/>
  <c r="V39" i="62" s="1"/>
  <c r="W39" i="62" s="1"/>
  <c r="X39" i="62" s="1"/>
  <c r="Y39" i="62" s="1"/>
  <c r="Z39" i="62" s="1"/>
  <c r="AA39" i="62" s="1"/>
  <c r="AB39" i="62" s="1"/>
  <c r="AC39" i="62" s="1"/>
  <c r="AD39" i="62" s="1"/>
  <c r="AE39" i="62" s="1"/>
  <c r="AF39" i="62" s="1"/>
  <c r="AG39" i="62" s="1"/>
  <c r="AH39" i="62" s="1"/>
  <c r="AI39" i="62" s="1"/>
  <c r="AJ39" i="62" s="1"/>
  <c r="AK39" i="62" s="1"/>
  <c r="D39" i="54"/>
  <c r="J79" i="47"/>
  <c r="D18" i="62"/>
  <c r="E18" i="62" s="1"/>
  <c r="F18" i="62" s="1"/>
  <c r="G18" i="62" s="1"/>
  <c r="H18" i="62" s="1"/>
  <c r="I18" i="62" s="1"/>
  <c r="J18" i="62" s="1"/>
  <c r="K18" i="62" s="1"/>
  <c r="L18" i="62" s="1"/>
  <c r="M18" i="62" s="1"/>
  <c r="N18" i="62" s="1"/>
  <c r="O18" i="62" s="1"/>
  <c r="P18" i="62" s="1"/>
  <c r="Q18" i="62" s="1"/>
  <c r="R18" i="62" s="1"/>
  <c r="S18" i="62" s="1"/>
  <c r="T18" i="62" s="1"/>
  <c r="U18" i="62" s="1"/>
  <c r="V18" i="62" s="1"/>
  <c r="W18" i="62" s="1"/>
  <c r="X18" i="62" s="1"/>
  <c r="Y18" i="62" s="1"/>
  <c r="Z18" i="62" s="1"/>
  <c r="AA18" i="62" s="1"/>
  <c r="AB18" i="62" s="1"/>
  <c r="AC18" i="62" s="1"/>
  <c r="AD18" i="62" s="1"/>
  <c r="AE18" i="62" s="1"/>
  <c r="AF18" i="62" s="1"/>
  <c r="AG18" i="62" s="1"/>
  <c r="AH18" i="62" s="1"/>
  <c r="AI18" i="62" s="1"/>
  <c r="AJ18" i="62" s="1"/>
  <c r="AK18" i="62" s="1"/>
  <c r="D18" i="54"/>
  <c r="J16" i="47"/>
  <c r="D369" i="62"/>
  <c r="E369" i="62" s="1"/>
  <c r="F369" i="62" s="1"/>
  <c r="G369" i="62" s="1"/>
  <c r="H369" i="62" s="1"/>
  <c r="I369" i="62" s="1"/>
  <c r="J369" i="62" s="1"/>
  <c r="K369" i="62" s="1"/>
  <c r="L369" i="62" s="1"/>
  <c r="M369" i="62" s="1"/>
  <c r="N369" i="62" s="1"/>
  <c r="O369" i="62" s="1"/>
  <c r="P369" i="62" s="1"/>
  <c r="Q369" i="62" s="1"/>
  <c r="R369" i="62" s="1"/>
  <c r="S369" i="62" s="1"/>
  <c r="T369" i="62" s="1"/>
  <c r="U369" i="62" s="1"/>
  <c r="V369" i="62" s="1"/>
  <c r="W369" i="62" s="1"/>
  <c r="X369" i="62" s="1"/>
  <c r="Y369" i="62" s="1"/>
  <c r="Z369" i="62" s="1"/>
  <c r="AA369" i="62" s="1"/>
  <c r="AB369" i="62" s="1"/>
  <c r="AC369" i="62" s="1"/>
  <c r="AD369" i="62" s="1"/>
  <c r="AE369" i="62" s="1"/>
  <c r="AF369" i="62" s="1"/>
  <c r="AG369" i="62" s="1"/>
  <c r="AH369" i="62" s="1"/>
  <c r="AI369" i="62" s="1"/>
  <c r="AJ369" i="62" s="1"/>
  <c r="AK369" i="62" s="1"/>
  <c r="D369" i="54"/>
  <c r="J955" i="47"/>
  <c r="D322" i="62"/>
  <c r="E322" i="62" s="1"/>
  <c r="F322" i="62" s="1"/>
  <c r="G322" i="62" s="1"/>
  <c r="H322" i="62" s="1"/>
  <c r="I322" i="62" s="1"/>
  <c r="J322" i="62" s="1"/>
  <c r="K322" i="62" s="1"/>
  <c r="L322" i="62" s="1"/>
  <c r="M322" i="62" s="1"/>
  <c r="N322" i="62" s="1"/>
  <c r="O322" i="62" s="1"/>
  <c r="P322" i="62" s="1"/>
  <c r="Q322" i="62" s="1"/>
  <c r="R322" i="62" s="1"/>
  <c r="S322" i="62" s="1"/>
  <c r="T322" i="62" s="1"/>
  <c r="U322" i="62" s="1"/>
  <c r="V322" i="62" s="1"/>
  <c r="W322" i="62" s="1"/>
  <c r="X322" i="62" s="1"/>
  <c r="Y322" i="62" s="1"/>
  <c r="Z322" i="62" s="1"/>
  <c r="AA322" i="62" s="1"/>
  <c r="AB322" i="62" s="1"/>
  <c r="AC322" i="62" s="1"/>
  <c r="AD322" i="62" s="1"/>
  <c r="AE322" i="62" s="1"/>
  <c r="AF322" i="62" s="1"/>
  <c r="AG322" i="62" s="1"/>
  <c r="AH322" i="62" s="1"/>
  <c r="AI322" i="62" s="1"/>
  <c r="AJ322" i="62" s="1"/>
  <c r="AK322" i="62" s="1"/>
  <c r="D322" i="54"/>
  <c r="J824" i="47"/>
  <c r="D269" i="62"/>
  <c r="E269" i="62" s="1"/>
  <c r="F269" i="62" s="1"/>
  <c r="G269" i="62" s="1"/>
  <c r="H269" i="62" s="1"/>
  <c r="I269" i="62" s="1"/>
  <c r="J269" i="62" s="1"/>
  <c r="K269" i="62" s="1"/>
  <c r="L269" i="62" s="1"/>
  <c r="M269" i="62" s="1"/>
  <c r="N269" i="62" s="1"/>
  <c r="O269" i="62" s="1"/>
  <c r="P269" i="62" s="1"/>
  <c r="Q269" i="62" s="1"/>
  <c r="R269" i="62" s="1"/>
  <c r="S269" i="62" s="1"/>
  <c r="T269" i="62" s="1"/>
  <c r="U269" i="62" s="1"/>
  <c r="V269" i="62" s="1"/>
  <c r="W269" i="62" s="1"/>
  <c r="X269" i="62" s="1"/>
  <c r="Y269" i="62" s="1"/>
  <c r="Z269" i="62" s="1"/>
  <c r="AA269" i="62" s="1"/>
  <c r="AB269" i="62" s="1"/>
  <c r="AC269" i="62" s="1"/>
  <c r="AD269" i="62" s="1"/>
  <c r="AE269" i="62" s="1"/>
  <c r="AF269" i="62" s="1"/>
  <c r="AG269" i="62" s="1"/>
  <c r="AH269" i="62" s="1"/>
  <c r="AI269" i="62" s="1"/>
  <c r="AJ269" i="62" s="1"/>
  <c r="AK269" i="62" s="1"/>
  <c r="D269" i="54"/>
  <c r="J687" i="47"/>
  <c r="D115" i="54"/>
  <c r="D115" i="62"/>
  <c r="E115" i="62" s="1"/>
  <c r="F115" i="62" s="1"/>
  <c r="G115" i="62" s="1"/>
  <c r="H115" i="62" s="1"/>
  <c r="I115" i="62" s="1"/>
  <c r="J115" i="62" s="1"/>
  <c r="K115" i="62" s="1"/>
  <c r="L115" i="62" s="1"/>
  <c r="M115" i="62" s="1"/>
  <c r="N115" i="62" s="1"/>
  <c r="O115" i="62" s="1"/>
  <c r="P115" i="62" s="1"/>
  <c r="Q115" i="62" s="1"/>
  <c r="R115" i="62" s="1"/>
  <c r="S115" i="62" s="1"/>
  <c r="T115" i="62" s="1"/>
  <c r="U115" i="62" s="1"/>
  <c r="V115" i="62" s="1"/>
  <c r="W115" i="62" s="1"/>
  <c r="X115" i="62" s="1"/>
  <c r="Y115" i="62" s="1"/>
  <c r="Z115" i="62" s="1"/>
  <c r="AA115" i="62" s="1"/>
  <c r="AB115" i="62" s="1"/>
  <c r="AC115" i="62" s="1"/>
  <c r="AD115" i="62" s="1"/>
  <c r="AE115" i="62" s="1"/>
  <c r="AF115" i="62" s="1"/>
  <c r="AG115" i="62" s="1"/>
  <c r="AH115" i="62" s="1"/>
  <c r="AI115" i="62" s="1"/>
  <c r="AJ115" i="62" s="1"/>
  <c r="AK115" i="62" s="1"/>
  <c r="J281" i="47"/>
  <c r="D161" i="54"/>
  <c r="D161" i="62"/>
  <c r="E161" i="62" s="1"/>
  <c r="F161" i="62" s="1"/>
  <c r="G161" i="62" s="1"/>
  <c r="H161" i="62" s="1"/>
  <c r="I161" i="62" s="1"/>
  <c r="J161" i="62" s="1"/>
  <c r="K161" i="62" s="1"/>
  <c r="L161" i="62" s="1"/>
  <c r="M161" i="62" s="1"/>
  <c r="N161" i="62" s="1"/>
  <c r="O161" i="62" s="1"/>
  <c r="P161" i="62" s="1"/>
  <c r="Q161" i="62" s="1"/>
  <c r="R161" i="62" s="1"/>
  <c r="S161" i="62" s="1"/>
  <c r="T161" i="62" s="1"/>
  <c r="U161" i="62" s="1"/>
  <c r="V161" i="62" s="1"/>
  <c r="W161" i="62" s="1"/>
  <c r="X161" i="62" s="1"/>
  <c r="Y161" i="62" s="1"/>
  <c r="Z161" i="62" s="1"/>
  <c r="AA161" i="62" s="1"/>
  <c r="AB161" i="62" s="1"/>
  <c r="AC161" i="62" s="1"/>
  <c r="AD161" i="62" s="1"/>
  <c r="AE161" i="62" s="1"/>
  <c r="AF161" i="62" s="1"/>
  <c r="AG161" i="62" s="1"/>
  <c r="AH161" i="62" s="1"/>
  <c r="AI161" i="62" s="1"/>
  <c r="AJ161" i="62" s="1"/>
  <c r="AK161" i="62" s="1"/>
  <c r="J413" i="47"/>
  <c r="D144" i="54"/>
  <c r="D144" i="62"/>
  <c r="E144" i="62" s="1"/>
  <c r="F144" i="62" s="1"/>
  <c r="G144" i="62" s="1"/>
  <c r="H144" i="62" s="1"/>
  <c r="I144" i="62" s="1"/>
  <c r="J144" i="62" s="1"/>
  <c r="K144" i="62" s="1"/>
  <c r="L144" i="62" s="1"/>
  <c r="M144" i="62" s="1"/>
  <c r="N144" i="62" s="1"/>
  <c r="O144" i="62" s="1"/>
  <c r="P144" i="62" s="1"/>
  <c r="Q144" i="62" s="1"/>
  <c r="R144" i="62" s="1"/>
  <c r="S144" i="62" s="1"/>
  <c r="T144" i="62" s="1"/>
  <c r="U144" i="62" s="1"/>
  <c r="V144" i="62" s="1"/>
  <c r="W144" i="62" s="1"/>
  <c r="X144" i="62" s="1"/>
  <c r="Y144" i="62" s="1"/>
  <c r="Z144" i="62" s="1"/>
  <c r="AA144" i="62" s="1"/>
  <c r="AB144" i="62" s="1"/>
  <c r="AC144" i="62" s="1"/>
  <c r="AD144" i="62" s="1"/>
  <c r="AE144" i="62" s="1"/>
  <c r="AF144" i="62" s="1"/>
  <c r="AG144" i="62" s="1"/>
  <c r="AH144" i="62" s="1"/>
  <c r="AI144" i="62" s="1"/>
  <c r="AJ144" i="62" s="1"/>
  <c r="AK144" i="62" s="1"/>
  <c r="J352" i="47"/>
  <c r="D75" i="20"/>
  <c r="D17" i="62"/>
  <c r="E17" i="62" s="1"/>
  <c r="F17" i="62" s="1"/>
  <c r="G17" i="62" s="1"/>
  <c r="H17" i="62" s="1"/>
  <c r="I17" i="62" s="1"/>
  <c r="J17" i="62" s="1"/>
  <c r="K17" i="62" s="1"/>
  <c r="L17" i="62" s="1"/>
  <c r="M17" i="62" s="1"/>
  <c r="N17" i="62" s="1"/>
  <c r="O17" i="62" s="1"/>
  <c r="P17" i="62" s="1"/>
  <c r="Q17" i="62" s="1"/>
  <c r="R17" i="62" s="1"/>
  <c r="S17" i="62" s="1"/>
  <c r="T17" i="62" s="1"/>
  <c r="U17" i="62" s="1"/>
  <c r="V17" i="62" s="1"/>
  <c r="W17" i="62" s="1"/>
  <c r="X17" i="62" s="1"/>
  <c r="Y17" i="62" s="1"/>
  <c r="Z17" i="62" s="1"/>
  <c r="AA17" i="62" s="1"/>
  <c r="AB17" i="62" s="1"/>
  <c r="AC17" i="62" s="1"/>
  <c r="AD17" i="62" s="1"/>
  <c r="AE17" i="62" s="1"/>
  <c r="AF17" i="62" s="1"/>
  <c r="AG17" i="62" s="1"/>
  <c r="AH17" i="62" s="1"/>
  <c r="AI17" i="62" s="1"/>
  <c r="AJ17" i="62" s="1"/>
  <c r="AK17" i="62" s="1"/>
  <c r="D17" i="54"/>
  <c r="J15" i="47"/>
  <c r="D56" i="45"/>
  <c r="D343" i="62"/>
  <c r="E343" i="62" s="1"/>
  <c r="F343" i="62" s="1"/>
  <c r="G343" i="62" s="1"/>
  <c r="H343" i="62" s="1"/>
  <c r="I343" i="62" s="1"/>
  <c r="J343" i="62" s="1"/>
  <c r="K343" i="62" s="1"/>
  <c r="L343" i="62" s="1"/>
  <c r="M343" i="62" s="1"/>
  <c r="N343" i="62" s="1"/>
  <c r="O343" i="62" s="1"/>
  <c r="P343" i="62" s="1"/>
  <c r="Q343" i="62" s="1"/>
  <c r="R343" i="62" s="1"/>
  <c r="S343" i="62" s="1"/>
  <c r="T343" i="62" s="1"/>
  <c r="U343" i="62" s="1"/>
  <c r="V343" i="62" s="1"/>
  <c r="W343" i="62" s="1"/>
  <c r="X343" i="62" s="1"/>
  <c r="Y343" i="62" s="1"/>
  <c r="Z343" i="62" s="1"/>
  <c r="AA343" i="62" s="1"/>
  <c r="AB343" i="62" s="1"/>
  <c r="AC343" i="62" s="1"/>
  <c r="AD343" i="62" s="1"/>
  <c r="AE343" i="62" s="1"/>
  <c r="AF343" i="62" s="1"/>
  <c r="AG343" i="62" s="1"/>
  <c r="AH343" i="62" s="1"/>
  <c r="AI343" i="62" s="1"/>
  <c r="AJ343" i="62" s="1"/>
  <c r="AK343" i="62" s="1"/>
  <c r="D343" i="54"/>
  <c r="J887" i="47"/>
  <c r="D300" i="54"/>
  <c r="D300" i="62"/>
  <c r="E300" i="62" s="1"/>
  <c r="F300" i="62" s="1"/>
  <c r="G300" i="62" s="1"/>
  <c r="H300" i="62" s="1"/>
  <c r="I300" i="62" s="1"/>
  <c r="J300" i="62" s="1"/>
  <c r="K300" i="62" s="1"/>
  <c r="L300" i="62" s="1"/>
  <c r="M300" i="62" s="1"/>
  <c r="N300" i="62" s="1"/>
  <c r="O300" i="62" s="1"/>
  <c r="P300" i="62" s="1"/>
  <c r="Q300" i="62" s="1"/>
  <c r="R300" i="62" s="1"/>
  <c r="S300" i="62" s="1"/>
  <c r="T300" i="62" s="1"/>
  <c r="U300" i="62" s="1"/>
  <c r="V300" i="62" s="1"/>
  <c r="W300" i="62" s="1"/>
  <c r="X300" i="62" s="1"/>
  <c r="Y300" i="62" s="1"/>
  <c r="Z300" i="62" s="1"/>
  <c r="AA300" i="62" s="1"/>
  <c r="AB300" i="62" s="1"/>
  <c r="AC300" i="62" s="1"/>
  <c r="AD300" i="62" s="1"/>
  <c r="AE300" i="62" s="1"/>
  <c r="AF300" i="62" s="1"/>
  <c r="AG300" i="62" s="1"/>
  <c r="AH300" i="62" s="1"/>
  <c r="AI300" i="62" s="1"/>
  <c r="AJ300" i="62" s="1"/>
  <c r="AK300" i="62" s="1"/>
  <c r="J760" i="47"/>
  <c r="D249" i="54"/>
  <c r="D249" i="62"/>
  <c r="E249" i="62" s="1"/>
  <c r="F249" i="62" s="1"/>
  <c r="G249" i="62" s="1"/>
  <c r="H249" i="62" s="1"/>
  <c r="I249" i="62" s="1"/>
  <c r="J249" i="62" s="1"/>
  <c r="K249" i="62" s="1"/>
  <c r="L249" i="62" s="1"/>
  <c r="M249" i="62" s="1"/>
  <c r="N249" i="62" s="1"/>
  <c r="O249" i="62" s="1"/>
  <c r="P249" i="62" s="1"/>
  <c r="Q249" i="62" s="1"/>
  <c r="R249" i="62" s="1"/>
  <c r="S249" i="62" s="1"/>
  <c r="T249" i="62" s="1"/>
  <c r="U249" i="62" s="1"/>
  <c r="V249" i="62" s="1"/>
  <c r="W249" i="62" s="1"/>
  <c r="X249" i="62" s="1"/>
  <c r="Y249" i="62" s="1"/>
  <c r="Z249" i="62" s="1"/>
  <c r="AA249" i="62" s="1"/>
  <c r="AB249" i="62" s="1"/>
  <c r="AC249" i="62" s="1"/>
  <c r="AD249" i="62" s="1"/>
  <c r="AE249" i="62" s="1"/>
  <c r="AF249" i="62" s="1"/>
  <c r="AG249" i="62" s="1"/>
  <c r="AH249" i="62" s="1"/>
  <c r="AI249" i="62" s="1"/>
  <c r="AJ249" i="62" s="1"/>
  <c r="AK249" i="62" s="1"/>
  <c r="J625" i="47"/>
  <c r="D56" i="40"/>
  <c r="D186" i="54"/>
  <c r="D186" i="62"/>
  <c r="E186" i="62" s="1"/>
  <c r="F186" i="62" s="1"/>
  <c r="G186" i="62" s="1"/>
  <c r="H186" i="62" s="1"/>
  <c r="I186" i="62" s="1"/>
  <c r="J186" i="62" s="1"/>
  <c r="K186" i="62" s="1"/>
  <c r="L186" i="62" s="1"/>
  <c r="M186" i="62" s="1"/>
  <c r="N186" i="62" s="1"/>
  <c r="O186" i="62" s="1"/>
  <c r="P186" i="62" s="1"/>
  <c r="Q186" i="62" s="1"/>
  <c r="R186" i="62" s="1"/>
  <c r="S186" i="62" s="1"/>
  <c r="T186" i="62" s="1"/>
  <c r="U186" i="62" s="1"/>
  <c r="V186" i="62" s="1"/>
  <c r="W186" i="62" s="1"/>
  <c r="X186" i="62" s="1"/>
  <c r="Y186" i="62" s="1"/>
  <c r="Z186" i="62" s="1"/>
  <c r="AA186" i="62" s="1"/>
  <c r="AB186" i="62" s="1"/>
  <c r="AC186" i="62" s="1"/>
  <c r="AD186" i="62" s="1"/>
  <c r="AE186" i="62" s="1"/>
  <c r="AF186" i="62" s="1"/>
  <c r="AG186" i="62" s="1"/>
  <c r="AH186" i="62" s="1"/>
  <c r="AI186" i="62" s="1"/>
  <c r="AJ186" i="62" s="1"/>
  <c r="AK186" i="62" s="1"/>
  <c r="J480" i="47"/>
  <c r="D184" i="62"/>
  <c r="E184" i="62" s="1"/>
  <c r="F184" i="62" s="1"/>
  <c r="G184" i="62" s="1"/>
  <c r="H184" i="62" s="1"/>
  <c r="I184" i="62" s="1"/>
  <c r="J184" i="62" s="1"/>
  <c r="K184" i="62" s="1"/>
  <c r="L184" i="62" s="1"/>
  <c r="M184" i="62" s="1"/>
  <c r="N184" i="62" s="1"/>
  <c r="O184" i="62" s="1"/>
  <c r="P184" i="62" s="1"/>
  <c r="Q184" i="62" s="1"/>
  <c r="R184" i="62" s="1"/>
  <c r="S184" i="62" s="1"/>
  <c r="T184" i="62" s="1"/>
  <c r="U184" i="62" s="1"/>
  <c r="V184" i="62" s="1"/>
  <c r="W184" i="62" s="1"/>
  <c r="X184" i="62" s="1"/>
  <c r="Y184" i="62" s="1"/>
  <c r="Z184" i="62" s="1"/>
  <c r="AA184" i="62" s="1"/>
  <c r="AB184" i="62" s="1"/>
  <c r="AC184" i="62" s="1"/>
  <c r="AD184" i="62" s="1"/>
  <c r="AE184" i="62" s="1"/>
  <c r="AF184" i="62" s="1"/>
  <c r="AG184" i="62" s="1"/>
  <c r="AH184" i="62" s="1"/>
  <c r="AI184" i="62" s="1"/>
  <c r="AJ184" i="62" s="1"/>
  <c r="AK184" i="62" s="1"/>
  <c r="D184" i="54"/>
  <c r="E184" i="54" s="1"/>
  <c r="F184" i="54" s="1"/>
  <c r="G184" i="54" s="1"/>
  <c r="H184" i="54" s="1"/>
  <c r="I184" i="54" s="1"/>
  <c r="J184" i="54" s="1"/>
  <c r="K184" i="54" s="1"/>
  <c r="L184" i="54" s="1"/>
  <c r="M184" i="54" s="1"/>
  <c r="N184" i="54" s="1"/>
  <c r="O184" i="54" s="1"/>
  <c r="P184" i="54" s="1"/>
  <c r="Q184" i="54" s="1"/>
  <c r="R184" i="54" s="1"/>
  <c r="S184" i="54" s="1"/>
  <c r="T184" i="54" s="1"/>
  <c r="U184" i="54" s="1"/>
  <c r="V184" i="54" s="1"/>
  <c r="W184" i="54" s="1"/>
  <c r="X184" i="54" s="1"/>
  <c r="Y184" i="54" s="1"/>
  <c r="Z184" i="54" s="1"/>
  <c r="AA184" i="54" s="1"/>
  <c r="AB184" i="54" s="1"/>
  <c r="AC184" i="54" s="1"/>
  <c r="AD184" i="54" s="1"/>
  <c r="AE184" i="54" s="1"/>
  <c r="AF184" i="54" s="1"/>
  <c r="AG184" i="54" s="1"/>
  <c r="AH184" i="54" s="1"/>
  <c r="AI184" i="54" s="1"/>
  <c r="AJ184" i="54" s="1"/>
  <c r="AK184" i="54" s="1"/>
  <c r="J478" i="47"/>
  <c r="J148" i="47"/>
  <c r="D61" i="35"/>
  <c r="D90" i="54" s="1"/>
  <c r="D93" i="54"/>
  <c r="D359" i="62"/>
  <c r="E359" i="62" s="1"/>
  <c r="F359" i="62" s="1"/>
  <c r="G359" i="62" s="1"/>
  <c r="H359" i="62" s="1"/>
  <c r="I359" i="62" s="1"/>
  <c r="J359" i="62" s="1"/>
  <c r="K359" i="62" s="1"/>
  <c r="L359" i="62" s="1"/>
  <c r="M359" i="62" s="1"/>
  <c r="N359" i="62" s="1"/>
  <c r="O359" i="62" s="1"/>
  <c r="P359" i="62" s="1"/>
  <c r="Q359" i="62" s="1"/>
  <c r="R359" i="62" s="1"/>
  <c r="S359" i="62" s="1"/>
  <c r="T359" i="62" s="1"/>
  <c r="U359" i="62" s="1"/>
  <c r="V359" i="62" s="1"/>
  <c r="W359" i="62" s="1"/>
  <c r="X359" i="62" s="1"/>
  <c r="Y359" i="62" s="1"/>
  <c r="Z359" i="62" s="1"/>
  <c r="AA359" i="62" s="1"/>
  <c r="AB359" i="62" s="1"/>
  <c r="AC359" i="62" s="1"/>
  <c r="AD359" i="62" s="1"/>
  <c r="AE359" i="62" s="1"/>
  <c r="AF359" i="62" s="1"/>
  <c r="AG359" i="62" s="1"/>
  <c r="AH359" i="62" s="1"/>
  <c r="AI359" i="62" s="1"/>
  <c r="AJ359" i="62" s="1"/>
  <c r="AK359" i="62" s="1"/>
  <c r="D359" i="54"/>
  <c r="E359" i="54" s="1"/>
  <c r="F359" i="54" s="1"/>
  <c r="G359" i="54" s="1"/>
  <c r="H359" i="54" s="1"/>
  <c r="I359" i="54" s="1"/>
  <c r="J359" i="54" s="1"/>
  <c r="K359" i="54" s="1"/>
  <c r="L359" i="54" s="1"/>
  <c r="M359" i="54" s="1"/>
  <c r="N359" i="54" s="1"/>
  <c r="O359" i="54" s="1"/>
  <c r="P359" i="54" s="1"/>
  <c r="Q359" i="54" s="1"/>
  <c r="R359" i="54" s="1"/>
  <c r="S359" i="54" s="1"/>
  <c r="T359" i="54" s="1"/>
  <c r="U359" i="54" s="1"/>
  <c r="V359" i="54" s="1"/>
  <c r="W359" i="54" s="1"/>
  <c r="X359" i="54" s="1"/>
  <c r="Y359" i="54" s="1"/>
  <c r="Z359" i="54" s="1"/>
  <c r="AA359" i="54" s="1"/>
  <c r="AB359" i="54" s="1"/>
  <c r="AC359" i="54" s="1"/>
  <c r="AD359" i="54" s="1"/>
  <c r="AE359" i="54" s="1"/>
  <c r="AF359" i="54" s="1"/>
  <c r="AG359" i="54" s="1"/>
  <c r="AH359" i="54" s="1"/>
  <c r="AI359" i="54" s="1"/>
  <c r="AJ359" i="54" s="1"/>
  <c r="AK359" i="54" s="1"/>
  <c r="J947" i="47"/>
  <c r="D321" i="62"/>
  <c r="E321" i="62" s="1"/>
  <c r="F321" i="62" s="1"/>
  <c r="G321" i="62" s="1"/>
  <c r="H321" i="62" s="1"/>
  <c r="I321" i="62" s="1"/>
  <c r="J321" i="62" s="1"/>
  <c r="K321" i="62" s="1"/>
  <c r="L321" i="62" s="1"/>
  <c r="M321" i="62" s="1"/>
  <c r="N321" i="62" s="1"/>
  <c r="O321" i="62" s="1"/>
  <c r="P321" i="62" s="1"/>
  <c r="Q321" i="62" s="1"/>
  <c r="R321" i="62" s="1"/>
  <c r="S321" i="62" s="1"/>
  <c r="T321" i="62" s="1"/>
  <c r="U321" i="62" s="1"/>
  <c r="V321" i="62" s="1"/>
  <c r="W321" i="62" s="1"/>
  <c r="X321" i="62" s="1"/>
  <c r="Y321" i="62" s="1"/>
  <c r="Z321" i="62" s="1"/>
  <c r="AA321" i="62" s="1"/>
  <c r="AB321" i="62" s="1"/>
  <c r="AC321" i="62" s="1"/>
  <c r="AD321" i="62" s="1"/>
  <c r="AE321" i="62" s="1"/>
  <c r="AF321" i="62" s="1"/>
  <c r="AG321" i="62" s="1"/>
  <c r="AH321" i="62" s="1"/>
  <c r="AI321" i="62" s="1"/>
  <c r="AJ321" i="62" s="1"/>
  <c r="AK321" i="62" s="1"/>
  <c r="D321" i="54"/>
  <c r="J823" i="47"/>
  <c r="D317" i="62"/>
  <c r="E317" i="62" s="1"/>
  <c r="F317" i="62" s="1"/>
  <c r="G317" i="62" s="1"/>
  <c r="H317" i="62" s="1"/>
  <c r="I317" i="62" s="1"/>
  <c r="J317" i="62" s="1"/>
  <c r="K317" i="62" s="1"/>
  <c r="L317" i="62" s="1"/>
  <c r="M317" i="62" s="1"/>
  <c r="N317" i="62" s="1"/>
  <c r="O317" i="62" s="1"/>
  <c r="P317" i="62" s="1"/>
  <c r="Q317" i="62" s="1"/>
  <c r="R317" i="62" s="1"/>
  <c r="S317" i="62" s="1"/>
  <c r="T317" i="62" s="1"/>
  <c r="U317" i="62" s="1"/>
  <c r="V317" i="62" s="1"/>
  <c r="W317" i="62" s="1"/>
  <c r="X317" i="62" s="1"/>
  <c r="Y317" i="62" s="1"/>
  <c r="Z317" i="62" s="1"/>
  <c r="AA317" i="62" s="1"/>
  <c r="AB317" i="62" s="1"/>
  <c r="AC317" i="62" s="1"/>
  <c r="AD317" i="62" s="1"/>
  <c r="AE317" i="62" s="1"/>
  <c r="AF317" i="62" s="1"/>
  <c r="AG317" i="62" s="1"/>
  <c r="AH317" i="62" s="1"/>
  <c r="AI317" i="62" s="1"/>
  <c r="AJ317" i="62" s="1"/>
  <c r="AK317" i="62" s="1"/>
  <c r="D317" i="54"/>
  <c r="J819" i="47"/>
  <c r="D169" i="62"/>
  <c r="E169" i="62" s="1"/>
  <c r="F169" i="62" s="1"/>
  <c r="G169" i="62" s="1"/>
  <c r="H169" i="62" s="1"/>
  <c r="I169" i="62" s="1"/>
  <c r="J169" i="62" s="1"/>
  <c r="K169" i="62" s="1"/>
  <c r="L169" i="62" s="1"/>
  <c r="M169" i="62" s="1"/>
  <c r="N169" i="62" s="1"/>
  <c r="O169" i="62" s="1"/>
  <c r="P169" i="62" s="1"/>
  <c r="Q169" i="62" s="1"/>
  <c r="R169" i="62" s="1"/>
  <c r="S169" i="62" s="1"/>
  <c r="T169" i="62" s="1"/>
  <c r="U169" i="62" s="1"/>
  <c r="V169" i="62" s="1"/>
  <c r="W169" i="62" s="1"/>
  <c r="X169" i="62" s="1"/>
  <c r="Y169" i="62" s="1"/>
  <c r="Z169" i="62" s="1"/>
  <c r="AA169" i="62" s="1"/>
  <c r="AB169" i="62" s="1"/>
  <c r="AC169" i="62" s="1"/>
  <c r="AD169" i="62" s="1"/>
  <c r="AE169" i="62" s="1"/>
  <c r="AF169" i="62" s="1"/>
  <c r="AG169" i="62" s="1"/>
  <c r="AH169" i="62" s="1"/>
  <c r="AI169" i="62" s="1"/>
  <c r="AJ169" i="62" s="1"/>
  <c r="AK169" i="62" s="1"/>
  <c r="D169" i="54"/>
  <c r="J419" i="47"/>
  <c r="D66" i="46"/>
  <c r="D61" i="44"/>
  <c r="D259" i="62"/>
  <c r="E259" i="62" s="1"/>
  <c r="F259" i="62" s="1"/>
  <c r="G259" i="62" s="1"/>
  <c r="H259" i="62" s="1"/>
  <c r="I259" i="62" s="1"/>
  <c r="J259" i="62" s="1"/>
  <c r="K259" i="62" s="1"/>
  <c r="L259" i="62" s="1"/>
  <c r="M259" i="62" s="1"/>
  <c r="N259" i="62" s="1"/>
  <c r="O259" i="62" s="1"/>
  <c r="P259" i="62" s="1"/>
  <c r="Q259" i="62" s="1"/>
  <c r="R259" i="62" s="1"/>
  <c r="S259" i="62" s="1"/>
  <c r="T259" i="62" s="1"/>
  <c r="U259" i="62" s="1"/>
  <c r="V259" i="62" s="1"/>
  <c r="W259" i="62" s="1"/>
  <c r="X259" i="62" s="1"/>
  <c r="Y259" i="62" s="1"/>
  <c r="Z259" i="62" s="1"/>
  <c r="AA259" i="62" s="1"/>
  <c r="AB259" i="62" s="1"/>
  <c r="AC259" i="62" s="1"/>
  <c r="AD259" i="62" s="1"/>
  <c r="AE259" i="62" s="1"/>
  <c r="AF259" i="62" s="1"/>
  <c r="AG259" i="62" s="1"/>
  <c r="AH259" i="62" s="1"/>
  <c r="AI259" i="62" s="1"/>
  <c r="AJ259" i="62" s="1"/>
  <c r="AK259" i="62" s="1"/>
  <c r="D259" i="54"/>
  <c r="E259" i="54" s="1"/>
  <c r="F259" i="54" s="1"/>
  <c r="G259" i="54" s="1"/>
  <c r="H259" i="54" s="1"/>
  <c r="I259" i="54" s="1"/>
  <c r="J259" i="54" s="1"/>
  <c r="K259" i="54" s="1"/>
  <c r="L259" i="54" s="1"/>
  <c r="M259" i="54" s="1"/>
  <c r="N259" i="54" s="1"/>
  <c r="O259" i="54" s="1"/>
  <c r="P259" i="54" s="1"/>
  <c r="Q259" i="54" s="1"/>
  <c r="R259" i="54" s="1"/>
  <c r="S259" i="54" s="1"/>
  <c r="T259" i="54" s="1"/>
  <c r="U259" i="54" s="1"/>
  <c r="V259" i="54" s="1"/>
  <c r="W259" i="54" s="1"/>
  <c r="X259" i="54" s="1"/>
  <c r="Y259" i="54" s="1"/>
  <c r="Z259" i="54" s="1"/>
  <c r="AA259" i="54" s="1"/>
  <c r="AB259" i="54" s="1"/>
  <c r="AC259" i="54" s="1"/>
  <c r="AD259" i="54" s="1"/>
  <c r="AE259" i="54" s="1"/>
  <c r="AF259" i="54" s="1"/>
  <c r="AG259" i="54" s="1"/>
  <c r="AH259" i="54" s="1"/>
  <c r="AI259" i="54" s="1"/>
  <c r="AJ259" i="54" s="1"/>
  <c r="AK259" i="54" s="1"/>
  <c r="J679" i="47"/>
  <c r="D266" i="62"/>
  <c r="E266" i="62" s="1"/>
  <c r="F266" i="62" s="1"/>
  <c r="G266" i="62" s="1"/>
  <c r="H266" i="62" s="1"/>
  <c r="I266" i="62" s="1"/>
  <c r="J266" i="62" s="1"/>
  <c r="K266" i="62" s="1"/>
  <c r="L266" i="62" s="1"/>
  <c r="M266" i="62" s="1"/>
  <c r="N266" i="62" s="1"/>
  <c r="O266" i="62" s="1"/>
  <c r="P266" i="62" s="1"/>
  <c r="Q266" i="62" s="1"/>
  <c r="R266" i="62" s="1"/>
  <c r="S266" i="62" s="1"/>
  <c r="T266" i="62" s="1"/>
  <c r="U266" i="62" s="1"/>
  <c r="V266" i="62" s="1"/>
  <c r="W266" i="62" s="1"/>
  <c r="X266" i="62" s="1"/>
  <c r="Y266" i="62" s="1"/>
  <c r="Z266" i="62" s="1"/>
  <c r="AA266" i="62" s="1"/>
  <c r="AB266" i="62" s="1"/>
  <c r="AC266" i="62" s="1"/>
  <c r="AD266" i="62" s="1"/>
  <c r="AE266" i="62" s="1"/>
  <c r="AF266" i="62" s="1"/>
  <c r="AG266" i="62" s="1"/>
  <c r="AH266" i="62" s="1"/>
  <c r="AI266" i="62" s="1"/>
  <c r="AJ266" i="62" s="1"/>
  <c r="AK266" i="62" s="1"/>
  <c r="D266" i="54"/>
  <c r="J684" i="47"/>
  <c r="D189" i="62"/>
  <c r="E189" i="62" s="1"/>
  <c r="F189" i="62" s="1"/>
  <c r="G189" i="62" s="1"/>
  <c r="H189" i="62" s="1"/>
  <c r="I189" i="62" s="1"/>
  <c r="J189" i="62" s="1"/>
  <c r="K189" i="62" s="1"/>
  <c r="L189" i="62" s="1"/>
  <c r="M189" i="62" s="1"/>
  <c r="N189" i="62" s="1"/>
  <c r="O189" i="62" s="1"/>
  <c r="P189" i="62" s="1"/>
  <c r="Q189" i="62" s="1"/>
  <c r="R189" i="62" s="1"/>
  <c r="S189" i="62" s="1"/>
  <c r="T189" i="62" s="1"/>
  <c r="U189" i="62" s="1"/>
  <c r="V189" i="62" s="1"/>
  <c r="W189" i="62" s="1"/>
  <c r="X189" i="62" s="1"/>
  <c r="Y189" i="62" s="1"/>
  <c r="Z189" i="62" s="1"/>
  <c r="AA189" i="62" s="1"/>
  <c r="AB189" i="62" s="1"/>
  <c r="AC189" i="62" s="1"/>
  <c r="AD189" i="62" s="1"/>
  <c r="AE189" i="62" s="1"/>
  <c r="AF189" i="62" s="1"/>
  <c r="AG189" i="62" s="1"/>
  <c r="AH189" i="62" s="1"/>
  <c r="AI189" i="62" s="1"/>
  <c r="AJ189" i="62" s="1"/>
  <c r="AK189" i="62" s="1"/>
  <c r="D189" i="54"/>
  <c r="J481" i="47"/>
  <c r="D119" i="54"/>
  <c r="D119" i="62"/>
  <c r="E119" i="62" s="1"/>
  <c r="F119" i="62" s="1"/>
  <c r="G119" i="62" s="1"/>
  <c r="H119" i="62" s="1"/>
  <c r="I119" i="62" s="1"/>
  <c r="J119" i="62" s="1"/>
  <c r="K119" i="62" s="1"/>
  <c r="L119" i="62" s="1"/>
  <c r="M119" i="62" s="1"/>
  <c r="N119" i="62" s="1"/>
  <c r="O119" i="62" s="1"/>
  <c r="P119" i="62" s="1"/>
  <c r="Q119" i="62" s="1"/>
  <c r="R119" i="62" s="1"/>
  <c r="S119" i="62" s="1"/>
  <c r="T119" i="62" s="1"/>
  <c r="U119" i="62" s="1"/>
  <c r="V119" i="62" s="1"/>
  <c r="W119" i="62" s="1"/>
  <c r="X119" i="62" s="1"/>
  <c r="Y119" i="62" s="1"/>
  <c r="Z119" i="62" s="1"/>
  <c r="AA119" i="62" s="1"/>
  <c r="AB119" i="62" s="1"/>
  <c r="AC119" i="62" s="1"/>
  <c r="AD119" i="62" s="1"/>
  <c r="AE119" i="62" s="1"/>
  <c r="AF119" i="62" s="1"/>
  <c r="AG119" i="62" s="1"/>
  <c r="AH119" i="62" s="1"/>
  <c r="AI119" i="62" s="1"/>
  <c r="AJ119" i="62" s="1"/>
  <c r="AK119" i="62" s="1"/>
  <c r="J285" i="47"/>
  <c r="D117" i="62"/>
  <c r="E117" i="62" s="1"/>
  <c r="F117" i="62" s="1"/>
  <c r="G117" i="62" s="1"/>
  <c r="H117" i="62" s="1"/>
  <c r="I117" i="62" s="1"/>
  <c r="J117" i="62" s="1"/>
  <c r="K117" i="62" s="1"/>
  <c r="L117" i="62" s="1"/>
  <c r="M117" i="62" s="1"/>
  <c r="N117" i="62" s="1"/>
  <c r="O117" i="62" s="1"/>
  <c r="P117" i="62" s="1"/>
  <c r="Q117" i="62" s="1"/>
  <c r="R117" i="62" s="1"/>
  <c r="S117" i="62" s="1"/>
  <c r="T117" i="62" s="1"/>
  <c r="U117" i="62" s="1"/>
  <c r="V117" i="62" s="1"/>
  <c r="W117" i="62" s="1"/>
  <c r="X117" i="62" s="1"/>
  <c r="Y117" i="62" s="1"/>
  <c r="Z117" i="62" s="1"/>
  <c r="AA117" i="62" s="1"/>
  <c r="AB117" i="62" s="1"/>
  <c r="AC117" i="62" s="1"/>
  <c r="AD117" i="62" s="1"/>
  <c r="AE117" i="62" s="1"/>
  <c r="AF117" i="62" s="1"/>
  <c r="AG117" i="62" s="1"/>
  <c r="AH117" i="62" s="1"/>
  <c r="AI117" i="62" s="1"/>
  <c r="AJ117" i="62" s="1"/>
  <c r="AK117" i="62" s="1"/>
  <c r="D117" i="54"/>
  <c r="J283" i="47"/>
  <c r="D306" i="54"/>
  <c r="D306" i="62"/>
  <c r="E306" i="62" s="1"/>
  <c r="F306" i="62" s="1"/>
  <c r="G306" i="62" s="1"/>
  <c r="H306" i="62" s="1"/>
  <c r="I306" i="62" s="1"/>
  <c r="J306" i="62" s="1"/>
  <c r="K306" i="62" s="1"/>
  <c r="L306" i="62" s="1"/>
  <c r="M306" i="62" s="1"/>
  <c r="N306" i="62" s="1"/>
  <c r="O306" i="62" s="1"/>
  <c r="P306" i="62" s="1"/>
  <c r="Q306" i="62" s="1"/>
  <c r="R306" i="62" s="1"/>
  <c r="S306" i="62" s="1"/>
  <c r="T306" i="62" s="1"/>
  <c r="U306" i="62" s="1"/>
  <c r="V306" i="62" s="1"/>
  <c r="W306" i="62" s="1"/>
  <c r="X306" i="62" s="1"/>
  <c r="Y306" i="62" s="1"/>
  <c r="Z306" i="62" s="1"/>
  <c r="AA306" i="62" s="1"/>
  <c r="AB306" i="62" s="1"/>
  <c r="AC306" i="62" s="1"/>
  <c r="AD306" i="62" s="1"/>
  <c r="AE306" i="62" s="1"/>
  <c r="AF306" i="62" s="1"/>
  <c r="AG306" i="62" s="1"/>
  <c r="AH306" i="62" s="1"/>
  <c r="AI306" i="62" s="1"/>
  <c r="AJ306" i="62" s="1"/>
  <c r="AK306" i="62" s="1"/>
  <c r="J810" i="47"/>
  <c r="D333" i="62"/>
  <c r="E333" i="62" s="1"/>
  <c r="F333" i="62" s="1"/>
  <c r="G333" i="62" s="1"/>
  <c r="H333" i="62" s="1"/>
  <c r="I333" i="62" s="1"/>
  <c r="J333" i="62" s="1"/>
  <c r="K333" i="62" s="1"/>
  <c r="L333" i="62" s="1"/>
  <c r="M333" i="62" s="1"/>
  <c r="N333" i="62" s="1"/>
  <c r="O333" i="62" s="1"/>
  <c r="P333" i="62" s="1"/>
  <c r="Q333" i="62" s="1"/>
  <c r="R333" i="62" s="1"/>
  <c r="S333" i="62" s="1"/>
  <c r="T333" i="62" s="1"/>
  <c r="U333" i="62" s="1"/>
  <c r="V333" i="62" s="1"/>
  <c r="W333" i="62" s="1"/>
  <c r="X333" i="62" s="1"/>
  <c r="Y333" i="62" s="1"/>
  <c r="Z333" i="62" s="1"/>
  <c r="AA333" i="62" s="1"/>
  <c r="AB333" i="62" s="1"/>
  <c r="AC333" i="62" s="1"/>
  <c r="AD333" i="62" s="1"/>
  <c r="AE333" i="62" s="1"/>
  <c r="AF333" i="62" s="1"/>
  <c r="AG333" i="62" s="1"/>
  <c r="AH333" i="62" s="1"/>
  <c r="AI333" i="62" s="1"/>
  <c r="AJ333" i="62" s="1"/>
  <c r="AK333" i="62" s="1"/>
  <c r="D333" i="54"/>
  <c r="E333" i="54" s="1"/>
  <c r="F333" i="54" s="1"/>
  <c r="G333" i="54" s="1"/>
  <c r="H333" i="54" s="1"/>
  <c r="I333" i="54" s="1"/>
  <c r="J333" i="54" s="1"/>
  <c r="K333" i="54" s="1"/>
  <c r="L333" i="54" s="1"/>
  <c r="M333" i="54" s="1"/>
  <c r="N333" i="54" s="1"/>
  <c r="O333" i="54" s="1"/>
  <c r="P333" i="54" s="1"/>
  <c r="Q333" i="54" s="1"/>
  <c r="R333" i="54" s="1"/>
  <c r="S333" i="54" s="1"/>
  <c r="T333" i="54" s="1"/>
  <c r="U333" i="54" s="1"/>
  <c r="V333" i="54" s="1"/>
  <c r="W333" i="54" s="1"/>
  <c r="X333" i="54" s="1"/>
  <c r="Y333" i="54" s="1"/>
  <c r="Z333" i="54" s="1"/>
  <c r="AA333" i="54" s="1"/>
  <c r="AB333" i="54" s="1"/>
  <c r="AC333" i="54" s="1"/>
  <c r="AD333" i="54" s="1"/>
  <c r="AE333" i="54" s="1"/>
  <c r="AF333" i="54" s="1"/>
  <c r="AG333" i="54" s="1"/>
  <c r="AH333" i="54" s="1"/>
  <c r="AI333" i="54" s="1"/>
  <c r="AJ333" i="54" s="1"/>
  <c r="AK333" i="54" s="1"/>
  <c r="J879" i="47"/>
  <c r="D342" i="62"/>
  <c r="E342" i="62" s="1"/>
  <c r="F342" i="62" s="1"/>
  <c r="G342" i="62" s="1"/>
  <c r="H342" i="62" s="1"/>
  <c r="I342" i="62" s="1"/>
  <c r="J342" i="62" s="1"/>
  <c r="K342" i="62" s="1"/>
  <c r="L342" i="62" s="1"/>
  <c r="M342" i="62" s="1"/>
  <c r="N342" i="62" s="1"/>
  <c r="O342" i="62" s="1"/>
  <c r="P342" i="62" s="1"/>
  <c r="Q342" i="62" s="1"/>
  <c r="R342" i="62" s="1"/>
  <c r="S342" i="62" s="1"/>
  <c r="T342" i="62" s="1"/>
  <c r="U342" i="62" s="1"/>
  <c r="V342" i="62" s="1"/>
  <c r="W342" i="62" s="1"/>
  <c r="X342" i="62" s="1"/>
  <c r="Y342" i="62" s="1"/>
  <c r="Z342" i="62" s="1"/>
  <c r="AA342" i="62" s="1"/>
  <c r="AB342" i="62" s="1"/>
  <c r="AC342" i="62" s="1"/>
  <c r="AD342" i="62" s="1"/>
  <c r="AE342" i="62" s="1"/>
  <c r="AF342" i="62" s="1"/>
  <c r="AG342" i="62" s="1"/>
  <c r="AH342" i="62" s="1"/>
  <c r="AI342" i="62" s="1"/>
  <c r="AJ342" i="62" s="1"/>
  <c r="AK342" i="62" s="1"/>
  <c r="D342" i="54"/>
  <c r="J886" i="47"/>
  <c r="D299" i="62"/>
  <c r="E299" i="62" s="1"/>
  <c r="F299" i="62" s="1"/>
  <c r="G299" i="62" s="1"/>
  <c r="H299" i="62" s="1"/>
  <c r="I299" i="62" s="1"/>
  <c r="J299" i="62" s="1"/>
  <c r="K299" i="62" s="1"/>
  <c r="L299" i="62" s="1"/>
  <c r="M299" i="62" s="1"/>
  <c r="N299" i="62" s="1"/>
  <c r="O299" i="62" s="1"/>
  <c r="P299" i="62" s="1"/>
  <c r="Q299" i="62" s="1"/>
  <c r="R299" i="62" s="1"/>
  <c r="S299" i="62" s="1"/>
  <c r="T299" i="62" s="1"/>
  <c r="U299" i="62" s="1"/>
  <c r="V299" i="62" s="1"/>
  <c r="W299" i="62" s="1"/>
  <c r="X299" i="62" s="1"/>
  <c r="Y299" i="62" s="1"/>
  <c r="Z299" i="62" s="1"/>
  <c r="AA299" i="62" s="1"/>
  <c r="AB299" i="62" s="1"/>
  <c r="AC299" i="62" s="1"/>
  <c r="AD299" i="62" s="1"/>
  <c r="AE299" i="62" s="1"/>
  <c r="AF299" i="62" s="1"/>
  <c r="AG299" i="62" s="1"/>
  <c r="AH299" i="62" s="1"/>
  <c r="AI299" i="62" s="1"/>
  <c r="AJ299" i="62" s="1"/>
  <c r="AK299" i="62" s="1"/>
  <c r="D299" i="54"/>
  <c r="J759" i="47"/>
  <c r="D293" i="62"/>
  <c r="E293" i="62" s="1"/>
  <c r="F293" i="62" s="1"/>
  <c r="G293" i="62" s="1"/>
  <c r="H293" i="62" s="1"/>
  <c r="I293" i="62" s="1"/>
  <c r="J293" i="62" s="1"/>
  <c r="K293" i="62" s="1"/>
  <c r="L293" i="62" s="1"/>
  <c r="M293" i="62" s="1"/>
  <c r="N293" i="62" s="1"/>
  <c r="O293" i="62" s="1"/>
  <c r="P293" i="62" s="1"/>
  <c r="Q293" i="62" s="1"/>
  <c r="R293" i="62" s="1"/>
  <c r="S293" i="62" s="1"/>
  <c r="T293" i="62" s="1"/>
  <c r="U293" i="62" s="1"/>
  <c r="V293" i="62" s="1"/>
  <c r="W293" i="62" s="1"/>
  <c r="X293" i="62" s="1"/>
  <c r="Y293" i="62" s="1"/>
  <c r="Z293" i="62" s="1"/>
  <c r="AA293" i="62" s="1"/>
  <c r="AB293" i="62" s="1"/>
  <c r="AC293" i="62" s="1"/>
  <c r="AD293" i="62" s="1"/>
  <c r="AE293" i="62" s="1"/>
  <c r="AF293" i="62" s="1"/>
  <c r="AG293" i="62" s="1"/>
  <c r="AH293" i="62" s="1"/>
  <c r="AI293" i="62" s="1"/>
  <c r="AJ293" i="62" s="1"/>
  <c r="AK293" i="62" s="1"/>
  <c r="D293" i="54"/>
  <c r="J753" i="47"/>
  <c r="D250" i="62"/>
  <c r="E250" i="62" s="1"/>
  <c r="F250" i="62" s="1"/>
  <c r="G250" i="62" s="1"/>
  <c r="H250" i="62" s="1"/>
  <c r="I250" i="62" s="1"/>
  <c r="J250" i="62" s="1"/>
  <c r="K250" i="62" s="1"/>
  <c r="L250" i="62" s="1"/>
  <c r="M250" i="62" s="1"/>
  <c r="N250" i="62" s="1"/>
  <c r="O250" i="62" s="1"/>
  <c r="P250" i="62" s="1"/>
  <c r="Q250" i="62" s="1"/>
  <c r="R250" i="62" s="1"/>
  <c r="S250" i="62" s="1"/>
  <c r="T250" i="62" s="1"/>
  <c r="U250" i="62" s="1"/>
  <c r="V250" i="62" s="1"/>
  <c r="W250" i="62" s="1"/>
  <c r="X250" i="62" s="1"/>
  <c r="Y250" i="62" s="1"/>
  <c r="Z250" i="62" s="1"/>
  <c r="AA250" i="62" s="1"/>
  <c r="AB250" i="62" s="1"/>
  <c r="AC250" i="62" s="1"/>
  <c r="AD250" i="62" s="1"/>
  <c r="AE250" i="62" s="1"/>
  <c r="AF250" i="62" s="1"/>
  <c r="AG250" i="62" s="1"/>
  <c r="AH250" i="62" s="1"/>
  <c r="AI250" i="62" s="1"/>
  <c r="AJ250" i="62" s="1"/>
  <c r="AK250" i="62" s="1"/>
  <c r="D250" i="54"/>
  <c r="J626" i="47"/>
  <c r="D75" i="41"/>
  <c r="D231" i="62"/>
  <c r="E231" i="62" s="1"/>
  <c r="F231" i="62" s="1"/>
  <c r="G231" i="62" s="1"/>
  <c r="H231" i="62" s="1"/>
  <c r="I231" i="62" s="1"/>
  <c r="J231" i="62" s="1"/>
  <c r="K231" i="62" s="1"/>
  <c r="L231" i="62" s="1"/>
  <c r="M231" i="62" s="1"/>
  <c r="N231" i="62" s="1"/>
  <c r="O231" i="62" s="1"/>
  <c r="P231" i="62" s="1"/>
  <c r="Q231" i="62" s="1"/>
  <c r="R231" i="62" s="1"/>
  <c r="S231" i="62" s="1"/>
  <c r="T231" i="62" s="1"/>
  <c r="U231" i="62" s="1"/>
  <c r="V231" i="62" s="1"/>
  <c r="W231" i="62" s="1"/>
  <c r="X231" i="62" s="1"/>
  <c r="Y231" i="62" s="1"/>
  <c r="Z231" i="62" s="1"/>
  <c r="AA231" i="62" s="1"/>
  <c r="AB231" i="62" s="1"/>
  <c r="AC231" i="62" s="1"/>
  <c r="AD231" i="62" s="1"/>
  <c r="AE231" i="62" s="1"/>
  <c r="AF231" i="62" s="1"/>
  <c r="AG231" i="62" s="1"/>
  <c r="AH231" i="62" s="1"/>
  <c r="AI231" i="62" s="1"/>
  <c r="AJ231" i="62" s="1"/>
  <c r="AK231" i="62" s="1"/>
  <c r="D231" i="54"/>
  <c r="J609" i="47"/>
  <c r="D224" i="62"/>
  <c r="E224" i="62" s="1"/>
  <c r="F224" i="62" s="1"/>
  <c r="G224" i="62" s="1"/>
  <c r="H224" i="62" s="1"/>
  <c r="I224" i="62" s="1"/>
  <c r="J224" i="62" s="1"/>
  <c r="K224" i="62" s="1"/>
  <c r="L224" i="62" s="1"/>
  <c r="M224" i="62" s="1"/>
  <c r="N224" i="62" s="1"/>
  <c r="O224" i="62" s="1"/>
  <c r="P224" i="62" s="1"/>
  <c r="Q224" i="62" s="1"/>
  <c r="R224" i="62" s="1"/>
  <c r="S224" i="62" s="1"/>
  <c r="T224" i="62" s="1"/>
  <c r="U224" i="62" s="1"/>
  <c r="V224" i="62" s="1"/>
  <c r="W224" i="62" s="1"/>
  <c r="X224" i="62" s="1"/>
  <c r="Y224" i="62" s="1"/>
  <c r="Z224" i="62" s="1"/>
  <c r="AA224" i="62" s="1"/>
  <c r="AB224" i="62" s="1"/>
  <c r="AC224" i="62" s="1"/>
  <c r="AD224" i="62" s="1"/>
  <c r="AE224" i="62" s="1"/>
  <c r="AF224" i="62" s="1"/>
  <c r="AG224" i="62" s="1"/>
  <c r="AH224" i="62" s="1"/>
  <c r="AI224" i="62" s="1"/>
  <c r="AJ224" i="62" s="1"/>
  <c r="AK224" i="62" s="1"/>
  <c r="D224" i="54"/>
  <c r="J558" i="47"/>
  <c r="D218" i="54"/>
  <c r="D218" i="62"/>
  <c r="E218" i="62" s="1"/>
  <c r="F218" i="62" s="1"/>
  <c r="G218" i="62" s="1"/>
  <c r="H218" i="62" s="1"/>
  <c r="I218" i="62" s="1"/>
  <c r="J218" i="62" s="1"/>
  <c r="K218" i="62" s="1"/>
  <c r="L218" i="62" s="1"/>
  <c r="M218" i="62" s="1"/>
  <c r="N218" i="62" s="1"/>
  <c r="O218" i="62" s="1"/>
  <c r="P218" i="62" s="1"/>
  <c r="Q218" i="62" s="1"/>
  <c r="R218" i="62" s="1"/>
  <c r="S218" i="62" s="1"/>
  <c r="T218" i="62" s="1"/>
  <c r="U218" i="62" s="1"/>
  <c r="V218" i="62" s="1"/>
  <c r="W218" i="62" s="1"/>
  <c r="X218" i="62" s="1"/>
  <c r="Y218" i="62" s="1"/>
  <c r="Z218" i="62" s="1"/>
  <c r="AA218" i="62" s="1"/>
  <c r="AB218" i="62" s="1"/>
  <c r="AC218" i="62" s="1"/>
  <c r="AD218" i="62" s="1"/>
  <c r="AE218" i="62" s="1"/>
  <c r="AF218" i="62" s="1"/>
  <c r="AG218" i="62" s="1"/>
  <c r="AH218" i="62" s="1"/>
  <c r="AI218" i="62" s="1"/>
  <c r="AJ218" i="62" s="1"/>
  <c r="AK218" i="62" s="1"/>
  <c r="J552" i="47"/>
  <c r="D200" i="54"/>
  <c r="J492" i="47"/>
  <c r="D200" i="62"/>
  <c r="E200" i="62" s="1"/>
  <c r="F200" i="62" s="1"/>
  <c r="G200" i="62" s="1"/>
  <c r="H200" i="62" s="1"/>
  <c r="I200" i="62" s="1"/>
  <c r="J200" i="62" s="1"/>
  <c r="K200" i="62" s="1"/>
  <c r="L200" i="62" s="1"/>
  <c r="M200" i="62" s="1"/>
  <c r="N200" i="62" s="1"/>
  <c r="O200" i="62" s="1"/>
  <c r="P200" i="62" s="1"/>
  <c r="Q200" i="62" s="1"/>
  <c r="R200" i="62" s="1"/>
  <c r="S200" i="62" s="1"/>
  <c r="T200" i="62" s="1"/>
  <c r="U200" i="62" s="1"/>
  <c r="V200" i="62" s="1"/>
  <c r="W200" i="62" s="1"/>
  <c r="X200" i="62" s="1"/>
  <c r="Y200" i="62" s="1"/>
  <c r="Z200" i="62" s="1"/>
  <c r="AA200" i="62" s="1"/>
  <c r="AB200" i="62" s="1"/>
  <c r="AC200" i="62" s="1"/>
  <c r="AD200" i="62" s="1"/>
  <c r="AE200" i="62" s="1"/>
  <c r="AF200" i="62" s="1"/>
  <c r="AG200" i="62" s="1"/>
  <c r="AH200" i="62" s="1"/>
  <c r="AI200" i="62" s="1"/>
  <c r="AJ200" i="62" s="1"/>
  <c r="AK200" i="62" s="1"/>
  <c r="D183" i="62"/>
  <c r="E183" i="62" s="1"/>
  <c r="F183" i="62" s="1"/>
  <c r="G183" i="62" s="1"/>
  <c r="H183" i="62" s="1"/>
  <c r="I183" i="62" s="1"/>
  <c r="J183" i="62" s="1"/>
  <c r="K183" i="62" s="1"/>
  <c r="L183" i="62" s="1"/>
  <c r="M183" i="62" s="1"/>
  <c r="N183" i="62" s="1"/>
  <c r="O183" i="62" s="1"/>
  <c r="P183" i="62" s="1"/>
  <c r="Q183" i="62" s="1"/>
  <c r="R183" i="62" s="1"/>
  <c r="S183" i="62" s="1"/>
  <c r="T183" i="62" s="1"/>
  <c r="U183" i="62" s="1"/>
  <c r="V183" i="62" s="1"/>
  <c r="W183" i="62" s="1"/>
  <c r="X183" i="62" s="1"/>
  <c r="Y183" i="62" s="1"/>
  <c r="Z183" i="62" s="1"/>
  <c r="AA183" i="62" s="1"/>
  <c r="AB183" i="62" s="1"/>
  <c r="AC183" i="62" s="1"/>
  <c r="AD183" i="62" s="1"/>
  <c r="AE183" i="62" s="1"/>
  <c r="AF183" i="62" s="1"/>
  <c r="AG183" i="62" s="1"/>
  <c r="AH183" i="62" s="1"/>
  <c r="AI183" i="62" s="1"/>
  <c r="AJ183" i="62" s="1"/>
  <c r="AK183" i="62" s="1"/>
  <c r="D183" i="54"/>
  <c r="E183" i="54" s="1"/>
  <c r="F183" i="54" s="1"/>
  <c r="G183" i="54" s="1"/>
  <c r="H183" i="54" s="1"/>
  <c r="I183" i="54" s="1"/>
  <c r="J183" i="54" s="1"/>
  <c r="K183" i="54" s="1"/>
  <c r="L183" i="54" s="1"/>
  <c r="M183" i="54" s="1"/>
  <c r="N183" i="54" s="1"/>
  <c r="O183" i="54" s="1"/>
  <c r="P183" i="54" s="1"/>
  <c r="Q183" i="54" s="1"/>
  <c r="R183" i="54" s="1"/>
  <c r="S183" i="54" s="1"/>
  <c r="T183" i="54" s="1"/>
  <c r="U183" i="54" s="1"/>
  <c r="V183" i="54" s="1"/>
  <c r="W183" i="54" s="1"/>
  <c r="X183" i="54" s="1"/>
  <c r="Y183" i="54" s="1"/>
  <c r="Z183" i="54" s="1"/>
  <c r="AA183" i="54" s="1"/>
  <c r="AB183" i="54" s="1"/>
  <c r="AC183" i="54" s="1"/>
  <c r="AD183" i="54" s="1"/>
  <c r="AE183" i="54" s="1"/>
  <c r="AF183" i="54" s="1"/>
  <c r="AG183" i="54" s="1"/>
  <c r="AH183" i="54" s="1"/>
  <c r="AI183" i="54" s="1"/>
  <c r="AJ183" i="54" s="1"/>
  <c r="AK183" i="54" s="1"/>
  <c r="J477" i="47"/>
  <c r="D175" i="54"/>
  <c r="D175" i="62"/>
  <c r="E175" i="62" s="1"/>
  <c r="F175" i="62" s="1"/>
  <c r="G175" i="62" s="1"/>
  <c r="H175" i="62" s="1"/>
  <c r="I175" i="62" s="1"/>
  <c r="J175" i="62" s="1"/>
  <c r="K175" i="62" s="1"/>
  <c r="L175" i="62" s="1"/>
  <c r="M175" i="62" s="1"/>
  <c r="N175" i="62" s="1"/>
  <c r="O175" i="62" s="1"/>
  <c r="P175" i="62" s="1"/>
  <c r="Q175" i="62" s="1"/>
  <c r="R175" i="62" s="1"/>
  <c r="S175" i="62" s="1"/>
  <c r="T175" i="62" s="1"/>
  <c r="U175" i="62" s="1"/>
  <c r="V175" i="62" s="1"/>
  <c r="W175" i="62" s="1"/>
  <c r="X175" i="62" s="1"/>
  <c r="Y175" i="62" s="1"/>
  <c r="Z175" i="62" s="1"/>
  <c r="AA175" i="62" s="1"/>
  <c r="AB175" i="62" s="1"/>
  <c r="AC175" i="62" s="1"/>
  <c r="AD175" i="62" s="1"/>
  <c r="AE175" i="62" s="1"/>
  <c r="AF175" i="62" s="1"/>
  <c r="AG175" i="62" s="1"/>
  <c r="AH175" i="62" s="1"/>
  <c r="AI175" i="62" s="1"/>
  <c r="AJ175" i="62" s="1"/>
  <c r="AK175" i="62" s="1"/>
  <c r="J425" i="47"/>
  <c r="D158" i="54"/>
  <c r="E158" i="54" s="1"/>
  <c r="F158" i="54" s="1"/>
  <c r="G158" i="54" s="1"/>
  <c r="H158" i="54" s="1"/>
  <c r="I158" i="54" s="1"/>
  <c r="J158" i="54" s="1"/>
  <c r="K158" i="54" s="1"/>
  <c r="L158" i="54" s="1"/>
  <c r="M158" i="54" s="1"/>
  <c r="N158" i="54" s="1"/>
  <c r="O158" i="54" s="1"/>
  <c r="P158" i="54" s="1"/>
  <c r="Q158" i="54" s="1"/>
  <c r="R158" i="54" s="1"/>
  <c r="S158" i="54" s="1"/>
  <c r="T158" i="54" s="1"/>
  <c r="U158" i="54" s="1"/>
  <c r="V158" i="54" s="1"/>
  <c r="W158" i="54" s="1"/>
  <c r="X158" i="54" s="1"/>
  <c r="Y158" i="54" s="1"/>
  <c r="Z158" i="54" s="1"/>
  <c r="AA158" i="54" s="1"/>
  <c r="AB158" i="54" s="1"/>
  <c r="AC158" i="54" s="1"/>
  <c r="AD158" i="54" s="1"/>
  <c r="AE158" i="54" s="1"/>
  <c r="AF158" i="54" s="1"/>
  <c r="AG158" i="54" s="1"/>
  <c r="AH158" i="54" s="1"/>
  <c r="AI158" i="54" s="1"/>
  <c r="AJ158" i="54" s="1"/>
  <c r="AK158" i="54" s="1"/>
  <c r="D158" i="62"/>
  <c r="E158" i="62" s="1"/>
  <c r="F158" i="62" s="1"/>
  <c r="G158" i="62" s="1"/>
  <c r="H158" i="62" s="1"/>
  <c r="I158" i="62" s="1"/>
  <c r="J158" i="62" s="1"/>
  <c r="K158" i="62" s="1"/>
  <c r="L158" i="62" s="1"/>
  <c r="M158" i="62" s="1"/>
  <c r="N158" i="62" s="1"/>
  <c r="O158" i="62" s="1"/>
  <c r="P158" i="62" s="1"/>
  <c r="Q158" i="62" s="1"/>
  <c r="R158" i="62" s="1"/>
  <c r="S158" i="62" s="1"/>
  <c r="T158" i="62" s="1"/>
  <c r="U158" i="62" s="1"/>
  <c r="V158" i="62" s="1"/>
  <c r="W158" i="62" s="1"/>
  <c r="X158" i="62" s="1"/>
  <c r="Y158" i="62" s="1"/>
  <c r="Z158" i="62" s="1"/>
  <c r="AA158" i="62" s="1"/>
  <c r="AB158" i="62" s="1"/>
  <c r="AC158" i="62" s="1"/>
  <c r="AD158" i="62" s="1"/>
  <c r="AE158" i="62" s="1"/>
  <c r="AF158" i="62" s="1"/>
  <c r="AG158" i="62" s="1"/>
  <c r="AH158" i="62" s="1"/>
  <c r="AI158" i="62" s="1"/>
  <c r="AJ158" i="62" s="1"/>
  <c r="AK158" i="62" s="1"/>
  <c r="J410" i="47"/>
  <c r="D61" i="38"/>
  <c r="D147" i="62"/>
  <c r="E147" i="62" s="1"/>
  <c r="F147" i="62" s="1"/>
  <c r="G147" i="62" s="1"/>
  <c r="H147" i="62" s="1"/>
  <c r="I147" i="62" s="1"/>
  <c r="J147" i="62" s="1"/>
  <c r="K147" i="62" s="1"/>
  <c r="L147" i="62" s="1"/>
  <c r="M147" i="62" s="1"/>
  <c r="N147" i="62" s="1"/>
  <c r="O147" i="62" s="1"/>
  <c r="P147" i="62" s="1"/>
  <c r="Q147" i="62" s="1"/>
  <c r="R147" i="62" s="1"/>
  <c r="S147" i="62" s="1"/>
  <c r="T147" i="62" s="1"/>
  <c r="U147" i="62" s="1"/>
  <c r="V147" i="62" s="1"/>
  <c r="W147" i="62" s="1"/>
  <c r="X147" i="62" s="1"/>
  <c r="Y147" i="62" s="1"/>
  <c r="Z147" i="62" s="1"/>
  <c r="AA147" i="62" s="1"/>
  <c r="AB147" i="62" s="1"/>
  <c r="AC147" i="62" s="1"/>
  <c r="AD147" i="62" s="1"/>
  <c r="AE147" i="62" s="1"/>
  <c r="AF147" i="62" s="1"/>
  <c r="AG147" i="62" s="1"/>
  <c r="AH147" i="62" s="1"/>
  <c r="AI147" i="62" s="1"/>
  <c r="AJ147" i="62" s="1"/>
  <c r="AK147" i="62" s="1"/>
  <c r="D147" i="54"/>
  <c r="J355" i="47"/>
  <c r="D141" i="62"/>
  <c r="E141" i="62" s="1"/>
  <c r="F141" i="62" s="1"/>
  <c r="G141" i="62" s="1"/>
  <c r="H141" i="62" s="1"/>
  <c r="I141" i="62" s="1"/>
  <c r="J141" i="62" s="1"/>
  <c r="K141" i="62" s="1"/>
  <c r="L141" i="62" s="1"/>
  <c r="M141" i="62" s="1"/>
  <c r="N141" i="62" s="1"/>
  <c r="O141" i="62" s="1"/>
  <c r="P141" i="62" s="1"/>
  <c r="Q141" i="62" s="1"/>
  <c r="R141" i="62" s="1"/>
  <c r="S141" i="62" s="1"/>
  <c r="T141" i="62" s="1"/>
  <c r="U141" i="62" s="1"/>
  <c r="V141" i="62" s="1"/>
  <c r="W141" i="62" s="1"/>
  <c r="X141" i="62" s="1"/>
  <c r="Y141" i="62" s="1"/>
  <c r="Z141" i="62" s="1"/>
  <c r="AA141" i="62" s="1"/>
  <c r="AB141" i="62" s="1"/>
  <c r="AC141" i="62" s="1"/>
  <c r="AD141" i="62" s="1"/>
  <c r="AE141" i="62" s="1"/>
  <c r="AF141" i="62" s="1"/>
  <c r="AG141" i="62" s="1"/>
  <c r="AH141" i="62" s="1"/>
  <c r="AI141" i="62" s="1"/>
  <c r="AJ141" i="62" s="1"/>
  <c r="AK141" i="62" s="1"/>
  <c r="D141" i="54"/>
  <c r="J349" i="47"/>
  <c r="D56" i="20"/>
  <c r="D31" i="62"/>
  <c r="E31" i="62" s="1"/>
  <c r="F31" i="62" s="1"/>
  <c r="G31" i="62" s="1"/>
  <c r="H31" i="62" s="1"/>
  <c r="I31" i="62" s="1"/>
  <c r="J31" i="62" s="1"/>
  <c r="K31" i="62" s="1"/>
  <c r="L31" i="62" s="1"/>
  <c r="M31" i="62" s="1"/>
  <c r="N31" i="62" s="1"/>
  <c r="O31" i="62" s="1"/>
  <c r="P31" i="62" s="1"/>
  <c r="Q31" i="62" s="1"/>
  <c r="R31" i="62" s="1"/>
  <c r="S31" i="62" s="1"/>
  <c r="T31" i="62" s="1"/>
  <c r="U31" i="62" s="1"/>
  <c r="V31" i="62" s="1"/>
  <c r="W31" i="62" s="1"/>
  <c r="X31" i="62" s="1"/>
  <c r="Y31" i="62" s="1"/>
  <c r="Z31" i="62" s="1"/>
  <c r="AA31" i="62" s="1"/>
  <c r="AB31" i="62" s="1"/>
  <c r="AC31" i="62" s="1"/>
  <c r="AD31" i="62" s="1"/>
  <c r="AE31" i="62" s="1"/>
  <c r="AF31" i="62" s="1"/>
  <c r="AG31" i="62" s="1"/>
  <c r="AH31" i="62" s="1"/>
  <c r="AI31" i="62" s="1"/>
  <c r="AJ31" i="62" s="1"/>
  <c r="AK31" i="62" s="1"/>
  <c r="D31" i="54"/>
  <c r="J73" i="47"/>
  <c r="D9" i="62"/>
  <c r="E9" i="62" s="1"/>
  <c r="F9" i="62" s="1"/>
  <c r="G9" i="62" s="1"/>
  <c r="H9" i="62" s="1"/>
  <c r="I9" i="62" s="1"/>
  <c r="J9" i="62" s="1"/>
  <c r="K9" i="62" s="1"/>
  <c r="L9" i="62" s="1"/>
  <c r="M9" i="62" s="1"/>
  <c r="N9" i="62" s="1"/>
  <c r="O9" i="62" s="1"/>
  <c r="P9" i="62" s="1"/>
  <c r="Q9" i="62" s="1"/>
  <c r="R9" i="62" s="1"/>
  <c r="S9" i="62" s="1"/>
  <c r="T9" i="62" s="1"/>
  <c r="U9" i="62" s="1"/>
  <c r="V9" i="62" s="1"/>
  <c r="W9" i="62" s="1"/>
  <c r="X9" i="62" s="1"/>
  <c r="Y9" i="62" s="1"/>
  <c r="Z9" i="62" s="1"/>
  <c r="AA9" i="62" s="1"/>
  <c r="AB9" i="62" s="1"/>
  <c r="AC9" i="62" s="1"/>
  <c r="AD9" i="62" s="1"/>
  <c r="AE9" i="62" s="1"/>
  <c r="AF9" i="62" s="1"/>
  <c r="AG9" i="62" s="1"/>
  <c r="AH9" i="62" s="1"/>
  <c r="AI9" i="62" s="1"/>
  <c r="AJ9" i="62" s="1"/>
  <c r="AK9" i="62" s="1"/>
  <c r="D9" i="54"/>
  <c r="E9" i="54" s="1"/>
  <c r="J9" i="47"/>
  <c r="D16" i="62"/>
  <c r="E16" i="62" s="1"/>
  <c r="F16" i="62" s="1"/>
  <c r="G16" i="62" s="1"/>
  <c r="H16" i="62" s="1"/>
  <c r="I16" i="62" s="1"/>
  <c r="J16" i="62" s="1"/>
  <c r="K16" i="62" s="1"/>
  <c r="L16" i="62" s="1"/>
  <c r="M16" i="62" s="1"/>
  <c r="N16" i="62" s="1"/>
  <c r="O16" i="62" s="1"/>
  <c r="P16" i="62" s="1"/>
  <c r="Q16" i="62" s="1"/>
  <c r="R16" i="62" s="1"/>
  <c r="S16" i="62" s="1"/>
  <c r="T16" i="62" s="1"/>
  <c r="U16" i="62" s="1"/>
  <c r="V16" i="62" s="1"/>
  <c r="W16" i="62" s="1"/>
  <c r="X16" i="62" s="1"/>
  <c r="Y16" i="62" s="1"/>
  <c r="Z16" i="62" s="1"/>
  <c r="AA16" i="62" s="1"/>
  <c r="AB16" i="62" s="1"/>
  <c r="AC16" i="62" s="1"/>
  <c r="AD16" i="62" s="1"/>
  <c r="AE16" i="62" s="1"/>
  <c r="AF16" i="62" s="1"/>
  <c r="AG16" i="62" s="1"/>
  <c r="AH16" i="62" s="1"/>
  <c r="AI16" i="62" s="1"/>
  <c r="AJ16" i="62" s="1"/>
  <c r="AK16" i="62" s="1"/>
  <c r="D16" i="54"/>
  <c r="J14" i="47"/>
  <c r="D56" i="46"/>
  <c r="D358" i="62"/>
  <c r="E358" i="62" s="1"/>
  <c r="F358" i="62" s="1"/>
  <c r="G358" i="62" s="1"/>
  <c r="H358" i="62" s="1"/>
  <c r="I358" i="62" s="1"/>
  <c r="J358" i="62" s="1"/>
  <c r="K358" i="62" s="1"/>
  <c r="L358" i="62" s="1"/>
  <c r="M358" i="62" s="1"/>
  <c r="N358" i="62" s="1"/>
  <c r="O358" i="62" s="1"/>
  <c r="P358" i="62" s="1"/>
  <c r="Q358" i="62" s="1"/>
  <c r="R358" i="62" s="1"/>
  <c r="S358" i="62" s="1"/>
  <c r="T358" i="62" s="1"/>
  <c r="U358" i="62" s="1"/>
  <c r="V358" i="62" s="1"/>
  <c r="W358" i="62" s="1"/>
  <c r="X358" i="62" s="1"/>
  <c r="Y358" i="62" s="1"/>
  <c r="Z358" i="62" s="1"/>
  <c r="AA358" i="62" s="1"/>
  <c r="AB358" i="62" s="1"/>
  <c r="AC358" i="62" s="1"/>
  <c r="AD358" i="62" s="1"/>
  <c r="AE358" i="62" s="1"/>
  <c r="AF358" i="62" s="1"/>
  <c r="AG358" i="62" s="1"/>
  <c r="AH358" i="62" s="1"/>
  <c r="AI358" i="62" s="1"/>
  <c r="AJ358" i="62" s="1"/>
  <c r="AK358" i="62" s="1"/>
  <c r="D358" i="54"/>
  <c r="E358" i="54" s="1"/>
  <c r="F358" i="54" s="1"/>
  <c r="G358" i="54" s="1"/>
  <c r="H358" i="54" s="1"/>
  <c r="I358" i="54" s="1"/>
  <c r="J358" i="54" s="1"/>
  <c r="K358" i="54" s="1"/>
  <c r="L358" i="54" s="1"/>
  <c r="M358" i="54" s="1"/>
  <c r="N358" i="54" s="1"/>
  <c r="O358" i="54" s="1"/>
  <c r="P358" i="54" s="1"/>
  <c r="Q358" i="54" s="1"/>
  <c r="R358" i="54" s="1"/>
  <c r="S358" i="54" s="1"/>
  <c r="T358" i="54" s="1"/>
  <c r="U358" i="54" s="1"/>
  <c r="V358" i="54" s="1"/>
  <c r="W358" i="54" s="1"/>
  <c r="X358" i="54" s="1"/>
  <c r="Y358" i="54" s="1"/>
  <c r="Z358" i="54" s="1"/>
  <c r="AA358" i="54" s="1"/>
  <c r="AB358" i="54" s="1"/>
  <c r="AC358" i="54" s="1"/>
  <c r="AD358" i="54" s="1"/>
  <c r="AE358" i="54" s="1"/>
  <c r="AF358" i="54" s="1"/>
  <c r="AG358" i="54" s="1"/>
  <c r="AH358" i="54" s="1"/>
  <c r="AI358" i="54" s="1"/>
  <c r="AJ358" i="54" s="1"/>
  <c r="AK358" i="54" s="1"/>
  <c r="J946" i="47"/>
  <c r="D326" i="54"/>
  <c r="D326" i="62"/>
  <c r="E326" i="62" s="1"/>
  <c r="F326" i="62" s="1"/>
  <c r="G326" i="62" s="1"/>
  <c r="H326" i="62" s="1"/>
  <c r="I326" i="62" s="1"/>
  <c r="J326" i="62" s="1"/>
  <c r="K326" i="62" s="1"/>
  <c r="L326" i="62" s="1"/>
  <c r="M326" i="62" s="1"/>
  <c r="N326" i="62" s="1"/>
  <c r="O326" i="62" s="1"/>
  <c r="P326" i="62" s="1"/>
  <c r="Q326" i="62" s="1"/>
  <c r="R326" i="62" s="1"/>
  <c r="S326" i="62" s="1"/>
  <c r="T326" i="62" s="1"/>
  <c r="U326" i="62" s="1"/>
  <c r="V326" i="62" s="1"/>
  <c r="W326" i="62" s="1"/>
  <c r="X326" i="62" s="1"/>
  <c r="Y326" i="62" s="1"/>
  <c r="Z326" i="62" s="1"/>
  <c r="AA326" i="62" s="1"/>
  <c r="AB326" i="62" s="1"/>
  <c r="AC326" i="62" s="1"/>
  <c r="AD326" i="62" s="1"/>
  <c r="AE326" i="62" s="1"/>
  <c r="AF326" i="62" s="1"/>
  <c r="AG326" i="62" s="1"/>
  <c r="AH326" i="62" s="1"/>
  <c r="AI326" i="62" s="1"/>
  <c r="AJ326" i="62" s="1"/>
  <c r="AK326" i="62" s="1"/>
  <c r="J828" i="47"/>
  <c r="D309" i="62"/>
  <c r="E309" i="62" s="1"/>
  <c r="F309" i="62" s="1"/>
  <c r="G309" i="62" s="1"/>
  <c r="H309" i="62" s="1"/>
  <c r="I309" i="62" s="1"/>
  <c r="J309" i="62" s="1"/>
  <c r="K309" i="62" s="1"/>
  <c r="L309" i="62" s="1"/>
  <c r="M309" i="62" s="1"/>
  <c r="N309" i="62" s="1"/>
  <c r="O309" i="62" s="1"/>
  <c r="P309" i="62" s="1"/>
  <c r="Q309" i="62" s="1"/>
  <c r="R309" i="62" s="1"/>
  <c r="S309" i="62" s="1"/>
  <c r="T309" i="62" s="1"/>
  <c r="U309" i="62" s="1"/>
  <c r="V309" i="62" s="1"/>
  <c r="W309" i="62" s="1"/>
  <c r="X309" i="62" s="1"/>
  <c r="Y309" i="62" s="1"/>
  <c r="Z309" i="62" s="1"/>
  <c r="AA309" i="62" s="1"/>
  <c r="AB309" i="62" s="1"/>
  <c r="AC309" i="62" s="1"/>
  <c r="AD309" i="62" s="1"/>
  <c r="AE309" i="62" s="1"/>
  <c r="AF309" i="62" s="1"/>
  <c r="AG309" i="62" s="1"/>
  <c r="AH309" i="62" s="1"/>
  <c r="AI309" i="62" s="1"/>
  <c r="AJ309" i="62" s="1"/>
  <c r="AK309" i="62" s="1"/>
  <c r="D309" i="54"/>
  <c r="E309" i="54" s="1"/>
  <c r="F309" i="54" s="1"/>
  <c r="G309" i="54" s="1"/>
  <c r="H309" i="54" s="1"/>
  <c r="I309" i="54" s="1"/>
  <c r="J309" i="54" s="1"/>
  <c r="K309" i="54" s="1"/>
  <c r="L309" i="54" s="1"/>
  <c r="M309" i="54" s="1"/>
  <c r="N309" i="54" s="1"/>
  <c r="O309" i="54" s="1"/>
  <c r="P309" i="54" s="1"/>
  <c r="Q309" i="54" s="1"/>
  <c r="R309" i="54" s="1"/>
  <c r="S309" i="54" s="1"/>
  <c r="T309" i="54" s="1"/>
  <c r="U309" i="54" s="1"/>
  <c r="V309" i="54" s="1"/>
  <c r="W309" i="54" s="1"/>
  <c r="X309" i="54" s="1"/>
  <c r="Y309" i="54" s="1"/>
  <c r="Z309" i="54" s="1"/>
  <c r="AA309" i="54" s="1"/>
  <c r="AB309" i="54" s="1"/>
  <c r="AC309" i="54" s="1"/>
  <c r="AD309" i="54" s="1"/>
  <c r="AE309" i="54" s="1"/>
  <c r="AF309" i="54" s="1"/>
  <c r="AG309" i="54" s="1"/>
  <c r="AH309" i="54" s="1"/>
  <c r="AI309" i="54" s="1"/>
  <c r="AJ309" i="54" s="1"/>
  <c r="AK309" i="54" s="1"/>
  <c r="J813" i="47"/>
  <c r="D314" i="54"/>
  <c r="D314" i="62"/>
  <c r="E314" i="62" s="1"/>
  <c r="F314" i="62" s="1"/>
  <c r="G314" i="62" s="1"/>
  <c r="H314" i="62" s="1"/>
  <c r="I314" i="62" s="1"/>
  <c r="J314" i="62" s="1"/>
  <c r="K314" i="62" s="1"/>
  <c r="L314" i="62" s="1"/>
  <c r="M314" i="62" s="1"/>
  <c r="N314" i="62" s="1"/>
  <c r="O314" i="62" s="1"/>
  <c r="P314" i="62" s="1"/>
  <c r="Q314" i="62" s="1"/>
  <c r="R314" i="62" s="1"/>
  <c r="S314" i="62" s="1"/>
  <c r="T314" i="62" s="1"/>
  <c r="U314" i="62" s="1"/>
  <c r="V314" i="62" s="1"/>
  <c r="W314" i="62" s="1"/>
  <c r="X314" i="62" s="1"/>
  <c r="Y314" i="62" s="1"/>
  <c r="Z314" i="62" s="1"/>
  <c r="AA314" i="62" s="1"/>
  <c r="AB314" i="62" s="1"/>
  <c r="AC314" i="62" s="1"/>
  <c r="AD314" i="62" s="1"/>
  <c r="AE314" i="62" s="1"/>
  <c r="AF314" i="62" s="1"/>
  <c r="AG314" i="62" s="1"/>
  <c r="AH314" i="62" s="1"/>
  <c r="AI314" i="62" s="1"/>
  <c r="AJ314" i="62" s="1"/>
  <c r="AK314" i="62" s="1"/>
  <c r="J816" i="47"/>
  <c r="D271" i="54"/>
  <c r="D271" i="62"/>
  <c r="E271" i="62" s="1"/>
  <c r="F271" i="62" s="1"/>
  <c r="G271" i="62" s="1"/>
  <c r="H271" i="62" s="1"/>
  <c r="I271" i="62" s="1"/>
  <c r="J271" i="62" s="1"/>
  <c r="K271" i="62" s="1"/>
  <c r="L271" i="62" s="1"/>
  <c r="M271" i="62" s="1"/>
  <c r="N271" i="62" s="1"/>
  <c r="O271" i="62" s="1"/>
  <c r="P271" i="62" s="1"/>
  <c r="Q271" i="62" s="1"/>
  <c r="R271" i="62" s="1"/>
  <c r="S271" i="62" s="1"/>
  <c r="T271" i="62" s="1"/>
  <c r="U271" i="62" s="1"/>
  <c r="V271" i="62" s="1"/>
  <c r="W271" i="62" s="1"/>
  <c r="X271" i="62" s="1"/>
  <c r="Y271" i="62" s="1"/>
  <c r="Z271" i="62" s="1"/>
  <c r="AA271" i="62" s="1"/>
  <c r="AB271" i="62" s="1"/>
  <c r="AC271" i="62" s="1"/>
  <c r="AD271" i="62" s="1"/>
  <c r="AE271" i="62" s="1"/>
  <c r="AF271" i="62" s="1"/>
  <c r="AG271" i="62" s="1"/>
  <c r="AH271" i="62" s="1"/>
  <c r="AI271" i="62" s="1"/>
  <c r="AJ271" i="62" s="1"/>
  <c r="AK271" i="62" s="1"/>
  <c r="J689" i="47"/>
  <c r="D267" i="54"/>
  <c r="D267" i="62"/>
  <c r="E267" i="62" s="1"/>
  <c r="F267" i="62" s="1"/>
  <c r="G267" i="62" s="1"/>
  <c r="H267" i="62" s="1"/>
  <c r="I267" i="62" s="1"/>
  <c r="J267" i="62" s="1"/>
  <c r="K267" i="62" s="1"/>
  <c r="L267" i="62" s="1"/>
  <c r="M267" i="62" s="1"/>
  <c r="N267" i="62" s="1"/>
  <c r="O267" i="62" s="1"/>
  <c r="P267" i="62" s="1"/>
  <c r="Q267" i="62" s="1"/>
  <c r="R267" i="62" s="1"/>
  <c r="S267" i="62" s="1"/>
  <c r="T267" i="62" s="1"/>
  <c r="U267" i="62" s="1"/>
  <c r="V267" i="62" s="1"/>
  <c r="W267" i="62" s="1"/>
  <c r="X267" i="62" s="1"/>
  <c r="Y267" i="62" s="1"/>
  <c r="Z267" i="62" s="1"/>
  <c r="AA267" i="62" s="1"/>
  <c r="AB267" i="62" s="1"/>
  <c r="AC267" i="62" s="1"/>
  <c r="AD267" i="62" s="1"/>
  <c r="AE267" i="62" s="1"/>
  <c r="AF267" i="62" s="1"/>
  <c r="AG267" i="62" s="1"/>
  <c r="AH267" i="62" s="1"/>
  <c r="AI267" i="62" s="1"/>
  <c r="AJ267" i="62" s="1"/>
  <c r="AK267" i="62" s="1"/>
  <c r="J685" i="47"/>
  <c r="D61" i="39"/>
  <c r="D122" i="54"/>
  <c r="D122" i="62"/>
  <c r="E122" i="62" s="1"/>
  <c r="F122" i="62" s="1"/>
  <c r="G122" i="62" s="1"/>
  <c r="H122" i="62" s="1"/>
  <c r="I122" i="62" s="1"/>
  <c r="J122" i="62" s="1"/>
  <c r="K122" i="62" s="1"/>
  <c r="L122" i="62" s="1"/>
  <c r="M122" i="62" s="1"/>
  <c r="N122" i="62" s="1"/>
  <c r="O122" i="62" s="1"/>
  <c r="P122" i="62" s="1"/>
  <c r="Q122" i="62" s="1"/>
  <c r="R122" i="62" s="1"/>
  <c r="S122" i="62" s="1"/>
  <c r="T122" i="62" s="1"/>
  <c r="U122" i="62" s="1"/>
  <c r="V122" i="62" s="1"/>
  <c r="W122" i="62" s="1"/>
  <c r="X122" i="62" s="1"/>
  <c r="Y122" i="62" s="1"/>
  <c r="Z122" i="62" s="1"/>
  <c r="AA122" i="62" s="1"/>
  <c r="AB122" i="62" s="1"/>
  <c r="AC122" i="62" s="1"/>
  <c r="AD122" i="62" s="1"/>
  <c r="AE122" i="62" s="1"/>
  <c r="AF122" i="62" s="1"/>
  <c r="AG122" i="62" s="1"/>
  <c r="AH122" i="62" s="1"/>
  <c r="AI122" i="62" s="1"/>
  <c r="AJ122" i="62" s="1"/>
  <c r="AK122" i="62" s="1"/>
  <c r="J288" i="47"/>
  <c r="D109" i="48"/>
  <c r="E109" i="48" s="1"/>
  <c r="F109" i="48" s="1"/>
  <c r="G109" i="48" s="1"/>
  <c r="H109" i="48" s="1"/>
  <c r="I109" i="48" s="1"/>
  <c r="J109" i="48" s="1"/>
  <c r="K109" i="48" s="1"/>
  <c r="L109" i="48" s="1"/>
  <c r="M109" i="48" s="1"/>
  <c r="N109" i="48" s="1"/>
  <c r="O109" i="48" s="1"/>
  <c r="P109" i="48" s="1"/>
  <c r="Q109" i="48" s="1"/>
  <c r="R109" i="48" s="1"/>
  <c r="S109" i="48" s="1"/>
  <c r="T109" i="48" s="1"/>
  <c r="U109" i="48" s="1"/>
  <c r="V109" i="48" s="1"/>
  <c r="W109" i="48" s="1"/>
  <c r="X109" i="48" s="1"/>
  <c r="Y109" i="48" s="1"/>
  <c r="Z109" i="48" s="1"/>
  <c r="AA109" i="48" s="1"/>
  <c r="AB109" i="48" s="1"/>
  <c r="AC109" i="48" s="1"/>
  <c r="AD109" i="48" s="1"/>
  <c r="AE109" i="48" s="1"/>
  <c r="AF109" i="48" s="1"/>
  <c r="AG109" i="48" s="1"/>
  <c r="AH109" i="48" s="1"/>
  <c r="AI109" i="48" s="1"/>
  <c r="AJ109" i="48" s="1"/>
  <c r="AK109" i="48" s="1"/>
  <c r="D81" i="48"/>
  <c r="E81" i="48" s="1"/>
  <c r="D176" i="62"/>
  <c r="E176" i="62" s="1"/>
  <c r="F176" i="62" s="1"/>
  <c r="G176" i="62" s="1"/>
  <c r="H176" i="62" s="1"/>
  <c r="I176" i="62" s="1"/>
  <c r="J176" i="62" s="1"/>
  <c r="K176" i="62" s="1"/>
  <c r="L176" i="62" s="1"/>
  <c r="M176" i="62" s="1"/>
  <c r="N176" i="62" s="1"/>
  <c r="O176" i="62" s="1"/>
  <c r="P176" i="62" s="1"/>
  <c r="Q176" i="62" s="1"/>
  <c r="R176" i="62" s="1"/>
  <c r="S176" i="62" s="1"/>
  <c r="T176" i="62" s="1"/>
  <c r="U176" i="62" s="1"/>
  <c r="V176" i="62" s="1"/>
  <c r="W176" i="62" s="1"/>
  <c r="X176" i="62" s="1"/>
  <c r="Y176" i="62" s="1"/>
  <c r="Z176" i="62" s="1"/>
  <c r="AA176" i="62" s="1"/>
  <c r="AB176" i="62" s="1"/>
  <c r="AC176" i="62" s="1"/>
  <c r="AD176" i="62" s="1"/>
  <c r="AE176" i="62" s="1"/>
  <c r="AF176" i="62" s="1"/>
  <c r="AG176" i="62" s="1"/>
  <c r="AH176" i="62" s="1"/>
  <c r="AI176" i="62" s="1"/>
  <c r="AJ176" i="62" s="1"/>
  <c r="AK176" i="62" s="1"/>
  <c r="D176" i="54"/>
  <c r="J426" i="47"/>
  <c r="D66" i="38"/>
  <c r="D60" i="38"/>
  <c r="D146" i="62"/>
  <c r="E146" i="62" s="1"/>
  <c r="F146" i="62" s="1"/>
  <c r="G146" i="62" s="1"/>
  <c r="H146" i="62" s="1"/>
  <c r="I146" i="62" s="1"/>
  <c r="J146" i="62" s="1"/>
  <c r="K146" i="62" s="1"/>
  <c r="L146" i="62" s="1"/>
  <c r="M146" i="62" s="1"/>
  <c r="N146" i="62" s="1"/>
  <c r="O146" i="62" s="1"/>
  <c r="P146" i="62" s="1"/>
  <c r="Q146" i="62" s="1"/>
  <c r="R146" i="62" s="1"/>
  <c r="S146" i="62" s="1"/>
  <c r="T146" i="62" s="1"/>
  <c r="U146" i="62" s="1"/>
  <c r="V146" i="62" s="1"/>
  <c r="W146" i="62" s="1"/>
  <c r="X146" i="62" s="1"/>
  <c r="Y146" i="62" s="1"/>
  <c r="Z146" i="62" s="1"/>
  <c r="AA146" i="62" s="1"/>
  <c r="AB146" i="62" s="1"/>
  <c r="AC146" i="62" s="1"/>
  <c r="AD146" i="62" s="1"/>
  <c r="AE146" i="62" s="1"/>
  <c r="AF146" i="62" s="1"/>
  <c r="AG146" i="62" s="1"/>
  <c r="AH146" i="62" s="1"/>
  <c r="AI146" i="62" s="1"/>
  <c r="AJ146" i="62" s="1"/>
  <c r="AK146" i="62" s="1"/>
  <c r="D146" i="54"/>
  <c r="J354" i="47"/>
  <c r="D132" i="62"/>
  <c r="E132" i="62" s="1"/>
  <c r="F132" i="62" s="1"/>
  <c r="G132" i="62" s="1"/>
  <c r="H132" i="62" s="1"/>
  <c r="I132" i="62" s="1"/>
  <c r="J132" i="62" s="1"/>
  <c r="K132" i="62" s="1"/>
  <c r="L132" i="62" s="1"/>
  <c r="M132" i="62" s="1"/>
  <c r="N132" i="62" s="1"/>
  <c r="O132" i="62" s="1"/>
  <c r="P132" i="62" s="1"/>
  <c r="Q132" i="62" s="1"/>
  <c r="R132" i="62" s="1"/>
  <c r="S132" i="62" s="1"/>
  <c r="T132" i="62" s="1"/>
  <c r="U132" i="62" s="1"/>
  <c r="V132" i="62" s="1"/>
  <c r="W132" i="62" s="1"/>
  <c r="X132" i="62" s="1"/>
  <c r="Y132" i="62" s="1"/>
  <c r="Z132" i="62" s="1"/>
  <c r="AA132" i="62" s="1"/>
  <c r="AB132" i="62" s="1"/>
  <c r="AC132" i="62" s="1"/>
  <c r="AD132" i="62" s="1"/>
  <c r="AE132" i="62" s="1"/>
  <c r="AF132" i="62" s="1"/>
  <c r="AG132" i="62" s="1"/>
  <c r="AH132" i="62" s="1"/>
  <c r="AI132" i="62" s="1"/>
  <c r="AJ132" i="62" s="1"/>
  <c r="AK132" i="62" s="1"/>
  <c r="D132" i="54"/>
  <c r="E132" i="54" s="1"/>
  <c r="F132" i="54" s="1"/>
  <c r="G132" i="54" s="1"/>
  <c r="H132" i="54" s="1"/>
  <c r="I132" i="54" s="1"/>
  <c r="J132" i="54" s="1"/>
  <c r="K132" i="54" s="1"/>
  <c r="L132" i="54" s="1"/>
  <c r="M132" i="54" s="1"/>
  <c r="N132" i="54" s="1"/>
  <c r="O132" i="54" s="1"/>
  <c r="P132" i="54" s="1"/>
  <c r="Q132" i="54" s="1"/>
  <c r="R132" i="54" s="1"/>
  <c r="S132" i="54" s="1"/>
  <c r="T132" i="54" s="1"/>
  <c r="U132" i="54" s="1"/>
  <c r="V132" i="54" s="1"/>
  <c r="W132" i="54" s="1"/>
  <c r="X132" i="54" s="1"/>
  <c r="Y132" i="54" s="1"/>
  <c r="Z132" i="54" s="1"/>
  <c r="AA132" i="54" s="1"/>
  <c r="AB132" i="54" s="1"/>
  <c r="AC132" i="54" s="1"/>
  <c r="AD132" i="54" s="1"/>
  <c r="AE132" i="54" s="1"/>
  <c r="AF132" i="54" s="1"/>
  <c r="AG132" i="54" s="1"/>
  <c r="AH132" i="54" s="1"/>
  <c r="AI132" i="54" s="1"/>
  <c r="AJ132" i="54" s="1"/>
  <c r="AK132" i="54" s="1"/>
  <c r="J342" i="47"/>
  <c r="D36" i="54"/>
  <c r="D36" i="62"/>
  <c r="E36" i="62" s="1"/>
  <c r="F36" i="62" s="1"/>
  <c r="G36" i="62" s="1"/>
  <c r="H36" i="62" s="1"/>
  <c r="I36" i="62" s="1"/>
  <c r="J36" i="62" s="1"/>
  <c r="K36" i="62" s="1"/>
  <c r="L36" i="62" s="1"/>
  <c r="M36" i="62" s="1"/>
  <c r="N36" i="62" s="1"/>
  <c r="O36" i="62" s="1"/>
  <c r="P36" i="62" s="1"/>
  <c r="Q36" i="62" s="1"/>
  <c r="R36" i="62" s="1"/>
  <c r="S36" i="62" s="1"/>
  <c r="T36" i="62" s="1"/>
  <c r="U36" i="62" s="1"/>
  <c r="V36" i="62" s="1"/>
  <c r="W36" i="62" s="1"/>
  <c r="X36" i="62" s="1"/>
  <c r="Y36" i="62" s="1"/>
  <c r="Z36" i="62" s="1"/>
  <c r="AA36" i="62" s="1"/>
  <c r="AB36" i="62" s="1"/>
  <c r="AC36" i="62" s="1"/>
  <c r="AD36" i="62" s="1"/>
  <c r="AE36" i="62" s="1"/>
  <c r="AF36" i="62" s="1"/>
  <c r="AG36" i="62" s="1"/>
  <c r="AH36" i="62" s="1"/>
  <c r="AI36" i="62" s="1"/>
  <c r="AJ36" i="62" s="1"/>
  <c r="AK36" i="62" s="1"/>
  <c r="J78" i="47"/>
  <c r="D55" i="20"/>
  <c r="D42" i="54"/>
  <c r="D42" i="62"/>
  <c r="E42" i="62" s="1"/>
  <c r="F42" i="62" s="1"/>
  <c r="G42" i="62" s="1"/>
  <c r="H42" i="62" s="1"/>
  <c r="I42" i="62" s="1"/>
  <c r="J42" i="62" s="1"/>
  <c r="K42" i="62" s="1"/>
  <c r="L42" i="62" s="1"/>
  <c r="M42" i="62" s="1"/>
  <c r="N42" i="62" s="1"/>
  <c r="O42" i="62" s="1"/>
  <c r="P42" i="62" s="1"/>
  <c r="Q42" i="62" s="1"/>
  <c r="R42" i="62" s="1"/>
  <c r="S42" i="62" s="1"/>
  <c r="T42" i="62" s="1"/>
  <c r="U42" i="62" s="1"/>
  <c r="V42" i="62" s="1"/>
  <c r="W42" i="62" s="1"/>
  <c r="X42" i="62" s="1"/>
  <c r="Y42" i="62" s="1"/>
  <c r="Z42" i="62" s="1"/>
  <c r="AA42" i="62" s="1"/>
  <c r="AB42" i="62" s="1"/>
  <c r="AC42" i="62" s="1"/>
  <c r="AD42" i="62" s="1"/>
  <c r="AE42" i="62" s="1"/>
  <c r="AF42" i="62" s="1"/>
  <c r="AG42" i="62" s="1"/>
  <c r="AH42" i="62" s="1"/>
  <c r="AI42" i="62" s="1"/>
  <c r="AJ42" i="62" s="1"/>
  <c r="AK42" i="62" s="1"/>
  <c r="J82" i="47"/>
  <c r="D56" i="1"/>
  <c r="D75" i="1"/>
  <c r="D61" i="1"/>
  <c r="D347" i="62"/>
  <c r="E347" i="62" s="1"/>
  <c r="F347" i="62" s="1"/>
  <c r="G347" i="62" s="1"/>
  <c r="H347" i="62" s="1"/>
  <c r="I347" i="62" s="1"/>
  <c r="J347" i="62" s="1"/>
  <c r="K347" i="62" s="1"/>
  <c r="L347" i="62" s="1"/>
  <c r="M347" i="62" s="1"/>
  <c r="N347" i="62" s="1"/>
  <c r="O347" i="62" s="1"/>
  <c r="P347" i="62" s="1"/>
  <c r="Q347" i="62" s="1"/>
  <c r="R347" i="62" s="1"/>
  <c r="S347" i="62" s="1"/>
  <c r="T347" i="62" s="1"/>
  <c r="U347" i="62" s="1"/>
  <c r="V347" i="62" s="1"/>
  <c r="W347" i="62" s="1"/>
  <c r="X347" i="62" s="1"/>
  <c r="Y347" i="62" s="1"/>
  <c r="Z347" i="62" s="1"/>
  <c r="AA347" i="62" s="1"/>
  <c r="AB347" i="62" s="1"/>
  <c r="AC347" i="62" s="1"/>
  <c r="AD347" i="62" s="1"/>
  <c r="AE347" i="62" s="1"/>
  <c r="AF347" i="62" s="1"/>
  <c r="AG347" i="62" s="1"/>
  <c r="AH347" i="62" s="1"/>
  <c r="AI347" i="62" s="1"/>
  <c r="AJ347" i="62" s="1"/>
  <c r="AK347" i="62" s="1"/>
  <c r="D347" i="54"/>
  <c r="J891" i="47"/>
  <c r="D341" i="54"/>
  <c r="D341" i="62"/>
  <c r="E341" i="62" s="1"/>
  <c r="F341" i="62" s="1"/>
  <c r="G341" i="62" s="1"/>
  <c r="H341" i="62" s="1"/>
  <c r="I341" i="62" s="1"/>
  <c r="J341" i="62" s="1"/>
  <c r="K341" i="62" s="1"/>
  <c r="L341" i="62" s="1"/>
  <c r="M341" i="62" s="1"/>
  <c r="N341" i="62" s="1"/>
  <c r="O341" i="62" s="1"/>
  <c r="P341" i="62" s="1"/>
  <c r="Q341" i="62" s="1"/>
  <c r="R341" i="62" s="1"/>
  <c r="S341" i="62" s="1"/>
  <c r="T341" i="62" s="1"/>
  <c r="U341" i="62" s="1"/>
  <c r="V341" i="62" s="1"/>
  <c r="W341" i="62" s="1"/>
  <c r="X341" i="62" s="1"/>
  <c r="Y341" i="62" s="1"/>
  <c r="Z341" i="62" s="1"/>
  <c r="AA341" i="62" s="1"/>
  <c r="AB341" i="62" s="1"/>
  <c r="AC341" i="62" s="1"/>
  <c r="AD341" i="62" s="1"/>
  <c r="AE341" i="62" s="1"/>
  <c r="AF341" i="62" s="1"/>
  <c r="AG341" i="62" s="1"/>
  <c r="AH341" i="62" s="1"/>
  <c r="AI341" i="62" s="1"/>
  <c r="AJ341" i="62" s="1"/>
  <c r="AK341" i="62" s="1"/>
  <c r="J885" i="47"/>
  <c r="D56" i="43"/>
  <c r="D75" i="43"/>
  <c r="D61" i="43"/>
  <c r="D55" i="41"/>
  <c r="D61" i="41"/>
  <c r="D221" i="62"/>
  <c r="E221" i="62" s="1"/>
  <c r="F221" i="62" s="1"/>
  <c r="G221" i="62" s="1"/>
  <c r="H221" i="62" s="1"/>
  <c r="I221" i="62" s="1"/>
  <c r="J221" i="62" s="1"/>
  <c r="K221" i="62" s="1"/>
  <c r="L221" i="62" s="1"/>
  <c r="M221" i="62" s="1"/>
  <c r="N221" i="62" s="1"/>
  <c r="O221" i="62" s="1"/>
  <c r="P221" i="62" s="1"/>
  <c r="Q221" i="62" s="1"/>
  <c r="R221" i="62" s="1"/>
  <c r="S221" i="62" s="1"/>
  <c r="T221" i="62" s="1"/>
  <c r="U221" i="62" s="1"/>
  <c r="V221" i="62" s="1"/>
  <c r="W221" i="62" s="1"/>
  <c r="X221" i="62" s="1"/>
  <c r="Y221" i="62" s="1"/>
  <c r="Z221" i="62" s="1"/>
  <c r="AA221" i="62" s="1"/>
  <c r="AB221" i="62" s="1"/>
  <c r="AC221" i="62" s="1"/>
  <c r="AD221" i="62" s="1"/>
  <c r="AE221" i="62" s="1"/>
  <c r="AF221" i="62" s="1"/>
  <c r="AG221" i="62" s="1"/>
  <c r="AH221" i="62" s="1"/>
  <c r="AI221" i="62" s="1"/>
  <c r="AJ221" i="62" s="1"/>
  <c r="AK221" i="62" s="1"/>
  <c r="D221" i="54"/>
  <c r="J555" i="47"/>
  <c r="D207" i="62"/>
  <c r="E207" i="62" s="1"/>
  <c r="F207" i="62" s="1"/>
  <c r="G207" i="62" s="1"/>
  <c r="H207" i="62" s="1"/>
  <c r="I207" i="62" s="1"/>
  <c r="J207" i="62" s="1"/>
  <c r="K207" i="62" s="1"/>
  <c r="L207" i="62" s="1"/>
  <c r="M207" i="62" s="1"/>
  <c r="N207" i="62" s="1"/>
  <c r="O207" i="62" s="1"/>
  <c r="P207" i="62" s="1"/>
  <c r="Q207" i="62" s="1"/>
  <c r="R207" i="62" s="1"/>
  <c r="S207" i="62" s="1"/>
  <c r="T207" i="62" s="1"/>
  <c r="U207" i="62" s="1"/>
  <c r="V207" i="62" s="1"/>
  <c r="W207" i="62" s="1"/>
  <c r="X207" i="62" s="1"/>
  <c r="Y207" i="62" s="1"/>
  <c r="Z207" i="62" s="1"/>
  <c r="AA207" i="62" s="1"/>
  <c r="AB207" i="62" s="1"/>
  <c r="AC207" i="62" s="1"/>
  <c r="AD207" i="62" s="1"/>
  <c r="AE207" i="62" s="1"/>
  <c r="AF207" i="62" s="1"/>
  <c r="AG207" i="62" s="1"/>
  <c r="AH207" i="62" s="1"/>
  <c r="AI207" i="62" s="1"/>
  <c r="AJ207" i="62" s="1"/>
  <c r="AK207" i="62" s="1"/>
  <c r="D207" i="54"/>
  <c r="E207" i="54" s="1"/>
  <c r="F207" i="54" s="1"/>
  <c r="G207" i="54" s="1"/>
  <c r="H207" i="54" s="1"/>
  <c r="I207" i="54" s="1"/>
  <c r="J207" i="54" s="1"/>
  <c r="K207" i="54" s="1"/>
  <c r="L207" i="54" s="1"/>
  <c r="M207" i="54" s="1"/>
  <c r="N207" i="54" s="1"/>
  <c r="O207" i="54" s="1"/>
  <c r="P207" i="54" s="1"/>
  <c r="Q207" i="54" s="1"/>
  <c r="R207" i="54" s="1"/>
  <c r="S207" i="54" s="1"/>
  <c r="T207" i="54" s="1"/>
  <c r="U207" i="54" s="1"/>
  <c r="V207" i="54" s="1"/>
  <c r="W207" i="54" s="1"/>
  <c r="X207" i="54" s="1"/>
  <c r="Y207" i="54" s="1"/>
  <c r="Z207" i="54" s="1"/>
  <c r="AA207" i="54" s="1"/>
  <c r="AB207" i="54" s="1"/>
  <c r="AC207" i="54" s="1"/>
  <c r="AD207" i="54" s="1"/>
  <c r="AE207" i="54" s="1"/>
  <c r="AF207" i="54" s="1"/>
  <c r="AG207" i="54" s="1"/>
  <c r="AH207" i="54" s="1"/>
  <c r="AI207" i="54" s="1"/>
  <c r="AJ207" i="54" s="1"/>
  <c r="AK207" i="54" s="1"/>
  <c r="J543" i="47"/>
  <c r="D201" i="62"/>
  <c r="E201" i="62" s="1"/>
  <c r="F201" i="62" s="1"/>
  <c r="G201" i="62" s="1"/>
  <c r="H201" i="62" s="1"/>
  <c r="I201" i="62" s="1"/>
  <c r="J201" i="62" s="1"/>
  <c r="K201" i="62" s="1"/>
  <c r="L201" i="62" s="1"/>
  <c r="M201" i="62" s="1"/>
  <c r="N201" i="62" s="1"/>
  <c r="O201" i="62" s="1"/>
  <c r="P201" i="62" s="1"/>
  <c r="Q201" i="62" s="1"/>
  <c r="R201" i="62" s="1"/>
  <c r="S201" i="62" s="1"/>
  <c r="T201" i="62" s="1"/>
  <c r="U201" i="62" s="1"/>
  <c r="V201" i="62" s="1"/>
  <c r="W201" i="62" s="1"/>
  <c r="X201" i="62" s="1"/>
  <c r="Y201" i="62" s="1"/>
  <c r="Z201" i="62" s="1"/>
  <c r="AA201" i="62" s="1"/>
  <c r="AB201" i="62" s="1"/>
  <c r="AC201" i="62" s="1"/>
  <c r="AD201" i="62" s="1"/>
  <c r="AE201" i="62" s="1"/>
  <c r="AF201" i="62" s="1"/>
  <c r="AG201" i="62" s="1"/>
  <c r="AH201" i="62" s="1"/>
  <c r="AI201" i="62" s="1"/>
  <c r="AJ201" i="62" s="1"/>
  <c r="AK201" i="62" s="1"/>
  <c r="D201" i="54"/>
  <c r="J493" i="47"/>
  <c r="D66" i="39"/>
  <c r="D121" i="62"/>
  <c r="E121" i="62" s="1"/>
  <c r="F121" i="62" s="1"/>
  <c r="G121" i="62" s="1"/>
  <c r="H121" i="62" s="1"/>
  <c r="I121" i="62" s="1"/>
  <c r="J121" i="62" s="1"/>
  <c r="K121" i="62" s="1"/>
  <c r="L121" i="62" s="1"/>
  <c r="M121" i="62" s="1"/>
  <c r="N121" i="62" s="1"/>
  <c r="O121" i="62" s="1"/>
  <c r="P121" i="62" s="1"/>
  <c r="Q121" i="62" s="1"/>
  <c r="R121" i="62" s="1"/>
  <c r="S121" i="62" s="1"/>
  <c r="T121" i="62" s="1"/>
  <c r="U121" i="62" s="1"/>
  <c r="V121" i="62" s="1"/>
  <c r="W121" i="62" s="1"/>
  <c r="X121" i="62" s="1"/>
  <c r="Y121" i="62" s="1"/>
  <c r="Z121" i="62" s="1"/>
  <c r="AA121" i="62" s="1"/>
  <c r="AB121" i="62" s="1"/>
  <c r="AC121" i="62" s="1"/>
  <c r="AD121" i="62" s="1"/>
  <c r="AE121" i="62" s="1"/>
  <c r="AF121" i="62" s="1"/>
  <c r="AG121" i="62" s="1"/>
  <c r="AH121" i="62" s="1"/>
  <c r="AI121" i="62" s="1"/>
  <c r="AJ121" i="62" s="1"/>
  <c r="AK121" i="62" s="1"/>
  <c r="D121" i="54"/>
  <c r="J287" i="47"/>
  <c r="D257" i="54"/>
  <c r="E257" i="54" s="1"/>
  <c r="F257" i="54" s="1"/>
  <c r="G257" i="54" s="1"/>
  <c r="H257" i="54" s="1"/>
  <c r="I257" i="54" s="1"/>
  <c r="J257" i="54" s="1"/>
  <c r="K257" i="54" s="1"/>
  <c r="L257" i="54" s="1"/>
  <c r="M257" i="54" s="1"/>
  <c r="N257" i="54" s="1"/>
  <c r="O257" i="54" s="1"/>
  <c r="P257" i="54" s="1"/>
  <c r="Q257" i="54" s="1"/>
  <c r="R257" i="54" s="1"/>
  <c r="S257" i="54" s="1"/>
  <c r="T257" i="54" s="1"/>
  <c r="U257" i="54" s="1"/>
  <c r="V257" i="54" s="1"/>
  <c r="W257" i="54" s="1"/>
  <c r="X257" i="54" s="1"/>
  <c r="Y257" i="54" s="1"/>
  <c r="Z257" i="54" s="1"/>
  <c r="AA257" i="54" s="1"/>
  <c r="AB257" i="54" s="1"/>
  <c r="AC257" i="54" s="1"/>
  <c r="AD257" i="54" s="1"/>
  <c r="AE257" i="54" s="1"/>
  <c r="AF257" i="54" s="1"/>
  <c r="AG257" i="54" s="1"/>
  <c r="AH257" i="54" s="1"/>
  <c r="AI257" i="54" s="1"/>
  <c r="AJ257" i="54" s="1"/>
  <c r="AK257" i="54" s="1"/>
  <c r="D257" i="62"/>
  <c r="E257" i="62" s="1"/>
  <c r="F257" i="62" s="1"/>
  <c r="G257" i="62" s="1"/>
  <c r="H257" i="62" s="1"/>
  <c r="I257" i="62" s="1"/>
  <c r="J257" i="62" s="1"/>
  <c r="K257" i="62" s="1"/>
  <c r="L257" i="62" s="1"/>
  <c r="M257" i="62" s="1"/>
  <c r="N257" i="62" s="1"/>
  <c r="O257" i="62" s="1"/>
  <c r="P257" i="62" s="1"/>
  <c r="Q257" i="62" s="1"/>
  <c r="R257" i="62" s="1"/>
  <c r="S257" i="62" s="1"/>
  <c r="T257" i="62" s="1"/>
  <c r="U257" i="62" s="1"/>
  <c r="V257" i="62" s="1"/>
  <c r="W257" i="62" s="1"/>
  <c r="X257" i="62" s="1"/>
  <c r="Y257" i="62" s="1"/>
  <c r="Z257" i="62" s="1"/>
  <c r="AA257" i="62" s="1"/>
  <c r="AB257" i="62" s="1"/>
  <c r="AC257" i="62" s="1"/>
  <c r="AD257" i="62" s="1"/>
  <c r="AE257" i="62" s="1"/>
  <c r="AF257" i="62" s="1"/>
  <c r="AG257" i="62" s="1"/>
  <c r="AH257" i="62" s="1"/>
  <c r="AI257" i="62" s="1"/>
  <c r="AJ257" i="62" s="1"/>
  <c r="AK257" i="62" s="1"/>
  <c r="J677" i="47"/>
  <c r="D268" i="62"/>
  <c r="E268" i="62" s="1"/>
  <c r="F268" i="62" s="1"/>
  <c r="G268" i="62" s="1"/>
  <c r="H268" i="62" s="1"/>
  <c r="I268" i="62" s="1"/>
  <c r="J268" i="62" s="1"/>
  <c r="K268" i="62" s="1"/>
  <c r="L268" i="62" s="1"/>
  <c r="M268" i="62" s="1"/>
  <c r="N268" i="62" s="1"/>
  <c r="O268" i="62" s="1"/>
  <c r="P268" i="62" s="1"/>
  <c r="Q268" i="62" s="1"/>
  <c r="R268" i="62" s="1"/>
  <c r="S268" i="62" s="1"/>
  <c r="T268" i="62" s="1"/>
  <c r="U268" i="62" s="1"/>
  <c r="V268" i="62" s="1"/>
  <c r="W268" i="62" s="1"/>
  <c r="X268" i="62" s="1"/>
  <c r="Y268" i="62" s="1"/>
  <c r="Z268" i="62" s="1"/>
  <c r="AA268" i="62" s="1"/>
  <c r="AB268" i="62" s="1"/>
  <c r="AC268" i="62" s="1"/>
  <c r="AD268" i="62" s="1"/>
  <c r="AE268" i="62" s="1"/>
  <c r="AF268" i="62" s="1"/>
  <c r="AG268" i="62" s="1"/>
  <c r="AH268" i="62" s="1"/>
  <c r="AI268" i="62" s="1"/>
  <c r="AJ268" i="62" s="1"/>
  <c r="AK268" i="62" s="1"/>
  <c r="D268" i="54"/>
  <c r="J686" i="47"/>
  <c r="D45" i="62"/>
  <c r="E45" i="62" s="1"/>
  <c r="F45" i="62" s="1"/>
  <c r="G45" i="62" s="1"/>
  <c r="H45" i="62" s="1"/>
  <c r="I45" i="62" s="1"/>
  <c r="J45" i="62" s="1"/>
  <c r="K45" i="62" s="1"/>
  <c r="L45" i="62" s="1"/>
  <c r="M45" i="62" s="1"/>
  <c r="N45" i="62" s="1"/>
  <c r="O45" i="62" s="1"/>
  <c r="P45" i="62" s="1"/>
  <c r="Q45" i="62" s="1"/>
  <c r="R45" i="62" s="1"/>
  <c r="S45" i="62" s="1"/>
  <c r="T45" i="62" s="1"/>
  <c r="U45" i="62" s="1"/>
  <c r="V45" i="62" s="1"/>
  <c r="W45" i="62" s="1"/>
  <c r="X45" i="62" s="1"/>
  <c r="Y45" i="62" s="1"/>
  <c r="Z45" i="62" s="1"/>
  <c r="AA45" i="62" s="1"/>
  <c r="AB45" i="62" s="1"/>
  <c r="AC45" i="62" s="1"/>
  <c r="AD45" i="62" s="1"/>
  <c r="AE45" i="62" s="1"/>
  <c r="AF45" i="62" s="1"/>
  <c r="AG45" i="62" s="1"/>
  <c r="AH45" i="62" s="1"/>
  <c r="AI45" i="62" s="1"/>
  <c r="AJ45" i="62" s="1"/>
  <c r="AK45" i="62" s="1"/>
  <c r="D45" i="54"/>
  <c r="J85" i="47"/>
  <c r="D286" i="54"/>
  <c r="D286" i="62"/>
  <c r="E286" i="62" s="1"/>
  <c r="F286" i="62" s="1"/>
  <c r="G286" i="62" s="1"/>
  <c r="H286" i="62" s="1"/>
  <c r="I286" i="62" s="1"/>
  <c r="J286" i="62" s="1"/>
  <c r="K286" i="62" s="1"/>
  <c r="L286" i="62" s="1"/>
  <c r="M286" i="62" s="1"/>
  <c r="N286" i="62" s="1"/>
  <c r="O286" i="62" s="1"/>
  <c r="P286" i="62" s="1"/>
  <c r="Q286" i="62" s="1"/>
  <c r="R286" i="62" s="1"/>
  <c r="S286" i="62" s="1"/>
  <c r="T286" i="62" s="1"/>
  <c r="U286" i="62" s="1"/>
  <c r="V286" i="62" s="1"/>
  <c r="W286" i="62" s="1"/>
  <c r="X286" i="62" s="1"/>
  <c r="Y286" i="62" s="1"/>
  <c r="Z286" i="62" s="1"/>
  <c r="AA286" i="62" s="1"/>
  <c r="AB286" i="62" s="1"/>
  <c r="AC286" i="62" s="1"/>
  <c r="AD286" i="62" s="1"/>
  <c r="AE286" i="62" s="1"/>
  <c r="AF286" i="62" s="1"/>
  <c r="AG286" i="62" s="1"/>
  <c r="AH286" i="62" s="1"/>
  <c r="AI286" i="62" s="1"/>
  <c r="AJ286" i="62" s="1"/>
  <c r="AK286" i="62" s="1"/>
  <c r="J748" i="47"/>
  <c r="D241" i="54"/>
  <c r="D241" i="62"/>
  <c r="E241" i="62" s="1"/>
  <c r="F241" i="62" s="1"/>
  <c r="G241" i="62" s="1"/>
  <c r="H241" i="62" s="1"/>
  <c r="I241" i="62" s="1"/>
  <c r="J241" i="62" s="1"/>
  <c r="K241" i="62" s="1"/>
  <c r="L241" i="62" s="1"/>
  <c r="M241" i="62" s="1"/>
  <c r="N241" i="62" s="1"/>
  <c r="O241" i="62" s="1"/>
  <c r="P241" i="62" s="1"/>
  <c r="Q241" i="62" s="1"/>
  <c r="R241" i="62" s="1"/>
  <c r="S241" i="62" s="1"/>
  <c r="T241" i="62" s="1"/>
  <c r="U241" i="62" s="1"/>
  <c r="V241" i="62" s="1"/>
  <c r="W241" i="62" s="1"/>
  <c r="X241" i="62" s="1"/>
  <c r="Y241" i="62" s="1"/>
  <c r="Z241" i="62" s="1"/>
  <c r="AA241" i="62" s="1"/>
  <c r="AB241" i="62" s="1"/>
  <c r="AC241" i="62" s="1"/>
  <c r="AD241" i="62" s="1"/>
  <c r="AE241" i="62" s="1"/>
  <c r="AF241" i="62" s="1"/>
  <c r="AG241" i="62" s="1"/>
  <c r="AH241" i="62" s="1"/>
  <c r="AI241" i="62" s="1"/>
  <c r="AJ241" i="62" s="1"/>
  <c r="AK241" i="62" s="1"/>
  <c r="J617" i="47"/>
  <c r="D194" i="54"/>
  <c r="D194" i="62"/>
  <c r="E194" i="62" s="1"/>
  <c r="F194" i="62" s="1"/>
  <c r="G194" i="62" s="1"/>
  <c r="H194" i="62" s="1"/>
  <c r="I194" i="62" s="1"/>
  <c r="J194" i="62" s="1"/>
  <c r="K194" i="62" s="1"/>
  <c r="L194" i="62" s="1"/>
  <c r="M194" i="62" s="1"/>
  <c r="N194" i="62" s="1"/>
  <c r="O194" i="62" s="1"/>
  <c r="P194" i="62" s="1"/>
  <c r="Q194" i="62" s="1"/>
  <c r="R194" i="62" s="1"/>
  <c r="S194" i="62" s="1"/>
  <c r="T194" i="62" s="1"/>
  <c r="U194" i="62" s="1"/>
  <c r="V194" i="62" s="1"/>
  <c r="W194" i="62" s="1"/>
  <c r="X194" i="62" s="1"/>
  <c r="Y194" i="62" s="1"/>
  <c r="Z194" i="62" s="1"/>
  <c r="AA194" i="62" s="1"/>
  <c r="AB194" i="62" s="1"/>
  <c r="AC194" i="62" s="1"/>
  <c r="AD194" i="62" s="1"/>
  <c r="AE194" i="62" s="1"/>
  <c r="AF194" i="62" s="1"/>
  <c r="AG194" i="62" s="1"/>
  <c r="AH194" i="62" s="1"/>
  <c r="AI194" i="62" s="1"/>
  <c r="AJ194" i="62" s="1"/>
  <c r="AK194" i="62" s="1"/>
  <c r="J486" i="47"/>
  <c r="D171" i="54"/>
  <c r="D171" i="62"/>
  <c r="E171" i="62" s="1"/>
  <c r="F171" i="62" s="1"/>
  <c r="G171" i="62" s="1"/>
  <c r="H171" i="62" s="1"/>
  <c r="I171" i="62" s="1"/>
  <c r="J171" i="62" s="1"/>
  <c r="K171" i="62" s="1"/>
  <c r="L171" i="62" s="1"/>
  <c r="M171" i="62" s="1"/>
  <c r="N171" i="62" s="1"/>
  <c r="O171" i="62" s="1"/>
  <c r="P171" i="62" s="1"/>
  <c r="Q171" i="62" s="1"/>
  <c r="R171" i="62" s="1"/>
  <c r="S171" i="62" s="1"/>
  <c r="T171" i="62" s="1"/>
  <c r="U171" i="62" s="1"/>
  <c r="V171" i="62" s="1"/>
  <c r="W171" i="62" s="1"/>
  <c r="X171" i="62" s="1"/>
  <c r="Y171" i="62" s="1"/>
  <c r="Z171" i="62" s="1"/>
  <c r="AA171" i="62" s="1"/>
  <c r="AB171" i="62" s="1"/>
  <c r="AC171" i="62" s="1"/>
  <c r="AD171" i="62" s="1"/>
  <c r="AE171" i="62" s="1"/>
  <c r="AF171" i="62" s="1"/>
  <c r="AG171" i="62" s="1"/>
  <c r="AH171" i="62" s="1"/>
  <c r="AI171" i="62" s="1"/>
  <c r="AJ171" i="62" s="1"/>
  <c r="AK171" i="62" s="1"/>
  <c r="J421" i="47"/>
  <c r="D143" i="62"/>
  <c r="E143" i="62" s="1"/>
  <c r="F143" i="62" s="1"/>
  <c r="G143" i="62" s="1"/>
  <c r="H143" i="62" s="1"/>
  <c r="I143" i="62" s="1"/>
  <c r="J143" i="62" s="1"/>
  <c r="K143" i="62" s="1"/>
  <c r="L143" i="62" s="1"/>
  <c r="M143" i="62" s="1"/>
  <c r="N143" i="62" s="1"/>
  <c r="O143" i="62" s="1"/>
  <c r="P143" i="62" s="1"/>
  <c r="Q143" i="62" s="1"/>
  <c r="R143" i="62" s="1"/>
  <c r="S143" i="62" s="1"/>
  <c r="T143" i="62" s="1"/>
  <c r="U143" i="62" s="1"/>
  <c r="V143" i="62" s="1"/>
  <c r="W143" i="62" s="1"/>
  <c r="X143" i="62" s="1"/>
  <c r="Y143" i="62" s="1"/>
  <c r="Z143" i="62" s="1"/>
  <c r="AA143" i="62" s="1"/>
  <c r="AB143" i="62" s="1"/>
  <c r="AC143" i="62" s="1"/>
  <c r="AD143" i="62" s="1"/>
  <c r="AE143" i="62" s="1"/>
  <c r="AF143" i="62" s="1"/>
  <c r="AG143" i="62" s="1"/>
  <c r="AH143" i="62" s="1"/>
  <c r="AI143" i="62" s="1"/>
  <c r="AJ143" i="62" s="1"/>
  <c r="AK143" i="62" s="1"/>
  <c r="D143" i="54"/>
  <c r="J351" i="47"/>
  <c r="D24" i="54"/>
  <c r="D24" i="62"/>
  <c r="E24" i="62" s="1"/>
  <c r="F24" i="62" s="1"/>
  <c r="G24" i="62" s="1"/>
  <c r="H24" i="62" s="1"/>
  <c r="I24" i="62" s="1"/>
  <c r="J24" i="62" s="1"/>
  <c r="K24" i="62" s="1"/>
  <c r="L24" i="62" s="1"/>
  <c r="M24" i="62" s="1"/>
  <c r="N24" i="62" s="1"/>
  <c r="O24" i="62" s="1"/>
  <c r="P24" i="62" s="1"/>
  <c r="Q24" i="62" s="1"/>
  <c r="R24" i="62" s="1"/>
  <c r="S24" i="62" s="1"/>
  <c r="T24" i="62" s="1"/>
  <c r="U24" i="62" s="1"/>
  <c r="V24" i="62" s="1"/>
  <c r="W24" i="62" s="1"/>
  <c r="X24" i="62" s="1"/>
  <c r="Y24" i="62" s="1"/>
  <c r="Z24" i="62" s="1"/>
  <c r="AA24" i="62" s="1"/>
  <c r="AB24" i="62" s="1"/>
  <c r="AC24" i="62" s="1"/>
  <c r="AD24" i="62" s="1"/>
  <c r="AE24" i="62" s="1"/>
  <c r="AF24" i="62" s="1"/>
  <c r="AG24" i="62" s="1"/>
  <c r="AH24" i="62" s="1"/>
  <c r="AI24" i="62" s="1"/>
  <c r="AJ24" i="62" s="1"/>
  <c r="AK24" i="62" s="1"/>
  <c r="J22" i="47"/>
  <c r="D373" i="62"/>
  <c r="E373" i="62" s="1"/>
  <c r="F373" i="62" s="1"/>
  <c r="G373" i="62" s="1"/>
  <c r="H373" i="62" s="1"/>
  <c r="I373" i="62" s="1"/>
  <c r="J373" i="62" s="1"/>
  <c r="K373" i="62" s="1"/>
  <c r="L373" i="62" s="1"/>
  <c r="M373" i="62" s="1"/>
  <c r="N373" i="62" s="1"/>
  <c r="O373" i="62" s="1"/>
  <c r="P373" i="62" s="1"/>
  <c r="Q373" i="62" s="1"/>
  <c r="R373" i="62" s="1"/>
  <c r="S373" i="62" s="1"/>
  <c r="T373" i="62" s="1"/>
  <c r="U373" i="62" s="1"/>
  <c r="V373" i="62" s="1"/>
  <c r="W373" i="62" s="1"/>
  <c r="X373" i="62" s="1"/>
  <c r="Y373" i="62" s="1"/>
  <c r="Z373" i="62" s="1"/>
  <c r="AA373" i="62" s="1"/>
  <c r="AB373" i="62" s="1"/>
  <c r="AC373" i="62" s="1"/>
  <c r="AD373" i="62" s="1"/>
  <c r="AE373" i="62" s="1"/>
  <c r="AF373" i="62" s="1"/>
  <c r="AG373" i="62" s="1"/>
  <c r="AH373" i="62" s="1"/>
  <c r="AI373" i="62" s="1"/>
  <c r="AJ373" i="62" s="1"/>
  <c r="AK373" i="62" s="1"/>
  <c r="D373" i="54"/>
  <c r="J959" i="47"/>
  <c r="D316" i="62"/>
  <c r="E316" i="62" s="1"/>
  <c r="F316" i="62" s="1"/>
  <c r="G316" i="62" s="1"/>
  <c r="H316" i="62" s="1"/>
  <c r="I316" i="62" s="1"/>
  <c r="J316" i="62" s="1"/>
  <c r="K316" i="62" s="1"/>
  <c r="L316" i="62" s="1"/>
  <c r="M316" i="62" s="1"/>
  <c r="N316" i="62" s="1"/>
  <c r="O316" i="62" s="1"/>
  <c r="P316" i="62" s="1"/>
  <c r="Q316" i="62" s="1"/>
  <c r="R316" i="62" s="1"/>
  <c r="S316" i="62" s="1"/>
  <c r="T316" i="62" s="1"/>
  <c r="U316" i="62" s="1"/>
  <c r="V316" i="62" s="1"/>
  <c r="W316" i="62" s="1"/>
  <c r="X316" i="62" s="1"/>
  <c r="Y316" i="62" s="1"/>
  <c r="Z316" i="62" s="1"/>
  <c r="AA316" i="62" s="1"/>
  <c r="AB316" i="62" s="1"/>
  <c r="AC316" i="62" s="1"/>
  <c r="AD316" i="62" s="1"/>
  <c r="AE316" i="62" s="1"/>
  <c r="AF316" i="62" s="1"/>
  <c r="AG316" i="62" s="1"/>
  <c r="AH316" i="62" s="1"/>
  <c r="AI316" i="62" s="1"/>
  <c r="AJ316" i="62" s="1"/>
  <c r="AK316" i="62" s="1"/>
  <c r="D316" i="54"/>
  <c r="J818" i="47"/>
  <c r="D242" i="62"/>
  <c r="E242" i="62" s="1"/>
  <c r="F242" i="62" s="1"/>
  <c r="G242" i="62" s="1"/>
  <c r="H242" i="62" s="1"/>
  <c r="I242" i="62" s="1"/>
  <c r="J242" i="62" s="1"/>
  <c r="K242" i="62" s="1"/>
  <c r="L242" i="62" s="1"/>
  <c r="M242" i="62" s="1"/>
  <c r="N242" i="62" s="1"/>
  <c r="O242" i="62" s="1"/>
  <c r="P242" i="62" s="1"/>
  <c r="Q242" i="62" s="1"/>
  <c r="R242" i="62" s="1"/>
  <c r="S242" i="62" s="1"/>
  <c r="T242" i="62" s="1"/>
  <c r="U242" i="62" s="1"/>
  <c r="V242" i="62" s="1"/>
  <c r="W242" i="62" s="1"/>
  <c r="X242" i="62" s="1"/>
  <c r="Y242" i="62" s="1"/>
  <c r="Z242" i="62" s="1"/>
  <c r="AA242" i="62" s="1"/>
  <c r="AB242" i="62" s="1"/>
  <c r="AC242" i="62" s="1"/>
  <c r="AD242" i="62" s="1"/>
  <c r="AE242" i="62" s="1"/>
  <c r="AF242" i="62" s="1"/>
  <c r="AG242" i="62" s="1"/>
  <c r="AH242" i="62" s="1"/>
  <c r="AI242" i="62" s="1"/>
  <c r="AJ242" i="62" s="1"/>
  <c r="AK242" i="62" s="1"/>
  <c r="D242" i="54"/>
  <c r="J618" i="47"/>
  <c r="D156" i="54"/>
  <c r="D156" i="62"/>
  <c r="E156" i="62" s="1"/>
  <c r="F156" i="62" s="1"/>
  <c r="G156" i="62" s="1"/>
  <c r="H156" i="62" s="1"/>
  <c r="I156" i="62" s="1"/>
  <c r="J156" i="62" s="1"/>
  <c r="K156" i="62" s="1"/>
  <c r="L156" i="62" s="1"/>
  <c r="M156" i="62" s="1"/>
  <c r="N156" i="62" s="1"/>
  <c r="O156" i="62" s="1"/>
  <c r="P156" i="62" s="1"/>
  <c r="Q156" i="62" s="1"/>
  <c r="R156" i="62" s="1"/>
  <c r="S156" i="62" s="1"/>
  <c r="T156" i="62" s="1"/>
  <c r="U156" i="62" s="1"/>
  <c r="V156" i="62" s="1"/>
  <c r="W156" i="62" s="1"/>
  <c r="X156" i="62" s="1"/>
  <c r="Y156" i="62" s="1"/>
  <c r="Z156" i="62" s="1"/>
  <c r="AA156" i="62" s="1"/>
  <c r="AB156" i="62" s="1"/>
  <c r="AC156" i="62" s="1"/>
  <c r="AD156" i="62" s="1"/>
  <c r="AE156" i="62" s="1"/>
  <c r="AF156" i="62" s="1"/>
  <c r="AG156" i="62" s="1"/>
  <c r="AH156" i="62" s="1"/>
  <c r="AI156" i="62" s="1"/>
  <c r="AJ156" i="62" s="1"/>
  <c r="AK156" i="62" s="1"/>
  <c r="J408" i="47"/>
  <c r="D116" i="62"/>
  <c r="E116" i="62" s="1"/>
  <c r="F116" i="62" s="1"/>
  <c r="G116" i="62" s="1"/>
  <c r="H116" i="62" s="1"/>
  <c r="I116" i="62" s="1"/>
  <c r="J116" i="62" s="1"/>
  <c r="K116" i="62" s="1"/>
  <c r="L116" i="62" s="1"/>
  <c r="M116" i="62" s="1"/>
  <c r="N116" i="62" s="1"/>
  <c r="O116" i="62" s="1"/>
  <c r="P116" i="62" s="1"/>
  <c r="Q116" i="62" s="1"/>
  <c r="R116" i="62" s="1"/>
  <c r="S116" i="62" s="1"/>
  <c r="T116" i="62" s="1"/>
  <c r="U116" i="62" s="1"/>
  <c r="V116" i="62" s="1"/>
  <c r="W116" i="62" s="1"/>
  <c r="X116" i="62" s="1"/>
  <c r="Y116" i="62" s="1"/>
  <c r="Z116" i="62" s="1"/>
  <c r="AA116" i="62" s="1"/>
  <c r="AB116" i="62" s="1"/>
  <c r="AC116" i="62" s="1"/>
  <c r="AD116" i="62" s="1"/>
  <c r="AE116" i="62" s="1"/>
  <c r="AF116" i="62" s="1"/>
  <c r="AG116" i="62" s="1"/>
  <c r="AH116" i="62" s="1"/>
  <c r="AI116" i="62" s="1"/>
  <c r="AJ116" i="62" s="1"/>
  <c r="AK116" i="62" s="1"/>
  <c r="D116" i="54"/>
  <c r="J282" i="47"/>
  <c r="D25" i="62"/>
  <c r="E25" i="62" s="1"/>
  <c r="F25" i="62" s="1"/>
  <c r="G25" i="62" s="1"/>
  <c r="H25" i="62" s="1"/>
  <c r="I25" i="62" s="1"/>
  <c r="J25" i="62" s="1"/>
  <c r="K25" i="62" s="1"/>
  <c r="L25" i="62" s="1"/>
  <c r="M25" i="62" s="1"/>
  <c r="N25" i="62" s="1"/>
  <c r="O25" i="62" s="1"/>
  <c r="P25" i="62" s="1"/>
  <c r="Q25" i="62" s="1"/>
  <c r="R25" i="62" s="1"/>
  <c r="S25" i="62" s="1"/>
  <c r="T25" i="62" s="1"/>
  <c r="U25" i="62" s="1"/>
  <c r="V25" i="62" s="1"/>
  <c r="W25" i="62" s="1"/>
  <c r="X25" i="62" s="1"/>
  <c r="Y25" i="62" s="1"/>
  <c r="Z25" i="62" s="1"/>
  <c r="AA25" i="62" s="1"/>
  <c r="AB25" i="62" s="1"/>
  <c r="AC25" i="62" s="1"/>
  <c r="AD25" i="62" s="1"/>
  <c r="AE25" i="62" s="1"/>
  <c r="AF25" i="62" s="1"/>
  <c r="AG25" i="62" s="1"/>
  <c r="AH25" i="62" s="1"/>
  <c r="AI25" i="62" s="1"/>
  <c r="AJ25" i="62" s="1"/>
  <c r="AK25" i="62" s="1"/>
  <c r="D25" i="54"/>
  <c r="J23" i="47"/>
  <c r="D283" i="54"/>
  <c r="E283" i="54" s="1"/>
  <c r="F283" i="54" s="1"/>
  <c r="G283" i="54" s="1"/>
  <c r="H283" i="54" s="1"/>
  <c r="I283" i="54" s="1"/>
  <c r="J283" i="54" s="1"/>
  <c r="K283" i="54" s="1"/>
  <c r="L283" i="54" s="1"/>
  <c r="M283" i="54" s="1"/>
  <c r="N283" i="54" s="1"/>
  <c r="O283" i="54" s="1"/>
  <c r="P283" i="54" s="1"/>
  <c r="Q283" i="54" s="1"/>
  <c r="R283" i="54" s="1"/>
  <c r="S283" i="54" s="1"/>
  <c r="T283" i="54" s="1"/>
  <c r="U283" i="54" s="1"/>
  <c r="V283" i="54" s="1"/>
  <c r="W283" i="54" s="1"/>
  <c r="X283" i="54" s="1"/>
  <c r="Y283" i="54" s="1"/>
  <c r="Z283" i="54" s="1"/>
  <c r="AA283" i="54" s="1"/>
  <c r="AB283" i="54" s="1"/>
  <c r="AC283" i="54" s="1"/>
  <c r="AD283" i="54" s="1"/>
  <c r="AE283" i="54" s="1"/>
  <c r="AF283" i="54" s="1"/>
  <c r="AG283" i="54" s="1"/>
  <c r="AH283" i="54" s="1"/>
  <c r="AI283" i="54" s="1"/>
  <c r="AJ283" i="54" s="1"/>
  <c r="AK283" i="54" s="1"/>
  <c r="D283" i="62"/>
  <c r="E283" i="62" s="1"/>
  <c r="F283" i="62" s="1"/>
  <c r="G283" i="62" s="1"/>
  <c r="H283" i="62" s="1"/>
  <c r="I283" i="62" s="1"/>
  <c r="J283" i="62" s="1"/>
  <c r="K283" i="62" s="1"/>
  <c r="L283" i="62" s="1"/>
  <c r="M283" i="62" s="1"/>
  <c r="N283" i="62" s="1"/>
  <c r="O283" i="62" s="1"/>
  <c r="P283" i="62" s="1"/>
  <c r="Q283" i="62" s="1"/>
  <c r="R283" i="62" s="1"/>
  <c r="S283" i="62" s="1"/>
  <c r="T283" i="62" s="1"/>
  <c r="U283" i="62" s="1"/>
  <c r="V283" i="62" s="1"/>
  <c r="W283" i="62" s="1"/>
  <c r="X283" i="62" s="1"/>
  <c r="Y283" i="62" s="1"/>
  <c r="Z283" i="62" s="1"/>
  <c r="AA283" i="62" s="1"/>
  <c r="AB283" i="62" s="1"/>
  <c r="AC283" i="62" s="1"/>
  <c r="AD283" i="62" s="1"/>
  <c r="AE283" i="62" s="1"/>
  <c r="AF283" i="62" s="1"/>
  <c r="AG283" i="62" s="1"/>
  <c r="AH283" i="62" s="1"/>
  <c r="AI283" i="62" s="1"/>
  <c r="AJ283" i="62" s="1"/>
  <c r="AK283" i="62" s="1"/>
  <c r="J745" i="47"/>
  <c r="D66" i="62"/>
  <c r="E66" i="62" s="1"/>
  <c r="F66" i="62" s="1"/>
  <c r="G66" i="62" s="1"/>
  <c r="H66" i="62" s="1"/>
  <c r="I66" i="62" s="1"/>
  <c r="J66" i="62" s="1"/>
  <c r="K66" i="62" s="1"/>
  <c r="L66" i="62" s="1"/>
  <c r="M66" i="62" s="1"/>
  <c r="N66" i="62" s="1"/>
  <c r="O66" i="62" s="1"/>
  <c r="P66" i="62" s="1"/>
  <c r="Q66" i="62" s="1"/>
  <c r="R66" i="62" s="1"/>
  <c r="S66" i="62" s="1"/>
  <c r="T66" i="62" s="1"/>
  <c r="U66" i="62" s="1"/>
  <c r="V66" i="62" s="1"/>
  <c r="W66" i="62" s="1"/>
  <c r="X66" i="62" s="1"/>
  <c r="Y66" i="62" s="1"/>
  <c r="Z66" i="62" s="1"/>
  <c r="AA66" i="62" s="1"/>
  <c r="AB66" i="62" s="1"/>
  <c r="AC66" i="62" s="1"/>
  <c r="AD66" i="62" s="1"/>
  <c r="AE66" i="62" s="1"/>
  <c r="AF66" i="62" s="1"/>
  <c r="AG66" i="62" s="1"/>
  <c r="AH66" i="62" s="1"/>
  <c r="AI66" i="62" s="1"/>
  <c r="AJ66" i="62" s="1"/>
  <c r="AK66" i="62" s="1"/>
  <c r="D372" i="54"/>
  <c r="D372" i="62"/>
  <c r="E372" i="62" s="1"/>
  <c r="F372" i="62" s="1"/>
  <c r="G372" i="62" s="1"/>
  <c r="H372" i="62" s="1"/>
  <c r="I372" i="62" s="1"/>
  <c r="J372" i="62" s="1"/>
  <c r="K372" i="62" s="1"/>
  <c r="L372" i="62" s="1"/>
  <c r="M372" i="62" s="1"/>
  <c r="N372" i="62" s="1"/>
  <c r="O372" i="62" s="1"/>
  <c r="P372" i="62" s="1"/>
  <c r="Q372" i="62" s="1"/>
  <c r="R372" i="62" s="1"/>
  <c r="S372" i="62" s="1"/>
  <c r="T372" i="62" s="1"/>
  <c r="U372" i="62" s="1"/>
  <c r="V372" i="62" s="1"/>
  <c r="W372" i="62" s="1"/>
  <c r="X372" i="62" s="1"/>
  <c r="Y372" i="62" s="1"/>
  <c r="Z372" i="62" s="1"/>
  <c r="AA372" i="62" s="1"/>
  <c r="AB372" i="62" s="1"/>
  <c r="AC372" i="62" s="1"/>
  <c r="AD372" i="62" s="1"/>
  <c r="AE372" i="62" s="1"/>
  <c r="AF372" i="62" s="1"/>
  <c r="AG372" i="62" s="1"/>
  <c r="AH372" i="62" s="1"/>
  <c r="AI372" i="62" s="1"/>
  <c r="AJ372" i="62" s="1"/>
  <c r="AK372" i="62" s="1"/>
  <c r="J958" i="47"/>
  <c r="D356" i="54"/>
  <c r="D356" i="62"/>
  <c r="E356" i="62" s="1"/>
  <c r="F356" i="62" s="1"/>
  <c r="G356" i="62" s="1"/>
  <c r="H356" i="62" s="1"/>
  <c r="I356" i="62" s="1"/>
  <c r="J356" i="62" s="1"/>
  <c r="K356" i="62" s="1"/>
  <c r="L356" i="62" s="1"/>
  <c r="M356" i="62" s="1"/>
  <c r="N356" i="62" s="1"/>
  <c r="O356" i="62" s="1"/>
  <c r="P356" i="62" s="1"/>
  <c r="Q356" i="62" s="1"/>
  <c r="R356" i="62" s="1"/>
  <c r="S356" i="62" s="1"/>
  <c r="T356" i="62" s="1"/>
  <c r="U356" i="62" s="1"/>
  <c r="V356" i="62" s="1"/>
  <c r="W356" i="62" s="1"/>
  <c r="X356" i="62" s="1"/>
  <c r="Y356" i="62" s="1"/>
  <c r="Z356" i="62" s="1"/>
  <c r="AA356" i="62" s="1"/>
  <c r="AB356" i="62" s="1"/>
  <c r="AC356" i="62" s="1"/>
  <c r="AD356" i="62" s="1"/>
  <c r="AE356" i="62" s="1"/>
  <c r="AF356" i="62" s="1"/>
  <c r="AG356" i="62" s="1"/>
  <c r="AH356" i="62" s="1"/>
  <c r="AI356" i="62" s="1"/>
  <c r="AJ356" i="62" s="1"/>
  <c r="AK356" i="62" s="1"/>
  <c r="J944" i="47"/>
  <c r="D75" i="44"/>
  <c r="D350" i="62"/>
  <c r="E350" i="62" s="1"/>
  <c r="F350" i="62" s="1"/>
  <c r="G350" i="62" s="1"/>
  <c r="H350" i="62" s="1"/>
  <c r="I350" i="62" s="1"/>
  <c r="J350" i="62" s="1"/>
  <c r="K350" i="62" s="1"/>
  <c r="L350" i="62" s="1"/>
  <c r="M350" i="62" s="1"/>
  <c r="N350" i="62" s="1"/>
  <c r="O350" i="62" s="1"/>
  <c r="P350" i="62" s="1"/>
  <c r="Q350" i="62" s="1"/>
  <c r="R350" i="62" s="1"/>
  <c r="S350" i="62" s="1"/>
  <c r="T350" i="62" s="1"/>
  <c r="U350" i="62" s="1"/>
  <c r="V350" i="62" s="1"/>
  <c r="W350" i="62" s="1"/>
  <c r="X350" i="62" s="1"/>
  <c r="Y350" i="62" s="1"/>
  <c r="Z350" i="62" s="1"/>
  <c r="AA350" i="62" s="1"/>
  <c r="AB350" i="62" s="1"/>
  <c r="AC350" i="62" s="1"/>
  <c r="AD350" i="62" s="1"/>
  <c r="AE350" i="62" s="1"/>
  <c r="AF350" i="62" s="1"/>
  <c r="AG350" i="62" s="1"/>
  <c r="AH350" i="62" s="1"/>
  <c r="AI350" i="62" s="1"/>
  <c r="AJ350" i="62" s="1"/>
  <c r="AK350" i="62" s="1"/>
  <c r="D350" i="54"/>
  <c r="J894" i="47"/>
  <c r="D368" i="54"/>
  <c r="D368" i="62"/>
  <c r="E368" i="62" s="1"/>
  <c r="F368" i="62" s="1"/>
  <c r="G368" i="62" s="1"/>
  <c r="H368" i="62" s="1"/>
  <c r="I368" i="62" s="1"/>
  <c r="J368" i="62" s="1"/>
  <c r="K368" i="62" s="1"/>
  <c r="L368" i="62" s="1"/>
  <c r="M368" i="62" s="1"/>
  <c r="N368" i="62" s="1"/>
  <c r="O368" i="62" s="1"/>
  <c r="P368" i="62" s="1"/>
  <c r="Q368" i="62" s="1"/>
  <c r="R368" i="62" s="1"/>
  <c r="S368" i="62" s="1"/>
  <c r="T368" i="62" s="1"/>
  <c r="U368" i="62" s="1"/>
  <c r="V368" i="62" s="1"/>
  <c r="W368" i="62" s="1"/>
  <c r="X368" i="62" s="1"/>
  <c r="Y368" i="62" s="1"/>
  <c r="Z368" i="62" s="1"/>
  <c r="AA368" i="62" s="1"/>
  <c r="AB368" i="62" s="1"/>
  <c r="AC368" i="62" s="1"/>
  <c r="AD368" i="62" s="1"/>
  <c r="AE368" i="62" s="1"/>
  <c r="AF368" i="62" s="1"/>
  <c r="AG368" i="62" s="1"/>
  <c r="AH368" i="62" s="1"/>
  <c r="AI368" i="62" s="1"/>
  <c r="AJ368" i="62" s="1"/>
  <c r="AK368" i="62" s="1"/>
  <c r="J954" i="47"/>
  <c r="D276" i="62"/>
  <c r="E276" i="62" s="1"/>
  <c r="F276" i="62" s="1"/>
  <c r="G276" i="62" s="1"/>
  <c r="H276" i="62" s="1"/>
  <c r="I276" i="62" s="1"/>
  <c r="J276" i="62" s="1"/>
  <c r="K276" i="62" s="1"/>
  <c r="L276" i="62" s="1"/>
  <c r="M276" i="62" s="1"/>
  <c r="N276" i="62" s="1"/>
  <c r="O276" i="62" s="1"/>
  <c r="P276" i="62" s="1"/>
  <c r="Q276" i="62" s="1"/>
  <c r="R276" i="62" s="1"/>
  <c r="S276" i="62" s="1"/>
  <c r="T276" i="62" s="1"/>
  <c r="U276" i="62" s="1"/>
  <c r="V276" i="62" s="1"/>
  <c r="W276" i="62" s="1"/>
  <c r="X276" i="62" s="1"/>
  <c r="Y276" i="62" s="1"/>
  <c r="Z276" i="62" s="1"/>
  <c r="AA276" i="62" s="1"/>
  <c r="AB276" i="62" s="1"/>
  <c r="AC276" i="62" s="1"/>
  <c r="AD276" i="62" s="1"/>
  <c r="AE276" i="62" s="1"/>
  <c r="AF276" i="62" s="1"/>
  <c r="AG276" i="62" s="1"/>
  <c r="AH276" i="62" s="1"/>
  <c r="AI276" i="62" s="1"/>
  <c r="AJ276" i="62" s="1"/>
  <c r="AK276" i="62" s="1"/>
  <c r="D276" i="54"/>
  <c r="J694" i="47"/>
  <c r="D272" i="62"/>
  <c r="E272" i="62" s="1"/>
  <c r="F272" i="62" s="1"/>
  <c r="G272" i="62" s="1"/>
  <c r="H272" i="62" s="1"/>
  <c r="I272" i="62" s="1"/>
  <c r="J272" i="62" s="1"/>
  <c r="K272" i="62" s="1"/>
  <c r="L272" i="62" s="1"/>
  <c r="M272" i="62" s="1"/>
  <c r="N272" i="62" s="1"/>
  <c r="O272" i="62" s="1"/>
  <c r="P272" i="62" s="1"/>
  <c r="Q272" i="62" s="1"/>
  <c r="R272" i="62" s="1"/>
  <c r="S272" i="62" s="1"/>
  <c r="T272" i="62" s="1"/>
  <c r="U272" i="62" s="1"/>
  <c r="V272" i="62" s="1"/>
  <c r="W272" i="62" s="1"/>
  <c r="X272" i="62" s="1"/>
  <c r="Y272" i="62" s="1"/>
  <c r="Z272" i="62" s="1"/>
  <c r="AA272" i="62" s="1"/>
  <c r="AB272" i="62" s="1"/>
  <c r="AC272" i="62" s="1"/>
  <c r="AD272" i="62" s="1"/>
  <c r="AE272" i="62" s="1"/>
  <c r="AF272" i="62" s="1"/>
  <c r="AG272" i="62" s="1"/>
  <c r="AH272" i="62" s="1"/>
  <c r="AI272" i="62" s="1"/>
  <c r="AJ272" i="62" s="1"/>
  <c r="AK272" i="62" s="1"/>
  <c r="D272" i="54"/>
  <c r="J690" i="47"/>
  <c r="D264" i="62"/>
  <c r="E264" i="62" s="1"/>
  <c r="F264" i="62" s="1"/>
  <c r="G264" i="62" s="1"/>
  <c r="H264" i="62" s="1"/>
  <c r="I264" i="62" s="1"/>
  <c r="J264" i="62" s="1"/>
  <c r="K264" i="62" s="1"/>
  <c r="L264" i="62" s="1"/>
  <c r="M264" i="62" s="1"/>
  <c r="N264" i="62" s="1"/>
  <c r="O264" i="62" s="1"/>
  <c r="P264" i="62" s="1"/>
  <c r="Q264" i="62" s="1"/>
  <c r="R264" i="62" s="1"/>
  <c r="S264" i="62" s="1"/>
  <c r="T264" i="62" s="1"/>
  <c r="U264" i="62" s="1"/>
  <c r="V264" i="62" s="1"/>
  <c r="W264" i="62" s="1"/>
  <c r="X264" i="62" s="1"/>
  <c r="Y264" i="62" s="1"/>
  <c r="Z264" i="62" s="1"/>
  <c r="AA264" i="62" s="1"/>
  <c r="AB264" i="62" s="1"/>
  <c r="AC264" i="62" s="1"/>
  <c r="AD264" i="62" s="1"/>
  <c r="AE264" i="62" s="1"/>
  <c r="AF264" i="62" s="1"/>
  <c r="AG264" i="62" s="1"/>
  <c r="AH264" i="62" s="1"/>
  <c r="AI264" i="62" s="1"/>
  <c r="AJ264" i="62" s="1"/>
  <c r="AK264" i="62" s="1"/>
  <c r="D264" i="54"/>
  <c r="J682" i="47"/>
  <c r="D125" i="62"/>
  <c r="E125" i="62" s="1"/>
  <c r="F125" i="62" s="1"/>
  <c r="G125" i="62" s="1"/>
  <c r="H125" i="62" s="1"/>
  <c r="I125" i="62" s="1"/>
  <c r="J125" i="62" s="1"/>
  <c r="K125" i="62" s="1"/>
  <c r="L125" i="62" s="1"/>
  <c r="M125" i="62" s="1"/>
  <c r="N125" i="62" s="1"/>
  <c r="O125" i="62" s="1"/>
  <c r="P125" i="62" s="1"/>
  <c r="Q125" i="62" s="1"/>
  <c r="R125" i="62" s="1"/>
  <c r="S125" i="62" s="1"/>
  <c r="T125" i="62" s="1"/>
  <c r="U125" i="62" s="1"/>
  <c r="V125" i="62" s="1"/>
  <c r="W125" i="62" s="1"/>
  <c r="X125" i="62" s="1"/>
  <c r="Y125" i="62" s="1"/>
  <c r="Z125" i="62" s="1"/>
  <c r="AA125" i="62" s="1"/>
  <c r="AB125" i="62" s="1"/>
  <c r="AC125" i="62" s="1"/>
  <c r="AD125" i="62" s="1"/>
  <c r="AE125" i="62" s="1"/>
  <c r="AF125" i="62" s="1"/>
  <c r="AG125" i="62" s="1"/>
  <c r="AH125" i="62" s="1"/>
  <c r="AI125" i="62" s="1"/>
  <c r="AJ125" i="62" s="1"/>
  <c r="AK125" i="62" s="1"/>
  <c r="D125" i="54"/>
  <c r="J291" i="47"/>
  <c r="D108" i="54"/>
  <c r="E108" i="54" s="1"/>
  <c r="F108" i="54" s="1"/>
  <c r="G108" i="54" s="1"/>
  <c r="H108" i="54" s="1"/>
  <c r="I108" i="54" s="1"/>
  <c r="J108" i="54" s="1"/>
  <c r="K108" i="54" s="1"/>
  <c r="L108" i="54" s="1"/>
  <c r="M108" i="54" s="1"/>
  <c r="N108" i="54" s="1"/>
  <c r="O108" i="54" s="1"/>
  <c r="P108" i="54" s="1"/>
  <c r="Q108" i="54" s="1"/>
  <c r="R108" i="54" s="1"/>
  <c r="S108" i="54" s="1"/>
  <c r="T108" i="54" s="1"/>
  <c r="U108" i="54" s="1"/>
  <c r="V108" i="54" s="1"/>
  <c r="W108" i="54" s="1"/>
  <c r="X108" i="54" s="1"/>
  <c r="Y108" i="54" s="1"/>
  <c r="Z108" i="54" s="1"/>
  <c r="AA108" i="54" s="1"/>
  <c r="AB108" i="54" s="1"/>
  <c r="AC108" i="54" s="1"/>
  <c r="AD108" i="54" s="1"/>
  <c r="AE108" i="54" s="1"/>
  <c r="AF108" i="54" s="1"/>
  <c r="AG108" i="54" s="1"/>
  <c r="AH108" i="54" s="1"/>
  <c r="AI108" i="54" s="1"/>
  <c r="AJ108" i="54" s="1"/>
  <c r="AK108" i="54" s="1"/>
  <c r="D108" i="62"/>
  <c r="E108" i="62" s="1"/>
  <c r="F108" i="62" s="1"/>
  <c r="G108" i="62" s="1"/>
  <c r="H108" i="62" s="1"/>
  <c r="I108" i="62" s="1"/>
  <c r="J108" i="62" s="1"/>
  <c r="K108" i="62" s="1"/>
  <c r="L108" i="62" s="1"/>
  <c r="M108" i="62" s="1"/>
  <c r="N108" i="62" s="1"/>
  <c r="O108" i="62" s="1"/>
  <c r="P108" i="62" s="1"/>
  <c r="Q108" i="62" s="1"/>
  <c r="R108" i="62" s="1"/>
  <c r="S108" i="62" s="1"/>
  <c r="T108" i="62" s="1"/>
  <c r="U108" i="62" s="1"/>
  <c r="V108" i="62" s="1"/>
  <c r="W108" i="62" s="1"/>
  <c r="X108" i="62" s="1"/>
  <c r="Y108" i="62" s="1"/>
  <c r="Z108" i="62" s="1"/>
  <c r="AA108" i="62" s="1"/>
  <c r="AB108" i="62" s="1"/>
  <c r="AC108" i="62" s="1"/>
  <c r="AD108" i="62" s="1"/>
  <c r="AE108" i="62" s="1"/>
  <c r="AF108" i="62" s="1"/>
  <c r="AG108" i="62" s="1"/>
  <c r="AH108" i="62" s="1"/>
  <c r="AI108" i="62" s="1"/>
  <c r="AJ108" i="62" s="1"/>
  <c r="AK108" i="62" s="1"/>
  <c r="J276" i="47"/>
  <c r="D106" i="62"/>
  <c r="E106" i="62" s="1"/>
  <c r="F106" i="62" s="1"/>
  <c r="G106" i="62" s="1"/>
  <c r="H106" i="62" s="1"/>
  <c r="I106" i="62" s="1"/>
  <c r="J106" i="62" s="1"/>
  <c r="K106" i="62" s="1"/>
  <c r="L106" i="62" s="1"/>
  <c r="M106" i="62" s="1"/>
  <c r="N106" i="62" s="1"/>
  <c r="O106" i="62" s="1"/>
  <c r="P106" i="62" s="1"/>
  <c r="Q106" i="62" s="1"/>
  <c r="R106" i="62" s="1"/>
  <c r="S106" i="62" s="1"/>
  <c r="T106" i="62" s="1"/>
  <c r="U106" i="62" s="1"/>
  <c r="V106" i="62" s="1"/>
  <c r="W106" i="62" s="1"/>
  <c r="X106" i="62" s="1"/>
  <c r="Y106" i="62" s="1"/>
  <c r="Z106" i="62" s="1"/>
  <c r="AA106" i="62" s="1"/>
  <c r="AB106" i="62" s="1"/>
  <c r="AC106" i="62" s="1"/>
  <c r="AD106" i="62" s="1"/>
  <c r="AE106" i="62" s="1"/>
  <c r="AF106" i="62" s="1"/>
  <c r="AG106" i="62" s="1"/>
  <c r="AH106" i="62" s="1"/>
  <c r="AI106" i="62" s="1"/>
  <c r="AJ106" i="62" s="1"/>
  <c r="AK106" i="62" s="1"/>
  <c r="D106" i="54"/>
  <c r="J274" i="47"/>
  <c r="D75" i="45"/>
  <c r="D61" i="45"/>
  <c r="D297" i="62"/>
  <c r="E297" i="62" s="1"/>
  <c r="F297" i="62" s="1"/>
  <c r="G297" i="62" s="1"/>
  <c r="H297" i="62" s="1"/>
  <c r="I297" i="62" s="1"/>
  <c r="J297" i="62" s="1"/>
  <c r="K297" i="62" s="1"/>
  <c r="L297" i="62" s="1"/>
  <c r="M297" i="62" s="1"/>
  <c r="N297" i="62" s="1"/>
  <c r="O297" i="62" s="1"/>
  <c r="P297" i="62" s="1"/>
  <c r="Q297" i="62" s="1"/>
  <c r="R297" i="62" s="1"/>
  <c r="S297" i="62" s="1"/>
  <c r="T297" i="62" s="1"/>
  <c r="U297" i="62" s="1"/>
  <c r="V297" i="62" s="1"/>
  <c r="W297" i="62" s="1"/>
  <c r="X297" i="62" s="1"/>
  <c r="Y297" i="62" s="1"/>
  <c r="Z297" i="62" s="1"/>
  <c r="AA297" i="62" s="1"/>
  <c r="AB297" i="62" s="1"/>
  <c r="AC297" i="62" s="1"/>
  <c r="AD297" i="62" s="1"/>
  <c r="AE297" i="62" s="1"/>
  <c r="AF297" i="62" s="1"/>
  <c r="AG297" i="62" s="1"/>
  <c r="AH297" i="62" s="1"/>
  <c r="AI297" i="62" s="1"/>
  <c r="AJ297" i="62" s="1"/>
  <c r="AK297" i="62" s="1"/>
  <c r="D297" i="54"/>
  <c r="J757" i="47"/>
  <c r="D291" i="62"/>
  <c r="E291" i="62" s="1"/>
  <c r="F291" i="62" s="1"/>
  <c r="G291" i="62" s="1"/>
  <c r="H291" i="62" s="1"/>
  <c r="I291" i="62" s="1"/>
  <c r="J291" i="62" s="1"/>
  <c r="K291" i="62" s="1"/>
  <c r="L291" i="62" s="1"/>
  <c r="M291" i="62" s="1"/>
  <c r="N291" i="62" s="1"/>
  <c r="O291" i="62" s="1"/>
  <c r="P291" i="62" s="1"/>
  <c r="Q291" i="62" s="1"/>
  <c r="R291" i="62" s="1"/>
  <c r="S291" i="62" s="1"/>
  <c r="T291" i="62" s="1"/>
  <c r="U291" i="62" s="1"/>
  <c r="V291" i="62" s="1"/>
  <c r="W291" i="62" s="1"/>
  <c r="X291" i="62" s="1"/>
  <c r="Y291" i="62" s="1"/>
  <c r="Z291" i="62" s="1"/>
  <c r="AA291" i="62" s="1"/>
  <c r="AB291" i="62" s="1"/>
  <c r="AC291" i="62" s="1"/>
  <c r="AD291" i="62" s="1"/>
  <c r="AE291" i="62" s="1"/>
  <c r="AF291" i="62" s="1"/>
  <c r="AG291" i="62" s="1"/>
  <c r="AH291" i="62" s="1"/>
  <c r="AI291" i="62" s="1"/>
  <c r="AJ291" i="62" s="1"/>
  <c r="AK291" i="62" s="1"/>
  <c r="D291" i="54"/>
  <c r="J751" i="47"/>
  <c r="D248" i="62"/>
  <c r="E248" i="62" s="1"/>
  <c r="F248" i="62" s="1"/>
  <c r="G248" i="62" s="1"/>
  <c r="H248" i="62" s="1"/>
  <c r="I248" i="62" s="1"/>
  <c r="J248" i="62" s="1"/>
  <c r="K248" i="62" s="1"/>
  <c r="L248" i="62" s="1"/>
  <c r="M248" i="62" s="1"/>
  <c r="N248" i="62" s="1"/>
  <c r="O248" i="62" s="1"/>
  <c r="P248" i="62" s="1"/>
  <c r="Q248" i="62" s="1"/>
  <c r="R248" i="62" s="1"/>
  <c r="S248" i="62" s="1"/>
  <c r="T248" i="62" s="1"/>
  <c r="U248" i="62" s="1"/>
  <c r="V248" i="62" s="1"/>
  <c r="W248" i="62" s="1"/>
  <c r="X248" i="62" s="1"/>
  <c r="Y248" i="62" s="1"/>
  <c r="Z248" i="62" s="1"/>
  <c r="AA248" i="62" s="1"/>
  <c r="AB248" i="62" s="1"/>
  <c r="AC248" i="62" s="1"/>
  <c r="AD248" i="62" s="1"/>
  <c r="AE248" i="62" s="1"/>
  <c r="AF248" i="62" s="1"/>
  <c r="AG248" i="62" s="1"/>
  <c r="AH248" i="62" s="1"/>
  <c r="AI248" i="62" s="1"/>
  <c r="AJ248" i="62" s="1"/>
  <c r="AK248" i="62" s="1"/>
  <c r="D248" i="54"/>
  <c r="J624" i="47"/>
  <c r="D65" i="41"/>
  <c r="D60" i="41"/>
  <c r="D55" i="40"/>
  <c r="D216" i="62"/>
  <c r="E216" i="62" s="1"/>
  <c r="F216" i="62" s="1"/>
  <c r="G216" i="62" s="1"/>
  <c r="H216" i="62" s="1"/>
  <c r="I216" i="62" s="1"/>
  <c r="J216" i="62" s="1"/>
  <c r="K216" i="62" s="1"/>
  <c r="L216" i="62" s="1"/>
  <c r="M216" i="62" s="1"/>
  <c r="N216" i="62" s="1"/>
  <c r="O216" i="62" s="1"/>
  <c r="P216" i="62" s="1"/>
  <c r="Q216" i="62" s="1"/>
  <c r="R216" i="62" s="1"/>
  <c r="S216" i="62" s="1"/>
  <c r="T216" i="62" s="1"/>
  <c r="U216" i="62" s="1"/>
  <c r="V216" i="62" s="1"/>
  <c r="W216" i="62" s="1"/>
  <c r="X216" i="62" s="1"/>
  <c r="Y216" i="62" s="1"/>
  <c r="Z216" i="62" s="1"/>
  <c r="AA216" i="62" s="1"/>
  <c r="AB216" i="62" s="1"/>
  <c r="AC216" i="62" s="1"/>
  <c r="AD216" i="62" s="1"/>
  <c r="AE216" i="62" s="1"/>
  <c r="AF216" i="62" s="1"/>
  <c r="AG216" i="62" s="1"/>
  <c r="AH216" i="62" s="1"/>
  <c r="AI216" i="62" s="1"/>
  <c r="AJ216" i="62" s="1"/>
  <c r="AK216" i="62" s="1"/>
  <c r="D216" i="54"/>
  <c r="J550" i="47"/>
  <c r="D198" i="54"/>
  <c r="D198" i="62"/>
  <c r="E198" i="62" s="1"/>
  <c r="F198" i="62" s="1"/>
  <c r="G198" i="62" s="1"/>
  <c r="H198" i="62" s="1"/>
  <c r="I198" i="62" s="1"/>
  <c r="J198" i="62" s="1"/>
  <c r="K198" i="62" s="1"/>
  <c r="L198" i="62" s="1"/>
  <c r="M198" i="62" s="1"/>
  <c r="N198" i="62" s="1"/>
  <c r="O198" i="62" s="1"/>
  <c r="P198" i="62" s="1"/>
  <c r="Q198" i="62" s="1"/>
  <c r="R198" i="62" s="1"/>
  <c r="S198" i="62" s="1"/>
  <c r="T198" i="62" s="1"/>
  <c r="U198" i="62" s="1"/>
  <c r="V198" i="62" s="1"/>
  <c r="W198" i="62" s="1"/>
  <c r="X198" i="62" s="1"/>
  <c r="Y198" i="62" s="1"/>
  <c r="Z198" i="62" s="1"/>
  <c r="AA198" i="62" s="1"/>
  <c r="AB198" i="62" s="1"/>
  <c r="AC198" i="62" s="1"/>
  <c r="AD198" i="62" s="1"/>
  <c r="AE198" i="62" s="1"/>
  <c r="AF198" i="62" s="1"/>
  <c r="AG198" i="62" s="1"/>
  <c r="AH198" i="62" s="1"/>
  <c r="AI198" i="62" s="1"/>
  <c r="AJ198" i="62" s="1"/>
  <c r="AK198" i="62" s="1"/>
  <c r="J490" i="47"/>
  <c r="D75" i="39"/>
  <c r="D173" i="62"/>
  <c r="E173" i="62" s="1"/>
  <c r="F173" i="62" s="1"/>
  <c r="G173" i="62" s="1"/>
  <c r="H173" i="62" s="1"/>
  <c r="I173" i="62" s="1"/>
  <c r="J173" i="62" s="1"/>
  <c r="K173" i="62" s="1"/>
  <c r="L173" i="62" s="1"/>
  <c r="M173" i="62" s="1"/>
  <c r="N173" i="62" s="1"/>
  <c r="O173" i="62" s="1"/>
  <c r="P173" i="62" s="1"/>
  <c r="Q173" i="62" s="1"/>
  <c r="R173" i="62" s="1"/>
  <c r="S173" i="62" s="1"/>
  <c r="T173" i="62" s="1"/>
  <c r="U173" i="62" s="1"/>
  <c r="V173" i="62" s="1"/>
  <c r="W173" i="62" s="1"/>
  <c r="X173" i="62" s="1"/>
  <c r="Y173" i="62" s="1"/>
  <c r="Z173" i="62" s="1"/>
  <c r="AA173" i="62" s="1"/>
  <c r="AB173" i="62" s="1"/>
  <c r="AC173" i="62" s="1"/>
  <c r="AD173" i="62" s="1"/>
  <c r="AE173" i="62" s="1"/>
  <c r="AF173" i="62" s="1"/>
  <c r="AG173" i="62" s="1"/>
  <c r="AH173" i="62" s="1"/>
  <c r="AI173" i="62" s="1"/>
  <c r="AJ173" i="62" s="1"/>
  <c r="AK173" i="62" s="1"/>
  <c r="D173" i="54"/>
  <c r="J423" i="47"/>
  <c r="D75" i="38"/>
  <c r="D151" i="62"/>
  <c r="E151" i="62" s="1"/>
  <c r="F151" i="62" s="1"/>
  <c r="G151" i="62" s="1"/>
  <c r="H151" i="62" s="1"/>
  <c r="I151" i="62" s="1"/>
  <c r="J151" i="62" s="1"/>
  <c r="K151" i="62" s="1"/>
  <c r="L151" i="62" s="1"/>
  <c r="M151" i="62" s="1"/>
  <c r="N151" i="62" s="1"/>
  <c r="O151" i="62" s="1"/>
  <c r="P151" i="62" s="1"/>
  <c r="Q151" i="62" s="1"/>
  <c r="R151" i="62" s="1"/>
  <c r="S151" i="62" s="1"/>
  <c r="T151" i="62" s="1"/>
  <c r="U151" i="62" s="1"/>
  <c r="V151" i="62" s="1"/>
  <c r="W151" i="62" s="1"/>
  <c r="X151" i="62" s="1"/>
  <c r="Y151" i="62" s="1"/>
  <c r="Z151" i="62" s="1"/>
  <c r="AA151" i="62" s="1"/>
  <c r="AB151" i="62" s="1"/>
  <c r="AC151" i="62" s="1"/>
  <c r="AD151" i="62" s="1"/>
  <c r="AE151" i="62" s="1"/>
  <c r="AF151" i="62" s="1"/>
  <c r="AG151" i="62" s="1"/>
  <c r="AH151" i="62" s="1"/>
  <c r="AI151" i="62" s="1"/>
  <c r="AJ151" i="62" s="1"/>
  <c r="AK151" i="62" s="1"/>
  <c r="D151" i="54"/>
  <c r="J359" i="47"/>
  <c r="D55" i="37"/>
  <c r="D131" i="62"/>
  <c r="E131" i="62" s="1"/>
  <c r="F131" i="62" s="1"/>
  <c r="G131" i="62" s="1"/>
  <c r="H131" i="62" s="1"/>
  <c r="I131" i="62" s="1"/>
  <c r="J131" i="62" s="1"/>
  <c r="K131" i="62" s="1"/>
  <c r="L131" i="62" s="1"/>
  <c r="M131" i="62" s="1"/>
  <c r="N131" i="62" s="1"/>
  <c r="O131" i="62" s="1"/>
  <c r="P131" i="62" s="1"/>
  <c r="Q131" i="62" s="1"/>
  <c r="R131" i="62" s="1"/>
  <c r="S131" i="62" s="1"/>
  <c r="T131" i="62" s="1"/>
  <c r="U131" i="62" s="1"/>
  <c r="V131" i="62" s="1"/>
  <c r="W131" i="62" s="1"/>
  <c r="X131" i="62" s="1"/>
  <c r="Y131" i="62" s="1"/>
  <c r="Z131" i="62" s="1"/>
  <c r="AA131" i="62" s="1"/>
  <c r="AB131" i="62" s="1"/>
  <c r="AC131" i="62" s="1"/>
  <c r="AD131" i="62" s="1"/>
  <c r="AE131" i="62" s="1"/>
  <c r="AF131" i="62" s="1"/>
  <c r="AG131" i="62" s="1"/>
  <c r="AH131" i="62" s="1"/>
  <c r="AI131" i="62" s="1"/>
  <c r="AJ131" i="62" s="1"/>
  <c r="AK131" i="62" s="1"/>
  <c r="D131" i="54"/>
  <c r="J341" i="47"/>
  <c r="D43" i="62"/>
  <c r="E43" i="62" s="1"/>
  <c r="F43" i="62" s="1"/>
  <c r="G43" i="62" s="1"/>
  <c r="H43" i="62" s="1"/>
  <c r="I43" i="62" s="1"/>
  <c r="J43" i="62" s="1"/>
  <c r="K43" i="62" s="1"/>
  <c r="L43" i="62" s="1"/>
  <c r="M43" i="62" s="1"/>
  <c r="N43" i="62" s="1"/>
  <c r="O43" i="62" s="1"/>
  <c r="P43" i="62" s="1"/>
  <c r="Q43" i="62" s="1"/>
  <c r="R43" i="62" s="1"/>
  <c r="S43" i="62" s="1"/>
  <c r="T43" i="62" s="1"/>
  <c r="U43" i="62" s="1"/>
  <c r="V43" i="62" s="1"/>
  <c r="W43" i="62" s="1"/>
  <c r="X43" i="62" s="1"/>
  <c r="Y43" i="62" s="1"/>
  <c r="Z43" i="62" s="1"/>
  <c r="AA43" i="62" s="1"/>
  <c r="AB43" i="62" s="1"/>
  <c r="AC43" i="62" s="1"/>
  <c r="AD43" i="62" s="1"/>
  <c r="AE43" i="62" s="1"/>
  <c r="AF43" i="62" s="1"/>
  <c r="AG43" i="62" s="1"/>
  <c r="AH43" i="62" s="1"/>
  <c r="AI43" i="62" s="1"/>
  <c r="AJ43" i="62" s="1"/>
  <c r="AK43" i="62" s="1"/>
  <c r="D43" i="54"/>
  <c r="J83" i="47"/>
  <c r="D26" i="62"/>
  <c r="E26" i="62" s="1"/>
  <c r="F26" i="62" s="1"/>
  <c r="G26" i="62" s="1"/>
  <c r="H26" i="62" s="1"/>
  <c r="I26" i="62" s="1"/>
  <c r="J26" i="62" s="1"/>
  <c r="K26" i="62" s="1"/>
  <c r="L26" i="62" s="1"/>
  <c r="M26" i="62" s="1"/>
  <c r="N26" i="62" s="1"/>
  <c r="O26" i="62" s="1"/>
  <c r="P26" i="62" s="1"/>
  <c r="Q26" i="62" s="1"/>
  <c r="R26" i="62" s="1"/>
  <c r="S26" i="62" s="1"/>
  <c r="T26" i="62" s="1"/>
  <c r="U26" i="62" s="1"/>
  <c r="V26" i="62" s="1"/>
  <c r="W26" i="62" s="1"/>
  <c r="X26" i="62" s="1"/>
  <c r="Y26" i="62" s="1"/>
  <c r="Z26" i="62" s="1"/>
  <c r="AA26" i="62" s="1"/>
  <c r="AB26" i="62" s="1"/>
  <c r="AC26" i="62" s="1"/>
  <c r="AD26" i="62" s="1"/>
  <c r="AE26" i="62" s="1"/>
  <c r="AF26" i="62" s="1"/>
  <c r="AG26" i="62" s="1"/>
  <c r="AH26" i="62" s="1"/>
  <c r="AI26" i="62" s="1"/>
  <c r="AJ26" i="62" s="1"/>
  <c r="AK26" i="62" s="1"/>
  <c r="D26" i="54"/>
  <c r="J24" i="47"/>
  <c r="D22" i="62"/>
  <c r="E22" i="62" s="1"/>
  <c r="F22" i="62" s="1"/>
  <c r="G22" i="62" s="1"/>
  <c r="H22" i="62" s="1"/>
  <c r="I22" i="62" s="1"/>
  <c r="J22" i="62" s="1"/>
  <c r="K22" i="62" s="1"/>
  <c r="L22" i="62" s="1"/>
  <c r="M22" i="62" s="1"/>
  <c r="N22" i="62" s="1"/>
  <c r="O22" i="62" s="1"/>
  <c r="P22" i="62" s="1"/>
  <c r="Q22" i="62" s="1"/>
  <c r="R22" i="62" s="1"/>
  <c r="S22" i="62" s="1"/>
  <c r="T22" i="62" s="1"/>
  <c r="U22" i="62" s="1"/>
  <c r="V22" i="62" s="1"/>
  <c r="W22" i="62" s="1"/>
  <c r="X22" i="62" s="1"/>
  <c r="Y22" i="62" s="1"/>
  <c r="Z22" i="62" s="1"/>
  <c r="AA22" i="62" s="1"/>
  <c r="AB22" i="62" s="1"/>
  <c r="AC22" i="62" s="1"/>
  <c r="AD22" i="62" s="1"/>
  <c r="AE22" i="62" s="1"/>
  <c r="AF22" i="62" s="1"/>
  <c r="AG22" i="62" s="1"/>
  <c r="AH22" i="62" s="1"/>
  <c r="AI22" i="62" s="1"/>
  <c r="AJ22" i="62" s="1"/>
  <c r="AK22" i="62" s="1"/>
  <c r="D22" i="54"/>
  <c r="J20" i="47"/>
  <c r="D60" i="1"/>
  <c r="D371" i="62"/>
  <c r="E371" i="62" s="1"/>
  <c r="F371" i="62" s="1"/>
  <c r="G371" i="62" s="1"/>
  <c r="H371" i="62" s="1"/>
  <c r="I371" i="62" s="1"/>
  <c r="J371" i="62" s="1"/>
  <c r="K371" i="62" s="1"/>
  <c r="L371" i="62" s="1"/>
  <c r="M371" i="62" s="1"/>
  <c r="N371" i="62" s="1"/>
  <c r="O371" i="62" s="1"/>
  <c r="P371" i="62" s="1"/>
  <c r="Q371" i="62" s="1"/>
  <c r="R371" i="62" s="1"/>
  <c r="S371" i="62" s="1"/>
  <c r="T371" i="62" s="1"/>
  <c r="U371" i="62" s="1"/>
  <c r="V371" i="62" s="1"/>
  <c r="W371" i="62" s="1"/>
  <c r="X371" i="62" s="1"/>
  <c r="Y371" i="62" s="1"/>
  <c r="Z371" i="62" s="1"/>
  <c r="AA371" i="62" s="1"/>
  <c r="AB371" i="62" s="1"/>
  <c r="AC371" i="62" s="1"/>
  <c r="AD371" i="62" s="1"/>
  <c r="AE371" i="62" s="1"/>
  <c r="AF371" i="62" s="1"/>
  <c r="AG371" i="62" s="1"/>
  <c r="AH371" i="62" s="1"/>
  <c r="AI371" i="62" s="1"/>
  <c r="AJ371" i="62" s="1"/>
  <c r="AK371" i="62" s="1"/>
  <c r="D371" i="54"/>
  <c r="J957" i="47"/>
  <c r="D357" i="62"/>
  <c r="E357" i="62" s="1"/>
  <c r="F357" i="62" s="1"/>
  <c r="G357" i="62" s="1"/>
  <c r="H357" i="62" s="1"/>
  <c r="I357" i="62" s="1"/>
  <c r="J357" i="62" s="1"/>
  <c r="K357" i="62" s="1"/>
  <c r="L357" i="62" s="1"/>
  <c r="M357" i="62" s="1"/>
  <c r="N357" i="62" s="1"/>
  <c r="O357" i="62" s="1"/>
  <c r="P357" i="62" s="1"/>
  <c r="Q357" i="62" s="1"/>
  <c r="R357" i="62" s="1"/>
  <c r="S357" i="62" s="1"/>
  <c r="T357" i="62" s="1"/>
  <c r="U357" i="62" s="1"/>
  <c r="V357" i="62" s="1"/>
  <c r="W357" i="62" s="1"/>
  <c r="X357" i="62" s="1"/>
  <c r="Y357" i="62" s="1"/>
  <c r="Z357" i="62" s="1"/>
  <c r="AA357" i="62" s="1"/>
  <c r="AB357" i="62" s="1"/>
  <c r="AC357" i="62" s="1"/>
  <c r="AD357" i="62" s="1"/>
  <c r="AE357" i="62" s="1"/>
  <c r="AF357" i="62" s="1"/>
  <c r="AG357" i="62" s="1"/>
  <c r="AH357" i="62" s="1"/>
  <c r="AI357" i="62" s="1"/>
  <c r="AJ357" i="62" s="1"/>
  <c r="AK357" i="62" s="1"/>
  <c r="J945" i="47"/>
  <c r="D357" i="54"/>
  <c r="E357" i="54" s="1"/>
  <c r="F357" i="54" s="1"/>
  <c r="G357" i="54" s="1"/>
  <c r="H357" i="54" s="1"/>
  <c r="I357" i="54" s="1"/>
  <c r="J357" i="54" s="1"/>
  <c r="K357" i="54" s="1"/>
  <c r="L357" i="54" s="1"/>
  <c r="M357" i="54" s="1"/>
  <c r="N357" i="54" s="1"/>
  <c r="O357" i="54" s="1"/>
  <c r="P357" i="54" s="1"/>
  <c r="Q357" i="54" s="1"/>
  <c r="R357" i="54" s="1"/>
  <c r="S357" i="54" s="1"/>
  <c r="T357" i="54" s="1"/>
  <c r="U357" i="54" s="1"/>
  <c r="V357" i="54" s="1"/>
  <c r="W357" i="54" s="1"/>
  <c r="X357" i="54" s="1"/>
  <c r="Y357" i="54" s="1"/>
  <c r="Z357" i="54" s="1"/>
  <c r="AA357" i="54" s="1"/>
  <c r="AB357" i="54" s="1"/>
  <c r="AC357" i="54" s="1"/>
  <c r="AD357" i="54" s="1"/>
  <c r="AE357" i="54" s="1"/>
  <c r="AF357" i="54" s="1"/>
  <c r="AG357" i="54" s="1"/>
  <c r="AH357" i="54" s="1"/>
  <c r="AI357" i="54" s="1"/>
  <c r="AJ357" i="54" s="1"/>
  <c r="AK357" i="54" s="1"/>
  <c r="D311" i="62"/>
  <c r="E311" i="62" s="1"/>
  <c r="F311" i="62" s="1"/>
  <c r="G311" i="62" s="1"/>
  <c r="H311" i="62" s="1"/>
  <c r="I311" i="62" s="1"/>
  <c r="J311" i="62" s="1"/>
  <c r="K311" i="62" s="1"/>
  <c r="L311" i="62" s="1"/>
  <c r="M311" i="62" s="1"/>
  <c r="N311" i="62" s="1"/>
  <c r="O311" i="62" s="1"/>
  <c r="P311" i="62" s="1"/>
  <c r="Q311" i="62" s="1"/>
  <c r="R311" i="62" s="1"/>
  <c r="S311" i="62" s="1"/>
  <c r="T311" i="62" s="1"/>
  <c r="U311" i="62" s="1"/>
  <c r="V311" i="62" s="1"/>
  <c r="W311" i="62" s="1"/>
  <c r="X311" i="62" s="1"/>
  <c r="Y311" i="62" s="1"/>
  <c r="Z311" i="62" s="1"/>
  <c r="AA311" i="62" s="1"/>
  <c r="AB311" i="62" s="1"/>
  <c r="AC311" i="62" s="1"/>
  <c r="AD311" i="62" s="1"/>
  <c r="AE311" i="62" s="1"/>
  <c r="AF311" i="62" s="1"/>
  <c r="AG311" i="62" s="1"/>
  <c r="AH311" i="62" s="1"/>
  <c r="AI311" i="62" s="1"/>
  <c r="AJ311" i="62" s="1"/>
  <c r="AK311" i="62" s="1"/>
  <c r="D311" i="54"/>
  <c r="J815" i="47"/>
  <c r="D66" i="44"/>
  <c r="D275" i="54"/>
  <c r="D275" i="62"/>
  <c r="E275" i="62" s="1"/>
  <c r="F275" i="62" s="1"/>
  <c r="G275" i="62" s="1"/>
  <c r="H275" i="62" s="1"/>
  <c r="I275" i="62" s="1"/>
  <c r="J275" i="62" s="1"/>
  <c r="K275" i="62" s="1"/>
  <c r="L275" i="62" s="1"/>
  <c r="M275" i="62" s="1"/>
  <c r="N275" i="62" s="1"/>
  <c r="O275" i="62" s="1"/>
  <c r="P275" i="62" s="1"/>
  <c r="Q275" i="62" s="1"/>
  <c r="R275" i="62" s="1"/>
  <c r="S275" i="62" s="1"/>
  <c r="T275" i="62" s="1"/>
  <c r="U275" i="62" s="1"/>
  <c r="V275" i="62" s="1"/>
  <c r="W275" i="62" s="1"/>
  <c r="X275" i="62" s="1"/>
  <c r="Y275" i="62" s="1"/>
  <c r="Z275" i="62" s="1"/>
  <c r="AA275" i="62" s="1"/>
  <c r="AB275" i="62" s="1"/>
  <c r="AC275" i="62" s="1"/>
  <c r="AD275" i="62" s="1"/>
  <c r="AE275" i="62" s="1"/>
  <c r="AF275" i="62" s="1"/>
  <c r="AG275" i="62" s="1"/>
  <c r="AH275" i="62" s="1"/>
  <c r="AI275" i="62" s="1"/>
  <c r="AJ275" i="62" s="1"/>
  <c r="AK275" i="62" s="1"/>
  <c r="J693" i="47"/>
  <c r="D258" i="62"/>
  <c r="E258" i="62" s="1"/>
  <c r="F258" i="62" s="1"/>
  <c r="G258" i="62" s="1"/>
  <c r="H258" i="62" s="1"/>
  <c r="I258" i="62" s="1"/>
  <c r="J258" i="62" s="1"/>
  <c r="K258" i="62" s="1"/>
  <c r="L258" i="62" s="1"/>
  <c r="M258" i="62" s="1"/>
  <c r="N258" i="62" s="1"/>
  <c r="O258" i="62" s="1"/>
  <c r="P258" i="62" s="1"/>
  <c r="Q258" i="62" s="1"/>
  <c r="R258" i="62" s="1"/>
  <c r="S258" i="62" s="1"/>
  <c r="T258" i="62" s="1"/>
  <c r="U258" i="62" s="1"/>
  <c r="V258" i="62" s="1"/>
  <c r="W258" i="62" s="1"/>
  <c r="X258" i="62" s="1"/>
  <c r="Y258" i="62" s="1"/>
  <c r="Z258" i="62" s="1"/>
  <c r="AA258" i="62" s="1"/>
  <c r="AB258" i="62" s="1"/>
  <c r="AC258" i="62" s="1"/>
  <c r="AD258" i="62" s="1"/>
  <c r="AE258" i="62" s="1"/>
  <c r="AF258" i="62" s="1"/>
  <c r="AG258" i="62" s="1"/>
  <c r="AH258" i="62" s="1"/>
  <c r="AI258" i="62" s="1"/>
  <c r="AJ258" i="62" s="1"/>
  <c r="AK258" i="62" s="1"/>
  <c r="D258" i="54"/>
  <c r="E258" i="54" s="1"/>
  <c r="F258" i="54" s="1"/>
  <c r="G258" i="54" s="1"/>
  <c r="H258" i="54" s="1"/>
  <c r="I258" i="54" s="1"/>
  <c r="J258" i="54" s="1"/>
  <c r="K258" i="54" s="1"/>
  <c r="L258" i="54" s="1"/>
  <c r="M258" i="54" s="1"/>
  <c r="N258" i="54" s="1"/>
  <c r="O258" i="54" s="1"/>
  <c r="P258" i="54" s="1"/>
  <c r="Q258" i="54" s="1"/>
  <c r="R258" i="54" s="1"/>
  <c r="S258" i="54" s="1"/>
  <c r="T258" i="54" s="1"/>
  <c r="U258" i="54" s="1"/>
  <c r="V258" i="54" s="1"/>
  <c r="W258" i="54" s="1"/>
  <c r="X258" i="54" s="1"/>
  <c r="Y258" i="54" s="1"/>
  <c r="Z258" i="54" s="1"/>
  <c r="AA258" i="54" s="1"/>
  <c r="AB258" i="54" s="1"/>
  <c r="AC258" i="54" s="1"/>
  <c r="AD258" i="54" s="1"/>
  <c r="AE258" i="54" s="1"/>
  <c r="AF258" i="54" s="1"/>
  <c r="AG258" i="54" s="1"/>
  <c r="AH258" i="54" s="1"/>
  <c r="AI258" i="54" s="1"/>
  <c r="AJ258" i="54" s="1"/>
  <c r="AK258" i="54" s="1"/>
  <c r="J678" i="47"/>
  <c r="D61" i="42"/>
  <c r="D126" i="54"/>
  <c r="D126" i="62"/>
  <c r="E126" i="62" s="1"/>
  <c r="F126" i="62" s="1"/>
  <c r="G126" i="62" s="1"/>
  <c r="H126" i="62" s="1"/>
  <c r="I126" i="62" s="1"/>
  <c r="J126" i="62" s="1"/>
  <c r="K126" i="62" s="1"/>
  <c r="L126" i="62" s="1"/>
  <c r="M126" i="62" s="1"/>
  <c r="N126" i="62" s="1"/>
  <c r="O126" i="62" s="1"/>
  <c r="P126" i="62" s="1"/>
  <c r="Q126" i="62" s="1"/>
  <c r="R126" i="62" s="1"/>
  <c r="S126" i="62" s="1"/>
  <c r="T126" i="62" s="1"/>
  <c r="U126" i="62" s="1"/>
  <c r="V126" i="62" s="1"/>
  <c r="W126" i="62" s="1"/>
  <c r="X126" i="62" s="1"/>
  <c r="Y126" i="62" s="1"/>
  <c r="Z126" i="62" s="1"/>
  <c r="AA126" i="62" s="1"/>
  <c r="AB126" i="62" s="1"/>
  <c r="AC126" i="62" s="1"/>
  <c r="AD126" i="62" s="1"/>
  <c r="AE126" i="62" s="1"/>
  <c r="AF126" i="62" s="1"/>
  <c r="AG126" i="62" s="1"/>
  <c r="AH126" i="62" s="1"/>
  <c r="AI126" i="62" s="1"/>
  <c r="AJ126" i="62" s="1"/>
  <c r="AK126" i="62" s="1"/>
  <c r="J292" i="47"/>
  <c r="D66" i="36"/>
  <c r="D50" i="54"/>
  <c r="D50" i="62"/>
  <c r="E50" i="62" s="1"/>
  <c r="F50" i="62" s="1"/>
  <c r="G50" i="62" s="1"/>
  <c r="H50" i="62" s="1"/>
  <c r="I50" i="62" s="1"/>
  <c r="J50" i="62" s="1"/>
  <c r="K50" i="62" s="1"/>
  <c r="L50" i="62" s="1"/>
  <c r="M50" i="62" s="1"/>
  <c r="N50" i="62" s="1"/>
  <c r="O50" i="62" s="1"/>
  <c r="P50" i="62" s="1"/>
  <c r="Q50" i="62" s="1"/>
  <c r="R50" i="62" s="1"/>
  <c r="S50" i="62" s="1"/>
  <c r="T50" i="62" s="1"/>
  <c r="U50" i="62" s="1"/>
  <c r="V50" i="62" s="1"/>
  <c r="W50" i="62" s="1"/>
  <c r="X50" i="62" s="1"/>
  <c r="Y50" i="62" s="1"/>
  <c r="Z50" i="62" s="1"/>
  <c r="AA50" i="62" s="1"/>
  <c r="AB50" i="62" s="1"/>
  <c r="AC50" i="62" s="1"/>
  <c r="AD50" i="62" s="1"/>
  <c r="AE50" i="62" s="1"/>
  <c r="AF50" i="62" s="1"/>
  <c r="AG50" i="62" s="1"/>
  <c r="AH50" i="62" s="1"/>
  <c r="AI50" i="62" s="1"/>
  <c r="AJ50" i="62" s="1"/>
  <c r="AK50" i="62" s="1"/>
  <c r="J90" i="47"/>
  <c r="F81" i="48"/>
  <c r="G81" i="48" s="1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D70" i="38"/>
  <c r="D168" i="62"/>
  <c r="E168" i="62" s="1"/>
  <c r="F168" i="62" s="1"/>
  <c r="G168" i="62" s="1"/>
  <c r="H168" i="62" s="1"/>
  <c r="I168" i="62" s="1"/>
  <c r="J168" i="62" s="1"/>
  <c r="K168" i="62" s="1"/>
  <c r="L168" i="62" s="1"/>
  <c r="M168" i="62" s="1"/>
  <c r="N168" i="62" s="1"/>
  <c r="O168" i="62" s="1"/>
  <c r="P168" i="62" s="1"/>
  <c r="Q168" i="62" s="1"/>
  <c r="R168" i="62" s="1"/>
  <c r="S168" i="62" s="1"/>
  <c r="T168" i="62" s="1"/>
  <c r="U168" i="62" s="1"/>
  <c r="V168" i="62" s="1"/>
  <c r="W168" i="62" s="1"/>
  <c r="X168" i="62" s="1"/>
  <c r="Y168" i="62" s="1"/>
  <c r="Z168" i="62" s="1"/>
  <c r="AA168" i="62" s="1"/>
  <c r="AB168" i="62" s="1"/>
  <c r="AC168" i="62" s="1"/>
  <c r="AD168" i="62" s="1"/>
  <c r="AE168" i="62" s="1"/>
  <c r="AF168" i="62" s="1"/>
  <c r="AG168" i="62" s="1"/>
  <c r="AH168" i="62" s="1"/>
  <c r="AI168" i="62" s="1"/>
  <c r="AJ168" i="62" s="1"/>
  <c r="AK168" i="62" s="1"/>
  <c r="D168" i="54"/>
  <c r="J418" i="47"/>
  <c r="D71" i="37"/>
  <c r="D54" i="37"/>
  <c r="D63" i="37"/>
  <c r="D72" i="20"/>
  <c r="D65" i="20"/>
  <c r="D32" i="54"/>
  <c r="D32" i="62"/>
  <c r="E32" i="62" s="1"/>
  <c r="F32" i="62" s="1"/>
  <c r="G32" i="62" s="1"/>
  <c r="H32" i="62" s="1"/>
  <c r="I32" i="62" s="1"/>
  <c r="J32" i="62" s="1"/>
  <c r="K32" i="62" s="1"/>
  <c r="L32" i="62" s="1"/>
  <c r="M32" i="62" s="1"/>
  <c r="N32" i="62" s="1"/>
  <c r="O32" i="62" s="1"/>
  <c r="P32" i="62" s="1"/>
  <c r="Q32" i="62" s="1"/>
  <c r="R32" i="62" s="1"/>
  <c r="S32" i="62" s="1"/>
  <c r="T32" i="62" s="1"/>
  <c r="U32" i="62" s="1"/>
  <c r="V32" i="62" s="1"/>
  <c r="W32" i="62" s="1"/>
  <c r="X32" i="62" s="1"/>
  <c r="Y32" i="62" s="1"/>
  <c r="Z32" i="62" s="1"/>
  <c r="AA32" i="62" s="1"/>
  <c r="AB32" i="62" s="1"/>
  <c r="AC32" i="62" s="1"/>
  <c r="AD32" i="62" s="1"/>
  <c r="AE32" i="62" s="1"/>
  <c r="AF32" i="62" s="1"/>
  <c r="AG32" i="62" s="1"/>
  <c r="AH32" i="62" s="1"/>
  <c r="AI32" i="62" s="1"/>
  <c r="AJ32" i="62" s="1"/>
  <c r="AK32" i="62" s="1"/>
  <c r="J74" i="47"/>
  <c r="D23" i="62"/>
  <c r="E23" i="62" s="1"/>
  <c r="F23" i="62" s="1"/>
  <c r="G23" i="62" s="1"/>
  <c r="H23" i="62" s="1"/>
  <c r="I23" i="62" s="1"/>
  <c r="J23" i="62" s="1"/>
  <c r="K23" i="62" s="1"/>
  <c r="L23" i="62" s="1"/>
  <c r="M23" i="62" s="1"/>
  <c r="N23" i="62" s="1"/>
  <c r="O23" i="62" s="1"/>
  <c r="P23" i="62" s="1"/>
  <c r="Q23" i="62" s="1"/>
  <c r="R23" i="62" s="1"/>
  <c r="S23" i="62" s="1"/>
  <c r="T23" i="62" s="1"/>
  <c r="U23" i="62" s="1"/>
  <c r="V23" i="62" s="1"/>
  <c r="W23" i="62" s="1"/>
  <c r="X23" i="62" s="1"/>
  <c r="Y23" i="62" s="1"/>
  <c r="Z23" i="62" s="1"/>
  <c r="AA23" i="62" s="1"/>
  <c r="AB23" i="62" s="1"/>
  <c r="AC23" i="62" s="1"/>
  <c r="AD23" i="62" s="1"/>
  <c r="AE23" i="62" s="1"/>
  <c r="AF23" i="62" s="1"/>
  <c r="AG23" i="62" s="1"/>
  <c r="AH23" i="62" s="1"/>
  <c r="AI23" i="62" s="1"/>
  <c r="AJ23" i="62" s="1"/>
  <c r="AK23" i="62" s="1"/>
  <c r="D23" i="54"/>
  <c r="J21" i="47"/>
  <c r="D65" i="1"/>
  <c r="D366" i="54"/>
  <c r="D366" i="62"/>
  <c r="E366" i="62" s="1"/>
  <c r="F366" i="62" s="1"/>
  <c r="G366" i="62" s="1"/>
  <c r="H366" i="62" s="1"/>
  <c r="I366" i="62" s="1"/>
  <c r="J366" i="62" s="1"/>
  <c r="K366" i="62" s="1"/>
  <c r="L366" i="62" s="1"/>
  <c r="M366" i="62" s="1"/>
  <c r="N366" i="62" s="1"/>
  <c r="O366" i="62" s="1"/>
  <c r="P366" i="62" s="1"/>
  <c r="Q366" i="62" s="1"/>
  <c r="R366" i="62" s="1"/>
  <c r="S366" i="62" s="1"/>
  <c r="T366" i="62" s="1"/>
  <c r="U366" i="62" s="1"/>
  <c r="V366" i="62" s="1"/>
  <c r="W366" i="62" s="1"/>
  <c r="X366" i="62" s="1"/>
  <c r="Y366" i="62" s="1"/>
  <c r="Z366" i="62" s="1"/>
  <c r="AA366" i="62" s="1"/>
  <c r="AB366" i="62" s="1"/>
  <c r="AC366" i="62" s="1"/>
  <c r="AD366" i="62" s="1"/>
  <c r="AE366" i="62" s="1"/>
  <c r="AF366" i="62" s="1"/>
  <c r="AG366" i="62" s="1"/>
  <c r="AH366" i="62" s="1"/>
  <c r="AI366" i="62" s="1"/>
  <c r="AJ366" i="62" s="1"/>
  <c r="AK366" i="62" s="1"/>
  <c r="J952" i="47"/>
  <c r="D72" i="45"/>
  <c r="D55" i="45"/>
  <c r="D60" i="45"/>
  <c r="D298" i="62"/>
  <c r="E298" i="62" s="1"/>
  <c r="F298" i="62" s="1"/>
  <c r="G298" i="62" s="1"/>
  <c r="H298" i="62" s="1"/>
  <c r="I298" i="62" s="1"/>
  <c r="J298" i="62" s="1"/>
  <c r="K298" i="62" s="1"/>
  <c r="L298" i="62" s="1"/>
  <c r="M298" i="62" s="1"/>
  <c r="N298" i="62" s="1"/>
  <c r="O298" i="62" s="1"/>
  <c r="P298" i="62" s="1"/>
  <c r="Q298" i="62" s="1"/>
  <c r="R298" i="62" s="1"/>
  <c r="S298" i="62" s="1"/>
  <c r="T298" i="62" s="1"/>
  <c r="U298" i="62" s="1"/>
  <c r="V298" i="62" s="1"/>
  <c r="W298" i="62" s="1"/>
  <c r="X298" i="62" s="1"/>
  <c r="Y298" i="62" s="1"/>
  <c r="Z298" i="62" s="1"/>
  <c r="AA298" i="62" s="1"/>
  <c r="AB298" i="62" s="1"/>
  <c r="AC298" i="62" s="1"/>
  <c r="AD298" i="62" s="1"/>
  <c r="AE298" i="62" s="1"/>
  <c r="AF298" i="62" s="1"/>
  <c r="AG298" i="62" s="1"/>
  <c r="AH298" i="62" s="1"/>
  <c r="AI298" i="62" s="1"/>
  <c r="AJ298" i="62" s="1"/>
  <c r="AK298" i="62" s="1"/>
  <c r="D298" i="54"/>
  <c r="J758" i="47"/>
  <c r="D65" i="43"/>
  <c r="D57" i="41"/>
  <c r="D247" i="62"/>
  <c r="E247" i="62" s="1"/>
  <c r="F247" i="62" s="1"/>
  <c r="G247" i="62" s="1"/>
  <c r="H247" i="62" s="1"/>
  <c r="I247" i="62" s="1"/>
  <c r="J247" i="62" s="1"/>
  <c r="K247" i="62" s="1"/>
  <c r="L247" i="62" s="1"/>
  <c r="M247" i="62" s="1"/>
  <c r="N247" i="62" s="1"/>
  <c r="O247" i="62" s="1"/>
  <c r="P247" i="62" s="1"/>
  <c r="Q247" i="62" s="1"/>
  <c r="R247" i="62" s="1"/>
  <c r="S247" i="62" s="1"/>
  <c r="T247" i="62" s="1"/>
  <c r="U247" i="62" s="1"/>
  <c r="V247" i="62" s="1"/>
  <c r="W247" i="62" s="1"/>
  <c r="X247" i="62" s="1"/>
  <c r="Y247" i="62" s="1"/>
  <c r="Z247" i="62" s="1"/>
  <c r="AA247" i="62" s="1"/>
  <c r="AB247" i="62" s="1"/>
  <c r="AC247" i="62" s="1"/>
  <c r="AD247" i="62" s="1"/>
  <c r="AE247" i="62" s="1"/>
  <c r="AF247" i="62" s="1"/>
  <c r="AG247" i="62" s="1"/>
  <c r="AH247" i="62" s="1"/>
  <c r="AI247" i="62" s="1"/>
  <c r="AJ247" i="62" s="1"/>
  <c r="AK247" i="62" s="1"/>
  <c r="D247" i="54"/>
  <c r="J623" i="47"/>
  <c r="D65" i="40"/>
  <c r="D70" i="39"/>
  <c r="D193" i="62"/>
  <c r="E193" i="62" s="1"/>
  <c r="F193" i="62" s="1"/>
  <c r="G193" i="62" s="1"/>
  <c r="H193" i="62" s="1"/>
  <c r="I193" i="62" s="1"/>
  <c r="J193" i="62" s="1"/>
  <c r="K193" i="62" s="1"/>
  <c r="L193" i="62" s="1"/>
  <c r="M193" i="62" s="1"/>
  <c r="N193" i="62" s="1"/>
  <c r="O193" i="62" s="1"/>
  <c r="P193" i="62" s="1"/>
  <c r="Q193" i="62" s="1"/>
  <c r="R193" i="62" s="1"/>
  <c r="S193" i="62" s="1"/>
  <c r="T193" i="62" s="1"/>
  <c r="U193" i="62" s="1"/>
  <c r="V193" i="62" s="1"/>
  <c r="W193" i="62" s="1"/>
  <c r="X193" i="62" s="1"/>
  <c r="Y193" i="62" s="1"/>
  <c r="Z193" i="62" s="1"/>
  <c r="AA193" i="62" s="1"/>
  <c r="AB193" i="62" s="1"/>
  <c r="AC193" i="62" s="1"/>
  <c r="AD193" i="62" s="1"/>
  <c r="AE193" i="62" s="1"/>
  <c r="AF193" i="62" s="1"/>
  <c r="AG193" i="62" s="1"/>
  <c r="AH193" i="62" s="1"/>
  <c r="AI193" i="62" s="1"/>
  <c r="AJ193" i="62" s="1"/>
  <c r="AK193" i="62" s="1"/>
  <c r="D193" i="54"/>
  <c r="J485" i="47"/>
  <c r="D307" i="62"/>
  <c r="E307" i="62" s="1"/>
  <c r="F307" i="62" s="1"/>
  <c r="G307" i="62" s="1"/>
  <c r="H307" i="62" s="1"/>
  <c r="I307" i="62" s="1"/>
  <c r="J307" i="62" s="1"/>
  <c r="K307" i="62" s="1"/>
  <c r="L307" i="62" s="1"/>
  <c r="M307" i="62" s="1"/>
  <c r="N307" i="62" s="1"/>
  <c r="O307" i="62" s="1"/>
  <c r="P307" i="62" s="1"/>
  <c r="Q307" i="62" s="1"/>
  <c r="R307" i="62" s="1"/>
  <c r="S307" i="62" s="1"/>
  <c r="T307" i="62" s="1"/>
  <c r="U307" i="62" s="1"/>
  <c r="V307" i="62" s="1"/>
  <c r="W307" i="62" s="1"/>
  <c r="X307" i="62" s="1"/>
  <c r="Y307" i="62" s="1"/>
  <c r="Z307" i="62" s="1"/>
  <c r="AA307" i="62" s="1"/>
  <c r="AB307" i="62" s="1"/>
  <c r="AC307" i="62" s="1"/>
  <c r="AD307" i="62" s="1"/>
  <c r="AE307" i="62" s="1"/>
  <c r="AF307" i="62" s="1"/>
  <c r="AG307" i="62" s="1"/>
  <c r="AH307" i="62" s="1"/>
  <c r="AI307" i="62" s="1"/>
  <c r="AJ307" i="62" s="1"/>
  <c r="AK307" i="62" s="1"/>
  <c r="D307" i="54"/>
  <c r="E307" i="54" s="1"/>
  <c r="F307" i="54" s="1"/>
  <c r="G307" i="54" s="1"/>
  <c r="H307" i="54" s="1"/>
  <c r="I307" i="54" s="1"/>
  <c r="J307" i="54" s="1"/>
  <c r="K307" i="54" s="1"/>
  <c r="L307" i="54" s="1"/>
  <c r="M307" i="54" s="1"/>
  <c r="N307" i="54" s="1"/>
  <c r="O307" i="54" s="1"/>
  <c r="P307" i="54" s="1"/>
  <c r="Q307" i="54" s="1"/>
  <c r="R307" i="54" s="1"/>
  <c r="S307" i="54" s="1"/>
  <c r="T307" i="54" s="1"/>
  <c r="U307" i="54" s="1"/>
  <c r="V307" i="54" s="1"/>
  <c r="W307" i="54" s="1"/>
  <c r="X307" i="54" s="1"/>
  <c r="Y307" i="54" s="1"/>
  <c r="Z307" i="54" s="1"/>
  <c r="AA307" i="54" s="1"/>
  <c r="AB307" i="54" s="1"/>
  <c r="AC307" i="54" s="1"/>
  <c r="AD307" i="54" s="1"/>
  <c r="AE307" i="54" s="1"/>
  <c r="AF307" i="54" s="1"/>
  <c r="AG307" i="54" s="1"/>
  <c r="AH307" i="54" s="1"/>
  <c r="AI307" i="54" s="1"/>
  <c r="AJ307" i="54" s="1"/>
  <c r="AK307" i="54" s="1"/>
  <c r="J811" i="47"/>
  <c r="D308" i="54"/>
  <c r="E308" i="54" s="1"/>
  <c r="F308" i="54" s="1"/>
  <c r="G308" i="54" s="1"/>
  <c r="H308" i="54" s="1"/>
  <c r="I308" i="54" s="1"/>
  <c r="J308" i="54" s="1"/>
  <c r="K308" i="54" s="1"/>
  <c r="L308" i="54" s="1"/>
  <c r="M308" i="54" s="1"/>
  <c r="N308" i="54" s="1"/>
  <c r="O308" i="54" s="1"/>
  <c r="P308" i="54" s="1"/>
  <c r="Q308" i="54" s="1"/>
  <c r="R308" i="54" s="1"/>
  <c r="S308" i="54" s="1"/>
  <c r="T308" i="54" s="1"/>
  <c r="U308" i="54" s="1"/>
  <c r="V308" i="54" s="1"/>
  <c r="W308" i="54" s="1"/>
  <c r="X308" i="54" s="1"/>
  <c r="Y308" i="54" s="1"/>
  <c r="Z308" i="54" s="1"/>
  <c r="AA308" i="54" s="1"/>
  <c r="AB308" i="54" s="1"/>
  <c r="AC308" i="54" s="1"/>
  <c r="AD308" i="54" s="1"/>
  <c r="AE308" i="54" s="1"/>
  <c r="AF308" i="54" s="1"/>
  <c r="AG308" i="54" s="1"/>
  <c r="AH308" i="54" s="1"/>
  <c r="AI308" i="54" s="1"/>
  <c r="AJ308" i="54" s="1"/>
  <c r="AK308" i="54" s="1"/>
  <c r="D308" i="62"/>
  <c r="E308" i="62" s="1"/>
  <c r="F308" i="62" s="1"/>
  <c r="G308" i="62" s="1"/>
  <c r="H308" i="62" s="1"/>
  <c r="I308" i="62" s="1"/>
  <c r="J308" i="62" s="1"/>
  <c r="K308" i="62" s="1"/>
  <c r="L308" i="62" s="1"/>
  <c r="M308" i="62" s="1"/>
  <c r="N308" i="62" s="1"/>
  <c r="O308" i="62" s="1"/>
  <c r="P308" i="62" s="1"/>
  <c r="Q308" i="62" s="1"/>
  <c r="R308" i="62" s="1"/>
  <c r="S308" i="62" s="1"/>
  <c r="T308" i="62" s="1"/>
  <c r="U308" i="62" s="1"/>
  <c r="V308" i="62" s="1"/>
  <c r="W308" i="62" s="1"/>
  <c r="X308" i="62" s="1"/>
  <c r="Y308" i="62" s="1"/>
  <c r="Z308" i="62" s="1"/>
  <c r="AA308" i="62" s="1"/>
  <c r="AB308" i="62" s="1"/>
  <c r="AC308" i="62" s="1"/>
  <c r="AD308" i="62" s="1"/>
  <c r="AE308" i="62" s="1"/>
  <c r="AF308" i="62" s="1"/>
  <c r="AG308" i="62" s="1"/>
  <c r="AH308" i="62" s="1"/>
  <c r="AI308" i="62" s="1"/>
  <c r="AJ308" i="62" s="1"/>
  <c r="AK308" i="62" s="1"/>
  <c r="J812" i="47"/>
  <c r="D181" i="62"/>
  <c r="E181" i="62" s="1"/>
  <c r="F181" i="62" s="1"/>
  <c r="G181" i="62" s="1"/>
  <c r="H181" i="62" s="1"/>
  <c r="I181" i="62" s="1"/>
  <c r="J181" i="62" s="1"/>
  <c r="K181" i="62" s="1"/>
  <c r="L181" i="62" s="1"/>
  <c r="M181" i="62" s="1"/>
  <c r="N181" i="62" s="1"/>
  <c r="O181" i="62" s="1"/>
  <c r="P181" i="62" s="1"/>
  <c r="Q181" i="62" s="1"/>
  <c r="R181" i="62" s="1"/>
  <c r="S181" i="62" s="1"/>
  <c r="T181" i="62" s="1"/>
  <c r="U181" i="62" s="1"/>
  <c r="V181" i="62" s="1"/>
  <c r="W181" i="62" s="1"/>
  <c r="X181" i="62" s="1"/>
  <c r="Y181" i="62" s="1"/>
  <c r="Z181" i="62" s="1"/>
  <c r="AA181" i="62" s="1"/>
  <c r="AB181" i="62" s="1"/>
  <c r="AC181" i="62" s="1"/>
  <c r="AD181" i="62" s="1"/>
  <c r="AE181" i="62" s="1"/>
  <c r="AF181" i="62" s="1"/>
  <c r="AG181" i="62" s="1"/>
  <c r="AH181" i="62" s="1"/>
  <c r="AI181" i="62" s="1"/>
  <c r="AJ181" i="62" s="1"/>
  <c r="AK181" i="62" s="1"/>
  <c r="D181" i="54"/>
  <c r="J475" i="47"/>
  <c r="D107" i="62"/>
  <c r="E107" i="62" s="1"/>
  <c r="F107" i="62" s="1"/>
  <c r="G107" i="62" s="1"/>
  <c r="H107" i="62" s="1"/>
  <c r="I107" i="62" s="1"/>
  <c r="J107" i="62" s="1"/>
  <c r="K107" i="62" s="1"/>
  <c r="L107" i="62" s="1"/>
  <c r="M107" i="62" s="1"/>
  <c r="N107" i="62" s="1"/>
  <c r="O107" i="62" s="1"/>
  <c r="P107" i="62" s="1"/>
  <c r="Q107" i="62" s="1"/>
  <c r="R107" i="62" s="1"/>
  <c r="S107" i="62" s="1"/>
  <c r="T107" i="62" s="1"/>
  <c r="U107" i="62" s="1"/>
  <c r="V107" i="62" s="1"/>
  <c r="W107" i="62" s="1"/>
  <c r="X107" i="62" s="1"/>
  <c r="Y107" i="62" s="1"/>
  <c r="Z107" i="62" s="1"/>
  <c r="AA107" i="62" s="1"/>
  <c r="AB107" i="62" s="1"/>
  <c r="AC107" i="62" s="1"/>
  <c r="AD107" i="62" s="1"/>
  <c r="AE107" i="62" s="1"/>
  <c r="AF107" i="62" s="1"/>
  <c r="AG107" i="62" s="1"/>
  <c r="AH107" i="62" s="1"/>
  <c r="AI107" i="62" s="1"/>
  <c r="AJ107" i="62" s="1"/>
  <c r="AK107" i="62" s="1"/>
  <c r="D107" i="54"/>
  <c r="E107" i="54" s="1"/>
  <c r="F107" i="54" s="1"/>
  <c r="G107" i="54" s="1"/>
  <c r="H107" i="54" s="1"/>
  <c r="I107" i="54" s="1"/>
  <c r="J107" i="54" s="1"/>
  <c r="K107" i="54" s="1"/>
  <c r="L107" i="54" s="1"/>
  <c r="M107" i="54" s="1"/>
  <c r="N107" i="54" s="1"/>
  <c r="O107" i="54" s="1"/>
  <c r="P107" i="54" s="1"/>
  <c r="Q107" i="54" s="1"/>
  <c r="R107" i="54" s="1"/>
  <c r="S107" i="54" s="1"/>
  <c r="T107" i="54" s="1"/>
  <c r="U107" i="54" s="1"/>
  <c r="V107" i="54" s="1"/>
  <c r="W107" i="54" s="1"/>
  <c r="X107" i="54" s="1"/>
  <c r="Y107" i="54" s="1"/>
  <c r="Z107" i="54" s="1"/>
  <c r="AA107" i="54" s="1"/>
  <c r="AB107" i="54" s="1"/>
  <c r="AC107" i="54" s="1"/>
  <c r="AD107" i="54" s="1"/>
  <c r="AE107" i="54" s="1"/>
  <c r="AF107" i="54" s="1"/>
  <c r="AG107" i="54" s="1"/>
  <c r="AH107" i="54" s="1"/>
  <c r="AI107" i="54" s="1"/>
  <c r="AJ107" i="54" s="1"/>
  <c r="AK107" i="54" s="1"/>
  <c r="J275" i="47"/>
  <c r="D346" i="62"/>
  <c r="E346" i="62" s="1"/>
  <c r="F346" i="62" s="1"/>
  <c r="G346" i="62" s="1"/>
  <c r="H346" i="62" s="1"/>
  <c r="I346" i="62" s="1"/>
  <c r="J346" i="62" s="1"/>
  <c r="K346" i="62" s="1"/>
  <c r="L346" i="62" s="1"/>
  <c r="M346" i="62" s="1"/>
  <c r="N346" i="62" s="1"/>
  <c r="O346" i="62" s="1"/>
  <c r="P346" i="62" s="1"/>
  <c r="Q346" i="62" s="1"/>
  <c r="R346" i="62" s="1"/>
  <c r="S346" i="62" s="1"/>
  <c r="T346" i="62" s="1"/>
  <c r="U346" i="62" s="1"/>
  <c r="V346" i="62" s="1"/>
  <c r="W346" i="62" s="1"/>
  <c r="X346" i="62" s="1"/>
  <c r="Y346" i="62" s="1"/>
  <c r="Z346" i="62" s="1"/>
  <c r="AA346" i="62" s="1"/>
  <c r="AB346" i="62" s="1"/>
  <c r="AC346" i="62" s="1"/>
  <c r="AD346" i="62" s="1"/>
  <c r="AE346" i="62" s="1"/>
  <c r="AF346" i="62" s="1"/>
  <c r="AG346" i="62" s="1"/>
  <c r="AH346" i="62" s="1"/>
  <c r="AI346" i="62" s="1"/>
  <c r="AJ346" i="62" s="1"/>
  <c r="AK346" i="62" s="1"/>
  <c r="D346" i="54"/>
  <c r="J890" i="47"/>
  <c r="D289" i="62"/>
  <c r="E289" i="62" s="1"/>
  <c r="F289" i="62" s="1"/>
  <c r="G289" i="62" s="1"/>
  <c r="H289" i="62" s="1"/>
  <c r="I289" i="62" s="1"/>
  <c r="J289" i="62" s="1"/>
  <c r="K289" i="62" s="1"/>
  <c r="L289" i="62" s="1"/>
  <c r="M289" i="62" s="1"/>
  <c r="N289" i="62" s="1"/>
  <c r="O289" i="62" s="1"/>
  <c r="P289" i="62" s="1"/>
  <c r="Q289" i="62" s="1"/>
  <c r="R289" i="62" s="1"/>
  <c r="S289" i="62" s="1"/>
  <c r="T289" i="62" s="1"/>
  <c r="U289" i="62" s="1"/>
  <c r="V289" i="62" s="1"/>
  <c r="W289" i="62" s="1"/>
  <c r="X289" i="62" s="1"/>
  <c r="Y289" i="62" s="1"/>
  <c r="Z289" i="62" s="1"/>
  <c r="AA289" i="62" s="1"/>
  <c r="AB289" i="62" s="1"/>
  <c r="AC289" i="62" s="1"/>
  <c r="AD289" i="62" s="1"/>
  <c r="AE289" i="62" s="1"/>
  <c r="AF289" i="62" s="1"/>
  <c r="AG289" i="62" s="1"/>
  <c r="AH289" i="62" s="1"/>
  <c r="AI289" i="62" s="1"/>
  <c r="AJ289" i="62" s="1"/>
  <c r="AK289" i="62" s="1"/>
  <c r="D289" i="54"/>
  <c r="J749" i="47"/>
  <c r="D226" i="54"/>
  <c r="D226" i="62"/>
  <c r="E226" i="62" s="1"/>
  <c r="F226" i="62" s="1"/>
  <c r="G226" i="62" s="1"/>
  <c r="H226" i="62" s="1"/>
  <c r="I226" i="62" s="1"/>
  <c r="J226" i="62" s="1"/>
  <c r="K226" i="62" s="1"/>
  <c r="L226" i="62" s="1"/>
  <c r="M226" i="62" s="1"/>
  <c r="N226" i="62" s="1"/>
  <c r="O226" i="62" s="1"/>
  <c r="P226" i="62" s="1"/>
  <c r="Q226" i="62" s="1"/>
  <c r="R226" i="62" s="1"/>
  <c r="S226" i="62" s="1"/>
  <c r="T226" i="62" s="1"/>
  <c r="U226" i="62" s="1"/>
  <c r="V226" i="62" s="1"/>
  <c r="W226" i="62" s="1"/>
  <c r="X226" i="62" s="1"/>
  <c r="Y226" i="62" s="1"/>
  <c r="Z226" i="62" s="1"/>
  <c r="AA226" i="62" s="1"/>
  <c r="AB226" i="62" s="1"/>
  <c r="AC226" i="62" s="1"/>
  <c r="AD226" i="62" s="1"/>
  <c r="AE226" i="62" s="1"/>
  <c r="AF226" i="62" s="1"/>
  <c r="AG226" i="62" s="1"/>
  <c r="AH226" i="62" s="1"/>
  <c r="AI226" i="62" s="1"/>
  <c r="AJ226" i="62" s="1"/>
  <c r="AK226" i="62" s="1"/>
  <c r="J560" i="47"/>
  <c r="D214" i="54"/>
  <c r="D214" i="62"/>
  <c r="E214" i="62" s="1"/>
  <c r="F214" i="62" s="1"/>
  <c r="G214" i="62" s="1"/>
  <c r="H214" i="62" s="1"/>
  <c r="I214" i="62" s="1"/>
  <c r="J214" i="62" s="1"/>
  <c r="K214" i="62" s="1"/>
  <c r="L214" i="62" s="1"/>
  <c r="M214" i="62" s="1"/>
  <c r="N214" i="62" s="1"/>
  <c r="O214" i="62" s="1"/>
  <c r="P214" i="62" s="1"/>
  <c r="Q214" i="62" s="1"/>
  <c r="R214" i="62" s="1"/>
  <c r="S214" i="62" s="1"/>
  <c r="T214" i="62" s="1"/>
  <c r="U214" i="62" s="1"/>
  <c r="V214" i="62" s="1"/>
  <c r="W214" i="62" s="1"/>
  <c r="X214" i="62" s="1"/>
  <c r="Y214" i="62" s="1"/>
  <c r="Z214" i="62" s="1"/>
  <c r="AA214" i="62" s="1"/>
  <c r="AB214" i="62" s="1"/>
  <c r="AC214" i="62" s="1"/>
  <c r="AD214" i="62" s="1"/>
  <c r="AE214" i="62" s="1"/>
  <c r="AF214" i="62" s="1"/>
  <c r="AG214" i="62" s="1"/>
  <c r="AH214" i="62" s="1"/>
  <c r="AI214" i="62" s="1"/>
  <c r="AJ214" i="62" s="1"/>
  <c r="AK214" i="62" s="1"/>
  <c r="J548" i="47"/>
  <c r="D157" i="62"/>
  <c r="E157" i="62" s="1"/>
  <c r="F157" i="62" s="1"/>
  <c r="G157" i="62" s="1"/>
  <c r="H157" i="62" s="1"/>
  <c r="I157" i="62" s="1"/>
  <c r="J157" i="62" s="1"/>
  <c r="K157" i="62" s="1"/>
  <c r="L157" i="62" s="1"/>
  <c r="M157" i="62" s="1"/>
  <c r="N157" i="62" s="1"/>
  <c r="O157" i="62" s="1"/>
  <c r="P157" i="62" s="1"/>
  <c r="Q157" i="62" s="1"/>
  <c r="R157" i="62" s="1"/>
  <c r="S157" i="62" s="1"/>
  <c r="T157" i="62" s="1"/>
  <c r="U157" i="62" s="1"/>
  <c r="V157" i="62" s="1"/>
  <c r="W157" i="62" s="1"/>
  <c r="X157" i="62" s="1"/>
  <c r="Y157" i="62" s="1"/>
  <c r="Z157" i="62" s="1"/>
  <c r="AA157" i="62" s="1"/>
  <c r="AB157" i="62" s="1"/>
  <c r="AC157" i="62" s="1"/>
  <c r="AD157" i="62" s="1"/>
  <c r="AE157" i="62" s="1"/>
  <c r="AF157" i="62" s="1"/>
  <c r="AG157" i="62" s="1"/>
  <c r="AH157" i="62" s="1"/>
  <c r="AI157" i="62" s="1"/>
  <c r="AJ157" i="62" s="1"/>
  <c r="AK157" i="62" s="1"/>
  <c r="D157" i="54"/>
  <c r="E157" i="54" s="1"/>
  <c r="F157" i="54" s="1"/>
  <c r="G157" i="54" s="1"/>
  <c r="H157" i="54" s="1"/>
  <c r="I157" i="54" s="1"/>
  <c r="J157" i="54" s="1"/>
  <c r="K157" i="54" s="1"/>
  <c r="L157" i="54" s="1"/>
  <c r="M157" i="54" s="1"/>
  <c r="N157" i="54" s="1"/>
  <c r="O157" i="54" s="1"/>
  <c r="P157" i="54" s="1"/>
  <c r="Q157" i="54" s="1"/>
  <c r="R157" i="54" s="1"/>
  <c r="S157" i="54" s="1"/>
  <c r="T157" i="54" s="1"/>
  <c r="U157" i="54" s="1"/>
  <c r="V157" i="54" s="1"/>
  <c r="W157" i="54" s="1"/>
  <c r="X157" i="54" s="1"/>
  <c r="Y157" i="54" s="1"/>
  <c r="Z157" i="54" s="1"/>
  <c r="AA157" i="54" s="1"/>
  <c r="AB157" i="54" s="1"/>
  <c r="AC157" i="54" s="1"/>
  <c r="AD157" i="54" s="1"/>
  <c r="AE157" i="54" s="1"/>
  <c r="AF157" i="54" s="1"/>
  <c r="AG157" i="54" s="1"/>
  <c r="AH157" i="54" s="1"/>
  <c r="AI157" i="54" s="1"/>
  <c r="AJ157" i="54" s="1"/>
  <c r="AK157" i="54" s="1"/>
  <c r="J409" i="47"/>
  <c r="D48" i="54"/>
  <c r="D48" i="62"/>
  <c r="E48" i="62" s="1"/>
  <c r="F48" i="62" s="1"/>
  <c r="G48" i="62" s="1"/>
  <c r="H48" i="62" s="1"/>
  <c r="I48" i="62" s="1"/>
  <c r="J48" i="62" s="1"/>
  <c r="K48" i="62" s="1"/>
  <c r="L48" i="62" s="1"/>
  <c r="M48" i="62" s="1"/>
  <c r="N48" i="62" s="1"/>
  <c r="O48" i="62" s="1"/>
  <c r="P48" i="62" s="1"/>
  <c r="Q48" i="62" s="1"/>
  <c r="R48" i="62" s="1"/>
  <c r="S48" i="62" s="1"/>
  <c r="T48" i="62" s="1"/>
  <c r="U48" i="62" s="1"/>
  <c r="V48" i="62" s="1"/>
  <c r="W48" i="62" s="1"/>
  <c r="X48" i="62" s="1"/>
  <c r="Y48" i="62" s="1"/>
  <c r="Z48" i="62" s="1"/>
  <c r="AA48" i="62" s="1"/>
  <c r="AB48" i="62" s="1"/>
  <c r="AC48" i="62" s="1"/>
  <c r="AD48" i="62" s="1"/>
  <c r="AE48" i="62" s="1"/>
  <c r="AF48" i="62" s="1"/>
  <c r="AG48" i="62" s="1"/>
  <c r="AH48" i="62" s="1"/>
  <c r="AI48" i="62" s="1"/>
  <c r="AJ48" i="62" s="1"/>
  <c r="AK48" i="62" s="1"/>
  <c r="J88" i="47"/>
  <c r="D111" i="62"/>
  <c r="E111" i="62" s="1"/>
  <c r="F111" i="62" s="1"/>
  <c r="G111" i="62" s="1"/>
  <c r="H111" i="62" s="1"/>
  <c r="I111" i="62" s="1"/>
  <c r="J111" i="62" s="1"/>
  <c r="K111" i="62" s="1"/>
  <c r="L111" i="62" s="1"/>
  <c r="M111" i="62" s="1"/>
  <c r="N111" i="62" s="1"/>
  <c r="O111" i="62" s="1"/>
  <c r="P111" i="62" s="1"/>
  <c r="Q111" i="62" s="1"/>
  <c r="R111" i="62" s="1"/>
  <c r="S111" i="62" s="1"/>
  <c r="T111" i="62" s="1"/>
  <c r="U111" i="62" s="1"/>
  <c r="V111" i="62" s="1"/>
  <c r="W111" i="62" s="1"/>
  <c r="X111" i="62" s="1"/>
  <c r="Y111" i="62" s="1"/>
  <c r="Z111" i="62" s="1"/>
  <c r="AA111" i="62" s="1"/>
  <c r="AB111" i="62" s="1"/>
  <c r="AC111" i="62" s="1"/>
  <c r="AD111" i="62" s="1"/>
  <c r="AE111" i="62" s="1"/>
  <c r="AF111" i="62" s="1"/>
  <c r="AG111" i="62" s="1"/>
  <c r="AH111" i="62" s="1"/>
  <c r="AI111" i="62" s="1"/>
  <c r="AJ111" i="62" s="1"/>
  <c r="AK111" i="62" s="1"/>
  <c r="D111" i="54"/>
  <c r="J279" i="47"/>
  <c r="D365" i="62"/>
  <c r="E365" i="62" s="1"/>
  <c r="F365" i="62" s="1"/>
  <c r="G365" i="62" s="1"/>
  <c r="H365" i="62" s="1"/>
  <c r="I365" i="62" s="1"/>
  <c r="J365" i="62" s="1"/>
  <c r="K365" i="62" s="1"/>
  <c r="L365" i="62" s="1"/>
  <c r="M365" i="62" s="1"/>
  <c r="N365" i="62" s="1"/>
  <c r="O365" i="62" s="1"/>
  <c r="P365" i="62" s="1"/>
  <c r="Q365" i="62" s="1"/>
  <c r="R365" i="62" s="1"/>
  <c r="S365" i="62" s="1"/>
  <c r="T365" i="62" s="1"/>
  <c r="U365" i="62" s="1"/>
  <c r="V365" i="62" s="1"/>
  <c r="W365" i="62" s="1"/>
  <c r="X365" i="62" s="1"/>
  <c r="Y365" i="62" s="1"/>
  <c r="Z365" i="62" s="1"/>
  <c r="AA365" i="62" s="1"/>
  <c r="AB365" i="62" s="1"/>
  <c r="AC365" i="62" s="1"/>
  <c r="AD365" i="62" s="1"/>
  <c r="AE365" i="62" s="1"/>
  <c r="AF365" i="62" s="1"/>
  <c r="AG365" i="62" s="1"/>
  <c r="AH365" i="62" s="1"/>
  <c r="AI365" i="62" s="1"/>
  <c r="AJ365" i="62" s="1"/>
  <c r="AK365" i="62" s="1"/>
  <c r="D365" i="54"/>
  <c r="J951" i="47"/>
  <c r="D273" i="62"/>
  <c r="E273" i="62" s="1"/>
  <c r="F273" i="62" s="1"/>
  <c r="G273" i="62" s="1"/>
  <c r="H273" i="62" s="1"/>
  <c r="I273" i="62" s="1"/>
  <c r="J273" i="62" s="1"/>
  <c r="K273" i="62" s="1"/>
  <c r="L273" i="62" s="1"/>
  <c r="M273" i="62" s="1"/>
  <c r="N273" i="62" s="1"/>
  <c r="O273" i="62" s="1"/>
  <c r="P273" i="62" s="1"/>
  <c r="Q273" i="62" s="1"/>
  <c r="R273" i="62" s="1"/>
  <c r="S273" i="62" s="1"/>
  <c r="T273" i="62" s="1"/>
  <c r="U273" i="62" s="1"/>
  <c r="V273" i="62" s="1"/>
  <c r="W273" i="62" s="1"/>
  <c r="X273" i="62" s="1"/>
  <c r="Y273" i="62" s="1"/>
  <c r="Z273" i="62" s="1"/>
  <c r="AA273" i="62" s="1"/>
  <c r="AB273" i="62" s="1"/>
  <c r="AC273" i="62" s="1"/>
  <c r="AD273" i="62" s="1"/>
  <c r="AE273" i="62" s="1"/>
  <c r="AF273" i="62" s="1"/>
  <c r="AG273" i="62" s="1"/>
  <c r="AH273" i="62" s="1"/>
  <c r="AI273" i="62" s="1"/>
  <c r="AJ273" i="62" s="1"/>
  <c r="AK273" i="62" s="1"/>
  <c r="D273" i="54"/>
  <c r="J691" i="47"/>
  <c r="D109" i="54"/>
  <c r="E109" i="54" s="1"/>
  <c r="F109" i="54" s="1"/>
  <c r="G109" i="54" s="1"/>
  <c r="H109" i="54" s="1"/>
  <c r="I109" i="54" s="1"/>
  <c r="J109" i="54" s="1"/>
  <c r="K109" i="54" s="1"/>
  <c r="L109" i="54" s="1"/>
  <c r="M109" i="54" s="1"/>
  <c r="N109" i="54" s="1"/>
  <c r="O109" i="54" s="1"/>
  <c r="P109" i="54" s="1"/>
  <c r="Q109" i="54" s="1"/>
  <c r="R109" i="54" s="1"/>
  <c r="S109" i="54" s="1"/>
  <c r="T109" i="54" s="1"/>
  <c r="U109" i="54" s="1"/>
  <c r="V109" i="54" s="1"/>
  <c r="W109" i="54" s="1"/>
  <c r="X109" i="54" s="1"/>
  <c r="Y109" i="54" s="1"/>
  <c r="Z109" i="54" s="1"/>
  <c r="AA109" i="54" s="1"/>
  <c r="AB109" i="54" s="1"/>
  <c r="AC109" i="54" s="1"/>
  <c r="AD109" i="54" s="1"/>
  <c r="AE109" i="54" s="1"/>
  <c r="AF109" i="54" s="1"/>
  <c r="AG109" i="54" s="1"/>
  <c r="AH109" i="54" s="1"/>
  <c r="AI109" i="54" s="1"/>
  <c r="AJ109" i="54" s="1"/>
  <c r="AK109" i="54" s="1"/>
  <c r="D109" i="62"/>
  <c r="E109" i="62" s="1"/>
  <c r="F109" i="62" s="1"/>
  <c r="G109" i="62" s="1"/>
  <c r="H109" i="62" s="1"/>
  <c r="I109" i="62" s="1"/>
  <c r="J109" i="62" s="1"/>
  <c r="K109" i="62" s="1"/>
  <c r="L109" i="62" s="1"/>
  <c r="M109" i="62" s="1"/>
  <c r="N109" i="62" s="1"/>
  <c r="O109" i="62" s="1"/>
  <c r="P109" i="62" s="1"/>
  <c r="Q109" i="62" s="1"/>
  <c r="R109" i="62" s="1"/>
  <c r="S109" i="62" s="1"/>
  <c r="T109" i="62" s="1"/>
  <c r="U109" i="62" s="1"/>
  <c r="V109" i="62" s="1"/>
  <c r="W109" i="62" s="1"/>
  <c r="X109" i="62" s="1"/>
  <c r="Y109" i="62" s="1"/>
  <c r="Z109" i="62" s="1"/>
  <c r="AA109" i="62" s="1"/>
  <c r="AB109" i="62" s="1"/>
  <c r="AC109" i="62" s="1"/>
  <c r="AD109" i="62" s="1"/>
  <c r="AE109" i="62" s="1"/>
  <c r="AF109" i="62" s="1"/>
  <c r="AG109" i="62" s="1"/>
  <c r="AH109" i="62" s="1"/>
  <c r="AI109" i="62" s="1"/>
  <c r="AJ109" i="62" s="1"/>
  <c r="AK109" i="62" s="1"/>
  <c r="J277" i="47"/>
  <c r="D172" i="62"/>
  <c r="E172" i="62" s="1"/>
  <c r="F172" i="62" s="1"/>
  <c r="G172" i="62" s="1"/>
  <c r="H172" i="62" s="1"/>
  <c r="I172" i="62" s="1"/>
  <c r="J172" i="62" s="1"/>
  <c r="K172" i="62" s="1"/>
  <c r="L172" i="62" s="1"/>
  <c r="M172" i="62" s="1"/>
  <c r="N172" i="62" s="1"/>
  <c r="O172" i="62" s="1"/>
  <c r="P172" i="62" s="1"/>
  <c r="Q172" i="62" s="1"/>
  <c r="R172" i="62" s="1"/>
  <c r="S172" i="62" s="1"/>
  <c r="T172" i="62" s="1"/>
  <c r="U172" i="62" s="1"/>
  <c r="V172" i="62" s="1"/>
  <c r="W172" i="62" s="1"/>
  <c r="X172" i="62" s="1"/>
  <c r="Y172" i="62" s="1"/>
  <c r="Z172" i="62" s="1"/>
  <c r="AA172" i="62" s="1"/>
  <c r="AB172" i="62" s="1"/>
  <c r="AC172" i="62" s="1"/>
  <c r="AD172" i="62" s="1"/>
  <c r="AE172" i="62" s="1"/>
  <c r="AF172" i="62" s="1"/>
  <c r="AG172" i="62" s="1"/>
  <c r="AH172" i="62" s="1"/>
  <c r="AI172" i="62" s="1"/>
  <c r="AJ172" i="62" s="1"/>
  <c r="AK172" i="62" s="1"/>
  <c r="D172" i="54"/>
  <c r="J422" i="47"/>
  <c r="D148" i="54"/>
  <c r="D148" i="62"/>
  <c r="E148" i="62" s="1"/>
  <c r="F148" i="62" s="1"/>
  <c r="G148" i="62" s="1"/>
  <c r="H148" i="62" s="1"/>
  <c r="I148" i="62" s="1"/>
  <c r="J148" i="62" s="1"/>
  <c r="K148" i="62" s="1"/>
  <c r="L148" i="62" s="1"/>
  <c r="M148" i="62" s="1"/>
  <c r="N148" i="62" s="1"/>
  <c r="O148" i="62" s="1"/>
  <c r="P148" i="62" s="1"/>
  <c r="Q148" i="62" s="1"/>
  <c r="R148" i="62" s="1"/>
  <c r="S148" i="62" s="1"/>
  <c r="T148" i="62" s="1"/>
  <c r="U148" i="62" s="1"/>
  <c r="V148" i="62" s="1"/>
  <c r="W148" i="62" s="1"/>
  <c r="X148" i="62" s="1"/>
  <c r="Y148" i="62" s="1"/>
  <c r="Z148" i="62" s="1"/>
  <c r="AA148" i="62" s="1"/>
  <c r="AB148" i="62" s="1"/>
  <c r="AC148" i="62" s="1"/>
  <c r="AD148" i="62" s="1"/>
  <c r="AE148" i="62" s="1"/>
  <c r="AF148" i="62" s="1"/>
  <c r="AG148" i="62" s="1"/>
  <c r="AH148" i="62" s="1"/>
  <c r="AI148" i="62" s="1"/>
  <c r="AJ148" i="62" s="1"/>
  <c r="AK148" i="62" s="1"/>
  <c r="J356" i="47"/>
  <c r="D47" i="62"/>
  <c r="E47" i="62" s="1"/>
  <c r="F47" i="62" s="1"/>
  <c r="G47" i="62" s="1"/>
  <c r="H47" i="62" s="1"/>
  <c r="I47" i="62" s="1"/>
  <c r="J47" i="62" s="1"/>
  <c r="K47" i="62" s="1"/>
  <c r="L47" i="62" s="1"/>
  <c r="M47" i="62" s="1"/>
  <c r="N47" i="62" s="1"/>
  <c r="O47" i="62" s="1"/>
  <c r="P47" i="62" s="1"/>
  <c r="Q47" i="62" s="1"/>
  <c r="R47" i="62" s="1"/>
  <c r="S47" i="62" s="1"/>
  <c r="T47" i="62" s="1"/>
  <c r="U47" i="62" s="1"/>
  <c r="V47" i="62" s="1"/>
  <c r="W47" i="62" s="1"/>
  <c r="X47" i="62" s="1"/>
  <c r="Y47" i="62" s="1"/>
  <c r="Z47" i="62" s="1"/>
  <c r="AA47" i="62" s="1"/>
  <c r="AB47" i="62" s="1"/>
  <c r="AC47" i="62" s="1"/>
  <c r="AD47" i="62" s="1"/>
  <c r="AE47" i="62" s="1"/>
  <c r="AF47" i="62" s="1"/>
  <c r="AG47" i="62" s="1"/>
  <c r="AH47" i="62" s="1"/>
  <c r="AI47" i="62" s="1"/>
  <c r="AJ47" i="62" s="1"/>
  <c r="AK47" i="62" s="1"/>
  <c r="D47" i="54"/>
  <c r="J87" i="47"/>
  <c r="D8" i="54"/>
  <c r="E8" i="54" s="1"/>
  <c r="D8" i="62"/>
  <c r="E8" i="62" s="1"/>
  <c r="F8" i="62" s="1"/>
  <c r="G8" i="62" s="1"/>
  <c r="H8" i="62" s="1"/>
  <c r="I8" i="62" s="1"/>
  <c r="J8" i="62" s="1"/>
  <c r="K8" i="62" s="1"/>
  <c r="L8" i="62" s="1"/>
  <c r="M8" i="62" s="1"/>
  <c r="N8" i="62" s="1"/>
  <c r="O8" i="62" s="1"/>
  <c r="P8" i="62" s="1"/>
  <c r="Q8" i="62" s="1"/>
  <c r="R8" i="62" s="1"/>
  <c r="S8" i="62" s="1"/>
  <c r="T8" i="62" s="1"/>
  <c r="U8" i="62" s="1"/>
  <c r="V8" i="62" s="1"/>
  <c r="W8" i="62" s="1"/>
  <c r="X8" i="62" s="1"/>
  <c r="Y8" i="62" s="1"/>
  <c r="Z8" i="62" s="1"/>
  <c r="AA8" i="62" s="1"/>
  <c r="AB8" i="62" s="1"/>
  <c r="AC8" i="62" s="1"/>
  <c r="AD8" i="62" s="1"/>
  <c r="AE8" i="62" s="1"/>
  <c r="AF8" i="62" s="1"/>
  <c r="AG8" i="62" s="1"/>
  <c r="AH8" i="62" s="1"/>
  <c r="AI8" i="62" s="1"/>
  <c r="AJ8" i="62" s="1"/>
  <c r="AK8" i="62" s="1"/>
  <c r="J8" i="47"/>
  <c r="D349" i="54"/>
  <c r="D349" i="62"/>
  <c r="E349" i="62" s="1"/>
  <c r="F349" i="62" s="1"/>
  <c r="G349" i="62" s="1"/>
  <c r="H349" i="62" s="1"/>
  <c r="I349" i="62" s="1"/>
  <c r="J349" i="62" s="1"/>
  <c r="K349" i="62" s="1"/>
  <c r="L349" i="62" s="1"/>
  <c r="M349" i="62" s="1"/>
  <c r="N349" i="62" s="1"/>
  <c r="O349" i="62" s="1"/>
  <c r="P349" i="62" s="1"/>
  <c r="Q349" i="62" s="1"/>
  <c r="R349" i="62" s="1"/>
  <c r="S349" i="62" s="1"/>
  <c r="T349" i="62" s="1"/>
  <c r="U349" i="62" s="1"/>
  <c r="V349" i="62" s="1"/>
  <c r="W349" i="62" s="1"/>
  <c r="X349" i="62" s="1"/>
  <c r="Y349" i="62" s="1"/>
  <c r="Z349" i="62" s="1"/>
  <c r="AA349" i="62" s="1"/>
  <c r="AB349" i="62" s="1"/>
  <c r="AC349" i="62" s="1"/>
  <c r="AD349" i="62" s="1"/>
  <c r="AE349" i="62" s="1"/>
  <c r="AF349" i="62" s="1"/>
  <c r="AG349" i="62" s="1"/>
  <c r="AH349" i="62" s="1"/>
  <c r="AI349" i="62" s="1"/>
  <c r="AJ349" i="62" s="1"/>
  <c r="AK349" i="62" s="1"/>
  <c r="J893" i="47"/>
  <c r="D292" i="54"/>
  <c r="D292" i="62"/>
  <c r="E292" i="62" s="1"/>
  <c r="F292" i="62" s="1"/>
  <c r="G292" i="62" s="1"/>
  <c r="H292" i="62" s="1"/>
  <c r="I292" i="62" s="1"/>
  <c r="J292" i="62" s="1"/>
  <c r="K292" i="62" s="1"/>
  <c r="L292" i="62" s="1"/>
  <c r="M292" i="62" s="1"/>
  <c r="N292" i="62" s="1"/>
  <c r="O292" i="62" s="1"/>
  <c r="P292" i="62" s="1"/>
  <c r="Q292" i="62" s="1"/>
  <c r="R292" i="62" s="1"/>
  <c r="S292" i="62" s="1"/>
  <c r="T292" i="62" s="1"/>
  <c r="U292" i="62" s="1"/>
  <c r="V292" i="62" s="1"/>
  <c r="W292" i="62" s="1"/>
  <c r="X292" i="62" s="1"/>
  <c r="Y292" i="62" s="1"/>
  <c r="Z292" i="62" s="1"/>
  <c r="AA292" i="62" s="1"/>
  <c r="AB292" i="62" s="1"/>
  <c r="AC292" i="62" s="1"/>
  <c r="AD292" i="62" s="1"/>
  <c r="AE292" i="62" s="1"/>
  <c r="AF292" i="62" s="1"/>
  <c r="AG292" i="62" s="1"/>
  <c r="AH292" i="62" s="1"/>
  <c r="AI292" i="62" s="1"/>
  <c r="AJ292" i="62" s="1"/>
  <c r="AK292" i="62" s="1"/>
  <c r="J752" i="47"/>
  <c r="D243" i="62"/>
  <c r="E243" i="62" s="1"/>
  <c r="F243" i="62" s="1"/>
  <c r="G243" i="62" s="1"/>
  <c r="H243" i="62" s="1"/>
  <c r="I243" i="62" s="1"/>
  <c r="J243" i="62" s="1"/>
  <c r="K243" i="62" s="1"/>
  <c r="L243" i="62" s="1"/>
  <c r="M243" i="62" s="1"/>
  <c r="N243" i="62" s="1"/>
  <c r="O243" i="62" s="1"/>
  <c r="P243" i="62" s="1"/>
  <c r="Q243" i="62" s="1"/>
  <c r="R243" i="62" s="1"/>
  <c r="S243" i="62" s="1"/>
  <c r="T243" i="62" s="1"/>
  <c r="U243" i="62" s="1"/>
  <c r="V243" i="62" s="1"/>
  <c r="W243" i="62" s="1"/>
  <c r="X243" i="62" s="1"/>
  <c r="Y243" i="62" s="1"/>
  <c r="Z243" i="62" s="1"/>
  <c r="AA243" i="62" s="1"/>
  <c r="AB243" i="62" s="1"/>
  <c r="AC243" i="62" s="1"/>
  <c r="AD243" i="62" s="1"/>
  <c r="AE243" i="62" s="1"/>
  <c r="AF243" i="62" s="1"/>
  <c r="AG243" i="62" s="1"/>
  <c r="AH243" i="62" s="1"/>
  <c r="AI243" i="62" s="1"/>
  <c r="AJ243" i="62" s="1"/>
  <c r="AK243" i="62" s="1"/>
  <c r="D243" i="54"/>
  <c r="J619" i="47"/>
  <c r="D75" i="40"/>
  <c r="D60" i="46"/>
  <c r="D325" i="62"/>
  <c r="E325" i="62" s="1"/>
  <c r="F325" i="62" s="1"/>
  <c r="G325" i="62" s="1"/>
  <c r="H325" i="62" s="1"/>
  <c r="I325" i="62" s="1"/>
  <c r="J325" i="62" s="1"/>
  <c r="K325" i="62" s="1"/>
  <c r="L325" i="62" s="1"/>
  <c r="M325" i="62" s="1"/>
  <c r="N325" i="62" s="1"/>
  <c r="O325" i="62" s="1"/>
  <c r="P325" i="62" s="1"/>
  <c r="Q325" i="62" s="1"/>
  <c r="R325" i="62" s="1"/>
  <c r="S325" i="62" s="1"/>
  <c r="T325" i="62" s="1"/>
  <c r="U325" i="62" s="1"/>
  <c r="V325" i="62" s="1"/>
  <c r="W325" i="62" s="1"/>
  <c r="X325" i="62" s="1"/>
  <c r="Y325" i="62" s="1"/>
  <c r="Z325" i="62" s="1"/>
  <c r="AA325" i="62" s="1"/>
  <c r="AB325" i="62" s="1"/>
  <c r="AC325" i="62" s="1"/>
  <c r="AD325" i="62" s="1"/>
  <c r="AE325" i="62" s="1"/>
  <c r="AF325" i="62" s="1"/>
  <c r="AG325" i="62" s="1"/>
  <c r="AH325" i="62" s="1"/>
  <c r="AI325" i="62" s="1"/>
  <c r="AJ325" i="62" s="1"/>
  <c r="AK325" i="62" s="1"/>
  <c r="D325" i="54"/>
  <c r="J827" i="47"/>
  <c r="D65" i="44"/>
  <c r="D348" i="54"/>
  <c r="J892" i="47"/>
  <c r="D348" i="62"/>
  <c r="E348" i="62" s="1"/>
  <c r="F348" i="62" s="1"/>
  <c r="G348" i="62" s="1"/>
  <c r="H348" i="62" s="1"/>
  <c r="I348" i="62" s="1"/>
  <c r="J348" i="62" s="1"/>
  <c r="K348" i="62" s="1"/>
  <c r="L348" i="62" s="1"/>
  <c r="M348" i="62" s="1"/>
  <c r="N348" i="62" s="1"/>
  <c r="O348" i="62" s="1"/>
  <c r="P348" i="62" s="1"/>
  <c r="Q348" i="62" s="1"/>
  <c r="R348" i="62" s="1"/>
  <c r="S348" i="62" s="1"/>
  <c r="T348" i="62" s="1"/>
  <c r="U348" i="62" s="1"/>
  <c r="V348" i="62" s="1"/>
  <c r="W348" i="62" s="1"/>
  <c r="X348" i="62" s="1"/>
  <c r="Y348" i="62" s="1"/>
  <c r="Z348" i="62" s="1"/>
  <c r="AA348" i="62" s="1"/>
  <c r="AB348" i="62" s="1"/>
  <c r="AC348" i="62" s="1"/>
  <c r="AD348" i="62" s="1"/>
  <c r="AE348" i="62" s="1"/>
  <c r="AF348" i="62" s="1"/>
  <c r="AG348" i="62" s="1"/>
  <c r="AH348" i="62" s="1"/>
  <c r="AI348" i="62" s="1"/>
  <c r="AJ348" i="62" s="1"/>
  <c r="AK348" i="62" s="1"/>
  <c r="D56" i="44"/>
  <c r="D261" i="54"/>
  <c r="D261" i="62"/>
  <c r="E261" i="62" s="1"/>
  <c r="F261" i="62" s="1"/>
  <c r="G261" i="62" s="1"/>
  <c r="H261" i="62" s="1"/>
  <c r="I261" i="62" s="1"/>
  <c r="J261" i="62" s="1"/>
  <c r="K261" i="62" s="1"/>
  <c r="L261" i="62" s="1"/>
  <c r="M261" i="62" s="1"/>
  <c r="N261" i="62" s="1"/>
  <c r="O261" i="62" s="1"/>
  <c r="P261" i="62" s="1"/>
  <c r="Q261" i="62" s="1"/>
  <c r="R261" i="62" s="1"/>
  <c r="S261" i="62" s="1"/>
  <c r="T261" i="62" s="1"/>
  <c r="U261" i="62" s="1"/>
  <c r="V261" i="62" s="1"/>
  <c r="W261" i="62" s="1"/>
  <c r="X261" i="62" s="1"/>
  <c r="Y261" i="62" s="1"/>
  <c r="Z261" i="62" s="1"/>
  <c r="AA261" i="62" s="1"/>
  <c r="AB261" i="62" s="1"/>
  <c r="AC261" i="62" s="1"/>
  <c r="AD261" i="62" s="1"/>
  <c r="AE261" i="62" s="1"/>
  <c r="AF261" i="62" s="1"/>
  <c r="AG261" i="62" s="1"/>
  <c r="AH261" i="62" s="1"/>
  <c r="AI261" i="62" s="1"/>
  <c r="AJ261" i="62" s="1"/>
  <c r="AK261" i="62" s="1"/>
  <c r="J681" i="47"/>
  <c r="D66" i="42"/>
  <c r="D256" i="54"/>
  <c r="D256" i="62"/>
  <c r="E256" i="62" s="1"/>
  <c r="F256" i="62" s="1"/>
  <c r="G256" i="62" s="1"/>
  <c r="H256" i="62" s="1"/>
  <c r="I256" i="62" s="1"/>
  <c r="J256" i="62" s="1"/>
  <c r="K256" i="62" s="1"/>
  <c r="L256" i="62" s="1"/>
  <c r="M256" i="62" s="1"/>
  <c r="N256" i="62" s="1"/>
  <c r="O256" i="62" s="1"/>
  <c r="P256" i="62" s="1"/>
  <c r="Q256" i="62" s="1"/>
  <c r="R256" i="62" s="1"/>
  <c r="S256" i="62" s="1"/>
  <c r="T256" i="62" s="1"/>
  <c r="U256" i="62" s="1"/>
  <c r="V256" i="62" s="1"/>
  <c r="W256" i="62" s="1"/>
  <c r="X256" i="62" s="1"/>
  <c r="Y256" i="62" s="1"/>
  <c r="Z256" i="62" s="1"/>
  <c r="AA256" i="62" s="1"/>
  <c r="AB256" i="62" s="1"/>
  <c r="AC256" i="62" s="1"/>
  <c r="AD256" i="62" s="1"/>
  <c r="AE256" i="62" s="1"/>
  <c r="AF256" i="62" s="1"/>
  <c r="AG256" i="62" s="1"/>
  <c r="AH256" i="62" s="1"/>
  <c r="AI256" i="62" s="1"/>
  <c r="AJ256" i="62" s="1"/>
  <c r="AK256" i="62" s="1"/>
  <c r="J676" i="47"/>
  <c r="D123" i="54"/>
  <c r="D123" i="62"/>
  <c r="E123" i="62" s="1"/>
  <c r="F123" i="62" s="1"/>
  <c r="G123" i="62" s="1"/>
  <c r="H123" i="62" s="1"/>
  <c r="I123" i="62" s="1"/>
  <c r="J123" i="62" s="1"/>
  <c r="K123" i="62" s="1"/>
  <c r="L123" i="62" s="1"/>
  <c r="M123" i="62" s="1"/>
  <c r="N123" i="62" s="1"/>
  <c r="O123" i="62" s="1"/>
  <c r="P123" i="62" s="1"/>
  <c r="Q123" i="62" s="1"/>
  <c r="R123" i="62" s="1"/>
  <c r="S123" i="62" s="1"/>
  <c r="T123" i="62" s="1"/>
  <c r="U123" i="62" s="1"/>
  <c r="V123" i="62" s="1"/>
  <c r="W123" i="62" s="1"/>
  <c r="X123" i="62" s="1"/>
  <c r="Y123" i="62" s="1"/>
  <c r="Z123" i="62" s="1"/>
  <c r="AA123" i="62" s="1"/>
  <c r="AB123" i="62" s="1"/>
  <c r="AC123" i="62" s="1"/>
  <c r="AD123" i="62" s="1"/>
  <c r="AE123" i="62" s="1"/>
  <c r="AF123" i="62" s="1"/>
  <c r="AG123" i="62" s="1"/>
  <c r="AH123" i="62" s="1"/>
  <c r="AI123" i="62" s="1"/>
  <c r="AJ123" i="62" s="1"/>
  <c r="AK123" i="62" s="1"/>
  <c r="J289" i="47"/>
  <c r="D75" i="36"/>
  <c r="D60" i="36"/>
  <c r="D301" i="62"/>
  <c r="E301" i="62" s="1"/>
  <c r="F301" i="62" s="1"/>
  <c r="G301" i="62" s="1"/>
  <c r="H301" i="62" s="1"/>
  <c r="I301" i="62" s="1"/>
  <c r="J301" i="62" s="1"/>
  <c r="K301" i="62" s="1"/>
  <c r="L301" i="62" s="1"/>
  <c r="M301" i="62" s="1"/>
  <c r="N301" i="62" s="1"/>
  <c r="O301" i="62" s="1"/>
  <c r="P301" i="62" s="1"/>
  <c r="Q301" i="62" s="1"/>
  <c r="R301" i="62" s="1"/>
  <c r="S301" i="62" s="1"/>
  <c r="T301" i="62" s="1"/>
  <c r="U301" i="62" s="1"/>
  <c r="V301" i="62" s="1"/>
  <c r="W301" i="62" s="1"/>
  <c r="X301" i="62" s="1"/>
  <c r="Y301" i="62" s="1"/>
  <c r="Z301" i="62" s="1"/>
  <c r="AA301" i="62" s="1"/>
  <c r="AB301" i="62" s="1"/>
  <c r="AC301" i="62" s="1"/>
  <c r="AD301" i="62" s="1"/>
  <c r="AE301" i="62" s="1"/>
  <c r="AF301" i="62" s="1"/>
  <c r="AG301" i="62" s="1"/>
  <c r="AH301" i="62" s="1"/>
  <c r="AI301" i="62" s="1"/>
  <c r="AJ301" i="62" s="1"/>
  <c r="AK301" i="62" s="1"/>
  <c r="D301" i="54"/>
  <c r="J761" i="47"/>
  <c r="D55" i="43"/>
  <c r="D281" i="62"/>
  <c r="E281" i="62" s="1"/>
  <c r="F281" i="62" s="1"/>
  <c r="G281" i="62" s="1"/>
  <c r="H281" i="62" s="1"/>
  <c r="I281" i="62" s="1"/>
  <c r="J281" i="62" s="1"/>
  <c r="K281" i="62" s="1"/>
  <c r="L281" i="62" s="1"/>
  <c r="M281" i="62" s="1"/>
  <c r="N281" i="62" s="1"/>
  <c r="O281" i="62" s="1"/>
  <c r="P281" i="62" s="1"/>
  <c r="Q281" i="62" s="1"/>
  <c r="R281" i="62" s="1"/>
  <c r="S281" i="62" s="1"/>
  <c r="T281" i="62" s="1"/>
  <c r="U281" i="62" s="1"/>
  <c r="V281" i="62" s="1"/>
  <c r="W281" i="62" s="1"/>
  <c r="X281" i="62" s="1"/>
  <c r="Y281" i="62" s="1"/>
  <c r="Z281" i="62" s="1"/>
  <c r="AA281" i="62" s="1"/>
  <c r="AB281" i="62" s="1"/>
  <c r="AC281" i="62" s="1"/>
  <c r="AD281" i="62" s="1"/>
  <c r="AE281" i="62" s="1"/>
  <c r="AF281" i="62" s="1"/>
  <c r="AG281" i="62" s="1"/>
  <c r="AH281" i="62" s="1"/>
  <c r="AI281" i="62" s="1"/>
  <c r="AJ281" i="62" s="1"/>
  <c r="AK281" i="62" s="1"/>
  <c r="D281" i="54"/>
  <c r="J743" i="47"/>
  <c r="D56" i="41"/>
  <c r="D233" i="62"/>
  <c r="E233" i="62" s="1"/>
  <c r="F233" i="62" s="1"/>
  <c r="G233" i="62" s="1"/>
  <c r="H233" i="62" s="1"/>
  <c r="I233" i="62" s="1"/>
  <c r="J233" i="62" s="1"/>
  <c r="K233" i="62" s="1"/>
  <c r="L233" i="62" s="1"/>
  <c r="M233" i="62" s="1"/>
  <c r="N233" i="62" s="1"/>
  <c r="O233" i="62" s="1"/>
  <c r="P233" i="62" s="1"/>
  <c r="Q233" i="62" s="1"/>
  <c r="R233" i="62" s="1"/>
  <c r="S233" i="62" s="1"/>
  <c r="T233" i="62" s="1"/>
  <c r="U233" i="62" s="1"/>
  <c r="V233" i="62" s="1"/>
  <c r="W233" i="62" s="1"/>
  <c r="X233" i="62" s="1"/>
  <c r="Y233" i="62" s="1"/>
  <c r="Z233" i="62" s="1"/>
  <c r="AA233" i="62" s="1"/>
  <c r="AB233" i="62" s="1"/>
  <c r="AC233" i="62" s="1"/>
  <c r="AD233" i="62" s="1"/>
  <c r="AE233" i="62" s="1"/>
  <c r="AF233" i="62" s="1"/>
  <c r="AG233" i="62" s="1"/>
  <c r="AH233" i="62" s="1"/>
  <c r="AI233" i="62" s="1"/>
  <c r="AJ233" i="62" s="1"/>
  <c r="AK233" i="62" s="1"/>
  <c r="D233" i="54"/>
  <c r="E233" i="54" s="1"/>
  <c r="F233" i="54" s="1"/>
  <c r="G233" i="54" s="1"/>
  <c r="H233" i="54" s="1"/>
  <c r="I233" i="54" s="1"/>
  <c r="J233" i="54" s="1"/>
  <c r="K233" i="54" s="1"/>
  <c r="L233" i="54" s="1"/>
  <c r="M233" i="54" s="1"/>
  <c r="N233" i="54" s="1"/>
  <c r="O233" i="54" s="1"/>
  <c r="P233" i="54" s="1"/>
  <c r="Q233" i="54" s="1"/>
  <c r="R233" i="54" s="1"/>
  <c r="S233" i="54" s="1"/>
  <c r="T233" i="54" s="1"/>
  <c r="U233" i="54" s="1"/>
  <c r="V233" i="54" s="1"/>
  <c r="W233" i="54" s="1"/>
  <c r="X233" i="54" s="1"/>
  <c r="Y233" i="54" s="1"/>
  <c r="Z233" i="54" s="1"/>
  <c r="AA233" i="54" s="1"/>
  <c r="AB233" i="54" s="1"/>
  <c r="AC233" i="54" s="1"/>
  <c r="AD233" i="54" s="1"/>
  <c r="AE233" i="54" s="1"/>
  <c r="AF233" i="54" s="1"/>
  <c r="AG233" i="54" s="1"/>
  <c r="AH233" i="54" s="1"/>
  <c r="AI233" i="54" s="1"/>
  <c r="AJ233" i="54" s="1"/>
  <c r="AK233" i="54" s="1"/>
  <c r="J611" i="47"/>
  <c r="D211" i="62"/>
  <c r="E211" i="62" s="1"/>
  <c r="F211" i="62" s="1"/>
  <c r="G211" i="62" s="1"/>
  <c r="H211" i="62" s="1"/>
  <c r="I211" i="62" s="1"/>
  <c r="J211" i="62" s="1"/>
  <c r="K211" i="62" s="1"/>
  <c r="L211" i="62" s="1"/>
  <c r="M211" i="62" s="1"/>
  <c r="N211" i="62" s="1"/>
  <c r="O211" i="62" s="1"/>
  <c r="P211" i="62" s="1"/>
  <c r="Q211" i="62" s="1"/>
  <c r="R211" i="62" s="1"/>
  <c r="S211" i="62" s="1"/>
  <c r="T211" i="62" s="1"/>
  <c r="U211" i="62" s="1"/>
  <c r="V211" i="62" s="1"/>
  <c r="W211" i="62" s="1"/>
  <c r="X211" i="62" s="1"/>
  <c r="Y211" i="62" s="1"/>
  <c r="Z211" i="62" s="1"/>
  <c r="AA211" i="62" s="1"/>
  <c r="AB211" i="62" s="1"/>
  <c r="AC211" i="62" s="1"/>
  <c r="AD211" i="62" s="1"/>
  <c r="AE211" i="62" s="1"/>
  <c r="AF211" i="62" s="1"/>
  <c r="AG211" i="62" s="1"/>
  <c r="AH211" i="62" s="1"/>
  <c r="AI211" i="62" s="1"/>
  <c r="AJ211" i="62" s="1"/>
  <c r="AK211" i="62" s="1"/>
  <c r="D211" i="54"/>
  <c r="J547" i="47"/>
  <c r="D222" i="54"/>
  <c r="D222" i="62"/>
  <c r="E222" i="62" s="1"/>
  <c r="F222" i="62" s="1"/>
  <c r="G222" i="62" s="1"/>
  <c r="H222" i="62" s="1"/>
  <c r="I222" i="62" s="1"/>
  <c r="J222" i="62" s="1"/>
  <c r="K222" i="62" s="1"/>
  <c r="L222" i="62" s="1"/>
  <c r="M222" i="62" s="1"/>
  <c r="N222" i="62" s="1"/>
  <c r="O222" i="62" s="1"/>
  <c r="P222" i="62" s="1"/>
  <c r="Q222" i="62" s="1"/>
  <c r="R222" i="62" s="1"/>
  <c r="S222" i="62" s="1"/>
  <c r="T222" i="62" s="1"/>
  <c r="U222" i="62" s="1"/>
  <c r="V222" i="62" s="1"/>
  <c r="W222" i="62" s="1"/>
  <c r="X222" i="62" s="1"/>
  <c r="Y222" i="62" s="1"/>
  <c r="Z222" i="62" s="1"/>
  <c r="AA222" i="62" s="1"/>
  <c r="AB222" i="62" s="1"/>
  <c r="AC222" i="62" s="1"/>
  <c r="AD222" i="62" s="1"/>
  <c r="AE222" i="62" s="1"/>
  <c r="AF222" i="62" s="1"/>
  <c r="AG222" i="62" s="1"/>
  <c r="AH222" i="62" s="1"/>
  <c r="AI222" i="62" s="1"/>
  <c r="AJ222" i="62" s="1"/>
  <c r="AK222" i="62" s="1"/>
  <c r="J556" i="47"/>
  <c r="D206" i="62"/>
  <c r="E206" i="62" s="1"/>
  <c r="F206" i="62" s="1"/>
  <c r="G206" i="62" s="1"/>
  <c r="H206" i="62" s="1"/>
  <c r="I206" i="62" s="1"/>
  <c r="J206" i="62" s="1"/>
  <c r="K206" i="62" s="1"/>
  <c r="L206" i="62" s="1"/>
  <c r="M206" i="62" s="1"/>
  <c r="N206" i="62" s="1"/>
  <c r="O206" i="62" s="1"/>
  <c r="P206" i="62" s="1"/>
  <c r="Q206" i="62" s="1"/>
  <c r="R206" i="62" s="1"/>
  <c r="S206" i="62" s="1"/>
  <c r="T206" i="62" s="1"/>
  <c r="U206" i="62" s="1"/>
  <c r="V206" i="62" s="1"/>
  <c r="W206" i="62" s="1"/>
  <c r="X206" i="62" s="1"/>
  <c r="Y206" i="62" s="1"/>
  <c r="Z206" i="62" s="1"/>
  <c r="AA206" i="62" s="1"/>
  <c r="AB206" i="62" s="1"/>
  <c r="AC206" i="62" s="1"/>
  <c r="AD206" i="62" s="1"/>
  <c r="AE206" i="62" s="1"/>
  <c r="AF206" i="62" s="1"/>
  <c r="AG206" i="62" s="1"/>
  <c r="AH206" i="62" s="1"/>
  <c r="AI206" i="62" s="1"/>
  <c r="AJ206" i="62" s="1"/>
  <c r="AK206" i="62" s="1"/>
  <c r="D206" i="54"/>
  <c r="J542" i="47"/>
  <c r="D56" i="39"/>
  <c r="D192" i="54"/>
  <c r="D192" i="62"/>
  <c r="E192" i="62" s="1"/>
  <c r="F192" i="62" s="1"/>
  <c r="G192" i="62" s="1"/>
  <c r="H192" i="62" s="1"/>
  <c r="I192" i="62" s="1"/>
  <c r="J192" i="62" s="1"/>
  <c r="K192" i="62" s="1"/>
  <c r="L192" i="62" s="1"/>
  <c r="M192" i="62" s="1"/>
  <c r="N192" i="62" s="1"/>
  <c r="O192" i="62" s="1"/>
  <c r="P192" i="62" s="1"/>
  <c r="Q192" i="62" s="1"/>
  <c r="R192" i="62" s="1"/>
  <c r="S192" i="62" s="1"/>
  <c r="T192" i="62" s="1"/>
  <c r="U192" i="62" s="1"/>
  <c r="V192" i="62" s="1"/>
  <c r="W192" i="62" s="1"/>
  <c r="X192" i="62" s="1"/>
  <c r="Y192" i="62" s="1"/>
  <c r="Z192" i="62" s="1"/>
  <c r="AA192" i="62" s="1"/>
  <c r="AB192" i="62" s="1"/>
  <c r="AC192" i="62" s="1"/>
  <c r="AD192" i="62" s="1"/>
  <c r="AE192" i="62" s="1"/>
  <c r="AF192" i="62" s="1"/>
  <c r="AG192" i="62" s="1"/>
  <c r="AH192" i="62" s="1"/>
  <c r="AI192" i="62" s="1"/>
  <c r="AJ192" i="62" s="1"/>
  <c r="AK192" i="62" s="1"/>
  <c r="J484" i="47"/>
  <c r="D56" i="38"/>
  <c r="D167" i="54"/>
  <c r="D167" i="62"/>
  <c r="E167" i="62" s="1"/>
  <c r="F167" i="62" s="1"/>
  <c r="G167" i="62" s="1"/>
  <c r="H167" i="62" s="1"/>
  <c r="I167" i="62" s="1"/>
  <c r="J167" i="62" s="1"/>
  <c r="K167" i="62" s="1"/>
  <c r="L167" i="62" s="1"/>
  <c r="M167" i="62" s="1"/>
  <c r="N167" i="62" s="1"/>
  <c r="O167" i="62" s="1"/>
  <c r="P167" i="62" s="1"/>
  <c r="Q167" i="62" s="1"/>
  <c r="R167" i="62" s="1"/>
  <c r="S167" i="62" s="1"/>
  <c r="T167" i="62" s="1"/>
  <c r="U167" i="62" s="1"/>
  <c r="V167" i="62" s="1"/>
  <c r="W167" i="62" s="1"/>
  <c r="X167" i="62" s="1"/>
  <c r="Y167" i="62" s="1"/>
  <c r="Z167" i="62" s="1"/>
  <c r="AA167" i="62" s="1"/>
  <c r="AB167" i="62" s="1"/>
  <c r="AC167" i="62" s="1"/>
  <c r="AD167" i="62" s="1"/>
  <c r="AE167" i="62" s="1"/>
  <c r="AF167" i="62" s="1"/>
  <c r="AG167" i="62" s="1"/>
  <c r="AH167" i="62" s="1"/>
  <c r="AI167" i="62" s="1"/>
  <c r="AJ167" i="62" s="1"/>
  <c r="AK167" i="62" s="1"/>
  <c r="J417" i="47"/>
  <c r="D136" i="62"/>
  <c r="E136" i="62" s="1"/>
  <c r="F136" i="62" s="1"/>
  <c r="G136" i="62" s="1"/>
  <c r="H136" i="62" s="1"/>
  <c r="I136" i="62" s="1"/>
  <c r="J136" i="62" s="1"/>
  <c r="K136" i="62" s="1"/>
  <c r="L136" i="62" s="1"/>
  <c r="M136" i="62" s="1"/>
  <c r="N136" i="62" s="1"/>
  <c r="O136" i="62" s="1"/>
  <c r="P136" i="62" s="1"/>
  <c r="Q136" i="62" s="1"/>
  <c r="R136" i="62" s="1"/>
  <c r="S136" i="62" s="1"/>
  <c r="T136" i="62" s="1"/>
  <c r="U136" i="62" s="1"/>
  <c r="V136" i="62" s="1"/>
  <c r="W136" i="62" s="1"/>
  <c r="X136" i="62" s="1"/>
  <c r="Y136" i="62" s="1"/>
  <c r="Z136" i="62" s="1"/>
  <c r="AA136" i="62" s="1"/>
  <c r="AB136" i="62" s="1"/>
  <c r="AC136" i="62" s="1"/>
  <c r="AD136" i="62" s="1"/>
  <c r="AE136" i="62" s="1"/>
  <c r="AF136" i="62" s="1"/>
  <c r="AG136" i="62" s="1"/>
  <c r="AH136" i="62" s="1"/>
  <c r="AI136" i="62" s="1"/>
  <c r="AJ136" i="62" s="1"/>
  <c r="AK136" i="62" s="1"/>
  <c r="D136" i="54"/>
  <c r="J346" i="47"/>
  <c r="D66" i="37"/>
  <c r="D41" i="62"/>
  <c r="E41" i="62" s="1"/>
  <c r="F41" i="62" s="1"/>
  <c r="G41" i="62" s="1"/>
  <c r="H41" i="62" s="1"/>
  <c r="I41" i="62" s="1"/>
  <c r="J41" i="62" s="1"/>
  <c r="K41" i="62" s="1"/>
  <c r="L41" i="62" s="1"/>
  <c r="M41" i="62" s="1"/>
  <c r="N41" i="62" s="1"/>
  <c r="O41" i="62" s="1"/>
  <c r="P41" i="62" s="1"/>
  <c r="Q41" i="62" s="1"/>
  <c r="R41" i="62" s="1"/>
  <c r="S41" i="62" s="1"/>
  <c r="T41" i="62" s="1"/>
  <c r="U41" i="62" s="1"/>
  <c r="V41" i="62" s="1"/>
  <c r="W41" i="62" s="1"/>
  <c r="X41" i="62" s="1"/>
  <c r="Y41" i="62" s="1"/>
  <c r="Z41" i="62" s="1"/>
  <c r="AA41" i="62" s="1"/>
  <c r="AB41" i="62" s="1"/>
  <c r="AC41" i="62" s="1"/>
  <c r="AD41" i="62" s="1"/>
  <c r="AE41" i="62" s="1"/>
  <c r="AF41" i="62" s="1"/>
  <c r="AG41" i="62" s="1"/>
  <c r="AH41" i="62" s="1"/>
  <c r="AI41" i="62" s="1"/>
  <c r="AJ41" i="62" s="1"/>
  <c r="AK41" i="62" s="1"/>
  <c r="D41" i="54"/>
  <c r="J81" i="47"/>
  <c r="D11" i="62"/>
  <c r="E11" i="62" s="1"/>
  <c r="F11" i="62" s="1"/>
  <c r="G11" i="62" s="1"/>
  <c r="H11" i="62" s="1"/>
  <c r="I11" i="62" s="1"/>
  <c r="J11" i="62" s="1"/>
  <c r="K11" i="62" s="1"/>
  <c r="L11" i="62" s="1"/>
  <c r="M11" i="62" s="1"/>
  <c r="N11" i="62" s="1"/>
  <c r="O11" i="62" s="1"/>
  <c r="P11" i="62" s="1"/>
  <c r="Q11" i="62" s="1"/>
  <c r="R11" i="62" s="1"/>
  <c r="S11" i="62" s="1"/>
  <c r="T11" i="62" s="1"/>
  <c r="U11" i="62" s="1"/>
  <c r="V11" i="62" s="1"/>
  <c r="W11" i="62" s="1"/>
  <c r="X11" i="62" s="1"/>
  <c r="Y11" i="62" s="1"/>
  <c r="Z11" i="62" s="1"/>
  <c r="AA11" i="62" s="1"/>
  <c r="AB11" i="62" s="1"/>
  <c r="AC11" i="62" s="1"/>
  <c r="AD11" i="62" s="1"/>
  <c r="AE11" i="62" s="1"/>
  <c r="AF11" i="62" s="1"/>
  <c r="AG11" i="62" s="1"/>
  <c r="AH11" i="62" s="1"/>
  <c r="AI11" i="62" s="1"/>
  <c r="AJ11" i="62" s="1"/>
  <c r="AK11" i="62" s="1"/>
  <c r="D11" i="54"/>
  <c r="J11" i="47"/>
  <c r="D66" i="1"/>
  <c r="D6" i="54"/>
  <c r="D6" i="62"/>
  <c r="E6" i="62" s="1"/>
  <c r="F6" i="62" s="1"/>
  <c r="G6" i="62" s="1"/>
  <c r="H6" i="62" s="1"/>
  <c r="I6" i="62" s="1"/>
  <c r="J6" i="62" s="1"/>
  <c r="K6" i="62" s="1"/>
  <c r="L6" i="62" s="1"/>
  <c r="M6" i="62" s="1"/>
  <c r="N6" i="62" s="1"/>
  <c r="O6" i="62" s="1"/>
  <c r="P6" i="62" s="1"/>
  <c r="Q6" i="62" s="1"/>
  <c r="R6" i="62" s="1"/>
  <c r="S6" i="62" s="1"/>
  <c r="T6" i="62" s="1"/>
  <c r="U6" i="62" s="1"/>
  <c r="V6" i="62" s="1"/>
  <c r="W6" i="62" s="1"/>
  <c r="X6" i="62" s="1"/>
  <c r="Y6" i="62" s="1"/>
  <c r="Z6" i="62" s="1"/>
  <c r="AA6" i="62" s="1"/>
  <c r="AB6" i="62" s="1"/>
  <c r="AC6" i="62" s="1"/>
  <c r="AD6" i="62" s="1"/>
  <c r="AE6" i="62" s="1"/>
  <c r="AF6" i="62" s="1"/>
  <c r="AG6" i="62" s="1"/>
  <c r="AH6" i="62" s="1"/>
  <c r="AI6" i="62" s="1"/>
  <c r="AJ6" i="62" s="1"/>
  <c r="AK6" i="62" s="1"/>
  <c r="J6" i="47"/>
  <c r="D375" i="62"/>
  <c r="E375" i="62" s="1"/>
  <c r="F375" i="62" s="1"/>
  <c r="G375" i="62" s="1"/>
  <c r="H375" i="62" s="1"/>
  <c r="I375" i="62" s="1"/>
  <c r="J375" i="62" s="1"/>
  <c r="K375" i="62" s="1"/>
  <c r="L375" i="62" s="1"/>
  <c r="M375" i="62" s="1"/>
  <c r="N375" i="62" s="1"/>
  <c r="O375" i="62" s="1"/>
  <c r="P375" i="62" s="1"/>
  <c r="Q375" i="62" s="1"/>
  <c r="R375" i="62" s="1"/>
  <c r="S375" i="62" s="1"/>
  <c r="T375" i="62" s="1"/>
  <c r="U375" i="62" s="1"/>
  <c r="V375" i="62" s="1"/>
  <c r="W375" i="62" s="1"/>
  <c r="X375" i="62" s="1"/>
  <c r="Y375" i="62" s="1"/>
  <c r="Z375" i="62" s="1"/>
  <c r="AA375" i="62" s="1"/>
  <c r="AB375" i="62" s="1"/>
  <c r="AC375" i="62" s="1"/>
  <c r="AD375" i="62" s="1"/>
  <c r="AE375" i="62" s="1"/>
  <c r="AF375" i="62" s="1"/>
  <c r="AG375" i="62" s="1"/>
  <c r="AH375" i="62" s="1"/>
  <c r="AI375" i="62" s="1"/>
  <c r="AJ375" i="62" s="1"/>
  <c r="AK375" i="62" s="1"/>
  <c r="D375" i="54"/>
  <c r="J961" i="47"/>
  <c r="D75" i="46"/>
  <c r="D367" i="62"/>
  <c r="E367" i="62" s="1"/>
  <c r="F367" i="62" s="1"/>
  <c r="G367" i="62" s="1"/>
  <c r="H367" i="62" s="1"/>
  <c r="I367" i="62" s="1"/>
  <c r="J367" i="62" s="1"/>
  <c r="K367" i="62" s="1"/>
  <c r="L367" i="62" s="1"/>
  <c r="M367" i="62" s="1"/>
  <c r="N367" i="62" s="1"/>
  <c r="O367" i="62" s="1"/>
  <c r="P367" i="62" s="1"/>
  <c r="Q367" i="62" s="1"/>
  <c r="R367" i="62" s="1"/>
  <c r="S367" i="62" s="1"/>
  <c r="T367" i="62" s="1"/>
  <c r="U367" i="62" s="1"/>
  <c r="V367" i="62" s="1"/>
  <c r="W367" i="62" s="1"/>
  <c r="X367" i="62" s="1"/>
  <c r="Y367" i="62" s="1"/>
  <c r="Z367" i="62" s="1"/>
  <c r="AA367" i="62" s="1"/>
  <c r="AB367" i="62" s="1"/>
  <c r="AC367" i="62" s="1"/>
  <c r="AD367" i="62" s="1"/>
  <c r="AE367" i="62" s="1"/>
  <c r="AF367" i="62" s="1"/>
  <c r="AG367" i="62" s="1"/>
  <c r="AH367" i="62" s="1"/>
  <c r="AI367" i="62" s="1"/>
  <c r="AJ367" i="62" s="1"/>
  <c r="AK367" i="62" s="1"/>
  <c r="D367" i="54"/>
  <c r="J953" i="47"/>
  <c r="D70" i="44"/>
  <c r="D318" i="62"/>
  <c r="E318" i="62" s="1"/>
  <c r="F318" i="62" s="1"/>
  <c r="G318" i="62" s="1"/>
  <c r="H318" i="62" s="1"/>
  <c r="I318" i="62" s="1"/>
  <c r="J318" i="62" s="1"/>
  <c r="K318" i="62" s="1"/>
  <c r="L318" i="62" s="1"/>
  <c r="M318" i="62" s="1"/>
  <c r="N318" i="62" s="1"/>
  <c r="O318" i="62" s="1"/>
  <c r="P318" i="62" s="1"/>
  <c r="Q318" i="62" s="1"/>
  <c r="R318" i="62" s="1"/>
  <c r="S318" i="62" s="1"/>
  <c r="T318" i="62" s="1"/>
  <c r="U318" i="62" s="1"/>
  <c r="V318" i="62" s="1"/>
  <c r="W318" i="62" s="1"/>
  <c r="X318" i="62" s="1"/>
  <c r="Y318" i="62" s="1"/>
  <c r="Z318" i="62" s="1"/>
  <c r="AA318" i="62" s="1"/>
  <c r="AB318" i="62" s="1"/>
  <c r="AC318" i="62" s="1"/>
  <c r="AD318" i="62" s="1"/>
  <c r="AE318" i="62" s="1"/>
  <c r="AF318" i="62" s="1"/>
  <c r="AG318" i="62" s="1"/>
  <c r="AH318" i="62" s="1"/>
  <c r="AI318" i="62" s="1"/>
  <c r="AJ318" i="62" s="1"/>
  <c r="AK318" i="62" s="1"/>
  <c r="D318" i="54"/>
  <c r="J820" i="47"/>
  <c r="D56" i="42"/>
  <c r="D75" i="42"/>
  <c r="D232" i="54"/>
  <c r="E232" i="54" s="1"/>
  <c r="F232" i="54" s="1"/>
  <c r="G232" i="54" s="1"/>
  <c r="H232" i="54" s="1"/>
  <c r="I232" i="54" s="1"/>
  <c r="J232" i="54" s="1"/>
  <c r="K232" i="54" s="1"/>
  <c r="L232" i="54" s="1"/>
  <c r="M232" i="54" s="1"/>
  <c r="N232" i="54" s="1"/>
  <c r="O232" i="54" s="1"/>
  <c r="P232" i="54" s="1"/>
  <c r="Q232" i="54" s="1"/>
  <c r="R232" i="54" s="1"/>
  <c r="S232" i="54" s="1"/>
  <c r="T232" i="54" s="1"/>
  <c r="U232" i="54" s="1"/>
  <c r="V232" i="54" s="1"/>
  <c r="W232" i="54" s="1"/>
  <c r="X232" i="54" s="1"/>
  <c r="Y232" i="54" s="1"/>
  <c r="Z232" i="54" s="1"/>
  <c r="AA232" i="54" s="1"/>
  <c r="AB232" i="54" s="1"/>
  <c r="AC232" i="54" s="1"/>
  <c r="AD232" i="54" s="1"/>
  <c r="AE232" i="54" s="1"/>
  <c r="AF232" i="54" s="1"/>
  <c r="AG232" i="54" s="1"/>
  <c r="AH232" i="54" s="1"/>
  <c r="AI232" i="54" s="1"/>
  <c r="AJ232" i="54" s="1"/>
  <c r="AK232" i="54" s="1"/>
  <c r="D232" i="62"/>
  <c r="E232" i="62" s="1"/>
  <c r="F232" i="62" s="1"/>
  <c r="G232" i="62" s="1"/>
  <c r="H232" i="62" s="1"/>
  <c r="I232" i="62" s="1"/>
  <c r="J232" i="62" s="1"/>
  <c r="K232" i="62" s="1"/>
  <c r="L232" i="62" s="1"/>
  <c r="M232" i="62" s="1"/>
  <c r="N232" i="62" s="1"/>
  <c r="O232" i="62" s="1"/>
  <c r="P232" i="62" s="1"/>
  <c r="Q232" i="62" s="1"/>
  <c r="R232" i="62" s="1"/>
  <c r="S232" i="62" s="1"/>
  <c r="T232" i="62" s="1"/>
  <c r="U232" i="62" s="1"/>
  <c r="V232" i="62" s="1"/>
  <c r="W232" i="62" s="1"/>
  <c r="X232" i="62" s="1"/>
  <c r="Y232" i="62" s="1"/>
  <c r="Z232" i="62" s="1"/>
  <c r="AA232" i="62" s="1"/>
  <c r="AB232" i="62" s="1"/>
  <c r="AC232" i="62" s="1"/>
  <c r="AD232" i="62" s="1"/>
  <c r="AE232" i="62" s="1"/>
  <c r="AF232" i="62" s="1"/>
  <c r="AG232" i="62" s="1"/>
  <c r="AH232" i="62" s="1"/>
  <c r="AI232" i="62" s="1"/>
  <c r="AJ232" i="62" s="1"/>
  <c r="AK232" i="62" s="1"/>
  <c r="J610" i="47"/>
  <c r="D70" i="36"/>
  <c r="D118" i="54"/>
  <c r="D118" i="62"/>
  <c r="E118" i="62" s="1"/>
  <c r="F118" i="62" s="1"/>
  <c r="G118" i="62" s="1"/>
  <c r="H118" i="62" s="1"/>
  <c r="I118" i="62" s="1"/>
  <c r="J118" i="62" s="1"/>
  <c r="K118" i="62" s="1"/>
  <c r="L118" i="62" s="1"/>
  <c r="M118" i="62" s="1"/>
  <c r="N118" i="62" s="1"/>
  <c r="O118" i="62" s="1"/>
  <c r="P118" i="62" s="1"/>
  <c r="Q118" i="62" s="1"/>
  <c r="R118" i="62" s="1"/>
  <c r="S118" i="62" s="1"/>
  <c r="T118" i="62" s="1"/>
  <c r="U118" i="62" s="1"/>
  <c r="V118" i="62" s="1"/>
  <c r="W118" i="62" s="1"/>
  <c r="X118" i="62" s="1"/>
  <c r="Y118" i="62" s="1"/>
  <c r="Z118" i="62" s="1"/>
  <c r="AA118" i="62" s="1"/>
  <c r="AB118" i="62" s="1"/>
  <c r="AC118" i="62" s="1"/>
  <c r="AD118" i="62" s="1"/>
  <c r="AE118" i="62" s="1"/>
  <c r="AF118" i="62" s="1"/>
  <c r="AG118" i="62" s="1"/>
  <c r="AH118" i="62" s="1"/>
  <c r="AI118" i="62" s="1"/>
  <c r="AJ118" i="62" s="1"/>
  <c r="AK118" i="62" s="1"/>
  <c r="J284" i="47"/>
  <c r="D46" i="54"/>
  <c r="D46" i="62"/>
  <c r="E46" i="62" s="1"/>
  <c r="F46" i="62" s="1"/>
  <c r="G46" i="62" s="1"/>
  <c r="H46" i="62" s="1"/>
  <c r="I46" i="62" s="1"/>
  <c r="J46" i="62" s="1"/>
  <c r="K46" i="62" s="1"/>
  <c r="L46" i="62" s="1"/>
  <c r="M46" i="62" s="1"/>
  <c r="N46" i="62" s="1"/>
  <c r="O46" i="62" s="1"/>
  <c r="P46" i="62" s="1"/>
  <c r="Q46" i="62" s="1"/>
  <c r="R46" i="62" s="1"/>
  <c r="S46" i="62" s="1"/>
  <c r="T46" i="62" s="1"/>
  <c r="U46" i="62" s="1"/>
  <c r="V46" i="62" s="1"/>
  <c r="W46" i="62" s="1"/>
  <c r="X46" i="62" s="1"/>
  <c r="Y46" i="62" s="1"/>
  <c r="Z46" i="62" s="1"/>
  <c r="AA46" i="62" s="1"/>
  <c r="AB46" i="62" s="1"/>
  <c r="AC46" i="62" s="1"/>
  <c r="AD46" i="62" s="1"/>
  <c r="AE46" i="62" s="1"/>
  <c r="AF46" i="62" s="1"/>
  <c r="AG46" i="62" s="1"/>
  <c r="AH46" i="62" s="1"/>
  <c r="AI46" i="62" s="1"/>
  <c r="AJ46" i="62" s="1"/>
  <c r="AK46" i="62" s="1"/>
  <c r="J86" i="47"/>
  <c r="D196" i="54"/>
  <c r="D196" i="62"/>
  <c r="E196" i="62" s="1"/>
  <c r="F196" i="62" s="1"/>
  <c r="G196" i="62" s="1"/>
  <c r="H196" i="62" s="1"/>
  <c r="I196" i="62" s="1"/>
  <c r="J196" i="62" s="1"/>
  <c r="K196" i="62" s="1"/>
  <c r="L196" i="62" s="1"/>
  <c r="M196" i="62" s="1"/>
  <c r="N196" i="62" s="1"/>
  <c r="O196" i="62" s="1"/>
  <c r="P196" i="62" s="1"/>
  <c r="Q196" i="62" s="1"/>
  <c r="R196" i="62" s="1"/>
  <c r="S196" i="62" s="1"/>
  <c r="T196" i="62" s="1"/>
  <c r="U196" i="62" s="1"/>
  <c r="V196" i="62" s="1"/>
  <c r="W196" i="62" s="1"/>
  <c r="X196" i="62" s="1"/>
  <c r="Y196" i="62" s="1"/>
  <c r="Z196" i="62" s="1"/>
  <c r="AA196" i="62" s="1"/>
  <c r="AB196" i="62" s="1"/>
  <c r="AC196" i="62" s="1"/>
  <c r="AD196" i="62" s="1"/>
  <c r="AE196" i="62" s="1"/>
  <c r="AF196" i="62" s="1"/>
  <c r="AG196" i="62" s="1"/>
  <c r="AH196" i="62" s="1"/>
  <c r="AI196" i="62" s="1"/>
  <c r="AJ196" i="62" s="1"/>
  <c r="AK196" i="62" s="1"/>
  <c r="J488" i="47"/>
  <c r="D166" i="54"/>
  <c r="D166" i="62"/>
  <c r="E166" i="62" s="1"/>
  <c r="F166" i="62" s="1"/>
  <c r="G166" i="62" s="1"/>
  <c r="H166" i="62" s="1"/>
  <c r="I166" i="62" s="1"/>
  <c r="J166" i="62" s="1"/>
  <c r="K166" i="62" s="1"/>
  <c r="L166" i="62" s="1"/>
  <c r="M166" i="62" s="1"/>
  <c r="N166" i="62" s="1"/>
  <c r="O166" i="62" s="1"/>
  <c r="P166" i="62" s="1"/>
  <c r="Q166" i="62" s="1"/>
  <c r="R166" i="62" s="1"/>
  <c r="S166" i="62" s="1"/>
  <c r="T166" i="62" s="1"/>
  <c r="U166" i="62" s="1"/>
  <c r="V166" i="62" s="1"/>
  <c r="W166" i="62" s="1"/>
  <c r="X166" i="62" s="1"/>
  <c r="Y166" i="62" s="1"/>
  <c r="Z166" i="62" s="1"/>
  <c r="AA166" i="62" s="1"/>
  <c r="AB166" i="62" s="1"/>
  <c r="AC166" i="62" s="1"/>
  <c r="AD166" i="62" s="1"/>
  <c r="AE166" i="62" s="1"/>
  <c r="AF166" i="62" s="1"/>
  <c r="AG166" i="62" s="1"/>
  <c r="AH166" i="62" s="1"/>
  <c r="AI166" i="62" s="1"/>
  <c r="AJ166" i="62" s="1"/>
  <c r="AK166" i="62" s="1"/>
  <c r="J416" i="47"/>
  <c r="D61" i="37"/>
  <c r="D70" i="20"/>
  <c r="D54" i="20"/>
  <c r="D61" i="20"/>
  <c r="D21" i="62"/>
  <c r="E21" i="62" s="1"/>
  <c r="F21" i="62" s="1"/>
  <c r="G21" i="62" s="1"/>
  <c r="H21" i="62" s="1"/>
  <c r="I21" i="62" s="1"/>
  <c r="J21" i="62" s="1"/>
  <c r="K21" i="62" s="1"/>
  <c r="L21" i="62" s="1"/>
  <c r="M21" i="62" s="1"/>
  <c r="N21" i="62" s="1"/>
  <c r="O21" i="62" s="1"/>
  <c r="P21" i="62" s="1"/>
  <c r="Q21" i="62" s="1"/>
  <c r="R21" i="62" s="1"/>
  <c r="S21" i="62" s="1"/>
  <c r="T21" i="62" s="1"/>
  <c r="U21" i="62" s="1"/>
  <c r="V21" i="62" s="1"/>
  <c r="W21" i="62" s="1"/>
  <c r="X21" i="62" s="1"/>
  <c r="Y21" i="62" s="1"/>
  <c r="Z21" i="62" s="1"/>
  <c r="AA21" i="62" s="1"/>
  <c r="AB21" i="62" s="1"/>
  <c r="AC21" i="62" s="1"/>
  <c r="AD21" i="62" s="1"/>
  <c r="AE21" i="62" s="1"/>
  <c r="AF21" i="62" s="1"/>
  <c r="AG21" i="62" s="1"/>
  <c r="AH21" i="62" s="1"/>
  <c r="AI21" i="62" s="1"/>
  <c r="AJ21" i="62" s="1"/>
  <c r="AK21" i="62" s="1"/>
  <c r="D21" i="54"/>
  <c r="J19" i="47"/>
  <c r="D7" i="62"/>
  <c r="E7" i="62" s="1"/>
  <c r="F7" i="62" s="1"/>
  <c r="G7" i="62" s="1"/>
  <c r="H7" i="62" s="1"/>
  <c r="I7" i="62" s="1"/>
  <c r="J7" i="62" s="1"/>
  <c r="K7" i="62" s="1"/>
  <c r="L7" i="62" s="1"/>
  <c r="M7" i="62" s="1"/>
  <c r="N7" i="62" s="1"/>
  <c r="O7" i="62" s="1"/>
  <c r="P7" i="62" s="1"/>
  <c r="Q7" i="62" s="1"/>
  <c r="R7" i="62" s="1"/>
  <c r="S7" i="62" s="1"/>
  <c r="T7" i="62" s="1"/>
  <c r="U7" i="62" s="1"/>
  <c r="V7" i="62" s="1"/>
  <c r="W7" i="62" s="1"/>
  <c r="X7" i="62" s="1"/>
  <c r="Y7" i="62" s="1"/>
  <c r="Z7" i="62" s="1"/>
  <c r="AA7" i="62" s="1"/>
  <c r="AB7" i="62" s="1"/>
  <c r="AC7" i="62" s="1"/>
  <c r="AD7" i="62" s="1"/>
  <c r="AE7" i="62" s="1"/>
  <c r="AF7" i="62" s="1"/>
  <c r="AG7" i="62" s="1"/>
  <c r="AH7" i="62" s="1"/>
  <c r="AI7" i="62" s="1"/>
  <c r="AJ7" i="62" s="1"/>
  <c r="AK7" i="62" s="1"/>
  <c r="D7" i="54"/>
  <c r="E7" i="54" s="1"/>
  <c r="J7" i="47"/>
  <c r="D66" i="45"/>
  <c r="D52" i="45"/>
  <c r="D296" i="54"/>
  <c r="D296" i="62"/>
  <c r="E296" i="62" s="1"/>
  <c r="F296" i="62" s="1"/>
  <c r="G296" i="62" s="1"/>
  <c r="H296" i="62" s="1"/>
  <c r="I296" i="62" s="1"/>
  <c r="J296" i="62" s="1"/>
  <c r="K296" i="62" s="1"/>
  <c r="L296" i="62" s="1"/>
  <c r="M296" i="62" s="1"/>
  <c r="N296" i="62" s="1"/>
  <c r="O296" i="62" s="1"/>
  <c r="P296" i="62" s="1"/>
  <c r="Q296" i="62" s="1"/>
  <c r="R296" i="62" s="1"/>
  <c r="S296" i="62" s="1"/>
  <c r="T296" i="62" s="1"/>
  <c r="U296" i="62" s="1"/>
  <c r="V296" i="62" s="1"/>
  <c r="W296" i="62" s="1"/>
  <c r="X296" i="62" s="1"/>
  <c r="Y296" i="62" s="1"/>
  <c r="Z296" i="62" s="1"/>
  <c r="AA296" i="62" s="1"/>
  <c r="AB296" i="62" s="1"/>
  <c r="AC296" i="62" s="1"/>
  <c r="AD296" i="62" s="1"/>
  <c r="AE296" i="62" s="1"/>
  <c r="AF296" i="62" s="1"/>
  <c r="AG296" i="62" s="1"/>
  <c r="AH296" i="62" s="1"/>
  <c r="AI296" i="62" s="1"/>
  <c r="AJ296" i="62" s="1"/>
  <c r="AK296" i="62" s="1"/>
  <c r="J756" i="47"/>
  <c r="D282" i="54"/>
  <c r="E282" i="54" s="1"/>
  <c r="F282" i="54" s="1"/>
  <c r="G282" i="54" s="1"/>
  <c r="H282" i="54" s="1"/>
  <c r="I282" i="54" s="1"/>
  <c r="J282" i="54" s="1"/>
  <c r="K282" i="54" s="1"/>
  <c r="L282" i="54" s="1"/>
  <c r="M282" i="54" s="1"/>
  <c r="N282" i="54" s="1"/>
  <c r="O282" i="54" s="1"/>
  <c r="P282" i="54" s="1"/>
  <c r="Q282" i="54" s="1"/>
  <c r="R282" i="54" s="1"/>
  <c r="S282" i="54" s="1"/>
  <c r="T282" i="54" s="1"/>
  <c r="U282" i="54" s="1"/>
  <c r="V282" i="54" s="1"/>
  <c r="W282" i="54" s="1"/>
  <c r="X282" i="54" s="1"/>
  <c r="Y282" i="54" s="1"/>
  <c r="Z282" i="54" s="1"/>
  <c r="AA282" i="54" s="1"/>
  <c r="AB282" i="54" s="1"/>
  <c r="AC282" i="54" s="1"/>
  <c r="AD282" i="54" s="1"/>
  <c r="AE282" i="54" s="1"/>
  <c r="AF282" i="54" s="1"/>
  <c r="AG282" i="54" s="1"/>
  <c r="AH282" i="54" s="1"/>
  <c r="AI282" i="54" s="1"/>
  <c r="AJ282" i="54" s="1"/>
  <c r="AK282" i="54" s="1"/>
  <c r="D282" i="62"/>
  <c r="E282" i="62" s="1"/>
  <c r="F282" i="62" s="1"/>
  <c r="G282" i="62" s="1"/>
  <c r="H282" i="62" s="1"/>
  <c r="I282" i="62" s="1"/>
  <c r="J282" i="62" s="1"/>
  <c r="K282" i="62" s="1"/>
  <c r="L282" i="62" s="1"/>
  <c r="M282" i="62" s="1"/>
  <c r="N282" i="62" s="1"/>
  <c r="O282" i="62" s="1"/>
  <c r="P282" i="62" s="1"/>
  <c r="Q282" i="62" s="1"/>
  <c r="R282" i="62" s="1"/>
  <c r="S282" i="62" s="1"/>
  <c r="T282" i="62" s="1"/>
  <c r="U282" i="62" s="1"/>
  <c r="V282" i="62" s="1"/>
  <c r="W282" i="62" s="1"/>
  <c r="X282" i="62" s="1"/>
  <c r="Y282" i="62" s="1"/>
  <c r="Z282" i="62" s="1"/>
  <c r="AA282" i="62" s="1"/>
  <c r="AB282" i="62" s="1"/>
  <c r="AC282" i="62" s="1"/>
  <c r="AD282" i="62" s="1"/>
  <c r="AE282" i="62" s="1"/>
  <c r="AF282" i="62" s="1"/>
  <c r="AG282" i="62" s="1"/>
  <c r="AH282" i="62" s="1"/>
  <c r="AI282" i="62" s="1"/>
  <c r="AJ282" i="62" s="1"/>
  <c r="AK282" i="62" s="1"/>
  <c r="J744" i="47"/>
  <c r="D223" i="54"/>
  <c r="D223" i="62"/>
  <c r="E223" i="62" s="1"/>
  <c r="F223" i="62" s="1"/>
  <c r="G223" i="62" s="1"/>
  <c r="H223" i="62" s="1"/>
  <c r="I223" i="62" s="1"/>
  <c r="J223" i="62" s="1"/>
  <c r="K223" i="62" s="1"/>
  <c r="L223" i="62" s="1"/>
  <c r="M223" i="62" s="1"/>
  <c r="N223" i="62" s="1"/>
  <c r="O223" i="62" s="1"/>
  <c r="P223" i="62" s="1"/>
  <c r="Q223" i="62" s="1"/>
  <c r="R223" i="62" s="1"/>
  <c r="S223" i="62" s="1"/>
  <c r="T223" i="62" s="1"/>
  <c r="U223" i="62" s="1"/>
  <c r="V223" i="62" s="1"/>
  <c r="W223" i="62" s="1"/>
  <c r="X223" i="62" s="1"/>
  <c r="Y223" i="62" s="1"/>
  <c r="Z223" i="62" s="1"/>
  <c r="AA223" i="62" s="1"/>
  <c r="AB223" i="62" s="1"/>
  <c r="AC223" i="62" s="1"/>
  <c r="AD223" i="62" s="1"/>
  <c r="AE223" i="62" s="1"/>
  <c r="AF223" i="62" s="1"/>
  <c r="AG223" i="62" s="1"/>
  <c r="AH223" i="62" s="1"/>
  <c r="AI223" i="62" s="1"/>
  <c r="AJ223" i="62" s="1"/>
  <c r="AK223" i="62" s="1"/>
  <c r="J557" i="47"/>
  <c r="D197" i="62"/>
  <c r="E197" i="62" s="1"/>
  <c r="F197" i="62" s="1"/>
  <c r="G197" i="62" s="1"/>
  <c r="H197" i="62" s="1"/>
  <c r="I197" i="62" s="1"/>
  <c r="J197" i="62" s="1"/>
  <c r="K197" i="62" s="1"/>
  <c r="L197" i="62" s="1"/>
  <c r="M197" i="62" s="1"/>
  <c r="N197" i="62" s="1"/>
  <c r="O197" i="62" s="1"/>
  <c r="P197" i="62" s="1"/>
  <c r="Q197" i="62" s="1"/>
  <c r="R197" i="62" s="1"/>
  <c r="S197" i="62" s="1"/>
  <c r="T197" i="62" s="1"/>
  <c r="U197" i="62" s="1"/>
  <c r="V197" i="62" s="1"/>
  <c r="W197" i="62" s="1"/>
  <c r="X197" i="62" s="1"/>
  <c r="Y197" i="62" s="1"/>
  <c r="Z197" i="62" s="1"/>
  <c r="AA197" i="62" s="1"/>
  <c r="AB197" i="62" s="1"/>
  <c r="AC197" i="62" s="1"/>
  <c r="AD197" i="62" s="1"/>
  <c r="AE197" i="62" s="1"/>
  <c r="AF197" i="62" s="1"/>
  <c r="AG197" i="62" s="1"/>
  <c r="AH197" i="62" s="1"/>
  <c r="AI197" i="62" s="1"/>
  <c r="AJ197" i="62" s="1"/>
  <c r="AK197" i="62" s="1"/>
  <c r="D197" i="54"/>
  <c r="J489" i="47"/>
  <c r="G8" i="19"/>
  <c r="G13" i="19"/>
  <c r="I11" i="19"/>
  <c r="J139" i="47"/>
  <c r="D80" i="34"/>
  <c r="J205" i="47"/>
  <c r="D85" i="54"/>
  <c r="E85" i="54" s="1"/>
  <c r="D85" i="62"/>
  <c r="E85" i="62" s="1"/>
  <c r="F85" i="62" s="1"/>
  <c r="G85" i="62" s="1"/>
  <c r="H85" i="62" s="1"/>
  <c r="I85" i="62" s="1"/>
  <c r="J85" i="62" s="1"/>
  <c r="K85" i="62" s="1"/>
  <c r="L85" i="62" s="1"/>
  <c r="M85" i="62" s="1"/>
  <c r="N85" i="62" s="1"/>
  <c r="O85" i="62" s="1"/>
  <c r="P85" i="62" s="1"/>
  <c r="Q85" i="62" s="1"/>
  <c r="R85" i="62" s="1"/>
  <c r="S85" i="62" s="1"/>
  <c r="T85" i="62" s="1"/>
  <c r="U85" i="62" s="1"/>
  <c r="V85" i="62" s="1"/>
  <c r="W85" i="62" s="1"/>
  <c r="X85" i="62" s="1"/>
  <c r="Y85" i="62" s="1"/>
  <c r="Z85" i="62" s="1"/>
  <c r="AA85" i="62" s="1"/>
  <c r="AB85" i="62" s="1"/>
  <c r="AC85" i="62" s="1"/>
  <c r="AD85" i="62" s="1"/>
  <c r="AE85" i="62" s="1"/>
  <c r="AF85" i="62" s="1"/>
  <c r="AG85" i="62" s="1"/>
  <c r="AH85" i="62" s="1"/>
  <c r="AI85" i="62" s="1"/>
  <c r="AJ85" i="62" s="1"/>
  <c r="AK85" i="62" s="1"/>
  <c r="J211" i="47"/>
  <c r="E75" i="35"/>
  <c r="J226" i="47"/>
  <c r="D92" i="54"/>
  <c r="D92" i="62"/>
  <c r="E92" i="62" s="1"/>
  <c r="F92" i="62" s="1"/>
  <c r="G92" i="62" s="1"/>
  <c r="H92" i="62" s="1"/>
  <c r="I92" i="62" s="1"/>
  <c r="J92" i="62" s="1"/>
  <c r="K92" i="62" s="1"/>
  <c r="L92" i="62" s="1"/>
  <c r="M92" i="62" s="1"/>
  <c r="N92" i="62" s="1"/>
  <c r="O92" i="62" s="1"/>
  <c r="P92" i="62" s="1"/>
  <c r="Q92" i="62" s="1"/>
  <c r="R92" i="62" s="1"/>
  <c r="S92" i="62" s="1"/>
  <c r="T92" i="62" s="1"/>
  <c r="U92" i="62" s="1"/>
  <c r="V92" i="62" s="1"/>
  <c r="W92" i="62" s="1"/>
  <c r="X92" i="62" s="1"/>
  <c r="Y92" i="62" s="1"/>
  <c r="Z92" i="62" s="1"/>
  <c r="AA92" i="62" s="1"/>
  <c r="AB92" i="62" s="1"/>
  <c r="AC92" i="62" s="1"/>
  <c r="AD92" i="62" s="1"/>
  <c r="AE92" i="62" s="1"/>
  <c r="AF92" i="62" s="1"/>
  <c r="AG92" i="62" s="1"/>
  <c r="AH92" i="62" s="1"/>
  <c r="AI92" i="62" s="1"/>
  <c r="AJ92" i="62" s="1"/>
  <c r="AK92" i="62" s="1"/>
  <c r="J216" i="47"/>
  <c r="D101" i="62"/>
  <c r="E101" i="62" s="1"/>
  <c r="F101" i="62" s="1"/>
  <c r="G101" i="62" s="1"/>
  <c r="H101" i="62" s="1"/>
  <c r="I101" i="62" s="1"/>
  <c r="J101" i="62" s="1"/>
  <c r="K101" i="62" s="1"/>
  <c r="L101" i="62" s="1"/>
  <c r="M101" i="62" s="1"/>
  <c r="N101" i="62" s="1"/>
  <c r="O101" i="62" s="1"/>
  <c r="P101" i="62" s="1"/>
  <c r="Q101" i="62" s="1"/>
  <c r="R101" i="62" s="1"/>
  <c r="S101" i="62" s="1"/>
  <c r="T101" i="62" s="1"/>
  <c r="U101" i="62" s="1"/>
  <c r="V101" i="62" s="1"/>
  <c r="W101" i="62" s="1"/>
  <c r="X101" i="62" s="1"/>
  <c r="Y101" i="62" s="1"/>
  <c r="Z101" i="62" s="1"/>
  <c r="AA101" i="62" s="1"/>
  <c r="AB101" i="62" s="1"/>
  <c r="AC101" i="62" s="1"/>
  <c r="AD101" i="62" s="1"/>
  <c r="AE101" i="62" s="1"/>
  <c r="AF101" i="62" s="1"/>
  <c r="AG101" i="62" s="1"/>
  <c r="AH101" i="62" s="1"/>
  <c r="AI101" i="62" s="1"/>
  <c r="AJ101" i="62" s="1"/>
  <c r="AK101" i="62" s="1"/>
  <c r="D101" i="54"/>
  <c r="J225" i="47"/>
  <c r="D95" i="54"/>
  <c r="D95" i="62"/>
  <c r="E95" i="62" s="1"/>
  <c r="F95" i="62" s="1"/>
  <c r="G95" i="62" s="1"/>
  <c r="H95" i="62" s="1"/>
  <c r="I95" i="62" s="1"/>
  <c r="J95" i="62" s="1"/>
  <c r="K95" i="62" s="1"/>
  <c r="L95" i="62" s="1"/>
  <c r="M95" i="62" s="1"/>
  <c r="N95" i="62" s="1"/>
  <c r="O95" i="62" s="1"/>
  <c r="P95" i="62" s="1"/>
  <c r="Q95" i="62" s="1"/>
  <c r="R95" i="62" s="1"/>
  <c r="S95" i="62" s="1"/>
  <c r="T95" i="62" s="1"/>
  <c r="U95" i="62" s="1"/>
  <c r="V95" i="62" s="1"/>
  <c r="W95" i="62" s="1"/>
  <c r="X95" i="62" s="1"/>
  <c r="Y95" i="62" s="1"/>
  <c r="Z95" i="62" s="1"/>
  <c r="AA95" i="62" s="1"/>
  <c r="AB95" i="62" s="1"/>
  <c r="AC95" i="62" s="1"/>
  <c r="AD95" i="62" s="1"/>
  <c r="AE95" i="62" s="1"/>
  <c r="AF95" i="62" s="1"/>
  <c r="AG95" i="62" s="1"/>
  <c r="AH95" i="62" s="1"/>
  <c r="AI95" i="62" s="1"/>
  <c r="AJ95" i="62" s="1"/>
  <c r="AK95" i="62" s="1"/>
  <c r="J219" i="47"/>
  <c r="D83" i="62"/>
  <c r="D83" i="54"/>
  <c r="E83" i="54" s="1"/>
  <c r="J209" i="47"/>
  <c r="D97" i="62"/>
  <c r="E97" i="62" s="1"/>
  <c r="F97" i="62" s="1"/>
  <c r="G97" i="62" s="1"/>
  <c r="H97" i="62" s="1"/>
  <c r="I97" i="62" s="1"/>
  <c r="J97" i="62" s="1"/>
  <c r="K97" i="62" s="1"/>
  <c r="L97" i="62" s="1"/>
  <c r="M97" i="62" s="1"/>
  <c r="N97" i="62" s="1"/>
  <c r="O97" i="62" s="1"/>
  <c r="P97" i="62" s="1"/>
  <c r="Q97" i="62" s="1"/>
  <c r="R97" i="62" s="1"/>
  <c r="S97" i="62" s="1"/>
  <c r="T97" i="62" s="1"/>
  <c r="U97" i="62" s="1"/>
  <c r="V97" i="62" s="1"/>
  <c r="W97" i="62" s="1"/>
  <c r="X97" i="62" s="1"/>
  <c r="Y97" i="62" s="1"/>
  <c r="Z97" i="62" s="1"/>
  <c r="AA97" i="62" s="1"/>
  <c r="AB97" i="62" s="1"/>
  <c r="AC97" i="62" s="1"/>
  <c r="AD97" i="62" s="1"/>
  <c r="AE97" i="62" s="1"/>
  <c r="AF97" i="62" s="1"/>
  <c r="AG97" i="62" s="1"/>
  <c r="AH97" i="62" s="1"/>
  <c r="AI97" i="62" s="1"/>
  <c r="AJ97" i="62" s="1"/>
  <c r="AK97" i="62" s="1"/>
  <c r="D97" i="54"/>
  <c r="J221" i="47"/>
  <c r="D90" i="62"/>
  <c r="E90" i="62" s="1"/>
  <c r="F90" i="62" s="1"/>
  <c r="G90" i="62" s="1"/>
  <c r="H90" i="62" s="1"/>
  <c r="I90" i="62" s="1"/>
  <c r="J90" i="62" s="1"/>
  <c r="K90" i="62" s="1"/>
  <c r="L90" i="62" s="1"/>
  <c r="M90" i="62" s="1"/>
  <c r="N90" i="62" s="1"/>
  <c r="O90" i="62" s="1"/>
  <c r="P90" i="62" s="1"/>
  <c r="Q90" i="62" s="1"/>
  <c r="R90" i="62" s="1"/>
  <c r="S90" i="62" s="1"/>
  <c r="T90" i="62" s="1"/>
  <c r="U90" i="62" s="1"/>
  <c r="V90" i="62" s="1"/>
  <c r="W90" i="62" s="1"/>
  <c r="X90" i="62" s="1"/>
  <c r="Y90" i="62" s="1"/>
  <c r="Z90" i="62" s="1"/>
  <c r="AA90" i="62" s="1"/>
  <c r="AB90" i="62" s="1"/>
  <c r="AC90" i="62" s="1"/>
  <c r="AD90" i="62" s="1"/>
  <c r="AE90" i="62" s="1"/>
  <c r="AF90" i="62" s="1"/>
  <c r="AG90" i="62" s="1"/>
  <c r="AH90" i="62" s="1"/>
  <c r="AI90" i="62" s="1"/>
  <c r="AJ90" i="62" s="1"/>
  <c r="AK90" i="62" s="1"/>
  <c r="J214" i="47"/>
  <c r="J204" i="47"/>
  <c r="D96" i="54"/>
  <c r="D96" i="62"/>
  <c r="E96" i="62" s="1"/>
  <c r="F96" i="62" s="1"/>
  <c r="G96" i="62" s="1"/>
  <c r="H96" i="62" s="1"/>
  <c r="I96" i="62" s="1"/>
  <c r="J96" i="62" s="1"/>
  <c r="K96" i="62" s="1"/>
  <c r="L96" i="62" s="1"/>
  <c r="M96" i="62" s="1"/>
  <c r="N96" i="62" s="1"/>
  <c r="O96" i="62" s="1"/>
  <c r="P96" i="62" s="1"/>
  <c r="Q96" i="62" s="1"/>
  <c r="R96" i="62" s="1"/>
  <c r="S96" i="62" s="1"/>
  <c r="T96" i="62" s="1"/>
  <c r="U96" i="62" s="1"/>
  <c r="V96" i="62" s="1"/>
  <c r="W96" i="62" s="1"/>
  <c r="X96" i="62" s="1"/>
  <c r="Y96" i="62" s="1"/>
  <c r="Z96" i="62" s="1"/>
  <c r="AA96" i="62" s="1"/>
  <c r="AB96" i="62" s="1"/>
  <c r="AC96" i="62" s="1"/>
  <c r="AD96" i="62" s="1"/>
  <c r="AE96" i="62" s="1"/>
  <c r="AF96" i="62" s="1"/>
  <c r="AG96" i="62" s="1"/>
  <c r="AH96" i="62" s="1"/>
  <c r="AI96" i="62" s="1"/>
  <c r="AJ96" i="62" s="1"/>
  <c r="AK96" i="62" s="1"/>
  <c r="J220" i="47"/>
  <c r="D91" i="54"/>
  <c r="D91" i="62"/>
  <c r="E91" i="62" s="1"/>
  <c r="F91" i="62" s="1"/>
  <c r="G91" i="62" s="1"/>
  <c r="H91" i="62" s="1"/>
  <c r="I91" i="62" s="1"/>
  <c r="J91" i="62" s="1"/>
  <c r="K91" i="62" s="1"/>
  <c r="L91" i="62" s="1"/>
  <c r="M91" i="62" s="1"/>
  <c r="N91" i="62" s="1"/>
  <c r="O91" i="62" s="1"/>
  <c r="P91" i="62" s="1"/>
  <c r="Q91" i="62" s="1"/>
  <c r="R91" i="62" s="1"/>
  <c r="S91" i="62" s="1"/>
  <c r="T91" i="62" s="1"/>
  <c r="U91" i="62" s="1"/>
  <c r="V91" i="62" s="1"/>
  <c r="W91" i="62" s="1"/>
  <c r="X91" i="62" s="1"/>
  <c r="Y91" i="62" s="1"/>
  <c r="Z91" i="62" s="1"/>
  <c r="AA91" i="62" s="1"/>
  <c r="AB91" i="62" s="1"/>
  <c r="AC91" i="62" s="1"/>
  <c r="AD91" i="62" s="1"/>
  <c r="AE91" i="62" s="1"/>
  <c r="AF91" i="62" s="1"/>
  <c r="AG91" i="62" s="1"/>
  <c r="AH91" i="62" s="1"/>
  <c r="AI91" i="62" s="1"/>
  <c r="AJ91" i="62" s="1"/>
  <c r="AK91" i="62" s="1"/>
  <c r="J215" i="47"/>
  <c r="D82" i="62"/>
  <c r="E82" i="62" s="1"/>
  <c r="F82" i="62" s="1"/>
  <c r="G82" i="62" s="1"/>
  <c r="H82" i="62" s="1"/>
  <c r="I82" i="62" s="1"/>
  <c r="J82" i="62" s="1"/>
  <c r="K82" i="62" s="1"/>
  <c r="L82" i="62" s="1"/>
  <c r="M82" i="62" s="1"/>
  <c r="N82" i="62" s="1"/>
  <c r="O82" i="62" s="1"/>
  <c r="P82" i="62" s="1"/>
  <c r="Q82" i="62" s="1"/>
  <c r="R82" i="62" s="1"/>
  <c r="S82" i="62" s="1"/>
  <c r="T82" i="62" s="1"/>
  <c r="U82" i="62" s="1"/>
  <c r="V82" i="62" s="1"/>
  <c r="W82" i="62" s="1"/>
  <c r="X82" i="62" s="1"/>
  <c r="Y82" i="62" s="1"/>
  <c r="Z82" i="62" s="1"/>
  <c r="AA82" i="62" s="1"/>
  <c r="AB82" i="62" s="1"/>
  <c r="AC82" i="62" s="1"/>
  <c r="AD82" i="62" s="1"/>
  <c r="AE82" i="62" s="1"/>
  <c r="AF82" i="62" s="1"/>
  <c r="AG82" i="62" s="1"/>
  <c r="AH82" i="62" s="1"/>
  <c r="AI82" i="62" s="1"/>
  <c r="AJ82" i="62" s="1"/>
  <c r="AK82" i="62" s="1"/>
  <c r="D82" i="54"/>
  <c r="E82" i="54" s="1"/>
  <c r="J208" i="47"/>
  <c r="D99" i="54"/>
  <c r="D99" i="62"/>
  <c r="E99" i="62" s="1"/>
  <c r="F99" i="62" s="1"/>
  <c r="G99" i="62" s="1"/>
  <c r="H99" i="62" s="1"/>
  <c r="I99" i="62" s="1"/>
  <c r="J99" i="62" s="1"/>
  <c r="K99" i="62" s="1"/>
  <c r="L99" i="62" s="1"/>
  <c r="M99" i="62" s="1"/>
  <c r="N99" i="62" s="1"/>
  <c r="O99" i="62" s="1"/>
  <c r="P99" i="62" s="1"/>
  <c r="Q99" i="62" s="1"/>
  <c r="R99" i="62" s="1"/>
  <c r="S99" i="62" s="1"/>
  <c r="T99" i="62" s="1"/>
  <c r="U99" i="62" s="1"/>
  <c r="V99" i="62" s="1"/>
  <c r="W99" i="62" s="1"/>
  <c r="X99" i="62" s="1"/>
  <c r="Y99" i="62" s="1"/>
  <c r="Z99" i="62" s="1"/>
  <c r="AA99" i="62" s="1"/>
  <c r="AB99" i="62" s="1"/>
  <c r="AC99" i="62" s="1"/>
  <c r="AD99" i="62" s="1"/>
  <c r="AE99" i="62" s="1"/>
  <c r="AF99" i="62" s="1"/>
  <c r="AG99" i="62" s="1"/>
  <c r="AH99" i="62" s="1"/>
  <c r="AI99" i="62" s="1"/>
  <c r="AJ99" i="62" s="1"/>
  <c r="AK99" i="62" s="1"/>
  <c r="J223" i="47"/>
  <c r="D81" i="54"/>
  <c r="D81" i="62"/>
  <c r="J207" i="47"/>
  <c r="D98" i="62"/>
  <c r="E98" i="62" s="1"/>
  <c r="F98" i="62" s="1"/>
  <c r="G98" i="62" s="1"/>
  <c r="H98" i="62" s="1"/>
  <c r="I98" i="62" s="1"/>
  <c r="J98" i="62" s="1"/>
  <c r="K98" i="62" s="1"/>
  <c r="L98" i="62" s="1"/>
  <c r="M98" i="62" s="1"/>
  <c r="N98" i="62" s="1"/>
  <c r="O98" i="62" s="1"/>
  <c r="P98" i="62" s="1"/>
  <c r="Q98" i="62" s="1"/>
  <c r="R98" i="62" s="1"/>
  <c r="S98" i="62" s="1"/>
  <c r="T98" i="62" s="1"/>
  <c r="U98" i="62" s="1"/>
  <c r="V98" i="62" s="1"/>
  <c r="W98" i="62" s="1"/>
  <c r="X98" i="62" s="1"/>
  <c r="Y98" i="62" s="1"/>
  <c r="Z98" i="62" s="1"/>
  <c r="AA98" i="62" s="1"/>
  <c r="AB98" i="62" s="1"/>
  <c r="AC98" i="62" s="1"/>
  <c r="AD98" i="62" s="1"/>
  <c r="AE98" i="62" s="1"/>
  <c r="AF98" i="62" s="1"/>
  <c r="AG98" i="62" s="1"/>
  <c r="AH98" i="62" s="1"/>
  <c r="AI98" i="62" s="1"/>
  <c r="AJ98" i="62" s="1"/>
  <c r="AK98" i="62" s="1"/>
  <c r="D98" i="54"/>
  <c r="J222" i="47"/>
  <c r="D86" i="54"/>
  <c r="D86" i="62"/>
  <c r="E86" i="62" s="1"/>
  <c r="F86" i="62" s="1"/>
  <c r="G86" i="62" s="1"/>
  <c r="H86" i="62" s="1"/>
  <c r="I86" i="62" s="1"/>
  <c r="J86" i="62" s="1"/>
  <c r="K86" i="62" s="1"/>
  <c r="L86" i="62" s="1"/>
  <c r="M86" i="62" s="1"/>
  <c r="N86" i="62" s="1"/>
  <c r="O86" i="62" s="1"/>
  <c r="P86" i="62" s="1"/>
  <c r="Q86" i="62" s="1"/>
  <c r="R86" i="62" s="1"/>
  <c r="S86" i="62" s="1"/>
  <c r="T86" i="62" s="1"/>
  <c r="U86" i="62" s="1"/>
  <c r="V86" i="62" s="1"/>
  <c r="W86" i="62" s="1"/>
  <c r="X86" i="62" s="1"/>
  <c r="Y86" i="62" s="1"/>
  <c r="Z86" i="62" s="1"/>
  <c r="AA86" i="62" s="1"/>
  <c r="AB86" i="62" s="1"/>
  <c r="AC86" i="62" s="1"/>
  <c r="AD86" i="62" s="1"/>
  <c r="AE86" i="62" s="1"/>
  <c r="AF86" i="62" s="1"/>
  <c r="AG86" i="62" s="1"/>
  <c r="AH86" i="62" s="1"/>
  <c r="AI86" i="62" s="1"/>
  <c r="AJ86" i="62" s="1"/>
  <c r="AK86" i="62" s="1"/>
  <c r="J212" i="47"/>
  <c r="D100" i="54"/>
  <c r="D100" i="62"/>
  <c r="E100" i="62" s="1"/>
  <c r="F100" i="62" s="1"/>
  <c r="G100" i="62" s="1"/>
  <c r="H100" i="62" s="1"/>
  <c r="I100" i="62" s="1"/>
  <c r="J100" i="62" s="1"/>
  <c r="K100" i="62" s="1"/>
  <c r="L100" i="62" s="1"/>
  <c r="M100" i="62" s="1"/>
  <c r="N100" i="62" s="1"/>
  <c r="O100" i="62" s="1"/>
  <c r="P100" i="62" s="1"/>
  <c r="Q100" i="62" s="1"/>
  <c r="R100" i="62" s="1"/>
  <c r="S100" i="62" s="1"/>
  <c r="T100" i="62" s="1"/>
  <c r="U100" i="62" s="1"/>
  <c r="V100" i="62" s="1"/>
  <c r="W100" i="62" s="1"/>
  <c r="X100" i="62" s="1"/>
  <c r="Y100" i="62" s="1"/>
  <c r="Z100" i="62" s="1"/>
  <c r="AA100" i="62" s="1"/>
  <c r="AB100" i="62" s="1"/>
  <c r="AC100" i="62" s="1"/>
  <c r="AD100" i="62" s="1"/>
  <c r="AE100" i="62" s="1"/>
  <c r="AF100" i="62" s="1"/>
  <c r="AG100" i="62" s="1"/>
  <c r="AH100" i="62" s="1"/>
  <c r="AI100" i="62" s="1"/>
  <c r="AJ100" i="62" s="1"/>
  <c r="AK100" i="62" s="1"/>
  <c r="J224" i="47"/>
  <c r="D94" i="62"/>
  <c r="E94" i="62" s="1"/>
  <c r="F94" i="62" s="1"/>
  <c r="G94" i="62" s="1"/>
  <c r="H94" i="62" s="1"/>
  <c r="I94" i="62" s="1"/>
  <c r="J94" i="62" s="1"/>
  <c r="K94" i="62" s="1"/>
  <c r="L94" i="62" s="1"/>
  <c r="M94" i="62" s="1"/>
  <c r="N94" i="62" s="1"/>
  <c r="O94" i="62" s="1"/>
  <c r="P94" i="62" s="1"/>
  <c r="Q94" i="62" s="1"/>
  <c r="R94" i="62" s="1"/>
  <c r="S94" i="62" s="1"/>
  <c r="T94" i="62" s="1"/>
  <c r="U94" i="62" s="1"/>
  <c r="V94" i="62" s="1"/>
  <c r="W94" i="62" s="1"/>
  <c r="X94" i="62" s="1"/>
  <c r="Y94" i="62" s="1"/>
  <c r="Z94" i="62" s="1"/>
  <c r="AA94" i="62" s="1"/>
  <c r="AB94" i="62" s="1"/>
  <c r="AC94" i="62" s="1"/>
  <c r="AD94" i="62" s="1"/>
  <c r="AE94" i="62" s="1"/>
  <c r="AF94" i="62" s="1"/>
  <c r="AG94" i="62" s="1"/>
  <c r="AH94" i="62" s="1"/>
  <c r="AI94" i="62" s="1"/>
  <c r="AJ94" i="62" s="1"/>
  <c r="AK94" i="62" s="1"/>
  <c r="D94" i="54"/>
  <c r="J218" i="47"/>
  <c r="D89" i="62"/>
  <c r="E89" i="62" s="1"/>
  <c r="F89" i="62" s="1"/>
  <c r="G89" i="62" s="1"/>
  <c r="H89" i="62" s="1"/>
  <c r="I89" i="62" s="1"/>
  <c r="J89" i="62" s="1"/>
  <c r="K89" i="62" s="1"/>
  <c r="L89" i="62" s="1"/>
  <c r="M89" i="62" s="1"/>
  <c r="N89" i="62" s="1"/>
  <c r="O89" i="62" s="1"/>
  <c r="P89" i="62" s="1"/>
  <c r="Q89" i="62" s="1"/>
  <c r="R89" i="62" s="1"/>
  <c r="S89" i="62" s="1"/>
  <c r="T89" i="62" s="1"/>
  <c r="U89" i="62" s="1"/>
  <c r="V89" i="62" s="1"/>
  <c r="W89" i="62" s="1"/>
  <c r="X89" i="62" s="1"/>
  <c r="Y89" i="62" s="1"/>
  <c r="Z89" i="62" s="1"/>
  <c r="AA89" i="62" s="1"/>
  <c r="AB89" i="62" s="1"/>
  <c r="AC89" i="62" s="1"/>
  <c r="AD89" i="62" s="1"/>
  <c r="AE89" i="62" s="1"/>
  <c r="AF89" i="62" s="1"/>
  <c r="AG89" i="62" s="1"/>
  <c r="AH89" i="62" s="1"/>
  <c r="AI89" i="62" s="1"/>
  <c r="AJ89" i="62" s="1"/>
  <c r="AK89" i="62" s="1"/>
  <c r="D89" i="54"/>
  <c r="J213" i="47"/>
  <c r="D84" i="62"/>
  <c r="E84" i="62" s="1"/>
  <c r="F84" i="62" s="1"/>
  <c r="G84" i="62" s="1"/>
  <c r="H84" i="62" s="1"/>
  <c r="I84" i="62" s="1"/>
  <c r="J84" i="62" s="1"/>
  <c r="K84" i="62" s="1"/>
  <c r="L84" i="62" s="1"/>
  <c r="M84" i="62" s="1"/>
  <c r="N84" i="62" s="1"/>
  <c r="O84" i="62" s="1"/>
  <c r="P84" i="62" s="1"/>
  <c r="Q84" i="62" s="1"/>
  <c r="R84" i="62" s="1"/>
  <c r="S84" i="62" s="1"/>
  <c r="T84" i="62" s="1"/>
  <c r="U84" i="62" s="1"/>
  <c r="V84" i="62" s="1"/>
  <c r="W84" i="62" s="1"/>
  <c r="X84" i="62" s="1"/>
  <c r="Y84" i="62" s="1"/>
  <c r="Z84" i="62" s="1"/>
  <c r="AA84" i="62" s="1"/>
  <c r="AB84" i="62" s="1"/>
  <c r="AC84" i="62" s="1"/>
  <c r="AD84" i="62" s="1"/>
  <c r="AE84" i="62" s="1"/>
  <c r="AF84" i="62" s="1"/>
  <c r="AG84" i="62" s="1"/>
  <c r="AH84" i="62" s="1"/>
  <c r="AI84" i="62" s="1"/>
  <c r="AJ84" i="62" s="1"/>
  <c r="AK84" i="62" s="1"/>
  <c r="D84" i="54"/>
  <c r="E84" i="54" s="1"/>
  <c r="J210" i="47"/>
  <c r="D72" i="62"/>
  <c r="E72" i="62" s="1"/>
  <c r="F72" i="62" s="1"/>
  <c r="G72" i="62" s="1"/>
  <c r="H72" i="62" s="1"/>
  <c r="I72" i="62" s="1"/>
  <c r="J72" i="62" s="1"/>
  <c r="K72" i="62" s="1"/>
  <c r="L72" i="62" s="1"/>
  <c r="M72" i="62" s="1"/>
  <c r="N72" i="62" s="1"/>
  <c r="O72" i="62" s="1"/>
  <c r="P72" i="62" s="1"/>
  <c r="Q72" i="62" s="1"/>
  <c r="R72" i="62" s="1"/>
  <c r="S72" i="62" s="1"/>
  <c r="T72" i="62" s="1"/>
  <c r="U72" i="62" s="1"/>
  <c r="V72" i="62" s="1"/>
  <c r="W72" i="62" s="1"/>
  <c r="X72" i="62" s="1"/>
  <c r="Y72" i="62" s="1"/>
  <c r="Z72" i="62" s="1"/>
  <c r="AA72" i="62" s="1"/>
  <c r="AB72" i="62" s="1"/>
  <c r="AC72" i="62" s="1"/>
  <c r="AD72" i="62" s="1"/>
  <c r="AE72" i="62" s="1"/>
  <c r="AF72" i="62" s="1"/>
  <c r="AG72" i="62" s="1"/>
  <c r="AH72" i="62" s="1"/>
  <c r="AI72" i="62" s="1"/>
  <c r="AJ72" i="62" s="1"/>
  <c r="AK72" i="62" s="1"/>
  <c r="D72" i="54"/>
  <c r="D76" i="62"/>
  <c r="E76" i="62" s="1"/>
  <c r="F76" i="62" s="1"/>
  <c r="G76" i="62" s="1"/>
  <c r="H76" i="62" s="1"/>
  <c r="I76" i="62" s="1"/>
  <c r="J76" i="62" s="1"/>
  <c r="K76" i="62" s="1"/>
  <c r="L76" i="62" s="1"/>
  <c r="M76" i="62" s="1"/>
  <c r="N76" i="62" s="1"/>
  <c r="O76" i="62" s="1"/>
  <c r="P76" i="62" s="1"/>
  <c r="Q76" i="62" s="1"/>
  <c r="R76" i="62" s="1"/>
  <c r="S76" i="62" s="1"/>
  <c r="T76" i="62" s="1"/>
  <c r="U76" i="62" s="1"/>
  <c r="V76" i="62" s="1"/>
  <c r="W76" i="62" s="1"/>
  <c r="X76" i="62" s="1"/>
  <c r="Y76" i="62" s="1"/>
  <c r="Z76" i="62" s="1"/>
  <c r="AA76" i="62" s="1"/>
  <c r="AB76" i="62" s="1"/>
  <c r="AC76" i="62" s="1"/>
  <c r="AD76" i="62" s="1"/>
  <c r="AE76" i="62" s="1"/>
  <c r="AF76" i="62" s="1"/>
  <c r="AG76" i="62" s="1"/>
  <c r="AH76" i="62" s="1"/>
  <c r="AI76" i="62" s="1"/>
  <c r="AJ76" i="62" s="1"/>
  <c r="AK76" i="62" s="1"/>
  <c r="D76" i="54"/>
  <c r="J158" i="47"/>
  <c r="D65" i="62"/>
  <c r="E65" i="62" s="1"/>
  <c r="F65" i="62" s="1"/>
  <c r="G65" i="62" s="1"/>
  <c r="H65" i="62" s="1"/>
  <c r="I65" i="62" s="1"/>
  <c r="J65" i="62" s="1"/>
  <c r="K65" i="62" s="1"/>
  <c r="L65" i="62" s="1"/>
  <c r="M65" i="62" s="1"/>
  <c r="N65" i="62" s="1"/>
  <c r="O65" i="62" s="1"/>
  <c r="P65" i="62" s="1"/>
  <c r="Q65" i="62" s="1"/>
  <c r="R65" i="62" s="1"/>
  <c r="S65" i="62" s="1"/>
  <c r="T65" i="62" s="1"/>
  <c r="U65" i="62" s="1"/>
  <c r="V65" i="62" s="1"/>
  <c r="W65" i="62" s="1"/>
  <c r="X65" i="62" s="1"/>
  <c r="Y65" i="62" s="1"/>
  <c r="Z65" i="62" s="1"/>
  <c r="AA65" i="62" s="1"/>
  <c r="AB65" i="62" s="1"/>
  <c r="AC65" i="62" s="1"/>
  <c r="AD65" i="62" s="1"/>
  <c r="AE65" i="62" s="1"/>
  <c r="AF65" i="62" s="1"/>
  <c r="AG65" i="62" s="1"/>
  <c r="AH65" i="62" s="1"/>
  <c r="AI65" i="62" s="1"/>
  <c r="AJ65" i="62" s="1"/>
  <c r="AK65" i="62" s="1"/>
  <c r="D65" i="54"/>
  <c r="J147" i="47"/>
  <c r="D59" i="62"/>
  <c r="E59" i="62" s="1"/>
  <c r="F59" i="62" s="1"/>
  <c r="G59" i="62" s="1"/>
  <c r="H59" i="62" s="1"/>
  <c r="I59" i="62" s="1"/>
  <c r="J59" i="62" s="1"/>
  <c r="K59" i="62" s="1"/>
  <c r="L59" i="62" s="1"/>
  <c r="M59" i="62" s="1"/>
  <c r="N59" i="62" s="1"/>
  <c r="O59" i="62" s="1"/>
  <c r="P59" i="62" s="1"/>
  <c r="Q59" i="62" s="1"/>
  <c r="R59" i="62" s="1"/>
  <c r="S59" i="62" s="1"/>
  <c r="T59" i="62" s="1"/>
  <c r="U59" i="62" s="1"/>
  <c r="V59" i="62" s="1"/>
  <c r="W59" i="62" s="1"/>
  <c r="X59" i="62" s="1"/>
  <c r="Y59" i="62" s="1"/>
  <c r="Z59" i="62" s="1"/>
  <c r="AA59" i="62" s="1"/>
  <c r="AB59" i="62" s="1"/>
  <c r="AC59" i="62" s="1"/>
  <c r="AD59" i="62" s="1"/>
  <c r="AE59" i="62" s="1"/>
  <c r="AF59" i="62" s="1"/>
  <c r="AG59" i="62" s="1"/>
  <c r="AH59" i="62" s="1"/>
  <c r="AI59" i="62" s="1"/>
  <c r="AJ59" i="62" s="1"/>
  <c r="AK59" i="62" s="1"/>
  <c r="D59" i="54"/>
  <c r="E59" i="54" s="1"/>
  <c r="J143" i="47"/>
  <c r="E75" i="34"/>
  <c r="J159" i="47"/>
  <c r="D71" i="54"/>
  <c r="D71" i="62"/>
  <c r="E71" i="62" s="1"/>
  <c r="F71" i="62" s="1"/>
  <c r="G71" i="62" s="1"/>
  <c r="H71" i="62" s="1"/>
  <c r="I71" i="62" s="1"/>
  <c r="J71" i="62" s="1"/>
  <c r="K71" i="62" s="1"/>
  <c r="L71" i="62" s="1"/>
  <c r="M71" i="62" s="1"/>
  <c r="N71" i="62" s="1"/>
  <c r="O71" i="62" s="1"/>
  <c r="P71" i="62" s="1"/>
  <c r="Q71" i="62" s="1"/>
  <c r="R71" i="62" s="1"/>
  <c r="S71" i="62" s="1"/>
  <c r="T71" i="62" s="1"/>
  <c r="U71" i="62" s="1"/>
  <c r="V71" i="62" s="1"/>
  <c r="W71" i="62" s="1"/>
  <c r="X71" i="62" s="1"/>
  <c r="Y71" i="62" s="1"/>
  <c r="Z71" i="62" s="1"/>
  <c r="AA71" i="62" s="1"/>
  <c r="AB71" i="62" s="1"/>
  <c r="AC71" i="62" s="1"/>
  <c r="AD71" i="62" s="1"/>
  <c r="AE71" i="62" s="1"/>
  <c r="AF71" i="62" s="1"/>
  <c r="AG71" i="62" s="1"/>
  <c r="AH71" i="62" s="1"/>
  <c r="AI71" i="62" s="1"/>
  <c r="AJ71" i="62" s="1"/>
  <c r="AK71" i="62" s="1"/>
  <c r="J153" i="47"/>
  <c r="J138" i="47"/>
  <c r="D57" i="62"/>
  <c r="E57" i="62" s="1"/>
  <c r="F57" i="62" s="1"/>
  <c r="G57" i="62" s="1"/>
  <c r="H57" i="62" s="1"/>
  <c r="I57" i="62" s="1"/>
  <c r="J57" i="62" s="1"/>
  <c r="K57" i="62" s="1"/>
  <c r="L57" i="62" s="1"/>
  <c r="M57" i="62" s="1"/>
  <c r="N57" i="62" s="1"/>
  <c r="O57" i="62" s="1"/>
  <c r="P57" i="62" s="1"/>
  <c r="Q57" i="62" s="1"/>
  <c r="R57" i="62" s="1"/>
  <c r="S57" i="62" s="1"/>
  <c r="T57" i="62" s="1"/>
  <c r="U57" i="62" s="1"/>
  <c r="V57" i="62" s="1"/>
  <c r="W57" i="62" s="1"/>
  <c r="X57" i="62" s="1"/>
  <c r="Y57" i="62" s="1"/>
  <c r="Z57" i="62" s="1"/>
  <c r="AA57" i="62" s="1"/>
  <c r="AB57" i="62" s="1"/>
  <c r="AC57" i="62" s="1"/>
  <c r="AD57" i="62" s="1"/>
  <c r="AE57" i="62" s="1"/>
  <c r="AF57" i="62" s="1"/>
  <c r="AG57" i="62" s="1"/>
  <c r="AH57" i="62" s="1"/>
  <c r="AI57" i="62" s="1"/>
  <c r="AJ57" i="62" s="1"/>
  <c r="AK57" i="62" s="1"/>
  <c r="D57" i="54"/>
  <c r="E57" i="54" s="1"/>
  <c r="J141" i="47"/>
  <c r="D60" i="62"/>
  <c r="E60" i="62" s="1"/>
  <c r="F60" i="62" s="1"/>
  <c r="G60" i="62" s="1"/>
  <c r="H60" i="62" s="1"/>
  <c r="I60" i="62" s="1"/>
  <c r="J60" i="62" s="1"/>
  <c r="K60" i="62" s="1"/>
  <c r="L60" i="62" s="1"/>
  <c r="M60" i="62" s="1"/>
  <c r="N60" i="62" s="1"/>
  <c r="O60" i="62" s="1"/>
  <c r="P60" i="62" s="1"/>
  <c r="Q60" i="62" s="1"/>
  <c r="R60" i="62" s="1"/>
  <c r="S60" i="62" s="1"/>
  <c r="T60" i="62" s="1"/>
  <c r="U60" i="62" s="1"/>
  <c r="V60" i="62" s="1"/>
  <c r="W60" i="62" s="1"/>
  <c r="X60" i="62" s="1"/>
  <c r="Y60" i="62" s="1"/>
  <c r="Z60" i="62" s="1"/>
  <c r="AA60" i="62" s="1"/>
  <c r="AB60" i="62" s="1"/>
  <c r="AC60" i="62" s="1"/>
  <c r="AD60" i="62" s="1"/>
  <c r="AE60" i="62" s="1"/>
  <c r="AF60" i="62" s="1"/>
  <c r="AG60" i="62" s="1"/>
  <c r="AH60" i="62" s="1"/>
  <c r="AI60" i="62" s="1"/>
  <c r="AJ60" i="62" s="1"/>
  <c r="AK60" i="62" s="1"/>
  <c r="D60" i="54"/>
  <c r="E60" i="54" s="1"/>
  <c r="J144" i="47"/>
  <c r="D61" i="54"/>
  <c r="D61" i="62"/>
  <c r="E61" i="62" s="1"/>
  <c r="F61" i="62" s="1"/>
  <c r="G61" i="62" s="1"/>
  <c r="H61" i="62" s="1"/>
  <c r="I61" i="62" s="1"/>
  <c r="J61" i="62" s="1"/>
  <c r="K61" i="62" s="1"/>
  <c r="L61" i="62" s="1"/>
  <c r="M61" i="62" s="1"/>
  <c r="N61" i="62" s="1"/>
  <c r="O61" i="62" s="1"/>
  <c r="P61" i="62" s="1"/>
  <c r="Q61" i="62" s="1"/>
  <c r="R61" i="62" s="1"/>
  <c r="S61" i="62" s="1"/>
  <c r="T61" i="62" s="1"/>
  <c r="U61" i="62" s="1"/>
  <c r="V61" i="62" s="1"/>
  <c r="W61" i="62" s="1"/>
  <c r="X61" i="62" s="1"/>
  <c r="Y61" i="62" s="1"/>
  <c r="Z61" i="62" s="1"/>
  <c r="AA61" i="62" s="1"/>
  <c r="AB61" i="62" s="1"/>
  <c r="AC61" i="62" s="1"/>
  <c r="AD61" i="62" s="1"/>
  <c r="AE61" i="62" s="1"/>
  <c r="AF61" i="62" s="1"/>
  <c r="AG61" i="62" s="1"/>
  <c r="AH61" i="62" s="1"/>
  <c r="AI61" i="62" s="1"/>
  <c r="AJ61" i="62" s="1"/>
  <c r="AK61" i="62" s="1"/>
  <c r="J145" i="47"/>
  <c r="D75" i="54"/>
  <c r="D75" i="62"/>
  <c r="E75" i="62" s="1"/>
  <c r="F75" i="62" s="1"/>
  <c r="G75" i="62" s="1"/>
  <c r="H75" i="62" s="1"/>
  <c r="I75" i="62" s="1"/>
  <c r="J75" i="62" s="1"/>
  <c r="K75" i="62" s="1"/>
  <c r="L75" i="62" s="1"/>
  <c r="M75" i="62" s="1"/>
  <c r="N75" i="62" s="1"/>
  <c r="O75" i="62" s="1"/>
  <c r="P75" i="62" s="1"/>
  <c r="Q75" i="62" s="1"/>
  <c r="R75" i="62" s="1"/>
  <c r="S75" i="62" s="1"/>
  <c r="T75" i="62" s="1"/>
  <c r="U75" i="62" s="1"/>
  <c r="V75" i="62" s="1"/>
  <c r="W75" i="62" s="1"/>
  <c r="X75" i="62" s="1"/>
  <c r="Y75" i="62" s="1"/>
  <c r="Z75" i="62" s="1"/>
  <c r="AA75" i="62" s="1"/>
  <c r="AB75" i="62" s="1"/>
  <c r="AC75" i="62" s="1"/>
  <c r="AD75" i="62" s="1"/>
  <c r="AE75" i="62" s="1"/>
  <c r="AF75" i="62" s="1"/>
  <c r="AG75" i="62" s="1"/>
  <c r="AH75" i="62" s="1"/>
  <c r="AI75" i="62" s="1"/>
  <c r="AJ75" i="62" s="1"/>
  <c r="AK75" i="62" s="1"/>
  <c r="J157" i="47"/>
  <c r="D58" i="62"/>
  <c r="J142" i="47"/>
  <c r="D58" i="54"/>
  <c r="E58" i="54" s="1"/>
  <c r="D64" i="62"/>
  <c r="E64" i="62" s="1"/>
  <c r="F64" i="62" s="1"/>
  <c r="G64" i="62" s="1"/>
  <c r="H64" i="62" s="1"/>
  <c r="I64" i="62" s="1"/>
  <c r="J64" i="62" s="1"/>
  <c r="K64" i="62" s="1"/>
  <c r="L64" i="62" s="1"/>
  <c r="M64" i="62" s="1"/>
  <c r="N64" i="62" s="1"/>
  <c r="O64" i="62" s="1"/>
  <c r="P64" i="62" s="1"/>
  <c r="Q64" i="62" s="1"/>
  <c r="R64" i="62" s="1"/>
  <c r="S64" i="62" s="1"/>
  <c r="T64" i="62" s="1"/>
  <c r="U64" i="62" s="1"/>
  <c r="V64" i="62" s="1"/>
  <c r="W64" i="62" s="1"/>
  <c r="X64" i="62" s="1"/>
  <c r="Y64" i="62" s="1"/>
  <c r="Z64" i="62" s="1"/>
  <c r="AA64" i="62" s="1"/>
  <c r="AB64" i="62" s="1"/>
  <c r="AC64" i="62" s="1"/>
  <c r="AD64" i="62" s="1"/>
  <c r="AE64" i="62" s="1"/>
  <c r="AF64" i="62" s="1"/>
  <c r="AG64" i="62" s="1"/>
  <c r="AH64" i="62" s="1"/>
  <c r="AI64" i="62" s="1"/>
  <c r="AJ64" i="62" s="1"/>
  <c r="AK64" i="62" s="1"/>
  <c r="D64" i="54"/>
  <c r="J146" i="47"/>
  <c r="D69" i="62"/>
  <c r="E69" i="62" s="1"/>
  <c r="F69" i="62" s="1"/>
  <c r="G69" i="62" s="1"/>
  <c r="H69" i="62" s="1"/>
  <c r="I69" i="62" s="1"/>
  <c r="J69" i="62" s="1"/>
  <c r="K69" i="62" s="1"/>
  <c r="L69" i="62" s="1"/>
  <c r="M69" i="62" s="1"/>
  <c r="N69" i="62" s="1"/>
  <c r="O69" i="62" s="1"/>
  <c r="P69" i="62" s="1"/>
  <c r="Q69" i="62" s="1"/>
  <c r="R69" i="62" s="1"/>
  <c r="S69" i="62" s="1"/>
  <c r="T69" i="62" s="1"/>
  <c r="U69" i="62" s="1"/>
  <c r="V69" i="62" s="1"/>
  <c r="W69" i="62" s="1"/>
  <c r="X69" i="62" s="1"/>
  <c r="Y69" i="62" s="1"/>
  <c r="Z69" i="62" s="1"/>
  <c r="AA69" i="62" s="1"/>
  <c r="AB69" i="62" s="1"/>
  <c r="AC69" i="62" s="1"/>
  <c r="AD69" i="62" s="1"/>
  <c r="AE69" i="62" s="1"/>
  <c r="AF69" i="62" s="1"/>
  <c r="AG69" i="62" s="1"/>
  <c r="AH69" i="62" s="1"/>
  <c r="AI69" i="62" s="1"/>
  <c r="AJ69" i="62" s="1"/>
  <c r="AK69" i="62" s="1"/>
  <c r="D69" i="54"/>
  <c r="J151" i="47"/>
  <c r="D73" i="62"/>
  <c r="E73" i="62" s="1"/>
  <c r="F73" i="62" s="1"/>
  <c r="G73" i="62" s="1"/>
  <c r="H73" i="62" s="1"/>
  <c r="I73" i="62" s="1"/>
  <c r="J73" i="62" s="1"/>
  <c r="K73" i="62" s="1"/>
  <c r="L73" i="62" s="1"/>
  <c r="M73" i="62" s="1"/>
  <c r="N73" i="62" s="1"/>
  <c r="O73" i="62" s="1"/>
  <c r="P73" i="62" s="1"/>
  <c r="Q73" i="62" s="1"/>
  <c r="R73" i="62" s="1"/>
  <c r="S73" i="62" s="1"/>
  <c r="T73" i="62" s="1"/>
  <c r="U73" i="62" s="1"/>
  <c r="V73" i="62" s="1"/>
  <c r="W73" i="62" s="1"/>
  <c r="X73" i="62" s="1"/>
  <c r="Y73" i="62" s="1"/>
  <c r="Z73" i="62" s="1"/>
  <c r="AA73" i="62" s="1"/>
  <c r="AB73" i="62" s="1"/>
  <c r="AC73" i="62" s="1"/>
  <c r="AD73" i="62" s="1"/>
  <c r="AE73" i="62" s="1"/>
  <c r="AF73" i="62" s="1"/>
  <c r="AG73" i="62" s="1"/>
  <c r="AH73" i="62" s="1"/>
  <c r="AI73" i="62" s="1"/>
  <c r="AJ73" i="62" s="1"/>
  <c r="AK73" i="62" s="1"/>
  <c r="D73" i="54"/>
  <c r="J155" i="47"/>
  <c r="G15" i="19"/>
  <c r="F12" i="19"/>
  <c r="N16" i="19"/>
  <c r="G14" i="19"/>
  <c r="M7" i="19"/>
  <c r="O20" i="19"/>
  <c r="O21" i="19"/>
  <c r="L91" i="54" l="1"/>
  <c r="L62" i="35" s="1"/>
  <c r="L64" i="54"/>
  <c r="L60" i="34" s="1"/>
  <c r="L93" i="54"/>
  <c r="L64" i="35" s="1"/>
  <c r="L72" i="54"/>
  <c r="L68" i="34" s="1"/>
  <c r="L73" i="54"/>
  <c r="L69" i="34" s="1"/>
  <c r="L67" i="54"/>
  <c r="L63" i="34" s="1"/>
  <c r="L70" i="54"/>
  <c r="L66" i="34" s="1"/>
  <c r="L96" i="54"/>
  <c r="L67" i="35" s="1"/>
  <c r="L98" i="54"/>
  <c r="L69" i="35" s="1"/>
  <c r="L71" i="54"/>
  <c r="L67" i="34" s="1"/>
  <c r="L74" i="54"/>
  <c r="L70" i="34" s="1"/>
  <c r="L99" i="54"/>
  <c r="L70" i="35" s="1"/>
  <c r="P69" i="54"/>
  <c r="P65" i="34" s="1"/>
  <c r="L95" i="54"/>
  <c r="L66" i="35" s="1"/>
  <c r="L66" i="54"/>
  <c r="L62" i="34" s="1"/>
  <c r="L92" i="54"/>
  <c r="L63" i="35" s="1"/>
  <c r="L90" i="54"/>
  <c r="L61" i="35" s="1"/>
  <c r="L65" i="54"/>
  <c r="L61" i="34" s="1"/>
  <c r="L97" i="54"/>
  <c r="L68" i="35" s="1"/>
  <c r="L68" i="54"/>
  <c r="L64" i="34" s="1"/>
  <c r="L89" i="54"/>
  <c r="L60" i="35" s="1"/>
  <c r="O94" i="54"/>
  <c r="O65" i="35" s="1"/>
  <c r="AI30" i="63"/>
  <c r="E32" i="63"/>
  <c r="AH32" i="63" s="1"/>
  <c r="J32" i="63"/>
  <c r="I32" i="63"/>
  <c r="O32" i="63"/>
  <c r="N32" i="63"/>
  <c r="M32" i="63"/>
  <c r="L32" i="63"/>
  <c r="K32" i="63"/>
  <c r="AI32" i="63"/>
  <c r="AF32" i="63"/>
  <c r="AE32" i="63"/>
  <c r="AD32" i="63"/>
  <c r="AI31" i="63"/>
  <c r="AH31" i="63"/>
  <c r="AG31" i="63"/>
  <c r="AF31" i="63"/>
  <c r="AE31" i="63"/>
  <c r="AD31" i="63"/>
  <c r="K31" i="63"/>
  <c r="J31" i="63"/>
  <c r="I31" i="63"/>
  <c r="L31" i="63"/>
  <c r="O31" i="63"/>
  <c r="N31" i="63"/>
  <c r="M31" i="63"/>
  <c r="Z32" i="63"/>
  <c r="R32" i="63"/>
  <c r="Y32" i="63"/>
  <c r="Q32" i="63"/>
  <c r="X32" i="63"/>
  <c r="P32" i="63"/>
  <c r="AA32" i="63"/>
  <c r="W32" i="63"/>
  <c r="V32" i="63"/>
  <c r="AC32" i="63"/>
  <c r="U32" i="63"/>
  <c r="AB32" i="63"/>
  <c r="T32" i="63"/>
  <c r="S32" i="63"/>
  <c r="AA31" i="63"/>
  <c r="S31" i="63"/>
  <c r="Z31" i="63"/>
  <c r="R31" i="63"/>
  <c r="Y31" i="63"/>
  <c r="Q31" i="63"/>
  <c r="AB31" i="63"/>
  <c r="X31" i="63"/>
  <c r="P31" i="63"/>
  <c r="W31" i="63"/>
  <c r="V31" i="63"/>
  <c r="AC31" i="63"/>
  <c r="U31" i="63"/>
  <c r="T31" i="63"/>
  <c r="G19" i="19"/>
  <c r="H19" i="19" s="1"/>
  <c r="D166" i="35"/>
  <c r="D167" i="35" s="1"/>
  <c r="D194" i="35" s="1"/>
  <c r="D113" i="35"/>
  <c r="J249" i="47" s="1"/>
  <c r="J229" i="47"/>
  <c r="E80" i="35"/>
  <c r="F80" i="35" s="1"/>
  <c r="G80" i="35" s="1"/>
  <c r="Z18" i="19"/>
  <c r="E57" i="43"/>
  <c r="E57" i="41"/>
  <c r="E57" i="20"/>
  <c r="E57" i="44"/>
  <c r="E57" i="39"/>
  <c r="E57" i="36"/>
  <c r="E57" i="46"/>
  <c r="E57" i="42"/>
  <c r="E57" i="38"/>
  <c r="E57" i="1"/>
  <c r="E57" i="45"/>
  <c r="E57" i="40"/>
  <c r="E57" i="37"/>
  <c r="D160" i="54"/>
  <c r="E160" i="54" s="1"/>
  <c r="F160" i="54" s="1"/>
  <c r="G160" i="54" s="1"/>
  <c r="H160" i="54" s="1"/>
  <c r="I160" i="54" s="1"/>
  <c r="J160" i="54" s="1"/>
  <c r="K160" i="54" s="1"/>
  <c r="L160" i="54" s="1"/>
  <c r="M160" i="54" s="1"/>
  <c r="N160" i="54" s="1"/>
  <c r="O160" i="54" s="1"/>
  <c r="P160" i="54" s="1"/>
  <c r="Q160" i="54" s="1"/>
  <c r="R160" i="54" s="1"/>
  <c r="S160" i="54" s="1"/>
  <c r="T160" i="54" s="1"/>
  <c r="U160" i="54" s="1"/>
  <c r="V160" i="54" s="1"/>
  <c r="W160" i="54" s="1"/>
  <c r="X160" i="54" s="1"/>
  <c r="Y160" i="54" s="1"/>
  <c r="Z160" i="54" s="1"/>
  <c r="AA160" i="54" s="1"/>
  <c r="AB160" i="54" s="1"/>
  <c r="AC160" i="54" s="1"/>
  <c r="AD160" i="54" s="1"/>
  <c r="AE160" i="54" s="1"/>
  <c r="AF160" i="54" s="1"/>
  <c r="AG160" i="54" s="1"/>
  <c r="AH160" i="54" s="1"/>
  <c r="AI160" i="54" s="1"/>
  <c r="AJ160" i="54" s="1"/>
  <c r="AK160" i="54" s="1"/>
  <c r="D160" i="62"/>
  <c r="E160" i="62" s="1"/>
  <c r="F160" i="62" s="1"/>
  <c r="G160" i="62" s="1"/>
  <c r="H160" i="62" s="1"/>
  <c r="I160" i="62" s="1"/>
  <c r="J160" i="62" s="1"/>
  <c r="K160" i="62" s="1"/>
  <c r="L160" i="62" s="1"/>
  <c r="M160" i="62" s="1"/>
  <c r="N160" i="62" s="1"/>
  <c r="O160" i="62" s="1"/>
  <c r="P160" i="62" s="1"/>
  <c r="Q160" i="62" s="1"/>
  <c r="R160" i="62" s="1"/>
  <c r="S160" i="62" s="1"/>
  <c r="T160" i="62" s="1"/>
  <c r="U160" i="62" s="1"/>
  <c r="V160" i="62" s="1"/>
  <c r="W160" i="62" s="1"/>
  <c r="X160" i="62" s="1"/>
  <c r="Y160" i="62" s="1"/>
  <c r="Z160" i="62" s="1"/>
  <c r="AA160" i="62" s="1"/>
  <c r="AB160" i="62" s="1"/>
  <c r="AC160" i="62" s="1"/>
  <c r="AD160" i="62" s="1"/>
  <c r="AE160" i="62" s="1"/>
  <c r="AF160" i="62" s="1"/>
  <c r="AG160" i="62" s="1"/>
  <c r="AH160" i="62" s="1"/>
  <c r="AI160" i="62" s="1"/>
  <c r="AJ160" i="62" s="1"/>
  <c r="AK160" i="62" s="1"/>
  <c r="J412" i="47"/>
  <c r="D133" i="62"/>
  <c r="E133" i="62" s="1"/>
  <c r="F133" i="62" s="1"/>
  <c r="G133" i="62" s="1"/>
  <c r="H133" i="62" s="1"/>
  <c r="I133" i="62" s="1"/>
  <c r="J133" i="62" s="1"/>
  <c r="K133" i="62" s="1"/>
  <c r="L133" i="62" s="1"/>
  <c r="M133" i="62" s="1"/>
  <c r="N133" i="62" s="1"/>
  <c r="O133" i="62" s="1"/>
  <c r="P133" i="62" s="1"/>
  <c r="Q133" i="62" s="1"/>
  <c r="R133" i="62" s="1"/>
  <c r="S133" i="62" s="1"/>
  <c r="T133" i="62" s="1"/>
  <c r="U133" i="62" s="1"/>
  <c r="V133" i="62" s="1"/>
  <c r="W133" i="62" s="1"/>
  <c r="X133" i="62" s="1"/>
  <c r="Y133" i="62" s="1"/>
  <c r="Z133" i="62" s="1"/>
  <c r="AA133" i="62" s="1"/>
  <c r="AB133" i="62" s="1"/>
  <c r="AC133" i="62" s="1"/>
  <c r="AD133" i="62" s="1"/>
  <c r="AE133" i="62" s="1"/>
  <c r="AF133" i="62" s="1"/>
  <c r="AG133" i="62" s="1"/>
  <c r="AH133" i="62" s="1"/>
  <c r="AI133" i="62" s="1"/>
  <c r="AJ133" i="62" s="1"/>
  <c r="AK133" i="62" s="1"/>
  <c r="D133" i="54"/>
  <c r="E133" i="54" s="1"/>
  <c r="F133" i="54" s="1"/>
  <c r="G133" i="54" s="1"/>
  <c r="H133" i="54" s="1"/>
  <c r="I133" i="54" s="1"/>
  <c r="J133" i="54" s="1"/>
  <c r="K133" i="54" s="1"/>
  <c r="L133" i="54" s="1"/>
  <c r="M133" i="54" s="1"/>
  <c r="N133" i="54" s="1"/>
  <c r="O133" i="54" s="1"/>
  <c r="P133" i="54" s="1"/>
  <c r="Q133" i="54" s="1"/>
  <c r="R133" i="54" s="1"/>
  <c r="S133" i="54" s="1"/>
  <c r="T133" i="54" s="1"/>
  <c r="U133" i="54" s="1"/>
  <c r="V133" i="54" s="1"/>
  <c r="W133" i="54" s="1"/>
  <c r="X133" i="54" s="1"/>
  <c r="Y133" i="54" s="1"/>
  <c r="Z133" i="54" s="1"/>
  <c r="AA133" i="54" s="1"/>
  <c r="AB133" i="54" s="1"/>
  <c r="AC133" i="54" s="1"/>
  <c r="AD133" i="54" s="1"/>
  <c r="AE133" i="54" s="1"/>
  <c r="AF133" i="54" s="1"/>
  <c r="AG133" i="54" s="1"/>
  <c r="AH133" i="54" s="1"/>
  <c r="AI133" i="54" s="1"/>
  <c r="AJ133" i="54" s="1"/>
  <c r="AK133" i="54" s="1"/>
  <c r="J343" i="47"/>
  <c r="D209" i="54"/>
  <c r="E209" i="54" s="1"/>
  <c r="F209" i="54" s="1"/>
  <c r="G209" i="54" s="1"/>
  <c r="H209" i="54" s="1"/>
  <c r="I209" i="54" s="1"/>
  <c r="J209" i="54" s="1"/>
  <c r="K209" i="54" s="1"/>
  <c r="L209" i="54" s="1"/>
  <c r="M209" i="54" s="1"/>
  <c r="N209" i="54" s="1"/>
  <c r="O209" i="54" s="1"/>
  <c r="P209" i="54" s="1"/>
  <c r="Q209" i="54" s="1"/>
  <c r="R209" i="54" s="1"/>
  <c r="S209" i="54" s="1"/>
  <c r="T209" i="54" s="1"/>
  <c r="U209" i="54" s="1"/>
  <c r="V209" i="54" s="1"/>
  <c r="W209" i="54" s="1"/>
  <c r="X209" i="54" s="1"/>
  <c r="Y209" i="54" s="1"/>
  <c r="Z209" i="54" s="1"/>
  <c r="AA209" i="54" s="1"/>
  <c r="AB209" i="54" s="1"/>
  <c r="AC209" i="54" s="1"/>
  <c r="AD209" i="54" s="1"/>
  <c r="AE209" i="54" s="1"/>
  <c r="AF209" i="54" s="1"/>
  <c r="AG209" i="54" s="1"/>
  <c r="AH209" i="54" s="1"/>
  <c r="AI209" i="54" s="1"/>
  <c r="AJ209" i="54" s="1"/>
  <c r="AK209" i="54" s="1"/>
  <c r="D209" i="62"/>
  <c r="E209" i="62" s="1"/>
  <c r="F209" i="62" s="1"/>
  <c r="G209" i="62" s="1"/>
  <c r="H209" i="62" s="1"/>
  <c r="I209" i="62" s="1"/>
  <c r="J209" i="62" s="1"/>
  <c r="K209" i="62" s="1"/>
  <c r="L209" i="62" s="1"/>
  <c r="M209" i="62" s="1"/>
  <c r="N209" i="62" s="1"/>
  <c r="O209" i="62" s="1"/>
  <c r="P209" i="62" s="1"/>
  <c r="Q209" i="62" s="1"/>
  <c r="R209" i="62" s="1"/>
  <c r="S209" i="62" s="1"/>
  <c r="T209" i="62" s="1"/>
  <c r="U209" i="62" s="1"/>
  <c r="V209" i="62" s="1"/>
  <c r="W209" i="62" s="1"/>
  <c r="X209" i="62" s="1"/>
  <c r="Y209" i="62" s="1"/>
  <c r="Z209" i="62" s="1"/>
  <c r="AA209" i="62" s="1"/>
  <c r="AB209" i="62" s="1"/>
  <c r="AC209" i="62" s="1"/>
  <c r="AD209" i="62" s="1"/>
  <c r="AE209" i="62" s="1"/>
  <c r="AF209" i="62" s="1"/>
  <c r="AG209" i="62" s="1"/>
  <c r="AH209" i="62" s="1"/>
  <c r="AI209" i="62" s="1"/>
  <c r="AJ209" i="62" s="1"/>
  <c r="AK209" i="62" s="1"/>
  <c r="J545" i="47"/>
  <c r="D340" i="54"/>
  <c r="D340" i="62"/>
  <c r="E340" i="62" s="1"/>
  <c r="F340" i="62" s="1"/>
  <c r="G340" i="62" s="1"/>
  <c r="H340" i="62" s="1"/>
  <c r="I340" i="62" s="1"/>
  <c r="J340" i="62" s="1"/>
  <c r="K340" i="62" s="1"/>
  <c r="L340" i="62" s="1"/>
  <c r="M340" i="62" s="1"/>
  <c r="N340" i="62" s="1"/>
  <c r="O340" i="62" s="1"/>
  <c r="P340" i="62" s="1"/>
  <c r="Q340" i="62" s="1"/>
  <c r="R340" i="62" s="1"/>
  <c r="S340" i="62" s="1"/>
  <c r="T340" i="62" s="1"/>
  <c r="U340" i="62" s="1"/>
  <c r="V340" i="62" s="1"/>
  <c r="W340" i="62" s="1"/>
  <c r="X340" i="62" s="1"/>
  <c r="Y340" i="62" s="1"/>
  <c r="Z340" i="62" s="1"/>
  <c r="AA340" i="62" s="1"/>
  <c r="AB340" i="62" s="1"/>
  <c r="AC340" i="62" s="1"/>
  <c r="AD340" i="62" s="1"/>
  <c r="AE340" i="62" s="1"/>
  <c r="AF340" i="62" s="1"/>
  <c r="AG340" i="62" s="1"/>
  <c r="AH340" i="62" s="1"/>
  <c r="AI340" i="62" s="1"/>
  <c r="AJ340" i="62" s="1"/>
  <c r="AK340" i="62" s="1"/>
  <c r="J884" i="47"/>
  <c r="D234" i="54"/>
  <c r="E234" i="54" s="1"/>
  <c r="F234" i="54" s="1"/>
  <c r="G234" i="54" s="1"/>
  <c r="H234" i="54" s="1"/>
  <c r="I234" i="54" s="1"/>
  <c r="J234" i="54" s="1"/>
  <c r="K234" i="54" s="1"/>
  <c r="L234" i="54" s="1"/>
  <c r="M234" i="54" s="1"/>
  <c r="N234" i="54" s="1"/>
  <c r="O234" i="54" s="1"/>
  <c r="P234" i="54" s="1"/>
  <c r="Q234" i="54" s="1"/>
  <c r="R234" i="54" s="1"/>
  <c r="S234" i="54" s="1"/>
  <c r="T234" i="54" s="1"/>
  <c r="U234" i="54" s="1"/>
  <c r="V234" i="54" s="1"/>
  <c r="W234" i="54" s="1"/>
  <c r="X234" i="54" s="1"/>
  <c r="Y234" i="54" s="1"/>
  <c r="Z234" i="54" s="1"/>
  <c r="AA234" i="54" s="1"/>
  <c r="AB234" i="54" s="1"/>
  <c r="AC234" i="54" s="1"/>
  <c r="AD234" i="54" s="1"/>
  <c r="AE234" i="54" s="1"/>
  <c r="AF234" i="54" s="1"/>
  <c r="AG234" i="54" s="1"/>
  <c r="AH234" i="54" s="1"/>
  <c r="AI234" i="54" s="1"/>
  <c r="AJ234" i="54" s="1"/>
  <c r="AK234" i="54" s="1"/>
  <c r="D234" i="62"/>
  <c r="E234" i="62" s="1"/>
  <c r="F234" i="62" s="1"/>
  <c r="G234" i="62" s="1"/>
  <c r="H234" i="62" s="1"/>
  <c r="I234" i="62" s="1"/>
  <c r="J234" i="62" s="1"/>
  <c r="K234" i="62" s="1"/>
  <c r="L234" i="62" s="1"/>
  <c r="M234" i="62" s="1"/>
  <c r="N234" i="62" s="1"/>
  <c r="O234" i="62" s="1"/>
  <c r="P234" i="62" s="1"/>
  <c r="Q234" i="62" s="1"/>
  <c r="R234" i="62" s="1"/>
  <c r="S234" i="62" s="1"/>
  <c r="T234" i="62" s="1"/>
  <c r="U234" i="62" s="1"/>
  <c r="V234" i="62" s="1"/>
  <c r="W234" i="62" s="1"/>
  <c r="X234" i="62" s="1"/>
  <c r="Y234" i="62" s="1"/>
  <c r="Z234" i="62" s="1"/>
  <c r="AA234" i="62" s="1"/>
  <c r="AB234" i="62" s="1"/>
  <c r="AC234" i="62" s="1"/>
  <c r="AD234" i="62" s="1"/>
  <c r="AE234" i="62" s="1"/>
  <c r="AF234" i="62" s="1"/>
  <c r="AG234" i="62" s="1"/>
  <c r="AH234" i="62" s="1"/>
  <c r="AI234" i="62" s="1"/>
  <c r="AJ234" i="62" s="1"/>
  <c r="AK234" i="62" s="1"/>
  <c r="J612" i="47"/>
  <c r="D10" i="54"/>
  <c r="E10" i="54" s="1"/>
  <c r="D10" i="62"/>
  <c r="E10" i="62" s="1"/>
  <c r="F10" i="62" s="1"/>
  <c r="G10" i="62" s="1"/>
  <c r="H10" i="62" s="1"/>
  <c r="I10" i="62" s="1"/>
  <c r="J10" i="62" s="1"/>
  <c r="K10" i="62" s="1"/>
  <c r="L10" i="62" s="1"/>
  <c r="M10" i="62" s="1"/>
  <c r="N10" i="62" s="1"/>
  <c r="O10" i="62" s="1"/>
  <c r="P10" i="62" s="1"/>
  <c r="Q10" i="62" s="1"/>
  <c r="R10" i="62" s="1"/>
  <c r="S10" i="62" s="1"/>
  <c r="T10" i="62" s="1"/>
  <c r="U10" i="62" s="1"/>
  <c r="V10" i="62" s="1"/>
  <c r="W10" i="62" s="1"/>
  <c r="X10" i="62" s="1"/>
  <c r="Y10" i="62" s="1"/>
  <c r="Z10" i="62" s="1"/>
  <c r="AA10" i="62" s="1"/>
  <c r="AB10" i="62" s="1"/>
  <c r="AC10" i="62" s="1"/>
  <c r="AD10" i="62" s="1"/>
  <c r="AE10" i="62" s="1"/>
  <c r="AF10" i="62" s="1"/>
  <c r="AG10" i="62" s="1"/>
  <c r="AH10" i="62" s="1"/>
  <c r="AI10" i="62" s="1"/>
  <c r="AJ10" i="62" s="1"/>
  <c r="AK10" i="62" s="1"/>
  <c r="J10" i="47"/>
  <c r="D34" i="62"/>
  <c r="E34" i="62" s="1"/>
  <c r="F34" i="62" s="1"/>
  <c r="G34" i="62" s="1"/>
  <c r="H34" i="62" s="1"/>
  <c r="I34" i="62" s="1"/>
  <c r="J34" i="62" s="1"/>
  <c r="K34" i="62" s="1"/>
  <c r="L34" i="62" s="1"/>
  <c r="M34" i="62" s="1"/>
  <c r="N34" i="62" s="1"/>
  <c r="O34" i="62" s="1"/>
  <c r="P34" i="62" s="1"/>
  <c r="Q34" i="62" s="1"/>
  <c r="R34" i="62" s="1"/>
  <c r="S34" i="62" s="1"/>
  <c r="T34" i="62" s="1"/>
  <c r="U34" i="62" s="1"/>
  <c r="V34" i="62" s="1"/>
  <c r="W34" i="62" s="1"/>
  <c r="X34" i="62" s="1"/>
  <c r="Y34" i="62" s="1"/>
  <c r="Z34" i="62" s="1"/>
  <c r="AA34" i="62" s="1"/>
  <c r="AB34" i="62" s="1"/>
  <c r="AC34" i="62" s="1"/>
  <c r="AD34" i="62" s="1"/>
  <c r="AE34" i="62" s="1"/>
  <c r="AF34" i="62" s="1"/>
  <c r="AG34" i="62" s="1"/>
  <c r="AH34" i="62" s="1"/>
  <c r="AI34" i="62" s="1"/>
  <c r="AJ34" i="62" s="1"/>
  <c r="AK34" i="62" s="1"/>
  <c r="D34" i="54"/>
  <c r="E34" i="54" s="1"/>
  <c r="F34" i="54" s="1"/>
  <c r="G34" i="54" s="1"/>
  <c r="H34" i="54" s="1"/>
  <c r="I34" i="54" s="1"/>
  <c r="J34" i="54" s="1"/>
  <c r="K34" i="54" s="1"/>
  <c r="L34" i="54" s="1"/>
  <c r="M34" i="54" s="1"/>
  <c r="N34" i="54" s="1"/>
  <c r="O34" i="54" s="1"/>
  <c r="P34" i="54" s="1"/>
  <c r="Q34" i="54" s="1"/>
  <c r="R34" i="54" s="1"/>
  <c r="S34" i="54" s="1"/>
  <c r="T34" i="54" s="1"/>
  <c r="U34" i="54" s="1"/>
  <c r="V34" i="54" s="1"/>
  <c r="W34" i="54" s="1"/>
  <c r="X34" i="54" s="1"/>
  <c r="Y34" i="54" s="1"/>
  <c r="Z34" i="54" s="1"/>
  <c r="AA34" i="54" s="1"/>
  <c r="AB34" i="54" s="1"/>
  <c r="AC34" i="54" s="1"/>
  <c r="AD34" i="54" s="1"/>
  <c r="AE34" i="54" s="1"/>
  <c r="AF34" i="54" s="1"/>
  <c r="AG34" i="54" s="1"/>
  <c r="AH34" i="54" s="1"/>
  <c r="AI34" i="54" s="1"/>
  <c r="AJ34" i="54" s="1"/>
  <c r="AK34" i="54" s="1"/>
  <c r="J76" i="47"/>
  <c r="D190" i="54"/>
  <c r="D190" i="62"/>
  <c r="E190" i="62" s="1"/>
  <c r="F190" i="62" s="1"/>
  <c r="G190" i="62" s="1"/>
  <c r="H190" i="62" s="1"/>
  <c r="I190" i="62" s="1"/>
  <c r="J190" i="62" s="1"/>
  <c r="K190" i="62" s="1"/>
  <c r="L190" i="62" s="1"/>
  <c r="M190" i="62" s="1"/>
  <c r="N190" i="62" s="1"/>
  <c r="O190" i="62" s="1"/>
  <c r="P190" i="62" s="1"/>
  <c r="Q190" i="62" s="1"/>
  <c r="R190" i="62" s="1"/>
  <c r="S190" i="62" s="1"/>
  <c r="T190" i="62" s="1"/>
  <c r="U190" i="62" s="1"/>
  <c r="V190" i="62" s="1"/>
  <c r="W190" i="62" s="1"/>
  <c r="X190" i="62" s="1"/>
  <c r="Y190" i="62" s="1"/>
  <c r="Z190" i="62" s="1"/>
  <c r="AA190" i="62" s="1"/>
  <c r="AB190" i="62" s="1"/>
  <c r="AC190" i="62" s="1"/>
  <c r="AD190" i="62" s="1"/>
  <c r="AE190" i="62" s="1"/>
  <c r="AF190" i="62" s="1"/>
  <c r="AG190" i="62" s="1"/>
  <c r="AH190" i="62" s="1"/>
  <c r="AI190" i="62" s="1"/>
  <c r="AJ190" i="62" s="1"/>
  <c r="AK190" i="62" s="1"/>
  <c r="J482" i="47"/>
  <c r="E55" i="43"/>
  <c r="E55" i="39"/>
  <c r="E55" i="40"/>
  <c r="F9" i="54"/>
  <c r="E55" i="46"/>
  <c r="E55" i="41"/>
  <c r="E55" i="1"/>
  <c r="E55" i="44"/>
  <c r="E55" i="42"/>
  <c r="E55" i="36"/>
  <c r="E55" i="20"/>
  <c r="E55" i="38"/>
  <c r="E55" i="37"/>
  <c r="E55" i="45"/>
  <c r="D165" i="62"/>
  <c r="E165" i="62" s="1"/>
  <c r="F165" i="62" s="1"/>
  <c r="G165" i="62" s="1"/>
  <c r="H165" i="62" s="1"/>
  <c r="I165" i="62" s="1"/>
  <c r="J165" i="62" s="1"/>
  <c r="K165" i="62" s="1"/>
  <c r="L165" i="62" s="1"/>
  <c r="M165" i="62" s="1"/>
  <c r="N165" i="62" s="1"/>
  <c r="O165" i="62" s="1"/>
  <c r="P165" i="62" s="1"/>
  <c r="Q165" i="62" s="1"/>
  <c r="R165" i="62" s="1"/>
  <c r="S165" i="62" s="1"/>
  <c r="T165" i="62" s="1"/>
  <c r="U165" i="62" s="1"/>
  <c r="V165" i="62" s="1"/>
  <c r="W165" i="62" s="1"/>
  <c r="X165" i="62" s="1"/>
  <c r="Y165" i="62" s="1"/>
  <c r="Z165" i="62" s="1"/>
  <c r="AA165" i="62" s="1"/>
  <c r="AB165" i="62" s="1"/>
  <c r="AC165" i="62" s="1"/>
  <c r="AD165" i="62" s="1"/>
  <c r="AE165" i="62" s="1"/>
  <c r="AF165" i="62" s="1"/>
  <c r="AG165" i="62" s="1"/>
  <c r="AH165" i="62" s="1"/>
  <c r="AI165" i="62" s="1"/>
  <c r="AJ165" i="62" s="1"/>
  <c r="AK165" i="62" s="1"/>
  <c r="D165" i="54"/>
  <c r="J415" i="47"/>
  <c r="D331" i="54"/>
  <c r="D331" i="62"/>
  <c r="E331" i="62" s="1"/>
  <c r="F331" i="62" s="1"/>
  <c r="G331" i="62" s="1"/>
  <c r="H331" i="62" s="1"/>
  <c r="I331" i="62" s="1"/>
  <c r="J331" i="62" s="1"/>
  <c r="K331" i="62" s="1"/>
  <c r="L331" i="62" s="1"/>
  <c r="M331" i="62" s="1"/>
  <c r="N331" i="62" s="1"/>
  <c r="O331" i="62" s="1"/>
  <c r="P331" i="62" s="1"/>
  <c r="Q331" i="62" s="1"/>
  <c r="R331" i="62" s="1"/>
  <c r="S331" i="62" s="1"/>
  <c r="T331" i="62" s="1"/>
  <c r="U331" i="62" s="1"/>
  <c r="V331" i="62" s="1"/>
  <c r="W331" i="62" s="1"/>
  <c r="X331" i="62" s="1"/>
  <c r="Y331" i="62" s="1"/>
  <c r="Z331" i="62" s="1"/>
  <c r="AA331" i="62" s="1"/>
  <c r="AB331" i="62" s="1"/>
  <c r="AC331" i="62" s="1"/>
  <c r="AD331" i="62" s="1"/>
  <c r="AE331" i="62" s="1"/>
  <c r="AF331" i="62" s="1"/>
  <c r="AG331" i="62" s="1"/>
  <c r="AH331" i="62" s="1"/>
  <c r="AI331" i="62" s="1"/>
  <c r="AJ331" i="62" s="1"/>
  <c r="AK331" i="62" s="1"/>
  <c r="J877" i="47"/>
  <c r="D49" i="62"/>
  <c r="E49" i="62" s="1"/>
  <c r="F49" i="62" s="1"/>
  <c r="G49" i="62" s="1"/>
  <c r="H49" i="62" s="1"/>
  <c r="I49" i="62" s="1"/>
  <c r="J49" i="62" s="1"/>
  <c r="K49" i="62" s="1"/>
  <c r="L49" i="62" s="1"/>
  <c r="M49" i="62" s="1"/>
  <c r="N49" i="62" s="1"/>
  <c r="O49" i="62" s="1"/>
  <c r="P49" i="62" s="1"/>
  <c r="Q49" i="62" s="1"/>
  <c r="R49" i="62" s="1"/>
  <c r="S49" i="62" s="1"/>
  <c r="T49" i="62" s="1"/>
  <c r="U49" i="62" s="1"/>
  <c r="V49" i="62" s="1"/>
  <c r="W49" i="62" s="1"/>
  <c r="X49" i="62" s="1"/>
  <c r="Y49" i="62" s="1"/>
  <c r="Z49" i="62" s="1"/>
  <c r="AA49" i="62" s="1"/>
  <c r="AB49" i="62" s="1"/>
  <c r="AC49" i="62" s="1"/>
  <c r="AD49" i="62" s="1"/>
  <c r="AE49" i="62" s="1"/>
  <c r="AF49" i="62" s="1"/>
  <c r="AG49" i="62" s="1"/>
  <c r="AH49" i="62" s="1"/>
  <c r="AI49" i="62" s="1"/>
  <c r="AJ49" i="62" s="1"/>
  <c r="AK49" i="62" s="1"/>
  <c r="D49" i="54"/>
  <c r="J89" i="47"/>
  <c r="D185" i="62"/>
  <c r="E185" i="62" s="1"/>
  <c r="F185" i="62" s="1"/>
  <c r="G185" i="62" s="1"/>
  <c r="H185" i="62" s="1"/>
  <c r="I185" i="62" s="1"/>
  <c r="J185" i="62" s="1"/>
  <c r="K185" i="62" s="1"/>
  <c r="L185" i="62" s="1"/>
  <c r="M185" i="62" s="1"/>
  <c r="N185" i="62" s="1"/>
  <c r="O185" i="62" s="1"/>
  <c r="P185" i="62" s="1"/>
  <c r="Q185" i="62" s="1"/>
  <c r="R185" i="62" s="1"/>
  <c r="S185" i="62" s="1"/>
  <c r="T185" i="62" s="1"/>
  <c r="U185" i="62" s="1"/>
  <c r="V185" i="62" s="1"/>
  <c r="W185" i="62" s="1"/>
  <c r="X185" i="62" s="1"/>
  <c r="Y185" i="62" s="1"/>
  <c r="Z185" i="62" s="1"/>
  <c r="AA185" i="62" s="1"/>
  <c r="AB185" i="62" s="1"/>
  <c r="AC185" i="62" s="1"/>
  <c r="AD185" i="62" s="1"/>
  <c r="AE185" i="62" s="1"/>
  <c r="AF185" i="62" s="1"/>
  <c r="AG185" i="62" s="1"/>
  <c r="AH185" i="62" s="1"/>
  <c r="AI185" i="62" s="1"/>
  <c r="AJ185" i="62" s="1"/>
  <c r="AK185" i="62" s="1"/>
  <c r="D185" i="54"/>
  <c r="E185" i="54" s="1"/>
  <c r="F185" i="54" s="1"/>
  <c r="G185" i="54" s="1"/>
  <c r="H185" i="54" s="1"/>
  <c r="I185" i="54" s="1"/>
  <c r="J185" i="54" s="1"/>
  <c r="K185" i="54" s="1"/>
  <c r="L185" i="54" s="1"/>
  <c r="M185" i="54" s="1"/>
  <c r="N185" i="54" s="1"/>
  <c r="O185" i="54" s="1"/>
  <c r="P185" i="54" s="1"/>
  <c r="Q185" i="54" s="1"/>
  <c r="R185" i="54" s="1"/>
  <c r="S185" i="54" s="1"/>
  <c r="T185" i="54" s="1"/>
  <c r="U185" i="54" s="1"/>
  <c r="V185" i="54" s="1"/>
  <c r="W185" i="54" s="1"/>
  <c r="X185" i="54" s="1"/>
  <c r="Y185" i="54" s="1"/>
  <c r="Z185" i="54" s="1"/>
  <c r="AA185" i="54" s="1"/>
  <c r="AB185" i="54" s="1"/>
  <c r="AC185" i="54" s="1"/>
  <c r="AD185" i="54" s="1"/>
  <c r="AE185" i="54" s="1"/>
  <c r="AF185" i="54" s="1"/>
  <c r="AG185" i="54" s="1"/>
  <c r="AH185" i="54" s="1"/>
  <c r="AI185" i="54" s="1"/>
  <c r="AJ185" i="54" s="1"/>
  <c r="AK185" i="54" s="1"/>
  <c r="J479" i="47"/>
  <c r="E75" i="40"/>
  <c r="J561" i="47"/>
  <c r="E54" i="43"/>
  <c r="E54" i="38"/>
  <c r="E54" i="1"/>
  <c r="F8" i="54"/>
  <c r="E54" i="45"/>
  <c r="E54" i="40"/>
  <c r="E54" i="37"/>
  <c r="E54" i="46"/>
  <c r="E54" i="41"/>
  <c r="E54" i="39"/>
  <c r="E54" i="36"/>
  <c r="E54" i="20"/>
  <c r="E54" i="44"/>
  <c r="E54" i="42"/>
  <c r="D199" i="62"/>
  <c r="E199" i="62" s="1"/>
  <c r="F199" i="62" s="1"/>
  <c r="G199" i="62" s="1"/>
  <c r="H199" i="62" s="1"/>
  <c r="I199" i="62" s="1"/>
  <c r="J199" i="62" s="1"/>
  <c r="K199" i="62" s="1"/>
  <c r="L199" i="62" s="1"/>
  <c r="M199" i="62" s="1"/>
  <c r="N199" i="62" s="1"/>
  <c r="O199" i="62" s="1"/>
  <c r="P199" i="62" s="1"/>
  <c r="Q199" i="62" s="1"/>
  <c r="R199" i="62" s="1"/>
  <c r="S199" i="62" s="1"/>
  <c r="T199" i="62" s="1"/>
  <c r="U199" i="62" s="1"/>
  <c r="V199" i="62" s="1"/>
  <c r="W199" i="62" s="1"/>
  <c r="X199" i="62" s="1"/>
  <c r="Y199" i="62" s="1"/>
  <c r="Z199" i="62" s="1"/>
  <c r="AA199" i="62" s="1"/>
  <c r="AB199" i="62" s="1"/>
  <c r="AC199" i="62" s="1"/>
  <c r="AD199" i="62" s="1"/>
  <c r="AE199" i="62" s="1"/>
  <c r="AF199" i="62" s="1"/>
  <c r="AG199" i="62" s="1"/>
  <c r="AH199" i="62" s="1"/>
  <c r="AI199" i="62" s="1"/>
  <c r="AJ199" i="62" s="1"/>
  <c r="AK199" i="62" s="1"/>
  <c r="D199" i="54"/>
  <c r="J491" i="47"/>
  <c r="D351" i="62"/>
  <c r="E351" i="62" s="1"/>
  <c r="F351" i="62" s="1"/>
  <c r="G351" i="62" s="1"/>
  <c r="H351" i="62" s="1"/>
  <c r="I351" i="62" s="1"/>
  <c r="J351" i="62" s="1"/>
  <c r="K351" i="62" s="1"/>
  <c r="L351" i="62" s="1"/>
  <c r="M351" i="62" s="1"/>
  <c r="N351" i="62" s="1"/>
  <c r="O351" i="62" s="1"/>
  <c r="P351" i="62" s="1"/>
  <c r="Q351" i="62" s="1"/>
  <c r="R351" i="62" s="1"/>
  <c r="S351" i="62" s="1"/>
  <c r="T351" i="62" s="1"/>
  <c r="U351" i="62" s="1"/>
  <c r="V351" i="62" s="1"/>
  <c r="W351" i="62" s="1"/>
  <c r="X351" i="62" s="1"/>
  <c r="Y351" i="62" s="1"/>
  <c r="Z351" i="62" s="1"/>
  <c r="AA351" i="62" s="1"/>
  <c r="AB351" i="62" s="1"/>
  <c r="AC351" i="62" s="1"/>
  <c r="AD351" i="62" s="1"/>
  <c r="AE351" i="62" s="1"/>
  <c r="AF351" i="62" s="1"/>
  <c r="AG351" i="62" s="1"/>
  <c r="AH351" i="62" s="1"/>
  <c r="AI351" i="62" s="1"/>
  <c r="AJ351" i="62" s="1"/>
  <c r="AK351" i="62" s="1"/>
  <c r="D351" i="54"/>
  <c r="J895" i="47"/>
  <c r="D345" i="54"/>
  <c r="D345" i="62"/>
  <c r="E345" i="62" s="1"/>
  <c r="F345" i="62" s="1"/>
  <c r="G345" i="62" s="1"/>
  <c r="H345" i="62" s="1"/>
  <c r="I345" i="62" s="1"/>
  <c r="J345" i="62" s="1"/>
  <c r="K345" i="62" s="1"/>
  <c r="L345" i="62" s="1"/>
  <c r="M345" i="62" s="1"/>
  <c r="N345" i="62" s="1"/>
  <c r="O345" i="62" s="1"/>
  <c r="P345" i="62" s="1"/>
  <c r="Q345" i="62" s="1"/>
  <c r="R345" i="62" s="1"/>
  <c r="S345" i="62" s="1"/>
  <c r="T345" i="62" s="1"/>
  <c r="U345" i="62" s="1"/>
  <c r="V345" i="62" s="1"/>
  <c r="W345" i="62" s="1"/>
  <c r="X345" i="62" s="1"/>
  <c r="Y345" i="62" s="1"/>
  <c r="Z345" i="62" s="1"/>
  <c r="AA345" i="62" s="1"/>
  <c r="AB345" i="62" s="1"/>
  <c r="AC345" i="62" s="1"/>
  <c r="AD345" i="62" s="1"/>
  <c r="AE345" i="62" s="1"/>
  <c r="AF345" i="62" s="1"/>
  <c r="AG345" i="62" s="1"/>
  <c r="AH345" i="62" s="1"/>
  <c r="AI345" i="62" s="1"/>
  <c r="AJ345" i="62" s="1"/>
  <c r="AK345" i="62" s="1"/>
  <c r="J889" i="47"/>
  <c r="E53" i="46"/>
  <c r="E53" i="40"/>
  <c r="E53" i="38"/>
  <c r="E53" i="1"/>
  <c r="E53" i="45"/>
  <c r="E53" i="41"/>
  <c r="E53" i="37"/>
  <c r="E53" i="42"/>
  <c r="E53" i="39"/>
  <c r="E53" i="36"/>
  <c r="F7" i="54"/>
  <c r="E53" i="44"/>
  <c r="E53" i="43"/>
  <c r="E53" i="20"/>
  <c r="D140" i="54"/>
  <c r="D140" i="62"/>
  <c r="E140" i="62" s="1"/>
  <c r="F140" i="62" s="1"/>
  <c r="G140" i="62" s="1"/>
  <c r="H140" i="62" s="1"/>
  <c r="I140" i="62" s="1"/>
  <c r="J140" i="62" s="1"/>
  <c r="K140" i="62" s="1"/>
  <c r="L140" i="62" s="1"/>
  <c r="M140" i="62" s="1"/>
  <c r="N140" i="62" s="1"/>
  <c r="O140" i="62" s="1"/>
  <c r="P140" i="62" s="1"/>
  <c r="Q140" i="62" s="1"/>
  <c r="R140" i="62" s="1"/>
  <c r="S140" i="62" s="1"/>
  <c r="T140" i="62" s="1"/>
  <c r="U140" i="62" s="1"/>
  <c r="V140" i="62" s="1"/>
  <c r="W140" i="62" s="1"/>
  <c r="X140" i="62" s="1"/>
  <c r="Y140" i="62" s="1"/>
  <c r="Z140" i="62" s="1"/>
  <c r="AA140" i="62" s="1"/>
  <c r="AB140" i="62" s="1"/>
  <c r="AC140" i="62" s="1"/>
  <c r="AD140" i="62" s="1"/>
  <c r="AE140" i="62" s="1"/>
  <c r="AF140" i="62" s="1"/>
  <c r="AG140" i="62" s="1"/>
  <c r="AH140" i="62" s="1"/>
  <c r="AI140" i="62" s="1"/>
  <c r="AJ140" i="62" s="1"/>
  <c r="AK140" i="62" s="1"/>
  <c r="J348" i="47"/>
  <c r="E52" i="45"/>
  <c r="E52" i="39"/>
  <c r="E52" i="42"/>
  <c r="E52" i="1"/>
  <c r="E52" i="46"/>
  <c r="E52" i="40"/>
  <c r="E52" i="41"/>
  <c r="E52" i="44"/>
  <c r="E52" i="38"/>
  <c r="E52" i="36"/>
  <c r="E52" i="37"/>
  <c r="E52" i="20"/>
  <c r="E52" i="43"/>
  <c r="D145" i="62"/>
  <c r="E145" i="62" s="1"/>
  <c r="F145" i="62" s="1"/>
  <c r="G145" i="62" s="1"/>
  <c r="H145" i="62" s="1"/>
  <c r="I145" i="62" s="1"/>
  <c r="J145" i="62" s="1"/>
  <c r="K145" i="62" s="1"/>
  <c r="L145" i="62" s="1"/>
  <c r="M145" i="62" s="1"/>
  <c r="N145" i="62" s="1"/>
  <c r="O145" i="62" s="1"/>
  <c r="P145" i="62" s="1"/>
  <c r="Q145" i="62" s="1"/>
  <c r="R145" i="62" s="1"/>
  <c r="S145" i="62" s="1"/>
  <c r="T145" i="62" s="1"/>
  <c r="U145" i="62" s="1"/>
  <c r="V145" i="62" s="1"/>
  <c r="W145" i="62" s="1"/>
  <c r="X145" i="62" s="1"/>
  <c r="Y145" i="62" s="1"/>
  <c r="Z145" i="62" s="1"/>
  <c r="AA145" i="62" s="1"/>
  <c r="AB145" i="62" s="1"/>
  <c r="AC145" i="62" s="1"/>
  <c r="AD145" i="62" s="1"/>
  <c r="AE145" i="62" s="1"/>
  <c r="AF145" i="62" s="1"/>
  <c r="AG145" i="62" s="1"/>
  <c r="AH145" i="62" s="1"/>
  <c r="AI145" i="62" s="1"/>
  <c r="AJ145" i="62" s="1"/>
  <c r="AK145" i="62" s="1"/>
  <c r="D145" i="54"/>
  <c r="J353" i="47"/>
  <c r="D235" i="62"/>
  <c r="E235" i="62" s="1"/>
  <c r="F235" i="62" s="1"/>
  <c r="G235" i="62" s="1"/>
  <c r="H235" i="62" s="1"/>
  <c r="I235" i="62" s="1"/>
  <c r="J235" i="62" s="1"/>
  <c r="K235" i="62" s="1"/>
  <c r="L235" i="62" s="1"/>
  <c r="M235" i="62" s="1"/>
  <c r="N235" i="62" s="1"/>
  <c r="O235" i="62" s="1"/>
  <c r="P235" i="62" s="1"/>
  <c r="Q235" i="62" s="1"/>
  <c r="R235" i="62" s="1"/>
  <c r="S235" i="62" s="1"/>
  <c r="T235" i="62" s="1"/>
  <c r="U235" i="62" s="1"/>
  <c r="V235" i="62" s="1"/>
  <c r="W235" i="62" s="1"/>
  <c r="X235" i="62" s="1"/>
  <c r="Y235" i="62" s="1"/>
  <c r="Z235" i="62" s="1"/>
  <c r="AA235" i="62" s="1"/>
  <c r="AB235" i="62" s="1"/>
  <c r="AC235" i="62" s="1"/>
  <c r="AD235" i="62" s="1"/>
  <c r="AE235" i="62" s="1"/>
  <c r="AF235" i="62" s="1"/>
  <c r="AG235" i="62" s="1"/>
  <c r="AH235" i="62" s="1"/>
  <c r="AI235" i="62" s="1"/>
  <c r="AJ235" i="62" s="1"/>
  <c r="AK235" i="62" s="1"/>
  <c r="D235" i="54"/>
  <c r="E235" i="54" s="1"/>
  <c r="F235" i="54" s="1"/>
  <c r="G235" i="54" s="1"/>
  <c r="H235" i="54" s="1"/>
  <c r="I235" i="54" s="1"/>
  <c r="J235" i="54" s="1"/>
  <c r="K235" i="54" s="1"/>
  <c r="L235" i="54" s="1"/>
  <c r="M235" i="54" s="1"/>
  <c r="N235" i="54" s="1"/>
  <c r="O235" i="54" s="1"/>
  <c r="P235" i="54" s="1"/>
  <c r="Q235" i="54" s="1"/>
  <c r="R235" i="54" s="1"/>
  <c r="S235" i="54" s="1"/>
  <c r="T235" i="54" s="1"/>
  <c r="U235" i="54" s="1"/>
  <c r="V235" i="54" s="1"/>
  <c r="W235" i="54" s="1"/>
  <c r="X235" i="54" s="1"/>
  <c r="Y235" i="54" s="1"/>
  <c r="Z235" i="54" s="1"/>
  <c r="AA235" i="54" s="1"/>
  <c r="AB235" i="54" s="1"/>
  <c r="AC235" i="54" s="1"/>
  <c r="AD235" i="54" s="1"/>
  <c r="AE235" i="54" s="1"/>
  <c r="AF235" i="54" s="1"/>
  <c r="AG235" i="54" s="1"/>
  <c r="AH235" i="54" s="1"/>
  <c r="AI235" i="54" s="1"/>
  <c r="AJ235" i="54" s="1"/>
  <c r="AK235" i="54" s="1"/>
  <c r="J613" i="47"/>
  <c r="D284" i="62"/>
  <c r="E284" i="62" s="1"/>
  <c r="F284" i="62" s="1"/>
  <c r="G284" i="62" s="1"/>
  <c r="H284" i="62" s="1"/>
  <c r="I284" i="62" s="1"/>
  <c r="J284" i="62" s="1"/>
  <c r="K284" i="62" s="1"/>
  <c r="L284" i="62" s="1"/>
  <c r="M284" i="62" s="1"/>
  <c r="N284" i="62" s="1"/>
  <c r="O284" i="62" s="1"/>
  <c r="P284" i="62" s="1"/>
  <c r="Q284" i="62" s="1"/>
  <c r="R284" i="62" s="1"/>
  <c r="S284" i="62" s="1"/>
  <c r="T284" i="62" s="1"/>
  <c r="U284" i="62" s="1"/>
  <c r="V284" i="62" s="1"/>
  <c r="W284" i="62" s="1"/>
  <c r="X284" i="62" s="1"/>
  <c r="Y284" i="62" s="1"/>
  <c r="Z284" i="62" s="1"/>
  <c r="AA284" i="62" s="1"/>
  <c r="AB284" i="62" s="1"/>
  <c r="AC284" i="62" s="1"/>
  <c r="AD284" i="62" s="1"/>
  <c r="AE284" i="62" s="1"/>
  <c r="AF284" i="62" s="1"/>
  <c r="AG284" i="62" s="1"/>
  <c r="AH284" i="62" s="1"/>
  <c r="AI284" i="62" s="1"/>
  <c r="AJ284" i="62" s="1"/>
  <c r="AK284" i="62" s="1"/>
  <c r="D284" i="54"/>
  <c r="E284" i="54" s="1"/>
  <c r="F284" i="54" s="1"/>
  <c r="G284" i="54" s="1"/>
  <c r="H284" i="54" s="1"/>
  <c r="I284" i="54" s="1"/>
  <c r="J284" i="54" s="1"/>
  <c r="K284" i="54" s="1"/>
  <c r="L284" i="54" s="1"/>
  <c r="M284" i="54" s="1"/>
  <c r="N284" i="54" s="1"/>
  <c r="O284" i="54" s="1"/>
  <c r="P284" i="54" s="1"/>
  <c r="Q284" i="54" s="1"/>
  <c r="R284" i="54" s="1"/>
  <c r="S284" i="54" s="1"/>
  <c r="T284" i="54" s="1"/>
  <c r="U284" i="54" s="1"/>
  <c r="V284" i="54" s="1"/>
  <c r="W284" i="54" s="1"/>
  <c r="X284" i="54" s="1"/>
  <c r="Y284" i="54" s="1"/>
  <c r="Z284" i="54" s="1"/>
  <c r="AA284" i="54" s="1"/>
  <c r="AB284" i="54" s="1"/>
  <c r="AC284" i="54" s="1"/>
  <c r="AD284" i="54" s="1"/>
  <c r="AE284" i="54" s="1"/>
  <c r="AF284" i="54" s="1"/>
  <c r="AG284" i="54" s="1"/>
  <c r="AH284" i="54" s="1"/>
  <c r="AI284" i="54" s="1"/>
  <c r="AJ284" i="54" s="1"/>
  <c r="AK284" i="54" s="1"/>
  <c r="J746" i="47"/>
  <c r="D114" i="54"/>
  <c r="D114" i="62"/>
  <c r="E114" i="62" s="1"/>
  <c r="F114" i="62" s="1"/>
  <c r="G114" i="62" s="1"/>
  <c r="H114" i="62" s="1"/>
  <c r="I114" i="62" s="1"/>
  <c r="J114" i="62" s="1"/>
  <c r="K114" i="62" s="1"/>
  <c r="L114" i="62" s="1"/>
  <c r="M114" i="62" s="1"/>
  <c r="N114" i="62" s="1"/>
  <c r="O114" i="62" s="1"/>
  <c r="P114" i="62" s="1"/>
  <c r="Q114" i="62" s="1"/>
  <c r="R114" i="62" s="1"/>
  <c r="S114" i="62" s="1"/>
  <c r="T114" i="62" s="1"/>
  <c r="U114" i="62" s="1"/>
  <c r="V114" i="62" s="1"/>
  <c r="W114" i="62" s="1"/>
  <c r="X114" i="62" s="1"/>
  <c r="Y114" i="62" s="1"/>
  <c r="Z114" i="62" s="1"/>
  <c r="AA114" i="62" s="1"/>
  <c r="AB114" i="62" s="1"/>
  <c r="AC114" i="62" s="1"/>
  <c r="AD114" i="62" s="1"/>
  <c r="AE114" i="62" s="1"/>
  <c r="AF114" i="62" s="1"/>
  <c r="AG114" i="62" s="1"/>
  <c r="AH114" i="62" s="1"/>
  <c r="AI114" i="62" s="1"/>
  <c r="AJ114" i="62" s="1"/>
  <c r="AK114" i="62" s="1"/>
  <c r="J280" i="47"/>
  <c r="D270" i="54"/>
  <c r="D270" i="62"/>
  <c r="E270" i="62" s="1"/>
  <c r="F270" i="62" s="1"/>
  <c r="G270" i="62" s="1"/>
  <c r="H270" i="62" s="1"/>
  <c r="I270" i="62" s="1"/>
  <c r="J270" i="62" s="1"/>
  <c r="K270" i="62" s="1"/>
  <c r="L270" i="62" s="1"/>
  <c r="M270" i="62" s="1"/>
  <c r="N270" i="62" s="1"/>
  <c r="O270" i="62" s="1"/>
  <c r="P270" i="62" s="1"/>
  <c r="Q270" i="62" s="1"/>
  <c r="R270" i="62" s="1"/>
  <c r="S270" i="62" s="1"/>
  <c r="T270" i="62" s="1"/>
  <c r="U270" i="62" s="1"/>
  <c r="V270" i="62" s="1"/>
  <c r="W270" i="62" s="1"/>
  <c r="X270" i="62" s="1"/>
  <c r="Y270" i="62" s="1"/>
  <c r="Z270" i="62" s="1"/>
  <c r="AA270" i="62" s="1"/>
  <c r="AB270" i="62" s="1"/>
  <c r="AC270" i="62" s="1"/>
  <c r="AD270" i="62" s="1"/>
  <c r="AE270" i="62" s="1"/>
  <c r="AF270" i="62" s="1"/>
  <c r="AG270" i="62" s="1"/>
  <c r="AH270" i="62" s="1"/>
  <c r="AI270" i="62" s="1"/>
  <c r="AJ270" i="62" s="1"/>
  <c r="AK270" i="62" s="1"/>
  <c r="J688" i="47"/>
  <c r="D310" i="54"/>
  <c r="E310" i="54" s="1"/>
  <c r="F310" i="54" s="1"/>
  <c r="G310" i="54" s="1"/>
  <c r="H310" i="54" s="1"/>
  <c r="I310" i="54" s="1"/>
  <c r="J310" i="54" s="1"/>
  <c r="K310" i="54" s="1"/>
  <c r="L310" i="54" s="1"/>
  <c r="M310" i="54" s="1"/>
  <c r="N310" i="54" s="1"/>
  <c r="O310" i="54" s="1"/>
  <c r="P310" i="54" s="1"/>
  <c r="Q310" i="54" s="1"/>
  <c r="R310" i="54" s="1"/>
  <c r="S310" i="54" s="1"/>
  <c r="T310" i="54" s="1"/>
  <c r="U310" i="54" s="1"/>
  <c r="V310" i="54" s="1"/>
  <c r="W310" i="54" s="1"/>
  <c r="X310" i="54" s="1"/>
  <c r="Y310" i="54" s="1"/>
  <c r="Z310" i="54" s="1"/>
  <c r="AA310" i="54" s="1"/>
  <c r="AB310" i="54" s="1"/>
  <c r="AC310" i="54" s="1"/>
  <c r="AD310" i="54" s="1"/>
  <c r="AE310" i="54" s="1"/>
  <c r="AF310" i="54" s="1"/>
  <c r="AG310" i="54" s="1"/>
  <c r="AH310" i="54" s="1"/>
  <c r="AI310" i="54" s="1"/>
  <c r="AJ310" i="54" s="1"/>
  <c r="AK310" i="54" s="1"/>
  <c r="D310" i="62"/>
  <c r="E310" i="62" s="1"/>
  <c r="F310" i="62" s="1"/>
  <c r="G310" i="62" s="1"/>
  <c r="H310" i="62" s="1"/>
  <c r="I310" i="62" s="1"/>
  <c r="J310" i="62" s="1"/>
  <c r="K310" i="62" s="1"/>
  <c r="L310" i="62" s="1"/>
  <c r="M310" i="62" s="1"/>
  <c r="N310" i="62" s="1"/>
  <c r="O310" i="62" s="1"/>
  <c r="P310" i="62" s="1"/>
  <c r="Q310" i="62" s="1"/>
  <c r="R310" i="62" s="1"/>
  <c r="S310" i="62" s="1"/>
  <c r="T310" i="62" s="1"/>
  <c r="U310" i="62" s="1"/>
  <c r="V310" i="62" s="1"/>
  <c r="W310" i="62" s="1"/>
  <c r="X310" i="62" s="1"/>
  <c r="Y310" i="62" s="1"/>
  <c r="Z310" i="62" s="1"/>
  <c r="AA310" i="62" s="1"/>
  <c r="AB310" i="62" s="1"/>
  <c r="AC310" i="62" s="1"/>
  <c r="AD310" i="62" s="1"/>
  <c r="AE310" i="62" s="1"/>
  <c r="AF310" i="62" s="1"/>
  <c r="AG310" i="62" s="1"/>
  <c r="AH310" i="62" s="1"/>
  <c r="AI310" i="62" s="1"/>
  <c r="AJ310" i="62" s="1"/>
  <c r="AK310" i="62" s="1"/>
  <c r="J814" i="47"/>
  <c r="D219" i="54"/>
  <c r="D219" i="62"/>
  <c r="E219" i="62" s="1"/>
  <c r="F219" i="62" s="1"/>
  <c r="G219" i="62" s="1"/>
  <c r="H219" i="62" s="1"/>
  <c r="I219" i="62" s="1"/>
  <c r="J219" i="62" s="1"/>
  <c r="K219" i="62" s="1"/>
  <c r="L219" i="62" s="1"/>
  <c r="M219" i="62" s="1"/>
  <c r="N219" i="62" s="1"/>
  <c r="O219" i="62" s="1"/>
  <c r="P219" i="62" s="1"/>
  <c r="Q219" i="62" s="1"/>
  <c r="R219" i="62" s="1"/>
  <c r="S219" i="62" s="1"/>
  <c r="T219" i="62" s="1"/>
  <c r="U219" i="62" s="1"/>
  <c r="V219" i="62" s="1"/>
  <c r="W219" i="62" s="1"/>
  <c r="X219" i="62" s="1"/>
  <c r="Y219" i="62" s="1"/>
  <c r="Z219" i="62" s="1"/>
  <c r="AA219" i="62" s="1"/>
  <c r="AB219" i="62" s="1"/>
  <c r="AC219" i="62" s="1"/>
  <c r="AD219" i="62" s="1"/>
  <c r="AE219" i="62" s="1"/>
  <c r="AF219" i="62" s="1"/>
  <c r="AG219" i="62" s="1"/>
  <c r="AH219" i="62" s="1"/>
  <c r="AI219" i="62" s="1"/>
  <c r="AJ219" i="62" s="1"/>
  <c r="AK219" i="62" s="1"/>
  <c r="J553" i="47"/>
  <c r="D236" i="62"/>
  <c r="E236" i="62" s="1"/>
  <c r="F236" i="62" s="1"/>
  <c r="G236" i="62" s="1"/>
  <c r="H236" i="62" s="1"/>
  <c r="I236" i="62" s="1"/>
  <c r="J236" i="62" s="1"/>
  <c r="K236" i="62" s="1"/>
  <c r="L236" i="62" s="1"/>
  <c r="M236" i="62" s="1"/>
  <c r="N236" i="62" s="1"/>
  <c r="O236" i="62" s="1"/>
  <c r="P236" i="62" s="1"/>
  <c r="Q236" i="62" s="1"/>
  <c r="R236" i="62" s="1"/>
  <c r="S236" i="62" s="1"/>
  <c r="T236" i="62" s="1"/>
  <c r="U236" i="62" s="1"/>
  <c r="V236" i="62" s="1"/>
  <c r="W236" i="62" s="1"/>
  <c r="X236" i="62" s="1"/>
  <c r="Y236" i="62" s="1"/>
  <c r="Z236" i="62" s="1"/>
  <c r="AA236" i="62" s="1"/>
  <c r="AB236" i="62" s="1"/>
  <c r="AC236" i="62" s="1"/>
  <c r="AD236" i="62" s="1"/>
  <c r="AE236" i="62" s="1"/>
  <c r="AF236" i="62" s="1"/>
  <c r="AG236" i="62" s="1"/>
  <c r="AH236" i="62" s="1"/>
  <c r="AI236" i="62" s="1"/>
  <c r="AJ236" i="62" s="1"/>
  <c r="AK236" i="62" s="1"/>
  <c r="D236" i="54"/>
  <c r="J614" i="47"/>
  <c r="D44" i="54"/>
  <c r="D44" i="62"/>
  <c r="E44" i="62" s="1"/>
  <c r="F44" i="62" s="1"/>
  <c r="G44" i="62" s="1"/>
  <c r="H44" i="62" s="1"/>
  <c r="I44" i="62" s="1"/>
  <c r="J44" i="62" s="1"/>
  <c r="K44" i="62" s="1"/>
  <c r="L44" i="62" s="1"/>
  <c r="M44" i="62" s="1"/>
  <c r="N44" i="62" s="1"/>
  <c r="O44" i="62" s="1"/>
  <c r="P44" i="62" s="1"/>
  <c r="Q44" i="62" s="1"/>
  <c r="R44" i="62" s="1"/>
  <c r="S44" i="62" s="1"/>
  <c r="T44" i="62" s="1"/>
  <c r="U44" i="62" s="1"/>
  <c r="V44" i="62" s="1"/>
  <c r="W44" i="62" s="1"/>
  <c r="X44" i="62" s="1"/>
  <c r="Y44" i="62" s="1"/>
  <c r="Z44" i="62" s="1"/>
  <c r="AA44" i="62" s="1"/>
  <c r="AB44" i="62" s="1"/>
  <c r="AC44" i="62" s="1"/>
  <c r="AD44" i="62" s="1"/>
  <c r="AE44" i="62" s="1"/>
  <c r="AF44" i="62" s="1"/>
  <c r="AG44" i="62" s="1"/>
  <c r="AH44" i="62" s="1"/>
  <c r="AI44" i="62" s="1"/>
  <c r="AJ44" i="62" s="1"/>
  <c r="AK44" i="62" s="1"/>
  <c r="J84" i="47"/>
  <c r="D150" i="62"/>
  <c r="E150" i="62" s="1"/>
  <c r="F150" i="62" s="1"/>
  <c r="G150" i="62" s="1"/>
  <c r="H150" i="62" s="1"/>
  <c r="I150" i="62" s="1"/>
  <c r="J150" i="62" s="1"/>
  <c r="K150" i="62" s="1"/>
  <c r="L150" i="62" s="1"/>
  <c r="M150" i="62" s="1"/>
  <c r="N150" i="62" s="1"/>
  <c r="O150" i="62" s="1"/>
  <c r="P150" i="62" s="1"/>
  <c r="Q150" i="62" s="1"/>
  <c r="R150" i="62" s="1"/>
  <c r="S150" i="62" s="1"/>
  <c r="T150" i="62" s="1"/>
  <c r="U150" i="62" s="1"/>
  <c r="V150" i="62" s="1"/>
  <c r="W150" i="62" s="1"/>
  <c r="X150" i="62" s="1"/>
  <c r="Y150" i="62" s="1"/>
  <c r="Z150" i="62" s="1"/>
  <c r="AA150" i="62" s="1"/>
  <c r="AB150" i="62" s="1"/>
  <c r="AC150" i="62" s="1"/>
  <c r="AD150" i="62" s="1"/>
  <c r="AE150" i="62" s="1"/>
  <c r="AF150" i="62" s="1"/>
  <c r="AG150" i="62" s="1"/>
  <c r="AH150" i="62" s="1"/>
  <c r="AI150" i="62" s="1"/>
  <c r="AJ150" i="62" s="1"/>
  <c r="AK150" i="62" s="1"/>
  <c r="D150" i="54"/>
  <c r="J358" i="47"/>
  <c r="D174" i="54"/>
  <c r="D174" i="62"/>
  <c r="E174" i="62" s="1"/>
  <c r="F174" i="62" s="1"/>
  <c r="G174" i="62" s="1"/>
  <c r="H174" i="62" s="1"/>
  <c r="I174" i="62" s="1"/>
  <c r="J174" i="62" s="1"/>
  <c r="K174" i="62" s="1"/>
  <c r="L174" i="62" s="1"/>
  <c r="M174" i="62" s="1"/>
  <c r="N174" i="62" s="1"/>
  <c r="O174" i="62" s="1"/>
  <c r="P174" i="62" s="1"/>
  <c r="Q174" i="62" s="1"/>
  <c r="R174" i="62" s="1"/>
  <c r="S174" i="62" s="1"/>
  <c r="T174" i="62" s="1"/>
  <c r="U174" i="62" s="1"/>
  <c r="V174" i="62" s="1"/>
  <c r="W174" i="62" s="1"/>
  <c r="X174" i="62" s="1"/>
  <c r="Y174" i="62" s="1"/>
  <c r="Z174" i="62" s="1"/>
  <c r="AA174" i="62" s="1"/>
  <c r="AB174" i="62" s="1"/>
  <c r="AC174" i="62" s="1"/>
  <c r="AD174" i="62" s="1"/>
  <c r="AE174" i="62" s="1"/>
  <c r="AF174" i="62" s="1"/>
  <c r="AG174" i="62" s="1"/>
  <c r="AH174" i="62" s="1"/>
  <c r="AI174" i="62" s="1"/>
  <c r="AJ174" i="62" s="1"/>
  <c r="AK174" i="62" s="1"/>
  <c r="J424" i="47"/>
  <c r="D320" i="62"/>
  <c r="E320" i="62" s="1"/>
  <c r="F320" i="62" s="1"/>
  <c r="G320" i="62" s="1"/>
  <c r="H320" i="62" s="1"/>
  <c r="I320" i="62" s="1"/>
  <c r="J320" i="62" s="1"/>
  <c r="K320" i="62" s="1"/>
  <c r="L320" i="62" s="1"/>
  <c r="M320" i="62" s="1"/>
  <c r="N320" i="62" s="1"/>
  <c r="O320" i="62" s="1"/>
  <c r="P320" i="62" s="1"/>
  <c r="Q320" i="62" s="1"/>
  <c r="R320" i="62" s="1"/>
  <c r="S320" i="62" s="1"/>
  <c r="T320" i="62" s="1"/>
  <c r="U320" i="62" s="1"/>
  <c r="V320" i="62" s="1"/>
  <c r="W320" i="62" s="1"/>
  <c r="X320" i="62" s="1"/>
  <c r="Y320" i="62" s="1"/>
  <c r="Z320" i="62" s="1"/>
  <c r="AA320" i="62" s="1"/>
  <c r="AB320" i="62" s="1"/>
  <c r="AC320" i="62" s="1"/>
  <c r="AD320" i="62" s="1"/>
  <c r="AE320" i="62" s="1"/>
  <c r="AF320" i="62" s="1"/>
  <c r="AG320" i="62" s="1"/>
  <c r="AH320" i="62" s="1"/>
  <c r="AI320" i="62" s="1"/>
  <c r="AJ320" i="62" s="1"/>
  <c r="AK320" i="62" s="1"/>
  <c r="D320" i="54"/>
  <c r="J822" i="47"/>
  <c r="D134" i="54"/>
  <c r="E134" i="54" s="1"/>
  <c r="F134" i="54" s="1"/>
  <c r="G134" i="54" s="1"/>
  <c r="H134" i="54" s="1"/>
  <c r="I134" i="54" s="1"/>
  <c r="J134" i="54" s="1"/>
  <c r="K134" i="54" s="1"/>
  <c r="L134" i="54" s="1"/>
  <c r="M134" i="54" s="1"/>
  <c r="N134" i="54" s="1"/>
  <c r="O134" i="54" s="1"/>
  <c r="P134" i="54" s="1"/>
  <c r="Q134" i="54" s="1"/>
  <c r="R134" i="54" s="1"/>
  <c r="S134" i="54" s="1"/>
  <c r="T134" i="54" s="1"/>
  <c r="U134" i="54" s="1"/>
  <c r="V134" i="54" s="1"/>
  <c r="W134" i="54" s="1"/>
  <c r="X134" i="54" s="1"/>
  <c r="Y134" i="54" s="1"/>
  <c r="Z134" i="54" s="1"/>
  <c r="AA134" i="54" s="1"/>
  <c r="AB134" i="54" s="1"/>
  <c r="AC134" i="54" s="1"/>
  <c r="AD134" i="54" s="1"/>
  <c r="AE134" i="54" s="1"/>
  <c r="AF134" i="54" s="1"/>
  <c r="AG134" i="54" s="1"/>
  <c r="AH134" i="54" s="1"/>
  <c r="AI134" i="54" s="1"/>
  <c r="AJ134" i="54" s="1"/>
  <c r="AK134" i="54" s="1"/>
  <c r="D134" i="62"/>
  <c r="E134" i="62" s="1"/>
  <c r="F134" i="62" s="1"/>
  <c r="G134" i="62" s="1"/>
  <c r="H134" i="62" s="1"/>
  <c r="I134" i="62" s="1"/>
  <c r="J134" i="62" s="1"/>
  <c r="K134" i="62" s="1"/>
  <c r="L134" i="62" s="1"/>
  <c r="M134" i="62" s="1"/>
  <c r="N134" i="62" s="1"/>
  <c r="O134" i="62" s="1"/>
  <c r="P134" i="62" s="1"/>
  <c r="Q134" i="62" s="1"/>
  <c r="R134" i="62" s="1"/>
  <c r="S134" i="62" s="1"/>
  <c r="T134" i="62" s="1"/>
  <c r="U134" i="62" s="1"/>
  <c r="V134" i="62" s="1"/>
  <c r="W134" i="62" s="1"/>
  <c r="X134" i="62" s="1"/>
  <c r="Y134" i="62" s="1"/>
  <c r="Z134" i="62" s="1"/>
  <c r="AA134" i="62" s="1"/>
  <c r="AB134" i="62" s="1"/>
  <c r="AC134" i="62" s="1"/>
  <c r="AD134" i="62" s="1"/>
  <c r="AE134" i="62" s="1"/>
  <c r="AF134" i="62" s="1"/>
  <c r="AG134" i="62" s="1"/>
  <c r="AH134" i="62" s="1"/>
  <c r="AI134" i="62" s="1"/>
  <c r="AJ134" i="62" s="1"/>
  <c r="AK134" i="62" s="1"/>
  <c r="J344" i="47"/>
  <c r="E75" i="38"/>
  <c r="J427" i="47"/>
  <c r="E75" i="39"/>
  <c r="J494" i="47"/>
  <c r="D239" i="62"/>
  <c r="E239" i="62" s="1"/>
  <c r="F239" i="62" s="1"/>
  <c r="G239" i="62" s="1"/>
  <c r="H239" i="62" s="1"/>
  <c r="I239" i="62" s="1"/>
  <c r="J239" i="62" s="1"/>
  <c r="K239" i="62" s="1"/>
  <c r="L239" i="62" s="1"/>
  <c r="M239" i="62" s="1"/>
  <c r="N239" i="62" s="1"/>
  <c r="O239" i="62" s="1"/>
  <c r="P239" i="62" s="1"/>
  <c r="Q239" i="62" s="1"/>
  <c r="R239" i="62" s="1"/>
  <c r="S239" i="62" s="1"/>
  <c r="T239" i="62" s="1"/>
  <c r="U239" i="62" s="1"/>
  <c r="V239" i="62" s="1"/>
  <c r="W239" i="62" s="1"/>
  <c r="X239" i="62" s="1"/>
  <c r="Y239" i="62" s="1"/>
  <c r="Z239" i="62" s="1"/>
  <c r="AA239" i="62" s="1"/>
  <c r="AB239" i="62" s="1"/>
  <c r="AC239" i="62" s="1"/>
  <c r="AD239" i="62" s="1"/>
  <c r="AE239" i="62" s="1"/>
  <c r="AF239" i="62" s="1"/>
  <c r="AG239" i="62" s="1"/>
  <c r="AH239" i="62" s="1"/>
  <c r="AI239" i="62" s="1"/>
  <c r="AJ239" i="62" s="1"/>
  <c r="AK239" i="62" s="1"/>
  <c r="D239" i="54"/>
  <c r="J615" i="47"/>
  <c r="E75" i="45"/>
  <c r="J896" i="47"/>
  <c r="D195" i="62"/>
  <c r="E195" i="62" s="1"/>
  <c r="F195" i="62" s="1"/>
  <c r="G195" i="62" s="1"/>
  <c r="H195" i="62" s="1"/>
  <c r="I195" i="62" s="1"/>
  <c r="J195" i="62" s="1"/>
  <c r="K195" i="62" s="1"/>
  <c r="L195" i="62" s="1"/>
  <c r="M195" i="62" s="1"/>
  <c r="N195" i="62" s="1"/>
  <c r="O195" i="62" s="1"/>
  <c r="P195" i="62" s="1"/>
  <c r="Q195" i="62" s="1"/>
  <c r="R195" i="62" s="1"/>
  <c r="S195" i="62" s="1"/>
  <c r="T195" i="62" s="1"/>
  <c r="U195" i="62" s="1"/>
  <c r="V195" i="62" s="1"/>
  <c r="W195" i="62" s="1"/>
  <c r="X195" i="62" s="1"/>
  <c r="Y195" i="62" s="1"/>
  <c r="Z195" i="62" s="1"/>
  <c r="AA195" i="62" s="1"/>
  <c r="AB195" i="62" s="1"/>
  <c r="AC195" i="62" s="1"/>
  <c r="AD195" i="62" s="1"/>
  <c r="AE195" i="62" s="1"/>
  <c r="AF195" i="62" s="1"/>
  <c r="AG195" i="62" s="1"/>
  <c r="AH195" i="62" s="1"/>
  <c r="AI195" i="62" s="1"/>
  <c r="AJ195" i="62" s="1"/>
  <c r="AK195" i="62" s="1"/>
  <c r="D195" i="54"/>
  <c r="J487" i="47"/>
  <c r="D290" i="62"/>
  <c r="E290" i="62" s="1"/>
  <c r="F290" i="62" s="1"/>
  <c r="G290" i="62" s="1"/>
  <c r="H290" i="62" s="1"/>
  <c r="I290" i="62" s="1"/>
  <c r="J290" i="62" s="1"/>
  <c r="K290" i="62" s="1"/>
  <c r="L290" i="62" s="1"/>
  <c r="M290" i="62" s="1"/>
  <c r="N290" i="62" s="1"/>
  <c r="O290" i="62" s="1"/>
  <c r="P290" i="62" s="1"/>
  <c r="Q290" i="62" s="1"/>
  <c r="R290" i="62" s="1"/>
  <c r="S290" i="62" s="1"/>
  <c r="T290" i="62" s="1"/>
  <c r="U290" i="62" s="1"/>
  <c r="V290" i="62" s="1"/>
  <c r="W290" i="62" s="1"/>
  <c r="X290" i="62" s="1"/>
  <c r="Y290" i="62" s="1"/>
  <c r="Z290" i="62" s="1"/>
  <c r="AA290" i="62" s="1"/>
  <c r="AB290" i="62" s="1"/>
  <c r="AC290" i="62" s="1"/>
  <c r="AD290" i="62" s="1"/>
  <c r="AE290" i="62" s="1"/>
  <c r="AF290" i="62" s="1"/>
  <c r="AG290" i="62" s="1"/>
  <c r="AH290" i="62" s="1"/>
  <c r="AI290" i="62" s="1"/>
  <c r="AJ290" i="62" s="1"/>
  <c r="AK290" i="62" s="1"/>
  <c r="D290" i="54"/>
  <c r="J750" i="47"/>
  <c r="D35" i="62"/>
  <c r="E35" i="62" s="1"/>
  <c r="F35" i="62" s="1"/>
  <c r="G35" i="62" s="1"/>
  <c r="H35" i="62" s="1"/>
  <c r="I35" i="62" s="1"/>
  <c r="J35" i="62" s="1"/>
  <c r="K35" i="62" s="1"/>
  <c r="L35" i="62" s="1"/>
  <c r="M35" i="62" s="1"/>
  <c r="N35" i="62" s="1"/>
  <c r="O35" i="62" s="1"/>
  <c r="P35" i="62" s="1"/>
  <c r="Q35" i="62" s="1"/>
  <c r="R35" i="62" s="1"/>
  <c r="S35" i="62" s="1"/>
  <c r="T35" i="62" s="1"/>
  <c r="U35" i="62" s="1"/>
  <c r="V35" i="62" s="1"/>
  <c r="W35" i="62" s="1"/>
  <c r="X35" i="62" s="1"/>
  <c r="Y35" i="62" s="1"/>
  <c r="Z35" i="62" s="1"/>
  <c r="AA35" i="62" s="1"/>
  <c r="AB35" i="62" s="1"/>
  <c r="AC35" i="62" s="1"/>
  <c r="AD35" i="62" s="1"/>
  <c r="AE35" i="62" s="1"/>
  <c r="AF35" i="62" s="1"/>
  <c r="AG35" i="62" s="1"/>
  <c r="AH35" i="62" s="1"/>
  <c r="AI35" i="62" s="1"/>
  <c r="AJ35" i="62" s="1"/>
  <c r="AK35" i="62" s="1"/>
  <c r="D35" i="54"/>
  <c r="E35" i="54" s="1"/>
  <c r="F35" i="54" s="1"/>
  <c r="G35" i="54" s="1"/>
  <c r="H35" i="54" s="1"/>
  <c r="I35" i="54" s="1"/>
  <c r="J35" i="54" s="1"/>
  <c r="K35" i="54" s="1"/>
  <c r="L35" i="54" s="1"/>
  <c r="M35" i="54" s="1"/>
  <c r="N35" i="54" s="1"/>
  <c r="O35" i="54" s="1"/>
  <c r="P35" i="54" s="1"/>
  <c r="Q35" i="54" s="1"/>
  <c r="R35" i="54" s="1"/>
  <c r="S35" i="54" s="1"/>
  <c r="T35" i="54" s="1"/>
  <c r="U35" i="54" s="1"/>
  <c r="V35" i="54" s="1"/>
  <c r="W35" i="54" s="1"/>
  <c r="X35" i="54" s="1"/>
  <c r="Y35" i="54" s="1"/>
  <c r="Z35" i="54" s="1"/>
  <c r="AA35" i="54" s="1"/>
  <c r="AB35" i="54" s="1"/>
  <c r="AC35" i="54" s="1"/>
  <c r="AD35" i="54" s="1"/>
  <c r="AE35" i="54" s="1"/>
  <c r="AF35" i="54" s="1"/>
  <c r="AG35" i="54" s="1"/>
  <c r="AH35" i="54" s="1"/>
  <c r="AI35" i="54" s="1"/>
  <c r="AJ35" i="54" s="1"/>
  <c r="AK35" i="54" s="1"/>
  <c r="J77" i="47"/>
  <c r="D210" i="62"/>
  <c r="E210" i="62" s="1"/>
  <c r="F210" i="62" s="1"/>
  <c r="G210" i="62" s="1"/>
  <c r="H210" i="62" s="1"/>
  <c r="I210" i="62" s="1"/>
  <c r="J210" i="62" s="1"/>
  <c r="K210" i="62" s="1"/>
  <c r="L210" i="62" s="1"/>
  <c r="M210" i="62" s="1"/>
  <c r="N210" i="62" s="1"/>
  <c r="O210" i="62" s="1"/>
  <c r="P210" i="62" s="1"/>
  <c r="Q210" i="62" s="1"/>
  <c r="R210" i="62" s="1"/>
  <c r="S210" i="62" s="1"/>
  <c r="T210" i="62" s="1"/>
  <c r="U210" i="62" s="1"/>
  <c r="V210" i="62" s="1"/>
  <c r="W210" i="62" s="1"/>
  <c r="X210" i="62" s="1"/>
  <c r="Y210" i="62" s="1"/>
  <c r="Z210" i="62" s="1"/>
  <c r="AA210" i="62" s="1"/>
  <c r="AB210" i="62" s="1"/>
  <c r="AC210" i="62" s="1"/>
  <c r="AD210" i="62" s="1"/>
  <c r="AE210" i="62" s="1"/>
  <c r="AF210" i="62" s="1"/>
  <c r="AG210" i="62" s="1"/>
  <c r="AH210" i="62" s="1"/>
  <c r="AI210" i="62" s="1"/>
  <c r="AJ210" i="62" s="1"/>
  <c r="AK210" i="62" s="1"/>
  <c r="D210" i="54"/>
  <c r="E210" i="54" s="1"/>
  <c r="F210" i="54" s="1"/>
  <c r="G210" i="54" s="1"/>
  <c r="H210" i="54" s="1"/>
  <c r="I210" i="54" s="1"/>
  <c r="J210" i="54" s="1"/>
  <c r="K210" i="54" s="1"/>
  <c r="L210" i="54" s="1"/>
  <c r="M210" i="54" s="1"/>
  <c r="N210" i="54" s="1"/>
  <c r="O210" i="54" s="1"/>
  <c r="P210" i="54" s="1"/>
  <c r="Q210" i="54" s="1"/>
  <c r="R210" i="54" s="1"/>
  <c r="S210" i="54" s="1"/>
  <c r="T210" i="54" s="1"/>
  <c r="U210" i="54" s="1"/>
  <c r="V210" i="54" s="1"/>
  <c r="W210" i="54" s="1"/>
  <c r="X210" i="54" s="1"/>
  <c r="Y210" i="54" s="1"/>
  <c r="Z210" i="54" s="1"/>
  <c r="AA210" i="54" s="1"/>
  <c r="AB210" i="54" s="1"/>
  <c r="AC210" i="54" s="1"/>
  <c r="AD210" i="54" s="1"/>
  <c r="AE210" i="54" s="1"/>
  <c r="AF210" i="54" s="1"/>
  <c r="AG210" i="54" s="1"/>
  <c r="AH210" i="54" s="1"/>
  <c r="AI210" i="54" s="1"/>
  <c r="AJ210" i="54" s="1"/>
  <c r="AK210" i="54" s="1"/>
  <c r="J546" i="47"/>
  <c r="D40" i="54"/>
  <c r="D40" i="62"/>
  <c r="E40" i="62" s="1"/>
  <c r="F40" i="62" s="1"/>
  <c r="G40" i="62" s="1"/>
  <c r="H40" i="62" s="1"/>
  <c r="I40" i="62" s="1"/>
  <c r="J40" i="62" s="1"/>
  <c r="K40" i="62" s="1"/>
  <c r="L40" i="62" s="1"/>
  <c r="M40" i="62" s="1"/>
  <c r="N40" i="62" s="1"/>
  <c r="O40" i="62" s="1"/>
  <c r="P40" i="62" s="1"/>
  <c r="Q40" i="62" s="1"/>
  <c r="R40" i="62" s="1"/>
  <c r="S40" i="62" s="1"/>
  <c r="T40" i="62" s="1"/>
  <c r="U40" i="62" s="1"/>
  <c r="V40" i="62" s="1"/>
  <c r="W40" i="62" s="1"/>
  <c r="X40" i="62" s="1"/>
  <c r="Y40" i="62" s="1"/>
  <c r="Z40" i="62" s="1"/>
  <c r="AA40" i="62" s="1"/>
  <c r="AB40" i="62" s="1"/>
  <c r="AC40" i="62" s="1"/>
  <c r="AD40" i="62" s="1"/>
  <c r="AE40" i="62" s="1"/>
  <c r="AF40" i="62" s="1"/>
  <c r="AG40" i="62" s="1"/>
  <c r="AH40" i="62" s="1"/>
  <c r="AI40" i="62" s="1"/>
  <c r="AJ40" i="62" s="1"/>
  <c r="AK40" i="62" s="1"/>
  <c r="J80" i="47"/>
  <c r="D124" i="62"/>
  <c r="E124" i="62" s="1"/>
  <c r="F124" i="62" s="1"/>
  <c r="G124" i="62" s="1"/>
  <c r="H124" i="62" s="1"/>
  <c r="I124" i="62" s="1"/>
  <c r="J124" i="62" s="1"/>
  <c r="K124" i="62" s="1"/>
  <c r="L124" i="62" s="1"/>
  <c r="M124" i="62" s="1"/>
  <c r="N124" i="62" s="1"/>
  <c r="O124" i="62" s="1"/>
  <c r="P124" i="62" s="1"/>
  <c r="Q124" i="62" s="1"/>
  <c r="R124" i="62" s="1"/>
  <c r="S124" i="62" s="1"/>
  <c r="T124" i="62" s="1"/>
  <c r="U124" i="62" s="1"/>
  <c r="V124" i="62" s="1"/>
  <c r="W124" i="62" s="1"/>
  <c r="X124" i="62" s="1"/>
  <c r="Y124" i="62" s="1"/>
  <c r="Z124" i="62" s="1"/>
  <c r="AA124" i="62" s="1"/>
  <c r="AB124" i="62" s="1"/>
  <c r="AC124" i="62" s="1"/>
  <c r="AD124" i="62" s="1"/>
  <c r="AE124" i="62" s="1"/>
  <c r="AF124" i="62" s="1"/>
  <c r="AG124" i="62" s="1"/>
  <c r="AH124" i="62" s="1"/>
  <c r="AI124" i="62" s="1"/>
  <c r="AJ124" i="62" s="1"/>
  <c r="AK124" i="62" s="1"/>
  <c r="D124" i="54"/>
  <c r="J290" i="47"/>
  <c r="E75" i="42"/>
  <c r="J695" i="47"/>
  <c r="D20" i="62"/>
  <c r="E20" i="62" s="1"/>
  <c r="F20" i="62" s="1"/>
  <c r="G20" i="62" s="1"/>
  <c r="H20" i="62" s="1"/>
  <c r="I20" i="62" s="1"/>
  <c r="J20" i="62" s="1"/>
  <c r="K20" i="62" s="1"/>
  <c r="L20" i="62" s="1"/>
  <c r="M20" i="62" s="1"/>
  <c r="N20" i="62" s="1"/>
  <c r="O20" i="62" s="1"/>
  <c r="P20" i="62" s="1"/>
  <c r="Q20" i="62" s="1"/>
  <c r="R20" i="62" s="1"/>
  <c r="S20" i="62" s="1"/>
  <c r="T20" i="62" s="1"/>
  <c r="U20" i="62" s="1"/>
  <c r="V20" i="62" s="1"/>
  <c r="W20" i="62" s="1"/>
  <c r="X20" i="62" s="1"/>
  <c r="Y20" i="62" s="1"/>
  <c r="Z20" i="62" s="1"/>
  <c r="AA20" i="62" s="1"/>
  <c r="AB20" i="62" s="1"/>
  <c r="AC20" i="62" s="1"/>
  <c r="AD20" i="62" s="1"/>
  <c r="AE20" i="62" s="1"/>
  <c r="AF20" i="62" s="1"/>
  <c r="AG20" i="62" s="1"/>
  <c r="AH20" i="62" s="1"/>
  <c r="AI20" i="62" s="1"/>
  <c r="AJ20" i="62" s="1"/>
  <c r="AK20" i="62" s="1"/>
  <c r="D20" i="54"/>
  <c r="J18" i="47"/>
  <c r="E75" i="36"/>
  <c r="J293" i="47"/>
  <c r="D294" i="62"/>
  <c r="E294" i="62" s="1"/>
  <c r="F294" i="62" s="1"/>
  <c r="G294" i="62" s="1"/>
  <c r="H294" i="62" s="1"/>
  <c r="I294" i="62" s="1"/>
  <c r="J294" i="62" s="1"/>
  <c r="K294" i="62" s="1"/>
  <c r="L294" i="62" s="1"/>
  <c r="M294" i="62" s="1"/>
  <c r="N294" i="62" s="1"/>
  <c r="O294" i="62" s="1"/>
  <c r="P294" i="62" s="1"/>
  <c r="Q294" i="62" s="1"/>
  <c r="R294" i="62" s="1"/>
  <c r="S294" i="62" s="1"/>
  <c r="T294" i="62" s="1"/>
  <c r="U294" i="62" s="1"/>
  <c r="V294" i="62" s="1"/>
  <c r="W294" i="62" s="1"/>
  <c r="X294" i="62" s="1"/>
  <c r="Y294" i="62" s="1"/>
  <c r="Z294" i="62" s="1"/>
  <c r="AA294" i="62" s="1"/>
  <c r="AB294" i="62" s="1"/>
  <c r="AC294" i="62" s="1"/>
  <c r="AD294" i="62" s="1"/>
  <c r="AE294" i="62" s="1"/>
  <c r="AF294" i="62" s="1"/>
  <c r="AG294" i="62" s="1"/>
  <c r="AH294" i="62" s="1"/>
  <c r="AI294" i="62" s="1"/>
  <c r="AJ294" i="62" s="1"/>
  <c r="AK294" i="62" s="1"/>
  <c r="D294" i="54"/>
  <c r="J754" i="47"/>
  <c r="D339" i="62"/>
  <c r="E339" i="62" s="1"/>
  <c r="F339" i="62" s="1"/>
  <c r="G339" i="62" s="1"/>
  <c r="H339" i="62" s="1"/>
  <c r="I339" i="62" s="1"/>
  <c r="J339" i="62" s="1"/>
  <c r="K339" i="62" s="1"/>
  <c r="L339" i="62" s="1"/>
  <c r="M339" i="62" s="1"/>
  <c r="N339" i="62" s="1"/>
  <c r="O339" i="62" s="1"/>
  <c r="P339" i="62" s="1"/>
  <c r="Q339" i="62" s="1"/>
  <c r="R339" i="62" s="1"/>
  <c r="S339" i="62" s="1"/>
  <c r="T339" i="62" s="1"/>
  <c r="U339" i="62" s="1"/>
  <c r="V339" i="62" s="1"/>
  <c r="W339" i="62" s="1"/>
  <c r="X339" i="62" s="1"/>
  <c r="Y339" i="62" s="1"/>
  <c r="Z339" i="62" s="1"/>
  <c r="AA339" i="62" s="1"/>
  <c r="AB339" i="62" s="1"/>
  <c r="AC339" i="62" s="1"/>
  <c r="AD339" i="62" s="1"/>
  <c r="AE339" i="62" s="1"/>
  <c r="AF339" i="62" s="1"/>
  <c r="AG339" i="62" s="1"/>
  <c r="AH339" i="62" s="1"/>
  <c r="AI339" i="62" s="1"/>
  <c r="AJ339" i="62" s="1"/>
  <c r="AK339" i="62" s="1"/>
  <c r="D339" i="54"/>
  <c r="J883" i="47"/>
  <c r="D19" i="62"/>
  <c r="E19" i="62" s="1"/>
  <c r="F19" i="62" s="1"/>
  <c r="G19" i="62" s="1"/>
  <c r="H19" i="62" s="1"/>
  <c r="I19" i="62" s="1"/>
  <c r="J19" i="62" s="1"/>
  <c r="K19" i="62" s="1"/>
  <c r="L19" i="62" s="1"/>
  <c r="M19" i="62" s="1"/>
  <c r="N19" i="62" s="1"/>
  <c r="O19" i="62" s="1"/>
  <c r="P19" i="62" s="1"/>
  <c r="Q19" i="62" s="1"/>
  <c r="R19" i="62" s="1"/>
  <c r="S19" i="62" s="1"/>
  <c r="T19" i="62" s="1"/>
  <c r="U19" i="62" s="1"/>
  <c r="V19" i="62" s="1"/>
  <c r="W19" i="62" s="1"/>
  <c r="X19" i="62" s="1"/>
  <c r="Y19" i="62" s="1"/>
  <c r="Z19" i="62" s="1"/>
  <c r="AA19" i="62" s="1"/>
  <c r="AB19" i="62" s="1"/>
  <c r="AC19" i="62" s="1"/>
  <c r="AD19" i="62" s="1"/>
  <c r="AE19" i="62" s="1"/>
  <c r="AF19" i="62" s="1"/>
  <c r="AG19" i="62" s="1"/>
  <c r="AH19" i="62" s="1"/>
  <c r="AI19" i="62" s="1"/>
  <c r="AJ19" i="62" s="1"/>
  <c r="AK19" i="62" s="1"/>
  <c r="D19" i="54"/>
  <c r="J17" i="47"/>
  <c r="D51" i="62"/>
  <c r="E51" i="62" s="1"/>
  <c r="F51" i="62" s="1"/>
  <c r="G51" i="62" s="1"/>
  <c r="H51" i="62" s="1"/>
  <c r="I51" i="62" s="1"/>
  <c r="J51" i="62" s="1"/>
  <c r="K51" i="62" s="1"/>
  <c r="L51" i="62" s="1"/>
  <c r="M51" i="62" s="1"/>
  <c r="N51" i="62" s="1"/>
  <c r="O51" i="62" s="1"/>
  <c r="P51" i="62" s="1"/>
  <c r="Q51" i="62" s="1"/>
  <c r="R51" i="62" s="1"/>
  <c r="S51" i="62" s="1"/>
  <c r="T51" i="62" s="1"/>
  <c r="U51" i="62" s="1"/>
  <c r="V51" i="62" s="1"/>
  <c r="W51" i="62" s="1"/>
  <c r="X51" i="62" s="1"/>
  <c r="Y51" i="62" s="1"/>
  <c r="Z51" i="62" s="1"/>
  <c r="AA51" i="62" s="1"/>
  <c r="AB51" i="62" s="1"/>
  <c r="AC51" i="62" s="1"/>
  <c r="AD51" i="62" s="1"/>
  <c r="AE51" i="62" s="1"/>
  <c r="AF51" i="62" s="1"/>
  <c r="AG51" i="62" s="1"/>
  <c r="AH51" i="62" s="1"/>
  <c r="AI51" i="62" s="1"/>
  <c r="AJ51" i="62" s="1"/>
  <c r="AK51" i="62" s="1"/>
  <c r="D51" i="54"/>
  <c r="J91" i="47"/>
  <c r="D120" i="62"/>
  <c r="E120" i="62" s="1"/>
  <c r="F120" i="62" s="1"/>
  <c r="G120" i="62" s="1"/>
  <c r="H120" i="62" s="1"/>
  <c r="I120" i="62" s="1"/>
  <c r="J120" i="62" s="1"/>
  <c r="K120" i="62" s="1"/>
  <c r="L120" i="62" s="1"/>
  <c r="M120" i="62" s="1"/>
  <c r="N120" i="62" s="1"/>
  <c r="O120" i="62" s="1"/>
  <c r="P120" i="62" s="1"/>
  <c r="Q120" i="62" s="1"/>
  <c r="R120" i="62" s="1"/>
  <c r="S120" i="62" s="1"/>
  <c r="T120" i="62" s="1"/>
  <c r="U120" i="62" s="1"/>
  <c r="V120" i="62" s="1"/>
  <c r="W120" i="62" s="1"/>
  <c r="X120" i="62" s="1"/>
  <c r="Y120" i="62" s="1"/>
  <c r="Z120" i="62" s="1"/>
  <c r="AA120" i="62" s="1"/>
  <c r="AB120" i="62" s="1"/>
  <c r="AC120" i="62" s="1"/>
  <c r="AD120" i="62" s="1"/>
  <c r="AE120" i="62" s="1"/>
  <c r="AF120" i="62" s="1"/>
  <c r="AG120" i="62" s="1"/>
  <c r="AH120" i="62" s="1"/>
  <c r="AI120" i="62" s="1"/>
  <c r="AJ120" i="62" s="1"/>
  <c r="AK120" i="62" s="1"/>
  <c r="D120" i="54"/>
  <c r="J286" i="47"/>
  <c r="D265" i="62"/>
  <c r="E265" i="62" s="1"/>
  <c r="F265" i="62" s="1"/>
  <c r="G265" i="62" s="1"/>
  <c r="H265" i="62" s="1"/>
  <c r="I265" i="62" s="1"/>
  <c r="J265" i="62" s="1"/>
  <c r="K265" i="62" s="1"/>
  <c r="L265" i="62" s="1"/>
  <c r="M265" i="62" s="1"/>
  <c r="N265" i="62" s="1"/>
  <c r="O265" i="62" s="1"/>
  <c r="P265" i="62" s="1"/>
  <c r="Q265" i="62" s="1"/>
  <c r="R265" i="62" s="1"/>
  <c r="S265" i="62" s="1"/>
  <c r="T265" i="62" s="1"/>
  <c r="U265" i="62" s="1"/>
  <c r="V265" i="62" s="1"/>
  <c r="W265" i="62" s="1"/>
  <c r="X265" i="62" s="1"/>
  <c r="Y265" i="62" s="1"/>
  <c r="Z265" i="62" s="1"/>
  <c r="AA265" i="62" s="1"/>
  <c r="AB265" i="62" s="1"/>
  <c r="AC265" i="62" s="1"/>
  <c r="AD265" i="62" s="1"/>
  <c r="AE265" i="62" s="1"/>
  <c r="AF265" i="62" s="1"/>
  <c r="AG265" i="62" s="1"/>
  <c r="AH265" i="62" s="1"/>
  <c r="AI265" i="62" s="1"/>
  <c r="AJ265" i="62" s="1"/>
  <c r="AK265" i="62" s="1"/>
  <c r="D265" i="54"/>
  <c r="J683" i="47"/>
  <c r="D244" i="54"/>
  <c r="D244" i="62"/>
  <c r="E244" i="62" s="1"/>
  <c r="F244" i="62" s="1"/>
  <c r="G244" i="62" s="1"/>
  <c r="H244" i="62" s="1"/>
  <c r="I244" i="62" s="1"/>
  <c r="J244" i="62" s="1"/>
  <c r="K244" i="62" s="1"/>
  <c r="L244" i="62" s="1"/>
  <c r="M244" i="62" s="1"/>
  <c r="N244" i="62" s="1"/>
  <c r="O244" i="62" s="1"/>
  <c r="P244" i="62" s="1"/>
  <c r="Q244" i="62" s="1"/>
  <c r="R244" i="62" s="1"/>
  <c r="S244" i="62" s="1"/>
  <c r="T244" i="62" s="1"/>
  <c r="U244" i="62" s="1"/>
  <c r="V244" i="62" s="1"/>
  <c r="W244" i="62" s="1"/>
  <c r="X244" i="62" s="1"/>
  <c r="Y244" i="62" s="1"/>
  <c r="Z244" i="62" s="1"/>
  <c r="AA244" i="62" s="1"/>
  <c r="AB244" i="62" s="1"/>
  <c r="AC244" i="62" s="1"/>
  <c r="AD244" i="62" s="1"/>
  <c r="AE244" i="62" s="1"/>
  <c r="AF244" i="62" s="1"/>
  <c r="AG244" i="62" s="1"/>
  <c r="AH244" i="62" s="1"/>
  <c r="AI244" i="62" s="1"/>
  <c r="AJ244" i="62" s="1"/>
  <c r="AK244" i="62" s="1"/>
  <c r="J620" i="47"/>
  <c r="E75" i="44"/>
  <c r="J829" i="47"/>
  <c r="E75" i="43"/>
  <c r="J762" i="47"/>
  <c r="D15" i="62"/>
  <c r="E15" i="62" s="1"/>
  <c r="F15" i="62" s="1"/>
  <c r="G15" i="62" s="1"/>
  <c r="H15" i="62" s="1"/>
  <c r="I15" i="62" s="1"/>
  <c r="J15" i="62" s="1"/>
  <c r="K15" i="62" s="1"/>
  <c r="L15" i="62" s="1"/>
  <c r="M15" i="62" s="1"/>
  <c r="N15" i="62" s="1"/>
  <c r="O15" i="62" s="1"/>
  <c r="P15" i="62" s="1"/>
  <c r="Q15" i="62" s="1"/>
  <c r="R15" i="62" s="1"/>
  <c r="S15" i="62" s="1"/>
  <c r="T15" i="62" s="1"/>
  <c r="U15" i="62" s="1"/>
  <c r="V15" i="62" s="1"/>
  <c r="W15" i="62" s="1"/>
  <c r="X15" i="62" s="1"/>
  <c r="Y15" i="62" s="1"/>
  <c r="Z15" i="62" s="1"/>
  <c r="AA15" i="62" s="1"/>
  <c r="AB15" i="62" s="1"/>
  <c r="AC15" i="62" s="1"/>
  <c r="AD15" i="62" s="1"/>
  <c r="AE15" i="62" s="1"/>
  <c r="AF15" i="62" s="1"/>
  <c r="AG15" i="62" s="1"/>
  <c r="AH15" i="62" s="1"/>
  <c r="AI15" i="62" s="1"/>
  <c r="AJ15" i="62" s="1"/>
  <c r="AK15" i="62" s="1"/>
  <c r="D15" i="54"/>
  <c r="J13" i="47"/>
  <c r="D164" i="62"/>
  <c r="E164" i="62" s="1"/>
  <c r="F164" i="62" s="1"/>
  <c r="G164" i="62" s="1"/>
  <c r="H164" i="62" s="1"/>
  <c r="I164" i="62" s="1"/>
  <c r="J164" i="62" s="1"/>
  <c r="K164" i="62" s="1"/>
  <c r="L164" i="62" s="1"/>
  <c r="M164" i="62" s="1"/>
  <c r="N164" i="62" s="1"/>
  <c r="O164" i="62" s="1"/>
  <c r="P164" i="62" s="1"/>
  <c r="Q164" i="62" s="1"/>
  <c r="R164" i="62" s="1"/>
  <c r="S164" i="62" s="1"/>
  <c r="T164" i="62" s="1"/>
  <c r="U164" i="62" s="1"/>
  <c r="V164" i="62" s="1"/>
  <c r="W164" i="62" s="1"/>
  <c r="X164" i="62" s="1"/>
  <c r="Y164" i="62" s="1"/>
  <c r="Z164" i="62" s="1"/>
  <c r="AA164" i="62" s="1"/>
  <c r="AB164" i="62" s="1"/>
  <c r="AC164" i="62" s="1"/>
  <c r="AD164" i="62" s="1"/>
  <c r="AE164" i="62" s="1"/>
  <c r="AF164" i="62" s="1"/>
  <c r="AG164" i="62" s="1"/>
  <c r="AH164" i="62" s="1"/>
  <c r="AI164" i="62" s="1"/>
  <c r="AJ164" i="62" s="1"/>
  <c r="AK164" i="62" s="1"/>
  <c r="D164" i="54"/>
  <c r="J414" i="47"/>
  <c r="E75" i="41"/>
  <c r="J628" i="47"/>
  <c r="D315" i="54"/>
  <c r="D315" i="62"/>
  <c r="E315" i="62" s="1"/>
  <c r="F315" i="62" s="1"/>
  <c r="G315" i="62" s="1"/>
  <c r="H315" i="62" s="1"/>
  <c r="I315" i="62" s="1"/>
  <c r="J315" i="62" s="1"/>
  <c r="K315" i="62" s="1"/>
  <c r="L315" i="62" s="1"/>
  <c r="M315" i="62" s="1"/>
  <c r="N315" i="62" s="1"/>
  <c r="O315" i="62" s="1"/>
  <c r="P315" i="62" s="1"/>
  <c r="Q315" i="62" s="1"/>
  <c r="R315" i="62" s="1"/>
  <c r="S315" i="62" s="1"/>
  <c r="T315" i="62" s="1"/>
  <c r="U315" i="62" s="1"/>
  <c r="V315" i="62" s="1"/>
  <c r="W315" i="62" s="1"/>
  <c r="X315" i="62" s="1"/>
  <c r="Y315" i="62" s="1"/>
  <c r="Z315" i="62" s="1"/>
  <c r="AA315" i="62" s="1"/>
  <c r="AB315" i="62" s="1"/>
  <c r="AC315" i="62" s="1"/>
  <c r="AD315" i="62" s="1"/>
  <c r="AE315" i="62" s="1"/>
  <c r="AF315" i="62" s="1"/>
  <c r="AG315" i="62" s="1"/>
  <c r="AH315" i="62" s="1"/>
  <c r="AI315" i="62" s="1"/>
  <c r="AJ315" i="62" s="1"/>
  <c r="AK315" i="62" s="1"/>
  <c r="J817" i="47"/>
  <c r="D33" i="62"/>
  <c r="E33" i="62" s="1"/>
  <c r="F33" i="62" s="1"/>
  <c r="G33" i="62" s="1"/>
  <c r="H33" i="62" s="1"/>
  <c r="I33" i="62" s="1"/>
  <c r="J33" i="62" s="1"/>
  <c r="K33" i="62" s="1"/>
  <c r="L33" i="62" s="1"/>
  <c r="M33" i="62" s="1"/>
  <c r="N33" i="62" s="1"/>
  <c r="O33" i="62" s="1"/>
  <c r="P33" i="62" s="1"/>
  <c r="Q33" i="62" s="1"/>
  <c r="R33" i="62" s="1"/>
  <c r="S33" i="62" s="1"/>
  <c r="T33" i="62" s="1"/>
  <c r="U33" i="62" s="1"/>
  <c r="V33" i="62" s="1"/>
  <c r="W33" i="62" s="1"/>
  <c r="X33" i="62" s="1"/>
  <c r="Y33" i="62" s="1"/>
  <c r="Z33" i="62" s="1"/>
  <c r="AA33" i="62" s="1"/>
  <c r="AB33" i="62" s="1"/>
  <c r="AC33" i="62" s="1"/>
  <c r="AD33" i="62" s="1"/>
  <c r="AE33" i="62" s="1"/>
  <c r="AF33" i="62" s="1"/>
  <c r="AG33" i="62" s="1"/>
  <c r="AH33" i="62" s="1"/>
  <c r="AI33" i="62" s="1"/>
  <c r="AJ33" i="62" s="1"/>
  <c r="AK33" i="62" s="1"/>
  <c r="D33" i="54"/>
  <c r="E33" i="54" s="1"/>
  <c r="F33" i="54" s="1"/>
  <c r="G33" i="54" s="1"/>
  <c r="H33" i="54" s="1"/>
  <c r="I33" i="54" s="1"/>
  <c r="J33" i="54" s="1"/>
  <c r="K33" i="54" s="1"/>
  <c r="L33" i="54" s="1"/>
  <c r="M33" i="54" s="1"/>
  <c r="N33" i="54" s="1"/>
  <c r="O33" i="54" s="1"/>
  <c r="P33" i="54" s="1"/>
  <c r="Q33" i="54" s="1"/>
  <c r="R33" i="54" s="1"/>
  <c r="S33" i="54" s="1"/>
  <c r="T33" i="54" s="1"/>
  <c r="U33" i="54" s="1"/>
  <c r="V33" i="54" s="1"/>
  <c r="W33" i="54" s="1"/>
  <c r="X33" i="54" s="1"/>
  <c r="Y33" i="54" s="1"/>
  <c r="Z33" i="54" s="1"/>
  <c r="AA33" i="54" s="1"/>
  <c r="AB33" i="54" s="1"/>
  <c r="AC33" i="54" s="1"/>
  <c r="AD33" i="54" s="1"/>
  <c r="AE33" i="54" s="1"/>
  <c r="AF33" i="54" s="1"/>
  <c r="AG33" i="54" s="1"/>
  <c r="AH33" i="54" s="1"/>
  <c r="AI33" i="54" s="1"/>
  <c r="AJ33" i="54" s="1"/>
  <c r="AK33" i="54" s="1"/>
  <c r="J75" i="47"/>
  <c r="D260" i="54"/>
  <c r="E260" i="54" s="1"/>
  <c r="F260" i="54" s="1"/>
  <c r="G260" i="54" s="1"/>
  <c r="H260" i="54" s="1"/>
  <c r="I260" i="54" s="1"/>
  <c r="J260" i="54" s="1"/>
  <c r="K260" i="54" s="1"/>
  <c r="L260" i="54" s="1"/>
  <c r="M260" i="54" s="1"/>
  <c r="N260" i="54" s="1"/>
  <c r="O260" i="54" s="1"/>
  <c r="P260" i="54" s="1"/>
  <c r="Q260" i="54" s="1"/>
  <c r="R260" i="54" s="1"/>
  <c r="S260" i="54" s="1"/>
  <c r="T260" i="54" s="1"/>
  <c r="U260" i="54" s="1"/>
  <c r="V260" i="54" s="1"/>
  <c r="W260" i="54" s="1"/>
  <c r="X260" i="54" s="1"/>
  <c r="Y260" i="54" s="1"/>
  <c r="Z260" i="54" s="1"/>
  <c r="AA260" i="54" s="1"/>
  <c r="AB260" i="54" s="1"/>
  <c r="AC260" i="54" s="1"/>
  <c r="AD260" i="54" s="1"/>
  <c r="AE260" i="54" s="1"/>
  <c r="AF260" i="54" s="1"/>
  <c r="AG260" i="54" s="1"/>
  <c r="AH260" i="54" s="1"/>
  <c r="AI260" i="54" s="1"/>
  <c r="AJ260" i="54" s="1"/>
  <c r="AK260" i="54" s="1"/>
  <c r="D260" i="62"/>
  <c r="E260" i="62" s="1"/>
  <c r="F260" i="62" s="1"/>
  <c r="G260" i="62" s="1"/>
  <c r="H260" i="62" s="1"/>
  <c r="I260" i="62" s="1"/>
  <c r="J260" i="62" s="1"/>
  <c r="K260" i="62" s="1"/>
  <c r="L260" i="62" s="1"/>
  <c r="M260" i="62" s="1"/>
  <c r="N260" i="62" s="1"/>
  <c r="O260" i="62" s="1"/>
  <c r="P260" i="62" s="1"/>
  <c r="Q260" i="62" s="1"/>
  <c r="R260" i="62" s="1"/>
  <c r="S260" i="62" s="1"/>
  <c r="T260" i="62" s="1"/>
  <c r="U260" i="62" s="1"/>
  <c r="V260" i="62" s="1"/>
  <c r="W260" i="62" s="1"/>
  <c r="X260" i="62" s="1"/>
  <c r="Y260" i="62" s="1"/>
  <c r="Z260" i="62" s="1"/>
  <c r="AA260" i="62" s="1"/>
  <c r="AB260" i="62" s="1"/>
  <c r="AC260" i="62" s="1"/>
  <c r="AD260" i="62" s="1"/>
  <c r="AE260" i="62" s="1"/>
  <c r="AF260" i="62" s="1"/>
  <c r="AG260" i="62" s="1"/>
  <c r="AH260" i="62" s="1"/>
  <c r="AI260" i="62" s="1"/>
  <c r="AJ260" i="62" s="1"/>
  <c r="AK260" i="62" s="1"/>
  <c r="J680" i="47"/>
  <c r="D324" i="62"/>
  <c r="E324" i="62" s="1"/>
  <c r="F324" i="62" s="1"/>
  <c r="G324" i="62" s="1"/>
  <c r="H324" i="62" s="1"/>
  <c r="I324" i="62" s="1"/>
  <c r="J324" i="62" s="1"/>
  <c r="K324" i="62" s="1"/>
  <c r="L324" i="62" s="1"/>
  <c r="M324" i="62" s="1"/>
  <c r="N324" i="62" s="1"/>
  <c r="O324" i="62" s="1"/>
  <c r="P324" i="62" s="1"/>
  <c r="Q324" i="62" s="1"/>
  <c r="R324" i="62" s="1"/>
  <c r="S324" i="62" s="1"/>
  <c r="T324" i="62" s="1"/>
  <c r="U324" i="62" s="1"/>
  <c r="V324" i="62" s="1"/>
  <c r="W324" i="62" s="1"/>
  <c r="X324" i="62" s="1"/>
  <c r="Y324" i="62" s="1"/>
  <c r="Z324" i="62" s="1"/>
  <c r="AA324" i="62" s="1"/>
  <c r="AB324" i="62" s="1"/>
  <c r="AC324" i="62" s="1"/>
  <c r="AD324" i="62" s="1"/>
  <c r="AE324" i="62" s="1"/>
  <c r="AF324" i="62" s="1"/>
  <c r="AG324" i="62" s="1"/>
  <c r="AH324" i="62" s="1"/>
  <c r="AI324" i="62" s="1"/>
  <c r="AJ324" i="62" s="1"/>
  <c r="AK324" i="62" s="1"/>
  <c r="D324" i="54"/>
  <c r="J826" i="47"/>
  <c r="E75" i="46"/>
  <c r="J963" i="47"/>
  <c r="D319" i="54"/>
  <c r="D319" i="62"/>
  <c r="E319" i="62" s="1"/>
  <c r="F319" i="62" s="1"/>
  <c r="G319" i="62" s="1"/>
  <c r="H319" i="62" s="1"/>
  <c r="I319" i="62" s="1"/>
  <c r="J319" i="62" s="1"/>
  <c r="K319" i="62" s="1"/>
  <c r="L319" i="62" s="1"/>
  <c r="M319" i="62" s="1"/>
  <c r="N319" i="62" s="1"/>
  <c r="O319" i="62" s="1"/>
  <c r="P319" i="62" s="1"/>
  <c r="Q319" i="62" s="1"/>
  <c r="R319" i="62" s="1"/>
  <c r="S319" i="62" s="1"/>
  <c r="T319" i="62" s="1"/>
  <c r="U319" i="62" s="1"/>
  <c r="V319" i="62" s="1"/>
  <c r="W319" i="62" s="1"/>
  <c r="X319" i="62" s="1"/>
  <c r="Y319" i="62" s="1"/>
  <c r="Z319" i="62" s="1"/>
  <c r="AA319" i="62" s="1"/>
  <c r="AB319" i="62" s="1"/>
  <c r="AC319" i="62" s="1"/>
  <c r="AD319" i="62" s="1"/>
  <c r="AE319" i="62" s="1"/>
  <c r="AF319" i="62" s="1"/>
  <c r="AG319" i="62" s="1"/>
  <c r="AH319" i="62" s="1"/>
  <c r="AI319" i="62" s="1"/>
  <c r="AJ319" i="62" s="1"/>
  <c r="AK319" i="62" s="1"/>
  <c r="J821" i="47"/>
  <c r="D364" i="54"/>
  <c r="D364" i="62"/>
  <c r="E364" i="62" s="1"/>
  <c r="F364" i="62" s="1"/>
  <c r="G364" i="62" s="1"/>
  <c r="H364" i="62" s="1"/>
  <c r="I364" i="62" s="1"/>
  <c r="J364" i="62" s="1"/>
  <c r="K364" i="62" s="1"/>
  <c r="L364" i="62" s="1"/>
  <c r="M364" i="62" s="1"/>
  <c r="N364" i="62" s="1"/>
  <c r="O364" i="62" s="1"/>
  <c r="P364" i="62" s="1"/>
  <c r="Q364" i="62" s="1"/>
  <c r="R364" i="62" s="1"/>
  <c r="S364" i="62" s="1"/>
  <c r="T364" i="62" s="1"/>
  <c r="U364" i="62" s="1"/>
  <c r="V364" i="62" s="1"/>
  <c r="W364" i="62" s="1"/>
  <c r="X364" i="62" s="1"/>
  <c r="Y364" i="62" s="1"/>
  <c r="Z364" i="62" s="1"/>
  <c r="AA364" i="62" s="1"/>
  <c r="AB364" i="62" s="1"/>
  <c r="AC364" i="62" s="1"/>
  <c r="AD364" i="62" s="1"/>
  <c r="AE364" i="62" s="1"/>
  <c r="AF364" i="62" s="1"/>
  <c r="AG364" i="62" s="1"/>
  <c r="AH364" i="62" s="1"/>
  <c r="AI364" i="62" s="1"/>
  <c r="AJ364" i="62" s="1"/>
  <c r="AK364" i="62" s="1"/>
  <c r="J950" i="47"/>
  <c r="D334" i="54"/>
  <c r="E334" i="54" s="1"/>
  <c r="F334" i="54" s="1"/>
  <c r="G334" i="54" s="1"/>
  <c r="H334" i="54" s="1"/>
  <c r="I334" i="54" s="1"/>
  <c r="J334" i="54" s="1"/>
  <c r="K334" i="54" s="1"/>
  <c r="L334" i="54" s="1"/>
  <c r="M334" i="54" s="1"/>
  <c r="N334" i="54" s="1"/>
  <c r="O334" i="54" s="1"/>
  <c r="P334" i="54" s="1"/>
  <c r="Q334" i="54" s="1"/>
  <c r="R334" i="54" s="1"/>
  <c r="S334" i="54" s="1"/>
  <c r="T334" i="54" s="1"/>
  <c r="U334" i="54" s="1"/>
  <c r="V334" i="54" s="1"/>
  <c r="W334" i="54" s="1"/>
  <c r="X334" i="54" s="1"/>
  <c r="Y334" i="54" s="1"/>
  <c r="Z334" i="54" s="1"/>
  <c r="AA334" i="54" s="1"/>
  <c r="AB334" i="54" s="1"/>
  <c r="AC334" i="54" s="1"/>
  <c r="AD334" i="54" s="1"/>
  <c r="AE334" i="54" s="1"/>
  <c r="AF334" i="54" s="1"/>
  <c r="AG334" i="54" s="1"/>
  <c r="AH334" i="54" s="1"/>
  <c r="AI334" i="54" s="1"/>
  <c r="AJ334" i="54" s="1"/>
  <c r="AK334" i="54" s="1"/>
  <c r="D334" i="62"/>
  <c r="E334" i="62" s="1"/>
  <c r="F334" i="62" s="1"/>
  <c r="G334" i="62" s="1"/>
  <c r="H334" i="62" s="1"/>
  <c r="I334" i="62" s="1"/>
  <c r="J334" i="62" s="1"/>
  <c r="K334" i="62" s="1"/>
  <c r="L334" i="62" s="1"/>
  <c r="M334" i="62" s="1"/>
  <c r="N334" i="62" s="1"/>
  <c r="O334" i="62" s="1"/>
  <c r="P334" i="62" s="1"/>
  <c r="Q334" i="62" s="1"/>
  <c r="R334" i="62" s="1"/>
  <c r="S334" i="62" s="1"/>
  <c r="T334" i="62" s="1"/>
  <c r="U334" i="62" s="1"/>
  <c r="V334" i="62" s="1"/>
  <c r="W334" i="62" s="1"/>
  <c r="X334" i="62" s="1"/>
  <c r="Y334" i="62" s="1"/>
  <c r="Z334" i="62" s="1"/>
  <c r="AA334" i="62" s="1"/>
  <c r="AB334" i="62" s="1"/>
  <c r="AC334" i="62" s="1"/>
  <c r="AD334" i="62" s="1"/>
  <c r="AE334" i="62" s="1"/>
  <c r="AF334" i="62" s="1"/>
  <c r="AG334" i="62" s="1"/>
  <c r="AH334" i="62" s="1"/>
  <c r="AI334" i="62" s="1"/>
  <c r="AJ334" i="62" s="1"/>
  <c r="AK334" i="62" s="1"/>
  <c r="J880" i="47"/>
  <c r="D142" i="62"/>
  <c r="E142" i="62" s="1"/>
  <c r="F142" i="62" s="1"/>
  <c r="G142" i="62" s="1"/>
  <c r="H142" i="62" s="1"/>
  <c r="I142" i="62" s="1"/>
  <c r="J142" i="62" s="1"/>
  <c r="K142" i="62" s="1"/>
  <c r="L142" i="62" s="1"/>
  <c r="M142" i="62" s="1"/>
  <c r="N142" i="62" s="1"/>
  <c r="O142" i="62" s="1"/>
  <c r="P142" i="62" s="1"/>
  <c r="Q142" i="62" s="1"/>
  <c r="R142" i="62" s="1"/>
  <c r="S142" i="62" s="1"/>
  <c r="T142" i="62" s="1"/>
  <c r="U142" i="62" s="1"/>
  <c r="V142" i="62" s="1"/>
  <c r="W142" i="62" s="1"/>
  <c r="X142" i="62" s="1"/>
  <c r="Y142" i="62" s="1"/>
  <c r="Z142" i="62" s="1"/>
  <c r="AA142" i="62" s="1"/>
  <c r="AB142" i="62" s="1"/>
  <c r="AC142" i="62" s="1"/>
  <c r="AD142" i="62" s="1"/>
  <c r="AE142" i="62" s="1"/>
  <c r="AF142" i="62" s="1"/>
  <c r="AG142" i="62" s="1"/>
  <c r="AH142" i="62" s="1"/>
  <c r="AI142" i="62" s="1"/>
  <c r="AJ142" i="62" s="1"/>
  <c r="AK142" i="62" s="1"/>
  <c r="D142" i="54"/>
  <c r="J350" i="47"/>
  <c r="D14" i="62"/>
  <c r="E14" i="62" s="1"/>
  <c r="F14" i="62" s="1"/>
  <c r="G14" i="62" s="1"/>
  <c r="H14" i="62" s="1"/>
  <c r="I14" i="62" s="1"/>
  <c r="J14" i="62" s="1"/>
  <c r="K14" i="62" s="1"/>
  <c r="L14" i="62" s="1"/>
  <c r="M14" i="62" s="1"/>
  <c r="N14" i="62" s="1"/>
  <c r="O14" i="62" s="1"/>
  <c r="P14" i="62" s="1"/>
  <c r="Q14" i="62" s="1"/>
  <c r="R14" i="62" s="1"/>
  <c r="S14" i="62" s="1"/>
  <c r="T14" i="62" s="1"/>
  <c r="U14" i="62" s="1"/>
  <c r="V14" i="62" s="1"/>
  <c r="W14" i="62" s="1"/>
  <c r="X14" i="62" s="1"/>
  <c r="Y14" i="62" s="1"/>
  <c r="Z14" i="62" s="1"/>
  <c r="AA14" i="62" s="1"/>
  <c r="AB14" i="62" s="1"/>
  <c r="AC14" i="62" s="1"/>
  <c r="AD14" i="62" s="1"/>
  <c r="AE14" i="62" s="1"/>
  <c r="AF14" i="62" s="1"/>
  <c r="AG14" i="62" s="1"/>
  <c r="AH14" i="62" s="1"/>
  <c r="AI14" i="62" s="1"/>
  <c r="AJ14" i="62" s="1"/>
  <c r="AK14" i="62" s="1"/>
  <c r="D14" i="54"/>
  <c r="J12" i="47"/>
  <c r="D240" i="62"/>
  <c r="E240" i="62" s="1"/>
  <c r="F240" i="62" s="1"/>
  <c r="G240" i="62" s="1"/>
  <c r="H240" i="62" s="1"/>
  <c r="I240" i="62" s="1"/>
  <c r="J240" i="62" s="1"/>
  <c r="K240" i="62" s="1"/>
  <c r="L240" i="62" s="1"/>
  <c r="M240" i="62" s="1"/>
  <c r="N240" i="62" s="1"/>
  <c r="O240" i="62" s="1"/>
  <c r="P240" i="62" s="1"/>
  <c r="Q240" i="62" s="1"/>
  <c r="R240" i="62" s="1"/>
  <c r="S240" i="62" s="1"/>
  <c r="T240" i="62" s="1"/>
  <c r="U240" i="62" s="1"/>
  <c r="V240" i="62" s="1"/>
  <c r="W240" i="62" s="1"/>
  <c r="X240" i="62" s="1"/>
  <c r="Y240" i="62" s="1"/>
  <c r="Z240" i="62" s="1"/>
  <c r="AA240" i="62" s="1"/>
  <c r="AB240" i="62" s="1"/>
  <c r="AC240" i="62" s="1"/>
  <c r="AD240" i="62" s="1"/>
  <c r="AE240" i="62" s="1"/>
  <c r="AF240" i="62" s="1"/>
  <c r="AG240" i="62" s="1"/>
  <c r="AH240" i="62" s="1"/>
  <c r="AI240" i="62" s="1"/>
  <c r="AJ240" i="62" s="1"/>
  <c r="AK240" i="62" s="1"/>
  <c r="D240" i="54"/>
  <c r="J616" i="47"/>
  <c r="D285" i="62"/>
  <c r="E285" i="62" s="1"/>
  <c r="F285" i="62" s="1"/>
  <c r="G285" i="62" s="1"/>
  <c r="H285" i="62" s="1"/>
  <c r="I285" i="62" s="1"/>
  <c r="J285" i="62" s="1"/>
  <c r="K285" i="62" s="1"/>
  <c r="L285" i="62" s="1"/>
  <c r="M285" i="62" s="1"/>
  <c r="N285" i="62" s="1"/>
  <c r="O285" i="62" s="1"/>
  <c r="P285" i="62" s="1"/>
  <c r="Q285" i="62" s="1"/>
  <c r="R285" i="62" s="1"/>
  <c r="S285" i="62" s="1"/>
  <c r="T285" i="62" s="1"/>
  <c r="U285" i="62" s="1"/>
  <c r="V285" i="62" s="1"/>
  <c r="W285" i="62" s="1"/>
  <c r="X285" i="62" s="1"/>
  <c r="Y285" i="62" s="1"/>
  <c r="Z285" i="62" s="1"/>
  <c r="AA285" i="62" s="1"/>
  <c r="AB285" i="62" s="1"/>
  <c r="AC285" i="62" s="1"/>
  <c r="AD285" i="62" s="1"/>
  <c r="AE285" i="62" s="1"/>
  <c r="AF285" i="62" s="1"/>
  <c r="AG285" i="62" s="1"/>
  <c r="AH285" i="62" s="1"/>
  <c r="AI285" i="62" s="1"/>
  <c r="AJ285" i="62" s="1"/>
  <c r="AK285" i="62" s="1"/>
  <c r="D285" i="54"/>
  <c r="E285" i="54" s="1"/>
  <c r="F285" i="54" s="1"/>
  <c r="G285" i="54" s="1"/>
  <c r="H285" i="54" s="1"/>
  <c r="I285" i="54" s="1"/>
  <c r="J285" i="54" s="1"/>
  <c r="K285" i="54" s="1"/>
  <c r="L285" i="54" s="1"/>
  <c r="M285" i="54" s="1"/>
  <c r="N285" i="54" s="1"/>
  <c r="O285" i="54" s="1"/>
  <c r="P285" i="54" s="1"/>
  <c r="Q285" i="54" s="1"/>
  <c r="R285" i="54" s="1"/>
  <c r="S285" i="54" s="1"/>
  <c r="T285" i="54" s="1"/>
  <c r="U285" i="54" s="1"/>
  <c r="V285" i="54" s="1"/>
  <c r="W285" i="54" s="1"/>
  <c r="X285" i="54" s="1"/>
  <c r="Y285" i="54" s="1"/>
  <c r="Z285" i="54" s="1"/>
  <c r="AA285" i="54" s="1"/>
  <c r="AB285" i="54" s="1"/>
  <c r="AC285" i="54" s="1"/>
  <c r="AD285" i="54" s="1"/>
  <c r="AE285" i="54" s="1"/>
  <c r="AF285" i="54" s="1"/>
  <c r="AG285" i="54" s="1"/>
  <c r="AH285" i="54" s="1"/>
  <c r="AI285" i="54" s="1"/>
  <c r="AJ285" i="54" s="1"/>
  <c r="AK285" i="54" s="1"/>
  <c r="J747" i="47"/>
  <c r="E75" i="1"/>
  <c r="J25" i="47"/>
  <c r="D170" i="54"/>
  <c r="D170" i="62"/>
  <c r="E170" i="62" s="1"/>
  <c r="F170" i="62" s="1"/>
  <c r="G170" i="62" s="1"/>
  <c r="H170" i="62" s="1"/>
  <c r="I170" i="62" s="1"/>
  <c r="J170" i="62" s="1"/>
  <c r="K170" i="62" s="1"/>
  <c r="L170" i="62" s="1"/>
  <c r="M170" i="62" s="1"/>
  <c r="N170" i="62" s="1"/>
  <c r="O170" i="62" s="1"/>
  <c r="P170" i="62" s="1"/>
  <c r="Q170" i="62" s="1"/>
  <c r="R170" i="62" s="1"/>
  <c r="S170" i="62" s="1"/>
  <c r="T170" i="62" s="1"/>
  <c r="U170" i="62" s="1"/>
  <c r="V170" i="62" s="1"/>
  <c r="W170" i="62" s="1"/>
  <c r="X170" i="62" s="1"/>
  <c r="Y170" i="62" s="1"/>
  <c r="Z170" i="62" s="1"/>
  <c r="AA170" i="62" s="1"/>
  <c r="AB170" i="62" s="1"/>
  <c r="AC170" i="62" s="1"/>
  <c r="AD170" i="62" s="1"/>
  <c r="AE170" i="62" s="1"/>
  <c r="AF170" i="62" s="1"/>
  <c r="AG170" i="62" s="1"/>
  <c r="AH170" i="62" s="1"/>
  <c r="AI170" i="62" s="1"/>
  <c r="AJ170" i="62" s="1"/>
  <c r="AK170" i="62" s="1"/>
  <c r="J420" i="47"/>
  <c r="D360" i="54"/>
  <c r="E360" i="54" s="1"/>
  <c r="F360" i="54" s="1"/>
  <c r="G360" i="54" s="1"/>
  <c r="H360" i="54" s="1"/>
  <c r="I360" i="54" s="1"/>
  <c r="J360" i="54" s="1"/>
  <c r="K360" i="54" s="1"/>
  <c r="L360" i="54" s="1"/>
  <c r="M360" i="54" s="1"/>
  <c r="N360" i="54" s="1"/>
  <c r="O360" i="54" s="1"/>
  <c r="P360" i="54" s="1"/>
  <c r="Q360" i="54" s="1"/>
  <c r="R360" i="54" s="1"/>
  <c r="S360" i="54" s="1"/>
  <c r="T360" i="54" s="1"/>
  <c r="U360" i="54" s="1"/>
  <c r="V360" i="54" s="1"/>
  <c r="W360" i="54" s="1"/>
  <c r="X360" i="54" s="1"/>
  <c r="Y360" i="54" s="1"/>
  <c r="Z360" i="54" s="1"/>
  <c r="AA360" i="54" s="1"/>
  <c r="AB360" i="54" s="1"/>
  <c r="AC360" i="54" s="1"/>
  <c r="AD360" i="54" s="1"/>
  <c r="AE360" i="54" s="1"/>
  <c r="AF360" i="54" s="1"/>
  <c r="AG360" i="54" s="1"/>
  <c r="AH360" i="54" s="1"/>
  <c r="AI360" i="54" s="1"/>
  <c r="AJ360" i="54" s="1"/>
  <c r="AK360" i="54" s="1"/>
  <c r="D360" i="62"/>
  <c r="E360" i="62" s="1"/>
  <c r="F360" i="62" s="1"/>
  <c r="G360" i="62" s="1"/>
  <c r="H360" i="62" s="1"/>
  <c r="I360" i="62" s="1"/>
  <c r="J360" i="62" s="1"/>
  <c r="K360" i="62" s="1"/>
  <c r="L360" i="62" s="1"/>
  <c r="M360" i="62" s="1"/>
  <c r="N360" i="62" s="1"/>
  <c r="O360" i="62" s="1"/>
  <c r="P360" i="62" s="1"/>
  <c r="Q360" i="62" s="1"/>
  <c r="R360" i="62" s="1"/>
  <c r="S360" i="62" s="1"/>
  <c r="T360" i="62" s="1"/>
  <c r="U360" i="62" s="1"/>
  <c r="V360" i="62" s="1"/>
  <c r="W360" i="62" s="1"/>
  <c r="X360" i="62" s="1"/>
  <c r="Y360" i="62" s="1"/>
  <c r="Z360" i="62" s="1"/>
  <c r="AA360" i="62" s="1"/>
  <c r="AB360" i="62" s="1"/>
  <c r="AC360" i="62" s="1"/>
  <c r="AD360" i="62" s="1"/>
  <c r="AE360" i="62" s="1"/>
  <c r="AF360" i="62" s="1"/>
  <c r="AG360" i="62" s="1"/>
  <c r="AH360" i="62" s="1"/>
  <c r="AI360" i="62" s="1"/>
  <c r="AJ360" i="62" s="1"/>
  <c r="AK360" i="62" s="1"/>
  <c r="J948" i="47"/>
  <c r="D370" i="54"/>
  <c r="D370" i="62"/>
  <c r="E370" i="62" s="1"/>
  <c r="F370" i="62" s="1"/>
  <c r="G370" i="62" s="1"/>
  <c r="H370" i="62" s="1"/>
  <c r="I370" i="62" s="1"/>
  <c r="J370" i="62" s="1"/>
  <c r="K370" i="62" s="1"/>
  <c r="L370" i="62" s="1"/>
  <c r="M370" i="62" s="1"/>
  <c r="N370" i="62" s="1"/>
  <c r="O370" i="62" s="1"/>
  <c r="P370" i="62" s="1"/>
  <c r="Q370" i="62" s="1"/>
  <c r="R370" i="62" s="1"/>
  <c r="S370" i="62" s="1"/>
  <c r="T370" i="62" s="1"/>
  <c r="U370" i="62" s="1"/>
  <c r="V370" i="62" s="1"/>
  <c r="W370" i="62" s="1"/>
  <c r="X370" i="62" s="1"/>
  <c r="Y370" i="62" s="1"/>
  <c r="Z370" i="62" s="1"/>
  <c r="AA370" i="62" s="1"/>
  <c r="AB370" i="62" s="1"/>
  <c r="AC370" i="62" s="1"/>
  <c r="AD370" i="62" s="1"/>
  <c r="AE370" i="62" s="1"/>
  <c r="AF370" i="62" s="1"/>
  <c r="AG370" i="62" s="1"/>
  <c r="AH370" i="62" s="1"/>
  <c r="AI370" i="62" s="1"/>
  <c r="AJ370" i="62" s="1"/>
  <c r="AK370" i="62" s="1"/>
  <c r="J956" i="47"/>
  <c r="D335" i="54"/>
  <c r="E335" i="54" s="1"/>
  <c r="F335" i="54" s="1"/>
  <c r="G335" i="54" s="1"/>
  <c r="H335" i="54" s="1"/>
  <c r="I335" i="54" s="1"/>
  <c r="J335" i="54" s="1"/>
  <c r="K335" i="54" s="1"/>
  <c r="L335" i="54" s="1"/>
  <c r="M335" i="54" s="1"/>
  <c r="N335" i="54" s="1"/>
  <c r="O335" i="54" s="1"/>
  <c r="P335" i="54" s="1"/>
  <c r="Q335" i="54" s="1"/>
  <c r="R335" i="54" s="1"/>
  <c r="S335" i="54" s="1"/>
  <c r="T335" i="54" s="1"/>
  <c r="U335" i="54" s="1"/>
  <c r="V335" i="54" s="1"/>
  <c r="W335" i="54" s="1"/>
  <c r="X335" i="54" s="1"/>
  <c r="Y335" i="54" s="1"/>
  <c r="Z335" i="54" s="1"/>
  <c r="AA335" i="54" s="1"/>
  <c r="AB335" i="54" s="1"/>
  <c r="AC335" i="54" s="1"/>
  <c r="AD335" i="54" s="1"/>
  <c r="AE335" i="54" s="1"/>
  <c r="AF335" i="54" s="1"/>
  <c r="AG335" i="54" s="1"/>
  <c r="AH335" i="54" s="1"/>
  <c r="AI335" i="54" s="1"/>
  <c r="AJ335" i="54" s="1"/>
  <c r="AK335" i="54" s="1"/>
  <c r="D335" i="62"/>
  <c r="E335" i="62" s="1"/>
  <c r="F335" i="62" s="1"/>
  <c r="G335" i="62" s="1"/>
  <c r="H335" i="62" s="1"/>
  <c r="I335" i="62" s="1"/>
  <c r="J335" i="62" s="1"/>
  <c r="K335" i="62" s="1"/>
  <c r="L335" i="62" s="1"/>
  <c r="M335" i="62" s="1"/>
  <c r="N335" i="62" s="1"/>
  <c r="O335" i="62" s="1"/>
  <c r="P335" i="62" s="1"/>
  <c r="Q335" i="62" s="1"/>
  <c r="R335" i="62" s="1"/>
  <c r="S335" i="62" s="1"/>
  <c r="T335" i="62" s="1"/>
  <c r="U335" i="62" s="1"/>
  <c r="V335" i="62" s="1"/>
  <c r="W335" i="62" s="1"/>
  <c r="X335" i="62" s="1"/>
  <c r="Y335" i="62" s="1"/>
  <c r="Z335" i="62" s="1"/>
  <c r="AA335" i="62" s="1"/>
  <c r="AB335" i="62" s="1"/>
  <c r="AC335" i="62" s="1"/>
  <c r="AD335" i="62" s="1"/>
  <c r="AE335" i="62" s="1"/>
  <c r="AF335" i="62" s="1"/>
  <c r="AG335" i="62" s="1"/>
  <c r="AH335" i="62" s="1"/>
  <c r="AI335" i="62" s="1"/>
  <c r="AJ335" i="62" s="1"/>
  <c r="AK335" i="62" s="1"/>
  <c r="J881" i="47"/>
  <c r="E75" i="20"/>
  <c r="J92" i="47"/>
  <c r="F75" i="37"/>
  <c r="K360" i="47"/>
  <c r="H13" i="19"/>
  <c r="H8" i="19"/>
  <c r="E80" i="34"/>
  <c r="D85" i="34"/>
  <c r="J11" i="19"/>
  <c r="F84" i="54"/>
  <c r="F83" i="54"/>
  <c r="F75" i="35"/>
  <c r="K226" i="47"/>
  <c r="F85" i="54"/>
  <c r="F82" i="54"/>
  <c r="F60" i="54"/>
  <c r="F75" i="34"/>
  <c r="K159" i="47"/>
  <c r="F58" i="54"/>
  <c r="F57" i="54"/>
  <c r="K140" i="47"/>
  <c r="F59" i="54"/>
  <c r="O16" i="19"/>
  <c r="G12" i="19"/>
  <c r="H15" i="19"/>
  <c r="N7" i="19"/>
  <c r="H14" i="19"/>
  <c r="J17" i="19"/>
  <c r="P21" i="19"/>
  <c r="P20" i="19"/>
  <c r="AG32" i="63" l="1"/>
  <c r="M92" i="54"/>
  <c r="M63" i="35" s="1"/>
  <c r="M96" i="54"/>
  <c r="M67" i="35" s="1"/>
  <c r="M64" i="54"/>
  <c r="M60" i="34" s="1"/>
  <c r="P94" i="54"/>
  <c r="P65" i="35" s="1"/>
  <c r="M65" i="54"/>
  <c r="M61" i="34" s="1"/>
  <c r="M99" i="54"/>
  <c r="M70" i="35" s="1"/>
  <c r="M72" i="54"/>
  <c r="M68" i="34" s="1"/>
  <c r="M68" i="54"/>
  <c r="M64" i="34" s="1"/>
  <c r="M95" i="54"/>
  <c r="M66" i="35" s="1"/>
  <c r="M71" i="54"/>
  <c r="M67" i="34" s="1"/>
  <c r="M67" i="54"/>
  <c r="M63" i="34" s="1"/>
  <c r="M89" i="54"/>
  <c r="M60" i="35" s="1"/>
  <c r="M97" i="54"/>
  <c r="M68" i="35" s="1"/>
  <c r="M90" i="54"/>
  <c r="M61" i="35" s="1"/>
  <c r="M66" i="54"/>
  <c r="M62" i="34" s="1"/>
  <c r="Q69" i="54"/>
  <c r="Q65" i="34" s="1"/>
  <c r="M74" i="54"/>
  <c r="M70" i="34" s="1"/>
  <c r="M98" i="54"/>
  <c r="M69" i="35" s="1"/>
  <c r="M70" i="54"/>
  <c r="M66" i="34" s="1"/>
  <c r="M73" i="54"/>
  <c r="M69" i="34" s="1"/>
  <c r="M93" i="54"/>
  <c r="M64" i="35" s="1"/>
  <c r="M91" i="54"/>
  <c r="M62" i="35" s="1"/>
  <c r="E113" i="35"/>
  <c r="F113" i="35" s="1"/>
  <c r="G113" i="35" s="1"/>
  <c r="D239" i="35"/>
  <c r="D270" i="35" s="1"/>
  <c r="F85" i="35"/>
  <c r="L229" i="47" s="1"/>
  <c r="E85" i="35"/>
  <c r="AA18" i="19"/>
  <c r="F75" i="46"/>
  <c r="K963" i="47"/>
  <c r="F75" i="39"/>
  <c r="K494" i="47"/>
  <c r="K73" i="47"/>
  <c r="K810" i="47"/>
  <c r="K6" i="47"/>
  <c r="K744" i="47"/>
  <c r="K476" i="47"/>
  <c r="K878" i="47"/>
  <c r="K945" i="47"/>
  <c r="K276" i="47"/>
  <c r="K343" i="47"/>
  <c r="K8" i="47"/>
  <c r="F75" i="40"/>
  <c r="K561" i="47"/>
  <c r="K880" i="47"/>
  <c r="K277" i="47"/>
  <c r="K612" i="47"/>
  <c r="K478" i="47"/>
  <c r="K346" i="47"/>
  <c r="K413" i="47"/>
  <c r="K480" i="47"/>
  <c r="K614" i="47"/>
  <c r="G75" i="37"/>
  <c r="L360" i="47"/>
  <c r="F75" i="41"/>
  <c r="K628" i="47"/>
  <c r="F75" i="43"/>
  <c r="K762" i="47"/>
  <c r="F75" i="36"/>
  <c r="K293" i="47"/>
  <c r="K341" i="47"/>
  <c r="K609" i="47"/>
  <c r="K676" i="47"/>
  <c r="K811" i="47"/>
  <c r="K677" i="47"/>
  <c r="K7" i="47"/>
  <c r="K678" i="47"/>
  <c r="K477" i="47"/>
  <c r="K544" i="47"/>
  <c r="K410" i="47"/>
  <c r="K344" i="47"/>
  <c r="K679" i="47"/>
  <c r="K947" i="47"/>
  <c r="K746" i="47"/>
  <c r="K547" i="47"/>
  <c r="K681" i="47"/>
  <c r="K815" i="47"/>
  <c r="K748" i="47"/>
  <c r="F75" i="20"/>
  <c r="K92" i="47"/>
  <c r="F75" i="44"/>
  <c r="K829" i="47"/>
  <c r="F75" i="42"/>
  <c r="K695" i="47"/>
  <c r="F75" i="38"/>
  <c r="K427" i="47"/>
  <c r="K743" i="47"/>
  <c r="K274" i="47"/>
  <c r="K542" i="47"/>
  <c r="K475" i="47"/>
  <c r="G7" i="54"/>
  <c r="F53" i="45"/>
  <c r="F53" i="40"/>
  <c r="F53" i="37"/>
  <c r="F53" i="46"/>
  <c r="F53" i="41"/>
  <c r="F53" i="39"/>
  <c r="F53" i="20"/>
  <c r="F53" i="44"/>
  <c r="F53" i="42"/>
  <c r="F53" i="36"/>
  <c r="F53" i="43"/>
  <c r="F53" i="38"/>
  <c r="F53" i="1"/>
  <c r="K342" i="47"/>
  <c r="K409" i="47"/>
  <c r="K812" i="47"/>
  <c r="K611" i="47"/>
  <c r="K879" i="47"/>
  <c r="K745" i="47"/>
  <c r="K411" i="47"/>
  <c r="K813" i="47"/>
  <c r="F55" i="46"/>
  <c r="F55" i="39"/>
  <c r="F55" i="36"/>
  <c r="F55" i="44"/>
  <c r="F55" i="40"/>
  <c r="F55" i="20"/>
  <c r="G9" i="54"/>
  <c r="F55" i="43"/>
  <c r="F55" i="38"/>
  <c r="F55" i="41"/>
  <c r="F55" i="45"/>
  <c r="F55" i="42"/>
  <c r="F55" i="37"/>
  <c r="F55" i="1"/>
  <c r="K882" i="47"/>
  <c r="K949" i="47"/>
  <c r="F57" i="45"/>
  <c r="F57" i="41"/>
  <c r="F57" i="39"/>
  <c r="F57" i="43"/>
  <c r="F57" i="38"/>
  <c r="F57" i="37"/>
  <c r="F57" i="44"/>
  <c r="F57" i="40"/>
  <c r="F57" i="1"/>
  <c r="F57" i="46"/>
  <c r="F57" i="42"/>
  <c r="F57" i="36"/>
  <c r="F57" i="20"/>
  <c r="F75" i="1"/>
  <c r="K25" i="47"/>
  <c r="F75" i="45"/>
  <c r="K896" i="47"/>
  <c r="F52" i="40"/>
  <c r="F52" i="38"/>
  <c r="F52" i="20"/>
  <c r="F52" i="46"/>
  <c r="F52" i="41"/>
  <c r="F52" i="43"/>
  <c r="F52" i="1"/>
  <c r="F52" i="45"/>
  <c r="F52" i="39"/>
  <c r="F52" i="37"/>
  <c r="F52" i="42"/>
  <c r="F52" i="44"/>
  <c r="F52" i="36"/>
  <c r="K408" i="47"/>
  <c r="K944" i="47"/>
  <c r="K877" i="47"/>
  <c r="K74" i="47"/>
  <c r="K275" i="47"/>
  <c r="K610" i="47"/>
  <c r="K543" i="47"/>
  <c r="K75" i="47"/>
  <c r="K946" i="47"/>
  <c r="F54" i="45"/>
  <c r="F54" i="38"/>
  <c r="F54" i="37"/>
  <c r="F54" i="43"/>
  <c r="F54" i="39"/>
  <c r="F54" i="40"/>
  <c r="G8" i="54"/>
  <c r="F54" i="46"/>
  <c r="F54" i="41"/>
  <c r="F54" i="1"/>
  <c r="F54" i="44"/>
  <c r="F54" i="42"/>
  <c r="F54" i="36"/>
  <c r="F54" i="20"/>
  <c r="K76" i="47"/>
  <c r="K9" i="47"/>
  <c r="K545" i="47"/>
  <c r="E56" i="45"/>
  <c r="E56" i="42"/>
  <c r="E56" i="37"/>
  <c r="E56" i="1"/>
  <c r="E56" i="44"/>
  <c r="E56" i="39"/>
  <c r="E56" i="36"/>
  <c r="E56" i="46"/>
  <c r="E56" i="40"/>
  <c r="E56" i="20"/>
  <c r="E56" i="43"/>
  <c r="E56" i="38"/>
  <c r="E56" i="41"/>
  <c r="F10" i="54"/>
  <c r="K11" i="47"/>
  <c r="K279" i="47"/>
  <c r="K78" i="47"/>
  <c r="I8" i="19"/>
  <c r="I13" i="19"/>
  <c r="D113" i="34"/>
  <c r="D166" i="34"/>
  <c r="J162" i="47"/>
  <c r="F80" i="34"/>
  <c r="E85" i="34"/>
  <c r="G85" i="35"/>
  <c r="H80" i="35"/>
  <c r="K11" i="19"/>
  <c r="K212" i="47"/>
  <c r="K211" i="47"/>
  <c r="K207" i="47"/>
  <c r="G75" i="35"/>
  <c r="L226" i="47"/>
  <c r="G84" i="54"/>
  <c r="K208" i="47"/>
  <c r="K209" i="47"/>
  <c r="G82" i="54"/>
  <c r="G85" i="54"/>
  <c r="G83" i="54"/>
  <c r="K210" i="47"/>
  <c r="G59" i="54"/>
  <c r="G57" i="54"/>
  <c r="G58" i="54"/>
  <c r="K145" i="47"/>
  <c r="K143" i="47"/>
  <c r="K141" i="47"/>
  <c r="K142" i="47"/>
  <c r="L159" i="47"/>
  <c r="G75" i="34"/>
  <c r="G60" i="54"/>
  <c r="L140" i="47"/>
  <c r="K144" i="47"/>
  <c r="I19" i="19"/>
  <c r="K17" i="19"/>
  <c r="I14" i="19"/>
  <c r="O7" i="19"/>
  <c r="H12" i="19"/>
  <c r="I15" i="19"/>
  <c r="P16" i="19"/>
  <c r="Q20" i="19"/>
  <c r="Q21" i="19"/>
  <c r="N91" i="54" l="1"/>
  <c r="N62" i="35" s="1"/>
  <c r="N73" i="54"/>
  <c r="N69" i="34" s="1"/>
  <c r="N98" i="54"/>
  <c r="N69" i="35" s="1"/>
  <c r="R69" i="54"/>
  <c r="R65" i="34" s="1"/>
  <c r="N90" i="54"/>
  <c r="N61" i="35" s="1"/>
  <c r="N89" i="54"/>
  <c r="N60" i="35" s="1"/>
  <c r="N71" i="54"/>
  <c r="N67" i="34" s="1"/>
  <c r="N68" i="54"/>
  <c r="N64" i="34" s="1"/>
  <c r="N99" i="54"/>
  <c r="N70" i="35" s="1"/>
  <c r="Q94" i="54"/>
  <c r="Q65" i="35" s="1"/>
  <c r="N96" i="54"/>
  <c r="N67" i="35" s="1"/>
  <c r="N93" i="54"/>
  <c r="N64" i="35" s="1"/>
  <c r="N70" i="54"/>
  <c r="N66" i="34" s="1"/>
  <c r="N74" i="54"/>
  <c r="N70" i="34" s="1"/>
  <c r="N66" i="54"/>
  <c r="N62" i="34" s="1"/>
  <c r="N97" i="54"/>
  <c r="N68" i="35" s="1"/>
  <c r="N67" i="54"/>
  <c r="N63" i="34" s="1"/>
  <c r="N95" i="54"/>
  <c r="N66" i="35" s="1"/>
  <c r="N72" i="54"/>
  <c r="N68" i="34" s="1"/>
  <c r="N65" i="54"/>
  <c r="N61" i="34" s="1"/>
  <c r="N64" i="54"/>
  <c r="N60" i="34" s="1"/>
  <c r="N92" i="54"/>
  <c r="N63" i="35" s="1"/>
  <c r="L249" i="47"/>
  <c r="K249" i="47"/>
  <c r="K229" i="47"/>
  <c r="AB18" i="19"/>
  <c r="K412" i="47"/>
  <c r="K948" i="47"/>
  <c r="K10" i="47"/>
  <c r="L812" i="47"/>
  <c r="G54" i="45"/>
  <c r="G54" i="42"/>
  <c r="G54" i="37"/>
  <c r="G54" i="1"/>
  <c r="G54" i="46"/>
  <c r="G54" i="39"/>
  <c r="G54" i="36"/>
  <c r="G54" i="44"/>
  <c r="G54" i="40"/>
  <c r="G54" i="20"/>
  <c r="H8" i="54"/>
  <c r="G54" i="43"/>
  <c r="G54" i="38"/>
  <c r="G54" i="41"/>
  <c r="L343" i="47"/>
  <c r="L341" i="47"/>
  <c r="L743" i="47"/>
  <c r="L408" i="47"/>
  <c r="L279" i="47"/>
  <c r="L547" i="47"/>
  <c r="L413" i="47"/>
  <c r="L882" i="47"/>
  <c r="L679" i="47"/>
  <c r="L746" i="47"/>
  <c r="L813" i="47"/>
  <c r="L409" i="47"/>
  <c r="L811" i="47"/>
  <c r="L945" i="47"/>
  <c r="G53" i="43"/>
  <c r="G53" i="39"/>
  <c r="G53" i="40"/>
  <c r="H7" i="54"/>
  <c r="G53" i="46"/>
  <c r="G53" i="41"/>
  <c r="G53" i="1"/>
  <c r="G53" i="44"/>
  <c r="G53" i="42"/>
  <c r="G53" i="36"/>
  <c r="G53" i="20"/>
  <c r="G53" i="37"/>
  <c r="G53" i="45"/>
  <c r="G53" i="38"/>
  <c r="G75" i="20"/>
  <c r="L92" i="47"/>
  <c r="G75" i="41"/>
  <c r="L628" i="47"/>
  <c r="H75" i="37"/>
  <c r="M360" i="47"/>
  <c r="G75" i="40"/>
  <c r="L561" i="47"/>
  <c r="K747" i="47"/>
  <c r="K278" i="47"/>
  <c r="K345" i="47"/>
  <c r="L75" i="47"/>
  <c r="L8" i="47"/>
  <c r="L544" i="47"/>
  <c r="L410" i="47"/>
  <c r="L274" i="47"/>
  <c r="L475" i="47"/>
  <c r="L609" i="47"/>
  <c r="L542" i="47"/>
  <c r="L681" i="47"/>
  <c r="L815" i="47"/>
  <c r="L748" i="47"/>
  <c r="L880" i="47"/>
  <c r="G55" i="46"/>
  <c r="G55" i="40"/>
  <c r="G55" i="38"/>
  <c r="G55" i="45"/>
  <c r="G55" i="43"/>
  <c r="G55" i="37"/>
  <c r="G55" i="1"/>
  <c r="G55" i="44"/>
  <c r="G55" i="41"/>
  <c r="G55" i="20"/>
  <c r="G55" i="36"/>
  <c r="H9" i="54"/>
  <c r="G55" i="42"/>
  <c r="G55" i="39"/>
  <c r="L277" i="47"/>
  <c r="L744" i="47"/>
  <c r="L74" i="47"/>
  <c r="L342" i="47"/>
  <c r="G75" i="42"/>
  <c r="L695" i="47"/>
  <c r="G75" i="46"/>
  <c r="L963" i="47"/>
  <c r="G10" i="54"/>
  <c r="F56" i="42"/>
  <c r="F56" i="39"/>
  <c r="F56" i="36"/>
  <c r="F56" i="46"/>
  <c r="F56" i="40"/>
  <c r="F56" i="38"/>
  <c r="F56" i="1"/>
  <c r="F56" i="45"/>
  <c r="F56" i="43"/>
  <c r="F56" i="37"/>
  <c r="F56" i="44"/>
  <c r="F56" i="41"/>
  <c r="F56" i="20"/>
  <c r="K77" i="47"/>
  <c r="K479" i="47"/>
  <c r="K680" i="47"/>
  <c r="L276" i="47"/>
  <c r="L611" i="47"/>
  <c r="L477" i="47"/>
  <c r="L879" i="47"/>
  <c r="L810" i="47"/>
  <c r="L877" i="47"/>
  <c r="L944" i="47"/>
  <c r="G52" i="45"/>
  <c r="G52" i="40"/>
  <c r="G52" i="37"/>
  <c r="G52" i="46"/>
  <c r="G52" i="41"/>
  <c r="G52" i="39"/>
  <c r="G52" i="20"/>
  <c r="G52" i="44"/>
  <c r="G52" i="42"/>
  <c r="G52" i="36"/>
  <c r="G52" i="1"/>
  <c r="G52" i="43"/>
  <c r="G52" i="38"/>
  <c r="L25" i="47"/>
  <c r="G75" i="1"/>
  <c r="L949" i="47"/>
  <c r="G57" i="45"/>
  <c r="G57" i="39"/>
  <c r="G57" i="40"/>
  <c r="G57" i="42"/>
  <c r="G57" i="41"/>
  <c r="G57" i="1"/>
  <c r="G57" i="46"/>
  <c r="G57" i="43"/>
  <c r="G57" i="36"/>
  <c r="G57" i="20"/>
  <c r="G57" i="44"/>
  <c r="G57" i="38"/>
  <c r="G57" i="37"/>
  <c r="L480" i="47"/>
  <c r="L9" i="47"/>
  <c r="L612" i="47"/>
  <c r="L76" i="47"/>
  <c r="L478" i="47"/>
  <c r="L275" i="47"/>
  <c r="L476" i="47"/>
  <c r="L543" i="47"/>
  <c r="G75" i="38"/>
  <c r="L427" i="47"/>
  <c r="G75" i="36"/>
  <c r="L293" i="47"/>
  <c r="G75" i="43"/>
  <c r="L762" i="47"/>
  <c r="K613" i="47"/>
  <c r="K546" i="47"/>
  <c r="K814" i="47"/>
  <c r="K881" i="47"/>
  <c r="L678" i="47"/>
  <c r="L946" i="47"/>
  <c r="L745" i="47"/>
  <c r="L676" i="47"/>
  <c r="L6" i="47"/>
  <c r="L73" i="47"/>
  <c r="G75" i="45"/>
  <c r="L896" i="47"/>
  <c r="L78" i="47"/>
  <c r="L11" i="47"/>
  <c r="L346" i="47"/>
  <c r="L614" i="47"/>
  <c r="L344" i="47"/>
  <c r="L411" i="47"/>
  <c r="L545" i="47"/>
  <c r="L947" i="47"/>
  <c r="L7" i="47"/>
  <c r="L677" i="47"/>
  <c r="L610" i="47"/>
  <c r="L878" i="47"/>
  <c r="G75" i="44"/>
  <c r="L829" i="47"/>
  <c r="G75" i="39"/>
  <c r="L494" i="47"/>
  <c r="J13" i="19"/>
  <c r="J8" i="19"/>
  <c r="E113" i="34"/>
  <c r="J182" i="47"/>
  <c r="L11" i="19"/>
  <c r="K162" i="47"/>
  <c r="D167" i="34"/>
  <c r="I80" i="35"/>
  <c r="H85" i="35"/>
  <c r="G80" i="34"/>
  <c r="F85" i="34"/>
  <c r="H85" i="54"/>
  <c r="L210" i="47"/>
  <c r="L211" i="47"/>
  <c r="L212" i="47"/>
  <c r="H83" i="54"/>
  <c r="H82" i="54"/>
  <c r="H75" i="35"/>
  <c r="M226" i="47"/>
  <c r="L209" i="47"/>
  <c r="L208" i="47"/>
  <c r="H84" i="54"/>
  <c r="L207" i="47"/>
  <c r="H60" i="54"/>
  <c r="L144" i="47"/>
  <c r="M140" i="47"/>
  <c r="H57" i="54"/>
  <c r="L145" i="47"/>
  <c r="H75" i="34"/>
  <c r="M159" i="47"/>
  <c r="H58" i="54"/>
  <c r="L141" i="47"/>
  <c r="H59" i="54"/>
  <c r="L142" i="47"/>
  <c r="L143" i="47"/>
  <c r="L17" i="19"/>
  <c r="J15" i="19"/>
  <c r="I12" i="19"/>
  <c r="J14" i="19"/>
  <c r="Q16" i="19"/>
  <c r="P7" i="19"/>
  <c r="J19" i="19"/>
  <c r="M229" i="47"/>
  <c r="R21" i="19"/>
  <c r="R20" i="19"/>
  <c r="H113" i="35"/>
  <c r="M249" i="47"/>
  <c r="O92" i="54" l="1"/>
  <c r="O63" i="35" s="1"/>
  <c r="O95" i="54"/>
  <c r="O66" i="35" s="1"/>
  <c r="O93" i="54"/>
  <c r="O64" i="35" s="1"/>
  <c r="O68" i="54"/>
  <c r="O64" i="34" s="1"/>
  <c r="O73" i="54"/>
  <c r="O69" i="34" s="1"/>
  <c r="O65" i="54"/>
  <c r="O61" i="34" s="1"/>
  <c r="O97" i="54"/>
  <c r="O68" i="35" s="1"/>
  <c r="O74" i="54"/>
  <c r="O70" i="34" s="1"/>
  <c r="R94" i="54"/>
  <c r="R65" i="35" s="1"/>
  <c r="O89" i="54"/>
  <c r="O60" i="35" s="1"/>
  <c r="S69" i="54"/>
  <c r="S65" i="34" s="1"/>
  <c r="O64" i="54"/>
  <c r="O60" i="34" s="1"/>
  <c r="O72" i="54"/>
  <c r="O68" i="34" s="1"/>
  <c r="O67" i="54"/>
  <c r="O63" i="34" s="1"/>
  <c r="O66" i="54"/>
  <c r="O62" i="34" s="1"/>
  <c r="O70" i="54"/>
  <c r="O66" i="34" s="1"/>
  <c r="O96" i="54"/>
  <c r="O67" i="35" s="1"/>
  <c r="O99" i="54"/>
  <c r="O70" i="35" s="1"/>
  <c r="O71" i="54"/>
  <c r="O67" i="34" s="1"/>
  <c r="O90" i="54"/>
  <c r="O61" i="35" s="1"/>
  <c r="O98" i="54"/>
  <c r="O69" i="35" s="1"/>
  <c r="O91" i="54"/>
  <c r="O62" i="35" s="1"/>
  <c r="AC18" i="19"/>
  <c r="H75" i="44"/>
  <c r="M829" i="47"/>
  <c r="H75" i="36"/>
  <c r="M293" i="47"/>
  <c r="M346" i="47"/>
  <c r="M279" i="47"/>
  <c r="M614" i="47"/>
  <c r="M480" i="47"/>
  <c r="H75" i="1"/>
  <c r="M25" i="47"/>
  <c r="M408" i="47"/>
  <c r="M676" i="47"/>
  <c r="M609" i="47"/>
  <c r="M877" i="47"/>
  <c r="L77" i="47"/>
  <c r="L747" i="47"/>
  <c r="L546" i="47"/>
  <c r="L680" i="47"/>
  <c r="H75" i="42"/>
  <c r="M695" i="47"/>
  <c r="M478" i="47"/>
  <c r="M76" i="47"/>
  <c r="M344" i="47"/>
  <c r="M545" i="47"/>
  <c r="I75" i="37"/>
  <c r="N360" i="47"/>
  <c r="H75" i="41"/>
  <c r="M628" i="47"/>
  <c r="M74" i="47"/>
  <c r="M7" i="47"/>
  <c r="M543" i="47"/>
  <c r="M745" i="47"/>
  <c r="M812" i="47"/>
  <c r="M8" i="47"/>
  <c r="M413" i="47"/>
  <c r="M748" i="47"/>
  <c r="M681" i="47"/>
  <c r="M882" i="47"/>
  <c r="M743" i="47"/>
  <c r="M810" i="47"/>
  <c r="M944" i="47"/>
  <c r="H52" i="45"/>
  <c r="H52" i="39"/>
  <c r="H52" i="40"/>
  <c r="H52" i="43"/>
  <c r="H52" i="41"/>
  <c r="H52" i="1"/>
  <c r="H52" i="46"/>
  <c r="H52" i="42"/>
  <c r="H52" i="36"/>
  <c r="H52" i="20"/>
  <c r="H52" i="44"/>
  <c r="H52" i="38"/>
  <c r="H52" i="37"/>
  <c r="L613" i="47"/>
  <c r="L881" i="47"/>
  <c r="L948" i="47"/>
  <c r="G56" i="46"/>
  <c r="G56" i="41"/>
  <c r="G56" i="36"/>
  <c r="G56" i="20"/>
  <c r="G56" i="45"/>
  <c r="G56" i="38"/>
  <c r="G56" i="39"/>
  <c r="G56" i="44"/>
  <c r="G56" i="42"/>
  <c r="G56" i="37"/>
  <c r="G56" i="43"/>
  <c r="G56" i="40"/>
  <c r="G56" i="1"/>
  <c r="H10" i="54"/>
  <c r="M679" i="47"/>
  <c r="M612" i="47"/>
  <c r="M746" i="47"/>
  <c r="M947" i="47"/>
  <c r="M409" i="47"/>
  <c r="M275" i="47"/>
  <c r="M610" i="47"/>
  <c r="M476" i="47"/>
  <c r="I8" i="54"/>
  <c r="H54" i="42"/>
  <c r="H54" i="39"/>
  <c r="H54" i="36"/>
  <c r="H54" i="46"/>
  <c r="H54" i="40"/>
  <c r="H54" i="38"/>
  <c r="H54" i="1"/>
  <c r="H54" i="45"/>
  <c r="H54" i="43"/>
  <c r="H54" i="37"/>
  <c r="H54" i="20"/>
  <c r="H54" i="44"/>
  <c r="H54" i="41"/>
  <c r="M276" i="47"/>
  <c r="M343" i="47"/>
  <c r="H75" i="39"/>
  <c r="M494" i="47"/>
  <c r="H75" i="45"/>
  <c r="M896" i="47"/>
  <c r="H75" i="43"/>
  <c r="M762" i="47"/>
  <c r="H75" i="38"/>
  <c r="M427" i="47"/>
  <c r="M815" i="47"/>
  <c r="M949" i="47"/>
  <c r="H57" i="43"/>
  <c r="H57" i="38"/>
  <c r="H57" i="20"/>
  <c r="H57" i="46"/>
  <c r="H57" i="39"/>
  <c r="H57" i="37"/>
  <c r="H57" i="1"/>
  <c r="H57" i="45"/>
  <c r="H57" i="42"/>
  <c r="H57" i="41"/>
  <c r="H57" i="36"/>
  <c r="H57" i="44"/>
  <c r="H57" i="40"/>
  <c r="M6" i="47"/>
  <c r="M73" i="47"/>
  <c r="M341" i="47"/>
  <c r="L814" i="47"/>
  <c r="L10" i="47"/>
  <c r="L278" i="47"/>
  <c r="H55" i="45"/>
  <c r="H55" i="38"/>
  <c r="H55" i="39"/>
  <c r="H55" i="44"/>
  <c r="H55" i="42"/>
  <c r="H55" i="37"/>
  <c r="I9" i="54"/>
  <c r="H55" i="43"/>
  <c r="H55" i="40"/>
  <c r="H55" i="1"/>
  <c r="H55" i="36"/>
  <c r="H55" i="20"/>
  <c r="H55" i="46"/>
  <c r="H55" i="41"/>
  <c r="M813" i="47"/>
  <c r="M880" i="47"/>
  <c r="M878" i="47"/>
  <c r="M677" i="47"/>
  <c r="M945" i="47"/>
  <c r="M744" i="47"/>
  <c r="M611" i="47"/>
  <c r="M75" i="47"/>
  <c r="M477" i="47"/>
  <c r="M678" i="47"/>
  <c r="M78" i="47"/>
  <c r="M11" i="47"/>
  <c r="M547" i="47"/>
  <c r="M274" i="47"/>
  <c r="M475" i="47"/>
  <c r="M542" i="47"/>
  <c r="L345" i="47"/>
  <c r="L412" i="47"/>
  <c r="L479" i="47"/>
  <c r="H75" i="46"/>
  <c r="M963" i="47"/>
  <c r="M277" i="47"/>
  <c r="M9" i="47"/>
  <c r="M411" i="47"/>
  <c r="H75" i="40"/>
  <c r="M561" i="47"/>
  <c r="H75" i="20"/>
  <c r="M92" i="47"/>
  <c r="M342" i="47"/>
  <c r="M811" i="47"/>
  <c r="H53" i="46"/>
  <c r="H53" i="39"/>
  <c r="H53" i="36"/>
  <c r="H53" i="44"/>
  <c r="H53" i="40"/>
  <c r="H53" i="20"/>
  <c r="I7" i="54"/>
  <c r="H53" i="43"/>
  <c r="H53" i="38"/>
  <c r="H53" i="41"/>
  <c r="H53" i="1"/>
  <c r="H53" i="45"/>
  <c r="H53" i="42"/>
  <c r="H53" i="37"/>
  <c r="M410" i="47"/>
  <c r="M544" i="47"/>
  <c r="M946" i="47"/>
  <c r="M879" i="47"/>
  <c r="K8" i="19"/>
  <c r="K13" i="19"/>
  <c r="K182" i="47"/>
  <c r="F113" i="34"/>
  <c r="L162" i="47"/>
  <c r="J80" i="35"/>
  <c r="I85" i="35"/>
  <c r="G85" i="34"/>
  <c r="H80" i="34"/>
  <c r="M11" i="19"/>
  <c r="D194" i="34"/>
  <c r="D239" i="34"/>
  <c r="D270" i="34" s="1"/>
  <c r="M207" i="47"/>
  <c r="M212" i="47"/>
  <c r="I84" i="54"/>
  <c r="I75" i="35"/>
  <c r="N226" i="47"/>
  <c r="I82" i="54"/>
  <c r="I83" i="54"/>
  <c r="I85" i="54"/>
  <c r="M210" i="47"/>
  <c r="M208" i="47"/>
  <c r="M209" i="47"/>
  <c r="M211" i="47"/>
  <c r="I59" i="54"/>
  <c r="I58" i="54"/>
  <c r="M141" i="47"/>
  <c r="M143" i="47"/>
  <c r="M142" i="47"/>
  <c r="I75" i="34"/>
  <c r="N159" i="47"/>
  <c r="M145" i="47"/>
  <c r="I60" i="54"/>
  <c r="I57" i="54"/>
  <c r="N140" i="47"/>
  <c r="M144" i="47"/>
  <c r="K15" i="19"/>
  <c r="Q7" i="19"/>
  <c r="K19" i="19"/>
  <c r="R16" i="19"/>
  <c r="J12" i="19"/>
  <c r="K14" i="19"/>
  <c r="M17" i="19"/>
  <c r="N229" i="47"/>
  <c r="N249" i="47"/>
  <c r="I113" i="35"/>
  <c r="S21" i="19"/>
  <c r="S20" i="19"/>
  <c r="P91" i="54" l="1"/>
  <c r="P62" i="35" s="1"/>
  <c r="P90" i="54"/>
  <c r="P61" i="35" s="1"/>
  <c r="P99" i="54"/>
  <c r="P70" i="35" s="1"/>
  <c r="P70" i="54"/>
  <c r="P66" i="34" s="1"/>
  <c r="P67" i="54"/>
  <c r="P63" i="34" s="1"/>
  <c r="P64" i="54"/>
  <c r="P60" i="34" s="1"/>
  <c r="P89" i="54"/>
  <c r="P60" i="35" s="1"/>
  <c r="P74" i="54"/>
  <c r="P70" i="34" s="1"/>
  <c r="P65" i="54"/>
  <c r="P61" i="34" s="1"/>
  <c r="P68" i="54"/>
  <c r="P64" i="34" s="1"/>
  <c r="P95" i="54"/>
  <c r="P66" i="35" s="1"/>
  <c r="P98" i="54"/>
  <c r="P69" i="35" s="1"/>
  <c r="P71" i="54"/>
  <c r="P67" i="34" s="1"/>
  <c r="P96" i="54"/>
  <c r="P67" i="35" s="1"/>
  <c r="P66" i="54"/>
  <c r="P62" i="34" s="1"/>
  <c r="P72" i="54"/>
  <c r="P68" i="34" s="1"/>
  <c r="T69" i="54"/>
  <c r="T65" i="34" s="1"/>
  <c r="S94" i="54"/>
  <c r="S65" i="35" s="1"/>
  <c r="P97" i="54"/>
  <c r="P68" i="35" s="1"/>
  <c r="P73" i="54"/>
  <c r="P69" i="34" s="1"/>
  <c r="P93" i="54"/>
  <c r="P64" i="35" s="1"/>
  <c r="P92" i="54"/>
  <c r="P63" i="35" s="1"/>
  <c r="AD18" i="19"/>
  <c r="N677" i="47"/>
  <c r="N409" i="47"/>
  <c r="N543" i="47"/>
  <c r="N945" i="47"/>
  <c r="I75" i="46"/>
  <c r="N963" i="47"/>
  <c r="N76" i="47"/>
  <c r="N746" i="47"/>
  <c r="N813" i="47"/>
  <c r="N279" i="47"/>
  <c r="N11" i="47"/>
  <c r="N78" i="47"/>
  <c r="I75" i="45"/>
  <c r="N896" i="47"/>
  <c r="N611" i="47"/>
  <c r="N745" i="47"/>
  <c r="N544" i="47"/>
  <c r="N678" i="47"/>
  <c r="M546" i="47"/>
  <c r="M814" i="47"/>
  <c r="M77" i="47"/>
  <c r="N341" i="47"/>
  <c r="N274" i="47"/>
  <c r="N609" i="47"/>
  <c r="N475" i="47"/>
  <c r="N878" i="47"/>
  <c r="N744" i="47"/>
  <c r="N811" i="47"/>
  <c r="I75" i="40"/>
  <c r="N561" i="47"/>
  <c r="N277" i="47"/>
  <c r="I55" i="44"/>
  <c r="I55" i="42"/>
  <c r="I55" i="36"/>
  <c r="I55" i="20"/>
  <c r="I55" i="46"/>
  <c r="I55" i="38"/>
  <c r="I55" i="37"/>
  <c r="I55" i="45"/>
  <c r="I55" i="39"/>
  <c r="I55" i="40"/>
  <c r="J9" i="54"/>
  <c r="I55" i="43"/>
  <c r="I55" i="41"/>
  <c r="I55" i="1"/>
  <c r="N478" i="47"/>
  <c r="N614" i="47"/>
  <c r="N346" i="47"/>
  <c r="N413" i="47"/>
  <c r="I75" i="38"/>
  <c r="N427" i="47"/>
  <c r="N812" i="47"/>
  <c r="N879" i="47"/>
  <c r="N946" i="47"/>
  <c r="I54" i="45"/>
  <c r="I54" i="38"/>
  <c r="I54" i="39"/>
  <c r="I54" i="44"/>
  <c r="I54" i="42"/>
  <c r="I54" i="37"/>
  <c r="J8" i="54"/>
  <c r="I54" i="43"/>
  <c r="I54" i="40"/>
  <c r="I54" i="1"/>
  <c r="I54" i="36"/>
  <c r="I54" i="20"/>
  <c r="I54" i="46"/>
  <c r="I54" i="41"/>
  <c r="M747" i="47"/>
  <c r="M479" i="47"/>
  <c r="M278" i="47"/>
  <c r="N408" i="47"/>
  <c r="N676" i="47"/>
  <c r="N743" i="47"/>
  <c r="N877" i="47"/>
  <c r="I75" i="41"/>
  <c r="N628" i="47"/>
  <c r="N7" i="47"/>
  <c r="I53" i="46"/>
  <c r="I53" i="40"/>
  <c r="I53" i="38"/>
  <c r="I53" i="1"/>
  <c r="I53" i="45"/>
  <c r="I53" i="43"/>
  <c r="I53" i="37"/>
  <c r="I53" i="44"/>
  <c r="I53" i="41"/>
  <c r="I53" i="20"/>
  <c r="I53" i="39"/>
  <c r="I53" i="36"/>
  <c r="J7" i="54"/>
  <c r="I53" i="42"/>
  <c r="N275" i="47"/>
  <c r="N612" i="47"/>
  <c r="N9" i="47"/>
  <c r="N344" i="47"/>
  <c r="N411" i="47"/>
  <c r="N547" i="47"/>
  <c r="N681" i="47"/>
  <c r="N480" i="47"/>
  <c r="N748" i="47"/>
  <c r="I75" i="39"/>
  <c r="N494" i="47"/>
  <c r="N75" i="47"/>
  <c r="N8" i="47"/>
  <c r="N276" i="47"/>
  <c r="H56" i="46"/>
  <c r="H56" i="42"/>
  <c r="H56" i="36"/>
  <c r="H56" i="40"/>
  <c r="H56" i="44"/>
  <c r="H56" i="38"/>
  <c r="H56" i="37"/>
  <c r="H56" i="45"/>
  <c r="H56" i="39"/>
  <c r="H56" i="1"/>
  <c r="H56" i="20"/>
  <c r="I10" i="54"/>
  <c r="H56" i="43"/>
  <c r="H56" i="41"/>
  <c r="M345" i="47"/>
  <c r="M412" i="47"/>
  <c r="M613" i="47"/>
  <c r="N810" i="47"/>
  <c r="N944" i="47"/>
  <c r="I52" i="46"/>
  <c r="I52" i="39"/>
  <c r="I52" i="36"/>
  <c r="I52" i="44"/>
  <c r="I52" i="40"/>
  <c r="I52" i="20"/>
  <c r="I52" i="43"/>
  <c r="I52" i="38"/>
  <c r="I52" i="41"/>
  <c r="I52" i="1"/>
  <c r="I52" i="45"/>
  <c r="I52" i="42"/>
  <c r="I52" i="37"/>
  <c r="I75" i="42"/>
  <c r="N695" i="47"/>
  <c r="I75" i="1"/>
  <c r="N25" i="47"/>
  <c r="I75" i="36"/>
  <c r="N293" i="47"/>
  <c r="I75" i="44"/>
  <c r="N829" i="47"/>
  <c r="N342" i="47"/>
  <c r="N610" i="47"/>
  <c r="N74" i="47"/>
  <c r="N476" i="47"/>
  <c r="I75" i="20"/>
  <c r="N92" i="47"/>
  <c r="N947" i="47"/>
  <c r="N545" i="47"/>
  <c r="N679" i="47"/>
  <c r="N880" i="47"/>
  <c r="N815" i="47"/>
  <c r="N882" i="47"/>
  <c r="N949" i="47"/>
  <c r="I57" i="45"/>
  <c r="I57" i="40"/>
  <c r="I57" i="37"/>
  <c r="I57" i="43"/>
  <c r="I57" i="41"/>
  <c r="I57" i="36"/>
  <c r="I57" i="44"/>
  <c r="I57" i="39"/>
  <c r="I57" i="20"/>
  <c r="I57" i="46"/>
  <c r="I57" i="42"/>
  <c r="I57" i="38"/>
  <c r="I57" i="1"/>
  <c r="I75" i="43"/>
  <c r="N762" i="47"/>
  <c r="N343" i="47"/>
  <c r="N410" i="47"/>
  <c r="N477" i="47"/>
  <c r="M10" i="47"/>
  <c r="M680" i="47"/>
  <c r="M881" i="47"/>
  <c r="M948" i="47"/>
  <c r="N73" i="47"/>
  <c r="N6" i="47"/>
  <c r="N542" i="47"/>
  <c r="J75" i="37"/>
  <c r="O360" i="47"/>
  <c r="L13" i="19"/>
  <c r="L8" i="19"/>
  <c r="N11" i="19"/>
  <c r="J85" i="35"/>
  <c r="K80" i="35"/>
  <c r="M162" i="47"/>
  <c r="I80" i="34"/>
  <c r="H85" i="34"/>
  <c r="G113" i="34"/>
  <c r="L182" i="47"/>
  <c r="N209" i="47"/>
  <c r="J75" i="35"/>
  <c r="O226" i="47"/>
  <c r="J85" i="54"/>
  <c r="J82" i="54"/>
  <c r="J84" i="54"/>
  <c r="N211" i="47"/>
  <c r="N208" i="47"/>
  <c r="N210" i="47"/>
  <c r="N212" i="47"/>
  <c r="J83" i="54"/>
  <c r="N207" i="47"/>
  <c r="N141" i="47"/>
  <c r="N144" i="47"/>
  <c r="N142" i="47"/>
  <c r="J57" i="54"/>
  <c r="J60" i="54"/>
  <c r="N145" i="47"/>
  <c r="J58" i="54"/>
  <c r="J75" i="34"/>
  <c r="O159" i="47"/>
  <c r="J59" i="54"/>
  <c r="O140" i="47"/>
  <c r="N143" i="47"/>
  <c r="K12" i="19"/>
  <c r="S16" i="19"/>
  <c r="R7" i="19"/>
  <c r="N17" i="19"/>
  <c r="L14" i="19"/>
  <c r="L19" i="19"/>
  <c r="L15" i="19"/>
  <c r="O229" i="47"/>
  <c r="J113" i="35"/>
  <c r="O249" i="47"/>
  <c r="T20" i="19"/>
  <c r="T21" i="19"/>
  <c r="Q92" i="54" l="1"/>
  <c r="Q63" i="35" s="1"/>
  <c r="Q73" i="54"/>
  <c r="Q69" i="34" s="1"/>
  <c r="T94" i="54"/>
  <c r="T65" i="35" s="1"/>
  <c r="Q72" i="54"/>
  <c r="Q68" i="34" s="1"/>
  <c r="Q96" i="54"/>
  <c r="Q67" i="35" s="1"/>
  <c r="Q98" i="54"/>
  <c r="Q69" i="35" s="1"/>
  <c r="Q68" i="54"/>
  <c r="Q64" i="34" s="1"/>
  <c r="Q74" i="54"/>
  <c r="Q70" i="34" s="1"/>
  <c r="Q64" i="54"/>
  <c r="Q60" i="34" s="1"/>
  <c r="Q70" i="54"/>
  <c r="Q66" i="34" s="1"/>
  <c r="Q90" i="54"/>
  <c r="Q61" i="35" s="1"/>
  <c r="Q93" i="54"/>
  <c r="Q64" i="35" s="1"/>
  <c r="Q97" i="54"/>
  <c r="Q68" i="35" s="1"/>
  <c r="U69" i="54"/>
  <c r="U65" i="34" s="1"/>
  <c r="Q66" i="54"/>
  <c r="Q62" i="34" s="1"/>
  <c r="Q71" i="54"/>
  <c r="Q67" i="34" s="1"/>
  <c r="Q95" i="54"/>
  <c r="Q66" i="35" s="1"/>
  <c r="Q65" i="54"/>
  <c r="Q61" i="34" s="1"/>
  <c r="Q89" i="54"/>
  <c r="Q60" i="35" s="1"/>
  <c r="Q67" i="54"/>
  <c r="Q63" i="34" s="1"/>
  <c r="Q99" i="54"/>
  <c r="Q70" i="35" s="1"/>
  <c r="Q91" i="54"/>
  <c r="Q62" i="35" s="1"/>
  <c r="AE18" i="19"/>
  <c r="O413" i="47"/>
  <c r="J52" i="42"/>
  <c r="J52" i="39"/>
  <c r="J52" i="36"/>
  <c r="J52" i="46"/>
  <c r="J52" i="40"/>
  <c r="J52" i="38"/>
  <c r="J52" i="1"/>
  <c r="J52" i="45"/>
  <c r="J52" i="43"/>
  <c r="J52" i="37"/>
  <c r="J52" i="20"/>
  <c r="J52" i="44"/>
  <c r="J52" i="41"/>
  <c r="O275" i="47"/>
  <c r="O477" i="47"/>
  <c r="K75" i="37"/>
  <c r="P360" i="47"/>
  <c r="O681" i="47"/>
  <c r="O815" i="47"/>
  <c r="O748" i="47"/>
  <c r="O341" i="47"/>
  <c r="O609" i="47"/>
  <c r="O73" i="47"/>
  <c r="O475" i="47"/>
  <c r="N77" i="47"/>
  <c r="N345" i="47"/>
  <c r="N278" i="47"/>
  <c r="J75" i="39"/>
  <c r="O494" i="47"/>
  <c r="O476" i="47"/>
  <c r="O342" i="47"/>
  <c r="O409" i="47"/>
  <c r="O611" i="47"/>
  <c r="O8" i="47"/>
  <c r="O343" i="47"/>
  <c r="O410" i="47"/>
  <c r="J75" i="38"/>
  <c r="O427" i="47"/>
  <c r="J55" i="45"/>
  <c r="J55" i="39"/>
  <c r="J55" i="41"/>
  <c r="J55" i="1"/>
  <c r="J55" i="46"/>
  <c r="J55" i="40"/>
  <c r="J55" i="36"/>
  <c r="J55" i="44"/>
  <c r="J55" i="38"/>
  <c r="J55" i="42"/>
  <c r="J55" i="43"/>
  <c r="J55" i="37"/>
  <c r="J55" i="20"/>
  <c r="K9" i="54"/>
  <c r="O344" i="47"/>
  <c r="O277" i="47"/>
  <c r="O480" i="47"/>
  <c r="O614" i="47"/>
  <c r="O882" i="47"/>
  <c r="J75" i="20"/>
  <c r="O92" i="47"/>
  <c r="K8" i="54"/>
  <c r="J54" i="43"/>
  <c r="J54" i="41"/>
  <c r="J54" i="20"/>
  <c r="J54" i="44"/>
  <c r="J54" i="42"/>
  <c r="J54" i="36"/>
  <c r="J54" i="40"/>
  <c r="J54" i="46"/>
  <c r="J54" i="38"/>
  <c r="J54" i="37"/>
  <c r="J54" i="45"/>
  <c r="J54" i="39"/>
  <c r="J54" i="1"/>
  <c r="J75" i="40"/>
  <c r="O561" i="47"/>
  <c r="J75" i="43"/>
  <c r="O762" i="47"/>
  <c r="O949" i="47"/>
  <c r="J57" i="43"/>
  <c r="J57" i="38"/>
  <c r="J57" i="37"/>
  <c r="J57" i="44"/>
  <c r="J57" i="45"/>
  <c r="J57" i="1"/>
  <c r="J57" i="42"/>
  <c r="J57" i="40"/>
  <c r="J57" i="39"/>
  <c r="J57" i="41"/>
  <c r="J57" i="36"/>
  <c r="J57" i="20"/>
  <c r="J57" i="46"/>
  <c r="O346" i="47"/>
  <c r="J75" i="36"/>
  <c r="O293" i="47"/>
  <c r="J75" i="42"/>
  <c r="O695" i="47"/>
  <c r="O676" i="47"/>
  <c r="O408" i="47"/>
  <c r="O542" i="47"/>
  <c r="O944" i="47"/>
  <c r="N613" i="47"/>
  <c r="N10" i="47"/>
  <c r="N412" i="47"/>
  <c r="N680" i="47"/>
  <c r="O677" i="47"/>
  <c r="O74" i="47"/>
  <c r="O744" i="47"/>
  <c r="O543" i="47"/>
  <c r="O946" i="47"/>
  <c r="O544" i="47"/>
  <c r="O678" i="47"/>
  <c r="O879" i="47"/>
  <c r="O9" i="47"/>
  <c r="O545" i="47"/>
  <c r="O411" i="47"/>
  <c r="O679" i="47"/>
  <c r="J75" i="45"/>
  <c r="O896" i="47"/>
  <c r="J75" i="44"/>
  <c r="O829" i="47"/>
  <c r="J75" i="1"/>
  <c r="O25" i="47"/>
  <c r="O6" i="47"/>
  <c r="O274" i="47"/>
  <c r="I56" i="45"/>
  <c r="I56" i="40"/>
  <c r="I56" i="36"/>
  <c r="I56" i="44"/>
  <c r="I56" i="38"/>
  <c r="I56" i="20"/>
  <c r="J10" i="54"/>
  <c r="I56" i="43"/>
  <c r="I56" i="37"/>
  <c r="I56" i="42"/>
  <c r="I56" i="41"/>
  <c r="I56" i="1"/>
  <c r="I56" i="46"/>
  <c r="I56" i="39"/>
  <c r="N881" i="47"/>
  <c r="N546" i="47"/>
  <c r="O811" i="47"/>
  <c r="O7" i="47"/>
  <c r="J75" i="41"/>
  <c r="O628" i="47"/>
  <c r="O276" i="47"/>
  <c r="O746" i="47"/>
  <c r="O880" i="47"/>
  <c r="O76" i="47"/>
  <c r="O11" i="47"/>
  <c r="O78" i="47"/>
  <c r="O279" i="47"/>
  <c r="O547" i="47"/>
  <c r="O877" i="47"/>
  <c r="O743" i="47"/>
  <c r="O810" i="47"/>
  <c r="N747" i="47"/>
  <c r="N479" i="47"/>
  <c r="N814" i="47"/>
  <c r="N948" i="47"/>
  <c r="J53" i="45"/>
  <c r="J53" i="38"/>
  <c r="J53" i="39"/>
  <c r="J53" i="44"/>
  <c r="J53" i="42"/>
  <c r="J53" i="37"/>
  <c r="K7" i="54"/>
  <c r="J53" i="43"/>
  <c r="J53" i="40"/>
  <c r="J53" i="1"/>
  <c r="J53" i="20"/>
  <c r="J53" i="46"/>
  <c r="J53" i="41"/>
  <c r="J53" i="36"/>
  <c r="O610" i="47"/>
  <c r="O878" i="47"/>
  <c r="O945" i="47"/>
  <c r="O75" i="47"/>
  <c r="O745" i="47"/>
  <c r="O812" i="47"/>
  <c r="O612" i="47"/>
  <c r="O478" i="47"/>
  <c r="O947" i="47"/>
  <c r="O813" i="47"/>
  <c r="J75" i="46"/>
  <c r="O963" i="47"/>
  <c r="M8" i="19"/>
  <c r="M13" i="19"/>
  <c r="M182" i="47"/>
  <c r="H113" i="34"/>
  <c r="N162" i="47"/>
  <c r="I85" i="34"/>
  <c r="J80" i="34"/>
  <c r="L80" i="35"/>
  <c r="K85" i="35"/>
  <c r="O11" i="19"/>
  <c r="O209" i="47"/>
  <c r="O207" i="47"/>
  <c r="K84" i="54"/>
  <c r="K85" i="54"/>
  <c r="O210" i="47"/>
  <c r="O211" i="47"/>
  <c r="K75" i="35"/>
  <c r="P226" i="47"/>
  <c r="K82" i="54"/>
  <c r="K83" i="54"/>
  <c r="O212" i="47"/>
  <c r="O208" i="47"/>
  <c r="K58" i="54"/>
  <c r="K60" i="54"/>
  <c r="K75" i="34"/>
  <c r="P159" i="47"/>
  <c r="O142" i="47"/>
  <c r="O144" i="47"/>
  <c r="K59" i="54"/>
  <c r="K57" i="54"/>
  <c r="O145" i="47"/>
  <c r="O143" i="47"/>
  <c r="P140" i="47"/>
  <c r="O141" i="47"/>
  <c r="L12" i="19"/>
  <c r="M14" i="19"/>
  <c r="T16" i="19"/>
  <c r="M15" i="19"/>
  <c r="O17" i="19"/>
  <c r="S7" i="19"/>
  <c r="M19" i="19"/>
  <c r="P229" i="47"/>
  <c r="U21" i="19"/>
  <c r="U20" i="19"/>
  <c r="K113" i="35"/>
  <c r="P249" i="47"/>
  <c r="R91" i="54" l="1"/>
  <c r="R62" i="35" s="1"/>
  <c r="R67" i="54"/>
  <c r="R63" i="34" s="1"/>
  <c r="R65" i="54"/>
  <c r="R61" i="34" s="1"/>
  <c r="R71" i="54"/>
  <c r="R67" i="34" s="1"/>
  <c r="V69" i="54"/>
  <c r="V65" i="34" s="1"/>
  <c r="R93" i="54"/>
  <c r="R64" i="35" s="1"/>
  <c r="R70" i="54"/>
  <c r="R66" i="34" s="1"/>
  <c r="R74" i="54"/>
  <c r="R70" i="34" s="1"/>
  <c r="R98" i="54"/>
  <c r="R69" i="35" s="1"/>
  <c r="R72" i="54"/>
  <c r="R68" i="34" s="1"/>
  <c r="R73" i="54"/>
  <c r="R69" i="34" s="1"/>
  <c r="R99" i="54"/>
  <c r="R70" i="35" s="1"/>
  <c r="R89" i="54"/>
  <c r="R60" i="35" s="1"/>
  <c r="R95" i="54"/>
  <c r="R66" i="35" s="1"/>
  <c r="R66" i="54"/>
  <c r="R62" i="34" s="1"/>
  <c r="R97" i="54"/>
  <c r="R68" i="35" s="1"/>
  <c r="R90" i="54"/>
  <c r="R61" i="35" s="1"/>
  <c r="R64" i="54"/>
  <c r="R60" i="34" s="1"/>
  <c r="R68" i="54"/>
  <c r="R64" i="34" s="1"/>
  <c r="R96" i="54"/>
  <c r="R67" i="35" s="1"/>
  <c r="U94" i="54"/>
  <c r="U65" i="35" s="1"/>
  <c r="R92" i="54"/>
  <c r="R63" i="35" s="1"/>
  <c r="AF18" i="19"/>
  <c r="P744" i="47"/>
  <c r="O479" i="47"/>
  <c r="O680" i="47"/>
  <c r="O77" i="47"/>
  <c r="O546" i="47"/>
  <c r="K75" i="42"/>
  <c r="P695" i="47"/>
  <c r="P78" i="47"/>
  <c r="P882" i="47"/>
  <c r="K75" i="43"/>
  <c r="P762" i="47"/>
  <c r="K75" i="20"/>
  <c r="P92" i="47"/>
  <c r="P679" i="47"/>
  <c r="P743" i="47"/>
  <c r="P542" i="47"/>
  <c r="K75" i="46"/>
  <c r="P963" i="47"/>
  <c r="P74" i="47"/>
  <c r="K53" i="45"/>
  <c r="K53" i="39"/>
  <c r="K53" i="40"/>
  <c r="L7" i="54"/>
  <c r="K53" i="43"/>
  <c r="K53" i="41"/>
  <c r="K53" i="1"/>
  <c r="K53" i="44"/>
  <c r="K53" i="42"/>
  <c r="K53" i="36"/>
  <c r="K53" i="20"/>
  <c r="K53" i="38"/>
  <c r="K53" i="37"/>
  <c r="K53" i="46"/>
  <c r="P476" i="47"/>
  <c r="O948" i="47"/>
  <c r="O345" i="47"/>
  <c r="O412" i="47"/>
  <c r="O881" i="47"/>
  <c r="K75" i="44"/>
  <c r="P829" i="47"/>
  <c r="P279" i="47"/>
  <c r="P681" i="47"/>
  <c r="P815" i="47"/>
  <c r="P343" i="47"/>
  <c r="P276" i="47"/>
  <c r="P611" i="47"/>
  <c r="P76" i="47"/>
  <c r="P411" i="47"/>
  <c r="P947" i="47"/>
  <c r="P880" i="47"/>
  <c r="K75" i="39"/>
  <c r="P494" i="47"/>
  <c r="P810" i="47"/>
  <c r="P877" i="47"/>
  <c r="P944" i="47"/>
  <c r="K52" i="44"/>
  <c r="K52" i="42"/>
  <c r="K52" i="37"/>
  <c r="K52" i="43"/>
  <c r="K52" i="40"/>
  <c r="K52" i="1"/>
  <c r="K52" i="46"/>
  <c r="K52" i="41"/>
  <c r="K52" i="36"/>
  <c r="K52" i="20"/>
  <c r="K52" i="45"/>
  <c r="K52" i="38"/>
  <c r="K52" i="39"/>
  <c r="P945" i="47"/>
  <c r="P811" i="47"/>
  <c r="K75" i="41"/>
  <c r="P628" i="47"/>
  <c r="P547" i="47"/>
  <c r="P748" i="47"/>
  <c r="P879" i="47"/>
  <c r="P544" i="47"/>
  <c r="P75" i="47"/>
  <c r="K55" i="46"/>
  <c r="K55" i="43"/>
  <c r="K55" i="38"/>
  <c r="K55" i="1"/>
  <c r="K55" i="45"/>
  <c r="K55" i="40"/>
  <c r="K55" i="37"/>
  <c r="K55" i="44"/>
  <c r="K55" i="41"/>
  <c r="K55" i="36"/>
  <c r="K55" i="39"/>
  <c r="K55" i="20"/>
  <c r="L9" i="54"/>
  <c r="K55" i="42"/>
  <c r="P545" i="47"/>
  <c r="P478" i="47"/>
  <c r="P609" i="47"/>
  <c r="P676" i="47"/>
  <c r="P275" i="47"/>
  <c r="P7" i="47"/>
  <c r="P342" i="47"/>
  <c r="P409" i="47"/>
  <c r="O10" i="47"/>
  <c r="O747" i="47"/>
  <c r="O814" i="47"/>
  <c r="K75" i="45"/>
  <c r="P896" i="47"/>
  <c r="K75" i="36"/>
  <c r="P293" i="47"/>
  <c r="P614" i="47"/>
  <c r="K57" i="43"/>
  <c r="K57" i="41"/>
  <c r="K57" i="1"/>
  <c r="K57" i="46"/>
  <c r="K57" i="42"/>
  <c r="K57" i="36"/>
  <c r="K57" i="20"/>
  <c r="K57" i="44"/>
  <c r="K57" i="38"/>
  <c r="K57" i="40"/>
  <c r="K57" i="39"/>
  <c r="K57" i="37"/>
  <c r="K57" i="45"/>
  <c r="P346" i="47"/>
  <c r="P8" i="47"/>
  <c r="P410" i="47"/>
  <c r="P678" i="47"/>
  <c r="P745" i="47"/>
  <c r="P344" i="47"/>
  <c r="P813" i="47"/>
  <c r="P9" i="47"/>
  <c r="P73" i="47"/>
  <c r="P6" i="47"/>
  <c r="P274" i="47"/>
  <c r="P610" i="47"/>
  <c r="P543" i="47"/>
  <c r="P677" i="47"/>
  <c r="P878" i="47"/>
  <c r="O613" i="47"/>
  <c r="J56" i="44"/>
  <c r="J56" i="41"/>
  <c r="J56" i="36"/>
  <c r="K10" i="54"/>
  <c r="J56" i="42"/>
  <c r="J56" i="39"/>
  <c r="J56" i="20"/>
  <c r="J56" i="46"/>
  <c r="J56" i="43"/>
  <c r="J56" i="38"/>
  <c r="J56" i="1"/>
  <c r="J56" i="45"/>
  <c r="J56" i="40"/>
  <c r="J56" i="37"/>
  <c r="O278" i="47"/>
  <c r="K75" i="1"/>
  <c r="P25" i="47"/>
  <c r="P949" i="47"/>
  <c r="P480" i="47"/>
  <c r="P11" i="47"/>
  <c r="P413" i="47"/>
  <c r="K75" i="40"/>
  <c r="P561" i="47"/>
  <c r="P477" i="47"/>
  <c r="P946" i="47"/>
  <c r="P812" i="47"/>
  <c r="K54" i="46"/>
  <c r="K54" i="40"/>
  <c r="K54" i="36"/>
  <c r="K54" i="44"/>
  <c r="K54" i="38"/>
  <c r="K54" i="20"/>
  <c r="L8" i="54"/>
  <c r="K54" i="43"/>
  <c r="K54" i="37"/>
  <c r="K54" i="42"/>
  <c r="K54" i="45"/>
  <c r="K54" i="39"/>
  <c r="K54" i="41"/>
  <c r="K54" i="1"/>
  <c r="P746" i="47"/>
  <c r="P277" i="47"/>
  <c r="P612" i="47"/>
  <c r="P427" i="47"/>
  <c r="K75" i="38"/>
  <c r="L75" i="37"/>
  <c r="Q360" i="47"/>
  <c r="P341" i="47"/>
  <c r="P408" i="47"/>
  <c r="P475" i="47"/>
  <c r="N13" i="19"/>
  <c r="N8" i="19"/>
  <c r="O162" i="47"/>
  <c r="I113" i="34"/>
  <c r="N182" i="47"/>
  <c r="P11" i="19"/>
  <c r="M80" i="35"/>
  <c r="L85" i="35"/>
  <c r="K80" i="34"/>
  <c r="J85" i="34"/>
  <c r="L83" i="54"/>
  <c r="L82" i="54"/>
  <c r="P210" i="47"/>
  <c r="P207" i="47"/>
  <c r="P209" i="47"/>
  <c r="P208" i="47"/>
  <c r="L85" i="54"/>
  <c r="L75" i="35"/>
  <c r="Q226" i="47"/>
  <c r="P211" i="47"/>
  <c r="P212" i="47"/>
  <c r="L84" i="54"/>
  <c r="L57" i="54"/>
  <c r="P143" i="47"/>
  <c r="Q159" i="47"/>
  <c r="L75" i="34"/>
  <c r="L60" i="54"/>
  <c r="P141" i="47"/>
  <c r="P144" i="47"/>
  <c r="P145" i="47"/>
  <c r="L58" i="54"/>
  <c r="Q140" i="47"/>
  <c r="L59" i="54"/>
  <c r="P142" i="47"/>
  <c r="M12" i="19"/>
  <c r="N19" i="19"/>
  <c r="N14" i="19"/>
  <c r="N15" i="19"/>
  <c r="T7" i="19"/>
  <c r="P17" i="19"/>
  <c r="U16" i="19"/>
  <c r="Q229" i="47"/>
  <c r="V20" i="19"/>
  <c r="L113" i="35"/>
  <c r="Q249" i="47"/>
  <c r="V21" i="19"/>
  <c r="S96" i="54" l="1"/>
  <c r="S67" i="35" s="1"/>
  <c r="S64" i="54"/>
  <c r="S60" i="34" s="1"/>
  <c r="S97" i="54"/>
  <c r="S68" i="35" s="1"/>
  <c r="S95" i="54"/>
  <c r="S66" i="35" s="1"/>
  <c r="S99" i="54"/>
  <c r="S70" i="35" s="1"/>
  <c r="S72" i="54"/>
  <c r="S68" i="34" s="1"/>
  <c r="S74" i="54"/>
  <c r="S70" i="34" s="1"/>
  <c r="S93" i="54"/>
  <c r="S64" i="35" s="1"/>
  <c r="S71" i="54"/>
  <c r="S67" i="34" s="1"/>
  <c r="S67" i="54"/>
  <c r="S63" i="34" s="1"/>
  <c r="S92" i="54"/>
  <c r="S63" i="35" s="1"/>
  <c r="V94" i="54"/>
  <c r="V65" i="35" s="1"/>
  <c r="S68" i="54"/>
  <c r="S64" i="34" s="1"/>
  <c r="S90" i="54"/>
  <c r="S61" i="35" s="1"/>
  <c r="S66" i="54"/>
  <c r="S62" i="34" s="1"/>
  <c r="S89" i="54"/>
  <c r="S60" i="35" s="1"/>
  <c r="S73" i="54"/>
  <c r="S69" i="34" s="1"/>
  <c r="S98" i="54"/>
  <c r="S69" i="35" s="1"/>
  <c r="S70" i="54"/>
  <c r="S66" i="34" s="1"/>
  <c r="W69" i="54"/>
  <c r="W65" i="34" s="1"/>
  <c r="S65" i="54"/>
  <c r="S61" i="34" s="1"/>
  <c r="S91" i="54"/>
  <c r="S62" i="35" s="1"/>
  <c r="AG18" i="19"/>
  <c r="M75" i="37"/>
  <c r="R360" i="47"/>
  <c r="Q8" i="47"/>
  <c r="Q678" i="47"/>
  <c r="Q75" i="47"/>
  <c r="Q544" i="47"/>
  <c r="L75" i="1"/>
  <c r="Q25" i="47"/>
  <c r="P546" i="47"/>
  <c r="P747" i="47"/>
  <c r="P680" i="47"/>
  <c r="P814" i="47"/>
  <c r="Q480" i="47"/>
  <c r="Q78" i="47"/>
  <c r="Q11" i="47"/>
  <c r="Q679" i="47"/>
  <c r="Q277" i="47"/>
  <c r="Q545" i="47"/>
  <c r="Q746" i="47"/>
  <c r="L75" i="41"/>
  <c r="Q628" i="47"/>
  <c r="Q408" i="47"/>
  <c r="Q609" i="47"/>
  <c r="Q743" i="47"/>
  <c r="Q810" i="47"/>
  <c r="L75" i="39"/>
  <c r="Q494" i="47"/>
  <c r="Q945" i="47"/>
  <c r="Q275" i="47"/>
  <c r="Q610" i="47"/>
  <c r="Q476" i="47"/>
  <c r="L75" i="43"/>
  <c r="Q762" i="47"/>
  <c r="Q611" i="47"/>
  <c r="Q343" i="47"/>
  <c r="Q410" i="47"/>
  <c r="Q946" i="47"/>
  <c r="L75" i="40"/>
  <c r="Q561" i="47"/>
  <c r="P881" i="47"/>
  <c r="P948" i="47"/>
  <c r="K56" i="44"/>
  <c r="K56" i="42"/>
  <c r="K56" i="37"/>
  <c r="K56" i="43"/>
  <c r="K56" i="38"/>
  <c r="K56" i="39"/>
  <c r="L10" i="54"/>
  <c r="K56" i="45"/>
  <c r="K56" i="40"/>
  <c r="K56" i="1"/>
  <c r="K56" i="41"/>
  <c r="K56" i="36"/>
  <c r="K56" i="20"/>
  <c r="K56" i="46"/>
  <c r="Q547" i="47"/>
  <c r="Q279" i="47"/>
  <c r="Q614" i="47"/>
  <c r="L55" i="44"/>
  <c r="L55" i="42"/>
  <c r="L55" i="37"/>
  <c r="L55" i="43"/>
  <c r="L55" i="38"/>
  <c r="L55" i="1"/>
  <c r="M9" i="54"/>
  <c r="L55" i="41"/>
  <c r="L55" i="40"/>
  <c r="L55" i="39"/>
  <c r="L55" i="20"/>
  <c r="L55" i="46"/>
  <c r="L55" i="45"/>
  <c r="L55" i="36"/>
  <c r="Q612" i="47"/>
  <c r="Q880" i="47"/>
  <c r="Q947" i="47"/>
  <c r="Q877" i="47"/>
  <c r="Q944" i="47"/>
  <c r="L52" i="43"/>
  <c r="L52" i="41"/>
  <c r="L52" i="20"/>
  <c r="L52" i="44"/>
  <c r="L52" i="42"/>
  <c r="L52" i="36"/>
  <c r="L52" i="40"/>
  <c r="L52" i="45"/>
  <c r="L52" i="38"/>
  <c r="L52" i="37"/>
  <c r="L52" i="46"/>
  <c r="L52" i="39"/>
  <c r="L52" i="1"/>
  <c r="Q342" i="47"/>
  <c r="Q677" i="47"/>
  <c r="Q744" i="47"/>
  <c r="Q878" i="47"/>
  <c r="L75" i="46"/>
  <c r="Q963" i="47"/>
  <c r="Q477" i="47"/>
  <c r="Q745" i="47"/>
  <c r="Q812" i="47"/>
  <c r="P10" i="47"/>
  <c r="P77" i="47"/>
  <c r="P278" i="47"/>
  <c r="Q882" i="47"/>
  <c r="Q413" i="47"/>
  <c r="Q681" i="47"/>
  <c r="Q748" i="47"/>
  <c r="L75" i="45"/>
  <c r="Q896" i="47"/>
  <c r="Q76" i="47"/>
  <c r="Q813" i="47"/>
  <c r="Q9" i="47"/>
  <c r="Q73" i="47"/>
  <c r="Q6" i="47"/>
  <c r="Q341" i="47"/>
  <c r="Q409" i="47"/>
  <c r="Q811" i="47"/>
  <c r="L53" i="44"/>
  <c r="L53" i="38"/>
  <c r="L53" i="20"/>
  <c r="M7" i="54"/>
  <c r="L53" i="43"/>
  <c r="L53" i="37"/>
  <c r="L53" i="1"/>
  <c r="L53" i="45"/>
  <c r="L53" i="39"/>
  <c r="L53" i="41"/>
  <c r="L53" i="42"/>
  <c r="L53" i="46"/>
  <c r="L53" i="40"/>
  <c r="L53" i="36"/>
  <c r="L75" i="20"/>
  <c r="Q92" i="47"/>
  <c r="L75" i="42"/>
  <c r="Q695" i="47"/>
  <c r="L75" i="38"/>
  <c r="Q427" i="47"/>
  <c r="Q879" i="47"/>
  <c r="L54" i="44"/>
  <c r="L54" i="41"/>
  <c r="L54" i="36"/>
  <c r="M8" i="54"/>
  <c r="L54" i="42"/>
  <c r="L54" i="39"/>
  <c r="L54" i="20"/>
  <c r="L54" i="46"/>
  <c r="L54" i="43"/>
  <c r="L54" i="38"/>
  <c r="L54" i="1"/>
  <c r="L54" i="45"/>
  <c r="L54" i="40"/>
  <c r="L54" i="37"/>
  <c r="Q276" i="47"/>
  <c r="P345" i="47"/>
  <c r="P412" i="47"/>
  <c r="P479" i="47"/>
  <c r="P613" i="47"/>
  <c r="Q346" i="47"/>
  <c r="Q815" i="47"/>
  <c r="Q949" i="47"/>
  <c r="L57" i="45"/>
  <c r="L57" i="39"/>
  <c r="L57" i="37"/>
  <c r="L57" i="44"/>
  <c r="L57" i="40"/>
  <c r="L57" i="36"/>
  <c r="L57" i="43"/>
  <c r="L57" i="38"/>
  <c r="L57" i="20"/>
  <c r="L57" i="1"/>
  <c r="L57" i="46"/>
  <c r="L57" i="42"/>
  <c r="L57" i="41"/>
  <c r="L75" i="36"/>
  <c r="Q293" i="47"/>
  <c r="Q478" i="47"/>
  <c r="Q344" i="47"/>
  <c r="Q411" i="47"/>
  <c r="Q475" i="47"/>
  <c r="Q274" i="47"/>
  <c r="Q542" i="47"/>
  <c r="Q676" i="47"/>
  <c r="L75" i="44"/>
  <c r="Q829" i="47"/>
  <c r="Q74" i="47"/>
  <c r="Q7" i="47"/>
  <c r="Q543" i="47"/>
  <c r="O8" i="19"/>
  <c r="O13" i="19"/>
  <c r="P162" i="47"/>
  <c r="J113" i="34"/>
  <c r="O182" i="47"/>
  <c r="L80" i="34"/>
  <c r="K85" i="34"/>
  <c r="Q11" i="19"/>
  <c r="N80" i="35"/>
  <c r="M85" i="35"/>
  <c r="M85" i="54"/>
  <c r="M83" i="54"/>
  <c r="M84" i="54"/>
  <c r="M82" i="54"/>
  <c r="Q210" i="47"/>
  <c r="Q207" i="47"/>
  <c r="R226" i="47"/>
  <c r="M75" i="35"/>
  <c r="Q212" i="47"/>
  <c r="Q211" i="47"/>
  <c r="Q208" i="47"/>
  <c r="Q209" i="47"/>
  <c r="M60" i="54"/>
  <c r="Q145" i="47"/>
  <c r="Q144" i="47"/>
  <c r="M57" i="54"/>
  <c r="M59" i="54"/>
  <c r="M58" i="54"/>
  <c r="M75" i="34"/>
  <c r="R159" i="47"/>
  <c r="Q141" i="47"/>
  <c r="Q143" i="47"/>
  <c r="Q142" i="47"/>
  <c r="R140" i="47"/>
  <c r="V16" i="19"/>
  <c r="O19" i="19"/>
  <c r="N12" i="19"/>
  <c r="Q17" i="19"/>
  <c r="U7" i="19"/>
  <c r="O15" i="19"/>
  <c r="O14" i="19"/>
  <c r="R229" i="47"/>
  <c r="W20" i="19"/>
  <c r="W21" i="19"/>
  <c r="M113" i="35"/>
  <c r="R249" i="47"/>
  <c r="T91" i="54" l="1"/>
  <c r="T62" i="35" s="1"/>
  <c r="X69" i="54"/>
  <c r="X65" i="34" s="1"/>
  <c r="T98" i="54"/>
  <c r="T69" i="35" s="1"/>
  <c r="T89" i="54"/>
  <c r="T60" i="35" s="1"/>
  <c r="T90" i="54"/>
  <c r="T61" i="35" s="1"/>
  <c r="W94" i="54"/>
  <c r="W65" i="35" s="1"/>
  <c r="T67" i="54"/>
  <c r="T63" i="34" s="1"/>
  <c r="T93" i="54"/>
  <c r="T64" i="35" s="1"/>
  <c r="T72" i="54"/>
  <c r="T68" i="34" s="1"/>
  <c r="T95" i="54"/>
  <c r="T66" i="35" s="1"/>
  <c r="T64" i="54"/>
  <c r="T60" i="34" s="1"/>
  <c r="T65" i="54"/>
  <c r="T61" i="34" s="1"/>
  <c r="T70" i="54"/>
  <c r="T66" i="34" s="1"/>
  <c r="T73" i="54"/>
  <c r="T69" i="34" s="1"/>
  <c r="T66" i="54"/>
  <c r="T62" i="34" s="1"/>
  <c r="T68" i="54"/>
  <c r="T64" i="34" s="1"/>
  <c r="T92" i="54"/>
  <c r="T63" i="35" s="1"/>
  <c r="T71" i="54"/>
  <c r="T67" i="34" s="1"/>
  <c r="T74" i="54"/>
  <c r="T70" i="34" s="1"/>
  <c r="T99" i="54"/>
  <c r="T70" i="35" s="1"/>
  <c r="T97" i="54"/>
  <c r="T68" i="35" s="1"/>
  <c r="T96" i="54"/>
  <c r="T67" i="35" s="1"/>
  <c r="AH18" i="19"/>
  <c r="M75" i="44"/>
  <c r="R829" i="47"/>
  <c r="R949" i="47"/>
  <c r="R748" i="47"/>
  <c r="R815" i="47"/>
  <c r="R879" i="47"/>
  <c r="R946" i="47"/>
  <c r="M54" i="44"/>
  <c r="M54" i="38"/>
  <c r="M54" i="37"/>
  <c r="M54" i="43"/>
  <c r="M54" i="40"/>
  <c r="M54" i="39"/>
  <c r="N8" i="54"/>
  <c r="M54" i="41"/>
  <c r="M54" i="45"/>
  <c r="M54" i="1"/>
  <c r="M54" i="46"/>
  <c r="M54" i="42"/>
  <c r="M54" i="36"/>
  <c r="M54" i="20"/>
  <c r="M75" i="42"/>
  <c r="R695" i="47"/>
  <c r="R677" i="47"/>
  <c r="R7" i="47"/>
  <c r="R74" i="47"/>
  <c r="R341" i="47"/>
  <c r="R274" i="47"/>
  <c r="R609" i="47"/>
  <c r="R277" i="47"/>
  <c r="R478" i="47"/>
  <c r="R9" i="47"/>
  <c r="R679" i="47"/>
  <c r="Q278" i="47"/>
  <c r="Q881" i="47"/>
  <c r="Q747" i="47"/>
  <c r="M75" i="36"/>
  <c r="R293" i="47"/>
  <c r="R11" i="47"/>
  <c r="M57" i="43"/>
  <c r="M57" i="41"/>
  <c r="M57" i="20"/>
  <c r="M57" i="42"/>
  <c r="M57" i="39"/>
  <c r="M57" i="1"/>
  <c r="M57" i="46"/>
  <c r="M57" i="44"/>
  <c r="M57" i="37"/>
  <c r="M57" i="38"/>
  <c r="M57" i="40"/>
  <c r="M57" i="36"/>
  <c r="M57" i="45"/>
  <c r="R346" i="47"/>
  <c r="R8" i="47"/>
  <c r="R75" i="47"/>
  <c r="R276" i="47"/>
  <c r="M75" i="38"/>
  <c r="R427" i="47"/>
  <c r="R275" i="47"/>
  <c r="R610" i="47"/>
  <c r="R342" i="47"/>
  <c r="R409" i="47"/>
  <c r="R6" i="47"/>
  <c r="R408" i="47"/>
  <c r="R676" i="47"/>
  <c r="R743" i="47"/>
  <c r="R880" i="47"/>
  <c r="R545" i="47"/>
  <c r="R411" i="47"/>
  <c r="R813" i="47"/>
  <c r="Q613" i="47"/>
  <c r="M10" i="54"/>
  <c r="L56" i="43"/>
  <c r="L56" i="41"/>
  <c r="L56" i="1"/>
  <c r="L56" i="46"/>
  <c r="L56" i="42"/>
  <c r="L56" i="36"/>
  <c r="L56" i="20"/>
  <c r="L56" i="44"/>
  <c r="L56" i="38"/>
  <c r="L56" i="40"/>
  <c r="L56" i="45"/>
  <c r="L56" i="39"/>
  <c r="L56" i="37"/>
  <c r="Q345" i="47"/>
  <c r="M75" i="43"/>
  <c r="R762" i="47"/>
  <c r="M75" i="39"/>
  <c r="R494" i="47"/>
  <c r="M75" i="1"/>
  <c r="R25" i="47"/>
  <c r="R614" i="47"/>
  <c r="R78" i="47"/>
  <c r="R279" i="47"/>
  <c r="R480" i="47"/>
  <c r="R343" i="47"/>
  <c r="R410" i="47"/>
  <c r="R477" i="47"/>
  <c r="R611" i="47"/>
  <c r="M75" i="20"/>
  <c r="R92" i="47"/>
  <c r="R543" i="47"/>
  <c r="R476" i="47"/>
  <c r="R744" i="47"/>
  <c r="R811" i="47"/>
  <c r="M75" i="45"/>
  <c r="R896" i="47"/>
  <c r="R475" i="47"/>
  <c r="R877" i="47"/>
  <c r="R810" i="47"/>
  <c r="M52" i="44"/>
  <c r="M52" i="38"/>
  <c r="M52" i="20"/>
  <c r="M52" i="43"/>
  <c r="M52" i="37"/>
  <c r="M52" i="42"/>
  <c r="M52" i="45"/>
  <c r="M52" i="39"/>
  <c r="M52" i="41"/>
  <c r="M52" i="1"/>
  <c r="M52" i="40"/>
  <c r="M52" i="36"/>
  <c r="M52" i="46"/>
  <c r="R947" i="47"/>
  <c r="R612" i="47"/>
  <c r="R746" i="47"/>
  <c r="Q948" i="47"/>
  <c r="Q10" i="47"/>
  <c r="Q479" i="47"/>
  <c r="Q680" i="47"/>
  <c r="M75" i="40"/>
  <c r="R561" i="47"/>
  <c r="R681" i="47"/>
  <c r="R413" i="47"/>
  <c r="R547" i="47"/>
  <c r="R882" i="47"/>
  <c r="R544" i="47"/>
  <c r="R745" i="47"/>
  <c r="R678" i="47"/>
  <c r="R812" i="47"/>
  <c r="R945" i="47"/>
  <c r="R878" i="47"/>
  <c r="N7" i="54"/>
  <c r="M53" i="42"/>
  <c r="M53" i="39"/>
  <c r="M53" i="20"/>
  <c r="M53" i="46"/>
  <c r="M53" i="43"/>
  <c r="M53" i="38"/>
  <c r="M53" i="1"/>
  <c r="M53" i="45"/>
  <c r="M53" i="40"/>
  <c r="M53" i="37"/>
  <c r="M53" i="44"/>
  <c r="M53" i="41"/>
  <c r="M53" i="36"/>
  <c r="M75" i="46"/>
  <c r="R963" i="47"/>
  <c r="R944" i="47"/>
  <c r="R542" i="47"/>
  <c r="R73" i="47"/>
  <c r="R76" i="47"/>
  <c r="M55" i="45"/>
  <c r="M55" i="39"/>
  <c r="M55" i="37"/>
  <c r="N9" i="54"/>
  <c r="M55" i="43"/>
  <c r="M55" i="41"/>
  <c r="M55" i="1"/>
  <c r="M55" i="46"/>
  <c r="M55" i="42"/>
  <c r="M55" i="36"/>
  <c r="M55" i="20"/>
  <c r="M55" i="44"/>
  <c r="M55" i="38"/>
  <c r="M55" i="40"/>
  <c r="R344" i="47"/>
  <c r="Q77" i="47"/>
  <c r="Q546" i="47"/>
  <c r="Q412" i="47"/>
  <c r="Q814" i="47"/>
  <c r="M75" i="41"/>
  <c r="R628" i="47"/>
  <c r="N75" i="37"/>
  <c r="S360" i="47"/>
  <c r="P13" i="19"/>
  <c r="P8" i="19"/>
  <c r="R11" i="19"/>
  <c r="K113" i="34"/>
  <c r="P182" i="47"/>
  <c r="Q162" i="47"/>
  <c r="M80" i="34"/>
  <c r="L85" i="34"/>
  <c r="O80" i="35"/>
  <c r="N85" i="35"/>
  <c r="N82" i="54"/>
  <c r="R209" i="47"/>
  <c r="R212" i="47"/>
  <c r="R208" i="47"/>
  <c r="N84" i="54"/>
  <c r="N85" i="54"/>
  <c r="N75" i="35"/>
  <c r="S226" i="47"/>
  <c r="R210" i="47"/>
  <c r="R211" i="47"/>
  <c r="R207" i="47"/>
  <c r="N83" i="54"/>
  <c r="S140" i="47"/>
  <c r="N58" i="54"/>
  <c r="R141" i="47"/>
  <c r="R144" i="47"/>
  <c r="S159" i="47"/>
  <c r="N75" i="34"/>
  <c r="R143" i="47"/>
  <c r="N57" i="54"/>
  <c r="R142" i="47"/>
  <c r="N60" i="54"/>
  <c r="N59" i="54"/>
  <c r="R145" i="47"/>
  <c r="P15" i="19"/>
  <c r="P14" i="19"/>
  <c r="W16" i="19"/>
  <c r="V7" i="19"/>
  <c r="R17" i="19"/>
  <c r="O12" i="19"/>
  <c r="P19" i="19"/>
  <c r="S229" i="47"/>
  <c r="X21" i="19"/>
  <c r="X20" i="19"/>
  <c r="N113" i="35"/>
  <c r="S249" i="47"/>
  <c r="U74" i="54" l="1"/>
  <c r="U70" i="34" s="1"/>
  <c r="U70" i="54"/>
  <c r="U66" i="34" s="1"/>
  <c r="U96" i="54"/>
  <c r="U67" i="35" s="1"/>
  <c r="U99" i="54"/>
  <c r="U70" i="35" s="1"/>
  <c r="U71" i="54"/>
  <c r="U67" i="34" s="1"/>
  <c r="U68" i="54"/>
  <c r="U64" i="34" s="1"/>
  <c r="U73" i="54"/>
  <c r="U69" i="34" s="1"/>
  <c r="U65" i="54"/>
  <c r="U61" i="34" s="1"/>
  <c r="U95" i="54"/>
  <c r="U66" i="35" s="1"/>
  <c r="U93" i="54"/>
  <c r="U64" i="35" s="1"/>
  <c r="X94" i="54"/>
  <c r="X65" i="35" s="1"/>
  <c r="U89" i="54"/>
  <c r="U60" i="35" s="1"/>
  <c r="Y69" i="54"/>
  <c r="Y65" i="34" s="1"/>
  <c r="U97" i="54"/>
  <c r="U68" i="35" s="1"/>
  <c r="U64" i="54"/>
  <c r="U60" i="34" s="1"/>
  <c r="U92" i="54"/>
  <c r="U63" i="35" s="1"/>
  <c r="U66" i="54"/>
  <c r="U62" i="34" s="1"/>
  <c r="U72" i="54"/>
  <c r="U68" i="34" s="1"/>
  <c r="U67" i="54"/>
  <c r="U63" i="34" s="1"/>
  <c r="U90" i="54"/>
  <c r="U61" i="35" s="1"/>
  <c r="U98" i="54"/>
  <c r="U69" i="35" s="1"/>
  <c r="U91" i="54"/>
  <c r="U62" i="35" s="1"/>
  <c r="AI18" i="19"/>
  <c r="S411" i="47"/>
  <c r="S679" i="47"/>
  <c r="S746" i="47"/>
  <c r="S880" i="47"/>
  <c r="S610" i="47"/>
  <c r="S878" i="47"/>
  <c r="S945" i="47"/>
  <c r="N53" i="44"/>
  <c r="N53" i="38"/>
  <c r="N53" i="37"/>
  <c r="N53" i="43"/>
  <c r="N53" i="45"/>
  <c r="N53" i="1"/>
  <c r="O7" i="54"/>
  <c r="N53" i="41"/>
  <c r="N53" i="40"/>
  <c r="N53" i="39"/>
  <c r="N53" i="46"/>
  <c r="N53" i="42"/>
  <c r="N53" i="36"/>
  <c r="N53" i="20"/>
  <c r="S944" i="47"/>
  <c r="S609" i="47"/>
  <c r="S341" i="47"/>
  <c r="S408" i="47"/>
  <c r="N75" i="1"/>
  <c r="S25" i="47"/>
  <c r="R479" i="47"/>
  <c r="R814" i="47"/>
  <c r="R948" i="47"/>
  <c r="N10" i="54"/>
  <c r="M56" i="43"/>
  <c r="M56" i="38"/>
  <c r="M56" i="20"/>
  <c r="M56" i="45"/>
  <c r="M56" i="42"/>
  <c r="M56" i="41"/>
  <c r="M56" i="1"/>
  <c r="M56" i="46"/>
  <c r="M56" i="39"/>
  <c r="M56" i="37"/>
  <c r="M56" i="44"/>
  <c r="M56" i="40"/>
  <c r="M56" i="36"/>
  <c r="S413" i="47"/>
  <c r="S11" i="47"/>
  <c r="S78" i="47"/>
  <c r="S678" i="47"/>
  <c r="S611" i="47"/>
  <c r="S745" i="47"/>
  <c r="S813" i="47"/>
  <c r="S947" i="47"/>
  <c r="O9" i="54"/>
  <c r="N55" i="43"/>
  <c r="N55" i="38"/>
  <c r="N55" i="20"/>
  <c r="N55" i="45"/>
  <c r="N55" i="42"/>
  <c r="N55" i="41"/>
  <c r="N55" i="1"/>
  <c r="N55" i="46"/>
  <c r="N55" i="39"/>
  <c r="N55" i="37"/>
  <c r="N55" i="44"/>
  <c r="N55" i="40"/>
  <c r="N55" i="36"/>
  <c r="S811" i="47"/>
  <c r="S7" i="47"/>
  <c r="S74" i="47"/>
  <c r="S274" i="47"/>
  <c r="S475" i="47"/>
  <c r="S743" i="47"/>
  <c r="S810" i="47"/>
  <c r="R881" i="47"/>
  <c r="R77" i="47"/>
  <c r="R10" i="47"/>
  <c r="S882" i="47"/>
  <c r="S346" i="47"/>
  <c r="S480" i="47"/>
  <c r="S614" i="47"/>
  <c r="N75" i="42"/>
  <c r="S695" i="47"/>
  <c r="S946" i="47"/>
  <c r="N54" i="44"/>
  <c r="N54" i="38"/>
  <c r="N54" i="40"/>
  <c r="N54" i="45"/>
  <c r="N54" i="39"/>
  <c r="N54" i="37"/>
  <c r="O8" i="54"/>
  <c r="N54" i="43"/>
  <c r="N54" i="41"/>
  <c r="N54" i="1"/>
  <c r="N54" i="42"/>
  <c r="N54" i="36"/>
  <c r="N54" i="20"/>
  <c r="N54" i="46"/>
  <c r="S343" i="47"/>
  <c r="O75" i="37"/>
  <c r="T360" i="47"/>
  <c r="N75" i="41"/>
  <c r="S628" i="47"/>
  <c r="S76" i="47"/>
  <c r="S9" i="47"/>
  <c r="S344" i="47"/>
  <c r="N75" i="46"/>
  <c r="S963" i="47"/>
  <c r="S342" i="47"/>
  <c r="S409" i="47"/>
  <c r="S476" i="47"/>
  <c r="N75" i="40"/>
  <c r="S561" i="47"/>
  <c r="S542" i="47"/>
  <c r="S877" i="47"/>
  <c r="N52" i="45"/>
  <c r="N52" i="40"/>
  <c r="N52" i="37"/>
  <c r="N52" i="44"/>
  <c r="N52" i="41"/>
  <c r="N52" i="36"/>
  <c r="N52" i="42"/>
  <c r="N52" i="39"/>
  <c r="N52" i="20"/>
  <c r="N52" i="43"/>
  <c r="N52" i="38"/>
  <c r="N52" i="1"/>
  <c r="N52" i="46"/>
  <c r="N75" i="45"/>
  <c r="S896" i="47"/>
  <c r="N75" i="20"/>
  <c r="S92" i="47"/>
  <c r="R546" i="47"/>
  <c r="R278" i="47"/>
  <c r="R613" i="47"/>
  <c r="N75" i="38"/>
  <c r="S427" i="47"/>
  <c r="S279" i="47"/>
  <c r="S815" i="47"/>
  <c r="S681" i="47"/>
  <c r="S748" i="47"/>
  <c r="N75" i="36"/>
  <c r="S293" i="47"/>
  <c r="S75" i="47"/>
  <c r="S8" i="47"/>
  <c r="S477" i="47"/>
  <c r="S410" i="47"/>
  <c r="S545" i="47"/>
  <c r="S277" i="47"/>
  <c r="S612" i="47"/>
  <c r="S478" i="47"/>
  <c r="S275" i="47"/>
  <c r="S543" i="47"/>
  <c r="S744" i="47"/>
  <c r="S677" i="47"/>
  <c r="S6" i="47"/>
  <c r="S676" i="47"/>
  <c r="S73" i="47"/>
  <c r="N75" i="39"/>
  <c r="S494" i="47"/>
  <c r="N75" i="43"/>
  <c r="S762" i="47"/>
  <c r="R345" i="47"/>
  <c r="R412" i="47"/>
  <c r="R680" i="47"/>
  <c r="R747" i="47"/>
  <c r="S547" i="47"/>
  <c r="S949" i="47"/>
  <c r="N57" i="45"/>
  <c r="N57" i="41"/>
  <c r="N57" i="36"/>
  <c r="N57" i="43"/>
  <c r="N57" i="38"/>
  <c r="N57" i="1"/>
  <c r="N57" i="44"/>
  <c r="N57" i="40"/>
  <c r="N57" i="37"/>
  <c r="N57" i="39"/>
  <c r="N57" i="20"/>
  <c r="N57" i="46"/>
  <c r="N57" i="42"/>
  <c r="S276" i="47"/>
  <c r="S879" i="47"/>
  <c r="S544" i="47"/>
  <c r="S812" i="47"/>
  <c r="N75" i="44"/>
  <c r="S829" i="47"/>
  <c r="Q8" i="19"/>
  <c r="Q13" i="19"/>
  <c r="R162" i="47"/>
  <c r="P80" i="35"/>
  <c r="O85" i="35"/>
  <c r="N80" i="34"/>
  <c r="M85" i="34"/>
  <c r="Q182" i="47"/>
  <c r="L113" i="34"/>
  <c r="S11" i="19"/>
  <c r="S209" i="47"/>
  <c r="S211" i="47"/>
  <c r="S208" i="47"/>
  <c r="S212" i="47"/>
  <c r="O75" i="35"/>
  <c r="T226" i="47"/>
  <c r="O85" i="54"/>
  <c r="O82" i="54"/>
  <c r="S207" i="47"/>
  <c r="O84" i="54"/>
  <c r="O83" i="54"/>
  <c r="S210" i="47"/>
  <c r="O60" i="54"/>
  <c r="S142" i="47"/>
  <c r="O59" i="54"/>
  <c r="S144" i="47"/>
  <c r="O57" i="54"/>
  <c r="T159" i="47"/>
  <c r="O75" i="34"/>
  <c r="S143" i="47"/>
  <c r="S141" i="47"/>
  <c r="S145" i="47"/>
  <c r="O58" i="54"/>
  <c r="T140" i="47"/>
  <c r="X16" i="19"/>
  <c r="Q19" i="19"/>
  <c r="W7" i="19"/>
  <c r="P12" i="19"/>
  <c r="S17" i="19"/>
  <c r="Q14" i="19"/>
  <c r="Q15" i="19"/>
  <c r="T229" i="47"/>
  <c r="O113" i="35"/>
  <c r="T249" i="47"/>
  <c r="Y21" i="19"/>
  <c r="Y20" i="19"/>
  <c r="V68" i="54" l="1"/>
  <c r="V64" i="34" s="1"/>
  <c r="V99" i="54"/>
  <c r="V70" i="35" s="1"/>
  <c r="V70" i="54"/>
  <c r="V66" i="34" s="1"/>
  <c r="V91" i="54"/>
  <c r="V62" i="35" s="1"/>
  <c r="V72" i="54"/>
  <c r="V68" i="34" s="1"/>
  <c r="V97" i="54"/>
  <c r="V68" i="35" s="1"/>
  <c r="V89" i="54"/>
  <c r="V60" i="35" s="1"/>
  <c r="V65" i="54"/>
  <c r="V61" i="34" s="1"/>
  <c r="V90" i="54"/>
  <c r="V61" i="35" s="1"/>
  <c r="V92" i="54"/>
  <c r="V63" i="35" s="1"/>
  <c r="V93" i="54"/>
  <c r="V64" i="35" s="1"/>
  <c r="V98" i="54"/>
  <c r="V69" i="35" s="1"/>
  <c r="V67" i="54"/>
  <c r="V63" i="34" s="1"/>
  <c r="V66" i="54"/>
  <c r="V62" i="34" s="1"/>
  <c r="V64" i="54"/>
  <c r="V60" i="34" s="1"/>
  <c r="Z69" i="54"/>
  <c r="Z65" i="34" s="1"/>
  <c r="Y94" i="54"/>
  <c r="Y65" i="35" s="1"/>
  <c r="V95" i="54"/>
  <c r="V66" i="35" s="1"/>
  <c r="V73" i="54"/>
  <c r="V69" i="34" s="1"/>
  <c r="V71" i="54"/>
  <c r="V67" i="34" s="1"/>
  <c r="V96" i="54"/>
  <c r="V67" i="35" s="1"/>
  <c r="V74" i="54"/>
  <c r="V70" i="34" s="1"/>
  <c r="AJ18" i="19"/>
  <c r="O75" i="44"/>
  <c r="T829" i="47"/>
  <c r="T78" i="47"/>
  <c r="T815" i="47"/>
  <c r="T748" i="47"/>
  <c r="O75" i="39"/>
  <c r="T494" i="47"/>
  <c r="O75" i="45"/>
  <c r="T896" i="47"/>
  <c r="T944" i="47"/>
  <c r="T73" i="47"/>
  <c r="T274" i="47"/>
  <c r="T542" i="47"/>
  <c r="T946" i="47"/>
  <c r="T8" i="47"/>
  <c r="T343" i="47"/>
  <c r="T410" i="47"/>
  <c r="T344" i="47"/>
  <c r="T612" i="47"/>
  <c r="T411" i="47"/>
  <c r="S278" i="47"/>
  <c r="S479" i="47"/>
  <c r="S680" i="47"/>
  <c r="S747" i="47"/>
  <c r="T677" i="47"/>
  <c r="T610" i="47"/>
  <c r="T744" i="47"/>
  <c r="T480" i="47"/>
  <c r="O57" i="42"/>
  <c r="O57" i="41"/>
  <c r="O57" i="1"/>
  <c r="O57" i="46"/>
  <c r="O57" i="38"/>
  <c r="O57" i="40"/>
  <c r="O57" i="20"/>
  <c r="O57" i="44"/>
  <c r="O57" i="39"/>
  <c r="O57" i="36"/>
  <c r="O57" i="43"/>
  <c r="O57" i="37"/>
  <c r="O57" i="45"/>
  <c r="T279" i="47"/>
  <c r="O75" i="36"/>
  <c r="T293" i="47"/>
  <c r="O75" i="38"/>
  <c r="T427" i="47"/>
  <c r="T6" i="47"/>
  <c r="T475" i="47"/>
  <c r="T609" i="47"/>
  <c r="T877" i="47"/>
  <c r="P75" i="37"/>
  <c r="U360" i="47"/>
  <c r="T75" i="47"/>
  <c r="T611" i="47"/>
  <c r="T477" i="47"/>
  <c r="T812" i="47"/>
  <c r="O75" i="42"/>
  <c r="T695" i="47"/>
  <c r="T277" i="47"/>
  <c r="T478" i="47"/>
  <c r="T679" i="47"/>
  <c r="T746" i="47"/>
  <c r="S546" i="47"/>
  <c r="S948" i="47"/>
  <c r="S881" i="47"/>
  <c r="N56" i="45"/>
  <c r="N56" i="40"/>
  <c r="N56" i="38"/>
  <c r="N56" i="43"/>
  <c r="N56" i="41"/>
  <c r="N56" i="36"/>
  <c r="O10" i="54"/>
  <c r="N56" i="42"/>
  <c r="N56" i="39"/>
  <c r="N56" i="20"/>
  <c r="N56" i="46"/>
  <c r="N56" i="44"/>
  <c r="N56" i="37"/>
  <c r="N56" i="1"/>
  <c r="O75" i="1"/>
  <c r="T25" i="47"/>
  <c r="T945" i="47"/>
  <c r="O53" i="45"/>
  <c r="O53" i="39"/>
  <c r="O53" i="37"/>
  <c r="P7" i="54"/>
  <c r="O53" i="43"/>
  <c r="O53" i="41"/>
  <c r="O53" i="1"/>
  <c r="O53" i="46"/>
  <c r="O53" i="42"/>
  <c r="O53" i="36"/>
  <c r="O53" i="20"/>
  <c r="O53" i="44"/>
  <c r="O53" i="38"/>
  <c r="O53" i="40"/>
  <c r="T342" i="47"/>
  <c r="T681" i="47"/>
  <c r="T346" i="47"/>
  <c r="T11" i="47"/>
  <c r="T614" i="47"/>
  <c r="O75" i="43"/>
  <c r="T762" i="47"/>
  <c r="O75" i="20"/>
  <c r="T92" i="47"/>
  <c r="T408" i="47"/>
  <c r="T676" i="47"/>
  <c r="T810" i="47"/>
  <c r="T276" i="47"/>
  <c r="T745" i="47"/>
  <c r="T879" i="47"/>
  <c r="T545" i="47"/>
  <c r="T947" i="47"/>
  <c r="T880" i="47"/>
  <c r="O55" i="42"/>
  <c r="O55" i="43"/>
  <c r="O55" i="20"/>
  <c r="P9" i="54"/>
  <c r="O55" i="44"/>
  <c r="O55" i="39"/>
  <c r="O55" i="38"/>
  <c r="O55" i="46"/>
  <c r="O55" i="40"/>
  <c r="O55" i="37"/>
  <c r="O55" i="1"/>
  <c r="O55" i="41"/>
  <c r="O55" i="36"/>
  <c r="O55" i="45"/>
  <c r="S814" i="47"/>
  <c r="S10" i="47"/>
  <c r="S77" i="47"/>
  <c r="T74" i="47"/>
  <c r="T476" i="47"/>
  <c r="T7" i="47"/>
  <c r="T409" i="47"/>
  <c r="T949" i="47"/>
  <c r="T547" i="47"/>
  <c r="T413" i="47"/>
  <c r="T882" i="47"/>
  <c r="T743" i="47"/>
  <c r="O52" i="46"/>
  <c r="O52" i="41"/>
  <c r="O52" i="36"/>
  <c r="O52" i="20"/>
  <c r="O52" i="44"/>
  <c r="O52" i="42"/>
  <c r="O52" i="37"/>
  <c r="O52" i="43"/>
  <c r="O52" i="38"/>
  <c r="O52" i="39"/>
  <c r="O52" i="40"/>
  <c r="O52" i="1"/>
  <c r="O52" i="45"/>
  <c r="T341" i="47"/>
  <c r="O75" i="40"/>
  <c r="T561" i="47"/>
  <c r="O75" i="46"/>
  <c r="T963" i="47"/>
  <c r="O75" i="41"/>
  <c r="T628" i="47"/>
  <c r="T678" i="47"/>
  <c r="O54" i="46"/>
  <c r="O54" i="39"/>
  <c r="O54" i="37"/>
  <c r="O54" i="44"/>
  <c r="O54" i="40"/>
  <c r="O54" i="36"/>
  <c r="P8" i="54"/>
  <c r="O54" i="43"/>
  <c r="O54" i="38"/>
  <c r="O54" i="20"/>
  <c r="O54" i="45"/>
  <c r="O54" i="42"/>
  <c r="O54" i="41"/>
  <c r="O54" i="1"/>
  <c r="T544" i="47"/>
  <c r="T813" i="47"/>
  <c r="T9" i="47"/>
  <c r="T76" i="47"/>
  <c r="S345" i="47"/>
  <c r="S613" i="47"/>
  <c r="S412" i="47"/>
  <c r="T275" i="47"/>
  <c r="T543" i="47"/>
  <c r="T878" i="47"/>
  <c r="T811" i="47"/>
  <c r="R13" i="19"/>
  <c r="R8" i="19"/>
  <c r="T11" i="19"/>
  <c r="O80" i="34"/>
  <c r="N85" i="34"/>
  <c r="M113" i="34"/>
  <c r="R182" i="47"/>
  <c r="Q80" i="35"/>
  <c r="P85" i="35"/>
  <c r="S162" i="47"/>
  <c r="T209" i="47"/>
  <c r="P82" i="54"/>
  <c r="P85" i="54"/>
  <c r="T208" i="47"/>
  <c r="T211" i="47"/>
  <c r="P84" i="54"/>
  <c r="T207" i="47"/>
  <c r="P83" i="54"/>
  <c r="T210" i="47"/>
  <c r="T212" i="47"/>
  <c r="P75" i="35"/>
  <c r="U226" i="47"/>
  <c r="T142" i="47"/>
  <c r="U140" i="47"/>
  <c r="U159" i="47"/>
  <c r="P75" i="34"/>
  <c r="T145" i="47"/>
  <c r="P57" i="54"/>
  <c r="P59" i="54"/>
  <c r="P60" i="54"/>
  <c r="P58" i="54"/>
  <c r="T141" i="47"/>
  <c r="T143" i="47"/>
  <c r="T144" i="47"/>
  <c r="Q12" i="19"/>
  <c r="X7" i="19"/>
  <c r="R19" i="19"/>
  <c r="Y16" i="19"/>
  <c r="R15" i="19"/>
  <c r="R14" i="19"/>
  <c r="T17" i="19"/>
  <c r="U229" i="47"/>
  <c r="Z20" i="19"/>
  <c r="Z21" i="19"/>
  <c r="P113" i="35"/>
  <c r="U249" i="47"/>
  <c r="W74" i="54" l="1"/>
  <c r="W70" i="34" s="1"/>
  <c r="W71" i="54"/>
  <c r="W67" i="34" s="1"/>
  <c r="W95" i="54"/>
  <c r="W66" i="35" s="1"/>
  <c r="AA69" i="54"/>
  <c r="AA65" i="34" s="1"/>
  <c r="W66" i="54"/>
  <c r="W62" i="34" s="1"/>
  <c r="W98" i="54"/>
  <c r="W69" i="35" s="1"/>
  <c r="W92" i="54"/>
  <c r="W63" i="35" s="1"/>
  <c r="W65" i="54"/>
  <c r="W61" i="34" s="1"/>
  <c r="W97" i="54"/>
  <c r="W68" i="35" s="1"/>
  <c r="W91" i="54"/>
  <c r="W62" i="35" s="1"/>
  <c r="W99" i="54"/>
  <c r="W70" i="35" s="1"/>
  <c r="W96" i="54"/>
  <c r="W67" i="35" s="1"/>
  <c r="W73" i="54"/>
  <c r="W69" i="34" s="1"/>
  <c r="Z94" i="54"/>
  <c r="Z65" i="35" s="1"/>
  <c r="W64" i="54"/>
  <c r="W60" i="34" s="1"/>
  <c r="W67" i="54"/>
  <c r="W63" i="34" s="1"/>
  <c r="W93" i="54"/>
  <c r="W64" i="35" s="1"/>
  <c r="W90" i="54"/>
  <c r="W61" i="35" s="1"/>
  <c r="W89" i="54"/>
  <c r="W60" i="35" s="1"/>
  <c r="W72" i="54"/>
  <c r="W68" i="34" s="1"/>
  <c r="W70" i="54"/>
  <c r="W66" i="34" s="1"/>
  <c r="W68" i="54"/>
  <c r="W64" i="34" s="1"/>
  <c r="AK18" i="19"/>
  <c r="U678" i="47"/>
  <c r="U745" i="47"/>
  <c r="U812" i="47"/>
  <c r="U6" i="47"/>
  <c r="U743" i="47"/>
  <c r="U73" i="47"/>
  <c r="U277" i="47"/>
  <c r="U545" i="47"/>
  <c r="U813" i="47"/>
  <c r="U679" i="47"/>
  <c r="U543" i="47"/>
  <c r="U275" i="47"/>
  <c r="U610" i="47"/>
  <c r="U476" i="47"/>
  <c r="T345" i="47"/>
  <c r="T479" i="47"/>
  <c r="T613" i="47"/>
  <c r="T881" i="47"/>
  <c r="P75" i="36"/>
  <c r="U293" i="47"/>
  <c r="U882" i="47"/>
  <c r="U480" i="47"/>
  <c r="U413" i="47"/>
  <c r="U681" i="47"/>
  <c r="P75" i="45"/>
  <c r="U896" i="47"/>
  <c r="P75" i="39"/>
  <c r="U494" i="47"/>
  <c r="U879" i="47"/>
  <c r="P54" i="45"/>
  <c r="P54" i="41"/>
  <c r="P54" i="38"/>
  <c r="P54" i="42"/>
  <c r="P54" i="43"/>
  <c r="P54" i="36"/>
  <c r="Q8" i="54"/>
  <c r="P54" i="44"/>
  <c r="P54" i="39"/>
  <c r="P54" i="20"/>
  <c r="P54" i="1"/>
  <c r="P54" i="46"/>
  <c r="P54" i="40"/>
  <c r="P54" i="37"/>
  <c r="U343" i="47"/>
  <c r="P75" i="46"/>
  <c r="U963" i="47"/>
  <c r="U542" i="47"/>
  <c r="U341" i="47"/>
  <c r="U274" i="47"/>
  <c r="U612" i="47"/>
  <c r="U947" i="47"/>
  <c r="P55" i="44"/>
  <c r="P55" i="42"/>
  <c r="P55" i="1"/>
  <c r="Q9" i="54"/>
  <c r="P55" i="43"/>
  <c r="P55" i="40"/>
  <c r="P55" i="37"/>
  <c r="P55" i="46"/>
  <c r="P55" i="41"/>
  <c r="P55" i="39"/>
  <c r="P55" i="20"/>
  <c r="P55" i="36"/>
  <c r="P55" i="45"/>
  <c r="P55" i="38"/>
  <c r="P75" i="20"/>
  <c r="U92" i="47"/>
  <c r="U409" i="47"/>
  <c r="U677" i="47"/>
  <c r="U744" i="47"/>
  <c r="U878" i="47"/>
  <c r="T814" i="47"/>
  <c r="T680" i="47"/>
  <c r="T747" i="47"/>
  <c r="P75" i="42"/>
  <c r="U695" i="47"/>
  <c r="U346" i="47"/>
  <c r="U815" i="47"/>
  <c r="U949" i="47"/>
  <c r="P57" i="44"/>
  <c r="P57" i="42"/>
  <c r="P57" i="36"/>
  <c r="P57" i="43"/>
  <c r="P57" i="38"/>
  <c r="P57" i="20"/>
  <c r="P57" i="46"/>
  <c r="P57" i="39"/>
  <c r="P57" i="37"/>
  <c r="P57" i="1"/>
  <c r="P57" i="40"/>
  <c r="P57" i="41"/>
  <c r="P57" i="45"/>
  <c r="P75" i="44"/>
  <c r="U829" i="47"/>
  <c r="U8" i="47"/>
  <c r="U75" i="47"/>
  <c r="U276" i="47"/>
  <c r="U477" i="47"/>
  <c r="U877" i="47"/>
  <c r="U475" i="47"/>
  <c r="U676" i="47"/>
  <c r="U609" i="47"/>
  <c r="U9" i="47"/>
  <c r="U411" i="47"/>
  <c r="U76" i="47"/>
  <c r="U811" i="47"/>
  <c r="U945" i="47"/>
  <c r="P53" i="46"/>
  <c r="P53" i="39"/>
  <c r="P53" i="37"/>
  <c r="P53" i="44"/>
  <c r="P53" i="40"/>
  <c r="P53" i="36"/>
  <c r="Q7" i="54"/>
  <c r="P53" i="43"/>
  <c r="P53" i="38"/>
  <c r="P53" i="20"/>
  <c r="P53" i="45"/>
  <c r="P53" i="42"/>
  <c r="P53" i="41"/>
  <c r="P53" i="1"/>
  <c r="P75" i="1"/>
  <c r="U25" i="47"/>
  <c r="T948" i="47"/>
  <c r="O56" i="45"/>
  <c r="O56" i="41"/>
  <c r="O56" i="36"/>
  <c r="O56" i="43"/>
  <c r="O56" i="38"/>
  <c r="O56" i="1"/>
  <c r="P10" i="54"/>
  <c r="O56" i="44"/>
  <c r="O56" i="40"/>
  <c r="O56" i="37"/>
  <c r="O56" i="46"/>
  <c r="O56" i="42"/>
  <c r="O56" i="39"/>
  <c r="O56" i="20"/>
  <c r="T412" i="47"/>
  <c r="P75" i="38"/>
  <c r="U427" i="47"/>
  <c r="U748" i="47"/>
  <c r="U78" i="47"/>
  <c r="U11" i="47"/>
  <c r="U611" i="47"/>
  <c r="U410" i="47"/>
  <c r="U544" i="47"/>
  <c r="U946" i="47"/>
  <c r="P75" i="41"/>
  <c r="U628" i="47"/>
  <c r="P75" i="40"/>
  <c r="U561" i="47"/>
  <c r="P52" i="45"/>
  <c r="P52" i="39"/>
  <c r="P52" i="37"/>
  <c r="P52" i="43"/>
  <c r="P52" i="41"/>
  <c r="P52" i="1"/>
  <c r="P52" i="46"/>
  <c r="P52" i="42"/>
  <c r="P52" i="36"/>
  <c r="P52" i="20"/>
  <c r="P52" i="40"/>
  <c r="P52" i="44"/>
  <c r="P52" i="38"/>
  <c r="U408" i="47"/>
  <c r="U810" i="47"/>
  <c r="U944" i="47"/>
  <c r="U880" i="47"/>
  <c r="U344" i="47"/>
  <c r="U478" i="47"/>
  <c r="U746" i="47"/>
  <c r="P75" i="43"/>
  <c r="U762" i="47"/>
  <c r="U74" i="47"/>
  <c r="U7" i="47"/>
  <c r="U342" i="47"/>
  <c r="T10" i="47"/>
  <c r="T77" i="47"/>
  <c r="T278" i="47"/>
  <c r="T546" i="47"/>
  <c r="Q75" i="37"/>
  <c r="V360" i="47"/>
  <c r="U279" i="47"/>
  <c r="U547" i="47"/>
  <c r="U614" i="47"/>
  <c r="S8" i="19"/>
  <c r="S13" i="19"/>
  <c r="T162" i="47"/>
  <c r="P80" i="34"/>
  <c r="O85" i="34"/>
  <c r="U11" i="19"/>
  <c r="R80" i="35"/>
  <c r="Q85" i="35"/>
  <c r="S182" i="47"/>
  <c r="N113" i="34"/>
  <c r="Q85" i="54"/>
  <c r="U211" i="47"/>
  <c r="Q83" i="54"/>
  <c r="Q84" i="54"/>
  <c r="Q82" i="54"/>
  <c r="Q75" i="35"/>
  <c r="V226" i="47"/>
  <c r="U209" i="47"/>
  <c r="U212" i="47"/>
  <c r="U210" i="47"/>
  <c r="U207" i="47"/>
  <c r="U208" i="47"/>
  <c r="U142" i="47"/>
  <c r="U143" i="47"/>
  <c r="Q60" i="54"/>
  <c r="Q57" i="54"/>
  <c r="U145" i="47"/>
  <c r="V140" i="47"/>
  <c r="U144" i="47"/>
  <c r="U141" i="47"/>
  <c r="Q75" i="34"/>
  <c r="V159" i="47"/>
  <c r="Q58" i="54"/>
  <c r="Q59" i="54"/>
  <c r="S19" i="19"/>
  <c r="S14" i="19"/>
  <c r="S15" i="19"/>
  <c r="Z16" i="19"/>
  <c r="U17" i="19"/>
  <c r="Y7" i="19"/>
  <c r="R12" i="19"/>
  <c r="V229" i="47"/>
  <c r="Q113" i="35"/>
  <c r="V249" i="47"/>
  <c r="AA21" i="19"/>
  <c r="AA20" i="19"/>
  <c r="X90" i="54" l="1"/>
  <c r="X61" i="35" s="1"/>
  <c r="X96" i="54"/>
  <c r="X67" i="35" s="1"/>
  <c r="X91" i="54"/>
  <c r="X62" i="35" s="1"/>
  <c r="X65" i="54"/>
  <c r="X61" i="34" s="1"/>
  <c r="X98" i="54"/>
  <c r="X69" i="35" s="1"/>
  <c r="AB69" i="54"/>
  <c r="AB65" i="34" s="1"/>
  <c r="X71" i="54"/>
  <c r="X67" i="34" s="1"/>
  <c r="X72" i="54"/>
  <c r="X68" i="34" s="1"/>
  <c r="AA94" i="54"/>
  <c r="AA65" i="35" s="1"/>
  <c r="X68" i="54"/>
  <c r="X64" i="34" s="1"/>
  <c r="X67" i="54"/>
  <c r="X63" i="34" s="1"/>
  <c r="X70" i="54"/>
  <c r="X66" i="34" s="1"/>
  <c r="X89" i="54"/>
  <c r="X60" i="35" s="1"/>
  <c r="X93" i="54"/>
  <c r="X64" i="35" s="1"/>
  <c r="X64" i="54"/>
  <c r="X60" i="34" s="1"/>
  <c r="X73" i="54"/>
  <c r="X69" i="34" s="1"/>
  <c r="X99" i="54"/>
  <c r="X70" i="35" s="1"/>
  <c r="X97" i="54"/>
  <c r="X68" i="35" s="1"/>
  <c r="X92" i="54"/>
  <c r="X63" i="35" s="1"/>
  <c r="X66" i="54"/>
  <c r="X62" i="34" s="1"/>
  <c r="X95" i="54"/>
  <c r="X66" i="35" s="1"/>
  <c r="X74" i="54"/>
  <c r="X70" i="34" s="1"/>
  <c r="Q75" i="43"/>
  <c r="V762" i="47"/>
  <c r="V542" i="47"/>
  <c r="V944" i="47"/>
  <c r="Q52" i="45"/>
  <c r="Q52" i="42"/>
  <c r="Q52" i="41"/>
  <c r="Q52" i="1"/>
  <c r="Q52" i="46"/>
  <c r="Q52" i="39"/>
  <c r="Q52" i="37"/>
  <c r="Q52" i="44"/>
  <c r="Q52" i="40"/>
  <c r="Q52" i="36"/>
  <c r="Q52" i="43"/>
  <c r="Q52" i="38"/>
  <c r="Q52" i="20"/>
  <c r="U680" i="47"/>
  <c r="U814" i="47"/>
  <c r="U747" i="47"/>
  <c r="V7" i="47"/>
  <c r="V74" i="47"/>
  <c r="V275" i="47"/>
  <c r="V476" i="47"/>
  <c r="V614" i="47"/>
  <c r="V480" i="47"/>
  <c r="V748" i="47"/>
  <c r="V815" i="47"/>
  <c r="V411" i="47"/>
  <c r="V478" i="47"/>
  <c r="V545" i="47"/>
  <c r="V679" i="47"/>
  <c r="V343" i="47"/>
  <c r="V75" i="47"/>
  <c r="V276" i="47"/>
  <c r="V611" i="47"/>
  <c r="R75" i="37"/>
  <c r="W360" i="47"/>
  <c r="V73" i="47"/>
  <c r="V6" i="47"/>
  <c r="V341" i="47"/>
  <c r="Q75" i="40"/>
  <c r="V561" i="47"/>
  <c r="Q75" i="38"/>
  <c r="V427" i="47"/>
  <c r="U948" i="47"/>
  <c r="P56" i="44"/>
  <c r="P56" i="39"/>
  <c r="P56" i="36"/>
  <c r="P56" i="45"/>
  <c r="P56" i="43"/>
  <c r="P56" i="37"/>
  <c r="Q10" i="54"/>
  <c r="P56" i="42"/>
  <c r="P56" i="41"/>
  <c r="P56" i="1"/>
  <c r="P56" i="38"/>
  <c r="P56" i="40"/>
  <c r="P56" i="20"/>
  <c r="P56" i="46"/>
  <c r="U278" i="47"/>
  <c r="V610" i="47"/>
  <c r="V409" i="47"/>
  <c r="V543" i="47"/>
  <c r="V945" i="47"/>
  <c r="Q75" i="44"/>
  <c r="V829" i="47"/>
  <c r="V547" i="47"/>
  <c r="V949" i="47"/>
  <c r="Q57" i="45"/>
  <c r="Q57" i="41"/>
  <c r="Q57" i="37"/>
  <c r="Q57" i="43"/>
  <c r="Q57" i="44"/>
  <c r="Q57" i="36"/>
  <c r="Q57" i="42"/>
  <c r="Q57" i="39"/>
  <c r="Q57" i="20"/>
  <c r="Q57" i="38"/>
  <c r="Q57" i="1"/>
  <c r="Q57" i="46"/>
  <c r="Q57" i="40"/>
  <c r="V880" i="47"/>
  <c r="V612" i="47"/>
  <c r="V746" i="47"/>
  <c r="V813" i="47"/>
  <c r="Q75" i="46"/>
  <c r="V963" i="47"/>
  <c r="V544" i="47"/>
  <c r="V477" i="47"/>
  <c r="V745" i="47"/>
  <c r="V879" i="47"/>
  <c r="Q75" i="45"/>
  <c r="V896" i="47"/>
  <c r="V408" i="47"/>
  <c r="V274" i="47"/>
  <c r="V609" i="47"/>
  <c r="V475" i="47"/>
  <c r="U77" i="47"/>
  <c r="U345" i="47"/>
  <c r="U10" i="47"/>
  <c r="U613" i="47"/>
  <c r="V677" i="47"/>
  <c r="V744" i="47"/>
  <c r="V811" i="47"/>
  <c r="V11" i="47"/>
  <c r="V78" i="47"/>
  <c r="V279" i="47"/>
  <c r="Q75" i="42"/>
  <c r="V695" i="47"/>
  <c r="V277" i="47"/>
  <c r="V947" i="47"/>
  <c r="Q55" i="45"/>
  <c r="Q55" i="39"/>
  <c r="Q55" i="37"/>
  <c r="R9" i="54"/>
  <c r="Q55" i="43"/>
  <c r="Q55" i="41"/>
  <c r="Q55" i="1"/>
  <c r="Q55" i="44"/>
  <c r="Q55" i="42"/>
  <c r="Q55" i="40"/>
  <c r="Q55" i="20"/>
  <c r="Q55" i="46"/>
  <c r="Q55" i="38"/>
  <c r="Q55" i="36"/>
  <c r="V946" i="47"/>
  <c r="V812" i="47"/>
  <c r="V678" i="47"/>
  <c r="Q75" i="36"/>
  <c r="V293" i="47"/>
  <c r="V810" i="47"/>
  <c r="V676" i="47"/>
  <c r="V743" i="47"/>
  <c r="V877" i="47"/>
  <c r="Q75" i="41"/>
  <c r="V628" i="47"/>
  <c r="U479" i="47"/>
  <c r="U546" i="47"/>
  <c r="U412" i="47"/>
  <c r="U881" i="47"/>
  <c r="Q75" i="1"/>
  <c r="V25" i="47"/>
  <c r="V878" i="47"/>
  <c r="Q53" i="42"/>
  <c r="Q53" i="43"/>
  <c r="Q53" i="20"/>
  <c r="R7" i="54"/>
  <c r="Q53" i="44"/>
  <c r="Q53" i="39"/>
  <c r="Q53" i="38"/>
  <c r="Q53" i="46"/>
  <c r="Q53" i="40"/>
  <c r="Q53" i="37"/>
  <c r="Q53" i="1"/>
  <c r="Q53" i="45"/>
  <c r="Q53" i="41"/>
  <c r="Q53" i="36"/>
  <c r="V342" i="47"/>
  <c r="V882" i="47"/>
  <c r="V346" i="47"/>
  <c r="V413" i="47"/>
  <c r="V681" i="47"/>
  <c r="Q75" i="20"/>
  <c r="V92" i="47"/>
  <c r="V76" i="47"/>
  <c r="V344" i="47"/>
  <c r="V9" i="47"/>
  <c r="V8" i="47"/>
  <c r="Q54" i="45"/>
  <c r="Q54" i="38"/>
  <c r="Q54" i="36"/>
  <c r="Q54" i="44"/>
  <c r="Q54" i="42"/>
  <c r="Q54" i="1"/>
  <c r="R8" i="54"/>
  <c r="Q54" i="43"/>
  <c r="Q54" i="40"/>
  <c r="Q54" i="37"/>
  <c r="Q54" i="20"/>
  <c r="Q54" i="46"/>
  <c r="Q54" i="41"/>
  <c r="Q54" i="39"/>
  <c r="V410" i="47"/>
  <c r="Q75" i="39"/>
  <c r="V494" i="47"/>
  <c r="T13" i="19"/>
  <c r="T8" i="19"/>
  <c r="S80" i="35"/>
  <c r="R85" i="35"/>
  <c r="V11" i="19"/>
  <c r="U162" i="47"/>
  <c r="T182" i="47"/>
  <c r="O113" i="34"/>
  <c r="Q80" i="34"/>
  <c r="P85" i="34"/>
  <c r="R84" i="54"/>
  <c r="R83" i="54"/>
  <c r="V210" i="47"/>
  <c r="V209" i="47"/>
  <c r="R85" i="54"/>
  <c r="R75" i="35"/>
  <c r="W226" i="47"/>
  <c r="R82" i="54"/>
  <c r="V211" i="47"/>
  <c r="V208" i="47"/>
  <c r="V207" i="47"/>
  <c r="V212" i="47"/>
  <c r="R58" i="54"/>
  <c r="R57" i="54"/>
  <c r="V141" i="47"/>
  <c r="W140" i="47"/>
  <c r="R59" i="54"/>
  <c r="R60" i="54"/>
  <c r="V142" i="47"/>
  <c r="V143" i="47"/>
  <c r="R75" i="34"/>
  <c r="W159" i="47"/>
  <c r="V144" i="47"/>
  <c r="V145" i="47"/>
  <c r="Z7" i="19"/>
  <c r="AA16" i="19"/>
  <c r="S12" i="19"/>
  <c r="T19" i="19"/>
  <c r="T15" i="19"/>
  <c r="T14" i="19"/>
  <c r="V17" i="19"/>
  <c r="W229" i="47"/>
  <c r="AB21" i="19"/>
  <c r="W249" i="47"/>
  <c r="R113" i="35"/>
  <c r="AB20" i="19"/>
  <c r="Y74" i="54" l="1"/>
  <c r="Y70" i="34" s="1"/>
  <c r="Y97" i="54"/>
  <c r="Y68" i="35" s="1"/>
  <c r="Y93" i="54"/>
  <c r="Y64" i="35" s="1"/>
  <c r="Y68" i="54"/>
  <c r="Y64" i="34" s="1"/>
  <c r="Y65" i="54"/>
  <c r="Y61" i="34" s="1"/>
  <c r="Y66" i="54"/>
  <c r="Y62" i="34" s="1"/>
  <c r="Y73" i="54"/>
  <c r="Y69" i="34" s="1"/>
  <c r="Y70" i="54"/>
  <c r="Y66" i="34" s="1"/>
  <c r="Y72" i="54"/>
  <c r="Y68" i="34" s="1"/>
  <c r="AC69" i="54"/>
  <c r="AC65" i="34" s="1"/>
  <c r="Y96" i="54"/>
  <c r="Y67" i="35" s="1"/>
  <c r="Y95" i="54"/>
  <c r="Y66" i="35" s="1"/>
  <c r="Y92" i="54"/>
  <c r="Y63" i="35" s="1"/>
  <c r="Y99" i="54"/>
  <c r="Y70" i="35" s="1"/>
  <c r="Y64" i="54"/>
  <c r="Y60" i="34" s="1"/>
  <c r="Y89" i="54"/>
  <c r="Y60" i="35" s="1"/>
  <c r="Y67" i="54"/>
  <c r="Y63" i="34" s="1"/>
  <c r="AB94" i="54"/>
  <c r="AB65" i="35" s="1"/>
  <c r="Y71" i="54"/>
  <c r="Y67" i="34" s="1"/>
  <c r="Y98" i="54"/>
  <c r="Y69" i="35" s="1"/>
  <c r="Y91" i="54"/>
  <c r="Y62" i="35" s="1"/>
  <c r="Y90" i="54"/>
  <c r="Y61" i="35" s="1"/>
  <c r="W477" i="47"/>
  <c r="W343" i="47"/>
  <c r="W8" i="47"/>
  <c r="W410" i="47"/>
  <c r="W878" i="47"/>
  <c r="W945" i="47"/>
  <c r="S7" i="54"/>
  <c r="R53" i="43"/>
  <c r="R53" i="40"/>
  <c r="R53" i="37"/>
  <c r="R53" i="46"/>
  <c r="R53" i="41"/>
  <c r="R53" i="39"/>
  <c r="R53" i="20"/>
  <c r="R53" i="45"/>
  <c r="R53" i="38"/>
  <c r="R53" i="36"/>
  <c r="R53" i="44"/>
  <c r="R53" i="42"/>
  <c r="R53" i="1"/>
  <c r="W277" i="47"/>
  <c r="W545" i="47"/>
  <c r="W612" i="47"/>
  <c r="W478" i="47"/>
  <c r="R75" i="45"/>
  <c r="W896" i="47"/>
  <c r="W949" i="47"/>
  <c r="W480" i="47"/>
  <c r="W815" i="47"/>
  <c r="W882" i="47"/>
  <c r="V412" i="47"/>
  <c r="Q56" i="45"/>
  <c r="Q56" i="40"/>
  <c r="Q56" i="41"/>
  <c r="Q56" i="44"/>
  <c r="Q56" i="42"/>
  <c r="Q56" i="36"/>
  <c r="R10" i="54"/>
  <c r="Q56" i="43"/>
  <c r="Q56" i="38"/>
  <c r="Q56" i="20"/>
  <c r="Q56" i="37"/>
  <c r="Q56" i="1"/>
  <c r="Q56" i="46"/>
  <c r="Q56" i="39"/>
  <c r="V278" i="47"/>
  <c r="S75" i="37"/>
  <c r="X360" i="47"/>
  <c r="W408" i="47"/>
  <c r="W542" i="47"/>
  <c r="W944" i="47"/>
  <c r="W877" i="47"/>
  <c r="W75" i="47"/>
  <c r="W276" i="47"/>
  <c r="W610" i="47"/>
  <c r="W543" i="47"/>
  <c r="W677" i="47"/>
  <c r="V546" i="47"/>
  <c r="V680" i="47"/>
  <c r="V881" i="47"/>
  <c r="R75" i="39"/>
  <c r="W494" i="47"/>
  <c r="W611" i="47"/>
  <c r="W544" i="47"/>
  <c r="W678" i="47"/>
  <c r="W879" i="47"/>
  <c r="W7" i="47"/>
  <c r="W409" i="47"/>
  <c r="W74" i="47"/>
  <c r="R75" i="41"/>
  <c r="W628" i="47"/>
  <c r="W411" i="47"/>
  <c r="W679" i="47"/>
  <c r="W746" i="47"/>
  <c r="W880" i="47"/>
  <c r="W11" i="47"/>
  <c r="W681" i="47"/>
  <c r="W748" i="47"/>
  <c r="R75" i="44"/>
  <c r="W829" i="47"/>
  <c r="V948" i="47"/>
  <c r="V10" i="47"/>
  <c r="V345" i="47"/>
  <c r="V479" i="47"/>
  <c r="W743" i="47"/>
  <c r="W810" i="47"/>
  <c r="W6" i="47"/>
  <c r="R54" i="45"/>
  <c r="R54" i="39"/>
  <c r="R54" i="37"/>
  <c r="S8" i="54"/>
  <c r="R54" i="43"/>
  <c r="R54" i="41"/>
  <c r="R54" i="1"/>
  <c r="R54" i="44"/>
  <c r="R54" i="42"/>
  <c r="R54" i="40"/>
  <c r="R54" i="20"/>
  <c r="R54" i="36"/>
  <c r="R54" i="46"/>
  <c r="R54" i="38"/>
  <c r="R75" i="20"/>
  <c r="W92" i="47"/>
  <c r="W811" i="47"/>
  <c r="R75" i="1"/>
  <c r="W25" i="47"/>
  <c r="W76" i="47"/>
  <c r="W9" i="47"/>
  <c r="W344" i="47"/>
  <c r="R75" i="42"/>
  <c r="W695" i="47"/>
  <c r="R75" i="46"/>
  <c r="W963" i="47"/>
  <c r="W547" i="47"/>
  <c r="W78" i="47"/>
  <c r="W279" i="47"/>
  <c r="W614" i="47"/>
  <c r="W73" i="47"/>
  <c r="W274" i="47"/>
  <c r="W475" i="47"/>
  <c r="W676" i="47"/>
  <c r="W946" i="47"/>
  <c r="W745" i="47"/>
  <c r="W812" i="47"/>
  <c r="W275" i="47"/>
  <c r="W342" i="47"/>
  <c r="W476" i="47"/>
  <c r="W744" i="47"/>
  <c r="R75" i="36"/>
  <c r="W293" i="47"/>
  <c r="W947" i="47"/>
  <c r="W813" i="47"/>
  <c r="R55" i="44"/>
  <c r="R55" i="38"/>
  <c r="R55" i="36"/>
  <c r="S9" i="54"/>
  <c r="R55" i="43"/>
  <c r="R55" i="37"/>
  <c r="R55" i="20"/>
  <c r="R55" i="45"/>
  <c r="R55" i="39"/>
  <c r="R55" i="42"/>
  <c r="R55" i="1"/>
  <c r="R55" i="41"/>
  <c r="R55" i="46"/>
  <c r="R55" i="40"/>
  <c r="W413" i="47"/>
  <c r="R57" i="44"/>
  <c r="R57" i="38"/>
  <c r="R57" i="1"/>
  <c r="R57" i="42"/>
  <c r="R57" i="40"/>
  <c r="R57" i="37"/>
  <c r="R57" i="43"/>
  <c r="R57" i="45"/>
  <c r="R57" i="39"/>
  <c r="R57" i="20"/>
  <c r="R57" i="36"/>
  <c r="R57" i="46"/>
  <c r="R57" i="41"/>
  <c r="W346" i="47"/>
  <c r="V77" i="47"/>
  <c r="V613" i="47"/>
  <c r="V747" i="47"/>
  <c r="V814" i="47"/>
  <c r="R75" i="38"/>
  <c r="W427" i="47"/>
  <c r="R75" i="40"/>
  <c r="W561" i="47"/>
  <c r="R52" i="44"/>
  <c r="R52" i="39"/>
  <c r="R52" i="20"/>
  <c r="R52" i="46"/>
  <c r="R52" i="40"/>
  <c r="R52" i="37"/>
  <c r="R52" i="1"/>
  <c r="R52" i="45"/>
  <c r="R52" i="41"/>
  <c r="R52" i="38"/>
  <c r="R52" i="42"/>
  <c r="R52" i="43"/>
  <c r="R52" i="36"/>
  <c r="W341" i="47"/>
  <c r="W609" i="47"/>
  <c r="R75" i="43"/>
  <c r="W762" i="47"/>
  <c r="U8" i="19"/>
  <c r="U13" i="19"/>
  <c r="U182" i="47"/>
  <c r="P113" i="34"/>
  <c r="W11" i="19"/>
  <c r="V162" i="47"/>
  <c r="R80" i="34"/>
  <c r="Q85" i="34"/>
  <c r="T80" i="35"/>
  <c r="S85" i="35"/>
  <c r="S84" i="54"/>
  <c r="S82" i="54"/>
  <c r="W211" i="47"/>
  <c r="S83" i="54"/>
  <c r="W207" i="47"/>
  <c r="W208" i="47"/>
  <c r="W209" i="47"/>
  <c r="W212" i="47"/>
  <c r="S75" i="35"/>
  <c r="X226" i="47"/>
  <c r="S85" i="54"/>
  <c r="W210" i="47"/>
  <c r="X140" i="47"/>
  <c r="W142" i="47"/>
  <c r="W145" i="47"/>
  <c r="S59" i="54"/>
  <c r="S57" i="54"/>
  <c r="S60" i="54"/>
  <c r="W143" i="47"/>
  <c r="W141" i="47"/>
  <c r="X159" i="47"/>
  <c r="S75" i="34"/>
  <c r="W144" i="47"/>
  <c r="S58" i="54"/>
  <c r="W17" i="19"/>
  <c r="AA7" i="19"/>
  <c r="U14" i="19"/>
  <c r="T12" i="19"/>
  <c r="AB16" i="19"/>
  <c r="U15" i="19"/>
  <c r="U19" i="19"/>
  <c r="X229" i="47"/>
  <c r="AC21" i="19"/>
  <c r="AC20" i="19"/>
  <c r="S113" i="35"/>
  <c r="X249" i="47"/>
  <c r="Z71" i="54" l="1"/>
  <c r="Z67" i="34" s="1"/>
  <c r="Z92" i="54"/>
  <c r="Z63" i="35" s="1"/>
  <c r="Z90" i="54"/>
  <c r="Z61" i="35" s="1"/>
  <c r="Z98" i="54"/>
  <c r="Z69" i="35" s="1"/>
  <c r="AC94" i="54"/>
  <c r="AC65" i="35" s="1"/>
  <c r="Z89" i="54"/>
  <c r="Z60" i="35" s="1"/>
  <c r="Z99" i="54"/>
  <c r="Z70" i="35" s="1"/>
  <c r="Z95" i="54"/>
  <c r="Z66" i="35" s="1"/>
  <c r="AD69" i="54"/>
  <c r="AD65" i="34" s="1"/>
  <c r="Z70" i="54"/>
  <c r="Z66" i="34" s="1"/>
  <c r="Z66" i="54"/>
  <c r="Z62" i="34" s="1"/>
  <c r="Z68" i="54"/>
  <c r="Z64" i="34" s="1"/>
  <c r="Z97" i="54"/>
  <c r="Z68" i="35" s="1"/>
  <c r="Z91" i="54"/>
  <c r="Z62" i="35" s="1"/>
  <c r="Z64" i="54"/>
  <c r="Z60" i="34" s="1"/>
  <c r="Z67" i="54"/>
  <c r="Z63" i="34" s="1"/>
  <c r="Z96" i="54"/>
  <c r="Z67" i="35" s="1"/>
  <c r="Z72" i="54"/>
  <c r="Z68" i="34" s="1"/>
  <c r="Z73" i="54"/>
  <c r="Z69" i="34" s="1"/>
  <c r="Z65" i="54"/>
  <c r="Z61" i="34" s="1"/>
  <c r="Z93" i="54"/>
  <c r="Z64" i="35" s="1"/>
  <c r="Z74" i="54"/>
  <c r="Z70" i="34" s="1"/>
  <c r="X277" i="47"/>
  <c r="X812" i="47"/>
  <c r="S75" i="1"/>
  <c r="X25" i="47"/>
  <c r="S75" i="20"/>
  <c r="X92" i="47"/>
  <c r="X75" i="47"/>
  <c r="X8" i="47"/>
  <c r="X343" i="47"/>
  <c r="W10" i="47"/>
  <c r="W747" i="47"/>
  <c r="W814" i="47"/>
  <c r="S75" i="45"/>
  <c r="X896" i="47"/>
  <c r="X677" i="47"/>
  <c r="X878" i="47"/>
  <c r="X945" i="47"/>
  <c r="T7" i="54"/>
  <c r="S53" i="43"/>
  <c r="S53" i="41"/>
  <c r="S53" i="1"/>
  <c r="S53" i="44"/>
  <c r="S53" i="42"/>
  <c r="S53" i="40"/>
  <c r="S53" i="20"/>
  <c r="S53" i="46"/>
  <c r="S53" i="38"/>
  <c r="S53" i="36"/>
  <c r="S53" i="45"/>
  <c r="S53" i="39"/>
  <c r="S53" i="37"/>
  <c r="X6" i="47"/>
  <c r="X76" i="47"/>
  <c r="S75" i="39"/>
  <c r="X494" i="47"/>
  <c r="W412" i="47"/>
  <c r="X610" i="47"/>
  <c r="S75" i="43"/>
  <c r="X762" i="47"/>
  <c r="X408" i="47"/>
  <c r="X341" i="47"/>
  <c r="X475" i="47"/>
  <c r="S75" i="40"/>
  <c r="X561" i="47"/>
  <c r="X279" i="47"/>
  <c r="X748" i="47"/>
  <c r="S57" i="45"/>
  <c r="S57" i="39"/>
  <c r="S57" i="40"/>
  <c r="S57" i="43"/>
  <c r="S57" i="41"/>
  <c r="S57" i="1"/>
  <c r="S57" i="46"/>
  <c r="S57" i="42"/>
  <c r="S57" i="36"/>
  <c r="S57" i="20"/>
  <c r="S57" i="38"/>
  <c r="S57" i="37"/>
  <c r="S57" i="44"/>
  <c r="X545" i="47"/>
  <c r="X679" i="47"/>
  <c r="X344" i="47"/>
  <c r="X411" i="47"/>
  <c r="X274" i="47"/>
  <c r="X609" i="47"/>
  <c r="X542" i="47"/>
  <c r="X810" i="47"/>
  <c r="X78" i="47"/>
  <c r="X346" i="47"/>
  <c r="X11" i="47"/>
  <c r="X947" i="47"/>
  <c r="X478" i="47"/>
  <c r="X746" i="47"/>
  <c r="X813" i="47"/>
  <c r="S75" i="36"/>
  <c r="X293" i="47"/>
  <c r="X410" i="47"/>
  <c r="X544" i="47"/>
  <c r="X611" i="47"/>
  <c r="X477" i="47"/>
  <c r="S75" i="41"/>
  <c r="X628" i="47"/>
  <c r="T75" i="37"/>
  <c r="Y360" i="47"/>
  <c r="W345" i="47"/>
  <c r="R56" i="43"/>
  <c r="R56" i="41"/>
  <c r="R56" i="36"/>
  <c r="S10" i="54"/>
  <c r="R56" i="42"/>
  <c r="R56" i="39"/>
  <c r="R56" i="20"/>
  <c r="R56" i="46"/>
  <c r="R56" i="40"/>
  <c r="R56" i="38"/>
  <c r="R56" i="1"/>
  <c r="R56" i="44"/>
  <c r="R56" i="37"/>
  <c r="R56" i="45"/>
  <c r="W613" i="47"/>
  <c r="X811" i="47"/>
  <c r="X74" i="47"/>
  <c r="X342" i="47"/>
  <c r="X676" i="47"/>
  <c r="X73" i="47"/>
  <c r="X949" i="47"/>
  <c r="X882" i="47"/>
  <c r="X681" i="47"/>
  <c r="X815" i="47"/>
  <c r="X9" i="47"/>
  <c r="X276" i="47"/>
  <c r="S54" i="45"/>
  <c r="S54" i="39"/>
  <c r="S54" i="42"/>
  <c r="S54" i="1"/>
  <c r="S54" i="46"/>
  <c r="S54" i="40"/>
  <c r="S54" i="41"/>
  <c r="S54" i="44"/>
  <c r="S54" i="38"/>
  <c r="S54" i="36"/>
  <c r="T8" i="54"/>
  <c r="S54" i="43"/>
  <c r="S54" i="37"/>
  <c r="S54" i="20"/>
  <c r="W948" i="47"/>
  <c r="W680" i="47"/>
  <c r="W881" i="47"/>
  <c r="X7" i="47"/>
  <c r="X409" i="47"/>
  <c r="X744" i="47"/>
  <c r="X743" i="47"/>
  <c r="X877" i="47"/>
  <c r="X944" i="47"/>
  <c r="S52" i="46"/>
  <c r="S52" i="41"/>
  <c r="S52" i="39"/>
  <c r="S52" i="20"/>
  <c r="S52" i="45"/>
  <c r="S52" i="38"/>
  <c r="S52" i="36"/>
  <c r="S52" i="44"/>
  <c r="S52" i="42"/>
  <c r="S52" i="1"/>
  <c r="S52" i="43"/>
  <c r="S52" i="40"/>
  <c r="S52" i="37"/>
  <c r="S75" i="38"/>
  <c r="X427" i="47"/>
  <c r="X614" i="47"/>
  <c r="X480" i="47"/>
  <c r="X547" i="47"/>
  <c r="X413" i="47"/>
  <c r="X612" i="47"/>
  <c r="X880" i="47"/>
  <c r="S55" i="46"/>
  <c r="S55" i="41"/>
  <c r="S55" i="38"/>
  <c r="S55" i="1"/>
  <c r="S55" i="45"/>
  <c r="S55" i="44"/>
  <c r="S55" i="37"/>
  <c r="S55" i="42"/>
  <c r="S55" i="39"/>
  <c r="S55" i="36"/>
  <c r="S55" i="40"/>
  <c r="S55" i="43"/>
  <c r="S55" i="20"/>
  <c r="T9" i="54"/>
  <c r="S75" i="46"/>
  <c r="X963" i="47"/>
  <c r="S75" i="42"/>
  <c r="X695" i="47"/>
  <c r="X946" i="47"/>
  <c r="X678" i="47"/>
  <c r="X745" i="47"/>
  <c r="X879" i="47"/>
  <c r="S75" i="44"/>
  <c r="X829" i="47"/>
  <c r="W479" i="47"/>
  <c r="W77" i="47"/>
  <c r="W278" i="47"/>
  <c r="W546" i="47"/>
  <c r="X275" i="47"/>
  <c r="X476" i="47"/>
  <c r="X543" i="47"/>
  <c r="V13" i="19"/>
  <c r="V8" i="19"/>
  <c r="Q113" i="34"/>
  <c r="V182" i="47"/>
  <c r="U80" i="35"/>
  <c r="T85" i="35"/>
  <c r="W162" i="47"/>
  <c r="S80" i="34"/>
  <c r="R85" i="34"/>
  <c r="X11" i="19"/>
  <c r="T82" i="54"/>
  <c r="X208" i="47"/>
  <c r="X211" i="47"/>
  <c r="T75" i="35"/>
  <c r="Y226" i="47"/>
  <c r="T83" i="54"/>
  <c r="T84" i="54"/>
  <c r="T85" i="54"/>
  <c r="X212" i="47"/>
  <c r="X209" i="47"/>
  <c r="X207" i="47"/>
  <c r="X210" i="47"/>
  <c r="X142" i="47"/>
  <c r="X143" i="47"/>
  <c r="T60" i="54"/>
  <c r="T57" i="54"/>
  <c r="Y140" i="47"/>
  <c r="Y159" i="47"/>
  <c r="T75" i="34"/>
  <c r="X144" i="47"/>
  <c r="X141" i="47"/>
  <c r="T58" i="54"/>
  <c r="T59" i="54"/>
  <c r="X145" i="47"/>
  <c r="U12" i="19"/>
  <c r="V14" i="19"/>
  <c r="AB7" i="19"/>
  <c r="V15" i="19"/>
  <c r="AC16" i="19"/>
  <c r="X17" i="19"/>
  <c r="V19" i="19"/>
  <c r="Y229" i="47"/>
  <c r="T113" i="35"/>
  <c r="Y249" i="47"/>
  <c r="AD20" i="19"/>
  <c r="AD21" i="19"/>
  <c r="AA65" i="54" l="1"/>
  <c r="AA61" i="34" s="1"/>
  <c r="AA91" i="54"/>
  <c r="AA62" i="35" s="1"/>
  <c r="AA68" i="54"/>
  <c r="AA64" i="34" s="1"/>
  <c r="AA70" i="54"/>
  <c r="AA66" i="34" s="1"/>
  <c r="AA95" i="54"/>
  <c r="AA66" i="35" s="1"/>
  <c r="AA89" i="54"/>
  <c r="AA60" i="35" s="1"/>
  <c r="AA98" i="54"/>
  <c r="AA69" i="35" s="1"/>
  <c r="AA92" i="54"/>
  <c r="AA63" i="35" s="1"/>
  <c r="AA67" i="54"/>
  <c r="AA63" i="34" s="1"/>
  <c r="AA74" i="54"/>
  <c r="AA70" i="34" s="1"/>
  <c r="AA72" i="54"/>
  <c r="AA68" i="34" s="1"/>
  <c r="AA93" i="54"/>
  <c r="AA64" i="35" s="1"/>
  <c r="AA73" i="54"/>
  <c r="AA69" i="34" s="1"/>
  <c r="AA96" i="54"/>
  <c r="AA67" i="35" s="1"/>
  <c r="AA64" i="54"/>
  <c r="AA60" i="34" s="1"/>
  <c r="AA97" i="54"/>
  <c r="AA68" i="35" s="1"/>
  <c r="AA66" i="54"/>
  <c r="AA62" i="34" s="1"/>
  <c r="AE69" i="54"/>
  <c r="AE65" i="34" s="1"/>
  <c r="AA99" i="54"/>
  <c r="AA70" i="35" s="1"/>
  <c r="AD94" i="54"/>
  <c r="AD65" i="35" s="1"/>
  <c r="AA90" i="54"/>
  <c r="AA61" i="35" s="1"/>
  <c r="AA71" i="54"/>
  <c r="AA67" i="34" s="1"/>
  <c r="T75" i="46"/>
  <c r="Y963" i="47"/>
  <c r="U9" i="54"/>
  <c r="T55" i="43"/>
  <c r="T55" i="40"/>
  <c r="T55" i="37"/>
  <c r="T55" i="46"/>
  <c r="T55" i="41"/>
  <c r="T55" i="39"/>
  <c r="T55" i="20"/>
  <c r="T55" i="44"/>
  <c r="T55" i="42"/>
  <c r="T55" i="36"/>
  <c r="T55" i="1"/>
  <c r="T55" i="45"/>
  <c r="T55" i="38"/>
  <c r="Y612" i="47"/>
  <c r="T54" i="42"/>
  <c r="T54" i="39"/>
  <c r="T54" i="20"/>
  <c r="U8" i="54"/>
  <c r="T54" i="40"/>
  <c r="T54" i="38"/>
  <c r="T54" i="1"/>
  <c r="T54" i="46"/>
  <c r="T54" i="44"/>
  <c r="T54" i="37"/>
  <c r="T54" i="43"/>
  <c r="T54" i="36"/>
  <c r="T54" i="45"/>
  <c r="T54" i="41"/>
  <c r="Y678" i="47"/>
  <c r="X814" i="47"/>
  <c r="X948" i="47"/>
  <c r="S56" i="43"/>
  <c r="S56" i="41"/>
  <c r="S56" i="36"/>
  <c r="S56" i="44"/>
  <c r="S56" i="38"/>
  <c r="S56" i="1"/>
  <c r="T10" i="54"/>
  <c r="S56" i="42"/>
  <c r="S56" i="40"/>
  <c r="S56" i="37"/>
  <c r="S56" i="45"/>
  <c r="S56" i="39"/>
  <c r="S56" i="46"/>
  <c r="S56" i="20"/>
  <c r="Y279" i="47"/>
  <c r="Y614" i="47"/>
  <c r="Y480" i="47"/>
  <c r="Y275" i="47"/>
  <c r="Y543" i="47"/>
  <c r="Y610" i="47"/>
  <c r="T75" i="20"/>
  <c r="Y92" i="47"/>
  <c r="Y277" i="47"/>
  <c r="Y813" i="47"/>
  <c r="Y341" i="47"/>
  <c r="Y6" i="47"/>
  <c r="Y408" i="47"/>
  <c r="Y609" i="47"/>
  <c r="Y611" i="47"/>
  <c r="Y815" i="47"/>
  <c r="Y76" i="47"/>
  <c r="Y478" i="47"/>
  <c r="Y880" i="47"/>
  <c r="Y947" i="47"/>
  <c r="Y542" i="47"/>
  <c r="Y676" i="47"/>
  <c r="Y877" i="47"/>
  <c r="Y944" i="47"/>
  <c r="Y75" i="47"/>
  <c r="Y276" i="47"/>
  <c r="Y544" i="47"/>
  <c r="Y477" i="47"/>
  <c r="X10" i="47"/>
  <c r="X77" i="47"/>
  <c r="X278" i="47"/>
  <c r="Y346" i="47"/>
  <c r="Y681" i="47"/>
  <c r="Y748" i="47"/>
  <c r="Y882" i="47"/>
  <c r="T75" i="39"/>
  <c r="Y494" i="47"/>
  <c r="Y342" i="47"/>
  <c r="Y409" i="47"/>
  <c r="Y677" i="47"/>
  <c r="Y744" i="47"/>
  <c r="T75" i="44"/>
  <c r="Y829" i="47"/>
  <c r="T75" i="42"/>
  <c r="Y695" i="47"/>
  <c r="Y746" i="47"/>
  <c r="Y679" i="47"/>
  <c r="Y9" i="47"/>
  <c r="Y743" i="47"/>
  <c r="Y810" i="47"/>
  <c r="Y73" i="47"/>
  <c r="Y343" i="47"/>
  <c r="Y410" i="47"/>
  <c r="Y946" i="47"/>
  <c r="Y879" i="47"/>
  <c r="X881" i="47"/>
  <c r="X412" i="47"/>
  <c r="X479" i="47"/>
  <c r="X613" i="47"/>
  <c r="Y413" i="47"/>
  <c r="Y949" i="47"/>
  <c r="T57" i="44"/>
  <c r="T57" i="38"/>
  <c r="T57" i="41"/>
  <c r="T57" i="43"/>
  <c r="T57" i="37"/>
  <c r="T57" i="20"/>
  <c r="T57" i="46"/>
  <c r="T57" i="39"/>
  <c r="T57" i="42"/>
  <c r="T57" i="1"/>
  <c r="T57" i="36"/>
  <c r="T57" i="45"/>
  <c r="T57" i="40"/>
  <c r="Y476" i="47"/>
  <c r="Y945" i="47"/>
  <c r="Y811" i="47"/>
  <c r="T53" i="44"/>
  <c r="T53" i="38"/>
  <c r="T53" i="36"/>
  <c r="U7" i="54"/>
  <c r="T53" i="43"/>
  <c r="T53" i="37"/>
  <c r="T53" i="20"/>
  <c r="T53" i="45"/>
  <c r="T53" i="39"/>
  <c r="T53" i="42"/>
  <c r="T53" i="1"/>
  <c r="T53" i="46"/>
  <c r="T53" i="40"/>
  <c r="T53" i="41"/>
  <c r="T75" i="45"/>
  <c r="Y896" i="47"/>
  <c r="T75" i="1"/>
  <c r="Y25" i="47"/>
  <c r="Y545" i="47"/>
  <c r="Y344" i="47"/>
  <c r="Y411" i="47"/>
  <c r="T75" i="38"/>
  <c r="Y427" i="47"/>
  <c r="T52" i="43"/>
  <c r="T52" i="39"/>
  <c r="T52" i="37"/>
  <c r="T52" i="46"/>
  <c r="T52" i="41"/>
  <c r="T52" i="1"/>
  <c r="T52" i="44"/>
  <c r="T52" i="42"/>
  <c r="T52" i="40"/>
  <c r="T52" i="20"/>
  <c r="T52" i="45"/>
  <c r="T52" i="38"/>
  <c r="T52" i="36"/>
  <c r="Y274" i="47"/>
  <c r="Y475" i="47"/>
  <c r="Y745" i="47"/>
  <c r="Y812" i="47"/>
  <c r="Y8" i="47"/>
  <c r="X345" i="47"/>
  <c r="X546" i="47"/>
  <c r="X680" i="47"/>
  <c r="X747" i="47"/>
  <c r="U75" i="37"/>
  <c r="Z360" i="47"/>
  <c r="T75" i="41"/>
  <c r="Y628" i="47"/>
  <c r="T75" i="36"/>
  <c r="Y293" i="47"/>
  <c r="Y78" i="47"/>
  <c r="Y11" i="47"/>
  <c r="Y547" i="47"/>
  <c r="T75" i="40"/>
  <c r="Y561" i="47"/>
  <c r="T75" i="43"/>
  <c r="Y762" i="47"/>
  <c r="Y878" i="47"/>
  <c r="Y74" i="47"/>
  <c r="Y7" i="47"/>
  <c r="W8" i="19"/>
  <c r="W13" i="19"/>
  <c r="X162" i="47"/>
  <c r="T80" i="34"/>
  <c r="S85" i="34"/>
  <c r="Y11" i="19"/>
  <c r="V80" i="35"/>
  <c r="U85" i="35"/>
  <c r="R113" i="34"/>
  <c r="W182" i="47"/>
  <c r="U85" i="54"/>
  <c r="U83" i="54"/>
  <c r="Y211" i="47"/>
  <c r="Y210" i="47"/>
  <c r="Y209" i="47"/>
  <c r="Y208" i="47"/>
  <c r="U75" i="35"/>
  <c r="Z226" i="47"/>
  <c r="U82" i="54"/>
  <c r="U84" i="54"/>
  <c r="Y207" i="47"/>
  <c r="Y212" i="47"/>
  <c r="U58" i="54"/>
  <c r="U75" i="34"/>
  <c r="Z159" i="47"/>
  <c r="U60" i="54"/>
  <c r="Y142" i="47"/>
  <c r="Y144" i="47"/>
  <c r="U59" i="54"/>
  <c r="U57" i="54"/>
  <c r="Y143" i="47"/>
  <c r="Y145" i="47"/>
  <c r="Y141" i="47"/>
  <c r="Z140" i="47"/>
  <c r="AD16" i="19"/>
  <c r="AC7" i="19"/>
  <c r="W15" i="19"/>
  <c r="V12" i="19"/>
  <c r="Y17" i="19"/>
  <c r="W14" i="19"/>
  <c r="W19" i="19"/>
  <c r="Z229" i="47"/>
  <c r="AE21" i="19"/>
  <c r="U113" i="35"/>
  <c r="Z249" i="47"/>
  <c r="AE20" i="19"/>
  <c r="AB71" i="54" l="1"/>
  <c r="AB67" i="34" s="1"/>
  <c r="AE94" i="54"/>
  <c r="AE65" i="35" s="1"/>
  <c r="AB97" i="54"/>
  <c r="AB68" i="35" s="1"/>
  <c r="AB96" i="54"/>
  <c r="AB67" i="35" s="1"/>
  <c r="AB93" i="54"/>
  <c r="AB64" i="35" s="1"/>
  <c r="AB74" i="54"/>
  <c r="AB70" i="34" s="1"/>
  <c r="AB89" i="54"/>
  <c r="AB60" i="35" s="1"/>
  <c r="AB70" i="54"/>
  <c r="AB66" i="34" s="1"/>
  <c r="AB91" i="54"/>
  <c r="AB62" i="35" s="1"/>
  <c r="AF69" i="54"/>
  <c r="AF65" i="34" s="1"/>
  <c r="AB92" i="54"/>
  <c r="AB63" i="35" s="1"/>
  <c r="AB90" i="54"/>
  <c r="AB61" i="35" s="1"/>
  <c r="AB99" i="54"/>
  <c r="AB70" i="35" s="1"/>
  <c r="AB66" i="54"/>
  <c r="AB62" i="34" s="1"/>
  <c r="AB64" i="54"/>
  <c r="AB60" i="34" s="1"/>
  <c r="AB73" i="54"/>
  <c r="AB69" i="34" s="1"/>
  <c r="AB72" i="54"/>
  <c r="AB68" i="34" s="1"/>
  <c r="AB67" i="54"/>
  <c r="AB63" i="34" s="1"/>
  <c r="AB98" i="54"/>
  <c r="AB69" i="35" s="1"/>
  <c r="AB95" i="54"/>
  <c r="AB66" i="35" s="1"/>
  <c r="AB68" i="54"/>
  <c r="AB64" i="34" s="1"/>
  <c r="AB65" i="54"/>
  <c r="AB61" i="34" s="1"/>
  <c r="U75" i="43"/>
  <c r="Z762" i="47"/>
  <c r="U75" i="36"/>
  <c r="Z293" i="47"/>
  <c r="U75" i="41"/>
  <c r="Z628" i="47"/>
  <c r="Z408" i="47"/>
  <c r="Z676" i="47"/>
  <c r="Z944" i="47"/>
  <c r="Z743" i="47"/>
  <c r="U75" i="45"/>
  <c r="Z896" i="47"/>
  <c r="Z7" i="47"/>
  <c r="Z74" i="47"/>
  <c r="Z275" i="47"/>
  <c r="Z547" i="47"/>
  <c r="Z681" i="47"/>
  <c r="Z346" i="47"/>
  <c r="Z413" i="47"/>
  <c r="U75" i="44"/>
  <c r="Z829" i="47"/>
  <c r="Y77" i="47"/>
  <c r="Y345" i="47"/>
  <c r="Y10" i="47"/>
  <c r="Y613" i="47"/>
  <c r="Z611" i="47"/>
  <c r="Z343" i="47"/>
  <c r="Z410" i="47"/>
  <c r="Z477" i="47"/>
  <c r="Z411" i="47"/>
  <c r="Z679" i="47"/>
  <c r="Z612" i="47"/>
  <c r="Z746" i="47"/>
  <c r="Z877" i="47"/>
  <c r="Z810" i="47"/>
  <c r="U52" i="44"/>
  <c r="U52" i="38"/>
  <c r="U52" i="36"/>
  <c r="U52" i="43"/>
  <c r="U52" i="37"/>
  <c r="U52" i="20"/>
  <c r="U52" i="45"/>
  <c r="U52" i="39"/>
  <c r="U52" i="42"/>
  <c r="U52" i="1"/>
  <c r="U52" i="41"/>
  <c r="U52" i="40"/>
  <c r="U52" i="46"/>
  <c r="Z610" i="47"/>
  <c r="Z677" i="47"/>
  <c r="Z342" i="47"/>
  <c r="Z409" i="47"/>
  <c r="Z882" i="47"/>
  <c r="Z480" i="47"/>
  <c r="Z748" i="47"/>
  <c r="Z815" i="47"/>
  <c r="Y948" i="47"/>
  <c r="Y546" i="47"/>
  <c r="Y412" i="47"/>
  <c r="Y747" i="47"/>
  <c r="Z879" i="47"/>
  <c r="Z812" i="47"/>
  <c r="Z544" i="47"/>
  <c r="Z678" i="47"/>
  <c r="Z880" i="47"/>
  <c r="Z813" i="47"/>
  <c r="Z947" i="47"/>
  <c r="U55" i="46"/>
  <c r="U55" i="39"/>
  <c r="U55" i="40"/>
  <c r="V9" i="54"/>
  <c r="U55" i="43"/>
  <c r="U55" i="41"/>
  <c r="U55" i="1"/>
  <c r="U55" i="44"/>
  <c r="U55" i="42"/>
  <c r="U55" i="36"/>
  <c r="U55" i="20"/>
  <c r="U55" i="45"/>
  <c r="U55" i="38"/>
  <c r="U55" i="37"/>
  <c r="U75" i="40"/>
  <c r="Z561" i="47"/>
  <c r="V75" i="37"/>
  <c r="AA360" i="47"/>
  <c r="Z73" i="47"/>
  <c r="Z6" i="47"/>
  <c r="Z341" i="47"/>
  <c r="U75" i="38"/>
  <c r="Z427" i="47"/>
  <c r="Z543" i="47"/>
  <c r="Z476" i="47"/>
  <c r="Z744" i="47"/>
  <c r="Z811" i="47"/>
  <c r="Z279" i="47"/>
  <c r="Z949" i="47"/>
  <c r="U57" i="46"/>
  <c r="U57" i="42"/>
  <c r="U57" i="38"/>
  <c r="U57" i="1"/>
  <c r="U57" i="45"/>
  <c r="U57" i="40"/>
  <c r="U57" i="37"/>
  <c r="U57" i="43"/>
  <c r="U57" i="41"/>
  <c r="U57" i="20"/>
  <c r="U57" i="36"/>
  <c r="U57" i="39"/>
  <c r="U57" i="44"/>
  <c r="U75" i="42"/>
  <c r="Z695" i="47"/>
  <c r="U75" i="20"/>
  <c r="Z92" i="47"/>
  <c r="Y479" i="47"/>
  <c r="Y680" i="47"/>
  <c r="Y814" i="47"/>
  <c r="Z276" i="47"/>
  <c r="Z946" i="47"/>
  <c r="V8" i="54"/>
  <c r="U54" i="43"/>
  <c r="U54" i="40"/>
  <c r="U54" i="37"/>
  <c r="U54" i="46"/>
  <c r="U54" i="41"/>
  <c r="U54" i="39"/>
  <c r="U54" i="20"/>
  <c r="U54" i="44"/>
  <c r="U54" i="42"/>
  <c r="U54" i="36"/>
  <c r="U54" i="1"/>
  <c r="U54" i="38"/>
  <c r="U54" i="45"/>
  <c r="Z9" i="47"/>
  <c r="Z76" i="47"/>
  <c r="Z344" i="47"/>
  <c r="Z274" i="47"/>
  <c r="Z542" i="47"/>
  <c r="Z609" i="47"/>
  <c r="Z475" i="47"/>
  <c r="U75" i="1"/>
  <c r="Z25" i="47"/>
  <c r="Z945" i="47"/>
  <c r="Z878" i="47"/>
  <c r="U53" i="45"/>
  <c r="U53" i="44"/>
  <c r="U53" i="37"/>
  <c r="U53" i="42"/>
  <c r="U53" i="39"/>
  <c r="U53" i="36"/>
  <c r="V7" i="54"/>
  <c r="U53" i="40"/>
  <c r="U53" i="43"/>
  <c r="U53" i="20"/>
  <c r="U53" i="46"/>
  <c r="U53" i="1"/>
  <c r="U53" i="41"/>
  <c r="U53" i="38"/>
  <c r="Z11" i="47"/>
  <c r="Z78" i="47"/>
  <c r="Z614" i="47"/>
  <c r="U75" i="39"/>
  <c r="Z494" i="47"/>
  <c r="Y881" i="47"/>
  <c r="T56" i="45"/>
  <c r="T56" i="39"/>
  <c r="T56" i="40"/>
  <c r="U10" i="54"/>
  <c r="T56" i="43"/>
  <c r="T56" i="41"/>
  <c r="T56" i="1"/>
  <c r="T56" i="46"/>
  <c r="T56" i="42"/>
  <c r="T56" i="36"/>
  <c r="T56" i="20"/>
  <c r="T56" i="38"/>
  <c r="T56" i="44"/>
  <c r="T56" i="37"/>
  <c r="Y278" i="47"/>
  <c r="Z745" i="47"/>
  <c r="Z8" i="47"/>
  <c r="Z75" i="47"/>
  <c r="Z277" i="47"/>
  <c r="Z478" i="47"/>
  <c r="Z545" i="47"/>
  <c r="U75" i="46"/>
  <c r="Z963" i="47"/>
  <c r="X13" i="19"/>
  <c r="X8" i="19"/>
  <c r="Y162" i="47"/>
  <c r="U80" i="34"/>
  <c r="T85" i="34"/>
  <c r="S113" i="34"/>
  <c r="X182" i="47"/>
  <c r="W80" i="35"/>
  <c r="V85" i="35"/>
  <c r="Z11" i="19"/>
  <c r="V82" i="54"/>
  <c r="V84" i="54"/>
  <c r="Z207" i="47"/>
  <c r="Z208" i="47"/>
  <c r="Z209" i="47"/>
  <c r="Z210" i="47"/>
  <c r="V85" i="54"/>
  <c r="V83" i="54"/>
  <c r="Z212" i="47"/>
  <c r="V75" i="35"/>
  <c r="AA226" i="47"/>
  <c r="Z211" i="47"/>
  <c r="Z143" i="47"/>
  <c r="AA140" i="47"/>
  <c r="AA159" i="47"/>
  <c r="V75" i="34"/>
  <c r="V57" i="54"/>
  <c r="Z145" i="47"/>
  <c r="V60" i="54"/>
  <c r="V58" i="54"/>
  <c r="Z141" i="47"/>
  <c r="V59" i="54"/>
  <c r="Z144" i="47"/>
  <c r="Z142" i="47"/>
  <c r="W12" i="19"/>
  <c r="AE16" i="19"/>
  <c r="X14" i="19"/>
  <c r="Z17" i="19"/>
  <c r="X15" i="19"/>
  <c r="AD7" i="19"/>
  <c r="X19" i="19"/>
  <c r="AA229" i="47"/>
  <c r="AA249" i="47"/>
  <c r="V113" i="35"/>
  <c r="AF21" i="19"/>
  <c r="AF20" i="19"/>
  <c r="AC66" i="54" l="1"/>
  <c r="AC62" i="34" s="1"/>
  <c r="AC70" i="54"/>
  <c r="AC66" i="34" s="1"/>
  <c r="AF94" i="54"/>
  <c r="AF65" i="35" s="1"/>
  <c r="AC65" i="54"/>
  <c r="AC61" i="34" s="1"/>
  <c r="AC67" i="54"/>
  <c r="AC63" i="34" s="1"/>
  <c r="AC90" i="54"/>
  <c r="AC61" i="35" s="1"/>
  <c r="AC96" i="54"/>
  <c r="AC67" i="35" s="1"/>
  <c r="AC95" i="54"/>
  <c r="AC66" i="35" s="1"/>
  <c r="AC73" i="54"/>
  <c r="AC69" i="34" s="1"/>
  <c r="AG69" i="54"/>
  <c r="AG65" i="34" s="1"/>
  <c r="AC74" i="54"/>
  <c r="AC70" i="34" s="1"/>
  <c r="AC68" i="54"/>
  <c r="AC64" i="34" s="1"/>
  <c r="AC98" i="54"/>
  <c r="AC69" i="35" s="1"/>
  <c r="AC72" i="54"/>
  <c r="AC68" i="34" s="1"/>
  <c r="AC64" i="54"/>
  <c r="AC60" i="34" s="1"/>
  <c r="AC99" i="54"/>
  <c r="AC70" i="35" s="1"/>
  <c r="AC92" i="54"/>
  <c r="AC63" i="35" s="1"/>
  <c r="AC91" i="54"/>
  <c r="AC62" i="35" s="1"/>
  <c r="AC89" i="54"/>
  <c r="AC60" i="35" s="1"/>
  <c r="AC93" i="54"/>
  <c r="AC64" i="35" s="1"/>
  <c r="AC97" i="54"/>
  <c r="AC68" i="35" s="1"/>
  <c r="AC71" i="54"/>
  <c r="AC67" i="34" s="1"/>
  <c r="Z412" i="47"/>
  <c r="Z948" i="47"/>
  <c r="U56" i="46"/>
  <c r="U56" i="40"/>
  <c r="U56" i="36"/>
  <c r="U56" i="44"/>
  <c r="U56" i="38"/>
  <c r="U56" i="20"/>
  <c r="V10" i="54"/>
  <c r="U56" i="43"/>
  <c r="U56" i="37"/>
  <c r="U56" i="1"/>
  <c r="U56" i="39"/>
  <c r="U56" i="45"/>
  <c r="U56" i="42"/>
  <c r="U56" i="41"/>
  <c r="AA945" i="47"/>
  <c r="V53" i="46"/>
  <c r="V53" i="41"/>
  <c r="V53" i="39"/>
  <c r="V53" i="20"/>
  <c r="V53" i="44"/>
  <c r="V53" i="42"/>
  <c r="V53" i="36"/>
  <c r="V53" i="45"/>
  <c r="V53" i="38"/>
  <c r="V53" i="1"/>
  <c r="V53" i="40"/>
  <c r="V53" i="43"/>
  <c r="V53" i="37"/>
  <c r="W7" i="54"/>
  <c r="AA342" i="47"/>
  <c r="V75" i="1"/>
  <c r="AA25" i="47"/>
  <c r="AA8" i="47"/>
  <c r="AA75" i="47"/>
  <c r="AA343" i="47"/>
  <c r="V75" i="42"/>
  <c r="AA695" i="47"/>
  <c r="AA480" i="47"/>
  <c r="AA748" i="47"/>
  <c r="AA11" i="47"/>
  <c r="AA880" i="47"/>
  <c r="AA813" i="47"/>
  <c r="V55" i="46"/>
  <c r="V55" i="39"/>
  <c r="V55" i="36"/>
  <c r="V55" i="44"/>
  <c r="V55" i="40"/>
  <c r="V55" i="41"/>
  <c r="W9" i="54"/>
  <c r="V55" i="43"/>
  <c r="V55" i="38"/>
  <c r="V55" i="20"/>
  <c r="V55" i="42"/>
  <c r="V55" i="45"/>
  <c r="V55" i="37"/>
  <c r="V55" i="1"/>
  <c r="AA609" i="47"/>
  <c r="AA877" i="47"/>
  <c r="V52" i="42"/>
  <c r="V52" i="39"/>
  <c r="V52" i="36"/>
  <c r="V52" i="40"/>
  <c r="V52" i="38"/>
  <c r="V52" i="20"/>
  <c r="V52" i="46"/>
  <c r="V52" i="44"/>
  <c r="V52" i="37"/>
  <c r="V52" i="1"/>
  <c r="V52" i="43"/>
  <c r="V52" i="45"/>
  <c r="V52" i="41"/>
  <c r="Z77" i="47"/>
  <c r="Z10" i="47"/>
  <c r="Z546" i="47"/>
  <c r="AA409" i="47"/>
  <c r="AA74" i="47"/>
  <c r="AA275" i="47"/>
  <c r="AA811" i="47"/>
  <c r="AA276" i="47"/>
  <c r="AA477" i="47"/>
  <c r="AA544" i="47"/>
  <c r="AA279" i="47"/>
  <c r="AA346" i="47"/>
  <c r="AA413" i="47"/>
  <c r="V75" i="38"/>
  <c r="AA427" i="47"/>
  <c r="W75" i="37"/>
  <c r="AB360" i="47"/>
  <c r="V75" i="40"/>
  <c r="AA561" i="47"/>
  <c r="AA76" i="47"/>
  <c r="AA9" i="47"/>
  <c r="AA545" i="47"/>
  <c r="AA6" i="47"/>
  <c r="AA73" i="47"/>
  <c r="AA274" i="47"/>
  <c r="V75" i="44"/>
  <c r="AA829" i="47"/>
  <c r="V75" i="45"/>
  <c r="AA896" i="47"/>
  <c r="V75" i="36"/>
  <c r="AA293" i="47"/>
  <c r="Z345" i="47"/>
  <c r="Z278" i="47"/>
  <c r="Z613" i="47"/>
  <c r="Z479" i="47"/>
  <c r="V75" i="39"/>
  <c r="AA494" i="47"/>
  <c r="AA610" i="47"/>
  <c r="AA744" i="47"/>
  <c r="AA476" i="47"/>
  <c r="AA878" i="47"/>
  <c r="AA879" i="47"/>
  <c r="AA678" i="47"/>
  <c r="AA611" i="47"/>
  <c r="AA745" i="47"/>
  <c r="V75" i="20"/>
  <c r="AA92" i="47"/>
  <c r="AA815" i="47"/>
  <c r="AA78" i="47"/>
  <c r="AA547" i="47"/>
  <c r="AA681" i="47"/>
  <c r="AA344" i="47"/>
  <c r="AA277" i="47"/>
  <c r="AA612" i="47"/>
  <c r="AA478" i="47"/>
  <c r="AA944" i="47"/>
  <c r="AA676" i="47"/>
  <c r="AA341" i="47"/>
  <c r="AA408" i="47"/>
  <c r="V75" i="46"/>
  <c r="AA963" i="47"/>
  <c r="Z814" i="47"/>
  <c r="Z680" i="47"/>
  <c r="Z747" i="47"/>
  <c r="Z881" i="47"/>
  <c r="AA7" i="47"/>
  <c r="AA543" i="47"/>
  <c r="AA677" i="47"/>
  <c r="AA410" i="47"/>
  <c r="AA812" i="47"/>
  <c r="AA946" i="47"/>
  <c r="V54" i="45"/>
  <c r="V54" i="39"/>
  <c r="V54" i="37"/>
  <c r="V54" i="43"/>
  <c r="V54" i="46"/>
  <c r="V54" i="40"/>
  <c r="W8" i="54"/>
  <c r="V54" i="42"/>
  <c r="V54" i="41"/>
  <c r="V54" i="1"/>
  <c r="V54" i="44"/>
  <c r="V54" i="20"/>
  <c r="V54" i="38"/>
  <c r="V54" i="36"/>
  <c r="V57" i="44"/>
  <c r="V57" i="40"/>
  <c r="V57" i="1"/>
  <c r="V57" i="46"/>
  <c r="V57" i="42"/>
  <c r="V57" i="36"/>
  <c r="V57" i="20"/>
  <c r="V57" i="45"/>
  <c r="V57" i="41"/>
  <c r="V57" i="39"/>
  <c r="V57" i="38"/>
  <c r="V57" i="43"/>
  <c r="V57" i="37"/>
  <c r="AA614" i="47"/>
  <c r="AA882" i="47"/>
  <c r="AA949" i="47"/>
  <c r="AA411" i="47"/>
  <c r="AA679" i="47"/>
  <c r="AA746" i="47"/>
  <c r="AA947" i="47"/>
  <c r="AA542" i="47"/>
  <c r="AA475" i="47"/>
  <c r="AA743" i="47"/>
  <c r="AA810" i="47"/>
  <c r="V75" i="41"/>
  <c r="AA628" i="47"/>
  <c r="V75" i="43"/>
  <c r="AA762" i="47"/>
  <c r="Y8" i="19"/>
  <c r="Y13" i="19"/>
  <c r="AA11" i="19"/>
  <c r="Z162" i="47"/>
  <c r="V80" i="34"/>
  <c r="U85" i="34"/>
  <c r="X80" i="35"/>
  <c r="W85" i="35"/>
  <c r="T113" i="34"/>
  <c r="Y182" i="47"/>
  <c r="AA212" i="47"/>
  <c r="AA210" i="47"/>
  <c r="W83" i="54"/>
  <c r="W85" i="54"/>
  <c r="W82" i="54"/>
  <c r="W75" i="35"/>
  <c r="AB226" i="47"/>
  <c r="AA207" i="47"/>
  <c r="W84" i="54"/>
  <c r="AA209" i="47"/>
  <c r="AA211" i="47"/>
  <c r="AA208" i="47"/>
  <c r="W59" i="54"/>
  <c r="W60" i="54"/>
  <c r="W57" i="54"/>
  <c r="AA142" i="47"/>
  <c r="W75" i="34"/>
  <c r="AB159" i="47"/>
  <c r="AA143" i="47"/>
  <c r="AA144" i="47"/>
  <c r="AA141" i="47"/>
  <c r="AB140" i="47"/>
  <c r="W58" i="54"/>
  <c r="AA145" i="47"/>
  <c r="X12" i="19"/>
  <c r="Y15" i="19"/>
  <c r="AE7" i="19"/>
  <c r="AA17" i="19"/>
  <c r="AF16" i="19"/>
  <c r="Y19" i="19"/>
  <c r="Y14" i="19"/>
  <c r="AB229" i="47"/>
  <c r="AG20" i="19"/>
  <c r="AG21" i="19"/>
  <c r="AB249" i="47"/>
  <c r="W113" i="35"/>
  <c r="AD93" i="54" l="1"/>
  <c r="AD64" i="35" s="1"/>
  <c r="AD72" i="54"/>
  <c r="AD68" i="34" s="1"/>
  <c r="AD71" i="54"/>
  <c r="AD67" i="34" s="1"/>
  <c r="AD91" i="54"/>
  <c r="AD62" i="35" s="1"/>
  <c r="AD99" i="54"/>
  <c r="AD70" i="35" s="1"/>
  <c r="AD68" i="54"/>
  <c r="AD64" i="34" s="1"/>
  <c r="AH69" i="54"/>
  <c r="AH65" i="34" s="1"/>
  <c r="AD95" i="54"/>
  <c r="AD66" i="35" s="1"/>
  <c r="AD90" i="54"/>
  <c r="AD61" i="35" s="1"/>
  <c r="AD65" i="54"/>
  <c r="AD61" i="34" s="1"/>
  <c r="AD70" i="54"/>
  <c r="AD66" i="34" s="1"/>
  <c r="AD97" i="54"/>
  <c r="AD68" i="35" s="1"/>
  <c r="AD89" i="54"/>
  <c r="AD60" i="35" s="1"/>
  <c r="AD92" i="54"/>
  <c r="AD63" i="35" s="1"/>
  <c r="AD64" i="54"/>
  <c r="AD60" i="34" s="1"/>
  <c r="AD98" i="54"/>
  <c r="AD69" i="35" s="1"/>
  <c r="AD74" i="54"/>
  <c r="AD70" i="34" s="1"/>
  <c r="AD73" i="54"/>
  <c r="AD69" i="34" s="1"/>
  <c r="AD96" i="54"/>
  <c r="AD67" i="35" s="1"/>
  <c r="AD67" i="54"/>
  <c r="AD63" i="34" s="1"/>
  <c r="AG94" i="54"/>
  <c r="AG65" i="35" s="1"/>
  <c r="AD66" i="54"/>
  <c r="AD62" i="34" s="1"/>
  <c r="W75" i="41"/>
  <c r="AB628" i="47"/>
  <c r="AB748" i="47"/>
  <c r="AB882" i="47"/>
  <c r="AB949" i="47"/>
  <c r="W57" i="45"/>
  <c r="W57" i="41"/>
  <c r="W57" i="1"/>
  <c r="W57" i="42"/>
  <c r="W57" i="36"/>
  <c r="W57" i="20"/>
  <c r="W57" i="46"/>
  <c r="W57" i="38"/>
  <c r="W57" i="43"/>
  <c r="W57" i="40"/>
  <c r="W57" i="39"/>
  <c r="W57" i="44"/>
  <c r="W57" i="37"/>
  <c r="AB410" i="47"/>
  <c r="AB611" i="47"/>
  <c r="AB946" i="47"/>
  <c r="AB879" i="47"/>
  <c r="W75" i="20"/>
  <c r="AB92" i="47"/>
  <c r="W75" i="36"/>
  <c r="AB293" i="47"/>
  <c r="W75" i="44"/>
  <c r="AB829" i="47"/>
  <c r="W75" i="40"/>
  <c r="AB561" i="47"/>
  <c r="W75" i="38"/>
  <c r="AB427" i="47"/>
  <c r="AB609" i="47"/>
  <c r="AB341" i="47"/>
  <c r="AB408" i="47"/>
  <c r="AB475" i="47"/>
  <c r="AB880" i="47"/>
  <c r="AB746" i="47"/>
  <c r="AB813" i="47"/>
  <c r="X7" i="54"/>
  <c r="W53" i="43"/>
  <c r="W53" i="41"/>
  <c r="W53" i="1"/>
  <c r="W53" i="44"/>
  <c r="W53" i="42"/>
  <c r="W53" i="36"/>
  <c r="W53" i="20"/>
  <c r="W53" i="45"/>
  <c r="W53" i="38"/>
  <c r="W53" i="37"/>
  <c r="W53" i="39"/>
  <c r="W53" i="46"/>
  <c r="W53" i="40"/>
  <c r="AB7" i="47"/>
  <c r="AB677" i="47"/>
  <c r="AB610" i="47"/>
  <c r="AA680" i="47"/>
  <c r="AA345" i="47"/>
  <c r="AA412" i="47"/>
  <c r="AA948" i="47"/>
  <c r="AB413" i="47"/>
  <c r="AB78" i="47"/>
  <c r="AB11" i="47"/>
  <c r="AB75" i="47"/>
  <c r="AB678" i="47"/>
  <c r="AB745" i="47"/>
  <c r="W75" i="39"/>
  <c r="AB494" i="47"/>
  <c r="AB877" i="47"/>
  <c r="AB810" i="47"/>
  <c r="AB542" i="47"/>
  <c r="AB676" i="47"/>
  <c r="AB679" i="47"/>
  <c r="W55" i="46"/>
  <c r="W55" i="40"/>
  <c r="W55" i="38"/>
  <c r="W55" i="1"/>
  <c r="W55" i="45"/>
  <c r="W55" i="43"/>
  <c r="W55" i="37"/>
  <c r="W55" i="44"/>
  <c r="W55" i="41"/>
  <c r="W55" i="20"/>
  <c r="X9" i="54"/>
  <c r="W55" i="36"/>
  <c r="W55" i="42"/>
  <c r="W55" i="39"/>
  <c r="AB277" i="47"/>
  <c r="W75" i="42"/>
  <c r="AB695" i="47"/>
  <c r="AB25" i="47"/>
  <c r="W75" i="1"/>
  <c r="AB342" i="47"/>
  <c r="AB409" i="47"/>
  <c r="AB811" i="47"/>
  <c r="AB945" i="47"/>
  <c r="AA881" i="47"/>
  <c r="AA747" i="47"/>
  <c r="AA814" i="47"/>
  <c r="W75" i="43"/>
  <c r="AB762" i="47"/>
  <c r="AB480" i="47"/>
  <c r="AB279" i="47"/>
  <c r="AB547" i="47"/>
  <c r="AB812" i="47"/>
  <c r="W54" i="46"/>
  <c r="W54" i="39"/>
  <c r="W54" i="36"/>
  <c r="W54" i="44"/>
  <c r="W54" i="40"/>
  <c r="W54" i="20"/>
  <c r="X8" i="54"/>
  <c r="W54" i="43"/>
  <c r="W54" i="38"/>
  <c r="W54" i="1"/>
  <c r="W54" i="45"/>
  <c r="W54" i="41"/>
  <c r="W54" i="42"/>
  <c r="W54" i="37"/>
  <c r="AB343" i="47"/>
  <c r="W75" i="45"/>
  <c r="AB896" i="47"/>
  <c r="X75" i="37"/>
  <c r="AC360" i="47"/>
  <c r="AB743" i="47"/>
  <c r="AB944" i="47"/>
  <c r="W52" i="44"/>
  <c r="W52" i="42"/>
  <c r="W52" i="36"/>
  <c r="W52" i="45"/>
  <c r="W52" i="38"/>
  <c r="W52" i="1"/>
  <c r="W52" i="43"/>
  <c r="W52" i="40"/>
  <c r="W52" i="37"/>
  <c r="W52" i="41"/>
  <c r="W52" i="46"/>
  <c r="W52" i="20"/>
  <c r="W52" i="39"/>
  <c r="AB9" i="47"/>
  <c r="AB76" i="47"/>
  <c r="AB612" i="47"/>
  <c r="AB478" i="47"/>
  <c r="AB744" i="47"/>
  <c r="AB878" i="47"/>
  <c r="AB74" i="47"/>
  <c r="AA479" i="47"/>
  <c r="V56" i="45"/>
  <c r="V56" i="40"/>
  <c r="V56" i="37"/>
  <c r="V56" i="43"/>
  <c r="V56" i="41"/>
  <c r="V56" i="20"/>
  <c r="W10" i="54"/>
  <c r="V56" i="44"/>
  <c r="V56" i="39"/>
  <c r="V56" i="36"/>
  <c r="V56" i="38"/>
  <c r="V56" i="42"/>
  <c r="V56" i="46"/>
  <c r="V56" i="1"/>
  <c r="AA278" i="47"/>
  <c r="AB346" i="47"/>
  <c r="AB614" i="47"/>
  <c r="AB681" i="47"/>
  <c r="AB815" i="47"/>
  <c r="AB276" i="47"/>
  <c r="AB8" i="47"/>
  <c r="AB544" i="47"/>
  <c r="AB477" i="47"/>
  <c r="W75" i="46"/>
  <c r="AB963" i="47"/>
  <c r="AB6" i="47"/>
  <c r="AB73" i="47"/>
  <c r="AB274" i="47"/>
  <c r="AB344" i="47"/>
  <c r="AB411" i="47"/>
  <c r="AB545" i="47"/>
  <c r="AB947" i="47"/>
  <c r="AB543" i="47"/>
  <c r="AB275" i="47"/>
  <c r="AB476" i="47"/>
  <c r="AA613" i="47"/>
  <c r="AA10" i="47"/>
  <c r="AA77" i="47"/>
  <c r="AA546" i="47"/>
  <c r="Z13" i="19"/>
  <c r="Z8" i="19"/>
  <c r="V85" i="34"/>
  <c r="W80" i="34"/>
  <c r="U113" i="34"/>
  <c r="Z182" i="47"/>
  <c r="AB11" i="19"/>
  <c r="Y80" i="35"/>
  <c r="X85" i="35"/>
  <c r="AA162" i="47"/>
  <c r="AB211" i="47"/>
  <c r="AB210" i="47"/>
  <c r="X82" i="54"/>
  <c r="AB209" i="47"/>
  <c r="X84" i="54"/>
  <c r="X83" i="54"/>
  <c r="AB207" i="47"/>
  <c r="AB212" i="47"/>
  <c r="X75" i="35"/>
  <c r="AC226" i="47"/>
  <c r="AB208" i="47"/>
  <c r="X85" i="54"/>
  <c r="AB145" i="47"/>
  <c r="X60" i="54"/>
  <c r="AB144" i="47"/>
  <c r="AB142" i="47"/>
  <c r="X57" i="54"/>
  <c r="X59" i="54"/>
  <c r="X58" i="54"/>
  <c r="AC140" i="47"/>
  <c r="X75" i="34"/>
  <c r="AC159" i="47"/>
  <c r="AB141" i="47"/>
  <c r="AB143" i="47"/>
  <c r="Z14" i="19"/>
  <c r="AB17" i="19"/>
  <c r="Z15" i="19"/>
  <c r="Y12" i="19"/>
  <c r="Z19" i="19"/>
  <c r="AF7" i="19"/>
  <c r="AG16" i="19"/>
  <c r="AC229" i="47"/>
  <c r="AH20" i="19"/>
  <c r="AC249" i="47"/>
  <c r="X113" i="35"/>
  <c r="AH21" i="19"/>
  <c r="AE73" i="54" l="1"/>
  <c r="AE69" i="34" s="1"/>
  <c r="AE97" i="54"/>
  <c r="AE68" i="35" s="1"/>
  <c r="AE95" i="54"/>
  <c r="AE66" i="35" s="1"/>
  <c r="AE68" i="54"/>
  <c r="AE64" i="34" s="1"/>
  <c r="AE91" i="54"/>
  <c r="AE62" i="35" s="1"/>
  <c r="AE72" i="54"/>
  <c r="AE68" i="34" s="1"/>
  <c r="AE66" i="54"/>
  <c r="AE62" i="34" s="1"/>
  <c r="AE67" i="54"/>
  <c r="AE63" i="34" s="1"/>
  <c r="AE92" i="54"/>
  <c r="AE63" i="35" s="1"/>
  <c r="AE65" i="54"/>
  <c r="AE61" i="34" s="1"/>
  <c r="AE98" i="54"/>
  <c r="AE69" i="35" s="1"/>
  <c r="AH94" i="54"/>
  <c r="AH65" i="35" s="1"/>
  <c r="AE96" i="54"/>
  <c r="AE67" i="35" s="1"/>
  <c r="AE74" i="54"/>
  <c r="AE70" i="34" s="1"/>
  <c r="AE64" i="54"/>
  <c r="AE60" i="34" s="1"/>
  <c r="AE89" i="54"/>
  <c r="AE60" i="35" s="1"/>
  <c r="AE70" i="54"/>
  <c r="AE66" i="34" s="1"/>
  <c r="AE90" i="54"/>
  <c r="AE61" i="35" s="1"/>
  <c r="AI69" i="54"/>
  <c r="AI65" i="34" s="1"/>
  <c r="AE99" i="54"/>
  <c r="AE70" i="35" s="1"/>
  <c r="AE71" i="54"/>
  <c r="AE67" i="34" s="1"/>
  <c r="AE93" i="54"/>
  <c r="AE64" i="35" s="1"/>
  <c r="X75" i="46"/>
  <c r="AC963" i="47"/>
  <c r="AB948" i="47"/>
  <c r="AB479" i="47"/>
  <c r="AB613" i="47"/>
  <c r="AB881" i="47"/>
  <c r="AC944" i="47"/>
  <c r="AC743" i="47"/>
  <c r="AC877" i="47"/>
  <c r="AC343" i="47"/>
  <c r="AC8" i="47"/>
  <c r="AC75" i="47"/>
  <c r="AC477" i="47"/>
  <c r="X75" i="43"/>
  <c r="AC762" i="47"/>
  <c r="AC478" i="47"/>
  <c r="AC76" i="47"/>
  <c r="AC746" i="47"/>
  <c r="AC545" i="47"/>
  <c r="AC543" i="47"/>
  <c r="AC409" i="47"/>
  <c r="AC677" i="47"/>
  <c r="AC744" i="47"/>
  <c r="X75" i="40"/>
  <c r="AC561" i="47"/>
  <c r="X75" i="36"/>
  <c r="AC293" i="47"/>
  <c r="AC480" i="47"/>
  <c r="AC949" i="47"/>
  <c r="X57" i="45"/>
  <c r="X57" i="42"/>
  <c r="X57" i="41"/>
  <c r="X57" i="44"/>
  <c r="X57" i="40"/>
  <c r="X57" i="36"/>
  <c r="X57" i="43"/>
  <c r="X57" i="38"/>
  <c r="X57" i="20"/>
  <c r="X57" i="1"/>
  <c r="X57" i="37"/>
  <c r="X57" i="46"/>
  <c r="X57" i="39"/>
  <c r="AB680" i="47"/>
  <c r="AB814" i="47"/>
  <c r="AB747" i="47"/>
  <c r="AC609" i="47"/>
  <c r="X52" i="43"/>
  <c r="X52" i="41"/>
  <c r="X52" i="1"/>
  <c r="X52" i="46"/>
  <c r="X52" i="42"/>
  <c r="X52" i="36"/>
  <c r="X52" i="20"/>
  <c r="X52" i="44"/>
  <c r="X52" i="38"/>
  <c r="X52" i="37"/>
  <c r="X52" i="39"/>
  <c r="X52" i="45"/>
  <c r="X52" i="40"/>
  <c r="AC274" i="47"/>
  <c r="AC678" i="47"/>
  <c r="AC410" i="47"/>
  <c r="AC544" i="47"/>
  <c r="AC946" i="47"/>
  <c r="X75" i="42"/>
  <c r="AC695" i="47"/>
  <c r="AC679" i="47"/>
  <c r="AC612" i="47"/>
  <c r="AC880" i="47"/>
  <c r="AC947" i="47"/>
  <c r="AC494" i="47"/>
  <c r="X75" i="39"/>
  <c r="AC945" i="47"/>
  <c r="AC878" i="47"/>
  <c r="AC811" i="47"/>
  <c r="X53" i="45"/>
  <c r="X53" i="42"/>
  <c r="X53" i="37"/>
  <c r="X53" i="1"/>
  <c r="X53" i="46"/>
  <c r="X53" i="39"/>
  <c r="X53" i="36"/>
  <c r="X53" i="44"/>
  <c r="X53" i="40"/>
  <c r="X53" i="41"/>
  <c r="X53" i="20"/>
  <c r="X53" i="38"/>
  <c r="Y7" i="54"/>
  <c r="X53" i="43"/>
  <c r="AC92" i="47"/>
  <c r="X75" i="20"/>
  <c r="AC547" i="47"/>
  <c r="AC78" i="47"/>
  <c r="AC11" i="47"/>
  <c r="AB412" i="47"/>
  <c r="W56" i="46"/>
  <c r="W56" i="42"/>
  <c r="W56" i="36"/>
  <c r="W56" i="20"/>
  <c r="W56" i="45"/>
  <c r="W56" i="41"/>
  <c r="W56" i="39"/>
  <c r="W56" i="43"/>
  <c r="W56" i="38"/>
  <c r="W56" i="37"/>
  <c r="W56" i="40"/>
  <c r="W56" i="44"/>
  <c r="X10" i="54"/>
  <c r="W56" i="1"/>
  <c r="AB345" i="47"/>
  <c r="AC475" i="47"/>
  <c r="AC341" i="47"/>
  <c r="AC6" i="47"/>
  <c r="AC676" i="47"/>
  <c r="Y75" i="37"/>
  <c r="AD360" i="47"/>
  <c r="AC611" i="47"/>
  <c r="AC745" i="47"/>
  <c r="AC812" i="47"/>
  <c r="X75" i="1"/>
  <c r="AC25" i="47"/>
  <c r="AC277" i="47"/>
  <c r="AC813" i="47"/>
  <c r="AC9" i="47"/>
  <c r="AC476" i="47"/>
  <c r="AC74" i="47"/>
  <c r="AC7" i="47"/>
  <c r="X75" i="38"/>
  <c r="AC427" i="47"/>
  <c r="X75" i="44"/>
  <c r="AC829" i="47"/>
  <c r="AC346" i="47"/>
  <c r="AC748" i="47"/>
  <c r="AC279" i="47"/>
  <c r="AC614" i="47"/>
  <c r="X75" i="41"/>
  <c r="AC628" i="47"/>
  <c r="AB10" i="47"/>
  <c r="AB278" i="47"/>
  <c r="AB77" i="47"/>
  <c r="AB546" i="47"/>
  <c r="AC73" i="47"/>
  <c r="AC542" i="47"/>
  <c r="AC408" i="47"/>
  <c r="AC810" i="47"/>
  <c r="X75" i="45"/>
  <c r="AC896" i="47"/>
  <c r="AC879" i="47"/>
  <c r="X54" i="46"/>
  <c r="X54" i="40"/>
  <c r="X54" i="38"/>
  <c r="X54" i="1"/>
  <c r="X54" i="45"/>
  <c r="X54" i="43"/>
  <c r="X54" i="37"/>
  <c r="X54" i="44"/>
  <c r="X54" i="41"/>
  <c r="X54" i="20"/>
  <c r="X54" i="36"/>
  <c r="X54" i="39"/>
  <c r="Y8" i="54"/>
  <c r="X54" i="42"/>
  <c r="AC276" i="47"/>
  <c r="X55" i="46"/>
  <c r="X55" i="41"/>
  <c r="X55" i="36"/>
  <c r="X55" i="20"/>
  <c r="X55" i="45"/>
  <c r="X55" i="38"/>
  <c r="X55" i="39"/>
  <c r="X55" i="44"/>
  <c r="X55" i="42"/>
  <c r="X55" i="37"/>
  <c r="X55" i="43"/>
  <c r="Y9" i="54"/>
  <c r="X55" i="40"/>
  <c r="X55" i="1"/>
  <c r="AC344" i="47"/>
  <c r="AC411" i="47"/>
  <c r="AC342" i="47"/>
  <c r="AC275" i="47"/>
  <c r="AC610" i="47"/>
  <c r="AC815" i="47"/>
  <c r="AC413" i="47"/>
  <c r="AC681" i="47"/>
  <c r="AC882" i="47"/>
  <c r="AA8" i="19"/>
  <c r="AA13" i="19"/>
  <c r="AC11" i="19"/>
  <c r="AA182" i="47"/>
  <c r="V113" i="34"/>
  <c r="Z80" i="35"/>
  <c r="Y85" i="35"/>
  <c r="X80" i="34"/>
  <c r="W85" i="34"/>
  <c r="AB162" i="47"/>
  <c r="Y75" i="35"/>
  <c r="AD226" i="47"/>
  <c r="AC209" i="47"/>
  <c r="Y82" i="54"/>
  <c r="Y85" i="54"/>
  <c r="Y84" i="54"/>
  <c r="AC208" i="47"/>
  <c r="AC212" i="47"/>
  <c r="AC207" i="47"/>
  <c r="AC211" i="47"/>
  <c r="AC210" i="47"/>
  <c r="Y83" i="54"/>
  <c r="AC142" i="47"/>
  <c r="AC141" i="47"/>
  <c r="Y59" i="54"/>
  <c r="Y75" i="34"/>
  <c r="AD159" i="47"/>
  <c r="AC145" i="47"/>
  <c r="AC143" i="47"/>
  <c r="AD140" i="47"/>
  <c r="Y60" i="54"/>
  <c r="Y58" i="54"/>
  <c r="Y57" i="54"/>
  <c r="AC144" i="47"/>
  <c r="AG7" i="19"/>
  <c r="AA14" i="19"/>
  <c r="Z12" i="19"/>
  <c r="AC17" i="19"/>
  <c r="AH16" i="19"/>
  <c r="AA19" i="19"/>
  <c r="AA15" i="19"/>
  <c r="AD229" i="47"/>
  <c r="AI21" i="19"/>
  <c r="AI20" i="19"/>
  <c r="AD249" i="47"/>
  <c r="Y113" i="35"/>
  <c r="AF93" i="54" l="1"/>
  <c r="AF64" i="35" s="1"/>
  <c r="AF99" i="54"/>
  <c r="AF70" i="35" s="1"/>
  <c r="AF90" i="54"/>
  <c r="AF61" i="35" s="1"/>
  <c r="AF89" i="54"/>
  <c r="AF60" i="35" s="1"/>
  <c r="AF74" i="54"/>
  <c r="AF70" i="34" s="1"/>
  <c r="AI94" i="54"/>
  <c r="AI65" i="35" s="1"/>
  <c r="AF65" i="54"/>
  <c r="AF61" i="34" s="1"/>
  <c r="AF67" i="54"/>
  <c r="AF63" i="34" s="1"/>
  <c r="AF72" i="54"/>
  <c r="AF68" i="34" s="1"/>
  <c r="AF68" i="54"/>
  <c r="AF64" i="34" s="1"/>
  <c r="AF97" i="54"/>
  <c r="AF68" i="35" s="1"/>
  <c r="AF71" i="54"/>
  <c r="AF67" i="34" s="1"/>
  <c r="AJ69" i="54"/>
  <c r="AJ65" i="34" s="1"/>
  <c r="AF70" i="54"/>
  <c r="AF66" i="34" s="1"/>
  <c r="AF64" i="54"/>
  <c r="AF60" i="34" s="1"/>
  <c r="AF96" i="54"/>
  <c r="AF67" i="35" s="1"/>
  <c r="AF98" i="54"/>
  <c r="AF69" i="35" s="1"/>
  <c r="AF92" i="54"/>
  <c r="AF63" i="35" s="1"/>
  <c r="AF66" i="54"/>
  <c r="AF62" i="34" s="1"/>
  <c r="AF91" i="54"/>
  <c r="AF62" i="35" s="1"/>
  <c r="AF95" i="54"/>
  <c r="AF66" i="35" s="1"/>
  <c r="AF73" i="54"/>
  <c r="AF69" i="34" s="1"/>
  <c r="AD545" i="47"/>
  <c r="AD679" i="47"/>
  <c r="AD880" i="47"/>
  <c r="AD947" i="47"/>
  <c r="AD678" i="47"/>
  <c r="AD75" i="47"/>
  <c r="AD745" i="47"/>
  <c r="AD544" i="47"/>
  <c r="Y75" i="41"/>
  <c r="AD628" i="47"/>
  <c r="Y75" i="1"/>
  <c r="AD25" i="47"/>
  <c r="X56" i="45"/>
  <c r="X56" i="41"/>
  <c r="X56" i="43"/>
  <c r="Y10" i="54"/>
  <c r="X56" i="42"/>
  <c r="X56" i="36"/>
  <c r="X56" i="40"/>
  <c r="X56" i="46"/>
  <c r="X56" i="38"/>
  <c r="X56" i="37"/>
  <c r="X56" i="20"/>
  <c r="X56" i="1"/>
  <c r="X56" i="39"/>
  <c r="X56" i="44"/>
  <c r="AC412" i="47"/>
  <c r="AC881" i="47"/>
  <c r="AC948" i="47"/>
  <c r="Y53" i="44"/>
  <c r="Y53" i="41"/>
  <c r="Y53" i="20"/>
  <c r="Z7" i="54"/>
  <c r="Y53" i="42"/>
  <c r="Y53" i="39"/>
  <c r="Y53" i="36"/>
  <c r="Y53" i="46"/>
  <c r="Y53" i="40"/>
  <c r="Y53" i="38"/>
  <c r="Y53" i="1"/>
  <c r="Y53" i="45"/>
  <c r="Y53" i="43"/>
  <c r="Y53" i="37"/>
  <c r="AD543" i="47"/>
  <c r="AD945" i="47"/>
  <c r="AD878" i="47"/>
  <c r="AD877" i="47"/>
  <c r="AD810" i="47"/>
  <c r="AD944" i="47"/>
  <c r="Y52" i="44"/>
  <c r="Y52" i="40"/>
  <c r="Y52" i="20"/>
  <c r="Y52" i="43"/>
  <c r="Y52" i="38"/>
  <c r="Y52" i="1"/>
  <c r="Y52" i="45"/>
  <c r="Y52" i="42"/>
  <c r="Y52" i="37"/>
  <c r="Y52" i="41"/>
  <c r="Y52" i="46"/>
  <c r="Y52" i="39"/>
  <c r="Y52" i="36"/>
  <c r="AD11" i="47"/>
  <c r="Y57" i="44"/>
  <c r="Y57" i="39"/>
  <c r="Y57" i="20"/>
  <c r="Y57" i="46"/>
  <c r="Y57" i="42"/>
  <c r="Y57" i="38"/>
  <c r="Y57" i="1"/>
  <c r="Y57" i="45"/>
  <c r="Y57" i="40"/>
  <c r="Y57" i="37"/>
  <c r="Y57" i="41"/>
  <c r="Y57" i="43"/>
  <c r="Y57" i="36"/>
  <c r="AD614" i="47"/>
  <c r="Y55" i="46"/>
  <c r="Y55" i="38"/>
  <c r="Y55" i="37"/>
  <c r="Y55" i="45"/>
  <c r="Y55" i="39"/>
  <c r="Y55" i="1"/>
  <c r="Z9" i="54"/>
  <c r="Y55" i="43"/>
  <c r="Y55" i="41"/>
  <c r="Y55" i="20"/>
  <c r="Y55" i="40"/>
  <c r="Y55" i="36"/>
  <c r="Y55" i="44"/>
  <c r="Y55" i="42"/>
  <c r="AD813" i="47"/>
  <c r="AD76" i="47"/>
  <c r="Y54" i="45"/>
  <c r="Y54" i="38"/>
  <c r="Y54" i="39"/>
  <c r="Y54" i="44"/>
  <c r="Y54" i="42"/>
  <c r="Y54" i="37"/>
  <c r="Z8" i="54"/>
  <c r="Y54" i="43"/>
  <c r="Y54" i="40"/>
  <c r="Y54" i="1"/>
  <c r="Y54" i="46"/>
  <c r="Y54" i="20"/>
  <c r="Y54" i="41"/>
  <c r="Y54" i="36"/>
  <c r="AD611" i="47"/>
  <c r="AD879" i="47"/>
  <c r="AD946" i="47"/>
  <c r="Y75" i="45"/>
  <c r="AD896" i="47"/>
  <c r="Y75" i="38"/>
  <c r="AD427" i="47"/>
  <c r="AC814" i="47"/>
  <c r="AC747" i="47"/>
  <c r="AC77" i="47"/>
  <c r="Y75" i="20"/>
  <c r="AD92" i="47"/>
  <c r="AD409" i="47"/>
  <c r="AD811" i="47"/>
  <c r="AD7" i="47"/>
  <c r="Y75" i="42"/>
  <c r="AD695" i="47"/>
  <c r="AD475" i="47"/>
  <c r="AD73" i="47"/>
  <c r="AD6" i="47"/>
  <c r="AD480" i="47"/>
  <c r="AD78" i="47"/>
  <c r="AD279" i="47"/>
  <c r="AD681" i="47"/>
  <c r="Y75" i="36"/>
  <c r="AD293" i="47"/>
  <c r="Y75" i="43"/>
  <c r="AD762" i="47"/>
  <c r="AD746" i="47"/>
  <c r="AD478" i="47"/>
  <c r="AD277" i="47"/>
  <c r="AD477" i="47"/>
  <c r="AD812" i="47"/>
  <c r="AD8" i="47"/>
  <c r="Z75" i="37"/>
  <c r="AE360" i="47"/>
  <c r="AC546" i="47"/>
  <c r="AC479" i="47"/>
  <c r="AC278" i="47"/>
  <c r="AD74" i="47"/>
  <c r="AD275" i="47"/>
  <c r="AD342" i="47"/>
  <c r="Y75" i="39"/>
  <c r="AD494" i="47"/>
  <c r="AD341" i="47"/>
  <c r="AD274" i="47"/>
  <c r="AD609" i="47"/>
  <c r="AD949" i="47"/>
  <c r="AD413" i="47"/>
  <c r="AD547" i="47"/>
  <c r="AD882" i="47"/>
  <c r="AD9" i="47"/>
  <c r="AD344" i="47"/>
  <c r="AD411" i="47"/>
  <c r="AD612" i="47"/>
  <c r="AD276" i="47"/>
  <c r="AD343" i="47"/>
  <c r="AD410" i="47"/>
  <c r="Y75" i="44"/>
  <c r="AD829" i="47"/>
  <c r="AC10" i="47"/>
  <c r="AC345" i="47"/>
  <c r="AC613" i="47"/>
  <c r="AC680" i="47"/>
  <c r="AD744" i="47"/>
  <c r="AD610" i="47"/>
  <c r="AD476" i="47"/>
  <c r="AD677" i="47"/>
  <c r="AD542" i="47"/>
  <c r="AD408" i="47"/>
  <c r="AD676" i="47"/>
  <c r="AD743" i="47"/>
  <c r="AD346" i="47"/>
  <c r="AD748" i="47"/>
  <c r="AD815" i="47"/>
  <c r="Y75" i="40"/>
  <c r="AD561" i="47"/>
  <c r="Y75" i="46"/>
  <c r="AD963" i="47"/>
  <c r="AB13" i="19"/>
  <c r="AB8" i="19"/>
  <c r="AD11" i="19"/>
  <c r="AC162" i="47"/>
  <c r="AA80" i="35"/>
  <c r="Z85" i="35"/>
  <c r="Y80" i="34"/>
  <c r="X85" i="34"/>
  <c r="W113" i="34"/>
  <c r="AB182" i="47"/>
  <c r="AD212" i="47"/>
  <c r="Z83" i="54"/>
  <c r="Z84" i="54"/>
  <c r="Z85" i="54"/>
  <c r="Z82" i="54"/>
  <c r="AD209" i="47"/>
  <c r="AD210" i="47"/>
  <c r="AD211" i="47"/>
  <c r="AD207" i="47"/>
  <c r="AD208" i="47"/>
  <c r="Z75" i="35"/>
  <c r="AE226" i="47"/>
  <c r="AD142" i="47"/>
  <c r="Z59" i="54"/>
  <c r="Z58" i="54"/>
  <c r="Z57" i="54"/>
  <c r="AD143" i="47"/>
  <c r="AD144" i="47"/>
  <c r="Z75" i="34"/>
  <c r="AE159" i="47"/>
  <c r="AE140" i="47"/>
  <c r="AD145" i="47"/>
  <c r="AD141" i="47"/>
  <c r="Z60" i="54"/>
  <c r="AI16" i="19"/>
  <c r="AB14" i="19"/>
  <c r="AH7" i="19"/>
  <c r="AB15" i="19"/>
  <c r="AD17" i="19"/>
  <c r="AA12" i="19"/>
  <c r="AB19" i="19"/>
  <c r="AE229" i="47"/>
  <c r="AE249" i="47"/>
  <c r="Z113" i="35"/>
  <c r="AJ20" i="19"/>
  <c r="AJ21" i="19"/>
  <c r="AG73" i="54" l="1"/>
  <c r="AG69" i="34" s="1"/>
  <c r="AG91" i="54"/>
  <c r="AG62" i="35" s="1"/>
  <c r="AG92" i="54"/>
  <c r="AG63" i="35" s="1"/>
  <c r="AG96" i="54"/>
  <c r="AG67" i="35" s="1"/>
  <c r="AG70" i="54"/>
  <c r="AG66" i="34" s="1"/>
  <c r="AG71" i="54"/>
  <c r="AG67" i="34" s="1"/>
  <c r="AG68" i="54"/>
  <c r="AG64" i="34" s="1"/>
  <c r="AG67" i="54"/>
  <c r="AG63" i="34" s="1"/>
  <c r="AJ94" i="54"/>
  <c r="AJ65" i="35" s="1"/>
  <c r="AG89" i="54"/>
  <c r="AG60" i="35" s="1"/>
  <c r="AG99" i="54"/>
  <c r="AG70" i="35" s="1"/>
  <c r="AG95" i="54"/>
  <c r="AG66" i="35" s="1"/>
  <c r="AG66" i="54"/>
  <c r="AG62" i="34" s="1"/>
  <c r="AG98" i="54"/>
  <c r="AG69" i="35" s="1"/>
  <c r="AG64" i="54"/>
  <c r="AG60" i="34" s="1"/>
  <c r="AG97" i="54"/>
  <c r="AG68" i="35" s="1"/>
  <c r="AG72" i="54"/>
  <c r="AG68" i="34" s="1"/>
  <c r="AG65" i="54"/>
  <c r="AG61" i="34" s="1"/>
  <c r="AG74" i="54"/>
  <c r="AG70" i="34" s="1"/>
  <c r="AG90" i="54"/>
  <c r="AG61" i="35" s="1"/>
  <c r="AG93" i="54"/>
  <c r="AG64" i="35" s="1"/>
  <c r="Z75" i="44"/>
  <c r="AE829" i="47"/>
  <c r="Z75" i="39"/>
  <c r="AE494" i="47"/>
  <c r="Z75" i="36"/>
  <c r="AE293" i="47"/>
  <c r="Z75" i="45"/>
  <c r="AE896" i="47"/>
  <c r="AE611" i="47"/>
  <c r="AE544" i="47"/>
  <c r="AE678" i="47"/>
  <c r="AE879" i="47"/>
  <c r="AE813" i="47"/>
  <c r="AE612" i="47"/>
  <c r="AE478" i="47"/>
  <c r="AE947" i="47"/>
  <c r="AE346" i="47"/>
  <c r="AE413" i="47"/>
  <c r="AE480" i="47"/>
  <c r="AE274" i="47"/>
  <c r="AE341" i="47"/>
  <c r="AE408" i="47"/>
  <c r="AE542" i="47"/>
  <c r="AE7" i="47"/>
  <c r="AE275" i="47"/>
  <c r="AE74" i="47"/>
  <c r="AD814" i="47"/>
  <c r="AD345" i="47"/>
  <c r="AD278" i="47"/>
  <c r="AD613" i="47"/>
  <c r="Z75" i="42"/>
  <c r="AE695" i="47"/>
  <c r="AE75" i="47"/>
  <c r="AE745" i="47"/>
  <c r="AE812" i="47"/>
  <c r="AE277" i="47"/>
  <c r="AE746" i="47"/>
  <c r="AE880" i="47"/>
  <c r="AE279" i="47"/>
  <c r="AE547" i="47"/>
  <c r="AE681" i="47"/>
  <c r="AE815" i="47"/>
  <c r="AE475" i="47"/>
  <c r="AE676" i="47"/>
  <c r="AE743" i="47"/>
  <c r="AE810" i="47"/>
  <c r="AE342" i="47"/>
  <c r="AE409" i="47"/>
  <c r="AE476" i="47"/>
  <c r="AE610" i="47"/>
  <c r="AD479" i="47"/>
  <c r="AD412" i="47"/>
  <c r="AD680" i="47"/>
  <c r="AD881" i="47"/>
  <c r="Z75" i="46"/>
  <c r="AE963" i="47"/>
  <c r="Z75" i="40"/>
  <c r="AE561" i="47"/>
  <c r="Z75" i="43"/>
  <c r="AE762" i="47"/>
  <c r="Z75" i="38"/>
  <c r="AE427" i="47"/>
  <c r="AE946" i="47"/>
  <c r="Z54" i="46"/>
  <c r="Z54" i="38"/>
  <c r="Z54" i="37"/>
  <c r="Z54" i="45"/>
  <c r="Z54" i="39"/>
  <c r="Z54" i="1"/>
  <c r="AA8" i="54"/>
  <c r="Z54" i="43"/>
  <c r="Z54" i="41"/>
  <c r="Z54" i="40"/>
  <c r="Z54" i="42"/>
  <c r="Z54" i="44"/>
  <c r="Z54" i="36"/>
  <c r="Z54" i="20"/>
  <c r="AE477" i="47"/>
  <c r="AE545" i="47"/>
  <c r="Z55" i="44"/>
  <c r="Z55" i="38"/>
  <c r="Z55" i="36"/>
  <c r="AA9" i="54"/>
  <c r="Z55" i="43"/>
  <c r="Z55" i="42"/>
  <c r="Z55" i="20"/>
  <c r="Z55" i="45"/>
  <c r="Z55" i="39"/>
  <c r="Z55" i="37"/>
  <c r="Z55" i="1"/>
  <c r="Z55" i="41"/>
  <c r="Z55" i="40"/>
  <c r="Z55" i="46"/>
  <c r="AE344" i="47"/>
  <c r="AE748" i="47"/>
  <c r="AE882" i="47"/>
  <c r="AE949" i="47"/>
  <c r="Z57" i="46"/>
  <c r="Z57" i="42"/>
  <c r="Z57" i="36"/>
  <c r="Z57" i="20"/>
  <c r="Z57" i="43"/>
  <c r="Z57" i="41"/>
  <c r="Z57" i="37"/>
  <c r="Z57" i="44"/>
  <c r="Z57" i="38"/>
  <c r="Z57" i="1"/>
  <c r="Z57" i="40"/>
  <c r="Z57" i="45"/>
  <c r="Z57" i="39"/>
  <c r="AE944" i="47"/>
  <c r="AE877" i="47"/>
  <c r="Z52" i="42"/>
  <c r="Z52" i="39"/>
  <c r="Z52" i="36"/>
  <c r="Z52" i="46"/>
  <c r="Z52" i="40"/>
  <c r="Z52" i="38"/>
  <c r="Z52" i="1"/>
  <c r="Z52" i="45"/>
  <c r="Z52" i="43"/>
  <c r="Z52" i="37"/>
  <c r="Z52" i="20"/>
  <c r="Z52" i="44"/>
  <c r="Z52" i="41"/>
  <c r="AE744" i="47"/>
  <c r="AE543" i="47"/>
  <c r="AE677" i="47"/>
  <c r="AE811" i="47"/>
  <c r="AD10" i="47"/>
  <c r="AD948" i="47"/>
  <c r="Z10" i="54"/>
  <c r="Y56" i="43"/>
  <c r="Y56" i="38"/>
  <c r="Y56" i="20"/>
  <c r="Y56" i="46"/>
  <c r="Y56" i="39"/>
  <c r="Y56" i="37"/>
  <c r="Y56" i="1"/>
  <c r="Y56" i="45"/>
  <c r="Y56" i="42"/>
  <c r="Y56" i="41"/>
  <c r="Y56" i="36"/>
  <c r="Y56" i="44"/>
  <c r="Y56" i="40"/>
  <c r="Z75" i="1"/>
  <c r="AE25" i="47"/>
  <c r="Z75" i="41"/>
  <c r="AE628" i="47"/>
  <c r="AA75" i="37"/>
  <c r="AF360" i="47"/>
  <c r="Z75" i="20"/>
  <c r="AE92" i="47"/>
  <c r="AE276" i="47"/>
  <c r="AE8" i="47"/>
  <c r="AE343" i="47"/>
  <c r="AE410" i="47"/>
  <c r="AE679" i="47"/>
  <c r="AE76" i="47"/>
  <c r="AE9" i="47"/>
  <c r="AE411" i="47"/>
  <c r="AE614" i="47"/>
  <c r="AE11" i="47"/>
  <c r="AE78" i="47"/>
  <c r="AE609" i="47"/>
  <c r="AE6" i="47"/>
  <c r="AE73" i="47"/>
  <c r="AE878" i="47"/>
  <c r="AE945" i="47"/>
  <c r="Z53" i="46"/>
  <c r="Z53" i="41"/>
  <c r="Z53" i="36"/>
  <c r="Z53" i="20"/>
  <c r="Z53" i="45"/>
  <c r="Z53" i="38"/>
  <c r="Z53" i="39"/>
  <c r="Z53" i="44"/>
  <c r="Z53" i="42"/>
  <c r="Z53" i="37"/>
  <c r="Z53" i="40"/>
  <c r="Z53" i="43"/>
  <c r="Z53" i="1"/>
  <c r="AA7" i="54"/>
  <c r="AD77" i="47"/>
  <c r="AD546" i="47"/>
  <c r="AD747" i="47"/>
  <c r="AC8" i="19"/>
  <c r="AC13" i="19"/>
  <c r="X113" i="34"/>
  <c r="AC182" i="47"/>
  <c r="AD162" i="47"/>
  <c r="AB80" i="35"/>
  <c r="AA85" i="35"/>
  <c r="AE11" i="19"/>
  <c r="Z80" i="34"/>
  <c r="Y85" i="34"/>
  <c r="AE208" i="47"/>
  <c r="AE211" i="47"/>
  <c r="AE210" i="47"/>
  <c r="AA83" i="54"/>
  <c r="AE212" i="47"/>
  <c r="AE209" i="47"/>
  <c r="AE207" i="47"/>
  <c r="AA75" i="35"/>
  <c r="AF226" i="47"/>
  <c r="AA82" i="54"/>
  <c r="AA85" i="54"/>
  <c r="AA84" i="54"/>
  <c r="AA60" i="54"/>
  <c r="AE142" i="47"/>
  <c r="AE143" i="47"/>
  <c r="AE145" i="47"/>
  <c r="AE144" i="47"/>
  <c r="AA75" i="34"/>
  <c r="AF159" i="47"/>
  <c r="AA57" i="54"/>
  <c r="AE141" i="47"/>
  <c r="AF140" i="47"/>
  <c r="AA58" i="54"/>
  <c r="AA59" i="54"/>
  <c r="AC19" i="19"/>
  <c r="AJ16" i="19"/>
  <c r="AB12" i="19"/>
  <c r="AE17" i="19"/>
  <c r="AI7" i="19"/>
  <c r="AC15" i="19"/>
  <c r="AC14" i="19"/>
  <c r="AF229" i="47"/>
  <c r="AK21" i="19"/>
  <c r="AK20" i="19"/>
  <c r="AF249" i="47"/>
  <c r="AA113" i="35"/>
  <c r="AH74" i="54" l="1"/>
  <c r="AH70" i="34" s="1"/>
  <c r="AH90" i="54"/>
  <c r="AH61" i="35" s="1"/>
  <c r="AH65" i="54"/>
  <c r="AH61" i="34" s="1"/>
  <c r="AH97" i="54"/>
  <c r="AH68" i="35" s="1"/>
  <c r="AH98" i="54"/>
  <c r="AH69" i="35" s="1"/>
  <c r="AH95" i="54"/>
  <c r="AH66" i="35" s="1"/>
  <c r="AH89" i="54"/>
  <c r="AH60" i="35" s="1"/>
  <c r="AH67" i="54"/>
  <c r="AH63" i="34" s="1"/>
  <c r="AH71" i="54"/>
  <c r="AH67" i="34" s="1"/>
  <c r="AH96" i="54"/>
  <c r="AH67" i="35" s="1"/>
  <c r="AH91" i="54"/>
  <c r="AH62" i="35" s="1"/>
  <c r="AH93" i="54"/>
  <c r="AH64" i="35" s="1"/>
  <c r="AH72" i="54"/>
  <c r="AH68" i="34" s="1"/>
  <c r="AH64" i="54"/>
  <c r="AH60" i="34" s="1"/>
  <c r="AH66" i="54"/>
  <c r="AH62" i="34" s="1"/>
  <c r="AH99" i="54"/>
  <c r="AH70" i="35" s="1"/>
  <c r="AH68" i="54"/>
  <c r="AH64" i="34" s="1"/>
  <c r="AH70" i="54"/>
  <c r="AH66" i="34" s="1"/>
  <c r="AH92" i="54"/>
  <c r="AH63" i="35" s="1"/>
  <c r="AH73" i="54"/>
  <c r="AH69" i="34" s="1"/>
  <c r="AF744" i="47"/>
  <c r="AF811" i="47"/>
  <c r="AF74" i="47"/>
  <c r="AA75" i="20"/>
  <c r="AF92" i="47"/>
  <c r="AE814" i="47"/>
  <c r="AE881" i="47"/>
  <c r="AE948" i="47"/>
  <c r="Z56" i="43"/>
  <c r="Z56" i="41"/>
  <c r="Z56" i="36"/>
  <c r="AA10" i="54"/>
  <c r="Z56" i="44"/>
  <c r="Z56" i="39"/>
  <c r="Z56" i="20"/>
  <c r="Z56" i="46"/>
  <c r="Z56" i="42"/>
  <c r="Z56" i="38"/>
  <c r="Z56" i="1"/>
  <c r="Z56" i="40"/>
  <c r="Z56" i="45"/>
  <c r="Z56" i="37"/>
  <c r="AF73" i="47"/>
  <c r="AF6" i="47"/>
  <c r="AF274" i="47"/>
  <c r="AF882" i="47"/>
  <c r="AF815" i="47"/>
  <c r="AF78" i="47"/>
  <c r="AF612" i="47"/>
  <c r="AF880" i="47"/>
  <c r="AA55" i="45"/>
  <c r="AA55" i="40"/>
  <c r="AA55" i="37"/>
  <c r="AA55" i="44"/>
  <c r="AA55" i="41"/>
  <c r="AA55" i="36"/>
  <c r="AB9" i="54"/>
  <c r="AA55" i="42"/>
  <c r="AA55" i="39"/>
  <c r="AA55" i="20"/>
  <c r="AA55" i="1"/>
  <c r="AA55" i="38"/>
  <c r="AA55" i="43"/>
  <c r="AA55" i="46"/>
  <c r="AF75" i="47"/>
  <c r="AF544" i="47"/>
  <c r="AF8" i="47"/>
  <c r="AF410" i="47"/>
  <c r="AA75" i="45"/>
  <c r="AF896" i="47"/>
  <c r="AF543" i="47"/>
  <c r="AF476" i="47"/>
  <c r="AF275" i="47"/>
  <c r="AE278" i="47"/>
  <c r="AE10" i="47"/>
  <c r="AE77" i="47"/>
  <c r="AF341" i="47"/>
  <c r="AF408" i="47"/>
  <c r="AF475" i="47"/>
  <c r="AF547" i="47"/>
  <c r="AF346" i="47"/>
  <c r="AF279" i="47"/>
  <c r="AF9" i="47"/>
  <c r="AF76" i="47"/>
  <c r="AF277" i="47"/>
  <c r="AF276" i="47"/>
  <c r="AF611" i="47"/>
  <c r="AF477" i="47"/>
  <c r="AF946" i="47"/>
  <c r="AA75" i="38"/>
  <c r="AF427" i="47"/>
  <c r="AA75" i="46"/>
  <c r="AF963" i="47"/>
  <c r="AA75" i="44"/>
  <c r="AF829" i="47"/>
  <c r="AA53" i="45"/>
  <c r="AA53" i="39"/>
  <c r="AA53" i="1"/>
  <c r="AA53" i="44"/>
  <c r="AA53" i="42"/>
  <c r="AA53" i="36"/>
  <c r="AA53" i="40"/>
  <c r="AB7" i="54"/>
  <c r="AA53" i="41"/>
  <c r="AA53" i="38"/>
  <c r="AA53" i="43"/>
  <c r="AA53" i="37"/>
  <c r="AA53" i="20"/>
  <c r="AA53" i="46"/>
  <c r="AF342" i="47"/>
  <c r="AF409" i="47"/>
  <c r="AF610" i="47"/>
  <c r="AA75" i="41"/>
  <c r="AF628" i="47"/>
  <c r="AA75" i="1"/>
  <c r="AF25" i="47"/>
  <c r="AE613" i="47"/>
  <c r="AE345" i="47"/>
  <c r="AE412" i="47"/>
  <c r="AF609" i="47"/>
  <c r="AF743" i="47"/>
  <c r="AF542" i="47"/>
  <c r="AF676" i="47"/>
  <c r="AF480" i="47"/>
  <c r="AF11" i="47"/>
  <c r="AF614" i="47"/>
  <c r="AF681" i="47"/>
  <c r="AF947" i="47"/>
  <c r="AF344" i="47"/>
  <c r="AF679" i="47"/>
  <c r="AF411" i="47"/>
  <c r="AF812" i="47"/>
  <c r="AF745" i="47"/>
  <c r="AF879" i="47"/>
  <c r="AA75" i="43"/>
  <c r="AF762" i="47"/>
  <c r="AA75" i="42"/>
  <c r="AF695" i="47"/>
  <c r="AF7" i="47"/>
  <c r="AF677" i="47"/>
  <c r="AF878" i="47"/>
  <c r="AF945" i="47"/>
  <c r="AB75" i="37"/>
  <c r="AG360" i="47"/>
  <c r="AE546" i="47"/>
  <c r="AE680" i="47"/>
  <c r="AE479" i="47"/>
  <c r="AE747" i="47"/>
  <c r="AF810" i="47"/>
  <c r="AF877" i="47"/>
  <c r="AF944" i="47"/>
  <c r="AA52" i="44"/>
  <c r="AA52" i="42"/>
  <c r="AA52" i="37"/>
  <c r="AA52" i="43"/>
  <c r="AA52" i="40"/>
  <c r="AA52" i="1"/>
  <c r="AA52" i="46"/>
  <c r="AA52" i="41"/>
  <c r="AA52" i="36"/>
  <c r="AA52" i="20"/>
  <c r="AA52" i="45"/>
  <c r="AA52" i="38"/>
  <c r="AA52" i="39"/>
  <c r="AA57" i="46"/>
  <c r="AA57" i="42"/>
  <c r="AA57" i="36"/>
  <c r="AA57" i="20"/>
  <c r="AA57" i="44"/>
  <c r="AA57" i="38"/>
  <c r="AA57" i="40"/>
  <c r="AA57" i="45"/>
  <c r="AA57" i="39"/>
  <c r="AA57" i="37"/>
  <c r="AA57" i="1"/>
  <c r="AA57" i="41"/>
  <c r="AA57" i="43"/>
  <c r="AF413" i="47"/>
  <c r="AF748" i="47"/>
  <c r="AF949" i="47"/>
  <c r="AF545" i="47"/>
  <c r="AF478" i="47"/>
  <c r="AF746" i="47"/>
  <c r="AF813" i="47"/>
  <c r="AF678" i="47"/>
  <c r="AA54" i="44"/>
  <c r="AA54" i="38"/>
  <c r="AA54" i="36"/>
  <c r="AB8" i="54"/>
  <c r="AA54" i="43"/>
  <c r="AA54" i="42"/>
  <c r="AA54" i="20"/>
  <c r="AA54" i="45"/>
  <c r="AA54" i="39"/>
  <c r="AA54" i="37"/>
  <c r="AA54" i="1"/>
  <c r="AA54" i="46"/>
  <c r="AA54" i="41"/>
  <c r="AA54" i="40"/>
  <c r="AF343" i="47"/>
  <c r="AA75" i="40"/>
  <c r="AF561" i="47"/>
  <c r="AA75" i="36"/>
  <c r="AF293" i="47"/>
  <c r="AA75" i="39"/>
  <c r="AF494" i="47"/>
  <c r="AD8" i="19"/>
  <c r="AD13" i="19"/>
  <c r="AA80" i="34"/>
  <c r="Z85" i="34"/>
  <c r="AC80" i="35"/>
  <c r="AB85" i="35"/>
  <c r="AD182" i="47"/>
  <c r="Y113" i="34"/>
  <c r="AF11" i="19"/>
  <c r="AE162" i="47"/>
  <c r="AF210" i="47"/>
  <c r="AF208" i="47"/>
  <c r="AB85" i="54"/>
  <c r="AB75" i="35"/>
  <c r="AG226" i="47"/>
  <c r="AB83" i="54"/>
  <c r="AF211" i="47"/>
  <c r="AF207" i="47"/>
  <c r="AF209" i="47"/>
  <c r="AB84" i="54"/>
  <c r="AB82" i="54"/>
  <c r="AF212" i="47"/>
  <c r="AF142" i="47"/>
  <c r="AG140" i="47"/>
  <c r="AB75" i="34"/>
  <c r="AG159" i="47"/>
  <c r="AB60" i="54"/>
  <c r="AB59" i="54"/>
  <c r="AB57" i="54"/>
  <c r="AF144" i="47"/>
  <c r="AF143" i="47"/>
  <c r="AF141" i="47"/>
  <c r="AB58" i="54"/>
  <c r="AF145" i="47"/>
  <c r="AD14" i="19"/>
  <c r="AD15" i="19"/>
  <c r="AJ7" i="19"/>
  <c r="AD19" i="19"/>
  <c r="AF17" i="19"/>
  <c r="AC12" i="19"/>
  <c r="AK16" i="19"/>
  <c r="AG229" i="47"/>
  <c r="AB113" i="35"/>
  <c r="AG249" i="47"/>
  <c r="AI70" i="54" l="1"/>
  <c r="AI66" i="34" s="1"/>
  <c r="AI64" i="54"/>
  <c r="AI60" i="34" s="1"/>
  <c r="AI93" i="54"/>
  <c r="AI64" i="35" s="1"/>
  <c r="AI96" i="54"/>
  <c r="AI67" i="35" s="1"/>
  <c r="AI67" i="54"/>
  <c r="AI63" i="34" s="1"/>
  <c r="AI95" i="54"/>
  <c r="AI66" i="35" s="1"/>
  <c r="AI97" i="54"/>
  <c r="AI68" i="35" s="1"/>
  <c r="AI90" i="54"/>
  <c r="AI61" i="35" s="1"/>
  <c r="AI99" i="54"/>
  <c r="AI70" i="35" s="1"/>
  <c r="AI73" i="54"/>
  <c r="AI69" i="34" s="1"/>
  <c r="AI92" i="54"/>
  <c r="AI63" i="35" s="1"/>
  <c r="AI68" i="54"/>
  <c r="AI64" i="34" s="1"/>
  <c r="AI66" i="54"/>
  <c r="AI62" i="34" s="1"/>
  <c r="AI72" i="54"/>
  <c r="AI68" i="34" s="1"/>
  <c r="AI91" i="54"/>
  <c r="AI62" i="35" s="1"/>
  <c r="AI71" i="54"/>
  <c r="AI67" i="34" s="1"/>
  <c r="AI89" i="54"/>
  <c r="AI60" i="35" s="1"/>
  <c r="AI98" i="54"/>
  <c r="AI69" i="35" s="1"/>
  <c r="AI65" i="54"/>
  <c r="AI61" i="34" s="1"/>
  <c r="AI74" i="54"/>
  <c r="AI70" i="34" s="1"/>
  <c r="AG611" i="47"/>
  <c r="AG477" i="47"/>
  <c r="AG745" i="47"/>
  <c r="AG812" i="47"/>
  <c r="AG11" i="47"/>
  <c r="AG547" i="47"/>
  <c r="AG279" i="47"/>
  <c r="AG408" i="47"/>
  <c r="AG609" i="47"/>
  <c r="AG743" i="47"/>
  <c r="AG810" i="47"/>
  <c r="AB75" i="42"/>
  <c r="AG695" i="47"/>
  <c r="AB75" i="1"/>
  <c r="AG25" i="47"/>
  <c r="AG74" i="47"/>
  <c r="AG610" i="47"/>
  <c r="AG677" i="47"/>
  <c r="AG878" i="47"/>
  <c r="AG947" i="47"/>
  <c r="AG76" i="47"/>
  <c r="AG277" i="47"/>
  <c r="AG545" i="47"/>
  <c r="AF345" i="47"/>
  <c r="AF412" i="47"/>
  <c r="AF479" i="47"/>
  <c r="AF613" i="47"/>
  <c r="AB75" i="20"/>
  <c r="AG92" i="47"/>
  <c r="AB75" i="40"/>
  <c r="AG561" i="47"/>
  <c r="AG946" i="47"/>
  <c r="AG879" i="47"/>
  <c r="AB54" i="46"/>
  <c r="AB54" i="43"/>
  <c r="AB54" i="38"/>
  <c r="AB54" i="1"/>
  <c r="AB54" i="44"/>
  <c r="AB54" i="41"/>
  <c r="AB54" i="36"/>
  <c r="AC8" i="54"/>
  <c r="AB54" i="39"/>
  <c r="AB54" i="40"/>
  <c r="AB54" i="37"/>
  <c r="AB54" i="20"/>
  <c r="AB54" i="45"/>
  <c r="AB54" i="42"/>
  <c r="AG748" i="47"/>
  <c r="AG346" i="47"/>
  <c r="AG413" i="47"/>
  <c r="AG681" i="47"/>
  <c r="AG877" i="47"/>
  <c r="AG944" i="47"/>
  <c r="AB52" i="45"/>
  <c r="AB52" i="38"/>
  <c r="AB52" i="37"/>
  <c r="AB52" i="42"/>
  <c r="AB52" i="41"/>
  <c r="AB52" i="40"/>
  <c r="AB52" i="46"/>
  <c r="AB52" i="20"/>
  <c r="AB52" i="43"/>
  <c r="AB52" i="1"/>
  <c r="AB52" i="44"/>
  <c r="AB52" i="39"/>
  <c r="AB52" i="36"/>
  <c r="AC75" i="37"/>
  <c r="AH360" i="47"/>
  <c r="AG342" i="47"/>
  <c r="AC7" i="54"/>
  <c r="AB53" i="43"/>
  <c r="AB53" i="42"/>
  <c r="AB53" i="20"/>
  <c r="AB53" i="46"/>
  <c r="AB53" i="40"/>
  <c r="AB53" i="41"/>
  <c r="AB53" i="44"/>
  <c r="AB53" i="36"/>
  <c r="AB53" i="45"/>
  <c r="AB53" i="37"/>
  <c r="AB53" i="1"/>
  <c r="AB53" i="39"/>
  <c r="AB53" i="38"/>
  <c r="AG811" i="47"/>
  <c r="AB75" i="44"/>
  <c r="AG829" i="47"/>
  <c r="AB75" i="46"/>
  <c r="AG963" i="47"/>
  <c r="AG746" i="47"/>
  <c r="AG478" i="47"/>
  <c r="AG612" i="47"/>
  <c r="AG880" i="47"/>
  <c r="AF881" i="47"/>
  <c r="AF680" i="47"/>
  <c r="AF814" i="47"/>
  <c r="AF747" i="47"/>
  <c r="AB75" i="36"/>
  <c r="AG293" i="47"/>
  <c r="AG8" i="47"/>
  <c r="AG75" i="47"/>
  <c r="AG276" i="47"/>
  <c r="AB57" i="45"/>
  <c r="AB57" i="39"/>
  <c r="AB57" i="37"/>
  <c r="AB57" i="43"/>
  <c r="AB57" i="38"/>
  <c r="AB57" i="20"/>
  <c r="AB57" i="46"/>
  <c r="AB57" i="41"/>
  <c r="AB57" i="40"/>
  <c r="AB57" i="44"/>
  <c r="AB57" i="42"/>
  <c r="AB57" i="36"/>
  <c r="AB57" i="1"/>
  <c r="AG480" i="47"/>
  <c r="AG815" i="47"/>
  <c r="AG949" i="47"/>
  <c r="AG73" i="47"/>
  <c r="AG6" i="47"/>
  <c r="AG341" i="47"/>
  <c r="AB75" i="41"/>
  <c r="AG628" i="47"/>
  <c r="AG744" i="47"/>
  <c r="AG543" i="47"/>
  <c r="AG7" i="47"/>
  <c r="AB75" i="38"/>
  <c r="AG427" i="47"/>
  <c r="AG411" i="47"/>
  <c r="AG679" i="47"/>
  <c r="AG813" i="47"/>
  <c r="AF546" i="47"/>
  <c r="AF948" i="47"/>
  <c r="AB10" i="54"/>
  <c r="AA56" i="45"/>
  <c r="AA56" i="40"/>
  <c r="AA56" i="1"/>
  <c r="AA56" i="43"/>
  <c r="AA56" i="41"/>
  <c r="AA56" i="39"/>
  <c r="AA56" i="46"/>
  <c r="AA56" i="36"/>
  <c r="AA56" i="38"/>
  <c r="AA56" i="20"/>
  <c r="AA56" i="44"/>
  <c r="AA56" i="42"/>
  <c r="AA56" i="37"/>
  <c r="AB75" i="39"/>
  <c r="AG494" i="47"/>
  <c r="AG544" i="47"/>
  <c r="AG343" i="47"/>
  <c r="AG678" i="47"/>
  <c r="AG410" i="47"/>
  <c r="AG614" i="47"/>
  <c r="AG882" i="47"/>
  <c r="AG78" i="47"/>
  <c r="AG475" i="47"/>
  <c r="AG274" i="47"/>
  <c r="AG542" i="47"/>
  <c r="AG676" i="47"/>
  <c r="AB75" i="43"/>
  <c r="AG762" i="47"/>
  <c r="AG945" i="47"/>
  <c r="AG409" i="47"/>
  <c r="AG275" i="47"/>
  <c r="AG476" i="47"/>
  <c r="AB75" i="45"/>
  <c r="AG896" i="47"/>
  <c r="AG9" i="47"/>
  <c r="AC9" i="54"/>
  <c r="AB55" i="43"/>
  <c r="AB55" i="40"/>
  <c r="AB55" i="20"/>
  <c r="AB55" i="44"/>
  <c r="AB55" i="42"/>
  <c r="AB55" i="37"/>
  <c r="AB55" i="38"/>
  <c r="AB55" i="41"/>
  <c r="AB55" i="39"/>
  <c r="AB55" i="36"/>
  <c r="AB55" i="1"/>
  <c r="AB55" i="46"/>
  <c r="AB55" i="45"/>
  <c r="AG344" i="47"/>
  <c r="AF10" i="47"/>
  <c r="AF77" i="47"/>
  <c r="AF278" i="47"/>
  <c r="AE13" i="19"/>
  <c r="AE8" i="19"/>
  <c r="AD80" i="35"/>
  <c r="AC85" i="35"/>
  <c r="AG11" i="19"/>
  <c r="AF162" i="47"/>
  <c r="AE182" i="47"/>
  <c r="Z113" i="34"/>
  <c r="AB80" i="34"/>
  <c r="AA85" i="34"/>
  <c r="AC82" i="54"/>
  <c r="AG208" i="47"/>
  <c r="AG212" i="47"/>
  <c r="AC83" i="54"/>
  <c r="AH226" i="47"/>
  <c r="AC75" i="35"/>
  <c r="AG207" i="47"/>
  <c r="AC84" i="54"/>
  <c r="AG209" i="47"/>
  <c r="AC85" i="54"/>
  <c r="AG210" i="47"/>
  <c r="AG211" i="47"/>
  <c r="AC58" i="54"/>
  <c r="AC57" i="54"/>
  <c r="AG143" i="47"/>
  <c r="AC75" i="34"/>
  <c r="AH159" i="47"/>
  <c r="AG142" i="47"/>
  <c r="AG141" i="47"/>
  <c r="AC60" i="54"/>
  <c r="AG144" i="47"/>
  <c r="AH140" i="47"/>
  <c r="AG145" i="47"/>
  <c r="AC59" i="54"/>
  <c r="AD12" i="19"/>
  <c r="AE19" i="19"/>
  <c r="AK7" i="19"/>
  <c r="AE14" i="19"/>
  <c r="AG17" i="19"/>
  <c r="AE15" i="19"/>
  <c r="AH229" i="47"/>
  <c r="AC113" i="35"/>
  <c r="AH249" i="47"/>
  <c r="AJ74" i="54" l="1"/>
  <c r="AJ70" i="34" s="1"/>
  <c r="AJ98" i="54"/>
  <c r="AJ69" i="35" s="1"/>
  <c r="AJ71" i="54"/>
  <c r="AJ67" i="34" s="1"/>
  <c r="AJ72" i="54"/>
  <c r="AJ68" i="34" s="1"/>
  <c r="AJ68" i="54"/>
  <c r="AJ64" i="34" s="1"/>
  <c r="AJ73" i="54"/>
  <c r="AJ69" i="34" s="1"/>
  <c r="AJ90" i="54"/>
  <c r="AJ61" i="35" s="1"/>
  <c r="AJ95" i="54"/>
  <c r="AJ66" i="35" s="1"/>
  <c r="AJ96" i="54"/>
  <c r="AJ67" i="35" s="1"/>
  <c r="AJ64" i="54"/>
  <c r="AJ60" i="34" s="1"/>
  <c r="AJ65" i="54"/>
  <c r="AJ61" i="34" s="1"/>
  <c r="AJ89" i="54"/>
  <c r="AJ60" i="35" s="1"/>
  <c r="AJ91" i="54"/>
  <c r="AJ62" i="35" s="1"/>
  <c r="AJ66" i="54"/>
  <c r="AJ62" i="34" s="1"/>
  <c r="AJ92" i="54"/>
  <c r="AJ63" i="35" s="1"/>
  <c r="AJ99" i="54"/>
  <c r="AJ70" i="35" s="1"/>
  <c r="AJ97" i="54"/>
  <c r="AJ68" i="35" s="1"/>
  <c r="AJ67" i="54"/>
  <c r="AJ63" i="34" s="1"/>
  <c r="AJ93" i="54"/>
  <c r="AJ64" i="35" s="1"/>
  <c r="AJ70" i="54"/>
  <c r="AJ66" i="34" s="1"/>
  <c r="AH880" i="47"/>
  <c r="AH478" i="47"/>
  <c r="AH679" i="47"/>
  <c r="AH746" i="47"/>
  <c r="AC75" i="45"/>
  <c r="AH896" i="47"/>
  <c r="AG77" i="47"/>
  <c r="AG546" i="47"/>
  <c r="AH614" i="47"/>
  <c r="AH882" i="47"/>
  <c r="AC75" i="46"/>
  <c r="AH963" i="47"/>
  <c r="AH342" i="47"/>
  <c r="AH677" i="47"/>
  <c r="AD75" i="37"/>
  <c r="AI360" i="47"/>
  <c r="AH73" i="47"/>
  <c r="AH877" i="47"/>
  <c r="AH343" i="47"/>
  <c r="AH410" i="47"/>
  <c r="AH947" i="47"/>
  <c r="AH612" i="47"/>
  <c r="AH813" i="47"/>
  <c r="AD9" i="54"/>
  <c r="AC55" i="43"/>
  <c r="AC55" i="41"/>
  <c r="AC55" i="1"/>
  <c r="AC55" i="42"/>
  <c r="AC55" i="40"/>
  <c r="AC55" i="45"/>
  <c r="AC55" i="36"/>
  <c r="AC55" i="38"/>
  <c r="AC55" i="39"/>
  <c r="AC55" i="46"/>
  <c r="AC55" i="37"/>
  <c r="AC55" i="44"/>
  <c r="AC55" i="20"/>
  <c r="AG345" i="47"/>
  <c r="AG412" i="47"/>
  <c r="AG613" i="47"/>
  <c r="AG881" i="47"/>
  <c r="AH681" i="47"/>
  <c r="AH949" i="47"/>
  <c r="AC57" i="45"/>
  <c r="AC57" i="40"/>
  <c r="AC57" i="36"/>
  <c r="AC57" i="43"/>
  <c r="AC57" i="39"/>
  <c r="AC57" i="1"/>
  <c r="AC57" i="46"/>
  <c r="AC57" i="41"/>
  <c r="AC57" i="20"/>
  <c r="AC57" i="37"/>
  <c r="AC57" i="38"/>
  <c r="AC57" i="42"/>
  <c r="AC57" i="44"/>
  <c r="AC75" i="36"/>
  <c r="AH293" i="47"/>
  <c r="AH409" i="47"/>
  <c r="AH878" i="47"/>
  <c r="AH543" i="47"/>
  <c r="AH744" i="47"/>
  <c r="AH810" i="47"/>
  <c r="AH944" i="47"/>
  <c r="AC52" i="45"/>
  <c r="AC52" i="39"/>
  <c r="AC52" i="37"/>
  <c r="AC52" i="1"/>
  <c r="AC52" i="44"/>
  <c r="AC52" i="42"/>
  <c r="AC52" i="46"/>
  <c r="AC52" i="38"/>
  <c r="AC52" i="20"/>
  <c r="AC52" i="43"/>
  <c r="AC52" i="40"/>
  <c r="AC52" i="41"/>
  <c r="AC52" i="36"/>
  <c r="AH678" i="47"/>
  <c r="AH544" i="47"/>
  <c r="AH611" i="47"/>
  <c r="AH745" i="47"/>
  <c r="AC75" i="40"/>
  <c r="AH561" i="47"/>
  <c r="AC75" i="1"/>
  <c r="AH25" i="47"/>
  <c r="AC75" i="43"/>
  <c r="AH762" i="47"/>
  <c r="AG479" i="47"/>
  <c r="AC75" i="38"/>
  <c r="AH427" i="47"/>
  <c r="AH279" i="47"/>
  <c r="AH748" i="47"/>
  <c r="AH610" i="47"/>
  <c r="AH475" i="47"/>
  <c r="AH676" i="47"/>
  <c r="AH276" i="47"/>
  <c r="AH9" i="47"/>
  <c r="AH411" i="47"/>
  <c r="AH76" i="47"/>
  <c r="AG680" i="47"/>
  <c r="AG278" i="47"/>
  <c r="AG747" i="47"/>
  <c r="AB56" i="45"/>
  <c r="AB56" i="39"/>
  <c r="AB56" i="37"/>
  <c r="AB56" i="46"/>
  <c r="AB56" i="42"/>
  <c r="AB56" i="36"/>
  <c r="AB56" i="20"/>
  <c r="AB56" i="44"/>
  <c r="AB56" i="40"/>
  <c r="AC10" i="54"/>
  <c r="AB56" i="41"/>
  <c r="AB56" i="1"/>
  <c r="AB56" i="43"/>
  <c r="AB56" i="38"/>
  <c r="AH815" i="47"/>
  <c r="AH78" i="47"/>
  <c r="AH346" i="47"/>
  <c r="AC75" i="44"/>
  <c r="AH829" i="47"/>
  <c r="AH476" i="47"/>
  <c r="AH275" i="47"/>
  <c r="AH945" i="47"/>
  <c r="AC53" i="44"/>
  <c r="AC53" i="41"/>
  <c r="AC53" i="36"/>
  <c r="AC53" i="45"/>
  <c r="AC53" i="39"/>
  <c r="AC53" i="1"/>
  <c r="AC53" i="46"/>
  <c r="AC53" i="40"/>
  <c r="AC53" i="20"/>
  <c r="AC53" i="42"/>
  <c r="AC53" i="43"/>
  <c r="AC53" i="38"/>
  <c r="AD7" i="54"/>
  <c r="AC53" i="37"/>
  <c r="AH6" i="47"/>
  <c r="AH542" i="47"/>
  <c r="AH341" i="47"/>
  <c r="AH879" i="47"/>
  <c r="AH477" i="47"/>
  <c r="AH812" i="47"/>
  <c r="AH946" i="47"/>
  <c r="AH277" i="47"/>
  <c r="AH344" i="47"/>
  <c r="AH545" i="47"/>
  <c r="AC75" i="39"/>
  <c r="AH494" i="47"/>
  <c r="AG814" i="47"/>
  <c r="AG948" i="47"/>
  <c r="AG10" i="47"/>
  <c r="AC75" i="41"/>
  <c r="AH628" i="47"/>
  <c r="AH11" i="47"/>
  <c r="AH547" i="47"/>
  <c r="AH413" i="47"/>
  <c r="AH480" i="47"/>
  <c r="AH7" i="47"/>
  <c r="AH811" i="47"/>
  <c r="AH74" i="47"/>
  <c r="AH274" i="47"/>
  <c r="AH743" i="47"/>
  <c r="AH609" i="47"/>
  <c r="AH408" i="47"/>
  <c r="AH75" i="47"/>
  <c r="AD8" i="54"/>
  <c r="AC54" i="43"/>
  <c r="AC54" i="40"/>
  <c r="AC54" i="1"/>
  <c r="AC54" i="44"/>
  <c r="AC54" i="42"/>
  <c r="AC54" i="46"/>
  <c r="AC54" i="36"/>
  <c r="AC54" i="38"/>
  <c r="AC54" i="20"/>
  <c r="AC54" i="39"/>
  <c r="AC54" i="37"/>
  <c r="AC54" i="45"/>
  <c r="AC54" i="41"/>
  <c r="AH8" i="47"/>
  <c r="AC75" i="20"/>
  <c r="AH92" i="47"/>
  <c r="AC75" i="42"/>
  <c r="AH695" i="47"/>
  <c r="AF13" i="19"/>
  <c r="AF8" i="19"/>
  <c r="AC80" i="34"/>
  <c r="AB85" i="34"/>
  <c r="AE80" i="35"/>
  <c r="AD85" i="35"/>
  <c r="AG162" i="47"/>
  <c r="AF182" i="47"/>
  <c r="AA113" i="34"/>
  <c r="AH11" i="19"/>
  <c r="AH207" i="47"/>
  <c r="AD75" i="35"/>
  <c r="AI226" i="47"/>
  <c r="AH208" i="47"/>
  <c r="AD85" i="54"/>
  <c r="AH211" i="47"/>
  <c r="AD84" i="54"/>
  <c r="AD83" i="54"/>
  <c r="AH210" i="47"/>
  <c r="AH212" i="47"/>
  <c r="AH209" i="47"/>
  <c r="AD82" i="54"/>
  <c r="AD59" i="54"/>
  <c r="AH143" i="47"/>
  <c r="AH145" i="47"/>
  <c r="AD60" i="54"/>
  <c r="AH144" i="47"/>
  <c r="AD57" i="54"/>
  <c r="AD58" i="54"/>
  <c r="AI140" i="47"/>
  <c r="AI159" i="47"/>
  <c r="AD75" i="34"/>
  <c r="AH141" i="47"/>
  <c r="AH142" i="47"/>
  <c r="AF19" i="19"/>
  <c r="AH17" i="19"/>
  <c r="AE12" i="19"/>
  <c r="AF15" i="19"/>
  <c r="AF14" i="19"/>
  <c r="AI229" i="47"/>
  <c r="AI249" i="47"/>
  <c r="AD113" i="35"/>
  <c r="AK67" i="54" l="1"/>
  <c r="AK63" i="34" s="1"/>
  <c r="AK66" i="54"/>
  <c r="AK62" i="34" s="1"/>
  <c r="AK64" i="54"/>
  <c r="AK60" i="34" s="1"/>
  <c r="AK95" i="54"/>
  <c r="AK66" i="35" s="1"/>
  <c r="AK72" i="54"/>
  <c r="AK68" i="34" s="1"/>
  <c r="AK98" i="54"/>
  <c r="AK69" i="35" s="1"/>
  <c r="AK70" i="54"/>
  <c r="AK66" i="34" s="1"/>
  <c r="AK99" i="54"/>
  <c r="AK70" i="35" s="1"/>
  <c r="AK89" i="54"/>
  <c r="AK60" i="35" s="1"/>
  <c r="AK73" i="54"/>
  <c r="AK69" i="34" s="1"/>
  <c r="AK93" i="54"/>
  <c r="AK64" i="35" s="1"/>
  <c r="AK97" i="54"/>
  <c r="AK68" i="35" s="1"/>
  <c r="AK92" i="54"/>
  <c r="AK63" i="35" s="1"/>
  <c r="AK91" i="54"/>
  <c r="AK62" i="35" s="1"/>
  <c r="AK65" i="54"/>
  <c r="AK61" i="34" s="1"/>
  <c r="AK96" i="54"/>
  <c r="AK67" i="35" s="1"/>
  <c r="AK90" i="54"/>
  <c r="AK61" i="35" s="1"/>
  <c r="AK68" i="54"/>
  <c r="AK64" i="34" s="1"/>
  <c r="AK71" i="54"/>
  <c r="AK67" i="34" s="1"/>
  <c r="AK74" i="54"/>
  <c r="AK70" i="34" s="1"/>
  <c r="AI879" i="47"/>
  <c r="AI410" i="47"/>
  <c r="AI812" i="47"/>
  <c r="AD54" i="44"/>
  <c r="AD54" i="38"/>
  <c r="AD54" i="40"/>
  <c r="AD54" i="43"/>
  <c r="AD54" i="36"/>
  <c r="AD54" i="45"/>
  <c r="AD54" i="41"/>
  <c r="AD54" i="20"/>
  <c r="AD54" i="39"/>
  <c r="AE8" i="54"/>
  <c r="AD54" i="37"/>
  <c r="AD54" i="46"/>
  <c r="AD54" i="1"/>
  <c r="AD54" i="42"/>
  <c r="AI342" i="47"/>
  <c r="AI677" i="47"/>
  <c r="AI7" i="47"/>
  <c r="AI610" i="47"/>
  <c r="AH10" i="47"/>
  <c r="AH814" i="47"/>
  <c r="AH948" i="47"/>
  <c r="AD75" i="43"/>
  <c r="AI762" i="47"/>
  <c r="AD75" i="1"/>
  <c r="AI25" i="47"/>
  <c r="AI542" i="47"/>
  <c r="AI944" i="47"/>
  <c r="AI341" i="47"/>
  <c r="AD57" i="46"/>
  <c r="AD57" i="42"/>
  <c r="AD57" i="39"/>
  <c r="AD57" i="20"/>
  <c r="AD57" i="43"/>
  <c r="AD57" i="40"/>
  <c r="AD57" i="45"/>
  <c r="AD57" i="38"/>
  <c r="AD57" i="37"/>
  <c r="AD57" i="41"/>
  <c r="AD57" i="36"/>
  <c r="AD57" i="1"/>
  <c r="AD57" i="44"/>
  <c r="AI949" i="47"/>
  <c r="AI279" i="47"/>
  <c r="AI344" i="47"/>
  <c r="AI277" i="47"/>
  <c r="AI9" i="47"/>
  <c r="AD75" i="46"/>
  <c r="AI963" i="47"/>
  <c r="AD75" i="45"/>
  <c r="AI896" i="47"/>
  <c r="AD75" i="42"/>
  <c r="AI695" i="47"/>
  <c r="AI343" i="47"/>
  <c r="AI276" i="47"/>
  <c r="AI8" i="47"/>
  <c r="AD53" i="44"/>
  <c r="AD53" i="42"/>
  <c r="AD53" i="37"/>
  <c r="AD53" i="46"/>
  <c r="AD53" i="38"/>
  <c r="AD53" i="20"/>
  <c r="AE7" i="54"/>
  <c r="AD53" i="41"/>
  <c r="AD53" i="1"/>
  <c r="AD53" i="36"/>
  <c r="AD53" i="45"/>
  <c r="AD53" i="39"/>
  <c r="AD53" i="43"/>
  <c r="AD53" i="40"/>
  <c r="AI74" i="47"/>
  <c r="AI476" i="47"/>
  <c r="AI811" i="47"/>
  <c r="AD75" i="44"/>
  <c r="AI829" i="47"/>
  <c r="AH613" i="47"/>
  <c r="AH77" i="47"/>
  <c r="AH345" i="47"/>
  <c r="AD75" i="40"/>
  <c r="AI561" i="47"/>
  <c r="AI274" i="47"/>
  <c r="AI743" i="47"/>
  <c r="AI676" i="47"/>
  <c r="AI475" i="47"/>
  <c r="AI815" i="47"/>
  <c r="AI346" i="47"/>
  <c r="AI11" i="47"/>
  <c r="AI547" i="47"/>
  <c r="AI947" i="47"/>
  <c r="AI880" i="47"/>
  <c r="AI612" i="47"/>
  <c r="AI477" i="47"/>
  <c r="AI946" i="47"/>
  <c r="AI544" i="47"/>
  <c r="AD75" i="41"/>
  <c r="AI628" i="47"/>
  <c r="AD75" i="39"/>
  <c r="AI494" i="47"/>
  <c r="AI409" i="47"/>
  <c r="AI543" i="47"/>
  <c r="AI878" i="47"/>
  <c r="AH412" i="47"/>
  <c r="AC56" i="44"/>
  <c r="AC56" i="40"/>
  <c r="AC56" i="36"/>
  <c r="AC56" i="45"/>
  <c r="AC56" i="39"/>
  <c r="AC56" i="20"/>
  <c r="AD10" i="54"/>
  <c r="AC56" i="42"/>
  <c r="AC56" i="37"/>
  <c r="AC56" i="38"/>
  <c r="AC56" i="41"/>
  <c r="AC56" i="46"/>
  <c r="AC56" i="1"/>
  <c r="AC56" i="43"/>
  <c r="AH278" i="47"/>
  <c r="AH479" i="47"/>
  <c r="AD75" i="38"/>
  <c r="AI427" i="47"/>
  <c r="AD52" i="46"/>
  <c r="AD52" i="43"/>
  <c r="AD52" i="38"/>
  <c r="AD52" i="1"/>
  <c r="AD52" i="42"/>
  <c r="AD52" i="37"/>
  <c r="AD52" i="44"/>
  <c r="AD52" i="39"/>
  <c r="AD52" i="45"/>
  <c r="AD52" i="20"/>
  <c r="AD52" i="40"/>
  <c r="AD52" i="41"/>
  <c r="AD52" i="36"/>
  <c r="AI73" i="47"/>
  <c r="AI810" i="47"/>
  <c r="AI877" i="47"/>
  <c r="AD75" i="36"/>
  <c r="AI293" i="47"/>
  <c r="AI681" i="47"/>
  <c r="AI78" i="47"/>
  <c r="AI480" i="47"/>
  <c r="AI882" i="47"/>
  <c r="AI76" i="47"/>
  <c r="AI478" i="47"/>
  <c r="AI545" i="47"/>
  <c r="AI746" i="47"/>
  <c r="AE75" i="37"/>
  <c r="AJ360" i="47"/>
  <c r="AD75" i="20"/>
  <c r="AI92" i="47"/>
  <c r="AI611" i="47"/>
  <c r="AI75" i="47"/>
  <c r="AI678" i="47"/>
  <c r="AI745" i="47"/>
  <c r="AI744" i="47"/>
  <c r="AI945" i="47"/>
  <c r="AI275" i="47"/>
  <c r="AH747" i="47"/>
  <c r="AH546" i="47"/>
  <c r="AH680" i="47"/>
  <c r="AH881" i="47"/>
  <c r="AI609" i="47"/>
  <c r="AI408" i="47"/>
  <c r="AI6" i="47"/>
  <c r="AI413" i="47"/>
  <c r="AI614" i="47"/>
  <c r="AI748" i="47"/>
  <c r="AI813" i="47"/>
  <c r="AI411" i="47"/>
  <c r="AI679" i="47"/>
  <c r="AD55" i="46"/>
  <c r="AD55" i="39"/>
  <c r="AD55" i="37"/>
  <c r="AD55" i="45"/>
  <c r="AD55" i="40"/>
  <c r="AD55" i="20"/>
  <c r="AE9" i="54"/>
  <c r="AD55" i="42"/>
  <c r="AD55" i="36"/>
  <c r="AD55" i="43"/>
  <c r="AD55" i="38"/>
  <c r="AD55" i="41"/>
  <c r="AD55" i="44"/>
  <c r="AD55" i="1"/>
  <c r="AG8" i="19"/>
  <c r="AG13" i="19"/>
  <c r="AH162" i="47"/>
  <c r="AG182" i="47"/>
  <c r="AB113" i="34"/>
  <c r="AD80" i="34"/>
  <c r="AC85" i="34"/>
  <c r="AI11" i="19"/>
  <c r="AF80" i="35"/>
  <c r="AE85" i="35"/>
  <c r="AE82" i="54"/>
  <c r="AE83" i="54"/>
  <c r="AE84" i="54"/>
  <c r="AI211" i="47"/>
  <c r="AE75" i="35"/>
  <c r="AJ226" i="47"/>
  <c r="AE85" i="54"/>
  <c r="AI208" i="47"/>
  <c r="AI209" i="47"/>
  <c r="AI210" i="47"/>
  <c r="AI207" i="47"/>
  <c r="AI212" i="47"/>
  <c r="AE57" i="54"/>
  <c r="AI144" i="47"/>
  <c r="AI141" i="47"/>
  <c r="AI145" i="47"/>
  <c r="AE75" i="34"/>
  <c r="AJ159" i="47"/>
  <c r="AE58" i="54"/>
  <c r="AE59" i="54"/>
  <c r="AI142" i="47"/>
  <c r="AJ140" i="47"/>
  <c r="AE60" i="54"/>
  <c r="AI143" i="47"/>
  <c r="AG15" i="19"/>
  <c r="AG14" i="19"/>
  <c r="AF12" i="19"/>
  <c r="AI17" i="19"/>
  <c r="AG19" i="19"/>
  <c r="AJ229" i="47"/>
  <c r="AE113" i="35"/>
  <c r="AJ249" i="47"/>
  <c r="AJ679" i="47" l="1"/>
  <c r="AJ609" i="47"/>
  <c r="AJ475" i="47"/>
  <c r="AJ543" i="47"/>
  <c r="AJ275" i="47"/>
  <c r="AJ677" i="47"/>
  <c r="AJ614" i="47"/>
  <c r="AJ681" i="47"/>
  <c r="AJ611" i="47"/>
  <c r="AJ544" i="47"/>
  <c r="AJ411" i="47"/>
  <c r="AE55" i="42"/>
  <c r="AE55" i="43"/>
  <c r="AE55" i="38"/>
  <c r="AE55" i="44"/>
  <c r="AE55" i="37"/>
  <c r="AF9" i="54"/>
  <c r="AE55" i="40"/>
  <c r="AE55" i="36"/>
  <c r="AE55" i="46"/>
  <c r="AE55" i="41"/>
  <c r="AE55" i="20"/>
  <c r="AE55" i="45"/>
  <c r="AE55" i="39"/>
  <c r="AE55" i="1"/>
  <c r="AJ344" i="47"/>
  <c r="AF75" i="37"/>
  <c r="AK360" i="47"/>
  <c r="AJ542" i="47"/>
  <c r="AJ810" i="47"/>
  <c r="AJ408" i="47"/>
  <c r="AE75" i="38"/>
  <c r="AJ427" i="47"/>
  <c r="AI747" i="47"/>
  <c r="AI412" i="47"/>
  <c r="AI77" i="47"/>
  <c r="AI546" i="47"/>
  <c r="AE75" i="41"/>
  <c r="AJ628" i="47"/>
  <c r="AE75" i="44"/>
  <c r="AJ829" i="47"/>
  <c r="AJ744" i="47"/>
  <c r="AJ7" i="47"/>
  <c r="AJ409" i="47"/>
  <c r="AJ811" i="47"/>
  <c r="AE75" i="45"/>
  <c r="AJ896" i="47"/>
  <c r="AJ11" i="47"/>
  <c r="AJ346" i="47"/>
  <c r="AJ748" i="47"/>
  <c r="AJ949" i="47"/>
  <c r="AE75" i="43"/>
  <c r="AJ762" i="47"/>
  <c r="AJ678" i="47"/>
  <c r="AF8" i="54"/>
  <c r="AE54" i="43"/>
  <c r="AE54" i="38"/>
  <c r="AE54" i="20"/>
  <c r="AE54" i="44"/>
  <c r="AE54" i="41"/>
  <c r="AE54" i="46"/>
  <c r="AE54" i="40"/>
  <c r="AE54" i="1"/>
  <c r="AE54" i="39"/>
  <c r="AE54" i="37"/>
  <c r="AE54" i="45"/>
  <c r="AE54" i="36"/>
  <c r="AE54" i="42"/>
  <c r="AJ879" i="47"/>
  <c r="AJ410" i="47"/>
  <c r="AJ612" i="47"/>
  <c r="AJ880" i="47"/>
  <c r="AE75" i="20"/>
  <c r="AJ92" i="47"/>
  <c r="AJ6" i="47"/>
  <c r="AI613" i="47"/>
  <c r="AE10" i="54"/>
  <c r="AD56" i="42"/>
  <c r="AD56" i="39"/>
  <c r="AD56" i="20"/>
  <c r="AD56" i="44"/>
  <c r="AD56" i="36"/>
  <c r="AD56" i="43"/>
  <c r="AD56" i="37"/>
  <c r="AD56" i="45"/>
  <c r="AD56" i="1"/>
  <c r="AD56" i="40"/>
  <c r="AD56" i="41"/>
  <c r="AD56" i="46"/>
  <c r="AD56" i="38"/>
  <c r="AI278" i="47"/>
  <c r="AJ74" i="47"/>
  <c r="AJ815" i="47"/>
  <c r="AJ547" i="47"/>
  <c r="AJ343" i="47"/>
  <c r="AJ9" i="47"/>
  <c r="AJ746" i="47"/>
  <c r="AJ76" i="47"/>
  <c r="AJ478" i="47"/>
  <c r="AE75" i="36"/>
  <c r="AJ293" i="47"/>
  <c r="AJ274" i="47"/>
  <c r="AJ73" i="47"/>
  <c r="AJ341" i="47"/>
  <c r="AJ743" i="47"/>
  <c r="AI10" i="47"/>
  <c r="AI345" i="47"/>
  <c r="AI479" i="47"/>
  <c r="AI814" i="47"/>
  <c r="AJ476" i="47"/>
  <c r="AJ610" i="47"/>
  <c r="AJ945" i="47"/>
  <c r="AE75" i="42"/>
  <c r="AJ695" i="47"/>
  <c r="AE57" i="44"/>
  <c r="AE57" i="43"/>
  <c r="AE57" i="36"/>
  <c r="AE57" i="45"/>
  <c r="AE57" i="41"/>
  <c r="AE57" i="20"/>
  <c r="AE57" i="46"/>
  <c r="AE57" i="39"/>
  <c r="AE57" i="1"/>
  <c r="AE57" i="37"/>
  <c r="AE57" i="42"/>
  <c r="AE57" i="38"/>
  <c r="AE57" i="40"/>
  <c r="AJ413" i="47"/>
  <c r="AJ78" i="47"/>
  <c r="AJ8" i="47"/>
  <c r="AJ477" i="47"/>
  <c r="AJ276" i="47"/>
  <c r="AJ812" i="47"/>
  <c r="AJ813" i="47"/>
  <c r="AJ277" i="47"/>
  <c r="AJ545" i="47"/>
  <c r="AJ947" i="47"/>
  <c r="AE52" i="46"/>
  <c r="AE52" i="41"/>
  <c r="AE52" i="36"/>
  <c r="AE52" i="20"/>
  <c r="AE52" i="45"/>
  <c r="AE52" i="40"/>
  <c r="AE52" i="43"/>
  <c r="AE52" i="39"/>
  <c r="AE52" i="42"/>
  <c r="AE52" i="37"/>
  <c r="AE52" i="44"/>
  <c r="AE52" i="38"/>
  <c r="AE52" i="1"/>
  <c r="AJ877" i="47"/>
  <c r="AJ676" i="47"/>
  <c r="AJ944" i="47"/>
  <c r="AI948" i="47"/>
  <c r="AI680" i="47"/>
  <c r="AI881" i="47"/>
  <c r="AE75" i="39"/>
  <c r="AJ494" i="47"/>
  <c r="AE75" i="40"/>
  <c r="AJ561" i="47"/>
  <c r="AJ878" i="47"/>
  <c r="AF7" i="54"/>
  <c r="AE53" i="43"/>
  <c r="AE53" i="41"/>
  <c r="AE53" i="1"/>
  <c r="AE53" i="42"/>
  <c r="AE53" i="40"/>
  <c r="AE53" i="46"/>
  <c r="AE53" i="38"/>
  <c r="AE53" i="37"/>
  <c r="AE53" i="44"/>
  <c r="AE53" i="39"/>
  <c r="AE53" i="20"/>
  <c r="AE53" i="45"/>
  <c r="AE53" i="36"/>
  <c r="AJ342" i="47"/>
  <c r="AE75" i="46"/>
  <c r="AJ963" i="47"/>
  <c r="AJ279" i="47"/>
  <c r="AJ882" i="47"/>
  <c r="AJ480" i="47"/>
  <c r="AE75" i="1"/>
  <c r="AJ25" i="47"/>
  <c r="AJ946" i="47"/>
  <c r="AJ75" i="47"/>
  <c r="AJ745" i="47"/>
  <c r="AH13" i="19"/>
  <c r="AH8" i="19"/>
  <c r="AG80" i="35"/>
  <c r="AF85" i="35"/>
  <c r="AJ11" i="19"/>
  <c r="AH182" i="47"/>
  <c r="AC113" i="34"/>
  <c r="AI162" i="47"/>
  <c r="AE80" i="34"/>
  <c r="AD85" i="34"/>
  <c r="AF83" i="54"/>
  <c r="AJ212" i="47"/>
  <c r="AJ209" i="47"/>
  <c r="AF85" i="54"/>
  <c r="AF84" i="54"/>
  <c r="AF82" i="54"/>
  <c r="AJ207" i="47"/>
  <c r="AJ211" i="47"/>
  <c r="AF75" i="35"/>
  <c r="AK226" i="47"/>
  <c r="AJ210" i="47"/>
  <c r="AJ208" i="47"/>
  <c r="AJ144" i="47"/>
  <c r="AF58" i="54"/>
  <c r="AF59" i="54"/>
  <c r="AJ142" i="47"/>
  <c r="AJ145" i="47"/>
  <c r="AJ143" i="47"/>
  <c r="AF57" i="54"/>
  <c r="AF60" i="54"/>
  <c r="AK140" i="47"/>
  <c r="AF75" i="34"/>
  <c r="AK159" i="47"/>
  <c r="AJ141" i="47"/>
  <c r="AH19" i="19"/>
  <c r="AH15" i="19"/>
  <c r="AG12" i="19"/>
  <c r="AH14" i="19"/>
  <c r="AJ17" i="19"/>
  <c r="AK229" i="47"/>
  <c r="AF113" i="35"/>
  <c r="AK249" i="47"/>
  <c r="AK878" i="47" l="1"/>
  <c r="AK342" i="47"/>
  <c r="AK677" i="47"/>
  <c r="AF53" i="44"/>
  <c r="AF53" i="40"/>
  <c r="AF53" i="36"/>
  <c r="AF53" i="45"/>
  <c r="AF53" i="39"/>
  <c r="AF53" i="20"/>
  <c r="AF53" i="46"/>
  <c r="AF53" i="38"/>
  <c r="AF53" i="1"/>
  <c r="AF53" i="43"/>
  <c r="AF53" i="41"/>
  <c r="AG7" i="54"/>
  <c r="AF53" i="42"/>
  <c r="AF53" i="37"/>
  <c r="AK6" i="47"/>
  <c r="AK676" i="47"/>
  <c r="AK542" i="47"/>
  <c r="AK609" i="47"/>
  <c r="AK413" i="47"/>
  <c r="AK11" i="47"/>
  <c r="AK614" i="47"/>
  <c r="AK815" i="47"/>
  <c r="AF75" i="42"/>
  <c r="AK695" i="47"/>
  <c r="AJ613" i="47"/>
  <c r="AJ345" i="47"/>
  <c r="AJ77" i="47"/>
  <c r="AK276" i="47"/>
  <c r="AK8" i="47"/>
  <c r="AK812" i="47"/>
  <c r="AG8" i="54"/>
  <c r="AF54" i="44"/>
  <c r="AF54" i="39"/>
  <c r="AF54" i="20"/>
  <c r="AF54" i="46"/>
  <c r="AF54" i="41"/>
  <c r="AF54" i="38"/>
  <c r="AF54" i="45"/>
  <c r="AF54" i="43"/>
  <c r="AF54" i="1"/>
  <c r="AF54" i="42"/>
  <c r="AF54" i="37"/>
  <c r="AF54" i="40"/>
  <c r="AF54" i="36"/>
  <c r="AF75" i="43"/>
  <c r="AK762" i="47"/>
  <c r="AF75" i="44"/>
  <c r="AK829" i="47"/>
  <c r="AF75" i="41"/>
  <c r="AK628" i="47"/>
  <c r="AF75" i="38"/>
  <c r="AK427" i="47"/>
  <c r="AG75" i="37"/>
  <c r="AL360" i="47"/>
  <c r="AK76" i="47"/>
  <c r="AK545" i="47"/>
  <c r="AK411" i="47"/>
  <c r="AK275" i="47"/>
  <c r="AK811" i="47"/>
  <c r="AK543" i="47"/>
  <c r="AK744" i="47"/>
  <c r="AF75" i="39"/>
  <c r="AK494" i="47"/>
  <c r="AK341" i="47"/>
  <c r="AK743" i="47"/>
  <c r="AK274" i="47"/>
  <c r="AK547" i="47"/>
  <c r="AF57" i="45"/>
  <c r="AF57" i="40"/>
  <c r="AF57" i="41"/>
  <c r="AF57" i="44"/>
  <c r="AF57" i="38"/>
  <c r="AF57" i="1"/>
  <c r="AF57" i="43"/>
  <c r="AF57" i="37"/>
  <c r="AF57" i="39"/>
  <c r="AF57" i="36"/>
  <c r="AF57" i="46"/>
  <c r="AF57" i="42"/>
  <c r="AF57" i="20"/>
  <c r="AK78" i="47"/>
  <c r="AK748" i="47"/>
  <c r="AJ948" i="47"/>
  <c r="AJ881" i="47"/>
  <c r="AJ814" i="47"/>
  <c r="AF10" i="54"/>
  <c r="AE56" i="44"/>
  <c r="AE56" i="40"/>
  <c r="AE56" i="37"/>
  <c r="AE56" i="43"/>
  <c r="AE56" i="39"/>
  <c r="AE56" i="45"/>
  <c r="AE56" i="38"/>
  <c r="AE56" i="20"/>
  <c r="AE56" i="46"/>
  <c r="AE56" i="1"/>
  <c r="AE56" i="42"/>
  <c r="AE56" i="41"/>
  <c r="AE56" i="36"/>
  <c r="AK678" i="47"/>
  <c r="AK477" i="47"/>
  <c r="AK611" i="47"/>
  <c r="AK745" i="47"/>
  <c r="AK880" i="47"/>
  <c r="AK277" i="47"/>
  <c r="AK813" i="47"/>
  <c r="AF75" i="1"/>
  <c r="AK25" i="47"/>
  <c r="AF75" i="46"/>
  <c r="AK963" i="47"/>
  <c r="AK74" i="47"/>
  <c r="AK409" i="47"/>
  <c r="AK7" i="47"/>
  <c r="AF75" i="40"/>
  <c r="AK561" i="47"/>
  <c r="AK408" i="47"/>
  <c r="AF52" i="45"/>
  <c r="AF52" i="39"/>
  <c r="AF52" i="37"/>
  <c r="AF52" i="46"/>
  <c r="AF52" i="38"/>
  <c r="AF52" i="1"/>
  <c r="AF52" i="44"/>
  <c r="AF52" i="41"/>
  <c r="AF52" i="20"/>
  <c r="AF52" i="43"/>
  <c r="AF52" i="36"/>
  <c r="AF52" i="42"/>
  <c r="AF52" i="40"/>
  <c r="AK877" i="47"/>
  <c r="AK944" i="47"/>
  <c r="AK681" i="47"/>
  <c r="AK480" i="47"/>
  <c r="AK882" i="47"/>
  <c r="AF75" i="36"/>
  <c r="AK293" i="47"/>
  <c r="AJ546" i="47"/>
  <c r="AJ747" i="47"/>
  <c r="AJ479" i="47"/>
  <c r="AK879" i="47"/>
  <c r="AK544" i="47"/>
  <c r="AK75" i="47"/>
  <c r="AK9" i="47"/>
  <c r="AK612" i="47"/>
  <c r="AF55" i="44"/>
  <c r="AF55" i="42"/>
  <c r="AF55" i="1"/>
  <c r="AF55" i="46"/>
  <c r="AF55" i="38"/>
  <c r="AF55" i="37"/>
  <c r="AF55" i="45"/>
  <c r="AF55" i="40"/>
  <c r="AF55" i="20"/>
  <c r="AF55" i="43"/>
  <c r="AF55" i="39"/>
  <c r="AG9" i="54"/>
  <c r="AF55" i="41"/>
  <c r="AF55" i="36"/>
  <c r="AK746" i="47"/>
  <c r="AK476" i="47"/>
  <c r="AK945" i="47"/>
  <c r="AK610" i="47"/>
  <c r="AK810" i="47"/>
  <c r="AK475" i="47"/>
  <c r="AK73" i="47"/>
  <c r="AK346" i="47"/>
  <c r="AK949" i="47"/>
  <c r="AK279" i="47"/>
  <c r="AJ412" i="47"/>
  <c r="AJ10" i="47"/>
  <c r="AJ278" i="47"/>
  <c r="AJ680" i="47"/>
  <c r="AF75" i="20"/>
  <c r="AK92" i="47"/>
  <c r="AK343" i="47"/>
  <c r="AK946" i="47"/>
  <c r="AK410" i="47"/>
  <c r="AF75" i="45"/>
  <c r="AK896" i="47"/>
  <c r="AK478" i="47"/>
  <c r="AK947" i="47"/>
  <c r="AK344" i="47"/>
  <c r="AK679" i="47"/>
  <c r="AI8" i="19"/>
  <c r="AI13" i="19"/>
  <c r="AJ162" i="47"/>
  <c r="AF80" i="34"/>
  <c r="AE85" i="34"/>
  <c r="AD113" i="34"/>
  <c r="AI182" i="47"/>
  <c r="AK11" i="19"/>
  <c r="AH80" i="35"/>
  <c r="AG85" i="35"/>
  <c r="AG83" i="54"/>
  <c r="AL226" i="47"/>
  <c r="AG75" i="35"/>
  <c r="AG82" i="54"/>
  <c r="AG84" i="54"/>
  <c r="AG85" i="54"/>
  <c r="AK207" i="47"/>
  <c r="AK209" i="47"/>
  <c r="AK208" i="47"/>
  <c r="AK210" i="47"/>
  <c r="AK211" i="47"/>
  <c r="AK212" i="47"/>
  <c r="AG75" i="34"/>
  <c r="AL159" i="47"/>
  <c r="AG57" i="54"/>
  <c r="AG59" i="54"/>
  <c r="AG58" i="54"/>
  <c r="AK141" i="47"/>
  <c r="AK143" i="47"/>
  <c r="AK142" i="47"/>
  <c r="AG60" i="54"/>
  <c r="AK144" i="47"/>
  <c r="AL140" i="47"/>
  <c r="AK145" i="47"/>
  <c r="AK17" i="19"/>
  <c r="AI14" i="19"/>
  <c r="AH12" i="19"/>
  <c r="AI15" i="19"/>
  <c r="AI19" i="19"/>
  <c r="AL229" i="47"/>
  <c r="AG113" i="35"/>
  <c r="AL249" i="47"/>
  <c r="AL612" i="47" l="1"/>
  <c r="AL76" i="47"/>
  <c r="AL411" i="47"/>
  <c r="AL813" i="47"/>
  <c r="AL274" i="47"/>
  <c r="AL810" i="47"/>
  <c r="AL341" i="47"/>
  <c r="AG75" i="40"/>
  <c r="AL561" i="47"/>
  <c r="AG75" i="1"/>
  <c r="AL25" i="47"/>
  <c r="AK613" i="47"/>
  <c r="AK77" i="47"/>
  <c r="AK747" i="47"/>
  <c r="AF56" i="45"/>
  <c r="AF56" i="39"/>
  <c r="AF56" i="37"/>
  <c r="AG10" i="54"/>
  <c r="AF56" i="38"/>
  <c r="AF56" i="36"/>
  <c r="AF56" i="46"/>
  <c r="AF56" i="43"/>
  <c r="AF56" i="1"/>
  <c r="AF56" i="44"/>
  <c r="AF56" i="41"/>
  <c r="AF56" i="20"/>
  <c r="AF56" i="42"/>
  <c r="AF56" i="40"/>
  <c r="AL681" i="47"/>
  <c r="AG57" i="43"/>
  <c r="AG57" i="39"/>
  <c r="AG57" i="20"/>
  <c r="AG57" i="42"/>
  <c r="AG57" i="37"/>
  <c r="AG57" i="40"/>
  <c r="AG57" i="36"/>
  <c r="AG57" i="46"/>
  <c r="AG57" i="41"/>
  <c r="AG57" i="44"/>
  <c r="AG57" i="45"/>
  <c r="AG57" i="38"/>
  <c r="AG57" i="1"/>
  <c r="AL413" i="47"/>
  <c r="AL882" i="47"/>
  <c r="AL343" i="47"/>
  <c r="AL879" i="47"/>
  <c r="AL75" i="47"/>
  <c r="AL342" i="47"/>
  <c r="AL744" i="47"/>
  <c r="AL74" i="47"/>
  <c r="AL543" i="47"/>
  <c r="AH9" i="54"/>
  <c r="AG55" i="43"/>
  <c r="AG55" i="41"/>
  <c r="AG55" i="1"/>
  <c r="AG55" i="42"/>
  <c r="AG55" i="36"/>
  <c r="AG55" i="44"/>
  <c r="AG55" i="38"/>
  <c r="AG55" i="37"/>
  <c r="AG55" i="46"/>
  <c r="AG55" i="39"/>
  <c r="AG55" i="20"/>
  <c r="AG55" i="45"/>
  <c r="AG55" i="40"/>
  <c r="AL545" i="47"/>
  <c r="AL947" i="47"/>
  <c r="AL542" i="47"/>
  <c r="AL743" i="47"/>
  <c r="AL6" i="47"/>
  <c r="AL475" i="47"/>
  <c r="AK680" i="47"/>
  <c r="AK412" i="47"/>
  <c r="AK345" i="47"/>
  <c r="AL949" i="47"/>
  <c r="AL346" i="47"/>
  <c r="AL815" i="47"/>
  <c r="AG75" i="39"/>
  <c r="AL494" i="47"/>
  <c r="AH75" i="37"/>
  <c r="AM360" i="47"/>
  <c r="AG75" i="41"/>
  <c r="AL628" i="47"/>
  <c r="AG75" i="43"/>
  <c r="AL762" i="47"/>
  <c r="AL678" i="47"/>
  <c r="AL410" i="47"/>
  <c r="AL477" i="47"/>
  <c r="AG75" i="42"/>
  <c r="AL695" i="47"/>
  <c r="AL677" i="47"/>
  <c r="AL7" i="47"/>
  <c r="AL476" i="47"/>
  <c r="AL811" i="47"/>
  <c r="AL896" i="47"/>
  <c r="AG75" i="45"/>
  <c r="AG75" i="20"/>
  <c r="AL92" i="47"/>
  <c r="AL478" i="47"/>
  <c r="AL880" i="47"/>
  <c r="AL9" i="47"/>
  <c r="AL676" i="47"/>
  <c r="AL73" i="47"/>
  <c r="AL408" i="47"/>
  <c r="AL877" i="47"/>
  <c r="AG75" i="46"/>
  <c r="AL963" i="47"/>
  <c r="AK10" i="47"/>
  <c r="AK881" i="47"/>
  <c r="AK546" i="47"/>
  <c r="AL279" i="47"/>
  <c r="AL748" i="47"/>
  <c r="AL614" i="47"/>
  <c r="AL276" i="47"/>
  <c r="AL8" i="47"/>
  <c r="AL611" i="47"/>
  <c r="AL812" i="47"/>
  <c r="AG53" i="45"/>
  <c r="AG53" i="41"/>
  <c r="AG53" i="36"/>
  <c r="AG53" i="44"/>
  <c r="AG53" i="37"/>
  <c r="AH7" i="54"/>
  <c r="AG53" i="40"/>
  <c r="AG53" i="38"/>
  <c r="AG53" i="46"/>
  <c r="AG53" i="43"/>
  <c r="AG53" i="20"/>
  <c r="AG53" i="42"/>
  <c r="AG53" i="39"/>
  <c r="AG53" i="1"/>
  <c r="AL409" i="47"/>
  <c r="AL878" i="47"/>
  <c r="AL277" i="47"/>
  <c r="AL746" i="47"/>
  <c r="AL344" i="47"/>
  <c r="AL679" i="47"/>
  <c r="AG75" i="36"/>
  <c r="AL293" i="47"/>
  <c r="AG52" i="45"/>
  <c r="AG52" i="42"/>
  <c r="AG52" i="41"/>
  <c r="AG52" i="1"/>
  <c r="AG52" i="43"/>
  <c r="AG52" i="37"/>
  <c r="AG52" i="39"/>
  <c r="AG52" i="36"/>
  <c r="AG52" i="46"/>
  <c r="AG52" i="40"/>
  <c r="AG52" i="20"/>
  <c r="AG52" i="44"/>
  <c r="AG52" i="38"/>
  <c r="AL609" i="47"/>
  <c r="AL944" i="47"/>
  <c r="AK278" i="47"/>
  <c r="AK948" i="47"/>
  <c r="AK479" i="47"/>
  <c r="AK814" i="47"/>
  <c r="AL78" i="47"/>
  <c r="AL480" i="47"/>
  <c r="AL11" i="47"/>
  <c r="AL547" i="47"/>
  <c r="AG75" i="38"/>
  <c r="AL427" i="47"/>
  <c r="AG75" i="44"/>
  <c r="AL829" i="47"/>
  <c r="AL544" i="47"/>
  <c r="AL745" i="47"/>
  <c r="AL946" i="47"/>
  <c r="AG54" i="45"/>
  <c r="AG54" i="38"/>
  <c r="AG54" i="36"/>
  <c r="AH8" i="54"/>
  <c r="AG54" i="41"/>
  <c r="AG54" i="1"/>
  <c r="AG54" i="46"/>
  <c r="AG54" i="42"/>
  <c r="AG54" i="37"/>
  <c r="AG54" i="44"/>
  <c r="AG54" i="40"/>
  <c r="AG54" i="20"/>
  <c r="AG54" i="43"/>
  <c r="AG54" i="39"/>
  <c r="AL610" i="47"/>
  <c r="AL945" i="47"/>
  <c r="AL275" i="47"/>
  <c r="AJ13" i="19"/>
  <c r="AJ8" i="19"/>
  <c r="AI80" i="35"/>
  <c r="AH85" i="35"/>
  <c r="AG80" i="34"/>
  <c r="AF85" i="34"/>
  <c r="AK162" i="47"/>
  <c r="AE113" i="34"/>
  <c r="AJ182" i="47"/>
  <c r="AL212" i="47"/>
  <c r="AL210" i="47"/>
  <c r="AH85" i="54"/>
  <c r="AH82" i="54"/>
  <c r="AH75" i="35"/>
  <c r="AM226" i="47"/>
  <c r="AH83" i="54"/>
  <c r="AL211" i="47"/>
  <c r="AL208" i="47"/>
  <c r="AL209" i="47"/>
  <c r="AH84" i="54"/>
  <c r="AL207" i="47"/>
  <c r="AH60" i="54"/>
  <c r="AL143" i="47"/>
  <c r="AL145" i="47"/>
  <c r="AL144" i="47"/>
  <c r="AH57" i="54"/>
  <c r="AH58" i="54"/>
  <c r="AL141" i="47"/>
  <c r="AM140" i="47"/>
  <c r="AL142" i="47"/>
  <c r="AH59" i="54"/>
  <c r="AH75" i="34"/>
  <c r="AM159" i="47"/>
  <c r="AJ19" i="19"/>
  <c r="AJ15" i="19"/>
  <c r="AI12" i="19"/>
  <c r="AJ14" i="19"/>
  <c r="AM229" i="47"/>
  <c r="AH113" i="35"/>
  <c r="AM249" i="47"/>
  <c r="AM544" i="47" l="1"/>
  <c r="AM946" i="47"/>
  <c r="AM276" i="47"/>
  <c r="AH75" i="38"/>
  <c r="AM427" i="47"/>
  <c r="AM542" i="47"/>
  <c r="AH52" i="45"/>
  <c r="AH52" i="41"/>
  <c r="AH52" i="36"/>
  <c r="AH52" i="42"/>
  <c r="AH52" i="43"/>
  <c r="AH52" i="38"/>
  <c r="AH52" i="44"/>
  <c r="AH52" i="39"/>
  <c r="AH52" i="20"/>
  <c r="AH52" i="46"/>
  <c r="AH52" i="40"/>
  <c r="AH52" i="37"/>
  <c r="AH52" i="1"/>
  <c r="AM609" i="47"/>
  <c r="AM677" i="47"/>
  <c r="AM409" i="47"/>
  <c r="AM811" i="47"/>
  <c r="AM478" i="47"/>
  <c r="AM813" i="47"/>
  <c r="AM612" i="47"/>
  <c r="AM11" i="47"/>
  <c r="AM614" i="47"/>
  <c r="AH57" i="43"/>
  <c r="AH57" i="41"/>
  <c r="AH57" i="36"/>
  <c r="AH57" i="44"/>
  <c r="AH57" i="38"/>
  <c r="AH57" i="1"/>
  <c r="AH57" i="42"/>
  <c r="AH57" i="40"/>
  <c r="AH57" i="37"/>
  <c r="AH57" i="46"/>
  <c r="AH57" i="45"/>
  <c r="AH57" i="39"/>
  <c r="AH57" i="20"/>
  <c r="AM480" i="47"/>
  <c r="AL546" i="47"/>
  <c r="AL814" i="47"/>
  <c r="AL278" i="47"/>
  <c r="AL479" i="47"/>
  <c r="AM477" i="47"/>
  <c r="AM812" i="47"/>
  <c r="AM8" i="47"/>
  <c r="AM410" i="47"/>
  <c r="AM408" i="47"/>
  <c r="AM944" i="47"/>
  <c r="AM341" i="47"/>
  <c r="AM676" i="47"/>
  <c r="AM74" i="47"/>
  <c r="AM543" i="47"/>
  <c r="AM275" i="47"/>
  <c r="AH75" i="20"/>
  <c r="AM92" i="47"/>
  <c r="AH75" i="42"/>
  <c r="AM695" i="47"/>
  <c r="AH75" i="43"/>
  <c r="AM762" i="47"/>
  <c r="AI75" i="37"/>
  <c r="AN360" i="47"/>
  <c r="AM545" i="47"/>
  <c r="AM947" i="47"/>
  <c r="AM277" i="47"/>
  <c r="AM746" i="47"/>
  <c r="AM413" i="47"/>
  <c r="AM949" i="47"/>
  <c r="AM346" i="47"/>
  <c r="AM748" i="47"/>
  <c r="AL680" i="47"/>
  <c r="AL10" i="47"/>
  <c r="AL412" i="47"/>
  <c r="AL881" i="47"/>
  <c r="AH75" i="40"/>
  <c r="AM561" i="47"/>
  <c r="AM745" i="47"/>
  <c r="AM343" i="47"/>
  <c r="AM611" i="47"/>
  <c r="AM879" i="47"/>
  <c r="AH75" i="44"/>
  <c r="AM829" i="47"/>
  <c r="AM810" i="47"/>
  <c r="AM274" i="47"/>
  <c r="AM743" i="47"/>
  <c r="AM877" i="47"/>
  <c r="AM7" i="47"/>
  <c r="AM744" i="47"/>
  <c r="AH53" i="44"/>
  <c r="AH53" i="42"/>
  <c r="AH53" i="1"/>
  <c r="AI7" i="54"/>
  <c r="AH53" i="43"/>
  <c r="AH53" i="40"/>
  <c r="AH53" i="37"/>
  <c r="AH53" i="46"/>
  <c r="AH53" i="41"/>
  <c r="AH53" i="39"/>
  <c r="AH53" i="20"/>
  <c r="AH53" i="45"/>
  <c r="AH53" i="38"/>
  <c r="AH53" i="36"/>
  <c r="AM610" i="47"/>
  <c r="AH75" i="45"/>
  <c r="AM896" i="47"/>
  <c r="AM880" i="47"/>
  <c r="AM344" i="47"/>
  <c r="AM679" i="47"/>
  <c r="AH55" i="46"/>
  <c r="AH55" i="40"/>
  <c r="AH55" i="41"/>
  <c r="AH55" i="44"/>
  <c r="AH55" i="38"/>
  <c r="AH55" i="36"/>
  <c r="AI9" i="54"/>
  <c r="AH55" i="43"/>
  <c r="AH55" i="37"/>
  <c r="AH55" i="20"/>
  <c r="AH55" i="45"/>
  <c r="AH55" i="39"/>
  <c r="AH55" i="42"/>
  <c r="AH55" i="1"/>
  <c r="AM882" i="47"/>
  <c r="AM279" i="47"/>
  <c r="AM681" i="47"/>
  <c r="AL77" i="47"/>
  <c r="AL747" i="47"/>
  <c r="AG56" i="45"/>
  <c r="AG56" i="40"/>
  <c r="AG56" i="41"/>
  <c r="AG56" i="43"/>
  <c r="AG56" i="37"/>
  <c r="AH10" i="54"/>
  <c r="AG56" i="39"/>
  <c r="AG56" i="36"/>
  <c r="AG56" i="46"/>
  <c r="AG56" i="42"/>
  <c r="AG56" i="20"/>
  <c r="AG56" i="44"/>
  <c r="AG56" i="38"/>
  <c r="AG56" i="1"/>
  <c r="AM75" i="47"/>
  <c r="AM678" i="47"/>
  <c r="AH54" i="44"/>
  <c r="AH54" i="42"/>
  <c r="AH54" i="40"/>
  <c r="AH54" i="20"/>
  <c r="AH54" i="46"/>
  <c r="AH54" i="38"/>
  <c r="AH54" i="36"/>
  <c r="AH54" i="45"/>
  <c r="AH54" i="39"/>
  <c r="AH54" i="37"/>
  <c r="AI8" i="54"/>
  <c r="AH54" i="43"/>
  <c r="AH54" i="41"/>
  <c r="AH54" i="1"/>
  <c r="AM73" i="47"/>
  <c r="AM475" i="47"/>
  <c r="AM6" i="47"/>
  <c r="AH75" i="36"/>
  <c r="AM293" i="47"/>
  <c r="AM476" i="47"/>
  <c r="AM945" i="47"/>
  <c r="AM342" i="47"/>
  <c r="AM878" i="47"/>
  <c r="AH75" i="46"/>
  <c r="AM963" i="47"/>
  <c r="AH75" i="41"/>
  <c r="AM628" i="47"/>
  <c r="AH75" i="39"/>
  <c r="AM494" i="47"/>
  <c r="AM76" i="47"/>
  <c r="AM411" i="47"/>
  <c r="AM9" i="47"/>
  <c r="AM815" i="47"/>
  <c r="AM547" i="47"/>
  <c r="AM78" i="47"/>
  <c r="AL613" i="47"/>
  <c r="AL948" i="47"/>
  <c r="AL345" i="47"/>
  <c r="AH75" i="1"/>
  <c r="AM25" i="47"/>
  <c r="AK8" i="19"/>
  <c r="AK13" i="19"/>
  <c r="AK182" i="47"/>
  <c r="AF113" i="34"/>
  <c r="AL162" i="47"/>
  <c r="AH80" i="34"/>
  <c r="AG85" i="34"/>
  <c r="AJ80" i="35"/>
  <c r="AI85" i="35"/>
  <c r="AI75" i="35"/>
  <c r="AN226" i="47"/>
  <c r="AM211" i="47"/>
  <c r="AM212" i="47"/>
  <c r="AI83" i="54"/>
  <c r="AI82" i="54"/>
  <c r="AI84" i="54"/>
  <c r="AM209" i="47"/>
  <c r="AM208" i="47"/>
  <c r="AM210" i="47"/>
  <c r="AM207" i="47"/>
  <c r="AI85" i="54"/>
  <c r="AM143" i="47"/>
  <c r="AI58" i="54"/>
  <c r="AI60" i="54"/>
  <c r="AM142" i="47"/>
  <c r="AM144" i="47"/>
  <c r="AN159" i="47"/>
  <c r="AI75" i="34"/>
  <c r="AI57" i="54"/>
  <c r="AI59" i="54"/>
  <c r="AN140" i="47"/>
  <c r="AM141" i="47"/>
  <c r="AM145" i="47"/>
  <c r="AJ12" i="19"/>
  <c r="AK15" i="19"/>
  <c r="AK14" i="19"/>
  <c r="AK19" i="19"/>
  <c r="AN229" i="47"/>
  <c r="AI113" i="35"/>
  <c r="AN249" i="47"/>
  <c r="AI75" i="1" l="1"/>
  <c r="AN25" i="47"/>
  <c r="AN8" i="47"/>
  <c r="AN343" i="47"/>
  <c r="AN410" i="47"/>
  <c r="AN678" i="47"/>
  <c r="AM814" i="47"/>
  <c r="AM278" i="47"/>
  <c r="AM747" i="47"/>
  <c r="AN679" i="47"/>
  <c r="AN344" i="47"/>
  <c r="AN411" i="47"/>
  <c r="AN947" i="47"/>
  <c r="AN74" i="47"/>
  <c r="AN342" i="47"/>
  <c r="AN7" i="47"/>
  <c r="AI75" i="44"/>
  <c r="AN829" i="47"/>
  <c r="AN480" i="47"/>
  <c r="AN547" i="47"/>
  <c r="AN413" i="47"/>
  <c r="AN748" i="47"/>
  <c r="AN944" i="47"/>
  <c r="AI52" i="43"/>
  <c r="AI52" i="40"/>
  <c r="AI52" i="37"/>
  <c r="AI52" i="46"/>
  <c r="AI52" i="41"/>
  <c r="AI52" i="39"/>
  <c r="AI52" i="20"/>
  <c r="AI52" i="45"/>
  <c r="AI52" i="38"/>
  <c r="AI52" i="36"/>
  <c r="AI52" i="44"/>
  <c r="AI52" i="42"/>
  <c r="AI52" i="1"/>
  <c r="AN274" i="47"/>
  <c r="AI75" i="39"/>
  <c r="AN494" i="47"/>
  <c r="AN611" i="47"/>
  <c r="AN477" i="47"/>
  <c r="AN946" i="47"/>
  <c r="AN812" i="47"/>
  <c r="AM77" i="47"/>
  <c r="AM479" i="47"/>
  <c r="AM613" i="47"/>
  <c r="AN478" i="47"/>
  <c r="AN746" i="47"/>
  <c r="AN813" i="47"/>
  <c r="AN275" i="47"/>
  <c r="AN476" i="47"/>
  <c r="AN543" i="47"/>
  <c r="AN677" i="47"/>
  <c r="AI75" i="40"/>
  <c r="AN561" i="47"/>
  <c r="AI75" i="43"/>
  <c r="AN762" i="47"/>
  <c r="AI75" i="20"/>
  <c r="AN92" i="47"/>
  <c r="AN882" i="47"/>
  <c r="AN681" i="47"/>
  <c r="AN815" i="47"/>
  <c r="AN6" i="47"/>
  <c r="AN73" i="47"/>
  <c r="AN408" i="47"/>
  <c r="AN609" i="47"/>
  <c r="AI75" i="36"/>
  <c r="AN293" i="47"/>
  <c r="AN745" i="47"/>
  <c r="AN879" i="47"/>
  <c r="AN75" i="47"/>
  <c r="AM10" i="47"/>
  <c r="AM680" i="47"/>
  <c r="AH56" i="43"/>
  <c r="AH56" i="41"/>
  <c r="AH56" i="36"/>
  <c r="AI10" i="54"/>
  <c r="AH56" i="42"/>
  <c r="AH56" i="39"/>
  <c r="AH56" i="20"/>
  <c r="AH56" i="46"/>
  <c r="AH56" i="44"/>
  <c r="AH56" i="38"/>
  <c r="AH56" i="1"/>
  <c r="AH56" i="45"/>
  <c r="AH56" i="40"/>
  <c r="AH56" i="37"/>
  <c r="AM546" i="47"/>
  <c r="AN880" i="47"/>
  <c r="AJ9" i="54"/>
  <c r="AI55" i="40"/>
  <c r="AI55" i="44"/>
  <c r="AI55" i="20"/>
  <c r="AI55" i="46"/>
  <c r="AI55" i="41"/>
  <c r="AI55" i="43"/>
  <c r="AI55" i="1"/>
  <c r="AI55" i="45"/>
  <c r="AI55" i="39"/>
  <c r="AI55" i="37"/>
  <c r="AI55" i="42"/>
  <c r="AI55" i="38"/>
  <c r="AI55" i="36"/>
  <c r="AN612" i="47"/>
  <c r="AI75" i="45"/>
  <c r="AN896" i="47"/>
  <c r="AN409" i="47"/>
  <c r="AN610" i="47"/>
  <c r="AN744" i="47"/>
  <c r="AN811" i="47"/>
  <c r="AN949" i="47"/>
  <c r="AI57" i="43"/>
  <c r="AI57" i="41"/>
  <c r="AI57" i="1"/>
  <c r="AI57" i="46"/>
  <c r="AI57" i="42"/>
  <c r="AI57" i="36"/>
  <c r="AI57" i="20"/>
  <c r="AI57" i="44"/>
  <c r="AI57" i="38"/>
  <c r="AI57" i="37"/>
  <c r="AI57" i="45"/>
  <c r="AI57" i="39"/>
  <c r="AI57" i="40"/>
  <c r="AN279" i="47"/>
  <c r="AN341" i="47"/>
  <c r="AN475" i="47"/>
  <c r="AN743" i="47"/>
  <c r="AN877" i="47"/>
  <c r="AI75" i="38"/>
  <c r="AN427" i="47"/>
  <c r="AI75" i="41"/>
  <c r="AN628" i="47"/>
  <c r="AI75" i="46"/>
  <c r="AN963" i="47"/>
  <c r="AI54" i="45"/>
  <c r="AI54" i="39"/>
  <c r="AI54" i="42"/>
  <c r="AI54" i="1"/>
  <c r="AI54" i="46"/>
  <c r="AI54" i="40"/>
  <c r="AI54" i="41"/>
  <c r="AI54" i="44"/>
  <c r="AI54" i="38"/>
  <c r="AI54" i="36"/>
  <c r="AJ8" i="54"/>
  <c r="AI54" i="43"/>
  <c r="AI54" i="37"/>
  <c r="AI54" i="20"/>
  <c r="AN276" i="47"/>
  <c r="AN544" i="47"/>
  <c r="AM412" i="47"/>
  <c r="AM948" i="47"/>
  <c r="AM345" i="47"/>
  <c r="AM881" i="47"/>
  <c r="AN9" i="47"/>
  <c r="AN76" i="47"/>
  <c r="AN277" i="47"/>
  <c r="AN545" i="47"/>
  <c r="AN878" i="47"/>
  <c r="AN945" i="47"/>
  <c r="AJ7" i="54"/>
  <c r="AI53" i="43"/>
  <c r="AI53" i="41"/>
  <c r="AI53" i="1"/>
  <c r="AI53" i="44"/>
  <c r="AI53" i="42"/>
  <c r="AI53" i="40"/>
  <c r="AI53" i="20"/>
  <c r="AI53" i="46"/>
  <c r="AI53" i="38"/>
  <c r="AI53" i="36"/>
  <c r="AI53" i="45"/>
  <c r="AI53" i="39"/>
  <c r="AI53" i="37"/>
  <c r="AJ75" i="37"/>
  <c r="AO360" i="47"/>
  <c r="AI75" i="42"/>
  <c r="AN695" i="47"/>
  <c r="AN78" i="47"/>
  <c r="AN346" i="47"/>
  <c r="AN11" i="47"/>
  <c r="AN614" i="47"/>
  <c r="AN542" i="47"/>
  <c r="AN810" i="47"/>
  <c r="AN676" i="47"/>
  <c r="AM162" i="47"/>
  <c r="AI80" i="34"/>
  <c r="AH85" i="34"/>
  <c r="AG113" i="34"/>
  <c r="AL182" i="47"/>
  <c r="AK80" i="35"/>
  <c r="AK85" i="35" s="1"/>
  <c r="AJ85" i="35"/>
  <c r="AN211" i="47"/>
  <c r="AJ82" i="54"/>
  <c r="AN207" i="47"/>
  <c r="AN208" i="47"/>
  <c r="AJ84" i="54"/>
  <c r="AJ83" i="54"/>
  <c r="AJ75" i="35"/>
  <c r="AO226" i="47"/>
  <c r="AJ85" i="54"/>
  <c r="AN210" i="47"/>
  <c r="AN209" i="47"/>
  <c r="AN212" i="47"/>
  <c r="AN142" i="47"/>
  <c r="AN145" i="47"/>
  <c r="AO140" i="47"/>
  <c r="AN144" i="47"/>
  <c r="AJ59" i="54"/>
  <c r="AJ57" i="54"/>
  <c r="AO159" i="47"/>
  <c r="AJ75" i="34"/>
  <c r="AN143" i="47"/>
  <c r="AN141" i="47"/>
  <c r="AJ60" i="54"/>
  <c r="AJ58" i="54"/>
  <c r="AK12" i="19"/>
  <c r="AO229" i="47"/>
  <c r="AO249" i="47"/>
  <c r="AJ113" i="35"/>
  <c r="AO342" i="47" l="1"/>
  <c r="AO409" i="47"/>
  <c r="AO677" i="47"/>
  <c r="AO744" i="47"/>
  <c r="AO745" i="47"/>
  <c r="AO812" i="47"/>
  <c r="AO8" i="47"/>
  <c r="AO882" i="47"/>
  <c r="AO78" i="47"/>
  <c r="AO11" i="47"/>
  <c r="AO277" i="47"/>
  <c r="AO478" i="47"/>
  <c r="AO612" i="47"/>
  <c r="AO545" i="47"/>
  <c r="AN10" i="47"/>
  <c r="AN77" i="47"/>
  <c r="AN278" i="47"/>
  <c r="AO274" i="47"/>
  <c r="AO475" i="47"/>
  <c r="AO542" i="47"/>
  <c r="AK75" i="37"/>
  <c r="AQ360" i="47" s="1"/>
  <c r="AP360" i="47"/>
  <c r="AO476" i="47"/>
  <c r="AO945" i="47"/>
  <c r="AO811" i="47"/>
  <c r="AJ53" i="45"/>
  <c r="AJ53" i="39"/>
  <c r="AJ53" i="42"/>
  <c r="AJ53" i="1"/>
  <c r="AJ53" i="46"/>
  <c r="AJ53" i="40"/>
  <c r="AJ53" i="41"/>
  <c r="AJ53" i="44"/>
  <c r="AJ53" i="38"/>
  <c r="AJ53" i="36"/>
  <c r="AK7" i="54"/>
  <c r="AJ53" i="43"/>
  <c r="AJ53" i="37"/>
  <c r="AJ53" i="20"/>
  <c r="AJ54" i="42"/>
  <c r="AJ54" i="39"/>
  <c r="AJ54" i="36"/>
  <c r="AK8" i="54"/>
  <c r="AJ54" i="44"/>
  <c r="AJ54" i="43"/>
  <c r="AJ54" i="20"/>
  <c r="AJ54" i="46"/>
  <c r="AJ54" i="40"/>
  <c r="AJ54" i="38"/>
  <c r="AJ54" i="1"/>
  <c r="AJ54" i="45"/>
  <c r="AJ54" i="41"/>
  <c r="AJ54" i="37"/>
  <c r="AO611" i="47"/>
  <c r="AO678" i="47"/>
  <c r="AJ75" i="41"/>
  <c r="AO628" i="47"/>
  <c r="AJ75" i="38"/>
  <c r="AO427" i="47"/>
  <c r="AO346" i="47"/>
  <c r="AO279" i="47"/>
  <c r="AO614" i="47"/>
  <c r="AJ75" i="45"/>
  <c r="AO896" i="47"/>
  <c r="AO411" i="47"/>
  <c r="AO880" i="47"/>
  <c r="AO947" i="47"/>
  <c r="AJ55" i="46"/>
  <c r="AJ55" i="41"/>
  <c r="AJ55" i="39"/>
  <c r="AJ55" i="20"/>
  <c r="AJ55" i="44"/>
  <c r="AJ55" i="42"/>
  <c r="AJ55" i="36"/>
  <c r="AJ55" i="43"/>
  <c r="AJ55" i="38"/>
  <c r="AJ55" i="1"/>
  <c r="AK9" i="54"/>
  <c r="AJ55" i="45"/>
  <c r="AJ55" i="40"/>
  <c r="AJ55" i="37"/>
  <c r="AN345" i="47"/>
  <c r="AN412" i="47"/>
  <c r="AN479" i="47"/>
  <c r="AN613" i="47"/>
  <c r="AJ75" i="36"/>
  <c r="AO293" i="47"/>
  <c r="AJ75" i="20"/>
  <c r="AO92" i="47"/>
  <c r="AJ75" i="40"/>
  <c r="AO561" i="47"/>
  <c r="AO6" i="47"/>
  <c r="AO408" i="47"/>
  <c r="AO609" i="47"/>
  <c r="AO743" i="47"/>
  <c r="AO878" i="47"/>
  <c r="AO74" i="47"/>
  <c r="AO7" i="47"/>
  <c r="AO75" i="47"/>
  <c r="AO276" i="47"/>
  <c r="AO544" i="47"/>
  <c r="AO477" i="47"/>
  <c r="AO547" i="47"/>
  <c r="AO413" i="47"/>
  <c r="AO681" i="47"/>
  <c r="AO748" i="47"/>
  <c r="AO679" i="47"/>
  <c r="AO9" i="47"/>
  <c r="AO76" i="47"/>
  <c r="AN546" i="47"/>
  <c r="AN814" i="47"/>
  <c r="AN680" i="47"/>
  <c r="AN747" i="47"/>
  <c r="AJ75" i="39"/>
  <c r="AO494" i="47"/>
  <c r="AO676" i="47"/>
  <c r="AO877" i="47"/>
  <c r="AO944" i="47"/>
  <c r="AJ52" i="45"/>
  <c r="AJ52" i="39"/>
  <c r="AJ52" i="37"/>
  <c r="AJ52" i="43"/>
  <c r="AJ52" i="41"/>
  <c r="AJ52" i="1"/>
  <c r="AJ52" i="44"/>
  <c r="AJ52" i="42"/>
  <c r="AJ52" i="40"/>
  <c r="AJ52" i="20"/>
  <c r="AJ52" i="46"/>
  <c r="AJ52" i="38"/>
  <c r="AJ52" i="36"/>
  <c r="AJ75" i="44"/>
  <c r="AO829" i="47"/>
  <c r="AJ75" i="42"/>
  <c r="AO695" i="47"/>
  <c r="AO275" i="47"/>
  <c r="AO543" i="47"/>
  <c r="AO610" i="47"/>
  <c r="AO343" i="47"/>
  <c r="AO410" i="47"/>
  <c r="AO946" i="47"/>
  <c r="AO879" i="47"/>
  <c r="AJ75" i="46"/>
  <c r="AO963" i="47"/>
  <c r="AO480" i="47"/>
  <c r="AO815" i="47"/>
  <c r="AO949" i="47"/>
  <c r="AJ57" i="44"/>
  <c r="AJ57" i="38"/>
  <c r="AJ57" i="41"/>
  <c r="AJ57" i="43"/>
  <c r="AJ57" i="37"/>
  <c r="AJ57" i="1"/>
  <c r="AJ57" i="46"/>
  <c r="AJ57" i="39"/>
  <c r="AJ57" i="36"/>
  <c r="AJ57" i="42"/>
  <c r="AJ57" i="45"/>
  <c r="AJ57" i="40"/>
  <c r="AJ57" i="20"/>
  <c r="AO344" i="47"/>
  <c r="AO746" i="47"/>
  <c r="AO813" i="47"/>
  <c r="AN881" i="47"/>
  <c r="AN948" i="47"/>
  <c r="AI56" i="46"/>
  <c r="AI56" i="45"/>
  <c r="AI56" i="39"/>
  <c r="AI56" i="20"/>
  <c r="AI56" i="43"/>
  <c r="AI56" i="41"/>
  <c r="AI56" i="36"/>
  <c r="AI56" i="44"/>
  <c r="AI56" i="38"/>
  <c r="AI56" i="1"/>
  <c r="AJ10" i="54"/>
  <c r="AI56" i="42"/>
  <c r="AI56" i="40"/>
  <c r="AI56" i="37"/>
  <c r="AJ75" i="43"/>
  <c r="AO762" i="47"/>
  <c r="AO810" i="47"/>
  <c r="AO73" i="47"/>
  <c r="AO341" i="47"/>
  <c r="AJ75" i="1"/>
  <c r="AO25" i="47"/>
  <c r="AN162" i="47"/>
  <c r="AM182" i="47"/>
  <c r="AH113" i="34"/>
  <c r="AJ80" i="34"/>
  <c r="AI85" i="34"/>
  <c r="AO212" i="47"/>
  <c r="AO209" i="47"/>
  <c r="AK82" i="54"/>
  <c r="AK84" i="54"/>
  <c r="AO208" i="47"/>
  <c r="AO207" i="47"/>
  <c r="AK85" i="54"/>
  <c r="AK75" i="35"/>
  <c r="AQ226" i="47" s="1"/>
  <c r="AP226" i="47"/>
  <c r="AO210" i="47"/>
  <c r="AO211" i="47"/>
  <c r="AK83" i="54"/>
  <c r="AK58" i="54"/>
  <c r="AO145" i="47"/>
  <c r="AO142" i="47"/>
  <c r="AO141" i="47"/>
  <c r="AQ140" i="47"/>
  <c r="AK57" i="54"/>
  <c r="AK60" i="54"/>
  <c r="AK75" i="34"/>
  <c r="AQ159" i="47" s="1"/>
  <c r="AP159" i="47"/>
  <c r="AK59" i="54"/>
  <c r="AP140" i="47"/>
  <c r="AO144" i="47"/>
  <c r="AO143" i="47"/>
  <c r="AP229" i="47"/>
  <c r="AK113" i="35"/>
  <c r="AQ249" i="47" s="1"/>
  <c r="AP249" i="47"/>
  <c r="AO680" i="47" l="1"/>
  <c r="AO814" i="47"/>
  <c r="AO77" i="47"/>
  <c r="AP681" i="47"/>
  <c r="AP11" i="47"/>
  <c r="AP614" i="47"/>
  <c r="AK75" i="46"/>
  <c r="AQ963" i="47" s="1"/>
  <c r="AP963" i="47"/>
  <c r="AK75" i="42"/>
  <c r="AQ695" i="47" s="1"/>
  <c r="AP695" i="47"/>
  <c r="AK75" i="44"/>
  <c r="AQ829" i="47" s="1"/>
  <c r="AP829" i="47"/>
  <c r="AP274" i="47"/>
  <c r="AP542" i="47"/>
  <c r="AP609" i="47"/>
  <c r="AP475" i="47"/>
  <c r="AP880" i="47"/>
  <c r="AP746" i="47"/>
  <c r="AP76" i="47"/>
  <c r="AP879" i="47"/>
  <c r="AP946" i="47"/>
  <c r="AK54" i="45"/>
  <c r="AK54" i="40"/>
  <c r="AK54" i="37"/>
  <c r="AK54" i="46"/>
  <c r="AK54" i="41"/>
  <c r="AK54" i="39"/>
  <c r="AK54" i="20"/>
  <c r="AK54" i="44"/>
  <c r="AK54" i="42"/>
  <c r="AK54" i="36"/>
  <c r="AK54" i="43"/>
  <c r="AK54" i="38"/>
  <c r="AK54" i="1"/>
  <c r="AP74" i="47"/>
  <c r="AP275" i="47"/>
  <c r="AP543" i="47"/>
  <c r="AP476" i="47"/>
  <c r="AK75" i="1"/>
  <c r="AQ25" i="47" s="1"/>
  <c r="AP25" i="47"/>
  <c r="AK10" i="54"/>
  <c r="AJ56" i="43"/>
  <c r="AJ56" i="41"/>
  <c r="AJ56" i="1"/>
  <c r="AJ56" i="46"/>
  <c r="AJ56" i="42"/>
  <c r="AJ56" i="36"/>
  <c r="AJ56" i="20"/>
  <c r="AJ56" i="44"/>
  <c r="AJ56" i="38"/>
  <c r="AJ56" i="37"/>
  <c r="AJ56" i="45"/>
  <c r="AJ56" i="39"/>
  <c r="AJ56" i="40"/>
  <c r="AO278" i="47"/>
  <c r="AO479" i="47"/>
  <c r="AP78" i="47"/>
  <c r="AP279" i="47"/>
  <c r="AP346" i="47"/>
  <c r="AP413" i="47"/>
  <c r="AP408" i="47"/>
  <c r="AP676" i="47"/>
  <c r="AP743" i="47"/>
  <c r="AP877" i="47"/>
  <c r="AK75" i="39"/>
  <c r="AQ494" i="47" s="1"/>
  <c r="AP494" i="47"/>
  <c r="AK75" i="40"/>
  <c r="AQ561" i="47" s="1"/>
  <c r="AP561" i="47"/>
  <c r="AK75" i="36"/>
  <c r="AQ293" i="47" s="1"/>
  <c r="AP293" i="47"/>
  <c r="AK55" i="43"/>
  <c r="AK55" i="41"/>
  <c r="AK55" i="1"/>
  <c r="AK55" i="46"/>
  <c r="AK55" i="42"/>
  <c r="AK55" i="36"/>
  <c r="AK55" i="20"/>
  <c r="AK55" i="44"/>
  <c r="AK55" i="38"/>
  <c r="AK55" i="37"/>
  <c r="AK55" i="45"/>
  <c r="AK55" i="39"/>
  <c r="AK55" i="40"/>
  <c r="AP277" i="47"/>
  <c r="AP478" i="47"/>
  <c r="AK75" i="41"/>
  <c r="AQ628" i="47" s="1"/>
  <c r="AP628" i="47"/>
  <c r="AP8" i="47"/>
  <c r="AP75" i="47"/>
  <c r="AP276" i="47"/>
  <c r="AP342" i="47"/>
  <c r="AP409" i="47"/>
  <c r="AP945" i="47"/>
  <c r="AP878" i="47"/>
  <c r="AK75" i="43"/>
  <c r="AQ762" i="47" s="1"/>
  <c r="AP762" i="47"/>
  <c r="AO345" i="47"/>
  <c r="AO10" i="47"/>
  <c r="AO613" i="47"/>
  <c r="AO881" i="47"/>
  <c r="AP547" i="47"/>
  <c r="AP480" i="47"/>
  <c r="AP748" i="47"/>
  <c r="AP815" i="47"/>
  <c r="AP944" i="47"/>
  <c r="AP810" i="47"/>
  <c r="AK52" i="43"/>
  <c r="AK52" i="37"/>
  <c r="AK52" i="20"/>
  <c r="AK52" i="45"/>
  <c r="AK52" i="39"/>
  <c r="AK52" i="42"/>
  <c r="AK52" i="1"/>
  <c r="AK52" i="46"/>
  <c r="AK52" i="40"/>
  <c r="AK52" i="41"/>
  <c r="AK52" i="44"/>
  <c r="AK52" i="38"/>
  <c r="AK52" i="36"/>
  <c r="AP344" i="47"/>
  <c r="AP9" i="47"/>
  <c r="AP679" i="47"/>
  <c r="AP612" i="47"/>
  <c r="AP343" i="47"/>
  <c r="AP410" i="47"/>
  <c r="AP745" i="47"/>
  <c r="AP477" i="47"/>
  <c r="AP744" i="47"/>
  <c r="AP811" i="47"/>
  <c r="AP7" i="47"/>
  <c r="AO546" i="47"/>
  <c r="AO412" i="47"/>
  <c r="AO747" i="47"/>
  <c r="AO948" i="47"/>
  <c r="AP882" i="47"/>
  <c r="AP949" i="47"/>
  <c r="AK57" i="43"/>
  <c r="AK57" i="41"/>
  <c r="AK57" i="20"/>
  <c r="AK57" i="44"/>
  <c r="AK57" i="39"/>
  <c r="AK57" i="36"/>
  <c r="AK57" i="46"/>
  <c r="AK57" i="42"/>
  <c r="AK57" i="38"/>
  <c r="AK57" i="1"/>
  <c r="AK57" i="45"/>
  <c r="AK57" i="40"/>
  <c r="AK57" i="37"/>
  <c r="AP73" i="47"/>
  <c r="AP6" i="47"/>
  <c r="AP341" i="47"/>
  <c r="AK75" i="20"/>
  <c r="AQ92" i="47" s="1"/>
  <c r="AP92" i="47"/>
  <c r="AP545" i="47"/>
  <c r="AP411" i="47"/>
  <c r="AP813" i="47"/>
  <c r="AP947" i="47"/>
  <c r="AK75" i="45"/>
  <c r="AQ896" i="47" s="1"/>
  <c r="AP896" i="47"/>
  <c r="AK75" i="38"/>
  <c r="AQ427" i="47" s="1"/>
  <c r="AP427" i="47"/>
  <c r="AP611" i="47"/>
  <c r="AP544" i="47"/>
  <c r="AP812" i="47"/>
  <c r="AP678" i="47"/>
  <c r="AK53" i="42"/>
  <c r="AK53" i="44"/>
  <c r="AK53" i="36"/>
  <c r="AK53" i="40"/>
  <c r="AK53" i="38"/>
  <c r="AK53" i="20"/>
  <c r="AK53" i="46"/>
  <c r="AK53" i="41"/>
  <c r="AK53" i="43"/>
  <c r="AK53" i="1"/>
  <c r="AK53" i="45"/>
  <c r="AK53" i="39"/>
  <c r="AK53" i="37"/>
  <c r="AP610" i="47"/>
  <c r="AP677" i="47"/>
  <c r="AK80" i="34"/>
  <c r="AK85" i="34" s="1"/>
  <c r="AJ85" i="34"/>
  <c r="AN182" i="47"/>
  <c r="AI113" i="34"/>
  <c r="AO162" i="47"/>
  <c r="AQ209" i="47"/>
  <c r="AP209" i="47"/>
  <c r="AP210" i="47"/>
  <c r="AQ207" i="47"/>
  <c r="AQ208" i="47"/>
  <c r="AQ212" i="47"/>
  <c r="AQ211" i="47"/>
  <c r="AP207" i="47"/>
  <c r="AP208" i="47"/>
  <c r="AP212" i="47"/>
  <c r="AP211" i="47"/>
  <c r="AQ210" i="47"/>
  <c r="AQ145" i="47"/>
  <c r="AP143" i="47"/>
  <c r="AP144" i="47"/>
  <c r="AP145" i="47"/>
  <c r="AQ141" i="47"/>
  <c r="AP141" i="47"/>
  <c r="AQ142" i="47"/>
  <c r="AQ143" i="47"/>
  <c r="AQ144" i="47"/>
  <c r="AP142" i="47"/>
  <c r="AQ229" i="47"/>
  <c r="AQ162" i="47" l="1"/>
  <c r="AQ342" i="47"/>
  <c r="AQ744" i="47"/>
  <c r="AQ409" i="47"/>
  <c r="AQ677" i="47"/>
  <c r="AQ882" i="47"/>
  <c r="AQ949" i="47"/>
  <c r="AQ78" i="47"/>
  <c r="AQ274" i="47"/>
  <c r="AQ542" i="47"/>
  <c r="AQ475" i="47"/>
  <c r="AQ743" i="47"/>
  <c r="AQ478" i="47"/>
  <c r="AQ813" i="47"/>
  <c r="AQ947" i="47"/>
  <c r="AP345" i="47"/>
  <c r="AP278" i="47"/>
  <c r="AP613" i="47"/>
  <c r="AQ410" i="47"/>
  <c r="AQ812" i="47"/>
  <c r="AQ946" i="47"/>
  <c r="AQ476" i="47"/>
  <c r="AQ610" i="47"/>
  <c r="AQ543" i="47"/>
  <c r="AQ11" i="47"/>
  <c r="AQ279" i="47"/>
  <c r="AQ614" i="47"/>
  <c r="AQ408" i="47"/>
  <c r="AQ944" i="47"/>
  <c r="AQ877" i="47"/>
  <c r="AQ880" i="47"/>
  <c r="AQ76" i="47"/>
  <c r="AQ9" i="47"/>
  <c r="AP546" i="47"/>
  <c r="AP412" i="47"/>
  <c r="AP680" i="47"/>
  <c r="AP747" i="47"/>
  <c r="AQ745" i="47"/>
  <c r="AQ75" i="47"/>
  <c r="AQ343" i="47"/>
  <c r="AQ878" i="47"/>
  <c r="AQ945" i="47"/>
  <c r="AQ275" i="47"/>
  <c r="AQ346" i="47"/>
  <c r="AQ413" i="47"/>
  <c r="AQ480" i="47"/>
  <c r="AQ748" i="47"/>
  <c r="AQ810" i="47"/>
  <c r="AQ6" i="47"/>
  <c r="AQ73" i="47"/>
  <c r="AQ344" i="47"/>
  <c r="AQ277" i="47"/>
  <c r="AQ612" i="47"/>
  <c r="AP479" i="47"/>
  <c r="AP814" i="47"/>
  <c r="AP948" i="47"/>
  <c r="AK56" i="44"/>
  <c r="AK56" i="38"/>
  <c r="AK56" i="36"/>
  <c r="AK56" i="43"/>
  <c r="AK56" i="46"/>
  <c r="AK56" i="20"/>
  <c r="AK56" i="39"/>
  <c r="AK56" i="42"/>
  <c r="AK56" i="41"/>
  <c r="AK56" i="45"/>
  <c r="AK56" i="40"/>
  <c r="AK56" i="37"/>
  <c r="AK56" i="1"/>
  <c r="AQ276" i="47"/>
  <c r="AQ477" i="47"/>
  <c r="AQ544" i="47"/>
  <c r="AQ7" i="47"/>
  <c r="AQ74" i="47"/>
  <c r="AQ811" i="47"/>
  <c r="AQ547" i="47"/>
  <c r="AQ681" i="47"/>
  <c r="AQ815" i="47"/>
  <c r="AQ609" i="47"/>
  <c r="AQ676" i="47"/>
  <c r="AQ341" i="47"/>
  <c r="AQ545" i="47"/>
  <c r="AQ411" i="47"/>
  <c r="AQ679" i="47"/>
  <c r="AQ746" i="47"/>
  <c r="AP881" i="47"/>
  <c r="AP77" i="47"/>
  <c r="AP10" i="47"/>
  <c r="AQ8" i="47"/>
  <c r="AQ678" i="47"/>
  <c r="AQ611" i="47"/>
  <c r="AQ879" i="47"/>
  <c r="AO182" i="47"/>
  <c r="AJ113" i="34"/>
  <c r="AP162" i="47"/>
  <c r="AQ546" i="47" l="1"/>
  <c r="AQ479" i="47"/>
  <c r="AQ278" i="47"/>
  <c r="AQ881" i="47"/>
  <c r="AQ77" i="47"/>
  <c r="AQ412" i="47"/>
  <c r="AQ10" i="47"/>
  <c r="AQ613" i="47"/>
  <c r="AQ948" i="47"/>
  <c r="AQ814" i="47"/>
  <c r="AQ345" i="47"/>
  <c r="AQ680" i="47"/>
  <c r="AQ747" i="47"/>
  <c r="AP182" i="47"/>
  <c r="AK113" i="34"/>
  <c r="AQ182" i="47" s="1"/>
  <c r="L5" i="34" l="1"/>
  <c r="L11" i="34" s="1"/>
  <c r="L5" i="35"/>
  <c r="L11" i="35" s="1"/>
  <c r="L5" i="48"/>
  <c r="L5" i="41"/>
  <c r="L11" i="41" s="1"/>
  <c r="R605" i="47" s="1"/>
  <c r="L5" i="43"/>
  <c r="L11" i="43" s="1"/>
  <c r="R739" i="47" s="1"/>
  <c r="L5" i="46"/>
  <c r="L11" i="46" s="1"/>
  <c r="R940" i="47" s="1"/>
  <c r="L5" i="45"/>
  <c r="L11" i="45" s="1"/>
  <c r="R873" i="47" s="1"/>
  <c r="L5" i="1"/>
  <c r="L11" i="1" s="1"/>
  <c r="R2" i="47" s="1"/>
  <c r="L5" i="42"/>
  <c r="L11" i="42" s="1"/>
  <c r="R672" i="47" s="1"/>
  <c r="L5" i="36"/>
  <c r="L11" i="36" s="1"/>
  <c r="R270" i="47" s="1"/>
  <c r="L5" i="39"/>
  <c r="L11" i="39" s="1"/>
  <c r="R471" i="47" s="1"/>
  <c r="L5" i="40"/>
  <c r="L11" i="40" s="1"/>
  <c r="R538" i="47" s="1"/>
  <c r="L5" i="44"/>
  <c r="L11" i="44" s="1"/>
  <c r="R806" i="47" s="1"/>
  <c r="L5" i="20"/>
  <c r="L11" i="20" s="1"/>
  <c r="R69" i="47" s="1"/>
  <c r="L5" i="38"/>
  <c r="L11" i="38" s="1"/>
  <c r="R404" i="47" s="1"/>
  <c r="L5" i="37"/>
  <c r="L11" i="37" s="1"/>
  <c r="R337" i="47" s="1"/>
  <c r="AB5" i="34"/>
  <c r="AB11" i="34" s="1"/>
  <c r="AB5" i="35"/>
  <c r="AB11" i="35" s="1"/>
  <c r="AB5" i="48"/>
  <c r="AB5" i="43"/>
  <c r="AB11" i="43" s="1"/>
  <c r="AH739" i="47" s="1"/>
  <c r="AB5" i="46"/>
  <c r="AB11" i="46" s="1"/>
  <c r="AH940" i="47" s="1"/>
  <c r="AB5" i="45"/>
  <c r="AB11" i="45" s="1"/>
  <c r="AH873" i="47" s="1"/>
  <c r="AB5" i="41"/>
  <c r="AB11" i="41" s="1"/>
  <c r="AH605" i="47" s="1"/>
  <c r="AB5" i="1"/>
  <c r="AB11" i="1" s="1"/>
  <c r="AH2" i="47" s="1"/>
  <c r="AB5" i="42"/>
  <c r="AB11" i="42" s="1"/>
  <c r="AH672" i="47" s="1"/>
  <c r="AB5" i="36"/>
  <c r="AB11" i="36" s="1"/>
  <c r="AH270" i="47" s="1"/>
  <c r="AB5" i="20"/>
  <c r="AB11" i="20" s="1"/>
  <c r="AH69" i="47" s="1"/>
  <c r="AB5" i="38"/>
  <c r="AB11" i="38" s="1"/>
  <c r="AH404" i="47" s="1"/>
  <c r="AB5" i="40"/>
  <c r="AB11" i="40" s="1"/>
  <c r="AH538" i="47" s="1"/>
  <c r="AB5" i="44"/>
  <c r="AB11" i="44" s="1"/>
  <c r="AH806" i="47" s="1"/>
  <c r="AB5" i="39"/>
  <c r="AB11" i="39" s="1"/>
  <c r="AH471" i="47" s="1"/>
  <c r="AB5" i="37"/>
  <c r="AB11" i="37" s="1"/>
  <c r="AH337" i="47" s="1"/>
  <c r="E5" i="35"/>
  <c r="E11" i="35" s="1"/>
  <c r="E5" i="34"/>
  <c r="E11" i="34" s="1"/>
  <c r="E5" i="48"/>
  <c r="E5" i="39"/>
  <c r="E11" i="39" s="1"/>
  <c r="K471" i="47" s="1"/>
  <c r="E5" i="38"/>
  <c r="E11" i="38" s="1"/>
  <c r="K404" i="47" s="1"/>
  <c r="E5" i="36"/>
  <c r="E11" i="36" s="1"/>
  <c r="K270" i="47" s="1"/>
  <c r="E5" i="20"/>
  <c r="E11" i="20" s="1"/>
  <c r="K69" i="47" s="1"/>
  <c r="E5" i="45"/>
  <c r="E11" i="45" s="1"/>
  <c r="K873" i="47" s="1"/>
  <c r="E5" i="40"/>
  <c r="E11" i="40" s="1"/>
  <c r="K538" i="47" s="1"/>
  <c r="E5" i="1"/>
  <c r="E11" i="1" s="1"/>
  <c r="K2" i="47" s="1"/>
  <c r="E5" i="43"/>
  <c r="E11" i="43" s="1"/>
  <c r="K739" i="47" s="1"/>
  <c r="E5" i="41"/>
  <c r="E11" i="41" s="1"/>
  <c r="K605" i="47" s="1"/>
  <c r="E5" i="46"/>
  <c r="E11" i="46" s="1"/>
  <c r="K940" i="47" s="1"/>
  <c r="E5" i="42"/>
  <c r="E11" i="42" s="1"/>
  <c r="K672" i="47" s="1"/>
  <c r="E5" i="44"/>
  <c r="E11" i="44" s="1"/>
  <c r="K806" i="47" s="1"/>
  <c r="E5" i="37"/>
  <c r="E11" i="37" s="1"/>
  <c r="K337" i="47" s="1"/>
  <c r="M5" i="48"/>
  <c r="M5" i="35"/>
  <c r="M11" i="35" s="1"/>
  <c r="M5" i="34"/>
  <c r="M11" i="34" s="1"/>
  <c r="M5" i="46"/>
  <c r="M11" i="46" s="1"/>
  <c r="S940" i="47" s="1"/>
  <c r="M5" i="45"/>
  <c r="M11" i="45" s="1"/>
  <c r="S873" i="47" s="1"/>
  <c r="M5" i="43"/>
  <c r="M11" i="43" s="1"/>
  <c r="S739" i="47" s="1"/>
  <c r="M5" i="41"/>
  <c r="M11" i="41" s="1"/>
  <c r="S605" i="47" s="1"/>
  <c r="M5" i="1"/>
  <c r="M11" i="1" s="1"/>
  <c r="S2" i="47" s="1"/>
  <c r="M5" i="36"/>
  <c r="M11" i="36" s="1"/>
  <c r="S270" i="47" s="1"/>
  <c r="M5" i="42"/>
  <c r="M11" i="42" s="1"/>
  <c r="S672" i="47" s="1"/>
  <c r="M5" i="38"/>
  <c r="M11" i="38" s="1"/>
  <c r="S404" i="47" s="1"/>
  <c r="M5" i="44"/>
  <c r="M11" i="44" s="1"/>
  <c r="S806" i="47" s="1"/>
  <c r="M5" i="39"/>
  <c r="M11" i="39" s="1"/>
  <c r="S471" i="47" s="1"/>
  <c r="M5" i="40"/>
  <c r="M11" i="40" s="1"/>
  <c r="S538" i="47" s="1"/>
  <c r="M5" i="20"/>
  <c r="M11" i="20" s="1"/>
  <c r="S69" i="47" s="1"/>
  <c r="M5" i="37"/>
  <c r="M11" i="37" s="1"/>
  <c r="S337" i="47" s="1"/>
  <c r="U5" i="48"/>
  <c r="U5" i="35"/>
  <c r="U11" i="35" s="1"/>
  <c r="U5" i="34"/>
  <c r="U11" i="34" s="1"/>
  <c r="U5" i="43"/>
  <c r="U11" i="43" s="1"/>
  <c r="AA739" i="47" s="1"/>
  <c r="U5" i="46"/>
  <c r="U11" i="46" s="1"/>
  <c r="AA940" i="47" s="1"/>
  <c r="U5" i="45"/>
  <c r="U11" i="45" s="1"/>
  <c r="AA873" i="47" s="1"/>
  <c r="U5" i="41"/>
  <c r="U11" i="41" s="1"/>
  <c r="AA605" i="47" s="1"/>
  <c r="U5" i="1"/>
  <c r="U11" i="1" s="1"/>
  <c r="AA2" i="47" s="1"/>
  <c r="U5" i="36"/>
  <c r="U11" i="36" s="1"/>
  <c r="AA270" i="47" s="1"/>
  <c r="U5" i="42"/>
  <c r="U11" i="42" s="1"/>
  <c r="AA672" i="47" s="1"/>
  <c r="U5" i="39"/>
  <c r="U11" i="39" s="1"/>
  <c r="AA471" i="47" s="1"/>
  <c r="U5" i="40"/>
  <c r="U11" i="40" s="1"/>
  <c r="AA538" i="47" s="1"/>
  <c r="U5" i="44"/>
  <c r="U11" i="44" s="1"/>
  <c r="AA806" i="47" s="1"/>
  <c r="U5" i="38"/>
  <c r="U11" i="38" s="1"/>
  <c r="AA404" i="47" s="1"/>
  <c r="U5" i="20"/>
  <c r="U11" i="20" s="1"/>
  <c r="AA69" i="47" s="1"/>
  <c r="U5" i="37"/>
  <c r="U11" i="37" s="1"/>
  <c r="AA337" i="47" s="1"/>
  <c r="AC5" i="48"/>
  <c r="AC5" i="35"/>
  <c r="AC11" i="35" s="1"/>
  <c r="AC5" i="34"/>
  <c r="AC11" i="34" s="1"/>
  <c r="AC5" i="43"/>
  <c r="AC11" i="43" s="1"/>
  <c r="AI739" i="47" s="1"/>
  <c r="AC5" i="46"/>
  <c r="AC11" i="46" s="1"/>
  <c r="AI940" i="47" s="1"/>
  <c r="AC5" i="45"/>
  <c r="AC11" i="45" s="1"/>
  <c r="AI873" i="47" s="1"/>
  <c r="AC5" i="41"/>
  <c r="AC11" i="41" s="1"/>
  <c r="AI605" i="47" s="1"/>
  <c r="AC5" i="1"/>
  <c r="AC11" i="1" s="1"/>
  <c r="AI2" i="47" s="1"/>
  <c r="AC5" i="36"/>
  <c r="AC11" i="36" s="1"/>
  <c r="AI270" i="47" s="1"/>
  <c r="AC5" i="42"/>
  <c r="AC11" i="42" s="1"/>
  <c r="AI672" i="47" s="1"/>
  <c r="AC5" i="39"/>
  <c r="AC11" i="39" s="1"/>
  <c r="AI471" i="47" s="1"/>
  <c r="AC5" i="20"/>
  <c r="AC11" i="20" s="1"/>
  <c r="AI69" i="47" s="1"/>
  <c r="AC5" i="40"/>
  <c r="AC11" i="40" s="1"/>
  <c r="AI538" i="47" s="1"/>
  <c r="AC5" i="44"/>
  <c r="AC11" i="44" s="1"/>
  <c r="AI806" i="47" s="1"/>
  <c r="AC5" i="38"/>
  <c r="AC11" i="38" s="1"/>
  <c r="AI404" i="47" s="1"/>
  <c r="AC5" i="37"/>
  <c r="AC11" i="37" s="1"/>
  <c r="AI337" i="47" s="1"/>
  <c r="AK5" i="34"/>
  <c r="AK11" i="34" s="1"/>
  <c r="AK5" i="35"/>
  <c r="AK11" i="35" s="1"/>
  <c r="AK5" i="48"/>
  <c r="AK5" i="43"/>
  <c r="AK11" i="43" s="1"/>
  <c r="AQ739" i="47" s="1"/>
  <c r="AK5" i="45"/>
  <c r="AK11" i="45" s="1"/>
  <c r="AQ873" i="47" s="1"/>
  <c r="AK5" i="46"/>
  <c r="AK11" i="46" s="1"/>
  <c r="AQ940" i="47" s="1"/>
  <c r="AK5" i="41"/>
  <c r="AK11" i="41" s="1"/>
  <c r="AQ605" i="47" s="1"/>
  <c r="AK5" i="1"/>
  <c r="AK11" i="1" s="1"/>
  <c r="AQ2" i="47" s="1"/>
  <c r="AK5" i="42"/>
  <c r="AK11" i="42" s="1"/>
  <c r="AQ672" i="47" s="1"/>
  <c r="AK5" i="36"/>
  <c r="AK11" i="36" s="1"/>
  <c r="AQ270" i="47" s="1"/>
  <c r="AK5" i="40"/>
  <c r="AK11" i="40" s="1"/>
  <c r="AQ538" i="47" s="1"/>
  <c r="AK5" i="38"/>
  <c r="AK11" i="38" s="1"/>
  <c r="AQ404" i="47" s="1"/>
  <c r="AK5" i="44"/>
  <c r="AK11" i="44" s="1"/>
  <c r="AQ806" i="47" s="1"/>
  <c r="AK5" i="20"/>
  <c r="AK11" i="20" s="1"/>
  <c r="AQ69" i="47" s="1"/>
  <c r="AK5" i="39"/>
  <c r="AK11" i="39" s="1"/>
  <c r="AQ471" i="47" s="1"/>
  <c r="AK5" i="37"/>
  <c r="AK11" i="37" s="1"/>
  <c r="AQ337" i="47" s="1"/>
  <c r="T5" i="35"/>
  <c r="T11" i="35" s="1"/>
  <c r="T5" i="34"/>
  <c r="T11" i="34" s="1"/>
  <c r="T5" i="48"/>
  <c r="T5" i="43"/>
  <c r="T11" i="43" s="1"/>
  <c r="Z739" i="47" s="1"/>
  <c r="T5" i="46"/>
  <c r="T11" i="46" s="1"/>
  <c r="Z940" i="47" s="1"/>
  <c r="T5" i="45"/>
  <c r="T11" i="45" s="1"/>
  <c r="Z873" i="47" s="1"/>
  <c r="T5" i="41"/>
  <c r="T11" i="41" s="1"/>
  <c r="Z605" i="47" s="1"/>
  <c r="T5" i="1"/>
  <c r="T11" i="1" s="1"/>
  <c r="Z2" i="47" s="1"/>
  <c r="T5" i="42"/>
  <c r="T11" i="42" s="1"/>
  <c r="Z672" i="47" s="1"/>
  <c r="T5" i="36"/>
  <c r="T11" i="36" s="1"/>
  <c r="Z270" i="47" s="1"/>
  <c r="T5" i="40"/>
  <c r="T11" i="40" s="1"/>
  <c r="Z538" i="47" s="1"/>
  <c r="T5" i="44"/>
  <c r="T11" i="44" s="1"/>
  <c r="Z806" i="47" s="1"/>
  <c r="T5" i="39"/>
  <c r="T11" i="39" s="1"/>
  <c r="Z471" i="47" s="1"/>
  <c r="T5" i="20"/>
  <c r="T11" i="20" s="1"/>
  <c r="Z69" i="47" s="1"/>
  <c r="T5" i="38"/>
  <c r="T11" i="38" s="1"/>
  <c r="Z404" i="47" s="1"/>
  <c r="T5" i="37"/>
  <c r="T11" i="37" s="1"/>
  <c r="Z337" i="47" s="1"/>
  <c r="F5" i="48"/>
  <c r="F5" i="45"/>
  <c r="F11" i="45" s="1"/>
  <c r="L873" i="47" s="1"/>
  <c r="F5" i="35"/>
  <c r="F11" i="35" s="1"/>
  <c r="F5" i="34"/>
  <c r="F11" i="34" s="1"/>
  <c r="F5" i="43"/>
  <c r="F11" i="43" s="1"/>
  <c r="L739" i="47" s="1"/>
  <c r="F5" i="46"/>
  <c r="F11" i="46" s="1"/>
  <c r="L940" i="47" s="1"/>
  <c r="F5" i="1"/>
  <c r="F11" i="1" s="1"/>
  <c r="L2" i="47" s="1"/>
  <c r="F5" i="41"/>
  <c r="F11" i="41" s="1"/>
  <c r="L605" i="47" s="1"/>
  <c r="F5" i="36"/>
  <c r="F11" i="36" s="1"/>
  <c r="L270" i="47" s="1"/>
  <c r="F5" i="39"/>
  <c r="F11" i="39" s="1"/>
  <c r="L471" i="47" s="1"/>
  <c r="F5" i="20"/>
  <c r="F11" i="20" s="1"/>
  <c r="L69" i="47" s="1"/>
  <c r="F5" i="40"/>
  <c r="F11" i="40" s="1"/>
  <c r="L538" i="47" s="1"/>
  <c r="F5" i="38"/>
  <c r="F11" i="38" s="1"/>
  <c r="L404" i="47" s="1"/>
  <c r="F5" i="44"/>
  <c r="F11" i="44" s="1"/>
  <c r="L806" i="47" s="1"/>
  <c r="F5" i="42"/>
  <c r="F11" i="42" s="1"/>
  <c r="L672" i="47" s="1"/>
  <c r="F5" i="37"/>
  <c r="F11" i="37" s="1"/>
  <c r="L337" i="47" s="1"/>
  <c r="N5" i="34"/>
  <c r="N11" i="34" s="1"/>
  <c r="N5" i="48"/>
  <c r="N5" i="35"/>
  <c r="N11" i="35" s="1"/>
  <c r="N5" i="43"/>
  <c r="N11" i="43" s="1"/>
  <c r="T739" i="47" s="1"/>
  <c r="N5" i="46"/>
  <c r="N11" i="46" s="1"/>
  <c r="T940" i="47" s="1"/>
  <c r="N5" i="45"/>
  <c r="N11" i="45" s="1"/>
  <c r="T873" i="47" s="1"/>
  <c r="N5" i="41"/>
  <c r="N11" i="41" s="1"/>
  <c r="T605" i="47" s="1"/>
  <c r="N5" i="1"/>
  <c r="N11" i="1" s="1"/>
  <c r="T2" i="47" s="1"/>
  <c r="N5" i="42"/>
  <c r="N11" i="42" s="1"/>
  <c r="T672" i="47" s="1"/>
  <c r="N5" i="36"/>
  <c r="N11" i="36" s="1"/>
  <c r="T270" i="47" s="1"/>
  <c r="N5" i="39"/>
  <c r="N11" i="39" s="1"/>
  <c r="T471" i="47" s="1"/>
  <c r="N5" i="44"/>
  <c r="N11" i="44" s="1"/>
  <c r="T806" i="47" s="1"/>
  <c r="N5" i="40"/>
  <c r="N11" i="40" s="1"/>
  <c r="T538" i="47" s="1"/>
  <c r="N5" i="20"/>
  <c r="N11" i="20" s="1"/>
  <c r="T69" i="47" s="1"/>
  <c r="N5" i="38"/>
  <c r="N11" i="38" s="1"/>
  <c r="T404" i="47" s="1"/>
  <c r="N5" i="37"/>
  <c r="N11" i="37" s="1"/>
  <c r="T337" i="47" s="1"/>
  <c r="V5" i="35"/>
  <c r="V11" i="35" s="1"/>
  <c r="V5" i="34"/>
  <c r="V11" i="34" s="1"/>
  <c r="V5" i="48"/>
  <c r="V5" i="43"/>
  <c r="V11" i="43" s="1"/>
  <c r="AB739" i="47" s="1"/>
  <c r="V5" i="45"/>
  <c r="V11" i="45" s="1"/>
  <c r="AB873" i="47" s="1"/>
  <c r="V5" i="46"/>
  <c r="V11" i="46" s="1"/>
  <c r="AB940" i="47" s="1"/>
  <c r="V5" i="41"/>
  <c r="V11" i="41" s="1"/>
  <c r="AB605" i="47" s="1"/>
  <c r="V5" i="1"/>
  <c r="V11" i="1" s="1"/>
  <c r="AB2" i="47" s="1"/>
  <c r="V5" i="42"/>
  <c r="V11" i="42" s="1"/>
  <c r="AB672" i="47" s="1"/>
  <c r="V5" i="36"/>
  <c r="V11" i="36" s="1"/>
  <c r="AB270" i="47" s="1"/>
  <c r="V5" i="20"/>
  <c r="V11" i="20" s="1"/>
  <c r="AB69" i="47" s="1"/>
  <c r="V5" i="40"/>
  <c r="V11" i="40" s="1"/>
  <c r="AB538" i="47" s="1"/>
  <c r="V5" i="38"/>
  <c r="V11" i="38" s="1"/>
  <c r="AB404" i="47" s="1"/>
  <c r="V5" i="44"/>
  <c r="V11" i="44" s="1"/>
  <c r="AB806" i="47" s="1"/>
  <c r="V5" i="39"/>
  <c r="V11" i="39" s="1"/>
  <c r="AB471" i="47" s="1"/>
  <c r="V5" i="37"/>
  <c r="V11" i="37" s="1"/>
  <c r="AB337" i="47" s="1"/>
  <c r="AD5" i="34"/>
  <c r="AD11" i="34" s="1"/>
  <c r="AD5" i="48"/>
  <c r="AD5" i="35"/>
  <c r="AD11" i="35" s="1"/>
  <c r="AD5" i="43"/>
  <c r="AD11" i="43" s="1"/>
  <c r="AJ739" i="47" s="1"/>
  <c r="AD5" i="45"/>
  <c r="AD11" i="45" s="1"/>
  <c r="AJ873" i="47" s="1"/>
  <c r="AD5" i="46"/>
  <c r="AD11" i="46" s="1"/>
  <c r="AJ940" i="47" s="1"/>
  <c r="AD5" i="41"/>
  <c r="AD11" i="41" s="1"/>
  <c r="AJ605" i="47" s="1"/>
  <c r="AD5" i="1"/>
  <c r="AD11" i="1" s="1"/>
  <c r="AJ2" i="47" s="1"/>
  <c r="AD5" i="36"/>
  <c r="AD11" i="36" s="1"/>
  <c r="AJ270" i="47" s="1"/>
  <c r="AD5" i="42"/>
  <c r="AD11" i="42" s="1"/>
  <c r="AJ672" i="47" s="1"/>
  <c r="AD5" i="44"/>
  <c r="AD11" i="44" s="1"/>
  <c r="AJ806" i="47" s="1"/>
  <c r="AD5" i="38"/>
  <c r="AD11" i="38" s="1"/>
  <c r="AJ404" i="47" s="1"/>
  <c r="AD5" i="40"/>
  <c r="AD11" i="40" s="1"/>
  <c r="AJ538" i="47" s="1"/>
  <c r="AD5" i="20"/>
  <c r="AD11" i="20" s="1"/>
  <c r="AJ69" i="47" s="1"/>
  <c r="AD5" i="39"/>
  <c r="AD11" i="39" s="1"/>
  <c r="AJ471" i="47" s="1"/>
  <c r="AD5" i="37"/>
  <c r="AD11" i="37" s="1"/>
  <c r="AJ337" i="47" s="1"/>
  <c r="D5" i="34"/>
  <c r="D5" i="48"/>
  <c r="D5" i="45"/>
  <c r="D11" i="45" s="1"/>
  <c r="D5" i="36"/>
  <c r="D11" i="36" s="1"/>
  <c r="D5" i="35"/>
  <c r="D5" i="41"/>
  <c r="D11" i="41" s="1"/>
  <c r="D5" i="42"/>
  <c r="D11" i="42" s="1"/>
  <c r="D5" i="43"/>
  <c r="D11" i="43" s="1"/>
  <c r="D5" i="46"/>
  <c r="D11" i="46" s="1"/>
  <c r="D5" i="20"/>
  <c r="D11" i="20" s="1"/>
  <c r="D5" i="44"/>
  <c r="D11" i="44" s="1"/>
  <c r="D5" i="37"/>
  <c r="D11" i="37" s="1"/>
  <c r="D5" i="1"/>
  <c r="D11" i="1" s="1"/>
  <c r="D5" i="39"/>
  <c r="D11" i="39" s="1"/>
  <c r="D5" i="38"/>
  <c r="D11" i="38" s="1"/>
  <c r="D5" i="40"/>
  <c r="D11" i="40" s="1"/>
  <c r="AJ5" i="34"/>
  <c r="AJ11" i="34" s="1"/>
  <c r="AJ5" i="35"/>
  <c r="AJ11" i="35" s="1"/>
  <c r="AJ5" i="48"/>
  <c r="AJ5" i="43"/>
  <c r="AJ11" i="43" s="1"/>
  <c r="AP739" i="47" s="1"/>
  <c r="AJ5" i="46"/>
  <c r="AJ11" i="46" s="1"/>
  <c r="AP940" i="47" s="1"/>
  <c r="AJ5" i="45"/>
  <c r="AJ11" i="45" s="1"/>
  <c r="AP873" i="47" s="1"/>
  <c r="AJ5" i="41"/>
  <c r="AJ11" i="41" s="1"/>
  <c r="AP605" i="47" s="1"/>
  <c r="AJ5" i="1"/>
  <c r="AJ11" i="1" s="1"/>
  <c r="AP2" i="47" s="1"/>
  <c r="AJ5" i="36"/>
  <c r="AJ11" i="36" s="1"/>
  <c r="AP270" i="47" s="1"/>
  <c r="AJ5" i="42"/>
  <c r="AJ11" i="42" s="1"/>
  <c r="AP672" i="47" s="1"/>
  <c r="AJ5" i="20"/>
  <c r="AJ11" i="20" s="1"/>
  <c r="AP69" i="47" s="1"/>
  <c r="AJ5" i="39"/>
  <c r="AJ11" i="39" s="1"/>
  <c r="AP471" i="47" s="1"/>
  <c r="AJ5" i="44"/>
  <c r="AJ11" i="44" s="1"/>
  <c r="AP806" i="47" s="1"/>
  <c r="AJ5" i="38"/>
  <c r="AJ11" i="38" s="1"/>
  <c r="AP404" i="47" s="1"/>
  <c r="AJ5" i="40"/>
  <c r="AJ11" i="40" s="1"/>
  <c r="AP538" i="47" s="1"/>
  <c r="AJ5" i="37"/>
  <c r="AJ11" i="37" s="1"/>
  <c r="AP337" i="47" s="1"/>
  <c r="G5" i="46"/>
  <c r="G11" i="46" s="1"/>
  <c r="M940" i="47" s="1"/>
  <c r="G5" i="43"/>
  <c r="G11" i="43" s="1"/>
  <c r="M739" i="47" s="1"/>
  <c r="G5" i="35"/>
  <c r="G11" i="35" s="1"/>
  <c r="G5" i="34"/>
  <c r="G11" i="34" s="1"/>
  <c r="G5" i="41"/>
  <c r="G11" i="41" s="1"/>
  <c r="M605" i="47" s="1"/>
  <c r="G5" i="1"/>
  <c r="G11" i="1" s="1"/>
  <c r="M2" i="47" s="1"/>
  <c r="G5" i="48"/>
  <c r="G5" i="45"/>
  <c r="G11" i="45" s="1"/>
  <c r="M873" i="47" s="1"/>
  <c r="G5" i="36"/>
  <c r="G11" i="36" s="1"/>
  <c r="M270" i="47" s="1"/>
  <c r="G5" i="20"/>
  <c r="G11" i="20" s="1"/>
  <c r="M69" i="47" s="1"/>
  <c r="G5" i="39"/>
  <c r="G11" i="39" s="1"/>
  <c r="M471" i="47" s="1"/>
  <c r="G5" i="44"/>
  <c r="G11" i="44" s="1"/>
  <c r="M806" i="47" s="1"/>
  <c r="G5" i="38"/>
  <c r="G11" i="38" s="1"/>
  <c r="M404" i="47" s="1"/>
  <c r="G5" i="40"/>
  <c r="G11" i="40" s="1"/>
  <c r="M538" i="47" s="1"/>
  <c r="G5" i="42"/>
  <c r="G11" i="42" s="1"/>
  <c r="M672" i="47" s="1"/>
  <c r="G5" i="37"/>
  <c r="G11" i="37" s="1"/>
  <c r="M337" i="47" s="1"/>
  <c r="O5" i="34"/>
  <c r="O11" i="34" s="1"/>
  <c r="O5" i="43"/>
  <c r="O11" i="43" s="1"/>
  <c r="U739" i="47" s="1"/>
  <c r="O5" i="35"/>
  <c r="O11" i="35" s="1"/>
  <c r="O5" i="48"/>
  <c r="O5" i="46"/>
  <c r="O11" i="46" s="1"/>
  <c r="U940" i="47" s="1"/>
  <c r="O5" i="45"/>
  <c r="O11" i="45" s="1"/>
  <c r="U873" i="47" s="1"/>
  <c r="O5" i="41"/>
  <c r="O11" i="41" s="1"/>
  <c r="U605" i="47" s="1"/>
  <c r="O5" i="1"/>
  <c r="O11" i="1" s="1"/>
  <c r="U2" i="47" s="1"/>
  <c r="O5" i="42"/>
  <c r="O11" i="42" s="1"/>
  <c r="U672" i="47" s="1"/>
  <c r="O5" i="36"/>
  <c r="O11" i="36" s="1"/>
  <c r="U270" i="47" s="1"/>
  <c r="O5" i="40"/>
  <c r="O11" i="40" s="1"/>
  <c r="U538" i="47" s="1"/>
  <c r="O5" i="39"/>
  <c r="O11" i="39" s="1"/>
  <c r="U471" i="47" s="1"/>
  <c r="O5" i="38"/>
  <c r="O11" i="38" s="1"/>
  <c r="U404" i="47" s="1"/>
  <c r="O5" i="44"/>
  <c r="O11" i="44" s="1"/>
  <c r="U806" i="47" s="1"/>
  <c r="O5" i="20"/>
  <c r="O11" i="20" s="1"/>
  <c r="U69" i="47" s="1"/>
  <c r="O5" i="37"/>
  <c r="O11" i="37" s="1"/>
  <c r="U337" i="47" s="1"/>
  <c r="W5" i="48"/>
  <c r="W5" i="34"/>
  <c r="W11" i="34" s="1"/>
  <c r="W5" i="35"/>
  <c r="W11" i="35" s="1"/>
  <c r="W5" i="43"/>
  <c r="W11" i="43" s="1"/>
  <c r="AC739" i="47" s="1"/>
  <c r="W5" i="45"/>
  <c r="W11" i="45" s="1"/>
  <c r="AC873" i="47" s="1"/>
  <c r="W5" i="46"/>
  <c r="W11" i="46" s="1"/>
  <c r="AC940" i="47" s="1"/>
  <c r="W5" i="41"/>
  <c r="W11" i="41" s="1"/>
  <c r="AC605" i="47" s="1"/>
  <c r="W5" i="1"/>
  <c r="W11" i="1" s="1"/>
  <c r="AC2" i="47" s="1"/>
  <c r="W5" i="36"/>
  <c r="W11" i="36" s="1"/>
  <c r="AC270" i="47" s="1"/>
  <c r="W5" i="42"/>
  <c r="W11" i="42" s="1"/>
  <c r="AC672" i="47" s="1"/>
  <c r="W5" i="44"/>
  <c r="W11" i="44" s="1"/>
  <c r="AC806" i="47" s="1"/>
  <c r="W5" i="38"/>
  <c r="W11" i="38" s="1"/>
  <c r="AC404" i="47" s="1"/>
  <c r="W5" i="20"/>
  <c r="W11" i="20" s="1"/>
  <c r="AC69" i="47" s="1"/>
  <c r="W5" i="40"/>
  <c r="W11" i="40" s="1"/>
  <c r="AC538" i="47" s="1"/>
  <c r="W5" i="39"/>
  <c r="W11" i="39" s="1"/>
  <c r="AC471" i="47" s="1"/>
  <c r="W5" i="37"/>
  <c r="W11" i="37" s="1"/>
  <c r="AC337" i="47" s="1"/>
  <c r="AE5" i="34"/>
  <c r="AE11" i="34" s="1"/>
  <c r="AE5" i="35"/>
  <c r="AE11" i="35" s="1"/>
  <c r="AE5" i="48"/>
  <c r="AE5" i="43"/>
  <c r="AE11" i="43" s="1"/>
  <c r="AK739" i="47" s="1"/>
  <c r="AE5" i="45"/>
  <c r="AE11" i="45" s="1"/>
  <c r="AK873" i="47" s="1"/>
  <c r="AE5" i="46"/>
  <c r="AE11" i="46" s="1"/>
  <c r="AK940" i="47" s="1"/>
  <c r="AE5" i="41"/>
  <c r="AE11" i="41" s="1"/>
  <c r="AK605" i="47" s="1"/>
  <c r="AE5" i="1"/>
  <c r="AE11" i="1" s="1"/>
  <c r="AK2" i="47" s="1"/>
  <c r="AE5" i="42"/>
  <c r="AE11" i="42" s="1"/>
  <c r="AK672" i="47" s="1"/>
  <c r="AE5" i="36"/>
  <c r="AE11" i="36" s="1"/>
  <c r="AK270" i="47" s="1"/>
  <c r="AE5" i="44"/>
  <c r="AE11" i="44" s="1"/>
  <c r="AK806" i="47" s="1"/>
  <c r="AE5" i="40"/>
  <c r="AE11" i="40" s="1"/>
  <c r="AK538" i="47" s="1"/>
  <c r="AE5" i="38"/>
  <c r="AE11" i="38" s="1"/>
  <c r="AK404" i="47" s="1"/>
  <c r="AE5" i="39"/>
  <c r="AE11" i="39" s="1"/>
  <c r="AK471" i="47" s="1"/>
  <c r="AE5" i="20"/>
  <c r="AE11" i="20" s="1"/>
  <c r="AK69" i="47" s="1"/>
  <c r="AE5" i="37"/>
  <c r="AE11" i="37" s="1"/>
  <c r="AK337" i="47" s="1"/>
  <c r="H5" i="34"/>
  <c r="H11" i="34" s="1"/>
  <c r="H5" i="48"/>
  <c r="H5" i="35"/>
  <c r="H11" i="35" s="1"/>
  <c r="H5" i="45"/>
  <c r="H11" i="45" s="1"/>
  <c r="N873" i="47" s="1"/>
  <c r="H5" i="1"/>
  <c r="H11" i="1" s="1"/>
  <c r="N2" i="47" s="1"/>
  <c r="H5" i="43"/>
  <c r="H11" i="43" s="1"/>
  <c r="N739" i="47" s="1"/>
  <c r="H5" i="41"/>
  <c r="H11" i="41" s="1"/>
  <c r="N605" i="47" s="1"/>
  <c r="H5" i="46"/>
  <c r="H11" i="46" s="1"/>
  <c r="N940" i="47" s="1"/>
  <c r="H5" i="36"/>
  <c r="H11" i="36" s="1"/>
  <c r="N270" i="47" s="1"/>
  <c r="H5" i="42"/>
  <c r="H11" i="42" s="1"/>
  <c r="N672" i="47" s="1"/>
  <c r="H5" i="20"/>
  <c r="H11" i="20" s="1"/>
  <c r="N69" i="47" s="1"/>
  <c r="H5" i="38"/>
  <c r="H11" i="38" s="1"/>
  <c r="N404" i="47" s="1"/>
  <c r="H5" i="44"/>
  <c r="H11" i="44" s="1"/>
  <c r="N806" i="47" s="1"/>
  <c r="H5" i="40"/>
  <c r="H11" i="40" s="1"/>
  <c r="N538" i="47" s="1"/>
  <c r="H5" i="39"/>
  <c r="H11" i="39" s="1"/>
  <c r="N471" i="47" s="1"/>
  <c r="H5" i="37"/>
  <c r="H11" i="37" s="1"/>
  <c r="N337" i="47" s="1"/>
  <c r="P5" i="34"/>
  <c r="P11" i="34" s="1"/>
  <c r="P5" i="35"/>
  <c r="P11" i="35" s="1"/>
  <c r="P5" i="48"/>
  <c r="P5" i="43"/>
  <c r="P11" i="43" s="1"/>
  <c r="V739" i="47" s="1"/>
  <c r="P5" i="46"/>
  <c r="P11" i="46" s="1"/>
  <c r="V940" i="47" s="1"/>
  <c r="P5" i="45"/>
  <c r="P11" i="45" s="1"/>
  <c r="V873" i="47" s="1"/>
  <c r="P5" i="41"/>
  <c r="P11" i="41" s="1"/>
  <c r="V605" i="47" s="1"/>
  <c r="P5" i="1"/>
  <c r="P11" i="1" s="1"/>
  <c r="V2" i="47" s="1"/>
  <c r="P5" i="36"/>
  <c r="P11" i="36" s="1"/>
  <c r="V270" i="47" s="1"/>
  <c r="P5" i="42"/>
  <c r="P11" i="42" s="1"/>
  <c r="V672" i="47" s="1"/>
  <c r="P5" i="40"/>
  <c r="P11" i="40" s="1"/>
  <c r="V538" i="47" s="1"/>
  <c r="P5" i="20"/>
  <c r="P11" i="20" s="1"/>
  <c r="V69" i="47" s="1"/>
  <c r="P5" i="44"/>
  <c r="P11" i="44" s="1"/>
  <c r="V806" i="47" s="1"/>
  <c r="P5" i="39"/>
  <c r="P11" i="39" s="1"/>
  <c r="V471" i="47" s="1"/>
  <c r="P5" i="38"/>
  <c r="P11" i="38" s="1"/>
  <c r="V404" i="47" s="1"/>
  <c r="P5" i="37"/>
  <c r="P11" i="37" s="1"/>
  <c r="V337" i="47" s="1"/>
  <c r="X5" i="34"/>
  <c r="X11" i="34" s="1"/>
  <c r="X5" i="35"/>
  <c r="X11" i="35" s="1"/>
  <c r="X5" i="48"/>
  <c r="X5" i="43"/>
  <c r="X11" i="43" s="1"/>
  <c r="AD739" i="47" s="1"/>
  <c r="X5" i="46"/>
  <c r="X11" i="46" s="1"/>
  <c r="AD940" i="47" s="1"/>
  <c r="X5" i="45"/>
  <c r="X11" i="45" s="1"/>
  <c r="AD873" i="47" s="1"/>
  <c r="X5" i="41"/>
  <c r="X11" i="41" s="1"/>
  <c r="AD605" i="47" s="1"/>
  <c r="X5" i="1"/>
  <c r="X11" i="1" s="1"/>
  <c r="AD2" i="47" s="1"/>
  <c r="X5" i="42"/>
  <c r="X11" i="42" s="1"/>
  <c r="AD672" i="47" s="1"/>
  <c r="X5" i="36"/>
  <c r="X11" i="36" s="1"/>
  <c r="AD270" i="47" s="1"/>
  <c r="X5" i="44"/>
  <c r="X11" i="44" s="1"/>
  <c r="AD806" i="47" s="1"/>
  <c r="X5" i="40"/>
  <c r="X11" i="40" s="1"/>
  <c r="AD538" i="47" s="1"/>
  <c r="X5" i="20"/>
  <c r="X11" i="20" s="1"/>
  <c r="AD69" i="47" s="1"/>
  <c r="X5" i="39"/>
  <c r="X11" i="39" s="1"/>
  <c r="AD471" i="47" s="1"/>
  <c r="X5" i="38"/>
  <c r="X11" i="38" s="1"/>
  <c r="AD404" i="47" s="1"/>
  <c r="X5" i="37"/>
  <c r="X11" i="37" s="1"/>
  <c r="AD337" i="47" s="1"/>
  <c r="AF5" i="34"/>
  <c r="AF11" i="34" s="1"/>
  <c r="AF5" i="35"/>
  <c r="AF11" i="35" s="1"/>
  <c r="AF5" i="48"/>
  <c r="AF5" i="43"/>
  <c r="AF11" i="43" s="1"/>
  <c r="AL739" i="47" s="1"/>
  <c r="AF5" i="45"/>
  <c r="AF11" i="45" s="1"/>
  <c r="AL873" i="47" s="1"/>
  <c r="AF5" i="46"/>
  <c r="AF11" i="46" s="1"/>
  <c r="AL940" i="47" s="1"/>
  <c r="AF5" i="41"/>
  <c r="AF11" i="41" s="1"/>
  <c r="AL605" i="47" s="1"/>
  <c r="AF5" i="1"/>
  <c r="AF11" i="1" s="1"/>
  <c r="AL2" i="47" s="1"/>
  <c r="AF5" i="42"/>
  <c r="AF11" i="42" s="1"/>
  <c r="AL672" i="47" s="1"/>
  <c r="AF5" i="36"/>
  <c r="AF11" i="36" s="1"/>
  <c r="AL270" i="47" s="1"/>
  <c r="AF5" i="40"/>
  <c r="AF11" i="40" s="1"/>
  <c r="AL538" i="47" s="1"/>
  <c r="AF5" i="20"/>
  <c r="AF11" i="20" s="1"/>
  <c r="AL69" i="47" s="1"/>
  <c r="AF5" i="39"/>
  <c r="AF11" i="39" s="1"/>
  <c r="AL471" i="47" s="1"/>
  <c r="AF5" i="44"/>
  <c r="AF11" i="44" s="1"/>
  <c r="AL806" i="47" s="1"/>
  <c r="AF5" i="38"/>
  <c r="AF11" i="38" s="1"/>
  <c r="AL404" i="47" s="1"/>
  <c r="AF5" i="37"/>
  <c r="AF11" i="37" s="1"/>
  <c r="AL337" i="47" s="1"/>
  <c r="I5" i="35"/>
  <c r="I11" i="35" s="1"/>
  <c r="I5" i="34"/>
  <c r="I11" i="34" s="1"/>
  <c r="I5" i="48"/>
  <c r="I5" i="1"/>
  <c r="I11" i="1" s="1"/>
  <c r="O2" i="47" s="1"/>
  <c r="I5" i="46"/>
  <c r="I11" i="46" s="1"/>
  <c r="O940" i="47" s="1"/>
  <c r="I5" i="43"/>
  <c r="I11" i="43" s="1"/>
  <c r="O739" i="47" s="1"/>
  <c r="I5" i="45"/>
  <c r="I11" i="45" s="1"/>
  <c r="O873" i="47" s="1"/>
  <c r="I5" i="41"/>
  <c r="I11" i="41" s="1"/>
  <c r="O605" i="47" s="1"/>
  <c r="I5" i="42"/>
  <c r="I11" i="42" s="1"/>
  <c r="O672" i="47" s="1"/>
  <c r="I5" i="36"/>
  <c r="I11" i="36" s="1"/>
  <c r="O270" i="47" s="1"/>
  <c r="I5" i="44"/>
  <c r="I11" i="44" s="1"/>
  <c r="O806" i="47" s="1"/>
  <c r="I5" i="38"/>
  <c r="I11" i="38" s="1"/>
  <c r="O404" i="47" s="1"/>
  <c r="I5" i="40"/>
  <c r="I11" i="40" s="1"/>
  <c r="O538" i="47" s="1"/>
  <c r="I5" i="20"/>
  <c r="I11" i="20" s="1"/>
  <c r="O69" i="47" s="1"/>
  <c r="I5" i="39"/>
  <c r="I11" i="39" s="1"/>
  <c r="O471" i="47" s="1"/>
  <c r="I5" i="37"/>
  <c r="I11" i="37" s="1"/>
  <c r="O337" i="47" s="1"/>
  <c r="Q5" i="35"/>
  <c r="Q11" i="35" s="1"/>
  <c r="Q5" i="34"/>
  <c r="Q11" i="34" s="1"/>
  <c r="Q5" i="48"/>
  <c r="Q5" i="43"/>
  <c r="Q11" i="43" s="1"/>
  <c r="W739" i="47" s="1"/>
  <c r="Q5" i="45"/>
  <c r="Q11" i="45" s="1"/>
  <c r="W873" i="47" s="1"/>
  <c r="Q5" i="46"/>
  <c r="Q11" i="46" s="1"/>
  <c r="W940" i="47" s="1"/>
  <c r="Q5" i="41"/>
  <c r="Q11" i="41" s="1"/>
  <c r="W605" i="47" s="1"/>
  <c r="Q5" i="1"/>
  <c r="Q11" i="1" s="1"/>
  <c r="W2" i="47" s="1"/>
  <c r="Q5" i="36"/>
  <c r="Q11" i="36" s="1"/>
  <c r="W270" i="47" s="1"/>
  <c r="Q5" i="42"/>
  <c r="Q11" i="42" s="1"/>
  <c r="W672" i="47" s="1"/>
  <c r="Q5" i="39"/>
  <c r="Q11" i="39" s="1"/>
  <c r="W471" i="47" s="1"/>
  <c r="Q5" i="44"/>
  <c r="Q11" i="44" s="1"/>
  <c r="W806" i="47" s="1"/>
  <c r="Q5" i="40"/>
  <c r="Q11" i="40" s="1"/>
  <c r="W538" i="47" s="1"/>
  <c r="Q5" i="38"/>
  <c r="Q11" i="38" s="1"/>
  <c r="W404" i="47" s="1"/>
  <c r="Q5" i="20"/>
  <c r="Q11" i="20" s="1"/>
  <c r="W69" i="47" s="1"/>
  <c r="Q5" i="37"/>
  <c r="Q11" i="37" s="1"/>
  <c r="W337" i="47" s="1"/>
  <c r="Y5" i="35"/>
  <c r="Y11" i="35" s="1"/>
  <c r="Y5" i="34"/>
  <c r="Y11" i="34" s="1"/>
  <c r="Y5" i="48"/>
  <c r="Y5" i="43"/>
  <c r="Y11" i="43" s="1"/>
  <c r="AE739" i="47" s="1"/>
  <c r="Y5" i="45"/>
  <c r="Y11" i="45" s="1"/>
  <c r="AE873" i="47" s="1"/>
  <c r="Y5" i="46"/>
  <c r="Y11" i="46" s="1"/>
  <c r="AE940" i="47" s="1"/>
  <c r="Y5" i="41"/>
  <c r="Y11" i="41" s="1"/>
  <c r="AE605" i="47" s="1"/>
  <c r="Y5" i="1"/>
  <c r="Y11" i="1" s="1"/>
  <c r="AE2" i="47" s="1"/>
  <c r="Y5" i="42"/>
  <c r="Y11" i="42" s="1"/>
  <c r="AE672" i="47" s="1"/>
  <c r="Y5" i="36"/>
  <c r="Y11" i="36" s="1"/>
  <c r="AE270" i="47" s="1"/>
  <c r="Y5" i="44"/>
  <c r="Y11" i="44" s="1"/>
  <c r="AE806" i="47" s="1"/>
  <c r="Y5" i="38"/>
  <c r="Y11" i="38" s="1"/>
  <c r="AE404" i="47" s="1"/>
  <c r="Y5" i="20"/>
  <c r="Y11" i="20" s="1"/>
  <c r="AE69" i="47" s="1"/>
  <c r="Y5" i="39"/>
  <c r="Y11" i="39" s="1"/>
  <c r="AE471" i="47" s="1"/>
  <c r="Y5" i="40"/>
  <c r="Y11" i="40" s="1"/>
  <c r="AE538" i="47" s="1"/>
  <c r="Y5" i="37"/>
  <c r="Y11" i="37" s="1"/>
  <c r="AE337" i="47" s="1"/>
  <c r="AG5" i="48"/>
  <c r="AG5" i="35"/>
  <c r="AG11" i="35" s="1"/>
  <c r="AG5" i="34"/>
  <c r="AG11" i="34" s="1"/>
  <c r="AG5" i="43"/>
  <c r="AG11" i="43" s="1"/>
  <c r="AM739" i="47" s="1"/>
  <c r="AG5" i="45"/>
  <c r="AG11" i="45" s="1"/>
  <c r="AM873" i="47" s="1"/>
  <c r="AG5" i="46"/>
  <c r="AG11" i="46" s="1"/>
  <c r="AM940" i="47" s="1"/>
  <c r="AG5" i="41"/>
  <c r="AG11" i="41" s="1"/>
  <c r="AM605" i="47" s="1"/>
  <c r="AG5" i="1"/>
  <c r="AG11" i="1" s="1"/>
  <c r="AM2" i="47" s="1"/>
  <c r="AG5" i="36"/>
  <c r="AG11" i="36" s="1"/>
  <c r="AM270" i="47" s="1"/>
  <c r="AG5" i="42"/>
  <c r="AG11" i="42" s="1"/>
  <c r="AM672" i="47" s="1"/>
  <c r="AG5" i="44"/>
  <c r="AG11" i="44" s="1"/>
  <c r="AM806" i="47" s="1"/>
  <c r="AG5" i="38"/>
  <c r="AG11" i="38" s="1"/>
  <c r="AM404" i="47" s="1"/>
  <c r="AG5" i="39"/>
  <c r="AG11" i="39" s="1"/>
  <c r="AM471" i="47" s="1"/>
  <c r="AG5" i="20"/>
  <c r="AG11" i="20" s="1"/>
  <c r="AM69" i="47" s="1"/>
  <c r="AG5" i="40"/>
  <c r="AG11" i="40" s="1"/>
  <c r="AM538" i="47" s="1"/>
  <c r="AG5" i="37"/>
  <c r="AG11" i="37" s="1"/>
  <c r="AM337" i="47" s="1"/>
  <c r="J5" i="35"/>
  <c r="J11" i="35" s="1"/>
  <c r="J5" i="34"/>
  <c r="J11" i="34" s="1"/>
  <c r="J5" i="48"/>
  <c r="J5" i="45"/>
  <c r="J11" i="45" s="1"/>
  <c r="P873" i="47" s="1"/>
  <c r="J5" i="43"/>
  <c r="J11" i="43" s="1"/>
  <c r="P739" i="47" s="1"/>
  <c r="J5" i="41"/>
  <c r="J11" i="41" s="1"/>
  <c r="P605" i="47" s="1"/>
  <c r="J5" i="46"/>
  <c r="J11" i="46" s="1"/>
  <c r="P940" i="47" s="1"/>
  <c r="J5" i="1"/>
  <c r="J11" i="1" s="1"/>
  <c r="P2" i="47" s="1"/>
  <c r="J5" i="42"/>
  <c r="J11" i="42" s="1"/>
  <c r="P672" i="47" s="1"/>
  <c r="J5" i="36"/>
  <c r="J11" i="36" s="1"/>
  <c r="P270" i="47" s="1"/>
  <c r="J5" i="20"/>
  <c r="J11" i="20" s="1"/>
  <c r="P69" i="47" s="1"/>
  <c r="J5" i="40"/>
  <c r="J11" i="40" s="1"/>
  <c r="P538" i="47" s="1"/>
  <c r="J5" i="39"/>
  <c r="J11" i="39" s="1"/>
  <c r="P471" i="47" s="1"/>
  <c r="J5" i="38"/>
  <c r="J11" i="38" s="1"/>
  <c r="P404" i="47" s="1"/>
  <c r="J5" i="44"/>
  <c r="J11" i="44" s="1"/>
  <c r="P806" i="47" s="1"/>
  <c r="J5" i="37"/>
  <c r="J11" i="37" s="1"/>
  <c r="P337" i="47" s="1"/>
  <c r="R5" i="34"/>
  <c r="R11" i="34" s="1"/>
  <c r="R5" i="48"/>
  <c r="R5" i="35"/>
  <c r="R11" i="35" s="1"/>
  <c r="R5" i="43"/>
  <c r="R11" i="43" s="1"/>
  <c r="X739" i="47" s="1"/>
  <c r="R5" i="46"/>
  <c r="R11" i="46" s="1"/>
  <c r="X940" i="47" s="1"/>
  <c r="R5" i="45"/>
  <c r="R11" i="45" s="1"/>
  <c r="X873" i="47" s="1"/>
  <c r="R5" i="41"/>
  <c r="R11" i="41" s="1"/>
  <c r="X605" i="47" s="1"/>
  <c r="R5" i="1"/>
  <c r="R11" i="1" s="1"/>
  <c r="X2" i="47" s="1"/>
  <c r="R5" i="36"/>
  <c r="R11" i="36" s="1"/>
  <c r="X270" i="47" s="1"/>
  <c r="R5" i="42"/>
  <c r="R11" i="42" s="1"/>
  <c r="X672" i="47" s="1"/>
  <c r="R5" i="40"/>
  <c r="R11" i="40" s="1"/>
  <c r="X538" i="47" s="1"/>
  <c r="R5" i="44"/>
  <c r="R11" i="44" s="1"/>
  <c r="X806" i="47" s="1"/>
  <c r="R5" i="20"/>
  <c r="R11" i="20" s="1"/>
  <c r="X69" i="47" s="1"/>
  <c r="R5" i="39"/>
  <c r="R11" i="39" s="1"/>
  <c r="X471" i="47" s="1"/>
  <c r="R5" i="38"/>
  <c r="R11" i="38" s="1"/>
  <c r="X404" i="47" s="1"/>
  <c r="R5" i="37"/>
  <c r="R11" i="37" s="1"/>
  <c r="X337" i="47" s="1"/>
  <c r="Z5" i="35"/>
  <c r="Z11" i="35" s="1"/>
  <c r="Z5" i="48"/>
  <c r="Z5" i="34"/>
  <c r="Z11" i="34" s="1"/>
  <c r="Z5" i="43"/>
  <c r="Z11" i="43" s="1"/>
  <c r="AF739" i="47" s="1"/>
  <c r="Z5" i="45"/>
  <c r="Z11" i="45" s="1"/>
  <c r="AF873" i="47" s="1"/>
  <c r="Z5" i="46"/>
  <c r="Z11" i="46" s="1"/>
  <c r="AF940" i="47" s="1"/>
  <c r="Z5" i="41"/>
  <c r="Z11" i="41" s="1"/>
  <c r="AF605" i="47" s="1"/>
  <c r="Z5" i="1"/>
  <c r="Z11" i="1" s="1"/>
  <c r="AF2" i="47" s="1"/>
  <c r="Z5" i="42"/>
  <c r="Z11" i="42" s="1"/>
  <c r="AF672" i="47" s="1"/>
  <c r="Z5" i="36"/>
  <c r="Z11" i="36" s="1"/>
  <c r="AF270" i="47" s="1"/>
  <c r="Z5" i="39"/>
  <c r="Z11" i="39" s="1"/>
  <c r="AF471" i="47" s="1"/>
  <c r="Z5" i="40"/>
  <c r="Z11" i="40" s="1"/>
  <c r="AF538" i="47" s="1"/>
  <c r="Z5" i="20"/>
  <c r="Z11" i="20" s="1"/>
  <c r="AF69" i="47" s="1"/>
  <c r="Z5" i="44"/>
  <c r="Z11" i="44" s="1"/>
  <c r="AF806" i="47" s="1"/>
  <c r="Z5" i="38"/>
  <c r="Z11" i="38" s="1"/>
  <c r="AF404" i="47" s="1"/>
  <c r="Z5" i="37"/>
  <c r="Z11" i="37" s="1"/>
  <c r="AF337" i="47" s="1"/>
  <c r="AH5" i="34"/>
  <c r="AH11" i="34" s="1"/>
  <c r="AH5" i="48"/>
  <c r="AH5" i="35"/>
  <c r="AH11" i="35" s="1"/>
  <c r="AH5" i="43"/>
  <c r="AH11" i="43" s="1"/>
  <c r="AN739" i="47" s="1"/>
  <c r="AH5" i="45"/>
  <c r="AH11" i="45" s="1"/>
  <c r="AN873" i="47" s="1"/>
  <c r="AH5" i="46"/>
  <c r="AH11" i="46" s="1"/>
  <c r="AN940" i="47" s="1"/>
  <c r="AH5" i="41"/>
  <c r="AH11" i="41" s="1"/>
  <c r="AN605" i="47" s="1"/>
  <c r="AH5" i="1"/>
  <c r="AH11" i="1" s="1"/>
  <c r="AN2" i="47" s="1"/>
  <c r="AH5" i="36"/>
  <c r="AH11" i="36" s="1"/>
  <c r="AN270" i="47" s="1"/>
  <c r="AH5" i="42"/>
  <c r="AH11" i="42" s="1"/>
  <c r="AN672" i="47" s="1"/>
  <c r="AH5" i="20"/>
  <c r="AH11" i="20" s="1"/>
  <c r="AN69" i="47" s="1"/>
  <c r="AH5" i="40"/>
  <c r="AH11" i="40" s="1"/>
  <c r="AN538" i="47" s="1"/>
  <c r="AH5" i="44"/>
  <c r="AH11" i="44" s="1"/>
  <c r="AN806" i="47" s="1"/>
  <c r="AH5" i="38"/>
  <c r="AH11" i="38" s="1"/>
  <c r="AN404" i="47" s="1"/>
  <c r="AH5" i="39"/>
  <c r="AH11" i="39" s="1"/>
  <c r="AN471" i="47" s="1"/>
  <c r="AH5" i="37"/>
  <c r="AH11" i="37" s="1"/>
  <c r="AN337" i="47" s="1"/>
  <c r="K5" i="46"/>
  <c r="K11" i="46" s="1"/>
  <c r="Q940" i="47" s="1"/>
  <c r="K5" i="35"/>
  <c r="K11" i="35" s="1"/>
  <c r="K5" i="41"/>
  <c r="K11" i="41" s="1"/>
  <c r="Q605" i="47" s="1"/>
  <c r="K5" i="34"/>
  <c r="K11" i="34" s="1"/>
  <c r="K5" i="43"/>
  <c r="K11" i="43" s="1"/>
  <c r="Q739" i="47" s="1"/>
  <c r="K5" i="48"/>
  <c r="K5" i="45"/>
  <c r="K11" i="45" s="1"/>
  <c r="Q873" i="47" s="1"/>
  <c r="K5" i="1"/>
  <c r="K11" i="1" s="1"/>
  <c r="Q2" i="47" s="1"/>
  <c r="K5" i="36"/>
  <c r="K11" i="36" s="1"/>
  <c r="Q270" i="47" s="1"/>
  <c r="K5" i="42"/>
  <c r="K11" i="42" s="1"/>
  <c r="Q672" i="47" s="1"/>
  <c r="K5" i="44"/>
  <c r="K11" i="44" s="1"/>
  <c r="Q806" i="47" s="1"/>
  <c r="K5" i="20"/>
  <c r="K11" i="20" s="1"/>
  <c r="Q69" i="47" s="1"/>
  <c r="K5" i="40"/>
  <c r="K11" i="40" s="1"/>
  <c r="Q538" i="47" s="1"/>
  <c r="K5" i="39"/>
  <c r="K11" i="39" s="1"/>
  <c r="Q471" i="47" s="1"/>
  <c r="K5" i="38"/>
  <c r="K11" i="38" s="1"/>
  <c r="Q404" i="47" s="1"/>
  <c r="K5" i="37"/>
  <c r="K11" i="37" s="1"/>
  <c r="Q337" i="47" s="1"/>
  <c r="S5" i="34"/>
  <c r="S11" i="34" s="1"/>
  <c r="S5" i="48"/>
  <c r="S11" i="48" s="1"/>
  <c r="S5" i="43"/>
  <c r="S11" i="43" s="1"/>
  <c r="Y739" i="47" s="1"/>
  <c r="S5" i="35"/>
  <c r="S11" i="35" s="1"/>
  <c r="S5" i="45"/>
  <c r="S11" i="45" s="1"/>
  <c r="Y873" i="47" s="1"/>
  <c r="S5" i="46"/>
  <c r="S11" i="46" s="1"/>
  <c r="Y940" i="47" s="1"/>
  <c r="S5" i="41"/>
  <c r="S11" i="41" s="1"/>
  <c r="Y605" i="47" s="1"/>
  <c r="S5" i="1"/>
  <c r="S11" i="1" s="1"/>
  <c r="Y2" i="47" s="1"/>
  <c r="S5" i="36"/>
  <c r="S11" i="36" s="1"/>
  <c r="Y270" i="47" s="1"/>
  <c r="S5" i="42"/>
  <c r="S11" i="42" s="1"/>
  <c r="Y672" i="47" s="1"/>
  <c r="S5" i="39"/>
  <c r="S11" i="39" s="1"/>
  <c r="Y471" i="47" s="1"/>
  <c r="S5" i="44"/>
  <c r="S11" i="44" s="1"/>
  <c r="Y806" i="47" s="1"/>
  <c r="S5" i="38"/>
  <c r="S11" i="38" s="1"/>
  <c r="Y404" i="47" s="1"/>
  <c r="S5" i="20"/>
  <c r="S11" i="20" s="1"/>
  <c r="Y69" i="47" s="1"/>
  <c r="S5" i="40"/>
  <c r="S11" i="40" s="1"/>
  <c r="Y538" i="47" s="1"/>
  <c r="S5" i="37"/>
  <c r="S11" i="37" s="1"/>
  <c r="Y337" i="47" s="1"/>
  <c r="AA5" i="35"/>
  <c r="AA11" i="35" s="1"/>
  <c r="AA5" i="34"/>
  <c r="AA11" i="34" s="1"/>
  <c r="AA5" i="48"/>
  <c r="AA5" i="43"/>
  <c r="AA11" i="43" s="1"/>
  <c r="AG739" i="47" s="1"/>
  <c r="AA5" i="45"/>
  <c r="AA11" i="45" s="1"/>
  <c r="AG873" i="47" s="1"/>
  <c r="AA5" i="46"/>
  <c r="AA11" i="46" s="1"/>
  <c r="AG940" i="47" s="1"/>
  <c r="AA5" i="41"/>
  <c r="AA11" i="41" s="1"/>
  <c r="AG605" i="47" s="1"/>
  <c r="AA5" i="1"/>
  <c r="AA11" i="1" s="1"/>
  <c r="AG2" i="47" s="1"/>
  <c r="AA5" i="36"/>
  <c r="AA11" i="36" s="1"/>
  <c r="AG270" i="47" s="1"/>
  <c r="AA5" i="42"/>
  <c r="AA11" i="42" s="1"/>
  <c r="AG672" i="47" s="1"/>
  <c r="AA5" i="39"/>
  <c r="AA11" i="39" s="1"/>
  <c r="AG471" i="47" s="1"/>
  <c r="AA5" i="38"/>
  <c r="AA11" i="38" s="1"/>
  <c r="AG404" i="47" s="1"/>
  <c r="AA5" i="20"/>
  <c r="AA11" i="20" s="1"/>
  <c r="AG69" i="47" s="1"/>
  <c r="AA5" i="40"/>
  <c r="AA11" i="40" s="1"/>
  <c r="AG538" i="47" s="1"/>
  <c r="AA5" i="44"/>
  <c r="AA11" i="44" s="1"/>
  <c r="AG806" i="47" s="1"/>
  <c r="AA5" i="37"/>
  <c r="AA11" i="37" s="1"/>
  <c r="AG337" i="47" s="1"/>
  <c r="AI5" i="35"/>
  <c r="AI11" i="35" s="1"/>
  <c r="AI5" i="34"/>
  <c r="AI11" i="34" s="1"/>
  <c r="AI5" i="48"/>
  <c r="AI5" i="43"/>
  <c r="AI11" i="43" s="1"/>
  <c r="AO739" i="47" s="1"/>
  <c r="AI5" i="45"/>
  <c r="AI11" i="45" s="1"/>
  <c r="AO873" i="47" s="1"/>
  <c r="AI5" i="46"/>
  <c r="AI11" i="46" s="1"/>
  <c r="AO940" i="47" s="1"/>
  <c r="AI5" i="41"/>
  <c r="AI11" i="41" s="1"/>
  <c r="AO605" i="47" s="1"/>
  <c r="AI5" i="1"/>
  <c r="AI11" i="1" s="1"/>
  <c r="AO2" i="47" s="1"/>
  <c r="AI5" i="36"/>
  <c r="AI11" i="36" s="1"/>
  <c r="AO270" i="47" s="1"/>
  <c r="AI5" i="42"/>
  <c r="AI11" i="42" s="1"/>
  <c r="AO672" i="47" s="1"/>
  <c r="AI5" i="39"/>
  <c r="AI11" i="39" s="1"/>
  <c r="AO471" i="47" s="1"/>
  <c r="AI5" i="40"/>
  <c r="AI11" i="40" s="1"/>
  <c r="AO538" i="47" s="1"/>
  <c r="AI5" i="38"/>
  <c r="AI11" i="38" s="1"/>
  <c r="AO404" i="47" s="1"/>
  <c r="AI5" i="20"/>
  <c r="AI11" i="20" s="1"/>
  <c r="AO69" i="47" s="1"/>
  <c r="AI5" i="44"/>
  <c r="AI11" i="44" s="1"/>
  <c r="AO806" i="47" s="1"/>
  <c r="AI5" i="37"/>
  <c r="AI11" i="37" s="1"/>
  <c r="AO337" i="47" s="1"/>
  <c r="AI11" i="48" l="1"/>
  <c r="AA11" i="48"/>
  <c r="J11" i="48"/>
  <c r="AG11" i="48"/>
  <c r="AF11" i="48"/>
  <c r="X11" i="48"/>
  <c r="P11" i="48"/>
  <c r="H11" i="48"/>
  <c r="G11" i="48"/>
  <c r="AH11" i="48"/>
  <c r="Z11" i="48"/>
  <c r="R11" i="48"/>
  <c r="K11" i="48"/>
  <c r="Y11" i="48"/>
  <c r="Q11" i="48"/>
  <c r="I11" i="48"/>
  <c r="O11" i="48"/>
  <c r="AE11" i="48"/>
  <c r="AJ11" i="48"/>
  <c r="W11" i="48"/>
  <c r="AH115" i="1"/>
  <c r="AH115" i="40"/>
  <c r="AH115" i="37"/>
  <c r="AH115" i="41"/>
  <c r="AH115" i="39"/>
  <c r="AH119" i="34"/>
  <c r="AH115" i="36"/>
  <c r="AH119" i="35"/>
  <c r="AH115" i="20"/>
  <c r="AH115" i="45"/>
  <c r="AH115" i="38"/>
  <c r="AH115" i="46"/>
  <c r="AH115" i="43"/>
  <c r="AH115" i="44"/>
  <c r="AG36" i="53"/>
  <c r="AH115" i="42"/>
  <c r="AN136" i="47"/>
  <c r="AH166" i="34"/>
  <c r="AF203" i="47"/>
  <c r="Z166" i="35"/>
  <c r="X136" i="47"/>
  <c r="R166" i="34"/>
  <c r="P203" i="47"/>
  <c r="J166" i="35"/>
  <c r="I115" i="41"/>
  <c r="I115" i="38"/>
  <c r="I115" i="42"/>
  <c r="I115" i="43"/>
  <c r="I119" i="35"/>
  <c r="I115" i="46"/>
  <c r="I115" i="39"/>
  <c r="I115" i="1"/>
  <c r="I115" i="36"/>
  <c r="I115" i="20"/>
  <c r="H36" i="53"/>
  <c r="I115" i="37"/>
  <c r="I115" i="40"/>
  <c r="I115" i="44"/>
  <c r="I115" i="45"/>
  <c r="I119" i="34"/>
  <c r="P115" i="45"/>
  <c r="P115" i="43"/>
  <c r="O36" i="53"/>
  <c r="P115" i="38"/>
  <c r="P119" i="35"/>
  <c r="P115" i="1"/>
  <c r="P115" i="41"/>
  <c r="P115" i="37"/>
  <c r="P115" i="40"/>
  <c r="P115" i="46"/>
  <c r="P115" i="20"/>
  <c r="P115" i="36"/>
  <c r="P115" i="44"/>
  <c r="P119" i="34"/>
  <c r="P115" i="42"/>
  <c r="P115" i="39"/>
  <c r="AC203" i="47"/>
  <c r="W166" i="35"/>
  <c r="U203" i="47"/>
  <c r="O166" i="35"/>
  <c r="M203" i="47"/>
  <c r="G166" i="35"/>
  <c r="J806" i="47"/>
  <c r="D46" i="44"/>
  <c r="D45" i="44"/>
  <c r="D47" i="44"/>
  <c r="D47" i="45"/>
  <c r="J873" i="47"/>
  <c r="D45" i="45"/>
  <c r="D46" i="45"/>
  <c r="AJ203" i="47"/>
  <c r="AD166" i="35"/>
  <c r="V11" i="48"/>
  <c r="T203" i="47"/>
  <c r="N166" i="35"/>
  <c r="L203" i="47"/>
  <c r="F166" i="35"/>
  <c r="E115" i="43"/>
  <c r="D36" i="53"/>
  <c r="E115" i="36"/>
  <c r="E119" i="34"/>
  <c r="E115" i="40"/>
  <c r="E115" i="45"/>
  <c r="E119" i="35"/>
  <c r="E115" i="20"/>
  <c r="E115" i="41"/>
  <c r="E115" i="38"/>
  <c r="E115" i="44"/>
  <c r="E115" i="42"/>
  <c r="E115" i="37"/>
  <c r="E115" i="39"/>
  <c r="E115" i="46"/>
  <c r="E115" i="1"/>
  <c r="S115" i="39"/>
  <c r="S115" i="36"/>
  <c r="S115" i="37"/>
  <c r="S119" i="35"/>
  <c r="S115" i="43"/>
  <c r="R36" i="53"/>
  <c r="S119" i="34"/>
  <c r="S115" i="38"/>
  <c r="S115" i="41"/>
  <c r="S115" i="44"/>
  <c r="S115" i="20"/>
  <c r="S115" i="42"/>
  <c r="S115" i="40"/>
  <c r="S115" i="45"/>
  <c r="S115" i="46"/>
  <c r="S115" i="1"/>
  <c r="Y203" i="47"/>
  <c r="S166" i="35"/>
  <c r="Q136" i="47"/>
  <c r="K166" i="34"/>
  <c r="AG119" i="35"/>
  <c r="AG115" i="42"/>
  <c r="AG115" i="46"/>
  <c r="AG115" i="38"/>
  <c r="AF36" i="53"/>
  <c r="AG119" i="34"/>
  <c r="AG115" i="44"/>
  <c r="AG115" i="43"/>
  <c r="AG115" i="45"/>
  <c r="AG115" i="40"/>
  <c r="AG115" i="37"/>
  <c r="AG115" i="36"/>
  <c r="AG115" i="41"/>
  <c r="AG115" i="20"/>
  <c r="AG115" i="39"/>
  <c r="AG115" i="1"/>
  <c r="N203" i="47"/>
  <c r="H166" i="35"/>
  <c r="AK203" i="47"/>
  <c r="AE166" i="35"/>
  <c r="AC136" i="47"/>
  <c r="W166" i="34"/>
  <c r="AP203" i="47"/>
  <c r="AJ166" i="35"/>
  <c r="J69" i="47"/>
  <c r="D45" i="20"/>
  <c r="D47" i="20"/>
  <c r="D46" i="20"/>
  <c r="AD11" i="48"/>
  <c r="AB136" i="47"/>
  <c r="V166" i="34"/>
  <c r="N11" i="48"/>
  <c r="T115" i="43"/>
  <c r="T115" i="1"/>
  <c r="T115" i="20"/>
  <c r="T115" i="46"/>
  <c r="S36" i="53"/>
  <c r="T115" i="36"/>
  <c r="T115" i="37"/>
  <c r="T115" i="38"/>
  <c r="T119" i="35"/>
  <c r="T115" i="40"/>
  <c r="T115" i="39"/>
  <c r="T115" i="44"/>
  <c r="T115" i="41"/>
  <c r="T119" i="34"/>
  <c r="T115" i="45"/>
  <c r="T115" i="42"/>
  <c r="AC115" i="36"/>
  <c r="AC119" i="34"/>
  <c r="AC115" i="41"/>
  <c r="AC115" i="40"/>
  <c r="AC115" i="38"/>
  <c r="AC115" i="43"/>
  <c r="AC115" i="37"/>
  <c r="AC115" i="20"/>
  <c r="AC115" i="46"/>
  <c r="AC115" i="42"/>
  <c r="AC115" i="45"/>
  <c r="AC115" i="39"/>
  <c r="AC115" i="1"/>
  <c r="AB36" i="53"/>
  <c r="AC115" i="44"/>
  <c r="AC119" i="35"/>
  <c r="AB11" i="48"/>
  <c r="D115" i="40"/>
  <c r="D115" i="44"/>
  <c r="D115" i="45"/>
  <c r="D115" i="38"/>
  <c r="D115" i="41"/>
  <c r="D115" i="39"/>
  <c r="D119" i="34"/>
  <c r="D115" i="37"/>
  <c r="D119" i="35"/>
  <c r="D115" i="1"/>
  <c r="D115" i="42"/>
  <c r="D115" i="46"/>
  <c r="D115" i="36"/>
  <c r="D115" i="20"/>
  <c r="D79" i="48"/>
  <c r="D115" i="43"/>
  <c r="C36" i="53"/>
  <c r="L119" i="35"/>
  <c r="L115" i="43"/>
  <c r="L115" i="1"/>
  <c r="K36" i="53"/>
  <c r="L115" i="20"/>
  <c r="L115" i="38"/>
  <c r="L115" i="45"/>
  <c r="L115" i="37"/>
  <c r="L115" i="40"/>
  <c r="L115" i="39"/>
  <c r="L115" i="42"/>
  <c r="L115" i="46"/>
  <c r="L115" i="36"/>
  <c r="L115" i="44"/>
  <c r="L115" i="41"/>
  <c r="L119" i="34"/>
  <c r="J115" i="38"/>
  <c r="J115" i="40"/>
  <c r="J115" i="37"/>
  <c r="J115" i="45"/>
  <c r="J115" i="39"/>
  <c r="J115" i="1"/>
  <c r="I36" i="53"/>
  <c r="J115" i="41"/>
  <c r="J119" i="34"/>
  <c r="J115" i="44"/>
  <c r="J115" i="42"/>
  <c r="J115" i="46"/>
  <c r="J115" i="43"/>
  <c r="J115" i="36"/>
  <c r="J115" i="20"/>
  <c r="J119" i="35"/>
  <c r="AL203" i="47"/>
  <c r="AF166" i="35"/>
  <c r="AD203" i="47"/>
  <c r="X166" i="35"/>
  <c r="V203" i="47"/>
  <c r="P166" i="35"/>
  <c r="AK136" i="47"/>
  <c r="AE166" i="34"/>
  <c r="U136" i="47"/>
  <c r="O166" i="34"/>
  <c r="AP136" i="47"/>
  <c r="AJ166" i="34"/>
  <c r="D46" i="46"/>
  <c r="D47" i="46"/>
  <c r="J940" i="47"/>
  <c r="D45" i="46"/>
  <c r="W119" i="35"/>
  <c r="W115" i="36"/>
  <c r="V36" i="53"/>
  <c r="W115" i="40"/>
  <c r="W115" i="38"/>
  <c r="W115" i="44"/>
  <c r="W115" i="1"/>
  <c r="W119" i="34"/>
  <c r="W115" i="43"/>
  <c r="W115" i="45"/>
  <c r="W115" i="42"/>
  <c r="W115" i="46"/>
  <c r="W115" i="41"/>
  <c r="W115" i="20"/>
  <c r="W115" i="37"/>
  <c r="W115" i="39"/>
  <c r="AJ136" i="47"/>
  <c r="AD166" i="34"/>
  <c r="AB203" i="47"/>
  <c r="V166" i="35"/>
  <c r="T136" i="47"/>
  <c r="N166" i="34"/>
  <c r="F11" i="48"/>
  <c r="AH203" i="47"/>
  <c r="AB166" i="35"/>
  <c r="AO136" i="47"/>
  <c r="AI166" i="34"/>
  <c r="AG136" i="47"/>
  <c r="AA166" i="34"/>
  <c r="Q203" i="47"/>
  <c r="K166" i="35"/>
  <c r="G115" i="40"/>
  <c r="G115" i="39"/>
  <c r="G115" i="43"/>
  <c r="G115" i="44"/>
  <c r="G115" i="1"/>
  <c r="G115" i="36"/>
  <c r="F36" i="53"/>
  <c r="G115" i="45"/>
  <c r="G119" i="34"/>
  <c r="G115" i="20"/>
  <c r="G115" i="41"/>
  <c r="G115" i="38"/>
  <c r="G119" i="35"/>
  <c r="G115" i="46"/>
  <c r="G115" i="42"/>
  <c r="G115" i="37"/>
  <c r="Q115" i="1"/>
  <c r="Q115" i="43"/>
  <c r="Q115" i="40"/>
  <c r="Q115" i="37"/>
  <c r="Q115" i="44"/>
  <c r="P36" i="53"/>
  <c r="Q115" i="36"/>
  <c r="Q115" i="38"/>
  <c r="Q115" i="42"/>
  <c r="Q115" i="39"/>
  <c r="Q115" i="41"/>
  <c r="Q115" i="46"/>
  <c r="Q115" i="20"/>
  <c r="Q115" i="45"/>
  <c r="Q119" i="35"/>
  <c r="Q119" i="34"/>
  <c r="AF115" i="42"/>
  <c r="AF115" i="46"/>
  <c r="AF115" i="20"/>
  <c r="AF115" i="39"/>
  <c r="AF115" i="37"/>
  <c r="AF115" i="36"/>
  <c r="AF115" i="38"/>
  <c r="AE36" i="53"/>
  <c r="AF115" i="1"/>
  <c r="AF119" i="34"/>
  <c r="AF115" i="44"/>
  <c r="AF115" i="40"/>
  <c r="AF115" i="41"/>
  <c r="AF115" i="43"/>
  <c r="AF119" i="35"/>
  <c r="AF115" i="45"/>
  <c r="AL136" i="47"/>
  <c r="AF166" i="34"/>
  <c r="AD136" i="47"/>
  <c r="X166" i="34"/>
  <c r="V136" i="47"/>
  <c r="P166" i="34"/>
  <c r="N136" i="47"/>
  <c r="H166" i="34"/>
  <c r="D45" i="40"/>
  <c r="D47" i="40"/>
  <c r="J538" i="47"/>
  <c r="D46" i="40"/>
  <c r="D46" i="43"/>
  <c r="D47" i="43"/>
  <c r="J739" i="47"/>
  <c r="D45" i="43"/>
  <c r="M115" i="43"/>
  <c r="M115" i="40"/>
  <c r="M115" i="39"/>
  <c r="M115" i="46"/>
  <c r="M115" i="38"/>
  <c r="L36" i="53"/>
  <c r="M115" i="37"/>
  <c r="M115" i="44"/>
  <c r="M115" i="36"/>
  <c r="M119" i="34"/>
  <c r="M115" i="1"/>
  <c r="M115" i="20"/>
  <c r="M119" i="35"/>
  <c r="M115" i="41"/>
  <c r="M115" i="42"/>
  <c r="M115" i="45"/>
  <c r="AH136" i="47"/>
  <c r="AB166" i="34"/>
  <c r="AA115" i="41"/>
  <c r="AA115" i="38"/>
  <c r="AA115" i="1"/>
  <c r="AA115" i="39"/>
  <c r="AA115" i="36"/>
  <c r="AA115" i="43"/>
  <c r="AA115" i="40"/>
  <c r="AA119" i="35"/>
  <c r="AA115" i="20"/>
  <c r="Z36" i="53"/>
  <c r="AA115" i="45"/>
  <c r="AA115" i="46"/>
  <c r="AA115" i="42"/>
  <c r="AA119" i="34"/>
  <c r="AA115" i="44"/>
  <c r="AA115" i="37"/>
  <c r="AO203" i="47"/>
  <c r="AI166" i="35"/>
  <c r="AG203" i="47"/>
  <c r="AA166" i="35"/>
  <c r="Y136" i="47"/>
  <c r="S166" i="34"/>
  <c r="AD115" i="44"/>
  <c r="AD115" i="40"/>
  <c r="AD115" i="37"/>
  <c r="AD115" i="45"/>
  <c r="AD115" i="39"/>
  <c r="AD119" i="34"/>
  <c r="AD115" i="1"/>
  <c r="AD115" i="46"/>
  <c r="AD115" i="43"/>
  <c r="AD115" i="20"/>
  <c r="AD115" i="36"/>
  <c r="AD115" i="38"/>
  <c r="AC36" i="53"/>
  <c r="AD115" i="42"/>
  <c r="AD115" i="41"/>
  <c r="AD119" i="35"/>
  <c r="AM136" i="47"/>
  <c r="AG166" i="34"/>
  <c r="X115" i="37"/>
  <c r="X115" i="45"/>
  <c r="X115" i="46"/>
  <c r="X115" i="20"/>
  <c r="X115" i="42"/>
  <c r="X119" i="35"/>
  <c r="X115" i="41"/>
  <c r="X115" i="38"/>
  <c r="X115" i="39"/>
  <c r="X115" i="44"/>
  <c r="X115" i="40"/>
  <c r="W36" i="53"/>
  <c r="X115" i="43"/>
  <c r="X119" i="34"/>
  <c r="X115" i="36"/>
  <c r="X115" i="1"/>
  <c r="D45" i="38"/>
  <c r="D46" i="38"/>
  <c r="J404" i="47"/>
  <c r="D47" i="38"/>
  <c r="D46" i="42"/>
  <c r="J672" i="47"/>
  <c r="D45" i="42"/>
  <c r="D47" i="42"/>
  <c r="F115" i="46"/>
  <c r="F115" i="38"/>
  <c r="F115" i="39"/>
  <c r="F115" i="36"/>
  <c r="F115" i="41"/>
  <c r="F115" i="43"/>
  <c r="F115" i="37"/>
  <c r="F115" i="40"/>
  <c r="F115" i="42"/>
  <c r="F115" i="44"/>
  <c r="F115" i="45"/>
  <c r="E36" i="53"/>
  <c r="F115" i="20"/>
  <c r="F115" i="1"/>
  <c r="F119" i="35"/>
  <c r="F119" i="34"/>
  <c r="AK115" i="40"/>
  <c r="AK115" i="20"/>
  <c r="AK115" i="43"/>
  <c r="AK115" i="39"/>
  <c r="AK115" i="42"/>
  <c r="AK115" i="1"/>
  <c r="AK119" i="34"/>
  <c r="AK115" i="41"/>
  <c r="AK115" i="38"/>
  <c r="AJ36" i="53"/>
  <c r="AK119" i="35"/>
  <c r="AK115" i="44"/>
  <c r="AK115" i="37"/>
  <c r="AK115" i="46"/>
  <c r="AK115" i="36"/>
  <c r="AK115" i="45"/>
  <c r="AK11" i="48"/>
  <c r="AI136" i="47"/>
  <c r="AC166" i="34"/>
  <c r="AA136" i="47"/>
  <c r="U166" i="34"/>
  <c r="S136" i="47"/>
  <c r="M166" i="34"/>
  <c r="E11" i="48"/>
  <c r="AJ115" i="44"/>
  <c r="AJ115" i="42"/>
  <c r="AJ115" i="37"/>
  <c r="AJ115" i="1"/>
  <c r="AJ115" i="20"/>
  <c r="AJ119" i="35"/>
  <c r="AJ115" i="39"/>
  <c r="AJ115" i="46"/>
  <c r="AJ115" i="45"/>
  <c r="AI36" i="53"/>
  <c r="AJ115" i="41"/>
  <c r="AJ115" i="36"/>
  <c r="AJ115" i="43"/>
  <c r="AJ119" i="34"/>
  <c r="AJ115" i="40"/>
  <c r="AJ115" i="38"/>
  <c r="R115" i="20"/>
  <c r="R115" i="1"/>
  <c r="R115" i="36"/>
  <c r="R115" i="46"/>
  <c r="R115" i="45"/>
  <c r="Q36" i="53"/>
  <c r="R115" i="41"/>
  <c r="R115" i="43"/>
  <c r="R115" i="39"/>
  <c r="R115" i="44"/>
  <c r="R115" i="37"/>
  <c r="R115" i="42"/>
  <c r="R119" i="35"/>
  <c r="R115" i="40"/>
  <c r="R119" i="34"/>
  <c r="R115" i="38"/>
  <c r="AM203" i="47"/>
  <c r="AG166" i="35"/>
  <c r="AE136" i="47"/>
  <c r="Y166" i="34"/>
  <c r="W136" i="47"/>
  <c r="Q166" i="34"/>
  <c r="O136" i="47"/>
  <c r="I166" i="34"/>
  <c r="H115" i="41"/>
  <c r="H115" i="37"/>
  <c r="H115" i="36"/>
  <c r="H115" i="43"/>
  <c r="H115" i="42"/>
  <c r="H119" i="34"/>
  <c r="H115" i="46"/>
  <c r="H115" i="1"/>
  <c r="H115" i="39"/>
  <c r="G36" i="53"/>
  <c r="H115" i="45"/>
  <c r="H115" i="44"/>
  <c r="H115" i="40"/>
  <c r="H119" i="35"/>
  <c r="H115" i="20"/>
  <c r="H115" i="38"/>
  <c r="D45" i="39"/>
  <c r="D46" i="39"/>
  <c r="D47" i="39"/>
  <c r="J471" i="47"/>
  <c r="D47" i="41"/>
  <c r="D45" i="41"/>
  <c r="D46" i="41"/>
  <c r="J605" i="47"/>
  <c r="T11" i="48"/>
  <c r="AQ203" i="47"/>
  <c r="AK166" i="35"/>
  <c r="AI203" i="47"/>
  <c r="AC166" i="35"/>
  <c r="AA203" i="47"/>
  <c r="U166" i="35"/>
  <c r="S203" i="47"/>
  <c r="M166" i="35"/>
  <c r="K136" i="47"/>
  <c r="E166" i="34"/>
  <c r="AB115" i="45"/>
  <c r="AB119" i="35"/>
  <c r="AB115" i="1"/>
  <c r="AA36" i="53"/>
  <c r="AB115" i="36"/>
  <c r="AB115" i="41"/>
  <c r="AB115" i="44"/>
  <c r="AB115" i="43"/>
  <c r="AB115" i="38"/>
  <c r="AB119" i="34"/>
  <c r="AB115" i="20"/>
  <c r="AB115" i="42"/>
  <c r="AB115" i="40"/>
  <c r="AB115" i="46"/>
  <c r="AB115" i="37"/>
  <c r="AB115" i="39"/>
  <c r="L11" i="48"/>
  <c r="K115" i="20"/>
  <c r="K115" i="1"/>
  <c r="K115" i="44"/>
  <c r="K115" i="38"/>
  <c r="K115" i="43"/>
  <c r="K115" i="45"/>
  <c r="K119" i="35"/>
  <c r="K115" i="40"/>
  <c r="K115" i="42"/>
  <c r="K115" i="36"/>
  <c r="K115" i="37"/>
  <c r="K115" i="39"/>
  <c r="J36" i="53"/>
  <c r="K115" i="41"/>
  <c r="K115" i="46"/>
  <c r="K119" i="34"/>
  <c r="AE115" i="38"/>
  <c r="AE115" i="20"/>
  <c r="AE115" i="39"/>
  <c r="AE119" i="35"/>
  <c r="AE115" i="45"/>
  <c r="AE115" i="42"/>
  <c r="AE115" i="41"/>
  <c r="AD36" i="53"/>
  <c r="AE119" i="34"/>
  <c r="AE115" i="44"/>
  <c r="AE115" i="1"/>
  <c r="AE115" i="36"/>
  <c r="AE115" i="43"/>
  <c r="AE115" i="46"/>
  <c r="AE115" i="37"/>
  <c r="AE115" i="40"/>
  <c r="AN203" i="47"/>
  <c r="AH166" i="35"/>
  <c r="AF136" i="47"/>
  <c r="Z166" i="34"/>
  <c r="X203" i="47"/>
  <c r="R166" i="35"/>
  <c r="Y115" i="1"/>
  <c r="Y115" i="44"/>
  <c r="Y115" i="46"/>
  <c r="Y115" i="39"/>
  <c r="X36" i="53"/>
  <c r="Y115" i="20"/>
  <c r="Y115" i="40"/>
  <c r="Y119" i="35"/>
  <c r="Y115" i="37"/>
  <c r="Y115" i="38"/>
  <c r="Y115" i="45"/>
  <c r="Y119" i="34"/>
  <c r="Y115" i="43"/>
  <c r="Y115" i="42"/>
  <c r="Y115" i="41"/>
  <c r="Y115" i="36"/>
  <c r="AE203" i="47"/>
  <c r="Y166" i="35"/>
  <c r="W203" i="47"/>
  <c r="Q166" i="35"/>
  <c r="O203" i="47"/>
  <c r="I166" i="35"/>
  <c r="Z115" i="39"/>
  <c r="Z115" i="37"/>
  <c r="Z115" i="42"/>
  <c r="Z115" i="40"/>
  <c r="Z115" i="1"/>
  <c r="Z115" i="41"/>
  <c r="Z119" i="35"/>
  <c r="Z115" i="45"/>
  <c r="Z115" i="43"/>
  <c r="Z115" i="46"/>
  <c r="Z115" i="36"/>
  <c r="Z115" i="44"/>
  <c r="Z119" i="34"/>
  <c r="Z115" i="20"/>
  <c r="Y36" i="53"/>
  <c r="Z115" i="38"/>
  <c r="D47" i="1"/>
  <c r="D46" i="1"/>
  <c r="J2" i="47"/>
  <c r="D45" i="1"/>
  <c r="Z136" i="47"/>
  <c r="T166" i="34"/>
  <c r="U115" i="37"/>
  <c r="U115" i="46"/>
  <c r="U119" i="35"/>
  <c r="U115" i="43"/>
  <c r="U115" i="20"/>
  <c r="U115" i="36"/>
  <c r="U115" i="41"/>
  <c r="U115" i="1"/>
  <c r="U115" i="45"/>
  <c r="U115" i="42"/>
  <c r="U115" i="38"/>
  <c r="U115" i="44"/>
  <c r="U119" i="34"/>
  <c r="U115" i="39"/>
  <c r="U115" i="40"/>
  <c r="T36" i="53"/>
  <c r="AQ136" i="47"/>
  <c r="AK166" i="34"/>
  <c r="AC11" i="48"/>
  <c r="U11" i="48"/>
  <c r="M11" i="48"/>
  <c r="K203" i="47"/>
  <c r="E166" i="35"/>
  <c r="R203" i="47"/>
  <c r="L166" i="35"/>
  <c r="AI115" i="1"/>
  <c r="AI115" i="46"/>
  <c r="AH36" i="53"/>
  <c r="AI119" i="35"/>
  <c r="AI115" i="38"/>
  <c r="AI115" i="42"/>
  <c r="AI115" i="39"/>
  <c r="AI115" i="44"/>
  <c r="AI115" i="36"/>
  <c r="AI115" i="40"/>
  <c r="AI119" i="34"/>
  <c r="AI115" i="41"/>
  <c r="AI115" i="43"/>
  <c r="AI115" i="37"/>
  <c r="AI115" i="20"/>
  <c r="AI115" i="45"/>
  <c r="P136" i="47"/>
  <c r="J166" i="34"/>
  <c r="M136" i="47"/>
  <c r="G166" i="34"/>
  <c r="D46" i="37"/>
  <c r="D45" i="37"/>
  <c r="J337" i="47"/>
  <c r="D47" i="37"/>
  <c r="D45" i="36"/>
  <c r="D46" i="36"/>
  <c r="J270" i="47"/>
  <c r="D47" i="36"/>
  <c r="V115" i="42"/>
  <c r="V115" i="37"/>
  <c r="V115" i="43"/>
  <c r="V119" i="35"/>
  <c r="V115" i="1"/>
  <c r="V115" i="20"/>
  <c r="V115" i="38"/>
  <c r="U36" i="53"/>
  <c r="V115" i="36"/>
  <c r="V119" i="34"/>
  <c r="V115" i="45"/>
  <c r="V115" i="44"/>
  <c r="V115" i="39"/>
  <c r="V115" i="41"/>
  <c r="V115" i="46"/>
  <c r="V115" i="40"/>
  <c r="L136" i="47"/>
  <c r="F166" i="34"/>
  <c r="Z203" i="47"/>
  <c r="T166" i="35"/>
  <c r="O115" i="1"/>
  <c r="O115" i="43"/>
  <c r="O119" i="35"/>
  <c r="O115" i="44"/>
  <c r="O119" i="34"/>
  <c r="N36" i="53"/>
  <c r="O115" i="45"/>
  <c r="O115" i="46"/>
  <c r="O115" i="40"/>
  <c r="O115" i="38"/>
  <c r="O115" i="20"/>
  <c r="O115" i="39"/>
  <c r="O115" i="42"/>
  <c r="O115" i="36"/>
  <c r="O115" i="41"/>
  <c r="O115" i="37"/>
  <c r="N115" i="39"/>
  <c r="N115" i="36"/>
  <c r="N115" i="43"/>
  <c r="N115" i="1"/>
  <c r="N115" i="45"/>
  <c r="N115" i="37"/>
  <c r="N115" i="42"/>
  <c r="N115" i="44"/>
  <c r="N115" i="41"/>
  <c r="N115" i="46"/>
  <c r="N119" i="35"/>
  <c r="N115" i="38"/>
  <c r="N119" i="34"/>
  <c r="N115" i="20"/>
  <c r="N115" i="40"/>
  <c r="M36" i="53"/>
  <c r="R136" i="47"/>
  <c r="L166" i="34"/>
  <c r="M123" i="36" l="1"/>
  <c r="S325" i="47" s="1"/>
  <c r="M123" i="42"/>
  <c r="S727" i="47" s="1"/>
  <c r="M123" i="44"/>
  <c r="S861" i="47" s="1"/>
  <c r="M123" i="46"/>
  <c r="S995" i="47" s="1"/>
  <c r="M127" i="34"/>
  <c r="S191" i="47" s="1"/>
  <c r="M123" i="45"/>
  <c r="S928" i="47" s="1"/>
  <c r="M123" i="40"/>
  <c r="S593" i="47" s="1"/>
  <c r="M123" i="20"/>
  <c r="S124" i="47" s="1"/>
  <c r="M123" i="1"/>
  <c r="S57" i="47" s="1"/>
  <c r="M127" i="35"/>
  <c r="S258" i="47" s="1"/>
  <c r="M123" i="43"/>
  <c r="S794" i="47" s="1"/>
  <c r="M123" i="37"/>
  <c r="S392" i="47" s="1"/>
  <c r="M123" i="39"/>
  <c r="S526" i="47" s="1"/>
  <c r="M123" i="38"/>
  <c r="S459" i="47" s="1"/>
  <c r="M123" i="41"/>
  <c r="S660" i="47" s="1"/>
  <c r="U121" i="42"/>
  <c r="AA725" i="47" s="1"/>
  <c r="U125" i="34"/>
  <c r="AA189" i="47" s="1"/>
  <c r="U121" i="46"/>
  <c r="AA993" i="47" s="1"/>
  <c r="U121" i="39"/>
  <c r="AA524" i="47" s="1"/>
  <c r="U121" i="20"/>
  <c r="AA122" i="47" s="1"/>
  <c r="U121" i="37"/>
  <c r="AA390" i="47" s="1"/>
  <c r="U121" i="44"/>
  <c r="AA859" i="47" s="1"/>
  <c r="U121" i="41"/>
  <c r="AA658" i="47" s="1"/>
  <c r="U125" i="35"/>
  <c r="AA256" i="47" s="1"/>
  <c r="U121" i="40"/>
  <c r="AA591" i="47" s="1"/>
  <c r="U121" i="1"/>
  <c r="AA55" i="47" s="1"/>
  <c r="U121" i="36"/>
  <c r="AA323" i="47" s="1"/>
  <c r="U121" i="43"/>
  <c r="AA792" i="47" s="1"/>
  <c r="U121" i="38"/>
  <c r="AA457" i="47" s="1"/>
  <c r="U121" i="45"/>
  <c r="AA926" i="47" s="1"/>
  <c r="K89" i="38"/>
  <c r="Q434" i="47" s="1"/>
  <c r="K86" i="38"/>
  <c r="Q431" i="47" s="1"/>
  <c r="K87" i="38"/>
  <c r="Q432" i="47" s="1"/>
  <c r="K88" i="38"/>
  <c r="Q433" i="47" s="1"/>
  <c r="K90" i="38"/>
  <c r="Q435" i="47" s="1"/>
  <c r="Q453" i="47"/>
  <c r="K91" i="38"/>
  <c r="Q436" i="47" s="1"/>
  <c r="AA126" i="1"/>
  <c r="AG60" i="47" s="1"/>
  <c r="AA126" i="41"/>
  <c r="AG663" i="47" s="1"/>
  <c r="AA126" i="37"/>
  <c r="AG395" i="47" s="1"/>
  <c r="AA126" i="45"/>
  <c r="AG931" i="47" s="1"/>
  <c r="AA126" i="39"/>
  <c r="AG529" i="47" s="1"/>
  <c r="AA126" i="46"/>
  <c r="AG998" i="47" s="1"/>
  <c r="AA130" i="35"/>
  <c r="AG261" i="47" s="1"/>
  <c r="AA126" i="43"/>
  <c r="AG797" i="47" s="1"/>
  <c r="AA130" i="34"/>
  <c r="AG194" i="47" s="1"/>
  <c r="AA126" i="36"/>
  <c r="AG328" i="47" s="1"/>
  <c r="AA126" i="42"/>
  <c r="AG730" i="47" s="1"/>
  <c r="AA126" i="44"/>
  <c r="AG864" i="47" s="1"/>
  <c r="AA126" i="40"/>
  <c r="AG596" i="47" s="1"/>
  <c r="AA126" i="38"/>
  <c r="AG462" i="47" s="1"/>
  <c r="AA126" i="20"/>
  <c r="AG127" i="47" s="1"/>
  <c r="AB86" i="40"/>
  <c r="AH565" i="47" s="1"/>
  <c r="AB89" i="40"/>
  <c r="AH568" i="47" s="1"/>
  <c r="AB91" i="40"/>
  <c r="AH570" i="47" s="1"/>
  <c r="AB88" i="40"/>
  <c r="AH567" i="47" s="1"/>
  <c r="AB90" i="40"/>
  <c r="AH569" i="47" s="1"/>
  <c r="AB87" i="40"/>
  <c r="AH566" i="47" s="1"/>
  <c r="AH587" i="47"/>
  <c r="J606" i="47"/>
  <c r="D79" i="41"/>
  <c r="G33" i="53"/>
  <c r="G34" i="53"/>
  <c r="X721" i="47"/>
  <c r="R86" i="42"/>
  <c r="X699" i="47" s="1"/>
  <c r="R91" i="42"/>
  <c r="X704" i="47" s="1"/>
  <c r="R88" i="42"/>
  <c r="X701" i="47" s="1"/>
  <c r="R87" i="42"/>
  <c r="X700" i="47" s="1"/>
  <c r="R90" i="42"/>
  <c r="X703" i="47" s="1"/>
  <c r="R89" i="42"/>
  <c r="X702" i="47" s="1"/>
  <c r="T128" i="43"/>
  <c r="Z799" i="47" s="1"/>
  <c r="T128" i="20"/>
  <c r="Z129" i="47" s="1"/>
  <c r="T128" i="36"/>
  <c r="Z330" i="47" s="1"/>
  <c r="T128" i="38"/>
  <c r="Z464" i="47" s="1"/>
  <c r="T128" i="39"/>
  <c r="Z531" i="47" s="1"/>
  <c r="T128" i="44"/>
  <c r="Z866" i="47" s="1"/>
  <c r="T128" i="42"/>
  <c r="Z732" i="47" s="1"/>
  <c r="T132" i="35"/>
  <c r="Z263" i="47" s="1"/>
  <c r="T128" i="40"/>
  <c r="Z598" i="47" s="1"/>
  <c r="T128" i="1"/>
  <c r="Z62" i="47" s="1"/>
  <c r="T128" i="37"/>
  <c r="Z397" i="47" s="1"/>
  <c r="T132" i="34"/>
  <c r="Z196" i="47" s="1"/>
  <c r="T128" i="46"/>
  <c r="Z1000" i="47" s="1"/>
  <c r="T128" i="41"/>
  <c r="Z665" i="47" s="1"/>
  <c r="T128" i="45"/>
  <c r="Z933" i="47" s="1"/>
  <c r="D128" i="42"/>
  <c r="J732" i="47" s="1"/>
  <c r="D128" i="40"/>
  <c r="J598" i="47" s="1"/>
  <c r="D132" i="35"/>
  <c r="J263" i="47" s="1"/>
  <c r="D128" i="36"/>
  <c r="J330" i="47" s="1"/>
  <c r="D128" i="37"/>
  <c r="J397" i="47" s="1"/>
  <c r="D128" i="1"/>
  <c r="J62" i="47" s="1"/>
  <c r="D128" i="41"/>
  <c r="J665" i="47" s="1"/>
  <c r="D128" i="43"/>
  <c r="J799" i="47" s="1"/>
  <c r="D128" i="20"/>
  <c r="J129" i="47" s="1"/>
  <c r="D128" i="45"/>
  <c r="J933" i="47" s="1"/>
  <c r="D128" i="44"/>
  <c r="J866" i="47" s="1"/>
  <c r="D128" i="38"/>
  <c r="J464" i="47" s="1"/>
  <c r="D128" i="39"/>
  <c r="J531" i="47" s="1"/>
  <c r="D132" i="34"/>
  <c r="J196" i="47" s="1"/>
  <c r="D128" i="46"/>
  <c r="J1000" i="47" s="1"/>
  <c r="AJ128" i="1"/>
  <c r="AP62" i="47" s="1"/>
  <c r="AJ132" i="35"/>
  <c r="AP263" i="47" s="1"/>
  <c r="AJ128" i="42"/>
  <c r="AP732" i="47" s="1"/>
  <c r="AJ128" i="20"/>
  <c r="AP129" i="47" s="1"/>
  <c r="AJ132" i="34"/>
  <c r="AP196" i="47" s="1"/>
  <c r="AJ128" i="40"/>
  <c r="AP598" i="47" s="1"/>
  <c r="AJ128" i="38"/>
  <c r="AP464" i="47" s="1"/>
  <c r="AJ128" i="44"/>
  <c r="AP866" i="47" s="1"/>
  <c r="AJ128" i="36"/>
  <c r="AP330" i="47" s="1"/>
  <c r="AJ128" i="41"/>
  <c r="AP665" i="47" s="1"/>
  <c r="AJ128" i="37"/>
  <c r="AP397" i="47" s="1"/>
  <c r="AJ128" i="43"/>
  <c r="AP799" i="47" s="1"/>
  <c r="AJ128" i="39"/>
  <c r="AP531" i="47" s="1"/>
  <c r="AJ128" i="45"/>
  <c r="AP933" i="47" s="1"/>
  <c r="AJ128" i="46"/>
  <c r="AP1000" i="47" s="1"/>
  <c r="R127" i="44"/>
  <c r="X865" i="47" s="1"/>
  <c r="R127" i="39"/>
  <c r="X530" i="47" s="1"/>
  <c r="R127" i="46"/>
  <c r="X999" i="47" s="1"/>
  <c r="R131" i="34"/>
  <c r="X195" i="47" s="1"/>
  <c r="R127" i="20"/>
  <c r="X128" i="47" s="1"/>
  <c r="R127" i="43"/>
  <c r="X798" i="47" s="1"/>
  <c r="R131" i="35"/>
  <c r="X262" i="47" s="1"/>
  <c r="R127" i="45"/>
  <c r="X932" i="47" s="1"/>
  <c r="R127" i="42"/>
  <c r="X731" i="47" s="1"/>
  <c r="R127" i="1"/>
  <c r="X61" i="47" s="1"/>
  <c r="R127" i="37"/>
  <c r="X396" i="47" s="1"/>
  <c r="R127" i="38"/>
  <c r="X463" i="47" s="1"/>
  <c r="R127" i="36"/>
  <c r="X329" i="47" s="1"/>
  <c r="R127" i="40"/>
  <c r="X597" i="47" s="1"/>
  <c r="R127" i="41"/>
  <c r="X664" i="47" s="1"/>
  <c r="U127" i="45"/>
  <c r="AA932" i="47" s="1"/>
  <c r="U127" i="37"/>
  <c r="AA396" i="47" s="1"/>
  <c r="U127" i="38"/>
  <c r="AA463" i="47" s="1"/>
  <c r="U127" i="41"/>
  <c r="AA664" i="47" s="1"/>
  <c r="U131" i="34"/>
  <c r="AA195" i="47" s="1"/>
  <c r="U127" i="40"/>
  <c r="AA597" i="47" s="1"/>
  <c r="U127" i="44"/>
  <c r="AA865" i="47" s="1"/>
  <c r="U127" i="42"/>
  <c r="AA731" i="47" s="1"/>
  <c r="U127" i="43"/>
  <c r="AA798" i="47" s="1"/>
  <c r="U127" i="46"/>
  <c r="AA999" i="47" s="1"/>
  <c r="U127" i="20"/>
  <c r="AA128" i="47" s="1"/>
  <c r="U127" i="36"/>
  <c r="AA329" i="47" s="1"/>
  <c r="U131" i="35"/>
  <c r="AA262" i="47" s="1"/>
  <c r="U127" i="1"/>
  <c r="AA61" i="47" s="1"/>
  <c r="U127" i="39"/>
  <c r="AA530" i="47" s="1"/>
  <c r="AH131" i="35"/>
  <c r="AN262" i="47" s="1"/>
  <c r="AH127" i="44"/>
  <c r="AN865" i="47" s="1"/>
  <c r="AH127" i="38"/>
  <c r="AN463" i="47" s="1"/>
  <c r="AH127" i="36"/>
  <c r="AN329" i="47" s="1"/>
  <c r="AH127" i="46"/>
  <c r="AN999" i="47" s="1"/>
  <c r="AH127" i="20"/>
  <c r="AN128" i="47" s="1"/>
  <c r="AH131" i="34"/>
  <c r="AN195" i="47" s="1"/>
  <c r="AH127" i="40"/>
  <c r="AN597" i="47" s="1"/>
  <c r="AH127" i="42"/>
  <c r="AN731" i="47" s="1"/>
  <c r="AH127" i="45"/>
  <c r="AN932" i="47" s="1"/>
  <c r="AH127" i="37"/>
  <c r="AN396" i="47" s="1"/>
  <c r="AH127" i="39"/>
  <c r="AN530" i="47" s="1"/>
  <c r="AH127" i="41"/>
  <c r="AN664" i="47" s="1"/>
  <c r="AH127" i="43"/>
  <c r="AN798" i="47" s="1"/>
  <c r="AH127" i="1"/>
  <c r="AN61" i="47" s="1"/>
  <c r="W129" i="46"/>
  <c r="AC1001" i="47" s="1"/>
  <c r="W129" i="44"/>
  <c r="AC867" i="47" s="1"/>
  <c r="W129" i="43"/>
  <c r="AC800" i="47" s="1"/>
  <c r="W129" i="39"/>
  <c r="AC532" i="47" s="1"/>
  <c r="W129" i="20"/>
  <c r="AC130" i="47" s="1"/>
  <c r="W129" i="40"/>
  <c r="AC599" i="47" s="1"/>
  <c r="W133" i="35"/>
  <c r="AC264" i="47" s="1"/>
  <c r="W129" i="1"/>
  <c r="AC63" i="47" s="1"/>
  <c r="W133" i="34"/>
  <c r="AC197" i="47" s="1"/>
  <c r="W129" i="36"/>
  <c r="AC331" i="47" s="1"/>
  <c r="W129" i="41"/>
  <c r="AC666" i="47" s="1"/>
  <c r="W129" i="45"/>
  <c r="AC934" i="47" s="1"/>
  <c r="W129" i="37"/>
  <c r="AC398" i="47" s="1"/>
  <c r="W129" i="42"/>
  <c r="AC733" i="47" s="1"/>
  <c r="W129" i="38"/>
  <c r="AC465" i="47" s="1"/>
  <c r="H131" i="42"/>
  <c r="N735" i="47" s="1"/>
  <c r="H131" i="36"/>
  <c r="N333" i="47" s="1"/>
  <c r="H135" i="34"/>
  <c r="N199" i="47" s="1"/>
  <c r="H131" i="44"/>
  <c r="N869" i="47" s="1"/>
  <c r="H131" i="37"/>
  <c r="N400" i="47" s="1"/>
  <c r="H131" i="40"/>
  <c r="N601" i="47" s="1"/>
  <c r="H131" i="38"/>
  <c r="N467" i="47" s="1"/>
  <c r="H131" i="41"/>
  <c r="N668" i="47" s="1"/>
  <c r="H131" i="43"/>
  <c r="N802" i="47" s="1"/>
  <c r="H131" i="1"/>
  <c r="N65" i="47" s="1"/>
  <c r="H131" i="39"/>
  <c r="N534" i="47" s="1"/>
  <c r="H135" i="35"/>
  <c r="N266" i="47" s="1"/>
  <c r="H131" i="45"/>
  <c r="N936" i="47" s="1"/>
  <c r="H131" i="20"/>
  <c r="N132" i="47" s="1"/>
  <c r="H131" i="46"/>
  <c r="N1003" i="47" s="1"/>
  <c r="G37" i="53"/>
  <c r="G32" i="53" s="1"/>
  <c r="I133" i="37"/>
  <c r="O402" i="47" s="1"/>
  <c r="I133" i="36"/>
  <c r="O335" i="47" s="1"/>
  <c r="I133" i="46"/>
  <c r="O1005" i="47" s="1"/>
  <c r="I133" i="45"/>
  <c r="O938" i="47" s="1"/>
  <c r="I133" i="20"/>
  <c r="O134" i="47" s="1"/>
  <c r="I133" i="42"/>
  <c r="O737" i="47" s="1"/>
  <c r="I133" i="39"/>
  <c r="O536" i="47" s="1"/>
  <c r="I133" i="44"/>
  <c r="O871" i="47" s="1"/>
  <c r="I133" i="43"/>
  <c r="O804" i="47" s="1"/>
  <c r="I133" i="1"/>
  <c r="O67" i="47" s="1"/>
  <c r="I137" i="35"/>
  <c r="O268" i="47" s="1"/>
  <c r="I133" i="40"/>
  <c r="O603" i="47" s="1"/>
  <c r="I133" i="38"/>
  <c r="O469" i="47" s="1"/>
  <c r="I133" i="41"/>
  <c r="O670" i="47" s="1"/>
  <c r="I137" i="34"/>
  <c r="O201" i="47" s="1"/>
  <c r="S127" i="39"/>
  <c r="Y530" i="47" s="1"/>
  <c r="S127" i="40"/>
  <c r="Y597" i="47" s="1"/>
  <c r="S127" i="43"/>
  <c r="Y798" i="47" s="1"/>
  <c r="S131" i="35"/>
  <c r="Y262" i="47" s="1"/>
  <c r="S127" i="41"/>
  <c r="Y664" i="47" s="1"/>
  <c r="S127" i="45"/>
  <c r="Y932" i="47" s="1"/>
  <c r="S127" i="1"/>
  <c r="Y61" i="47" s="1"/>
  <c r="S131" i="34"/>
  <c r="Y195" i="47" s="1"/>
  <c r="S127" i="46"/>
  <c r="Y999" i="47" s="1"/>
  <c r="S127" i="44"/>
  <c r="Y865" i="47" s="1"/>
  <c r="S127" i="37"/>
  <c r="Y396" i="47" s="1"/>
  <c r="S127" i="20"/>
  <c r="Y128" i="47" s="1"/>
  <c r="S127" i="42"/>
  <c r="Y731" i="47" s="1"/>
  <c r="S127" i="38"/>
  <c r="Y463" i="47" s="1"/>
  <c r="S127" i="36"/>
  <c r="Y329" i="47" s="1"/>
  <c r="AJ91" i="41"/>
  <c r="AP637" i="47" s="1"/>
  <c r="AJ90" i="41"/>
  <c r="AP636" i="47" s="1"/>
  <c r="AJ86" i="41"/>
  <c r="AP632" i="47" s="1"/>
  <c r="AP654" i="47"/>
  <c r="AJ89" i="41"/>
  <c r="AP635" i="47" s="1"/>
  <c r="AJ87" i="41"/>
  <c r="AP633" i="47" s="1"/>
  <c r="AJ88" i="41"/>
  <c r="AP634" i="47" s="1"/>
  <c r="AJ91" i="37"/>
  <c r="AP369" i="47" s="1"/>
  <c r="AJ90" i="37"/>
  <c r="AP368" i="47" s="1"/>
  <c r="AP386" i="47"/>
  <c r="AJ86" i="37"/>
  <c r="AP364" i="47" s="1"/>
  <c r="AJ89" i="37"/>
  <c r="AP367" i="47" s="1"/>
  <c r="AJ88" i="37"/>
  <c r="AP366" i="47" s="1"/>
  <c r="AJ87" i="37"/>
  <c r="AP365" i="47" s="1"/>
  <c r="AK91" i="38"/>
  <c r="AQ436" i="47" s="1"/>
  <c r="AK86" i="38"/>
  <c r="AQ431" i="47" s="1"/>
  <c r="AK87" i="38"/>
  <c r="AQ432" i="47" s="1"/>
  <c r="AK88" i="38"/>
  <c r="AQ433" i="47" s="1"/>
  <c r="AK90" i="38"/>
  <c r="AQ435" i="47" s="1"/>
  <c r="AQ453" i="47"/>
  <c r="AK89" i="38"/>
  <c r="AQ434" i="47" s="1"/>
  <c r="AK91" i="40"/>
  <c r="AQ570" i="47" s="1"/>
  <c r="AK89" i="40"/>
  <c r="AQ568" i="47" s="1"/>
  <c r="AK90" i="40"/>
  <c r="AQ569" i="47" s="1"/>
  <c r="AK86" i="40"/>
  <c r="AQ565" i="47" s="1"/>
  <c r="AK87" i="40"/>
  <c r="AQ566" i="47" s="1"/>
  <c r="AQ587" i="47"/>
  <c r="AK88" i="40"/>
  <c r="AQ567" i="47" s="1"/>
  <c r="F86" i="20"/>
  <c r="L96" i="47" s="1"/>
  <c r="F90" i="20"/>
  <c r="L100" i="47" s="1"/>
  <c r="F87" i="20"/>
  <c r="L97" i="47" s="1"/>
  <c r="F88" i="20"/>
  <c r="L98" i="47" s="1"/>
  <c r="L118" i="47"/>
  <c r="F91" i="20"/>
  <c r="L101" i="47" s="1"/>
  <c r="F89" i="20"/>
  <c r="L99" i="47" s="1"/>
  <c r="F91" i="41"/>
  <c r="L637" i="47" s="1"/>
  <c r="F88" i="41"/>
  <c r="L634" i="47" s="1"/>
  <c r="F90" i="41"/>
  <c r="L636" i="47" s="1"/>
  <c r="F86" i="41"/>
  <c r="L632" i="47" s="1"/>
  <c r="L654" i="47"/>
  <c r="F87" i="41"/>
  <c r="L633" i="47" s="1"/>
  <c r="F89" i="41"/>
  <c r="L635" i="47" s="1"/>
  <c r="J675" i="47"/>
  <c r="D81" i="42"/>
  <c r="X88" i="44"/>
  <c r="AD835" i="47" s="1"/>
  <c r="X90" i="44"/>
  <c r="AD837" i="47" s="1"/>
  <c r="X87" i="44"/>
  <c r="AD834" i="47" s="1"/>
  <c r="AD855" i="47"/>
  <c r="X91" i="44"/>
  <c r="AD838" i="47" s="1"/>
  <c r="X86" i="44"/>
  <c r="AD833" i="47" s="1"/>
  <c r="X89" i="44"/>
  <c r="AD836" i="47" s="1"/>
  <c r="X88" i="45"/>
  <c r="AD902" i="47" s="1"/>
  <c r="X87" i="45"/>
  <c r="AD901" i="47" s="1"/>
  <c r="X86" i="45"/>
  <c r="AD900" i="47" s="1"/>
  <c r="X90" i="45"/>
  <c r="AD904" i="47" s="1"/>
  <c r="AD922" i="47"/>
  <c r="X89" i="45"/>
  <c r="AD903" i="47" s="1"/>
  <c r="X91" i="45"/>
  <c r="AD905" i="47" s="1"/>
  <c r="AC33" i="53"/>
  <c r="AC34" i="53"/>
  <c r="AD88" i="39"/>
  <c r="AJ500" i="47" s="1"/>
  <c r="AD90" i="39"/>
  <c r="AJ502" i="47" s="1"/>
  <c r="AJ520" i="47"/>
  <c r="AD86" i="39"/>
  <c r="AJ498" i="47" s="1"/>
  <c r="AD91" i="39"/>
  <c r="AJ503" i="47" s="1"/>
  <c r="AD89" i="39"/>
  <c r="AJ501" i="47" s="1"/>
  <c r="AD87" i="39"/>
  <c r="AJ499" i="47" s="1"/>
  <c r="AA167" i="35"/>
  <c r="AA194" i="35" s="1"/>
  <c r="AA87" i="45"/>
  <c r="AG901" i="47" s="1"/>
  <c r="AA91" i="45"/>
  <c r="AG905" i="47" s="1"/>
  <c r="AA89" i="45"/>
  <c r="AG903" i="47" s="1"/>
  <c r="AA86" i="45"/>
  <c r="AG900" i="47" s="1"/>
  <c r="AA90" i="45"/>
  <c r="AG904" i="47" s="1"/>
  <c r="AA88" i="45"/>
  <c r="AG902" i="47" s="1"/>
  <c r="AG922" i="47"/>
  <c r="AA91" i="1"/>
  <c r="AG34" i="47" s="1"/>
  <c r="AA87" i="1"/>
  <c r="AG30" i="47" s="1"/>
  <c r="AA86" i="1"/>
  <c r="AG29" i="47" s="1"/>
  <c r="AA89" i="1"/>
  <c r="AG32" i="47" s="1"/>
  <c r="AA88" i="1"/>
  <c r="AG31" i="47" s="1"/>
  <c r="AA90" i="1"/>
  <c r="AG33" i="47" s="1"/>
  <c r="AG51" i="47"/>
  <c r="AB129" i="35"/>
  <c r="AH260" i="47" s="1"/>
  <c r="AB129" i="34"/>
  <c r="AH193" i="47" s="1"/>
  <c r="AB125" i="40"/>
  <c r="AH595" i="47" s="1"/>
  <c r="AB125" i="39"/>
  <c r="AH528" i="47" s="1"/>
  <c r="AB125" i="1"/>
  <c r="AH59" i="47" s="1"/>
  <c r="AB125" i="44"/>
  <c r="AH863" i="47" s="1"/>
  <c r="AB125" i="37"/>
  <c r="AH394" i="47" s="1"/>
  <c r="AB125" i="46"/>
  <c r="AH997" i="47" s="1"/>
  <c r="AB125" i="38"/>
  <c r="AH461" i="47" s="1"/>
  <c r="AB125" i="20"/>
  <c r="AH126" i="47" s="1"/>
  <c r="AB125" i="45"/>
  <c r="AH930" i="47" s="1"/>
  <c r="AB125" i="41"/>
  <c r="AH662" i="47" s="1"/>
  <c r="AB125" i="43"/>
  <c r="AH796" i="47" s="1"/>
  <c r="AB125" i="42"/>
  <c r="AH729" i="47" s="1"/>
  <c r="AB125" i="36"/>
  <c r="AH327" i="47" s="1"/>
  <c r="L126" i="38"/>
  <c r="R462" i="47" s="1"/>
  <c r="L130" i="35"/>
  <c r="R261" i="47" s="1"/>
  <c r="L126" i="46"/>
  <c r="R998" i="47" s="1"/>
  <c r="L126" i="20"/>
  <c r="R127" i="47" s="1"/>
  <c r="L126" i="42"/>
  <c r="R730" i="47" s="1"/>
  <c r="L126" i="40"/>
  <c r="R596" i="47" s="1"/>
  <c r="L126" i="45"/>
  <c r="R931" i="47" s="1"/>
  <c r="L126" i="44"/>
  <c r="R864" i="47" s="1"/>
  <c r="L126" i="37"/>
  <c r="R395" i="47" s="1"/>
  <c r="L126" i="39"/>
  <c r="R529" i="47" s="1"/>
  <c r="L130" i="34"/>
  <c r="R194" i="47" s="1"/>
  <c r="L126" i="36"/>
  <c r="R328" i="47" s="1"/>
  <c r="L126" i="41"/>
  <c r="R663" i="47" s="1"/>
  <c r="L126" i="1"/>
  <c r="R60" i="47" s="1"/>
  <c r="L126" i="43"/>
  <c r="R797" i="47" s="1"/>
  <c r="I128" i="45"/>
  <c r="O933" i="47" s="1"/>
  <c r="I128" i="46"/>
  <c r="O1000" i="47" s="1"/>
  <c r="I128" i="41"/>
  <c r="O665" i="47" s="1"/>
  <c r="I128" i="38"/>
  <c r="O464" i="47" s="1"/>
  <c r="I128" i="36"/>
  <c r="O330" i="47" s="1"/>
  <c r="I128" i="37"/>
  <c r="O397" i="47" s="1"/>
  <c r="I128" i="43"/>
  <c r="O799" i="47" s="1"/>
  <c r="I128" i="44"/>
  <c r="O866" i="47" s="1"/>
  <c r="I128" i="40"/>
  <c r="O598" i="47" s="1"/>
  <c r="I132" i="35"/>
  <c r="O263" i="47" s="1"/>
  <c r="I128" i="20"/>
  <c r="O129" i="47" s="1"/>
  <c r="I128" i="1"/>
  <c r="O62" i="47" s="1"/>
  <c r="I128" i="42"/>
  <c r="O732" i="47" s="1"/>
  <c r="I128" i="39"/>
  <c r="O531" i="47" s="1"/>
  <c r="I132" i="34"/>
  <c r="O196" i="47" s="1"/>
  <c r="V132" i="36"/>
  <c r="AB334" i="47" s="1"/>
  <c r="V136" i="35"/>
  <c r="AB267" i="47" s="1"/>
  <c r="V132" i="1"/>
  <c r="AB66" i="47" s="1"/>
  <c r="V132" i="38"/>
  <c r="AB468" i="47" s="1"/>
  <c r="V132" i="44"/>
  <c r="AB870" i="47" s="1"/>
  <c r="V136" i="34"/>
  <c r="AB200" i="47" s="1"/>
  <c r="V132" i="42"/>
  <c r="AB736" i="47" s="1"/>
  <c r="V132" i="46"/>
  <c r="AB1004" i="47" s="1"/>
  <c r="V132" i="43"/>
  <c r="AB803" i="47" s="1"/>
  <c r="V132" i="40"/>
  <c r="AB602" i="47" s="1"/>
  <c r="V132" i="41"/>
  <c r="AB669" i="47" s="1"/>
  <c r="V132" i="20"/>
  <c r="AB133" i="47" s="1"/>
  <c r="V132" i="45"/>
  <c r="AB937" i="47" s="1"/>
  <c r="V132" i="37"/>
  <c r="AB401" i="47" s="1"/>
  <c r="V132" i="39"/>
  <c r="AB535" i="47" s="1"/>
  <c r="Q137" i="34"/>
  <c r="W201" i="47" s="1"/>
  <c r="Q133" i="37"/>
  <c r="W402" i="47" s="1"/>
  <c r="Q133" i="41"/>
  <c r="W670" i="47" s="1"/>
  <c r="Q133" i="46"/>
  <c r="W1005" i="47" s="1"/>
  <c r="Q133" i="40"/>
  <c r="W603" i="47" s="1"/>
  <c r="Q133" i="38"/>
  <c r="W469" i="47" s="1"/>
  <c r="Q133" i="39"/>
  <c r="W536" i="47" s="1"/>
  <c r="Q133" i="43"/>
  <c r="W804" i="47" s="1"/>
  <c r="Q133" i="44"/>
  <c r="W871" i="47" s="1"/>
  <c r="Q137" i="35"/>
  <c r="W268" i="47" s="1"/>
  <c r="Q133" i="36"/>
  <c r="W335" i="47" s="1"/>
  <c r="Q133" i="42"/>
  <c r="W737" i="47" s="1"/>
  <c r="Q133" i="20"/>
  <c r="W134" i="47" s="1"/>
  <c r="Q133" i="1"/>
  <c r="W67" i="47" s="1"/>
  <c r="Q133" i="45"/>
  <c r="W938" i="47" s="1"/>
  <c r="K132" i="46"/>
  <c r="Q1004" i="47" s="1"/>
  <c r="K136" i="34"/>
  <c r="Q200" i="47" s="1"/>
  <c r="K132" i="40"/>
  <c r="Q602" i="47" s="1"/>
  <c r="K132" i="20"/>
  <c r="Q133" i="47" s="1"/>
  <c r="K132" i="41"/>
  <c r="Q669" i="47" s="1"/>
  <c r="K132" i="36"/>
  <c r="Q334" i="47" s="1"/>
  <c r="K132" i="1"/>
  <c r="Q66" i="47" s="1"/>
  <c r="K132" i="39"/>
  <c r="Q535" i="47" s="1"/>
  <c r="K132" i="38"/>
  <c r="Q468" i="47" s="1"/>
  <c r="K132" i="44"/>
  <c r="Q870" i="47" s="1"/>
  <c r="K136" i="35"/>
  <c r="Q267" i="47" s="1"/>
  <c r="K132" i="42"/>
  <c r="Q736" i="47" s="1"/>
  <c r="K132" i="45"/>
  <c r="Q937" i="47" s="1"/>
  <c r="K132" i="43"/>
  <c r="Q803" i="47" s="1"/>
  <c r="K132" i="37"/>
  <c r="Q401" i="47" s="1"/>
  <c r="AA132" i="43"/>
  <c r="AG803" i="47" s="1"/>
  <c r="AA132" i="37"/>
  <c r="AG401" i="47" s="1"/>
  <c r="AA132" i="42"/>
  <c r="AG736" i="47" s="1"/>
  <c r="AA136" i="34"/>
  <c r="AG200" i="47" s="1"/>
  <c r="AA132" i="1"/>
  <c r="AG66" i="47" s="1"/>
  <c r="AA132" i="39"/>
  <c r="AG535" i="47" s="1"/>
  <c r="AA132" i="44"/>
  <c r="AG870" i="47" s="1"/>
  <c r="AA132" i="41"/>
  <c r="AG669" i="47" s="1"/>
  <c r="AA132" i="45"/>
  <c r="AG937" i="47" s="1"/>
  <c r="AA132" i="38"/>
  <c r="AG468" i="47" s="1"/>
  <c r="AA132" i="36"/>
  <c r="AG334" i="47" s="1"/>
  <c r="AA132" i="46"/>
  <c r="AG1004" i="47" s="1"/>
  <c r="AA136" i="35"/>
  <c r="AG267" i="47" s="1"/>
  <c r="AA132" i="20"/>
  <c r="AG133" i="47" s="1"/>
  <c r="AA132" i="40"/>
  <c r="AG602" i="47" s="1"/>
  <c r="AE133" i="38"/>
  <c r="AK469" i="47" s="1"/>
  <c r="AE133" i="39"/>
  <c r="AK536" i="47" s="1"/>
  <c r="AE133" i="36"/>
  <c r="AK335" i="47" s="1"/>
  <c r="AE133" i="46"/>
  <c r="AK1005" i="47" s="1"/>
  <c r="AE133" i="45"/>
  <c r="AK938" i="47" s="1"/>
  <c r="AE133" i="42"/>
  <c r="AK737" i="47" s="1"/>
  <c r="AE133" i="1"/>
  <c r="AK67" i="47" s="1"/>
  <c r="AE133" i="43"/>
  <c r="AK804" i="47" s="1"/>
  <c r="AE133" i="40"/>
  <c r="AK603" i="47" s="1"/>
  <c r="AE137" i="34"/>
  <c r="AK201" i="47" s="1"/>
  <c r="AE133" i="37"/>
  <c r="AK402" i="47" s="1"/>
  <c r="AE133" i="41"/>
  <c r="AK670" i="47" s="1"/>
  <c r="AE133" i="20"/>
  <c r="AK134" i="47" s="1"/>
  <c r="AE133" i="44"/>
  <c r="AK871" i="47" s="1"/>
  <c r="AE137" i="35"/>
  <c r="AK268" i="47" s="1"/>
  <c r="M86" i="1"/>
  <c r="S29" i="47" s="1"/>
  <c r="M88" i="1"/>
  <c r="S31" i="47" s="1"/>
  <c r="M89" i="1"/>
  <c r="S32" i="47" s="1"/>
  <c r="M90" i="1"/>
  <c r="S33" i="47" s="1"/>
  <c r="M91" i="1"/>
  <c r="S34" i="47" s="1"/>
  <c r="S51" i="47"/>
  <c r="M87" i="1"/>
  <c r="S30" i="47" s="1"/>
  <c r="M87" i="39"/>
  <c r="S499" i="47" s="1"/>
  <c r="M89" i="39"/>
  <c r="S501" i="47" s="1"/>
  <c r="M88" i="39"/>
  <c r="S500" i="47" s="1"/>
  <c r="M91" i="39"/>
  <c r="S503" i="47" s="1"/>
  <c r="M90" i="39"/>
  <c r="S502" i="47" s="1"/>
  <c r="S520" i="47"/>
  <c r="M86" i="39"/>
  <c r="S498" i="47" s="1"/>
  <c r="J741" i="47"/>
  <c r="P167" i="34"/>
  <c r="P194" i="34" s="1"/>
  <c r="AF89" i="41"/>
  <c r="AL635" i="47" s="1"/>
  <c r="AF90" i="41"/>
  <c r="AL636" i="47" s="1"/>
  <c r="AL654" i="47"/>
  <c r="AF86" i="41"/>
  <c r="AL632" i="47" s="1"/>
  <c r="AF91" i="41"/>
  <c r="AL637" i="47" s="1"/>
  <c r="AF88" i="41"/>
  <c r="AL634" i="47" s="1"/>
  <c r="AF87" i="41"/>
  <c r="AL633" i="47" s="1"/>
  <c r="AF90" i="37"/>
  <c r="AL368" i="47" s="1"/>
  <c r="AL386" i="47"/>
  <c r="AF86" i="37"/>
  <c r="AL364" i="47" s="1"/>
  <c r="AF91" i="37"/>
  <c r="AL369" i="47" s="1"/>
  <c r="AF89" i="37"/>
  <c r="AL367" i="47" s="1"/>
  <c r="AF88" i="37"/>
  <c r="AL366" i="47" s="1"/>
  <c r="AF87" i="37"/>
  <c r="AL365" i="47" s="1"/>
  <c r="Q92" i="35"/>
  <c r="W232" i="47" s="1"/>
  <c r="Q95" i="35"/>
  <c r="W235" i="47" s="1"/>
  <c r="Q94" i="35"/>
  <c r="W234" i="47" s="1"/>
  <c r="Q91" i="35"/>
  <c r="W231" i="47" s="1"/>
  <c r="Q93" i="35"/>
  <c r="W233" i="47" s="1"/>
  <c r="W252" i="47"/>
  <c r="Q90" i="35"/>
  <c r="W230" i="47" s="1"/>
  <c r="Q90" i="36"/>
  <c r="W301" i="47" s="1"/>
  <c r="W319" i="47"/>
  <c r="Q86" i="36"/>
  <c r="W297" i="47" s="1"/>
  <c r="Q89" i="36"/>
  <c r="W300" i="47" s="1"/>
  <c r="Q88" i="36"/>
  <c r="W299" i="47" s="1"/>
  <c r="Q91" i="36"/>
  <c r="W302" i="47" s="1"/>
  <c r="Q87" i="36"/>
  <c r="W298" i="47" s="1"/>
  <c r="G88" i="41"/>
  <c r="M634" i="47" s="1"/>
  <c r="G86" i="41"/>
  <c r="M632" i="47" s="1"/>
  <c r="G90" i="41"/>
  <c r="M636" i="47" s="1"/>
  <c r="G91" i="41"/>
  <c r="M637" i="47" s="1"/>
  <c r="M654" i="47"/>
  <c r="G89" i="41"/>
  <c r="M635" i="47" s="1"/>
  <c r="G87" i="41"/>
  <c r="M633" i="47" s="1"/>
  <c r="G87" i="43"/>
  <c r="M767" i="47" s="1"/>
  <c r="G86" i="43"/>
  <c r="M766" i="47" s="1"/>
  <c r="G91" i="43"/>
  <c r="M771" i="47" s="1"/>
  <c r="G90" i="43"/>
  <c r="M770" i="47" s="1"/>
  <c r="G88" i="43"/>
  <c r="M768" i="47" s="1"/>
  <c r="M788" i="47"/>
  <c r="G89" i="43"/>
  <c r="M769" i="47" s="1"/>
  <c r="AA167" i="34"/>
  <c r="AA194" i="34" s="1"/>
  <c r="S128" i="35"/>
  <c r="Y259" i="47" s="1"/>
  <c r="S124" i="45"/>
  <c r="Y929" i="47" s="1"/>
  <c r="S124" i="36"/>
  <c r="Y326" i="47" s="1"/>
  <c r="S124" i="1"/>
  <c r="Y58" i="47" s="1"/>
  <c r="S124" i="42"/>
  <c r="Y728" i="47" s="1"/>
  <c r="S124" i="39"/>
  <c r="Y527" i="47" s="1"/>
  <c r="S124" i="38"/>
  <c r="Y460" i="47" s="1"/>
  <c r="S124" i="43"/>
  <c r="Y795" i="47" s="1"/>
  <c r="S128" i="34"/>
  <c r="Y192" i="47" s="1"/>
  <c r="S124" i="44"/>
  <c r="Y862" i="47" s="1"/>
  <c r="S124" i="40"/>
  <c r="Y594" i="47" s="1"/>
  <c r="S124" i="37"/>
  <c r="Y393" i="47" s="1"/>
  <c r="S124" i="20"/>
  <c r="Y125" i="47" s="1"/>
  <c r="S124" i="41"/>
  <c r="Y661" i="47" s="1"/>
  <c r="S124" i="46"/>
  <c r="Y996" i="47" s="1"/>
  <c r="E124" i="20"/>
  <c r="K125" i="47" s="1"/>
  <c r="E128" i="34"/>
  <c r="K192" i="47" s="1"/>
  <c r="E124" i="46"/>
  <c r="K996" i="47" s="1"/>
  <c r="E124" i="43"/>
  <c r="K795" i="47" s="1"/>
  <c r="E124" i="42"/>
  <c r="K728" i="47" s="1"/>
  <c r="E124" i="41"/>
  <c r="K661" i="47" s="1"/>
  <c r="E124" i="44"/>
  <c r="K862" i="47" s="1"/>
  <c r="E124" i="1"/>
  <c r="K58" i="47" s="1"/>
  <c r="E124" i="40"/>
  <c r="K594" i="47" s="1"/>
  <c r="E124" i="38"/>
  <c r="K460" i="47" s="1"/>
  <c r="E128" i="35"/>
  <c r="K259" i="47" s="1"/>
  <c r="E124" i="39"/>
  <c r="K527" i="47" s="1"/>
  <c r="E124" i="37"/>
  <c r="K393" i="47" s="1"/>
  <c r="E124" i="45"/>
  <c r="K929" i="47" s="1"/>
  <c r="E124" i="36"/>
  <c r="K326" i="47" s="1"/>
  <c r="AD124" i="43"/>
  <c r="AJ795" i="47" s="1"/>
  <c r="AD124" i="46"/>
  <c r="AJ996" i="47" s="1"/>
  <c r="AD124" i="42"/>
  <c r="AJ728" i="47" s="1"/>
  <c r="AD124" i="41"/>
  <c r="AJ661" i="47" s="1"/>
  <c r="AD128" i="34"/>
  <c r="AJ192" i="47" s="1"/>
  <c r="AD128" i="35"/>
  <c r="AJ259" i="47" s="1"/>
  <c r="AD124" i="39"/>
  <c r="AJ527" i="47" s="1"/>
  <c r="AD124" i="37"/>
  <c r="AJ393" i="47" s="1"/>
  <c r="AD124" i="44"/>
  <c r="AJ862" i="47" s="1"/>
  <c r="AD124" i="36"/>
  <c r="AJ326" i="47" s="1"/>
  <c r="AD124" i="1"/>
  <c r="AJ58" i="47" s="1"/>
  <c r="AD124" i="20"/>
  <c r="AJ125" i="47" s="1"/>
  <c r="AD124" i="45"/>
  <c r="AJ929" i="47" s="1"/>
  <c r="AD124" i="38"/>
  <c r="AJ460" i="47" s="1"/>
  <c r="AD124" i="40"/>
  <c r="AJ594" i="47" s="1"/>
  <c r="AF124" i="1"/>
  <c r="AL58" i="47" s="1"/>
  <c r="AF124" i="45"/>
  <c r="AL929" i="47" s="1"/>
  <c r="AF128" i="35"/>
  <c r="AL259" i="47" s="1"/>
  <c r="AF124" i="42"/>
  <c r="AL728" i="47" s="1"/>
  <c r="AF124" i="39"/>
  <c r="AL527" i="47" s="1"/>
  <c r="AF124" i="38"/>
  <c r="AL460" i="47" s="1"/>
  <c r="AF124" i="44"/>
  <c r="AL862" i="47" s="1"/>
  <c r="AF124" i="46"/>
  <c r="AL996" i="47" s="1"/>
  <c r="AF124" i="36"/>
  <c r="AL326" i="47" s="1"/>
  <c r="AF128" i="34"/>
  <c r="AL192" i="47" s="1"/>
  <c r="AF124" i="20"/>
  <c r="AL125" i="47" s="1"/>
  <c r="AF124" i="43"/>
  <c r="AL795" i="47" s="1"/>
  <c r="AF124" i="37"/>
  <c r="AL393" i="47" s="1"/>
  <c r="AF124" i="40"/>
  <c r="AL594" i="47" s="1"/>
  <c r="AF124" i="41"/>
  <c r="AL661" i="47" s="1"/>
  <c r="AH124" i="45"/>
  <c r="AN929" i="47" s="1"/>
  <c r="AH124" i="41"/>
  <c r="AN661" i="47" s="1"/>
  <c r="AH124" i="42"/>
  <c r="AN728" i="47" s="1"/>
  <c r="AH124" i="44"/>
  <c r="AN862" i="47" s="1"/>
  <c r="AH128" i="34"/>
  <c r="AN192" i="47" s="1"/>
  <c r="AH124" i="1"/>
  <c r="AN58" i="47" s="1"/>
  <c r="AH124" i="43"/>
  <c r="AN795" i="47" s="1"/>
  <c r="AH124" i="40"/>
  <c r="AN594" i="47" s="1"/>
  <c r="AH128" i="35"/>
  <c r="AN259" i="47" s="1"/>
  <c r="AH124" i="39"/>
  <c r="AN527" i="47" s="1"/>
  <c r="AH124" i="20"/>
  <c r="AN125" i="47" s="1"/>
  <c r="AH124" i="37"/>
  <c r="AN393" i="47" s="1"/>
  <c r="AH124" i="46"/>
  <c r="AN996" i="47" s="1"/>
  <c r="AH124" i="38"/>
  <c r="AN460" i="47" s="1"/>
  <c r="AH124" i="36"/>
  <c r="AN326" i="47" s="1"/>
  <c r="G122" i="20"/>
  <c r="M123" i="47" s="1"/>
  <c r="G122" i="45"/>
  <c r="M927" i="47" s="1"/>
  <c r="G122" i="36"/>
  <c r="M324" i="47" s="1"/>
  <c r="G122" i="38"/>
  <c r="M458" i="47" s="1"/>
  <c r="G122" i="41"/>
  <c r="M659" i="47" s="1"/>
  <c r="G122" i="39"/>
  <c r="M525" i="47" s="1"/>
  <c r="G122" i="37"/>
  <c r="M391" i="47" s="1"/>
  <c r="G122" i="44"/>
  <c r="M860" i="47" s="1"/>
  <c r="G122" i="40"/>
  <c r="M592" i="47" s="1"/>
  <c r="G122" i="1"/>
  <c r="M56" i="47" s="1"/>
  <c r="G122" i="46"/>
  <c r="M994" i="47" s="1"/>
  <c r="G126" i="34"/>
  <c r="M190" i="47" s="1"/>
  <c r="G126" i="35"/>
  <c r="M257" i="47" s="1"/>
  <c r="G122" i="42"/>
  <c r="M726" i="47" s="1"/>
  <c r="G122" i="43"/>
  <c r="M793" i="47" s="1"/>
  <c r="I126" i="34"/>
  <c r="O190" i="47" s="1"/>
  <c r="I122" i="1"/>
  <c r="O56" i="47" s="1"/>
  <c r="I122" i="43"/>
  <c r="O793" i="47" s="1"/>
  <c r="I122" i="45"/>
  <c r="O927" i="47" s="1"/>
  <c r="I126" i="35"/>
  <c r="O257" i="47" s="1"/>
  <c r="I122" i="44"/>
  <c r="O860" i="47" s="1"/>
  <c r="I122" i="46"/>
  <c r="O994" i="47" s="1"/>
  <c r="I122" i="38"/>
  <c r="O458" i="47" s="1"/>
  <c r="I122" i="41"/>
  <c r="O659" i="47" s="1"/>
  <c r="I122" i="20"/>
  <c r="O123" i="47" s="1"/>
  <c r="I122" i="37"/>
  <c r="O391" i="47" s="1"/>
  <c r="I122" i="40"/>
  <c r="O592" i="47" s="1"/>
  <c r="I122" i="42"/>
  <c r="O726" i="47" s="1"/>
  <c r="I122" i="36"/>
  <c r="O324" i="47" s="1"/>
  <c r="I122" i="39"/>
  <c r="O525" i="47" s="1"/>
  <c r="K122" i="43"/>
  <c r="Q793" i="47" s="1"/>
  <c r="K122" i="42"/>
  <c r="Q726" i="47" s="1"/>
  <c r="K122" i="1"/>
  <c r="Q56" i="47" s="1"/>
  <c r="K122" i="20"/>
  <c r="Q123" i="47" s="1"/>
  <c r="K122" i="41"/>
  <c r="Q659" i="47" s="1"/>
  <c r="K122" i="39"/>
  <c r="Q525" i="47" s="1"/>
  <c r="K126" i="34"/>
  <c r="Q190" i="47" s="1"/>
  <c r="K122" i="44"/>
  <c r="Q860" i="47" s="1"/>
  <c r="K122" i="38"/>
  <c r="Q458" i="47" s="1"/>
  <c r="K122" i="36"/>
  <c r="Q324" i="47" s="1"/>
  <c r="K122" i="37"/>
  <c r="Q391" i="47" s="1"/>
  <c r="K122" i="46"/>
  <c r="Q994" i="47" s="1"/>
  <c r="K126" i="35"/>
  <c r="Q257" i="47" s="1"/>
  <c r="K122" i="45"/>
  <c r="Q927" i="47" s="1"/>
  <c r="K122" i="40"/>
  <c r="Q592" i="47" s="1"/>
  <c r="AJ126" i="34"/>
  <c r="AP190" i="47" s="1"/>
  <c r="AJ122" i="44"/>
  <c r="AP860" i="47" s="1"/>
  <c r="AJ122" i="37"/>
  <c r="AP391" i="47" s="1"/>
  <c r="AJ122" i="36"/>
  <c r="AP324" i="47" s="1"/>
  <c r="AJ122" i="45"/>
  <c r="AP927" i="47" s="1"/>
  <c r="AJ122" i="1"/>
  <c r="AP56" i="47" s="1"/>
  <c r="AJ122" i="20"/>
  <c r="AP123" i="47" s="1"/>
  <c r="AJ122" i="42"/>
  <c r="AP726" i="47" s="1"/>
  <c r="AJ122" i="39"/>
  <c r="AP525" i="47" s="1"/>
  <c r="AJ122" i="40"/>
  <c r="AP592" i="47" s="1"/>
  <c r="AJ122" i="41"/>
  <c r="AP659" i="47" s="1"/>
  <c r="AJ122" i="38"/>
  <c r="AP458" i="47" s="1"/>
  <c r="AJ126" i="35"/>
  <c r="AP257" i="47" s="1"/>
  <c r="AJ122" i="43"/>
  <c r="AP793" i="47" s="1"/>
  <c r="AJ122" i="46"/>
  <c r="AP994" i="47" s="1"/>
  <c r="V122" i="39"/>
  <c r="AB525" i="47" s="1"/>
  <c r="V126" i="34"/>
  <c r="AB190" i="47" s="1"/>
  <c r="V122" i="36"/>
  <c r="AB324" i="47" s="1"/>
  <c r="V122" i="40"/>
  <c r="AB592" i="47" s="1"/>
  <c r="V122" i="42"/>
  <c r="AB726" i="47" s="1"/>
  <c r="V122" i="20"/>
  <c r="AB123" i="47" s="1"/>
  <c r="V122" i="45"/>
  <c r="AB927" i="47" s="1"/>
  <c r="V122" i="1"/>
  <c r="AB56" i="47" s="1"/>
  <c r="V122" i="43"/>
  <c r="AB793" i="47" s="1"/>
  <c r="V126" i="35"/>
  <c r="AB257" i="47" s="1"/>
  <c r="V122" i="41"/>
  <c r="AB659" i="47" s="1"/>
  <c r="V122" i="37"/>
  <c r="AB391" i="47" s="1"/>
  <c r="V122" i="38"/>
  <c r="AB458" i="47" s="1"/>
  <c r="V122" i="46"/>
  <c r="AB994" i="47" s="1"/>
  <c r="V122" i="44"/>
  <c r="AB860" i="47" s="1"/>
  <c r="H130" i="35"/>
  <c r="N261" i="47" s="1"/>
  <c r="H126" i="37"/>
  <c r="N395" i="47" s="1"/>
  <c r="H126" i="45"/>
  <c r="N931" i="47" s="1"/>
  <c r="H126" i="43"/>
  <c r="N797" i="47" s="1"/>
  <c r="H126" i="40"/>
  <c r="N596" i="47" s="1"/>
  <c r="H126" i="46"/>
  <c r="N998" i="47" s="1"/>
  <c r="H126" i="42"/>
  <c r="N730" i="47" s="1"/>
  <c r="H126" i="36"/>
  <c r="N328" i="47" s="1"/>
  <c r="H126" i="44"/>
  <c r="N864" i="47" s="1"/>
  <c r="H126" i="20"/>
  <c r="N127" i="47" s="1"/>
  <c r="H126" i="39"/>
  <c r="N529" i="47" s="1"/>
  <c r="H126" i="41"/>
  <c r="N663" i="47" s="1"/>
  <c r="H126" i="38"/>
  <c r="N462" i="47" s="1"/>
  <c r="H130" i="34"/>
  <c r="N194" i="47" s="1"/>
  <c r="H126" i="1"/>
  <c r="N60" i="47" s="1"/>
  <c r="AA127" i="46"/>
  <c r="AG999" i="47" s="1"/>
  <c r="AA127" i="36"/>
  <c r="AG329" i="47" s="1"/>
  <c r="AA127" i="44"/>
  <c r="AG865" i="47" s="1"/>
  <c r="AA127" i="38"/>
  <c r="AG463" i="47" s="1"/>
  <c r="AA127" i="37"/>
  <c r="AG396" i="47" s="1"/>
  <c r="AA127" i="40"/>
  <c r="AG597" i="47" s="1"/>
  <c r="AA131" i="35"/>
  <c r="AG262" i="47" s="1"/>
  <c r="AA127" i="20"/>
  <c r="AG128" i="47" s="1"/>
  <c r="AA127" i="43"/>
  <c r="AG798" i="47" s="1"/>
  <c r="AA127" i="45"/>
  <c r="AG932" i="47" s="1"/>
  <c r="AA131" i="34"/>
  <c r="AG195" i="47" s="1"/>
  <c r="AA127" i="41"/>
  <c r="AG664" i="47" s="1"/>
  <c r="AA127" i="39"/>
  <c r="AG530" i="47" s="1"/>
  <c r="AA127" i="1"/>
  <c r="AG61" i="47" s="1"/>
  <c r="AA127" i="42"/>
  <c r="AG731" i="47" s="1"/>
  <c r="AD167" i="34"/>
  <c r="AD194" i="34" s="1"/>
  <c r="W89" i="39"/>
  <c r="AC501" i="47" s="1"/>
  <c r="W90" i="39"/>
  <c r="AC502" i="47" s="1"/>
  <c r="W91" i="39"/>
  <c r="AC503" i="47" s="1"/>
  <c r="W88" i="39"/>
  <c r="AC500" i="47" s="1"/>
  <c r="AC520" i="47"/>
  <c r="W86" i="39"/>
  <c r="AC498" i="47" s="1"/>
  <c r="W87" i="39"/>
  <c r="AC499" i="47" s="1"/>
  <c r="W95" i="34"/>
  <c r="AC168" i="47" s="1"/>
  <c r="W91" i="34"/>
  <c r="AC164" i="47" s="1"/>
  <c r="W90" i="34"/>
  <c r="AC163" i="47" s="1"/>
  <c r="W93" i="34"/>
  <c r="AC166" i="47" s="1"/>
  <c r="W94" i="34"/>
  <c r="AC167" i="47" s="1"/>
  <c r="AC185" i="47"/>
  <c r="W92" i="34"/>
  <c r="AC165" i="47" s="1"/>
  <c r="D81" i="46"/>
  <c r="J943" i="47"/>
  <c r="J86" i="20"/>
  <c r="P96" i="47" s="1"/>
  <c r="J91" i="20"/>
  <c r="P101" i="47" s="1"/>
  <c r="J90" i="20"/>
  <c r="P100" i="47" s="1"/>
  <c r="J88" i="20"/>
  <c r="P98" i="47" s="1"/>
  <c r="J87" i="20"/>
  <c r="P97" i="47" s="1"/>
  <c r="P118" i="47"/>
  <c r="J89" i="20"/>
  <c r="P99" i="47" s="1"/>
  <c r="I34" i="53"/>
  <c r="I33" i="53"/>
  <c r="L90" i="41"/>
  <c r="R636" i="47" s="1"/>
  <c r="L91" i="41"/>
  <c r="R637" i="47" s="1"/>
  <c r="L86" i="41"/>
  <c r="R632" i="47" s="1"/>
  <c r="L87" i="41"/>
  <c r="R633" i="47" s="1"/>
  <c r="R654" i="47"/>
  <c r="L89" i="41"/>
  <c r="R635" i="47" s="1"/>
  <c r="L88" i="41"/>
  <c r="R634" i="47" s="1"/>
  <c r="L91" i="45"/>
  <c r="R905" i="47" s="1"/>
  <c r="L87" i="45"/>
  <c r="R901" i="47" s="1"/>
  <c r="L86" i="45"/>
  <c r="R900" i="47" s="1"/>
  <c r="L89" i="45"/>
  <c r="R903" i="47" s="1"/>
  <c r="L88" i="45"/>
  <c r="R902" i="47" s="1"/>
  <c r="L90" i="45"/>
  <c r="R904" i="47" s="1"/>
  <c r="R922" i="47"/>
  <c r="T130" i="40"/>
  <c r="Z600" i="47" s="1"/>
  <c r="T130" i="41"/>
  <c r="Z667" i="47" s="1"/>
  <c r="T130" i="38"/>
  <c r="Z466" i="47" s="1"/>
  <c r="T130" i="45"/>
  <c r="Z935" i="47" s="1"/>
  <c r="T130" i="1"/>
  <c r="Z64" i="47" s="1"/>
  <c r="T130" i="43"/>
  <c r="Z801" i="47" s="1"/>
  <c r="T130" i="42"/>
  <c r="Z734" i="47" s="1"/>
  <c r="T130" i="37"/>
  <c r="Z399" i="47" s="1"/>
  <c r="T130" i="39"/>
  <c r="Z533" i="47" s="1"/>
  <c r="T130" i="20"/>
  <c r="Z131" i="47" s="1"/>
  <c r="T134" i="34"/>
  <c r="Z198" i="47" s="1"/>
  <c r="T130" i="46"/>
  <c r="Z1002" i="47" s="1"/>
  <c r="T134" i="35"/>
  <c r="Z265" i="47" s="1"/>
  <c r="T130" i="36"/>
  <c r="Z332" i="47" s="1"/>
  <c r="T130" i="44"/>
  <c r="Z868" i="47" s="1"/>
  <c r="D132" i="20"/>
  <c r="J133" i="47" s="1"/>
  <c r="D132" i="36"/>
  <c r="J334" i="47" s="1"/>
  <c r="D132" i="38"/>
  <c r="J468" i="47" s="1"/>
  <c r="D136" i="34"/>
  <c r="J200" i="47" s="1"/>
  <c r="D136" i="35"/>
  <c r="J267" i="47" s="1"/>
  <c r="D132" i="40"/>
  <c r="J602" i="47" s="1"/>
  <c r="D132" i="42"/>
  <c r="J736" i="47" s="1"/>
  <c r="D132" i="43"/>
  <c r="J803" i="47" s="1"/>
  <c r="D132" i="45"/>
  <c r="J937" i="47" s="1"/>
  <c r="D132" i="37"/>
  <c r="J401" i="47" s="1"/>
  <c r="D132" i="44"/>
  <c r="J870" i="47" s="1"/>
  <c r="D132" i="46"/>
  <c r="J1004" i="47" s="1"/>
  <c r="D132" i="1"/>
  <c r="J66" i="47" s="1"/>
  <c r="D132" i="39"/>
  <c r="J535" i="47" s="1"/>
  <c r="D132" i="41"/>
  <c r="J669" i="47" s="1"/>
  <c r="AD137" i="34"/>
  <c r="AJ201" i="47" s="1"/>
  <c r="AD133" i="46"/>
  <c r="AJ1005" i="47" s="1"/>
  <c r="AD133" i="38"/>
  <c r="AJ469" i="47" s="1"/>
  <c r="AD133" i="45"/>
  <c r="AJ938" i="47" s="1"/>
  <c r="AD133" i="36"/>
  <c r="AJ335" i="47" s="1"/>
  <c r="AD133" i="41"/>
  <c r="AJ670" i="47" s="1"/>
  <c r="AD133" i="44"/>
  <c r="AJ871" i="47" s="1"/>
  <c r="AD133" i="37"/>
  <c r="AJ402" i="47" s="1"/>
  <c r="AD133" i="1"/>
  <c r="AJ67" i="47" s="1"/>
  <c r="AD133" i="39"/>
  <c r="AJ536" i="47" s="1"/>
  <c r="AD133" i="43"/>
  <c r="AJ804" i="47" s="1"/>
  <c r="AD133" i="42"/>
  <c r="AJ737" i="47" s="1"/>
  <c r="AD133" i="40"/>
  <c r="AJ603" i="47" s="1"/>
  <c r="AD137" i="35"/>
  <c r="AJ268" i="47" s="1"/>
  <c r="AD133" i="20"/>
  <c r="AJ134" i="47" s="1"/>
  <c r="L130" i="45"/>
  <c r="R935" i="47" s="1"/>
  <c r="L130" i="38"/>
  <c r="R466" i="47" s="1"/>
  <c r="L130" i="36"/>
  <c r="R332" i="47" s="1"/>
  <c r="L130" i="39"/>
  <c r="R533" i="47" s="1"/>
  <c r="L130" i="40"/>
  <c r="R600" i="47" s="1"/>
  <c r="L134" i="34"/>
  <c r="R198" i="47" s="1"/>
  <c r="L130" i="43"/>
  <c r="R801" i="47" s="1"/>
  <c r="L134" i="35"/>
  <c r="R265" i="47" s="1"/>
  <c r="L130" i="37"/>
  <c r="R399" i="47" s="1"/>
  <c r="L130" i="41"/>
  <c r="R667" i="47" s="1"/>
  <c r="L130" i="42"/>
  <c r="R734" i="47" s="1"/>
  <c r="L130" i="46"/>
  <c r="R1002" i="47" s="1"/>
  <c r="L130" i="1"/>
  <c r="R64" i="47" s="1"/>
  <c r="L130" i="44"/>
  <c r="R868" i="47" s="1"/>
  <c r="L130" i="20"/>
  <c r="R131" i="47" s="1"/>
  <c r="R133" i="36"/>
  <c r="X335" i="47" s="1"/>
  <c r="R133" i="45"/>
  <c r="X938" i="47" s="1"/>
  <c r="R133" i="37"/>
  <c r="X402" i="47" s="1"/>
  <c r="R133" i="1"/>
  <c r="X67" i="47" s="1"/>
  <c r="R133" i="43"/>
  <c r="X804" i="47" s="1"/>
  <c r="R133" i="20"/>
  <c r="X134" i="47" s="1"/>
  <c r="R133" i="41"/>
  <c r="X670" i="47" s="1"/>
  <c r="R137" i="34"/>
  <c r="X201" i="47" s="1"/>
  <c r="R133" i="42"/>
  <c r="X737" i="47" s="1"/>
  <c r="R133" i="40"/>
  <c r="X603" i="47" s="1"/>
  <c r="R133" i="46"/>
  <c r="X1005" i="47" s="1"/>
  <c r="R137" i="35"/>
  <c r="X268" i="47" s="1"/>
  <c r="R133" i="44"/>
  <c r="X871" i="47" s="1"/>
  <c r="R133" i="39"/>
  <c r="X536" i="47" s="1"/>
  <c r="R133" i="38"/>
  <c r="X469" i="47" s="1"/>
  <c r="U132" i="43"/>
  <c r="AA803" i="47" s="1"/>
  <c r="U136" i="35"/>
  <c r="AA267" i="47" s="1"/>
  <c r="U132" i="41"/>
  <c r="AA669" i="47" s="1"/>
  <c r="U132" i="38"/>
  <c r="AA468" i="47" s="1"/>
  <c r="U132" i="37"/>
  <c r="AA401" i="47" s="1"/>
  <c r="U132" i="20"/>
  <c r="AA133" i="47" s="1"/>
  <c r="U132" i="39"/>
  <c r="AA535" i="47" s="1"/>
  <c r="U132" i="1"/>
  <c r="AA66" i="47" s="1"/>
  <c r="U132" i="36"/>
  <c r="AA334" i="47" s="1"/>
  <c r="U132" i="42"/>
  <c r="AA736" i="47" s="1"/>
  <c r="U136" i="34"/>
  <c r="AA200" i="47" s="1"/>
  <c r="U132" i="44"/>
  <c r="AA870" i="47" s="1"/>
  <c r="U132" i="46"/>
  <c r="AA1004" i="47" s="1"/>
  <c r="U132" i="40"/>
  <c r="AA602" i="47" s="1"/>
  <c r="U132" i="45"/>
  <c r="AA937" i="47" s="1"/>
  <c r="G131" i="37"/>
  <c r="M400" i="47" s="1"/>
  <c r="G131" i="44"/>
  <c r="M869" i="47" s="1"/>
  <c r="G131" i="46"/>
  <c r="M1003" i="47" s="1"/>
  <c r="G131" i="20"/>
  <c r="M132" i="47" s="1"/>
  <c r="G131" i="40"/>
  <c r="M601" i="47" s="1"/>
  <c r="G135" i="34"/>
  <c r="M199" i="47" s="1"/>
  <c r="G131" i="43"/>
  <c r="M802" i="47" s="1"/>
  <c r="G131" i="41"/>
  <c r="M668" i="47" s="1"/>
  <c r="G131" i="42"/>
  <c r="M735" i="47" s="1"/>
  <c r="G131" i="45"/>
  <c r="M936" i="47" s="1"/>
  <c r="G131" i="39"/>
  <c r="M534" i="47" s="1"/>
  <c r="G131" i="1"/>
  <c r="M65" i="47" s="1"/>
  <c r="G131" i="36"/>
  <c r="M333" i="47" s="1"/>
  <c r="F37" i="53"/>
  <c r="F32" i="53" s="1"/>
  <c r="G131" i="38"/>
  <c r="M467" i="47" s="1"/>
  <c r="G135" i="35"/>
  <c r="M266" i="47" s="1"/>
  <c r="AI132" i="34"/>
  <c r="AO196" i="47" s="1"/>
  <c r="AI128" i="46"/>
  <c r="AO1000" i="47" s="1"/>
  <c r="AI128" i="36"/>
  <c r="AO330" i="47" s="1"/>
  <c r="AI128" i="1"/>
  <c r="AO62" i="47" s="1"/>
  <c r="AI128" i="20"/>
  <c r="AO129" i="47" s="1"/>
  <c r="AI128" i="41"/>
  <c r="AO665" i="47" s="1"/>
  <c r="AI128" i="42"/>
  <c r="AO732" i="47" s="1"/>
  <c r="AI128" i="38"/>
  <c r="AO464" i="47" s="1"/>
  <c r="AI128" i="39"/>
  <c r="AO531" i="47" s="1"/>
  <c r="AI132" i="35"/>
  <c r="AO263" i="47" s="1"/>
  <c r="AI128" i="44"/>
  <c r="AO866" i="47" s="1"/>
  <c r="AI128" i="43"/>
  <c r="AO799" i="47" s="1"/>
  <c r="AI128" i="37"/>
  <c r="AO397" i="47" s="1"/>
  <c r="AI128" i="45"/>
  <c r="AO933" i="47" s="1"/>
  <c r="AI128" i="40"/>
  <c r="AO598" i="47" s="1"/>
  <c r="C34" i="53"/>
  <c r="C33" i="53"/>
  <c r="D78" i="35"/>
  <c r="D94" i="35"/>
  <c r="D92" i="35"/>
  <c r="D93" i="35"/>
  <c r="J252" i="47"/>
  <c r="D95" i="35"/>
  <c r="D91" i="35"/>
  <c r="D90" i="35"/>
  <c r="J587" i="47"/>
  <c r="D90" i="40"/>
  <c r="D86" i="40"/>
  <c r="D89" i="40"/>
  <c r="D91" i="40"/>
  <c r="D88" i="40"/>
  <c r="D87" i="40"/>
  <c r="AC87" i="42"/>
  <c r="AI700" i="47" s="1"/>
  <c r="AC90" i="42"/>
  <c r="AI703" i="47" s="1"/>
  <c r="AI721" i="47"/>
  <c r="AC86" i="42"/>
  <c r="AI699" i="47" s="1"/>
  <c r="AC91" i="42"/>
  <c r="AI704" i="47" s="1"/>
  <c r="AC89" i="42"/>
  <c r="AI702" i="47" s="1"/>
  <c r="AC88" i="42"/>
  <c r="AI701" i="47" s="1"/>
  <c r="AC90" i="34"/>
  <c r="AI163" i="47" s="1"/>
  <c r="AC91" i="34"/>
  <c r="AI164" i="47" s="1"/>
  <c r="AC93" i="34"/>
  <c r="AI166" i="47" s="1"/>
  <c r="AC95" i="34"/>
  <c r="AI168" i="47" s="1"/>
  <c r="AC92" i="34"/>
  <c r="AI165" i="47" s="1"/>
  <c r="AC94" i="34"/>
  <c r="AI167" i="47" s="1"/>
  <c r="AI185" i="47"/>
  <c r="T95" i="34"/>
  <c r="Z168" i="47" s="1"/>
  <c r="T91" i="34"/>
  <c r="Z164" i="47" s="1"/>
  <c r="T93" i="34"/>
  <c r="Z166" i="47" s="1"/>
  <c r="T94" i="34"/>
  <c r="Z167" i="47" s="1"/>
  <c r="T92" i="34"/>
  <c r="Z165" i="47" s="1"/>
  <c r="T90" i="34"/>
  <c r="Z163" i="47" s="1"/>
  <c r="Z185" i="47"/>
  <c r="T88" i="36"/>
  <c r="Z299" i="47" s="1"/>
  <c r="Z319" i="47"/>
  <c r="T86" i="36"/>
  <c r="Z297" i="47" s="1"/>
  <c r="T91" i="36"/>
  <c r="Z302" i="47" s="1"/>
  <c r="T87" i="36"/>
  <c r="Z298" i="47" s="1"/>
  <c r="T89" i="36"/>
  <c r="Z300" i="47" s="1"/>
  <c r="T90" i="36"/>
  <c r="Z301" i="47" s="1"/>
  <c r="J72" i="47"/>
  <c r="D81" i="20"/>
  <c r="D109" i="20" s="1"/>
  <c r="AG88" i="20"/>
  <c r="AM98" i="47" s="1"/>
  <c r="AG90" i="20"/>
  <c r="AM100" i="47" s="1"/>
  <c r="AG91" i="20"/>
  <c r="AM101" i="47" s="1"/>
  <c r="AG89" i="20"/>
  <c r="AM99" i="47" s="1"/>
  <c r="AG86" i="20"/>
  <c r="AM96" i="47" s="1"/>
  <c r="AG87" i="20"/>
  <c r="AM97" i="47" s="1"/>
  <c r="AM118" i="47"/>
  <c r="AG95" i="34"/>
  <c r="AM168" i="47" s="1"/>
  <c r="AG94" i="34"/>
  <c r="AM167" i="47" s="1"/>
  <c r="AG91" i="34"/>
  <c r="AM164" i="47" s="1"/>
  <c r="AG93" i="34"/>
  <c r="AM166" i="47" s="1"/>
  <c r="AG90" i="34"/>
  <c r="AM163" i="47" s="1"/>
  <c r="AM185" i="47"/>
  <c r="AG92" i="34"/>
  <c r="AM165" i="47" s="1"/>
  <c r="S167" i="35"/>
  <c r="S194" i="35" s="1"/>
  <c r="S89" i="44"/>
  <c r="Y836" i="47" s="1"/>
  <c r="S88" i="44"/>
  <c r="Y835" i="47" s="1"/>
  <c r="S91" i="44"/>
  <c r="Y838" i="47" s="1"/>
  <c r="S87" i="44"/>
  <c r="Y834" i="47" s="1"/>
  <c r="S86" i="44"/>
  <c r="Y833" i="47" s="1"/>
  <c r="S90" i="44"/>
  <c r="Y837" i="47" s="1"/>
  <c r="Y855" i="47"/>
  <c r="S91" i="36"/>
  <c r="Y302" i="47" s="1"/>
  <c r="S88" i="36"/>
  <c r="Y299" i="47" s="1"/>
  <c r="S89" i="36"/>
  <c r="Y300" i="47" s="1"/>
  <c r="S90" i="36"/>
  <c r="Y301" i="47" s="1"/>
  <c r="Y319" i="47"/>
  <c r="S86" i="36"/>
  <c r="Y297" i="47" s="1"/>
  <c r="S87" i="36"/>
  <c r="Y298" i="47" s="1"/>
  <c r="R128" i="45"/>
  <c r="X933" i="47" s="1"/>
  <c r="R128" i="39"/>
  <c r="X531" i="47" s="1"/>
  <c r="R132" i="34"/>
  <c r="X196" i="47" s="1"/>
  <c r="R128" i="36"/>
  <c r="X330" i="47" s="1"/>
  <c r="R128" i="38"/>
  <c r="X464" i="47" s="1"/>
  <c r="R128" i="37"/>
  <c r="X397" i="47" s="1"/>
  <c r="R128" i="43"/>
  <c r="X799" i="47" s="1"/>
  <c r="R128" i="40"/>
  <c r="X598" i="47" s="1"/>
  <c r="R128" i="1"/>
  <c r="X62" i="47" s="1"/>
  <c r="R128" i="42"/>
  <c r="X732" i="47" s="1"/>
  <c r="R128" i="20"/>
  <c r="X129" i="47" s="1"/>
  <c r="R128" i="44"/>
  <c r="X866" i="47" s="1"/>
  <c r="R128" i="41"/>
  <c r="X665" i="47" s="1"/>
  <c r="R132" i="35"/>
  <c r="X263" i="47" s="1"/>
  <c r="R128" i="46"/>
  <c r="X1000" i="47" s="1"/>
  <c r="J132" i="34"/>
  <c r="P196" i="47" s="1"/>
  <c r="J128" i="20"/>
  <c r="P129" i="47" s="1"/>
  <c r="J128" i="43"/>
  <c r="P799" i="47" s="1"/>
  <c r="J128" i="46"/>
  <c r="P1000" i="47" s="1"/>
  <c r="J128" i="41"/>
  <c r="P665" i="47" s="1"/>
  <c r="J128" i="39"/>
  <c r="P531" i="47" s="1"/>
  <c r="J128" i="45"/>
  <c r="P933" i="47" s="1"/>
  <c r="J128" i="37"/>
  <c r="P397" i="47" s="1"/>
  <c r="J128" i="42"/>
  <c r="P732" i="47" s="1"/>
  <c r="J128" i="40"/>
  <c r="P598" i="47" s="1"/>
  <c r="J128" i="38"/>
  <c r="P464" i="47" s="1"/>
  <c r="J132" i="35"/>
  <c r="P263" i="47" s="1"/>
  <c r="J128" i="1"/>
  <c r="P62" i="47" s="1"/>
  <c r="J128" i="36"/>
  <c r="P330" i="47" s="1"/>
  <c r="J128" i="44"/>
  <c r="P866" i="47" s="1"/>
  <c r="W128" i="38"/>
  <c r="AC464" i="47" s="1"/>
  <c r="W128" i="1"/>
  <c r="AC62" i="47" s="1"/>
  <c r="W128" i="39"/>
  <c r="AC531" i="47" s="1"/>
  <c r="W128" i="44"/>
  <c r="AC866" i="47" s="1"/>
  <c r="W128" i="45"/>
  <c r="AC933" i="47" s="1"/>
  <c r="W128" i="41"/>
  <c r="AC665" i="47" s="1"/>
  <c r="W132" i="35"/>
  <c r="AC263" i="47" s="1"/>
  <c r="W128" i="20"/>
  <c r="AC129" i="47" s="1"/>
  <c r="W128" i="40"/>
  <c r="AC598" i="47" s="1"/>
  <c r="W128" i="36"/>
  <c r="AC330" i="47" s="1"/>
  <c r="W132" i="34"/>
  <c r="AC196" i="47" s="1"/>
  <c r="W128" i="46"/>
  <c r="AC1000" i="47" s="1"/>
  <c r="W128" i="43"/>
  <c r="AC799" i="47" s="1"/>
  <c r="W128" i="37"/>
  <c r="AC397" i="47" s="1"/>
  <c r="W128" i="42"/>
  <c r="AC732" i="47" s="1"/>
  <c r="X133" i="35"/>
  <c r="AD264" i="47" s="1"/>
  <c r="X129" i="39"/>
  <c r="AD532" i="47" s="1"/>
  <c r="X129" i="45"/>
  <c r="AD934" i="47" s="1"/>
  <c r="X129" i="41"/>
  <c r="AD666" i="47" s="1"/>
  <c r="X129" i="38"/>
  <c r="AD465" i="47" s="1"/>
  <c r="X129" i="20"/>
  <c r="AD130" i="47" s="1"/>
  <c r="X129" i="46"/>
  <c r="AD1001" i="47" s="1"/>
  <c r="X129" i="36"/>
  <c r="AD331" i="47" s="1"/>
  <c r="X129" i="37"/>
  <c r="AD398" i="47" s="1"/>
  <c r="X129" i="1"/>
  <c r="AD63" i="47" s="1"/>
  <c r="X129" i="40"/>
  <c r="AD599" i="47" s="1"/>
  <c r="X133" i="34"/>
  <c r="AD197" i="47" s="1"/>
  <c r="X129" i="43"/>
  <c r="AD800" i="47" s="1"/>
  <c r="X129" i="42"/>
  <c r="AD733" i="47" s="1"/>
  <c r="X129" i="44"/>
  <c r="AD867" i="47" s="1"/>
  <c r="AG130" i="44"/>
  <c r="AM868" i="47" s="1"/>
  <c r="AG130" i="37"/>
  <c r="AM399" i="47" s="1"/>
  <c r="AG134" i="35"/>
  <c r="AM265" i="47" s="1"/>
  <c r="AG130" i="39"/>
  <c r="AM533" i="47" s="1"/>
  <c r="AG130" i="43"/>
  <c r="AM801" i="47" s="1"/>
  <c r="AG134" i="34"/>
  <c r="AM198" i="47" s="1"/>
  <c r="AG130" i="1"/>
  <c r="AM64" i="47" s="1"/>
  <c r="AG130" i="38"/>
  <c r="AM466" i="47" s="1"/>
  <c r="AG130" i="46"/>
  <c r="AM1002" i="47" s="1"/>
  <c r="AG130" i="41"/>
  <c r="AM667" i="47" s="1"/>
  <c r="AG130" i="45"/>
  <c r="AM935" i="47" s="1"/>
  <c r="AG130" i="42"/>
  <c r="AM734" i="47" s="1"/>
  <c r="AG130" i="20"/>
  <c r="AM131" i="47" s="1"/>
  <c r="AG130" i="36"/>
  <c r="AM332" i="47" s="1"/>
  <c r="AG130" i="40"/>
  <c r="AM600" i="47" s="1"/>
  <c r="AI125" i="37"/>
  <c r="AO394" i="47" s="1"/>
  <c r="AI125" i="41"/>
  <c r="AO662" i="47" s="1"/>
  <c r="AI125" i="36"/>
  <c r="AO327" i="47" s="1"/>
  <c r="AI125" i="20"/>
  <c r="AO126" i="47" s="1"/>
  <c r="AI125" i="44"/>
  <c r="AO863" i="47" s="1"/>
  <c r="AI125" i="43"/>
  <c r="AO796" i="47" s="1"/>
  <c r="AI125" i="45"/>
  <c r="AO930" i="47" s="1"/>
  <c r="AI125" i="1"/>
  <c r="AO59" i="47" s="1"/>
  <c r="AI125" i="39"/>
  <c r="AO528" i="47" s="1"/>
  <c r="AI129" i="35"/>
  <c r="AO260" i="47" s="1"/>
  <c r="AI125" i="40"/>
  <c r="AO595" i="47" s="1"/>
  <c r="AI125" i="42"/>
  <c r="AO729" i="47" s="1"/>
  <c r="AI125" i="38"/>
  <c r="AO461" i="47" s="1"/>
  <c r="AI129" i="34"/>
  <c r="AO193" i="47" s="1"/>
  <c r="AI125" i="46"/>
  <c r="AO997" i="47" s="1"/>
  <c r="E86" i="1"/>
  <c r="K29" i="47" s="1"/>
  <c r="K51" i="47"/>
  <c r="E91" i="1"/>
  <c r="K34" i="47" s="1"/>
  <c r="E89" i="1"/>
  <c r="K32" i="47" s="1"/>
  <c r="E88" i="1"/>
  <c r="K31" i="47" s="1"/>
  <c r="E87" i="1"/>
  <c r="K30" i="47" s="1"/>
  <c r="E90" i="1"/>
  <c r="K33" i="47" s="1"/>
  <c r="K118" i="47"/>
  <c r="E91" i="20"/>
  <c r="K101" i="47" s="1"/>
  <c r="E87" i="20"/>
  <c r="K97" i="47" s="1"/>
  <c r="E90" i="20"/>
  <c r="K100" i="47" s="1"/>
  <c r="E88" i="20"/>
  <c r="K98" i="47" s="1"/>
  <c r="E86" i="20"/>
  <c r="K96" i="47" s="1"/>
  <c r="E89" i="20"/>
  <c r="K99" i="47" s="1"/>
  <c r="AD167" i="35"/>
  <c r="AD194" i="35" s="1"/>
  <c r="J875" i="47"/>
  <c r="W167" i="35"/>
  <c r="W194" i="35" s="1"/>
  <c r="P90" i="20"/>
  <c r="V100" i="47" s="1"/>
  <c r="V118" i="47"/>
  <c r="P89" i="20"/>
  <c r="V99" i="47" s="1"/>
  <c r="P88" i="20"/>
  <c r="V98" i="47" s="1"/>
  <c r="P86" i="20"/>
  <c r="V96" i="47" s="1"/>
  <c r="P91" i="20"/>
  <c r="V101" i="47" s="1"/>
  <c r="P87" i="20"/>
  <c r="V97" i="47" s="1"/>
  <c r="O33" i="53"/>
  <c r="O34" i="53"/>
  <c r="I87" i="20"/>
  <c r="O97" i="47" s="1"/>
  <c r="I86" i="20"/>
  <c r="O96" i="47" s="1"/>
  <c r="O118" i="47"/>
  <c r="I88" i="20"/>
  <c r="O98" i="47" s="1"/>
  <c r="I91" i="20"/>
  <c r="O101" i="47" s="1"/>
  <c r="I89" i="20"/>
  <c r="O99" i="47" s="1"/>
  <c r="I90" i="20"/>
  <c r="O100" i="47" s="1"/>
  <c r="I89" i="38"/>
  <c r="O434" i="47" s="1"/>
  <c r="I90" i="38"/>
  <c r="O435" i="47" s="1"/>
  <c r="I86" i="38"/>
  <c r="O431" i="47" s="1"/>
  <c r="I87" i="38"/>
  <c r="O432" i="47" s="1"/>
  <c r="O453" i="47"/>
  <c r="I88" i="38"/>
  <c r="O433" i="47" s="1"/>
  <c r="I91" i="38"/>
  <c r="O436" i="47" s="1"/>
  <c r="Z167" i="35"/>
  <c r="Z194" i="35" s="1"/>
  <c r="AH90" i="38"/>
  <c r="AN435" i="47" s="1"/>
  <c r="AH86" i="38"/>
  <c r="AN431" i="47" s="1"/>
  <c r="AH91" i="38"/>
  <c r="AN436" i="47" s="1"/>
  <c r="AH88" i="38"/>
  <c r="AN433" i="47" s="1"/>
  <c r="AH89" i="38"/>
  <c r="AN434" i="47" s="1"/>
  <c r="AN453" i="47"/>
  <c r="AH87" i="38"/>
  <c r="AN432" i="47" s="1"/>
  <c r="AH89" i="37"/>
  <c r="AN367" i="47" s="1"/>
  <c r="AN386" i="47"/>
  <c r="AH91" i="37"/>
  <c r="AN369" i="47" s="1"/>
  <c r="AH86" i="37"/>
  <c r="AN364" i="47" s="1"/>
  <c r="AH88" i="37"/>
  <c r="AN366" i="47" s="1"/>
  <c r="AH87" i="37"/>
  <c r="AN365" i="47" s="1"/>
  <c r="AH90" i="37"/>
  <c r="AN368" i="47" s="1"/>
  <c r="M131" i="39"/>
  <c r="S534" i="47" s="1"/>
  <c r="M131" i="42"/>
  <c r="S735" i="47" s="1"/>
  <c r="M131" i="41"/>
  <c r="S668" i="47" s="1"/>
  <c r="M131" i="37"/>
  <c r="S400" i="47" s="1"/>
  <c r="M131" i="38"/>
  <c r="S467" i="47" s="1"/>
  <c r="M131" i="46"/>
  <c r="S1003" i="47" s="1"/>
  <c r="M131" i="36"/>
  <c r="S333" i="47" s="1"/>
  <c r="L37" i="53"/>
  <c r="L32" i="53" s="1"/>
  <c r="M131" i="45"/>
  <c r="S936" i="47" s="1"/>
  <c r="M135" i="34"/>
  <c r="S199" i="47" s="1"/>
  <c r="M131" i="40"/>
  <c r="S601" i="47" s="1"/>
  <c r="M131" i="43"/>
  <c r="S802" i="47" s="1"/>
  <c r="M135" i="35"/>
  <c r="S266" i="47" s="1"/>
  <c r="M131" i="44"/>
  <c r="S869" i="47" s="1"/>
  <c r="M131" i="1"/>
  <c r="S65" i="47" s="1"/>
  <c r="M131" i="20"/>
  <c r="S132" i="47" s="1"/>
  <c r="Q130" i="39"/>
  <c r="W533" i="47" s="1"/>
  <c r="Q130" i="43"/>
  <c r="W801" i="47" s="1"/>
  <c r="Q134" i="34"/>
  <c r="W198" i="47" s="1"/>
  <c r="Q130" i="46"/>
  <c r="W1002" i="47" s="1"/>
  <c r="Q130" i="1"/>
  <c r="W64" i="47" s="1"/>
  <c r="Q130" i="20"/>
  <c r="W131" i="47" s="1"/>
  <c r="Q130" i="42"/>
  <c r="W734" i="47" s="1"/>
  <c r="Q130" i="36"/>
  <c r="W332" i="47" s="1"/>
  <c r="Q130" i="45"/>
  <c r="W935" i="47" s="1"/>
  <c r="Q130" i="44"/>
  <c r="W868" i="47" s="1"/>
  <c r="Q130" i="37"/>
  <c r="W399" i="47" s="1"/>
  <c r="Q134" i="35"/>
  <c r="W265" i="47" s="1"/>
  <c r="Q130" i="40"/>
  <c r="W600" i="47" s="1"/>
  <c r="Q130" i="41"/>
  <c r="W667" i="47" s="1"/>
  <c r="Q130" i="38"/>
  <c r="W466" i="47" s="1"/>
  <c r="T721" i="47"/>
  <c r="N88" i="42"/>
  <c r="T701" i="47" s="1"/>
  <c r="N90" i="42"/>
  <c r="T703" i="47" s="1"/>
  <c r="N86" i="42"/>
  <c r="T699" i="47" s="1"/>
  <c r="N87" i="42"/>
  <c r="T700" i="47" s="1"/>
  <c r="N91" i="42"/>
  <c r="T704" i="47" s="1"/>
  <c r="N89" i="42"/>
  <c r="T702" i="47" s="1"/>
  <c r="O87" i="42"/>
  <c r="U700" i="47" s="1"/>
  <c r="O86" i="42"/>
  <c r="U699" i="47" s="1"/>
  <c r="O88" i="42"/>
  <c r="U701" i="47" s="1"/>
  <c r="U721" i="47"/>
  <c r="O90" i="42"/>
  <c r="U703" i="47" s="1"/>
  <c r="O89" i="42"/>
  <c r="U702" i="47" s="1"/>
  <c r="O91" i="42"/>
  <c r="U704" i="47" s="1"/>
  <c r="N88" i="43"/>
  <c r="T768" i="47" s="1"/>
  <c r="N87" i="43"/>
  <c r="T767" i="47" s="1"/>
  <c r="N90" i="43"/>
  <c r="T770" i="47" s="1"/>
  <c r="N91" i="43"/>
  <c r="T771" i="47" s="1"/>
  <c r="N89" i="43"/>
  <c r="T769" i="47" s="1"/>
  <c r="T788" i="47"/>
  <c r="N86" i="43"/>
  <c r="T766" i="47" s="1"/>
  <c r="O91" i="1"/>
  <c r="U34" i="47" s="1"/>
  <c r="O88" i="1"/>
  <c r="U31" i="47" s="1"/>
  <c r="O90" i="1"/>
  <c r="U33" i="47" s="1"/>
  <c r="O89" i="1"/>
  <c r="U32" i="47" s="1"/>
  <c r="O86" i="1"/>
  <c r="U29" i="47" s="1"/>
  <c r="U51" i="47"/>
  <c r="O87" i="1"/>
  <c r="U30" i="47" s="1"/>
  <c r="J339" i="47"/>
  <c r="AO252" i="47"/>
  <c r="AI90" i="35"/>
  <c r="AO230" i="47" s="1"/>
  <c r="AI92" i="35"/>
  <c r="AO232" i="47" s="1"/>
  <c r="AI94" i="35"/>
  <c r="AO234" i="47" s="1"/>
  <c r="AI91" i="35"/>
  <c r="AO231" i="47" s="1"/>
  <c r="AI93" i="35"/>
  <c r="AO233" i="47" s="1"/>
  <c r="AI95" i="35"/>
  <c r="AO235" i="47" s="1"/>
  <c r="G123" i="40"/>
  <c r="M593" i="47" s="1"/>
  <c r="G123" i="44"/>
  <c r="M861" i="47" s="1"/>
  <c r="G123" i="46"/>
  <c r="M995" i="47" s="1"/>
  <c r="G123" i="36"/>
  <c r="M325" i="47" s="1"/>
  <c r="G123" i="45"/>
  <c r="M928" i="47" s="1"/>
  <c r="G123" i="39"/>
  <c r="M526" i="47" s="1"/>
  <c r="G127" i="34"/>
  <c r="M191" i="47" s="1"/>
  <c r="G123" i="20"/>
  <c r="M124" i="47" s="1"/>
  <c r="G123" i="38"/>
  <c r="M459" i="47" s="1"/>
  <c r="G123" i="1"/>
  <c r="M57" i="47" s="1"/>
  <c r="G123" i="41"/>
  <c r="M660" i="47" s="1"/>
  <c r="G123" i="43"/>
  <c r="M794" i="47" s="1"/>
  <c r="G123" i="37"/>
  <c r="M392" i="47" s="1"/>
  <c r="G127" i="35"/>
  <c r="M258" i="47" s="1"/>
  <c r="G123" i="42"/>
  <c r="M727" i="47" s="1"/>
  <c r="AJ127" i="35"/>
  <c r="AP258" i="47" s="1"/>
  <c r="AJ123" i="43"/>
  <c r="AP794" i="47" s="1"/>
  <c r="AJ127" i="34"/>
  <c r="AP191" i="47" s="1"/>
  <c r="AJ123" i="42"/>
  <c r="AP727" i="47" s="1"/>
  <c r="AJ123" i="38"/>
  <c r="AP459" i="47" s="1"/>
  <c r="AJ123" i="45"/>
  <c r="AP928" i="47" s="1"/>
  <c r="AJ123" i="37"/>
  <c r="AP392" i="47" s="1"/>
  <c r="AJ123" i="20"/>
  <c r="AP124" i="47" s="1"/>
  <c r="AJ123" i="41"/>
  <c r="AP660" i="47" s="1"/>
  <c r="AJ123" i="36"/>
  <c r="AP325" i="47" s="1"/>
  <c r="AJ123" i="46"/>
  <c r="AP995" i="47" s="1"/>
  <c r="AJ123" i="40"/>
  <c r="AP593" i="47" s="1"/>
  <c r="AJ123" i="44"/>
  <c r="AP861" i="47" s="1"/>
  <c r="AJ123" i="1"/>
  <c r="AP57" i="47" s="1"/>
  <c r="AJ123" i="39"/>
  <c r="AP526" i="47" s="1"/>
  <c r="AI121" i="39"/>
  <c r="AO524" i="47" s="1"/>
  <c r="AI121" i="46"/>
  <c r="AO993" i="47" s="1"/>
  <c r="AI125" i="34"/>
  <c r="AO189" i="47" s="1"/>
  <c r="AI121" i="44"/>
  <c r="AO859" i="47" s="1"/>
  <c r="AI121" i="43"/>
  <c r="AO792" i="47" s="1"/>
  <c r="AI121" i="38"/>
  <c r="AO457" i="47" s="1"/>
  <c r="AI121" i="36"/>
  <c r="AO323" i="47" s="1"/>
  <c r="AI121" i="40"/>
  <c r="AO591" i="47" s="1"/>
  <c r="AI121" i="37"/>
  <c r="AO390" i="47" s="1"/>
  <c r="AI121" i="45"/>
  <c r="AO926" i="47" s="1"/>
  <c r="AI125" i="35"/>
  <c r="AO256" i="47" s="1"/>
  <c r="AI121" i="1"/>
  <c r="AO55" i="47" s="1"/>
  <c r="AI121" i="20"/>
  <c r="AO122" i="47" s="1"/>
  <c r="AI121" i="41"/>
  <c r="AO658" i="47" s="1"/>
  <c r="AI121" i="42"/>
  <c r="AO725" i="47" s="1"/>
  <c r="AE654" i="47"/>
  <c r="Y91" i="41"/>
  <c r="AE637" i="47" s="1"/>
  <c r="Y86" i="41"/>
  <c r="AE632" i="47" s="1"/>
  <c r="Y89" i="41"/>
  <c r="AE635" i="47" s="1"/>
  <c r="Y88" i="41"/>
  <c r="AE634" i="47" s="1"/>
  <c r="Y90" i="41"/>
  <c r="AE636" i="47" s="1"/>
  <c r="Y87" i="41"/>
  <c r="AE633" i="47" s="1"/>
  <c r="AE86" i="46"/>
  <c r="AK967" i="47" s="1"/>
  <c r="AE91" i="46"/>
  <c r="AK972" i="47" s="1"/>
  <c r="AE90" i="46"/>
  <c r="AK971" i="47" s="1"/>
  <c r="AK989" i="47"/>
  <c r="AE89" i="46"/>
  <c r="AK970" i="47" s="1"/>
  <c r="AE87" i="46"/>
  <c r="AK968" i="47" s="1"/>
  <c r="AE88" i="46"/>
  <c r="AK969" i="47" s="1"/>
  <c r="K88" i="39"/>
  <c r="Q500" i="47" s="1"/>
  <c r="K86" i="39"/>
  <c r="Q498" i="47" s="1"/>
  <c r="K89" i="39"/>
  <c r="Q501" i="47" s="1"/>
  <c r="K90" i="39"/>
  <c r="Q502" i="47" s="1"/>
  <c r="K91" i="39"/>
  <c r="Q503" i="47" s="1"/>
  <c r="Q520" i="47"/>
  <c r="K87" i="39"/>
  <c r="Q499" i="47" s="1"/>
  <c r="AB91" i="36"/>
  <c r="AH302" i="47" s="1"/>
  <c r="AB88" i="36"/>
  <c r="AH299" i="47" s="1"/>
  <c r="AB90" i="36"/>
  <c r="AH301" i="47" s="1"/>
  <c r="AH319" i="47"/>
  <c r="AB89" i="36"/>
  <c r="AH300" i="47" s="1"/>
  <c r="AB86" i="36"/>
  <c r="AH297" i="47" s="1"/>
  <c r="AB87" i="36"/>
  <c r="AH298" i="47" s="1"/>
  <c r="R86" i="46"/>
  <c r="X967" i="47" s="1"/>
  <c r="R89" i="46"/>
  <c r="X970" i="47" s="1"/>
  <c r="R88" i="46"/>
  <c r="X969" i="47" s="1"/>
  <c r="R87" i="46"/>
  <c r="X968" i="47" s="1"/>
  <c r="R91" i="46"/>
  <c r="X972" i="47" s="1"/>
  <c r="X989" i="47"/>
  <c r="R90" i="46"/>
  <c r="X971" i="47" s="1"/>
  <c r="L167" i="34"/>
  <c r="L194" i="34" s="1"/>
  <c r="T989" i="47"/>
  <c r="N87" i="46"/>
  <c r="T968" i="47" s="1"/>
  <c r="N89" i="46"/>
  <c r="T970" i="47" s="1"/>
  <c r="N91" i="46"/>
  <c r="T972" i="47" s="1"/>
  <c r="N86" i="46"/>
  <c r="T967" i="47" s="1"/>
  <c r="N90" i="46"/>
  <c r="T971" i="47" s="1"/>
  <c r="N88" i="46"/>
  <c r="T969" i="47" s="1"/>
  <c r="N88" i="36"/>
  <c r="T299" i="47" s="1"/>
  <c r="N91" i="36"/>
  <c r="T302" i="47" s="1"/>
  <c r="N90" i="36"/>
  <c r="T301" i="47" s="1"/>
  <c r="N89" i="36"/>
  <c r="T300" i="47" s="1"/>
  <c r="N86" i="36"/>
  <c r="T297" i="47" s="1"/>
  <c r="T319" i="47"/>
  <c r="N87" i="36"/>
  <c r="T298" i="47" s="1"/>
  <c r="O89" i="37"/>
  <c r="U367" i="47" s="1"/>
  <c r="O87" i="37"/>
  <c r="U365" i="47" s="1"/>
  <c r="O86" i="37"/>
  <c r="U364" i="47" s="1"/>
  <c r="O90" i="37"/>
  <c r="U368" i="47" s="1"/>
  <c r="O91" i="37"/>
  <c r="U369" i="47" s="1"/>
  <c r="O88" i="37"/>
  <c r="U366" i="47" s="1"/>
  <c r="U386" i="47"/>
  <c r="O91" i="46"/>
  <c r="U972" i="47" s="1"/>
  <c r="O89" i="46"/>
  <c r="U970" i="47" s="1"/>
  <c r="U989" i="47"/>
  <c r="O87" i="46"/>
  <c r="U968" i="47" s="1"/>
  <c r="O88" i="46"/>
  <c r="U969" i="47" s="1"/>
  <c r="O86" i="46"/>
  <c r="U967" i="47" s="1"/>
  <c r="O90" i="46"/>
  <c r="U971" i="47" s="1"/>
  <c r="V89" i="40"/>
  <c r="AB568" i="47" s="1"/>
  <c r="V91" i="40"/>
  <c r="AB570" i="47" s="1"/>
  <c r="V90" i="40"/>
  <c r="AB569" i="47" s="1"/>
  <c r="AB587" i="47"/>
  <c r="V87" i="40"/>
  <c r="AB566" i="47" s="1"/>
  <c r="V88" i="40"/>
  <c r="AB567" i="47" s="1"/>
  <c r="V86" i="40"/>
  <c r="AB565" i="47" s="1"/>
  <c r="U33" i="53"/>
  <c r="U34" i="53"/>
  <c r="J273" i="47"/>
  <c r="D81" i="36"/>
  <c r="D109" i="36" s="1"/>
  <c r="G167" i="34"/>
  <c r="G194" i="34" s="1"/>
  <c r="J167" i="34"/>
  <c r="J194" i="34" s="1"/>
  <c r="AI93" i="34"/>
  <c r="AO166" i="47" s="1"/>
  <c r="AO185" i="47"/>
  <c r="AI90" i="34"/>
  <c r="AO163" i="47" s="1"/>
  <c r="AI95" i="34"/>
  <c r="AO168" i="47" s="1"/>
  <c r="AI92" i="34"/>
  <c r="AO165" i="47" s="1"/>
  <c r="AI94" i="34"/>
  <c r="AO167" i="47" s="1"/>
  <c r="AI91" i="34"/>
  <c r="AO164" i="47" s="1"/>
  <c r="AH33" i="53"/>
  <c r="AH34" i="53"/>
  <c r="U123" i="45"/>
  <c r="AA928" i="47" s="1"/>
  <c r="U123" i="40"/>
  <c r="AA593" i="47" s="1"/>
  <c r="U123" i="43"/>
  <c r="AA794" i="47" s="1"/>
  <c r="U123" i="20"/>
  <c r="AA124" i="47" s="1"/>
  <c r="U127" i="35"/>
  <c r="AA258" i="47" s="1"/>
  <c r="U123" i="36"/>
  <c r="AA325" i="47" s="1"/>
  <c r="U123" i="1"/>
  <c r="AA57" i="47" s="1"/>
  <c r="U123" i="37"/>
  <c r="AA392" i="47" s="1"/>
  <c r="U123" i="38"/>
  <c r="AA459" i="47" s="1"/>
  <c r="U123" i="39"/>
  <c r="AA526" i="47" s="1"/>
  <c r="U123" i="42"/>
  <c r="AA727" i="47" s="1"/>
  <c r="U127" i="34"/>
  <c r="AA191" i="47" s="1"/>
  <c r="U123" i="44"/>
  <c r="AA861" i="47" s="1"/>
  <c r="U123" i="41"/>
  <c r="AA660" i="47" s="1"/>
  <c r="U123" i="46"/>
  <c r="AA995" i="47" s="1"/>
  <c r="O123" i="40"/>
  <c r="U593" i="47" s="1"/>
  <c r="O123" i="37"/>
  <c r="U392" i="47" s="1"/>
  <c r="O123" i="41"/>
  <c r="U660" i="47" s="1"/>
  <c r="O123" i="45"/>
  <c r="U928" i="47" s="1"/>
  <c r="O123" i="43"/>
  <c r="U794" i="47" s="1"/>
  <c r="O123" i="42"/>
  <c r="U727" i="47" s="1"/>
  <c r="O123" i="20"/>
  <c r="U124" i="47" s="1"/>
  <c r="O123" i="39"/>
  <c r="U526" i="47" s="1"/>
  <c r="O123" i="1"/>
  <c r="U57" i="47" s="1"/>
  <c r="O127" i="35"/>
  <c r="U258" i="47" s="1"/>
  <c r="O123" i="46"/>
  <c r="U995" i="47" s="1"/>
  <c r="O123" i="36"/>
  <c r="U325" i="47" s="1"/>
  <c r="O127" i="34"/>
  <c r="U191" i="47" s="1"/>
  <c r="O123" i="38"/>
  <c r="U459" i="47" s="1"/>
  <c r="O123" i="44"/>
  <c r="U861" i="47" s="1"/>
  <c r="Q123" i="20"/>
  <c r="W124" i="47" s="1"/>
  <c r="Q123" i="46"/>
  <c r="W995" i="47" s="1"/>
  <c r="Q123" i="38"/>
  <c r="W459" i="47" s="1"/>
  <c r="Q123" i="45"/>
  <c r="W928" i="47" s="1"/>
  <c r="Q123" i="40"/>
  <c r="W593" i="47" s="1"/>
  <c r="Q123" i="42"/>
  <c r="W727" i="47" s="1"/>
  <c r="Q123" i="41"/>
  <c r="W660" i="47" s="1"/>
  <c r="Q127" i="34"/>
  <c r="W191" i="47" s="1"/>
  <c r="Q123" i="37"/>
  <c r="W392" i="47" s="1"/>
  <c r="Q123" i="1"/>
  <c r="W57" i="47" s="1"/>
  <c r="Q123" i="39"/>
  <c r="W526" i="47" s="1"/>
  <c r="Q123" i="43"/>
  <c r="W794" i="47" s="1"/>
  <c r="Q123" i="44"/>
  <c r="W861" i="47" s="1"/>
  <c r="Q127" i="35"/>
  <c r="W258" i="47" s="1"/>
  <c r="Q123" i="36"/>
  <c r="W325" i="47" s="1"/>
  <c r="S123" i="37"/>
  <c r="Y392" i="47" s="1"/>
  <c r="S123" i="45"/>
  <c r="Y928" i="47" s="1"/>
  <c r="S123" i="42"/>
  <c r="Y727" i="47" s="1"/>
  <c r="S123" i="41"/>
  <c r="Y660" i="47" s="1"/>
  <c r="S123" i="38"/>
  <c r="Y459" i="47" s="1"/>
  <c r="S123" i="40"/>
  <c r="Y593" i="47" s="1"/>
  <c r="S127" i="35"/>
  <c r="Y258" i="47" s="1"/>
  <c r="S123" i="44"/>
  <c r="Y861" i="47" s="1"/>
  <c r="S123" i="46"/>
  <c r="Y995" i="47" s="1"/>
  <c r="S123" i="1"/>
  <c r="Y57" i="47" s="1"/>
  <c r="S127" i="34"/>
  <c r="Y191" i="47" s="1"/>
  <c r="S123" i="43"/>
  <c r="Y794" i="47" s="1"/>
  <c r="S123" i="36"/>
  <c r="Y325" i="47" s="1"/>
  <c r="S123" i="39"/>
  <c r="Y526" i="47" s="1"/>
  <c r="S123" i="20"/>
  <c r="Y124" i="47" s="1"/>
  <c r="J121" i="20"/>
  <c r="P122" i="47" s="1"/>
  <c r="J121" i="46"/>
  <c r="P993" i="47" s="1"/>
  <c r="J121" i="1"/>
  <c r="P55" i="47" s="1"/>
  <c r="J121" i="39"/>
  <c r="P524" i="47" s="1"/>
  <c r="J121" i="45"/>
  <c r="P926" i="47" s="1"/>
  <c r="J121" i="41"/>
  <c r="P658" i="47" s="1"/>
  <c r="J121" i="40"/>
  <c r="P591" i="47" s="1"/>
  <c r="J121" i="42"/>
  <c r="P725" i="47" s="1"/>
  <c r="J121" i="36"/>
  <c r="P323" i="47" s="1"/>
  <c r="J125" i="34"/>
  <c r="P189" i="47" s="1"/>
  <c r="J121" i="44"/>
  <c r="P859" i="47" s="1"/>
  <c r="J121" i="43"/>
  <c r="P792" i="47" s="1"/>
  <c r="J121" i="37"/>
  <c r="P390" i="47" s="1"/>
  <c r="J121" i="38"/>
  <c r="P457" i="47" s="1"/>
  <c r="J125" i="35"/>
  <c r="P256" i="47" s="1"/>
  <c r="D121" i="46"/>
  <c r="J993" i="47" s="1"/>
  <c r="D121" i="44"/>
  <c r="J859" i="47" s="1"/>
  <c r="D121" i="37"/>
  <c r="J390" i="47" s="1"/>
  <c r="D121" i="36"/>
  <c r="J323" i="47" s="1"/>
  <c r="D121" i="1"/>
  <c r="J55" i="47" s="1"/>
  <c r="D125" i="35"/>
  <c r="D121" i="42"/>
  <c r="J725" i="47" s="1"/>
  <c r="D121" i="38"/>
  <c r="J457" i="47" s="1"/>
  <c r="D121" i="41"/>
  <c r="J658" i="47" s="1"/>
  <c r="D121" i="20"/>
  <c r="J122" i="47" s="1"/>
  <c r="D121" i="43"/>
  <c r="J792" i="47" s="1"/>
  <c r="D125" i="34"/>
  <c r="D121" i="45"/>
  <c r="J926" i="47" s="1"/>
  <c r="D121" i="39"/>
  <c r="J524" i="47" s="1"/>
  <c r="D121" i="40"/>
  <c r="J591" i="47" s="1"/>
  <c r="D80" i="48"/>
  <c r="AC121" i="38"/>
  <c r="AI457" i="47" s="1"/>
  <c r="AC121" i="20"/>
  <c r="AI122" i="47" s="1"/>
  <c r="AC121" i="1"/>
  <c r="AI55" i="47" s="1"/>
  <c r="AC121" i="42"/>
  <c r="AI725" i="47" s="1"/>
  <c r="AC121" i="39"/>
  <c r="AI524" i="47" s="1"/>
  <c r="AC121" i="45"/>
  <c r="AI926" i="47" s="1"/>
  <c r="AC125" i="34"/>
  <c r="AI189" i="47" s="1"/>
  <c r="AC121" i="43"/>
  <c r="AI792" i="47" s="1"/>
  <c r="AC121" i="36"/>
  <c r="AI323" i="47" s="1"/>
  <c r="AC121" i="40"/>
  <c r="AI591" i="47" s="1"/>
  <c r="AC125" i="35"/>
  <c r="AI256" i="47" s="1"/>
  <c r="AC121" i="44"/>
  <c r="AI859" i="47" s="1"/>
  <c r="AC121" i="37"/>
  <c r="AI390" i="47" s="1"/>
  <c r="AC121" i="41"/>
  <c r="AI658" i="47" s="1"/>
  <c r="AC121" i="46"/>
  <c r="AI993" i="47" s="1"/>
  <c r="W125" i="35"/>
  <c r="AC256" i="47" s="1"/>
  <c r="W121" i="37"/>
  <c r="AC390" i="47" s="1"/>
  <c r="W121" i="39"/>
  <c r="AC524" i="47" s="1"/>
  <c r="W121" i="42"/>
  <c r="AC725" i="47" s="1"/>
  <c r="W121" i="1"/>
  <c r="AC55" i="47" s="1"/>
  <c r="W121" i="41"/>
  <c r="AC658" i="47" s="1"/>
  <c r="W121" i="36"/>
  <c r="AC323" i="47" s="1"/>
  <c r="W121" i="46"/>
  <c r="AC993" i="47" s="1"/>
  <c r="W121" i="45"/>
  <c r="AC926" i="47" s="1"/>
  <c r="W121" i="40"/>
  <c r="AC591" i="47" s="1"/>
  <c r="W121" i="20"/>
  <c r="AC122" i="47" s="1"/>
  <c r="W125" i="34"/>
  <c r="AC189" i="47" s="1"/>
  <c r="W121" i="43"/>
  <c r="AC792" i="47" s="1"/>
  <c r="W121" i="38"/>
  <c r="AC457" i="47" s="1"/>
  <c r="W121" i="44"/>
  <c r="AC859" i="47" s="1"/>
  <c r="AK133" i="1"/>
  <c r="AQ67" i="47" s="1"/>
  <c r="AK133" i="40"/>
  <c r="AQ603" i="47" s="1"/>
  <c r="AK137" i="34"/>
  <c r="AQ201" i="47" s="1"/>
  <c r="AK133" i="42"/>
  <c r="AQ737" i="47" s="1"/>
  <c r="AK133" i="36"/>
  <c r="AQ335" i="47" s="1"/>
  <c r="AK133" i="41"/>
  <c r="AQ670" i="47" s="1"/>
  <c r="AK133" i="45"/>
  <c r="AQ938" i="47" s="1"/>
  <c r="AK133" i="38"/>
  <c r="AQ469" i="47" s="1"/>
  <c r="AK137" i="35"/>
  <c r="AQ268" i="47" s="1"/>
  <c r="AK133" i="37"/>
  <c r="AQ402" i="47" s="1"/>
  <c r="AK133" i="39"/>
  <c r="AQ536" i="47" s="1"/>
  <c r="AK133" i="46"/>
  <c r="AQ1005" i="47" s="1"/>
  <c r="AK133" i="20"/>
  <c r="AQ134" i="47" s="1"/>
  <c r="AK133" i="44"/>
  <c r="AQ871" i="47" s="1"/>
  <c r="AK133" i="43"/>
  <c r="AQ804" i="47" s="1"/>
  <c r="Y131" i="42"/>
  <c r="AE735" i="47" s="1"/>
  <c r="Y131" i="39"/>
  <c r="AE534" i="47" s="1"/>
  <c r="Y135" i="35"/>
  <c r="AE266" i="47" s="1"/>
  <c r="Y131" i="44"/>
  <c r="AE869" i="47" s="1"/>
  <c r="Y131" i="43"/>
  <c r="AE802" i="47" s="1"/>
  <c r="Y131" i="41"/>
  <c r="AE668" i="47" s="1"/>
  <c r="Y131" i="20"/>
  <c r="AE132" i="47" s="1"/>
  <c r="Y131" i="36"/>
  <c r="AE333" i="47" s="1"/>
  <c r="Y131" i="46"/>
  <c r="AE1003" i="47" s="1"/>
  <c r="Y131" i="38"/>
  <c r="AE467" i="47" s="1"/>
  <c r="Y131" i="1"/>
  <c r="AE65" i="47" s="1"/>
  <c r="Y131" i="45"/>
  <c r="AE936" i="47" s="1"/>
  <c r="Y131" i="40"/>
  <c r="AE601" i="47" s="1"/>
  <c r="Y131" i="37"/>
  <c r="AE400" i="47" s="1"/>
  <c r="Y135" i="34"/>
  <c r="AE199" i="47" s="1"/>
  <c r="X37" i="53"/>
  <c r="X32" i="53" s="1"/>
  <c r="K129" i="43"/>
  <c r="Q800" i="47" s="1"/>
  <c r="K129" i="42"/>
  <c r="Q733" i="47" s="1"/>
  <c r="K133" i="35"/>
  <c r="Q264" i="47" s="1"/>
  <c r="K129" i="36"/>
  <c r="Q331" i="47" s="1"/>
  <c r="K129" i="20"/>
  <c r="Q130" i="47" s="1"/>
  <c r="K129" i="38"/>
  <c r="Q465" i="47" s="1"/>
  <c r="K129" i="1"/>
  <c r="Q63" i="47" s="1"/>
  <c r="K129" i="45"/>
  <c r="Q934" i="47" s="1"/>
  <c r="K129" i="46"/>
  <c r="Q1001" i="47" s="1"/>
  <c r="K129" i="37"/>
  <c r="Q398" i="47" s="1"/>
  <c r="K133" i="34"/>
  <c r="Q197" i="47" s="1"/>
  <c r="K129" i="44"/>
  <c r="Q867" i="47" s="1"/>
  <c r="K129" i="39"/>
  <c r="Q532" i="47" s="1"/>
  <c r="K129" i="40"/>
  <c r="Q599" i="47" s="1"/>
  <c r="K129" i="41"/>
  <c r="Q666" i="47" s="1"/>
  <c r="U88" i="45"/>
  <c r="AA902" i="47" s="1"/>
  <c r="U90" i="45"/>
  <c r="AA904" i="47" s="1"/>
  <c r="AA922" i="47"/>
  <c r="U87" i="45"/>
  <c r="AA901" i="47" s="1"/>
  <c r="U91" i="45"/>
  <c r="AA905" i="47" s="1"/>
  <c r="U89" i="45"/>
  <c r="AA903" i="47" s="1"/>
  <c r="U86" i="45"/>
  <c r="AA900" i="47" s="1"/>
  <c r="U87" i="37"/>
  <c r="AA365" i="47" s="1"/>
  <c r="U88" i="37"/>
  <c r="AA366" i="47" s="1"/>
  <c r="U90" i="37"/>
  <c r="AA368" i="47" s="1"/>
  <c r="AA386" i="47"/>
  <c r="U91" i="37"/>
  <c r="AA369" i="47" s="1"/>
  <c r="U86" i="37"/>
  <c r="AA364" i="47" s="1"/>
  <c r="U89" i="37"/>
  <c r="AA367" i="47" s="1"/>
  <c r="Y34" i="53"/>
  <c r="Y33" i="53"/>
  <c r="Z91" i="35"/>
  <c r="AF231" i="47" s="1"/>
  <c r="Z95" i="35"/>
  <c r="AF235" i="47" s="1"/>
  <c r="Z92" i="35"/>
  <c r="AF232" i="47" s="1"/>
  <c r="AF252" i="47"/>
  <c r="Z93" i="35"/>
  <c r="AF233" i="47" s="1"/>
  <c r="Z94" i="35"/>
  <c r="AF234" i="47" s="1"/>
  <c r="Z90" i="35"/>
  <c r="AF230" i="47" s="1"/>
  <c r="AE721" i="47"/>
  <c r="Y88" i="42"/>
  <c r="AE701" i="47" s="1"/>
  <c r="Y89" i="42"/>
  <c r="AE702" i="47" s="1"/>
  <c r="Y91" i="42"/>
  <c r="AE704" i="47" s="1"/>
  <c r="Y87" i="42"/>
  <c r="AE700" i="47" s="1"/>
  <c r="Y86" i="42"/>
  <c r="AE699" i="47" s="1"/>
  <c r="Y90" i="42"/>
  <c r="AE703" i="47" s="1"/>
  <c r="Y89" i="20"/>
  <c r="AE99" i="47" s="1"/>
  <c r="Y87" i="20"/>
  <c r="AE97" i="47" s="1"/>
  <c r="Y91" i="20"/>
  <c r="AE101" i="47" s="1"/>
  <c r="AE118" i="47"/>
  <c r="Y86" i="20"/>
  <c r="AE96" i="47" s="1"/>
  <c r="Y88" i="20"/>
  <c r="AE98" i="47" s="1"/>
  <c r="Y90" i="20"/>
  <c r="AE100" i="47" s="1"/>
  <c r="AE88" i="43"/>
  <c r="AK768" i="47" s="1"/>
  <c r="AK788" i="47"/>
  <c r="AE89" i="43"/>
  <c r="AK769" i="47" s="1"/>
  <c r="AE91" i="43"/>
  <c r="AK771" i="47" s="1"/>
  <c r="AE90" i="43"/>
  <c r="AK770" i="47" s="1"/>
  <c r="AE87" i="43"/>
  <c r="AK767" i="47" s="1"/>
  <c r="AE86" i="43"/>
  <c r="AK766" i="47" s="1"/>
  <c r="AE88" i="45"/>
  <c r="AK902" i="47" s="1"/>
  <c r="AE86" i="45"/>
  <c r="AK900" i="47" s="1"/>
  <c r="AE91" i="45"/>
  <c r="AK905" i="47" s="1"/>
  <c r="AE90" i="45"/>
  <c r="AK904" i="47" s="1"/>
  <c r="AE87" i="45"/>
  <c r="AK901" i="47" s="1"/>
  <c r="AK922" i="47"/>
  <c r="AE89" i="45"/>
  <c r="AK903" i="47" s="1"/>
  <c r="K87" i="37"/>
  <c r="Q365" i="47" s="1"/>
  <c r="K91" i="37"/>
  <c r="Q369" i="47" s="1"/>
  <c r="K86" i="37"/>
  <c r="Q364" i="47" s="1"/>
  <c r="K89" i="37"/>
  <c r="Q367" i="47" s="1"/>
  <c r="K88" i="37"/>
  <c r="Q366" i="47" s="1"/>
  <c r="K90" i="37"/>
  <c r="Q368" i="47" s="1"/>
  <c r="Q386" i="47"/>
  <c r="Q855" i="47"/>
  <c r="K89" i="44"/>
  <c r="Q836" i="47" s="1"/>
  <c r="K91" i="44"/>
  <c r="Q838" i="47" s="1"/>
  <c r="K87" i="44"/>
  <c r="Q834" i="47" s="1"/>
  <c r="K86" i="44"/>
  <c r="Q833" i="47" s="1"/>
  <c r="K88" i="44"/>
  <c r="Q835" i="47" s="1"/>
  <c r="K90" i="44"/>
  <c r="Q837" i="47" s="1"/>
  <c r="T131" i="44"/>
  <c r="Z869" i="47" s="1"/>
  <c r="T131" i="20"/>
  <c r="Z132" i="47" s="1"/>
  <c r="T131" i="45"/>
  <c r="Z936" i="47" s="1"/>
  <c r="T135" i="35"/>
  <c r="Z266" i="47" s="1"/>
  <c r="T131" i="41"/>
  <c r="Z668" i="47" s="1"/>
  <c r="T131" i="1"/>
  <c r="Z65" i="47" s="1"/>
  <c r="T131" i="36"/>
  <c r="Z333" i="47" s="1"/>
  <c r="T131" i="37"/>
  <c r="Z400" i="47" s="1"/>
  <c r="T131" i="46"/>
  <c r="Z1003" i="47" s="1"/>
  <c r="T131" i="40"/>
  <c r="Z601" i="47" s="1"/>
  <c r="T131" i="38"/>
  <c r="Z467" i="47" s="1"/>
  <c r="T131" i="39"/>
  <c r="Z534" i="47" s="1"/>
  <c r="T131" i="42"/>
  <c r="Z735" i="47" s="1"/>
  <c r="S37" i="53"/>
  <c r="S32" i="53" s="1"/>
  <c r="T135" i="34"/>
  <c r="Z199" i="47" s="1"/>
  <c r="T131" i="43"/>
  <c r="Z802" i="47" s="1"/>
  <c r="AJ133" i="42"/>
  <c r="AP737" i="47" s="1"/>
  <c r="AJ133" i="43"/>
  <c r="AP804" i="47" s="1"/>
  <c r="AJ133" i="36"/>
  <c r="AP335" i="47" s="1"/>
  <c r="AJ133" i="40"/>
  <c r="AP603" i="47" s="1"/>
  <c r="AJ133" i="46"/>
  <c r="AP1005" i="47" s="1"/>
  <c r="AJ133" i="1"/>
  <c r="AP67" i="47" s="1"/>
  <c r="AJ137" i="34"/>
  <c r="AP201" i="47" s="1"/>
  <c r="AJ133" i="20"/>
  <c r="AP134" i="47" s="1"/>
  <c r="AJ133" i="45"/>
  <c r="AP938" i="47" s="1"/>
  <c r="AJ133" i="37"/>
  <c r="AP402" i="47" s="1"/>
  <c r="AJ133" i="38"/>
  <c r="AP469" i="47" s="1"/>
  <c r="AJ133" i="39"/>
  <c r="AP536" i="47" s="1"/>
  <c r="AJ133" i="41"/>
  <c r="AP670" i="47" s="1"/>
  <c r="AJ133" i="44"/>
  <c r="AP871" i="47" s="1"/>
  <c r="AJ137" i="35"/>
  <c r="AP268" i="47" s="1"/>
  <c r="R130" i="46"/>
  <c r="X1002" i="47" s="1"/>
  <c r="R134" i="34"/>
  <c r="X198" i="47" s="1"/>
  <c r="R130" i="41"/>
  <c r="X667" i="47" s="1"/>
  <c r="R130" i="39"/>
  <c r="X533" i="47" s="1"/>
  <c r="R130" i="38"/>
  <c r="X466" i="47" s="1"/>
  <c r="R130" i="36"/>
  <c r="X332" i="47" s="1"/>
  <c r="R130" i="44"/>
  <c r="X868" i="47" s="1"/>
  <c r="R130" i="1"/>
  <c r="X64" i="47" s="1"/>
  <c r="R130" i="20"/>
  <c r="X131" i="47" s="1"/>
  <c r="R134" i="35"/>
  <c r="X265" i="47" s="1"/>
  <c r="R130" i="45"/>
  <c r="X935" i="47" s="1"/>
  <c r="R130" i="43"/>
  <c r="X801" i="47" s="1"/>
  <c r="R130" i="40"/>
  <c r="X600" i="47" s="1"/>
  <c r="R130" i="42"/>
  <c r="X734" i="47" s="1"/>
  <c r="R130" i="37"/>
  <c r="X399" i="47" s="1"/>
  <c r="U130" i="38"/>
  <c r="AA466" i="47" s="1"/>
  <c r="U130" i="1"/>
  <c r="AA64" i="47" s="1"/>
  <c r="U130" i="20"/>
  <c r="AA131" i="47" s="1"/>
  <c r="U130" i="44"/>
  <c r="AA868" i="47" s="1"/>
  <c r="U130" i="40"/>
  <c r="AA600" i="47" s="1"/>
  <c r="U130" i="41"/>
  <c r="AA667" i="47" s="1"/>
  <c r="U130" i="37"/>
  <c r="AA399" i="47" s="1"/>
  <c r="U134" i="35"/>
  <c r="AA265" i="47" s="1"/>
  <c r="U130" i="42"/>
  <c r="AA734" i="47" s="1"/>
  <c r="U130" i="36"/>
  <c r="AA332" i="47" s="1"/>
  <c r="U130" i="39"/>
  <c r="AA533" i="47" s="1"/>
  <c r="U130" i="46"/>
  <c r="AA1002" i="47" s="1"/>
  <c r="U134" i="34"/>
  <c r="AA198" i="47" s="1"/>
  <c r="U130" i="43"/>
  <c r="AA801" i="47" s="1"/>
  <c r="U130" i="45"/>
  <c r="AA935" i="47" s="1"/>
  <c r="AH132" i="40"/>
  <c r="AN602" i="47" s="1"/>
  <c r="AH132" i="41"/>
  <c r="AN669" i="47" s="1"/>
  <c r="AH132" i="38"/>
  <c r="AN468" i="47" s="1"/>
  <c r="AH132" i="1"/>
  <c r="AN66" i="47" s="1"/>
  <c r="AH132" i="42"/>
  <c r="AN736" i="47" s="1"/>
  <c r="AH132" i="46"/>
  <c r="AN1004" i="47" s="1"/>
  <c r="AH132" i="45"/>
  <c r="AN937" i="47" s="1"/>
  <c r="AH136" i="35"/>
  <c r="AN267" i="47" s="1"/>
  <c r="AH132" i="37"/>
  <c r="AN401" i="47" s="1"/>
  <c r="AH132" i="20"/>
  <c r="AN133" i="47" s="1"/>
  <c r="AH136" i="34"/>
  <c r="AN200" i="47" s="1"/>
  <c r="AH132" i="43"/>
  <c r="AN803" i="47" s="1"/>
  <c r="AH132" i="44"/>
  <c r="AN870" i="47" s="1"/>
  <c r="AH132" i="36"/>
  <c r="AN334" i="47" s="1"/>
  <c r="AH132" i="39"/>
  <c r="AN535" i="47" s="1"/>
  <c r="W133" i="39"/>
  <c r="AC536" i="47" s="1"/>
  <c r="W133" i="38"/>
  <c r="AC469" i="47" s="1"/>
  <c r="W137" i="35"/>
  <c r="AC268" i="47" s="1"/>
  <c r="W133" i="40"/>
  <c r="AC603" i="47" s="1"/>
  <c r="W133" i="44"/>
  <c r="AC871" i="47" s="1"/>
  <c r="W133" i="46"/>
  <c r="AC1005" i="47" s="1"/>
  <c r="W133" i="42"/>
  <c r="AC737" i="47" s="1"/>
  <c r="W137" i="34"/>
  <c r="AC201" i="47" s="1"/>
  <c r="W133" i="37"/>
  <c r="AC402" i="47" s="1"/>
  <c r="W133" i="41"/>
  <c r="AC670" i="47" s="1"/>
  <c r="W133" i="45"/>
  <c r="AC938" i="47" s="1"/>
  <c r="W133" i="1"/>
  <c r="AC67" i="47" s="1"/>
  <c r="W133" i="36"/>
  <c r="AC335" i="47" s="1"/>
  <c r="W133" i="43"/>
  <c r="AC804" i="47" s="1"/>
  <c r="W133" i="20"/>
  <c r="AC134" i="47" s="1"/>
  <c r="O125" i="45"/>
  <c r="U930" i="47" s="1"/>
  <c r="O125" i="40"/>
  <c r="U595" i="47" s="1"/>
  <c r="O125" i="41"/>
  <c r="U662" i="47" s="1"/>
  <c r="O125" i="36"/>
  <c r="U327" i="47" s="1"/>
  <c r="O125" i="39"/>
  <c r="U528" i="47" s="1"/>
  <c r="O125" i="42"/>
  <c r="U729" i="47" s="1"/>
  <c r="O125" i="20"/>
  <c r="U126" i="47" s="1"/>
  <c r="O129" i="35"/>
  <c r="U260" i="47" s="1"/>
  <c r="O125" i="46"/>
  <c r="U997" i="47" s="1"/>
  <c r="O125" i="44"/>
  <c r="U863" i="47" s="1"/>
  <c r="O125" i="38"/>
  <c r="U461" i="47" s="1"/>
  <c r="O125" i="37"/>
  <c r="U394" i="47" s="1"/>
  <c r="O129" i="34"/>
  <c r="U193" i="47" s="1"/>
  <c r="O125" i="43"/>
  <c r="U796" i="47" s="1"/>
  <c r="O125" i="1"/>
  <c r="U59" i="47" s="1"/>
  <c r="AI126" i="42"/>
  <c r="AO730" i="47" s="1"/>
  <c r="AI126" i="44"/>
  <c r="AO864" i="47" s="1"/>
  <c r="AI126" i="1"/>
  <c r="AO60" i="47" s="1"/>
  <c r="AI126" i="38"/>
  <c r="AO462" i="47" s="1"/>
  <c r="AI126" i="36"/>
  <c r="AO328" i="47" s="1"/>
  <c r="AI126" i="45"/>
  <c r="AO931" i="47" s="1"/>
  <c r="AI126" i="37"/>
  <c r="AO395" i="47" s="1"/>
  <c r="AI126" i="43"/>
  <c r="AO797" i="47" s="1"/>
  <c r="AI130" i="35"/>
  <c r="AO261" i="47" s="1"/>
  <c r="AI126" i="20"/>
  <c r="AO127" i="47" s="1"/>
  <c r="AI126" i="41"/>
  <c r="AO663" i="47" s="1"/>
  <c r="AI126" i="40"/>
  <c r="AO596" i="47" s="1"/>
  <c r="AI126" i="39"/>
  <c r="AO529" i="47" s="1"/>
  <c r="AI130" i="34"/>
  <c r="AO194" i="47" s="1"/>
  <c r="AI126" i="46"/>
  <c r="AO998" i="47" s="1"/>
  <c r="AH721" i="47"/>
  <c r="AB86" i="42"/>
  <c r="AH699" i="47" s="1"/>
  <c r="AB87" i="42"/>
  <c r="AH700" i="47" s="1"/>
  <c r="AB91" i="42"/>
  <c r="AH704" i="47" s="1"/>
  <c r="AB88" i="42"/>
  <c r="AH701" i="47" s="1"/>
  <c r="AB90" i="42"/>
  <c r="AH703" i="47" s="1"/>
  <c r="AB89" i="42"/>
  <c r="AH702" i="47" s="1"/>
  <c r="AA33" i="53"/>
  <c r="AA34" i="53"/>
  <c r="U167" i="35"/>
  <c r="U194" i="35" s="1"/>
  <c r="J608" i="47"/>
  <c r="D81" i="41"/>
  <c r="D109" i="41" s="1"/>
  <c r="N520" i="47"/>
  <c r="H91" i="39"/>
  <c r="N503" i="47" s="1"/>
  <c r="H87" i="39"/>
  <c r="N499" i="47" s="1"/>
  <c r="H89" i="39"/>
  <c r="N501" i="47" s="1"/>
  <c r="H88" i="39"/>
  <c r="N500" i="47" s="1"/>
  <c r="H86" i="39"/>
  <c r="N498" i="47" s="1"/>
  <c r="H90" i="39"/>
  <c r="N502" i="47" s="1"/>
  <c r="H91" i="41"/>
  <c r="N637" i="47" s="1"/>
  <c r="H88" i="41"/>
  <c r="N634" i="47" s="1"/>
  <c r="N654" i="47"/>
  <c r="H89" i="41"/>
  <c r="N635" i="47" s="1"/>
  <c r="H87" i="41"/>
  <c r="N633" i="47" s="1"/>
  <c r="H90" i="41"/>
  <c r="N636" i="47" s="1"/>
  <c r="H86" i="41"/>
  <c r="N632" i="47" s="1"/>
  <c r="I167" i="34"/>
  <c r="I194" i="34" s="1"/>
  <c r="R87" i="37"/>
  <c r="X365" i="47" s="1"/>
  <c r="R89" i="37"/>
  <c r="X367" i="47" s="1"/>
  <c r="R91" i="37"/>
  <c r="X369" i="47" s="1"/>
  <c r="R90" i="37"/>
  <c r="X368" i="47" s="1"/>
  <c r="R86" i="37"/>
  <c r="X364" i="47" s="1"/>
  <c r="X386" i="47"/>
  <c r="R88" i="37"/>
  <c r="X366" i="47" s="1"/>
  <c r="X319" i="47"/>
  <c r="R91" i="36"/>
  <c r="X302" i="47" s="1"/>
  <c r="R89" i="36"/>
  <c r="X300" i="47" s="1"/>
  <c r="R90" i="36"/>
  <c r="X301" i="47" s="1"/>
  <c r="R88" i="36"/>
  <c r="X299" i="47" s="1"/>
  <c r="R86" i="36"/>
  <c r="X297" i="47" s="1"/>
  <c r="R87" i="36"/>
  <c r="X298" i="47" s="1"/>
  <c r="L128" i="1"/>
  <c r="R62" i="47" s="1"/>
  <c r="L128" i="40"/>
  <c r="R598" i="47" s="1"/>
  <c r="L128" i="43"/>
  <c r="R799" i="47" s="1"/>
  <c r="L128" i="45"/>
  <c r="R933" i="47" s="1"/>
  <c r="L128" i="44"/>
  <c r="R866" i="47" s="1"/>
  <c r="L128" i="42"/>
  <c r="R732" i="47" s="1"/>
  <c r="L132" i="35"/>
  <c r="R263" i="47" s="1"/>
  <c r="L128" i="20"/>
  <c r="R129" i="47" s="1"/>
  <c r="L128" i="41"/>
  <c r="R665" i="47" s="1"/>
  <c r="L132" i="34"/>
  <c r="R196" i="47" s="1"/>
  <c r="L128" i="38"/>
  <c r="R464" i="47" s="1"/>
  <c r="L128" i="37"/>
  <c r="R397" i="47" s="1"/>
  <c r="L128" i="36"/>
  <c r="R330" i="47" s="1"/>
  <c r="L128" i="39"/>
  <c r="R531" i="47" s="1"/>
  <c r="L128" i="46"/>
  <c r="R1000" i="47" s="1"/>
  <c r="E133" i="35"/>
  <c r="K264" i="47" s="1"/>
  <c r="E129" i="43"/>
  <c r="K800" i="47" s="1"/>
  <c r="E129" i="40"/>
  <c r="K599" i="47" s="1"/>
  <c r="E129" i="37"/>
  <c r="K398" i="47" s="1"/>
  <c r="E129" i="20"/>
  <c r="K130" i="47" s="1"/>
  <c r="E129" i="36"/>
  <c r="K331" i="47" s="1"/>
  <c r="E133" i="34"/>
  <c r="K197" i="47" s="1"/>
  <c r="E129" i="1"/>
  <c r="K63" i="47" s="1"/>
  <c r="E129" i="42"/>
  <c r="K733" i="47" s="1"/>
  <c r="E129" i="41"/>
  <c r="K666" i="47" s="1"/>
  <c r="E129" i="44"/>
  <c r="K867" i="47" s="1"/>
  <c r="E129" i="46"/>
  <c r="K1001" i="47" s="1"/>
  <c r="E129" i="39"/>
  <c r="K532" i="47" s="1"/>
  <c r="E129" i="38"/>
  <c r="K465" i="47" s="1"/>
  <c r="E129" i="45"/>
  <c r="K934" i="47" s="1"/>
  <c r="AK126" i="40"/>
  <c r="AQ596" i="47" s="1"/>
  <c r="AK126" i="38"/>
  <c r="AQ462" i="47" s="1"/>
  <c r="AK126" i="39"/>
  <c r="AQ529" i="47" s="1"/>
  <c r="AK126" i="20"/>
  <c r="AQ127" i="47" s="1"/>
  <c r="AK126" i="45"/>
  <c r="AQ931" i="47" s="1"/>
  <c r="AK126" i="42"/>
  <c r="AQ730" i="47" s="1"/>
  <c r="AK126" i="1"/>
  <c r="AQ60" i="47" s="1"/>
  <c r="AK126" i="36"/>
  <c r="AQ328" i="47" s="1"/>
  <c r="AK126" i="46"/>
  <c r="AQ998" i="47" s="1"/>
  <c r="AK126" i="37"/>
  <c r="AQ395" i="47" s="1"/>
  <c r="AK126" i="44"/>
  <c r="AQ864" i="47" s="1"/>
  <c r="AK130" i="34"/>
  <c r="AQ194" i="47" s="1"/>
  <c r="AK126" i="41"/>
  <c r="AQ663" i="47" s="1"/>
  <c r="AK126" i="43"/>
  <c r="AQ797" i="47" s="1"/>
  <c r="AK130" i="35"/>
  <c r="AQ261" i="47" s="1"/>
  <c r="AI34" i="53"/>
  <c r="AI33" i="53"/>
  <c r="AJ87" i="42"/>
  <c r="AP700" i="47" s="1"/>
  <c r="AJ91" i="42"/>
  <c r="AP704" i="47" s="1"/>
  <c r="AJ90" i="42"/>
  <c r="AP703" i="47" s="1"/>
  <c r="AP721" i="47"/>
  <c r="AJ86" i="42"/>
  <c r="AP699" i="47" s="1"/>
  <c r="AJ88" i="42"/>
  <c r="AP701" i="47" s="1"/>
  <c r="AJ89" i="42"/>
  <c r="AP702" i="47" s="1"/>
  <c r="AK91" i="45"/>
  <c r="AQ905" i="47" s="1"/>
  <c r="AQ922" i="47"/>
  <c r="AK88" i="45"/>
  <c r="AQ902" i="47" s="1"/>
  <c r="AK87" i="45"/>
  <c r="AQ901" i="47" s="1"/>
  <c r="AK89" i="45"/>
  <c r="AQ903" i="47" s="1"/>
  <c r="AK90" i="45"/>
  <c r="AQ904" i="47" s="1"/>
  <c r="AK86" i="45"/>
  <c r="AQ900" i="47" s="1"/>
  <c r="AK87" i="41"/>
  <c r="AQ633" i="47" s="1"/>
  <c r="AK86" i="41"/>
  <c r="AQ632" i="47" s="1"/>
  <c r="AQ654" i="47"/>
  <c r="AK88" i="41"/>
  <c r="AQ634" i="47" s="1"/>
  <c r="AK89" i="41"/>
  <c r="AQ635" i="47" s="1"/>
  <c r="AK90" i="41"/>
  <c r="AQ636" i="47" s="1"/>
  <c r="AK91" i="41"/>
  <c r="AQ637" i="47" s="1"/>
  <c r="E34" i="53"/>
  <c r="E33" i="53"/>
  <c r="L319" i="47"/>
  <c r="F88" i="36"/>
  <c r="L299" i="47" s="1"/>
  <c r="F91" i="36"/>
  <c r="L302" i="47" s="1"/>
  <c r="F90" i="36"/>
  <c r="L301" i="47" s="1"/>
  <c r="F86" i="36"/>
  <c r="L297" i="47" s="1"/>
  <c r="F87" i="36"/>
  <c r="L298" i="47" s="1"/>
  <c r="F89" i="36"/>
  <c r="L300" i="47" s="1"/>
  <c r="J673" i="47"/>
  <c r="D79" i="42"/>
  <c r="X86" i="39"/>
  <c r="AD498" i="47" s="1"/>
  <c r="X90" i="39"/>
  <c r="AD502" i="47" s="1"/>
  <c r="X89" i="39"/>
  <c r="AD501" i="47" s="1"/>
  <c r="AD520" i="47"/>
  <c r="X87" i="39"/>
  <c r="AD499" i="47" s="1"/>
  <c r="X91" i="39"/>
  <c r="AD503" i="47" s="1"/>
  <c r="X88" i="39"/>
  <c r="AD500" i="47" s="1"/>
  <c r="X91" i="37"/>
  <c r="AD369" i="47" s="1"/>
  <c r="X87" i="37"/>
  <c r="AD365" i="47" s="1"/>
  <c r="X90" i="37"/>
  <c r="AD368" i="47" s="1"/>
  <c r="AD386" i="47"/>
  <c r="X86" i="37"/>
  <c r="AD364" i="47" s="1"/>
  <c r="X88" i="37"/>
  <c r="AD366" i="47" s="1"/>
  <c r="X89" i="37"/>
  <c r="AD367" i="47" s="1"/>
  <c r="AD88" i="38"/>
  <c r="AJ433" i="47" s="1"/>
  <c r="AD86" i="38"/>
  <c r="AJ431" i="47" s="1"/>
  <c r="AD90" i="38"/>
  <c r="AJ435" i="47" s="1"/>
  <c r="AJ453" i="47"/>
  <c r="AD87" i="38"/>
  <c r="AJ432" i="47" s="1"/>
  <c r="AD89" i="38"/>
  <c r="AJ434" i="47" s="1"/>
  <c r="AD91" i="38"/>
  <c r="AJ436" i="47" s="1"/>
  <c r="AD90" i="45"/>
  <c r="AJ904" i="47" s="1"/>
  <c r="AJ922" i="47"/>
  <c r="AD87" i="45"/>
  <c r="AJ901" i="47" s="1"/>
  <c r="AD89" i="45"/>
  <c r="AJ903" i="47" s="1"/>
  <c r="AD88" i="45"/>
  <c r="AJ902" i="47" s="1"/>
  <c r="AD86" i="45"/>
  <c r="AJ900" i="47" s="1"/>
  <c r="AD91" i="45"/>
  <c r="AJ905" i="47" s="1"/>
  <c r="Z34" i="53"/>
  <c r="Z33" i="53"/>
  <c r="AG453" i="47"/>
  <c r="AA87" i="38"/>
  <c r="AG432" i="47" s="1"/>
  <c r="AA89" i="38"/>
  <c r="AG434" i="47" s="1"/>
  <c r="AA90" i="38"/>
  <c r="AG435" i="47" s="1"/>
  <c r="AA91" i="38"/>
  <c r="AG436" i="47" s="1"/>
  <c r="AA88" i="38"/>
  <c r="AG433" i="47" s="1"/>
  <c r="AA86" i="38"/>
  <c r="AG431" i="47" s="1"/>
  <c r="AF125" i="39"/>
  <c r="AL528" i="47" s="1"/>
  <c r="AF125" i="38"/>
  <c r="AL461" i="47" s="1"/>
  <c r="AF125" i="20"/>
  <c r="AL126" i="47" s="1"/>
  <c r="AF125" i="46"/>
  <c r="AL997" i="47" s="1"/>
  <c r="AF125" i="45"/>
  <c r="AL930" i="47" s="1"/>
  <c r="AF125" i="36"/>
  <c r="AL327" i="47" s="1"/>
  <c r="AF129" i="35"/>
  <c r="AL260" i="47" s="1"/>
  <c r="AF125" i="44"/>
  <c r="AL863" i="47" s="1"/>
  <c r="AF125" i="37"/>
  <c r="AL394" i="47" s="1"/>
  <c r="AF125" i="1"/>
  <c r="AL59" i="47" s="1"/>
  <c r="AF125" i="41"/>
  <c r="AL662" i="47" s="1"/>
  <c r="AF125" i="42"/>
  <c r="AL729" i="47" s="1"/>
  <c r="AF125" i="43"/>
  <c r="AL796" i="47" s="1"/>
  <c r="AF129" i="34"/>
  <c r="AL193" i="47" s="1"/>
  <c r="AF125" i="40"/>
  <c r="AL595" i="47" s="1"/>
  <c r="AG132" i="43"/>
  <c r="AM803" i="47" s="1"/>
  <c r="AG132" i="38"/>
  <c r="AM468" i="47" s="1"/>
  <c r="AG132" i="41"/>
  <c r="AM669" i="47" s="1"/>
  <c r="AG132" i="45"/>
  <c r="AM937" i="47" s="1"/>
  <c r="AG132" i="1"/>
  <c r="AM66" i="47" s="1"/>
  <c r="AG132" i="40"/>
  <c r="AM602" i="47" s="1"/>
  <c r="AG132" i="36"/>
  <c r="AM334" i="47" s="1"/>
  <c r="AG132" i="37"/>
  <c r="AM401" i="47" s="1"/>
  <c r="AG132" i="44"/>
  <c r="AM870" i="47" s="1"/>
  <c r="AG132" i="20"/>
  <c r="AM133" i="47" s="1"/>
  <c r="AG136" i="34"/>
  <c r="AM200" i="47" s="1"/>
  <c r="AG132" i="42"/>
  <c r="AM736" i="47" s="1"/>
  <c r="AG132" i="39"/>
  <c r="AM535" i="47" s="1"/>
  <c r="AG132" i="46"/>
  <c r="AM1004" i="47" s="1"/>
  <c r="AG136" i="35"/>
  <c r="AM267" i="47" s="1"/>
  <c r="M94" i="34"/>
  <c r="S167" i="47" s="1"/>
  <c r="M91" i="34"/>
  <c r="S164" i="47" s="1"/>
  <c r="M95" i="34"/>
  <c r="S168" i="47" s="1"/>
  <c r="S185" i="47"/>
  <c r="M92" i="34"/>
  <c r="S165" i="47" s="1"/>
  <c r="M90" i="34"/>
  <c r="S163" i="47" s="1"/>
  <c r="M93" i="34"/>
  <c r="S166" i="47" s="1"/>
  <c r="M86" i="40"/>
  <c r="S565" i="47" s="1"/>
  <c r="M89" i="40"/>
  <c r="S568" i="47" s="1"/>
  <c r="M91" i="40"/>
  <c r="S570" i="47" s="1"/>
  <c r="M90" i="40"/>
  <c r="S569" i="47" s="1"/>
  <c r="S587" i="47"/>
  <c r="M88" i="40"/>
  <c r="S567" i="47" s="1"/>
  <c r="M87" i="40"/>
  <c r="S566" i="47" s="1"/>
  <c r="J540" i="47"/>
  <c r="AF88" i="40"/>
  <c r="AL567" i="47" s="1"/>
  <c r="AF87" i="40"/>
  <c r="AL566" i="47" s="1"/>
  <c r="AF89" i="40"/>
  <c r="AL568" i="47" s="1"/>
  <c r="AF91" i="40"/>
  <c r="AL570" i="47" s="1"/>
  <c r="AF90" i="40"/>
  <c r="AL569" i="47" s="1"/>
  <c r="AL587" i="47"/>
  <c r="AF86" i="40"/>
  <c r="AL565" i="47" s="1"/>
  <c r="AF89" i="39"/>
  <c r="AL501" i="47" s="1"/>
  <c r="AF87" i="39"/>
  <c r="AL499" i="47" s="1"/>
  <c r="AF86" i="39"/>
  <c r="AL498" i="47" s="1"/>
  <c r="AF91" i="39"/>
  <c r="AL503" i="47" s="1"/>
  <c r="AF90" i="39"/>
  <c r="AL502" i="47" s="1"/>
  <c r="AL520" i="47"/>
  <c r="AF88" i="39"/>
  <c r="AL500" i="47" s="1"/>
  <c r="Q89" i="45"/>
  <c r="W903" i="47" s="1"/>
  <c r="Q90" i="45"/>
  <c r="W904" i="47" s="1"/>
  <c r="Q91" i="45"/>
  <c r="W905" i="47" s="1"/>
  <c r="Q88" i="45"/>
  <c r="W902" i="47" s="1"/>
  <c r="Q86" i="45"/>
  <c r="W900" i="47" s="1"/>
  <c r="Q87" i="45"/>
  <c r="W901" i="47" s="1"/>
  <c r="W922" i="47"/>
  <c r="P33" i="53"/>
  <c r="P34" i="53"/>
  <c r="G90" i="20"/>
  <c r="M100" i="47" s="1"/>
  <c r="G89" i="20"/>
  <c r="M99" i="47" s="1"/>
  <c r="M118" i="47"/>
  <c r="G88" i="20"/>
  <c r="M98" i="47" s="1"/>
  <c r="G91" i="20"/>
  <c r="M101" i="47" s="1"/>
  <c r="G86" i="20"/>
  <c r="M96" i="47" s="1"/>
  <c r="G87" i="20"/>
  <c r="M97" i="47" s="1"/>
  <c r="G91" i="39"/>
  <c r="M503" i="47" s="1"/>
  <c r="G89" i="39"/>
  <c r="M501" i="47" s="1"/>
  <c r="G90" i="39"/>
  <c r="M502" i="47" s="1"/>
  <c r="M520" i="47"/>
  <c r="G87" i="39"/>
  <c r="M499" i="47" s="1"/>
  <c r="G88" i="39"/>
  <c r="M500" i="47" s="1"/>
  <c r="G86" i="39"/>
  <c r="M498" i="47" s="1"/>
  <c r="AA124" i="38"/>
  <c r="AG460" i="47" s="1"/>
  <c r="AA124" i="44"/>
  <c r="AG862" i="47" s="1"/>
  <c r="AA124" i="36"/>
  <c r="AG326" i="47" s="1"/>
  <c r="AA124" i="20"/>
  <c r="AG125" i="47" s="1"/>
  <c r="AA124" i="41"/>
  <c r="AG661" i="47" s="1"/>
  <c r="AA124" i="46"/>
  <c r="AG996" i="47" s="1"/>
  <c r="AA124" i="1"/>
  <c r="AG58" i="47" s="1"/>
  <c r="AA124" i="37"/>
  <c r="AG393" i="47" s="1"/>
  <c r="AA124" i="40"/>
  <c r="AG594" i="47" s="1"/>
  <c r="AA124" i="39"/>
  <c r="AG527" i="47" s="1"/>
  <c r="AA124" i="45"/>
  <c r="AG929" i="47" s="1"/>
  <c r="AA124" i="42"/>
  <c r="AG728" i="47" s="1"/>
  <c r="AA128" i="34"/>
  <c r="AG192" i="47" s="1"/>
  <c r="AA124" i="43"/>
  <c r="AG795" i="47" s="1"/>
  <c r="AA128" i="35"/>
  <c r="AG259" i="47" s="1"/>
  <c r="M124" i="20"/>
  <c r="S125" i="47" s="1"/>
  <c r="M124" i="39"/>
  <c r="S527" i="47" s="1"/>
  <c r="M128" i="34"/>
  <c r="S192" i="47" s="1"/>
  <c r="M124" i="43"/>
  <c r="S795" i="47" s="1"/>
  <c r="M124" i="37"/>
  <c r="S393" i="47" s="1"/>
  <c r="M124" i="44"/>
  <c r="S862" i="47" s="1"/>
  <c r="M124" i="45"/>
  <c r="S929" i="47" s="1"/>
  <c r="M124" i="46"/>
  <c r="S996" i="47" s="1"/>
  <c r="M124" i="1"/>
  <c r="S58" i="47" s="1"/>
  <c r="M124" i="42"/>
  <c r="S728" i="47" s="1"/>
  <c r="M128" i="35"/>
  <c r="S259" i="47" s="1"/>
  <c r="M124" i="38"/>
  <c r="S460" i="47" s="1"/>
  <c r="M124" i="40"/>
  <c r="S594" i="47" s="1"/>
  <c r="M124" i="36"/>
  <c r="S326" i="47" s="1"/>
  <c r="M124" i="41"/>
  <c r="S661" i="47" s="1"/>
  <c r="G124" i="20"/>
  <c r="M125" i="47" s="1"/>
  <c r="G124" i="38"/>
  <c r="M460" i="47" s="1"/>
  <c r="G128" i="35"/>
  <c r="M259" i="47" s="1"/>
  <c r="G124" i="45"/>
  <c r="M929" i="47" s="1"/>
  <c r="G124" i="46"/>
  <c r="M996" i="47" s="1"/>
  <c r="G124" i="37"/>
  <c r="M393" i="47" s="1"/>
  <c r="G124" i="39"/>
  <c r="M527" i="47" s="1"/>
  <c r="G124" i="41"/>
  <c r="M661" i="47" s="1"/>
  <c r="G124" i="1"/>
  <c r="M58" i="47" s="1"/>
  <c r="G124" i="36"/>
  <c r="M326" i="47" s="1"/>
  <c r="G124" i="43"/>
  <c r="M795" i="47" s="1"/>
  <c r="G124" i="42"/>
  <c r="M728" i="47" s="1"/>
  <c r="G124" i="44"/>
  <c r="M862" i="47" s="1"/>
  <c r="G128" i="34"/>
  <c r="M192" i="47" s="1"/>
  <c r="G124" i="40"/>
  <c r="M594" i="47" s="1"/>
  <c r="I124" i="40"/>
  <c r="O594" i="47" s="1"/>
  <c r="I124" i="43"/>
  <c r="O795" i="47" s="1"/>
  <c r="I124" i="41"/>
  <c r="O661" i="47" s="1"/>
  <c r="I124" i="38"/>
  <c r="O460" i="47" s="1"/>
  <c r="I128" i="35"/>
  <c r="O259" i="47" s="1"/>
  <c r="I124" i="39"/>
  <c r="O527" i="47" s="1"/>
  <c r="I124" i="36"/>
  <c r="O326" i="47" s="1"/>
  <c r="I124" i="44"/>
  <c r="O862" i="47" s="1"/>
  <c r="I124" i="42"/>
  <c r="O728" i="47" s="1"/>
  <c r="I128" i="34"/>
  <c r="O192" i="47" s="1"/>
  <c r="I124" i="45"/>
  <c r="O929" i="47" s="1"/>
  <c r="I124" i="46"/>
  <c r="O996" i="47" s="1"/>
  <c r="I124" i="20"/>
  <c r="O125" i="47" s="1"/>
  <c r="I124" i="1"/>
  <c r="O58" i="47" s="1"/>
  <c r="I124" i="37"/>
  <c r="O393" i="47" s="1"/>
  <c r="O126" i="34"/>
  <c r="U190" i="47" s="1"/>
  <c r="O122" i="40"/>
  <c r="U592" i="47" s="1"/>
  <c r="O122" i="44"/>
  <c r="U860" i="47" s="1"/>
  <c r="O122" i="38"/>
  <c r="U458" i="47" s="1"/>
  <c r="O122" i="42"/>
  <c r="U726" i="47" s="1"/>
  <c r="O122" i="20"/>
  <c r="U123" i="47" s="1"/>
  <c r="O122" i="1"/>
  <c r="U56" i="47" s="1"/>
  <c r="O122" i="41"/>
  <c r="U659" i="47" s="1"/>
  <c r="O122" i="39"/>
  <c r="U525" i="47" s="1"/>
  <c r="O122" i="37"/>
  <c r="U391" i="47" s="1"/>
  <c r="O126" i="35"/>
  <c r="U257" i="47" s="1"/>
  <c r="O122" i="36"/>
  <c r="U324" i="47" s="1"/>
  <c r="O122" i="45"/>
  <c r="U927" i="47" s="1"/>
  <c r="O122" i="43"/>
  <c r="U793" i="47" s="1"/>
  <c r="O122" i="46"/>
  <c r="U994" i="47" s="1"/>
  <c r="Q122" i="46"/>
  <c r="W994" i="47" s="1"/>
  <c r="Q122" i="41"/>
  <c r="W659" i="47" s="1"/>
  <c r="Q122" i="37"/>
  <c r="W391" i="47" s="1"/>
  <c r="Q122" i="45"/>
  <c r="W927" i="47" s="1"/>
  <c r="Q122" i="39"/>
  <c r="W525" i="47" s="1"/>
  <c r="Q122" i="1"/>
  <c r="W56" i="47" s="1"/>
  <c r="Q126" i="34"/>
  <c r="W190" i="47" s="1"/>
  <c r="Q126" i="35"/>
  <c r="W257" i="47" s="1"/>
  <c r="Q122" i="38"/>
  <c r="W458" i="47" s="1"/>
  <c r="Q122" i="36"/>
  <c r="W324" i="47" s="1"/>
  <c r="Q122" i="44"/>
  <c r="W860" i="47" s="1"/>
  <c r="Q122" i="20"/>
  <c r="W123" i="47" s="1"/>
  <c r="Q122" i="42"/>
  <c r="W726" i="47" s="1"/>
  <c r="Q122" i="40"/>
  <c r="W592" i="47" s="1"/>
  <c r="Q122" i="43"/>
  <c r="W793" i="47" s="1"/>
  <c r="S122" i="1"/>
  <c r="Y56" i="47" s="1"/>
  <c r="S122" i="38"/>
  <c r="Y458" i="47" s="1"/>
  <c r="S122" i="46"/>
  <c r="Y994" i="47" s="1"/>
  <c r="S122" i="39"/>
  <c r="Y525" i="47" s="1"/>
  <c r="S122" i="41"/>
  <c r="Y659" i="47" s="1"/>
  <c r="S122" i="36"/>
  <c r="Y324" i="47" s="1"/>
  <c r="S126" i="34"/>
  <c r="Y190" i="47" s="1"/>
  <c r="S122" i="42"/>
  <c r="Y726" i="47" s="1"/>
  <c r="S122" i="20"/>
  <c r="Y123" i="47" s="1"/>
  <c r="S122" i="45"/>
  <c r="Y927" i="47" s="1"/>
  <c r="S122" i="40"/>
  <c r="Y592" i="47" s="1"/>
  <c r="S122" i="44"/>
  <c r="Y860" i="47" s="1"/>
  <c r="S122" i="43"/>
  <c r="Y793" i="47" s="1"/>
  <c r="S126" i="35"/>
  <c r="Y257" i="47" s="1"/>
  <c r="S122" i="37"/>
  <c r="Y391" i="47" s="1"/>
  <c r="E122" i="44"/>
  <c r="K860" i="47" s="1"/>
  <c r="E122" i="45"/>
  <c r="K927" i="47" s="1"/>
  <c r="E122" i="37"/>
  <c r="K391" i="47" s="1"/>
  <c r="E122" i="39"/>
  <c r="K525" i="47" s="1"/>
  <c r="E126" i="35"/>
  <c r="K257" i="47" s="1"/>
  <c r="E122" i="38"/>
  <c r="K458" i="47" s="1"/>
  <c r="E122" i="42"/>
  <c r="K726" i="47" s="1"/>
  <c r="E122" i="43"/>
  <c r="K793" i="47" s="1"/>
  <c r="E122" i="46"/>
  <c r="K994" i="47" s="1"/>
  <c r="E122" i="36"/>
  <c r="K324" i="47" s="1"/>
  <c r="E122" i="41"/>
  <c r="K659" i="47" s="1"/>
  <c r="E126" i="34"/>
  <c r="K190" i="47" s="1"/>
  <c r="E122" i="40"/>
  <c r="K592" i="47" s="1"/>
  <c r="E122" i="20"/>
  <c r="K123" i="47" s="1"/>
  <c r="E122" i="1"/>
  <c r="K56" i="47" s="1"/>
  <c r="AD122" i="40"/>
  <c r="AJ592" i="47" s="1"/>
  <c r="AD122" i="20"/>
  <c r="AJ123" i="47" s="1"/>
  <c r="AD122" i="46"/>
  <c r="AJ994" i="47" s="1"/>
  <c r="AD122" i="41"/>
  <c r="AJ659" i="47" s="1"/>
  <c r="AD122" i="39"/>
  <c r="AJ525" i="47" s="1"/>
  <c r="AD122" i="37"/>
  <c r="AJ391" i="47" s="1"/>
  <c r="AD122" i="45"/>
  <c r="AJ927" i="47" s="1"/>
  <c r="AD122" i="44"/>
  <c r="AJ860" i="47" s="1"/>
  <c r="AD122" i="42"/>
  <c r="AJ726" i="47" s="1"/>
  <c r="AD122" i="38"/>
  <c r="AJ458" i="47" s="1"/>
  <c r="AD122" i="43"/>
  <c r="AJ793" i="47" s="1"/>
  <c r="AD126" i="34"/>
  <c r="AJ190" i="47" s="1"/>
  <c r="AD126" i="35"/>
  <c r="AJ257" i="47" s="1"/>
  <c r="AD122" i="1"/>
  <c r="AJ56" i="47" s="1"/>
  <c r="AD122" i="36"/>
  <c r="AJ324" i="47" s="1"/>
  <c r="Y130" i="20"/>
  <c r="AE131" i="47" s="1"/>
  <c r="Y130" i="41"/>
  <c r="AE667" i="47" s="1"/>
  <c r="Y130" i="44"/>
  <c r="AE868" i="47" s="1"/>
  <c r="Y134" i="34"/>
  <c r="AE198" i="47" s="1"/>
  <c r="Y130" i="40"/>
  <c r="AE600" i="47" s="1"/>
  <c r="Y130" i="38"/>
  <c r="AE466" i="47" s="1"/>
  <c r="Y130" i="36"/>
  <c r="AE332" i="47" s="1"/>
  <c r="Y130" i="46"/>
  <c r="AE1002" i="47" s="1"/>
  <c r="Y134" i="35"/>
  <c r="AE265" i="47" s="1"/>
  <c r="Y130" i="45"/>
  <c r="AE935" i="47" s="1"/>
  <c r="Y130" i="1"/>
  <c r="AE64" i="47" s="1"/>
  <c r="Y130" i="42"/>
  <c r="AE734" i="47" s="1"/>
  <c r="Y130" i="43"/>
  <c r="AE801" i="47" s="1"/>
  <c r="Y130" i="37"/>
  <c r="AE399" i="47" s="1"/>
  <c r="Y130" i="39"/>
  <c r="AE533" i="47" s="1"/>
  <c r="V127" i="42"/>
  <c r="AB731" i="47" s="1"/>
  <c r="V127" i="40"/>
  <c r="AB597" i="47" s="1"/>
  <c r="V127" i="37"/>
  <c r="AB396" i="47" s="1"/>
  <c r="V127" i="1"/>
  <c r="AB61" i="47" s="1"/>
  <c r="V127" i="38"/>
  <c r="AB463" i="47" s="1"/>
  <c r="V131" i="35"/>
  <c r="AB262" i="47" s="1"/>
  <c r="V127" i="20"/>
  <c r="AB128" i="47" s="1"/>
  <c r="V127" i="41"/>
  <c r="AB664" i="47" s="1"/>
  <c r="V127" i="46"/>
  <c r="AB999" i="47" s="1"/>
  <c r="V127" i="36"/>
  <c r="AB329" i="47" s="1"/>
  <c r="V127" i="45"/>
  <c r="AB932" i="47" s="1"/>
  <c r="V131" i="34"/>
  <c r="AB195" i="47" s="1"/>
  <c r="V127" i="39"/>
  <c r="AB530" i="47" s="1"/>
  <c r="V127" i="43"/>
  <c r="AB798" i="47" s="1"/>
  <c r="V127" i="44"/>
  <c r="AB865" i="47" s="1"/>
  <c r="K131" i="44"/>
  <c r="Q869" i="47" s="1"/>
  <c r="K131" i="38"/>
  <c r="Q467" i="47" s="1"/>
  <c r="K131" i="43"/>
  <c r="Q802" i="47" s="1"/>
  <c r="K131" i="36"/>
  <c r="Q333" i="47" s="1"/>
  <c r="K131" i="41"/>
  <c r="Q668" i="47" s="1"/>
  <c r="K131" i="46"/>
  <c r="Q1003" i="47" s="1"/>
  <c r="J37" i="53"/>
  <c r="J32" i="53" s="1"/>
  <c r="K131" i="40"/>
  <c r="Q601" i="47" s="1"/>
  <c r="K131" i="39"/>
  <c r="Q534" i="47" s="1"/>
  <c r="K131" i="45"/>
  <c r="Q936" i="47" s="1"/>
  <c r="K135" i="34"/>
  <c r="Q199" i="47" s="1"/>
  <c r="K131" i="37"/>
  <c r="Q400" i="47" s="1"/>
  <c r="K131" i="42"/>
  <c r="Q735" i="47" s="1"/>
  <c r="K131" i="20"/>
  <c r="Q132" i="47" s="1"/>
  <c r="K135" i="35"/>
  <c r="Q266" i="47" s="1"/>
  <c r="K131" i="1"/>
  <c r="Q65" i="47" s="1"/>
  <c r="AB167" i="35"/>
  <c r="AB194" i="35" s="1"/>
  <c r="W90" i="37"/>
  <c r="AC368" i="47" s="1"/>
  <c r="AC386" i="47"/>
  <c r="W91" i="37"/>
  <c r="AC369" i="47" s="1"/>
  <c r="W86" i="37"/>
  <c r="AC364" i="47" s="1"/>
  <c r="W89" i="37"/>
  <c r="AC367" i="47" s="1"/>
  <c r="W87" i="37"/>
  <c r="AC365" i="47" s="1"/>
  <c r="W88" i="37"/>
  <c r="AC366" i="47" s="1"/>
  <c r="W88" i="1"/>
  <c r="AC31" i="47" s="1"/>
  <c r="W91" i="1"/>
  <c r="AC34" i="47" s="1"/>
  <c r="W87" i="1"/>
  <c r="AC30" i="47" s="1"/>
  <c r="W90" i="1"/>
  <c r="AC33" i="47" s="1"/>
  <c r="W86" i="1"/>
  <c r="AC29" i="47" s="1"/>
  <c r="AC51" i="47"/>
  <c r="W89" i="1"/>
  <c r="AC32" i="47" s="1"/>
  <c r="J942" i="47"/>
  <c r="X167" i="35"/>
  <c r="X194" i="35" s="1"/>
  <c r="P319" i="47"/>
  <c r="J86" i="36"/>
  <c r="P297" i="47" s="1"/>
  <c r="J88" i="36"/>
  <c r="P299" i="47" s="1"/>
  <c r="J89" i="36"/>
  <c r="P300" i="47" s="1"/>
  <c r="J87" i="36"/>
  <c r="P298" i="47" s="1"/>
  <c r="J91" i="36"/>
  <c r="P302" i="47" s="1"/>
  <c r="J90" i="36"/>
  <c r="P301" i="47" s="1"/>
  <c r="J91" i="1"/>
  <c r="P34" i="47" s="1"/>
  <c r="J86" i="1"/>
  <c r="P29" i="47" s="1"/>
  <c r="J90" i="1"/>
  <c r="P33" i="47" s="1"/>
  <c r="P51" i="47"/>
  <c r="J88" i="1"/>
  <c r="P31" i="47" s="1"/>
  <c r="J87" i="1"/>
  <c r="P30" i="47" s="1"/>
  <c r="J89" i="1"/>
  <c r="P32" i="47" s="1"/>
  <c r="L87" i="44"/>
  <c r="R834" i="47" s="1"/>
  <c r="L91" i="44"/>
  <c r="R838" i="47" s="1"/>
  <c r="L89" i="44"/>
  <c r="R836" i="47" s="1"/>
  <c r="L90" i="44"/>
  <c r="R837" i="47" s="1"/>
  <c r="R855" i="47"/>
  <c r="L86" i="44"/>
  <c r="R833" i="47" s="1"/>
  <c r="L88" i="44"/>
  <c r="R835" i="47" s="1"/>
  <c r="L86" i="38"/>
  <c r="R431" i="47" s="1"/>
  <c r="L87" i="38"/>
  <c r="R432" i="47" s="1"/>
  <c r="L90" i="38"/>
  <c r="R435" i="47" s="1"/>
  <c r="L88" i="38"/>
  <c r="R433" i="47" s="1"/>
  <c r="L89" i="38"/>
  <c r="R434" i="47" s="1"/>
  <c r="R453" i="47"/>
  <c r="L91" i="38"/>
  <c r="R436" i="47" s="1"/>
  <c r="AH131" i="46"/>
  <c r="AN1003" i="47" s="1"/>
  <c r="AG37" i="53"/>
  <c r="AG32" i="53" s="1"/>
  <c r="AH135" i="34"/>
  <c r="AN199" i="47" s="1"/>
  <c r="AH131" i="43"/>
  <c r="AN802" i="47" s="1"/>
  <c r="AH131" i="45"/>
  <c r="AN936" i="47" s="1"/>
  <c r="AH131" i="1"/>
  <c r="AN65" i="47" s="1"/>
  <c r="AH131" i="37"/>
  <c r="AN400" i="47" s="1"/>
  <c r="AH131" i="20"/>
  <c r="AN132" i="47" s="1"/>
  <c r="AH131" i="44"/>
  <c r="AN869" i="47" s="1"/>
  <c r="AH131" i="40"/>
  <c r="AN601" i="47" s="1"/>
  <c r="AH131" i="41"/>
  <c r="AN668" i="47" s="1"/>
  <c r="AH131" i="36"/>
  <c r="AN333" i="47" s="1"/>
  <c r="AH131" i="42"/>
  <c r="AN735" i="47" s="1"/>
  <c r="AH135" i="35"/>
  <c r="AN266" i="47" s="1"/>
  <c r="AH131" i="39"/>
  <c r="AN534" i="47" s="1"/>
  <c r="AH131" i="38"/>
  <c r="AN467" i="47" s="1"/>
  <c r="M130" i="34"/>
  <c r="S194" i="47" s="1"/>
  <c r="M126" i="41"/>
  <c r="S663" i="47" s="1"/>
  <c r="M126" i="20"/>
  <c r="S127" i="47" s="1"/>
  <c r="M126" i="39"/>
  <c r="S529" i="47" s="1"/>
  <c r="M130" i="35"/>
  <c r="S261" i="47" s="1"/>
  <c r="M126" i="37"/>
  <c r="S395" i="47" s="1"/>
  <c r="M126" i="44"/>
  <c r="S864" i="47" s="1"/>
  <c r="M126" i="46"/>
  <c r="S998" i="47" s="1"/>
  <c r="M126" i="43"/>
  <c r="S797" i="47" s="1"/>
  <c r="M126" i="38"/>
  <c r="S462" i="47" s="1"/>
  <c r="M126" i="45"/>
  <c r="S931" i="47" s="1"/>
  <c r="M126" i="42"/>
  <c r="S730" i="47" s="1"/>
  <c r="M126" i="40"/>
  <c r="S596" i="47" s="1"/>
  <c r="M126" i="1"/>
  <c r="S60" i="47" s="1"/>
  <c r="M126" i="36"/>
  <c r="S328" i="47" s="1"/>
  <c r="O128" i="20"/>
  <c r="U129" i="47" s="1"/>
  <c r="O132" i="34"/>
  <c r="U196" i="47" s="1"/>
  <c r="O128" i="42"/>
  <c r="U732" i="47" s="1"/>
  <c r="O128" i="39"/>
  <c r="U531" i="47" s="1"/>
  <c r="O128" i="41"/>
  <c r="U665" i="47" s="1"/>
  <c r="O128" i="1"/>
  <c r="U62" i="47" s="1"/>
  <c r="O128" i="46"/>
  <c r="U1000" i="47" s="1"/>
  <c r="O128" i="36"/>
  <c r="U330" i="47" s="1"/>
  <c r="O128" i="44"/>
  <c r="U866" i="47" s="1"/>
  <c r="O128" i="40"/>
  <c r="U598" i="47" s="1"/>
  <c r="O128" i="37"/>
  <c r="U397" i="47" s="1"/>
  <c r="O132" i="35"/>
  <c r="U263" i="47" s="1"/>
  <c r="O128" i="43"/>
  <c r="U799" i="47" s="1"/>
  <c r="O128" i="45"/>
  <c r="U933" i="47" s="1"/>
  <c r="O128" i="38"/>
  <c r="U464" i="47" s="1"/>
  <c r="D89" i="43"/>
  <c r="D91" i="43"/>
  <c r="D90" i="43"/>
  <c r="D86" i="43"/>
  <c r="J788" i="47"/>
  <c r="D88" i="43"/>
  <c r="D87" i="43"/>
  <c r="D91" i="37"/>
  <c r="D90" i="37"/>
  <c r="J386" i="47"/>
  <c r="D88" i="37"/>
  <c r="D86" i="37"/>
  <c r="D89" i="37"/>
  <c r="D87" i="37"/>
  <c r="AC89" i="46"/>
  <c r="AI970" i="47" s="1"/>
  <c r="AC87" i="46"/>
  <c r="AI968" i="47" s="1"/>
  <c r="AC91" i="46"/>
  <c r="AI972" i="47" s="1"/>
  <c r="AC88" i="46"/>
  <c r="AI969" i="47" s="1"/>
  <c r="AC90" i="46"/>
  <c r="AI971" i="47" s="1"/>
  <c r="AI989" i="47"/>
  <c r="AC86" i="46"/>
  <c r="AI967" i="47" s="1"/>
  <c r="AC88" i="36"/>
  <c r="AI299" i="47" s="1"/>
  <c r="AC91" i="36"/>
  <c r="AI302" i="47" s="1"/>
  <c r="AC90" i="36"/>
  <c r="AI301" i="47" s="1"/>
  <c r="AC86" i="36"/>
  <c r="AI297" i="47" s="1"/>
  <c r="AC89" i="36"/>
  <c r="AI300" i="47" s="1"/>
  <c r="AI319" i="47"/>
  <c r="AC87" i="36"/>
  <c r="AI298" i="47" s="1"/>
  <c r="T91" i="41"/>
  <c r="Z637" i="47" s="1"/>
  <c r="Z654" i="47"/>
  <c r="T88" i="41"/>
  <c r="Z634" i="47" s="1"/>
  <c r="T86" i="41"/>
  <c r="Z632" i="47" s="1"/>
  <c r="T89" i="41"/>
  <c r="Z635" i="47" s="1"/>
  <c r="T87" i="41"/>
  <c r="Z633" i="47" s="1"/>
  <c r="T90" i="41"/>
  <c r="Z636" i="47" s="1"/>
  <c r="S34" i="53"/>
  <c r="S33" i="53"/>
  <c r="J70" i="47"/>
  <c r="D79" i="20"/>
  <c r="W167" i="34"/>
  <c r="W194" i="34" s="1"/>
  <c r="AG91" i="41"/>
  <c r="AM637" i="47" s="1"/>
  <c r="AG89" i="41"/>
  <c r="AM635" i="47" s="1"/>
  <c r="AG90" i="41"/>
  <c r="AM636" i="47" s="1"/>
  <c r="AG86" i="41"/>
  <c r="AM632" i="47" s="1"/>
  <c r="AG88" i="41"/>
  <c r="AM634" i="47" s="1"/>
  <c r="AM654" i="47"/>
  <c r="AG87" i="41"/>
  <c r="AM633" i="47" s="1"/>
  <c r="AF33" i="53"/>
  <c r="AF34" i="53"/>
  <c r="S86" i="41"/>
  <c r="Y632" i="47" s="1"/>
  <c r="S89" i="41"/>
  <c r="Y635" i="47" s="1"/>
  <c r="S90" i="41"/>
  <c r="Y636" i="47" s="1"/>
  <c r="Y654" i="47"/>
  <c r="S87" i="41"/>
  <c r="Y633" i="47" s="1"/>
  <c r="S88" i="41"/>
  <c r="Y634" i="47" s="1"/>
  <c r="S91" i="41"/>
  <c r="Y637" i="47" s="1"/>
  <c r="Y520" i="47"/>
  <c r="S87" i="39"/>
  <c r="Y499" i="47" s="1"/>
  <c r="S90" i="39"/>
  <c r="Y502" i="47" s="1"/>
  <c r="S89" i="39"/>
  <c r="Y501" i="47" s="1"/>
  <c r="S91" i="39"/>
  <c r="Y503" i="47" s="1"/>
  <c r="S88" i="39"/>
  <c r="Y500" i="47" s="1"/>
  <c r="S86" i="39"/>
  <c r="Y498" i="47" s="1"/>
  <c r="Z128" i="36"/>
  <c r="AF330" i="47" s="1"/>
  <c r="Z128" i="38"/>
  <c r="AF464" i="47" s="1"/>
  <c r="Z128" i="37"/>
  <c r="AF397" i="47" s="1"/>
  <c r="Z128" i="43"/>
  <c r="AF799" i="47" s="1"/>
  <c r="Z128" i="45"/>
  <c r="AF933" i="47" s="1"/>
  <c r="Z132" i="35"/>
  <c r="AF263" i="47" s="1"/>
  <c r="Z128" i="41"/>
  <c r="AF665" i="47" s="1"/>
  <c r="Z128" i="40"/>
  <c r="AF598" i="47" s="1"/>
  <c r="Z128" i="42"/>
  <c r="AF732" i="47" s="1"/>
  <c r="Z132" i="34"/>
  <c r="AF196" i="47" s="1"/>
  <c r="Z128" i="46"/>
  <c r="AF1000" i="47" s="1"/>
  <c r="Z128" i="20"/>
  <c r="AF129" i="47" s="1"/>
  <c r="Z128" i="44"/>
  <c r="AF866" i="47" s="1"/>
  <c r="Z128" i="1"/>
  <c r="AF62" i="47" s="1"/>
  <c r="Z128" i="39"/>
  <c r="AF531" i="47" s="1"/>
  <c r="AF127" i="43"/>
  <c r="AL798" i="47" s="1"/>
  <c r="AF127" i="45"/>
  <c r="AL932" i="47" s="1"/>
  <c r="AF127" i="42"/>
  <c r="AL731" i="47" s="1"/>
  <c r="AF131" i="35"/>
  <c r="AL262" i="47" s="1"/>
  <c r="AF127" i="41"/>
  <c r="AL664" i="47" s="1"/>
  <c r="AF127" i="20"/>
  <c r="AL128" i="47" s="1"/>
  <c r="AF127" i="36"/>
  <c r="AL329" i="47" s="1"/>
  <c r="AF127" i="1"/>
  <c r="AL61" i="47" s="1"/>
  <c r="AF131" i="34"/>
  <c r="AL195" i="47" s="1"/>
  <c r="AF127" i="38"/>
  <c r="AL463" i="47" s="1"/>
  <c r="AF127" i="37"/>
  <c r="AL396" i="47" s="1"/>
  <c r="AF127" i="39"/>
  <c r="AL530" i="47" s="1"/>
  <c r="AF127" i="44"/>
  <c r="AL865" i="47" s="1"/>
  <c r="AF127" i="46"/>
  <c r="AL999" i="47" s="1"/>
  <c r="AF127" i="40"/>
  <c r="AL597" i="47" s="1"/>
  <c r="AK125" i="44"/>
  <c r="AQ863" i="47" s="1"/>
  <c r="AK129" i="35"/>
  <c r="AQ260" i="47" s="1"/>
  <c r="AK125" i="45"/>
  <c r="AQ930" i="47" s="1"/>
  <c r="AK125" i="42"/>
  <c r="AQ729" i="47" s="1"/>
  <c r="AK125" i="20"/>
  <c r="AQ126" i="47" s="1"/>
  <c r="AK125" i="41"/>
  <c r="AQ662" i="47" s="1"/>
  <c r="AK125" i="46"/>
  <c r="AQ997" i="47" s="1"/>
  <c r="AK125" i="38"/>
  <c r="AQ461" i="47" s="1"/>
  <c r="AK125" i="1"/>
  <c r="AQ59" i="47" s="1"/>
  <c r="AK129" i="34"/>
  <c r="AQ193" i="47" s="1"/>
  <c r="AK125" i="43"/>
  <c r="AQ796" i="47" s="1"/>
  <c r="AK125" i="37"/>
  <c r="AQ394" i="47" s="1"/>
  <c r="AK125" i="36"/>
  <c r="AQ327" i="47" s="1"/>
  <c r="AK125" i="39"/>
  <c r="AQ528" i="47" s="1"/>
  <c r="AK125" i="40"/>
  <c r="AQ595" i="47" s="1"/>
  <c r="H130" i="37"/>
  <c r="N399" i="47" s="1"/>
  <c r="H134" i="35"/>
  <c r="N265" i="47" s="1"/>
  <c r="H130" i="38"/>
  <c r="N466" i="47" s="1"/>
  <c r="H130" i="41"/>
  <c r="N667" i="47" s="1"/>
  <c r="H130" i="42"/>
  <c r="N734" i="47" s="1"/>
  <c r="H130" i="46"/>
  <c r="N1002" i="47" s="1"/>
  <c r="H130" i="44"/>
  <c r="N868" i="47" s="1"/>
  <c r="H134" i="34"/>
  <c r="N198" i="47" s="1"/>
  <c r="H130" i="43"/>
  <c r="N801" i="47" s="1"/>
  <c r="H130" i="40"/>
  <c r="N600" i="47" s="1"/>
  <c r="H130" i="39"/>
  <c r="N533" i="47" s="1"/>
  <c r="H130" i="36"/>
  <c r="N332" i="47" s="1"/>
  <c r="H130" i="1"/>
  <c r="N64" i="47" s="1"/>
  <c r="H130" i="20"/>
  <c r="N131" i="47" s="1"/>
  <c r="H130" i="45"/>
  <c r="N935" i="47" s="1"/>
  <c r="E90" i="46"/>
  <c r="K971" i="47" s="1"/>
  <c r="E87" i="46"/>
  <c r="K968" i="47" s="1"/>
  <c r="E88" i="46"/>
  <c r="K969" i="47" s="1"/>
  <c r="E86" i="46"/>
  <c r="K967" i="47" s="1"/>
  <c r="E91" i="46"/>
  <c r="K972" i="47" s="1"/>
  <c r="K989" i="47"/>
  <c r="E89" i="46"/>
  <c r="K970" i="47" s="1"/>
  <c r="E92" i="35"/>
  <c r="K232" i="47" s="1"/>
  <c r="E91" i="35"/>
  <c r="K231" i="47" s="1"/>
  <c r="E93" i="35"/>
  <c r="K233" i="47" s="1"/>
  <c r="K252" i="47"/>
  <c r="E94" i="35"/>
  <c r="K234" i="47" s="1"/>
  <c r="E95" i="35"/>
  <c r="K235" i="47" s="1"/>
  <c r="E90" i="35"/>
  <c r="K230" i="47" s="1"/>
  <c r="J874" i="47"/>
  <c r="D79" i="45"/>
  <c r="V989" i="47"/>
  <c r="P88" i="46"/>
  <c r="V969" i="47" s="1"/>
  <c r="P91" i="46"/>
  <c r="V972" i="47" s="1"/>
  <c r="P89" i="46"/>
  <c r="V970" i="47" s="1"/>
  <c r="P87" i="46"/>
  <c r="V968" i="47" s="1"/>
  <c r="P86" i="46"/>
  <c r="V967" i="47" s="1"/>
  <c r="P90" i="46"/>
  <c r="V971" i="47" s="1"/>
  <c r="P90" i="43"/>
  <c r="V770" i="47" s="1"/>
  <c r="V788" i="47"/>
  <c r="P86" i="43"/>
  <c r="V766" i="47" s="1"/>
  <c r="P87" i="43"/>
  <c r="V767" i="47" s="1"/>
  <c r="P91" i="43"/>
  <c r="V771" i="47" s="1"/>
  <c r="P89" i="43"/>
  <c r="V769" i="47" s="1"/>
  <c r="P88" i="43"/>
  <c r="V768" i="47" s="1"/>
  <c r="I91" i="36"/>
  <c r="O302" i="47" s="1"/>
  <c r="I87" i="36"/>
  <c r="O298" i="47" s="1"/>
  <c r="I90" i="36"/>
  <c r="O301" i="47" s="1"/>
  <c r="I86" i="36"/>
  <c r="O297" i="47" s="1"/>
  <c r="O319" i="47"/>
  <c r="I89" i="36"/>
  <c r="O300" i="47" s="1"/>
  <c r="I88" i="36"/>
  <c r="O299" i="47" s="1"/>
  <c r="I90" i="41"/>
  <c r="O636" i="47" s="1"/>
  <c r="O654" i="47"/>
  <c r="I87" i="41"/>
  <c r="O633" i="47" s="1"/>
  <c r="I89" i="41"/>
  <c r="O635" i="47" s="1"/>
  <c r="I88" i="41"/>
  <c r="O634" i="47" s="1"/>
  <c r="I86" i="41"/>
  <c r="O632" i="47" s="1"/>
  <c r="I91" i="41"/>
  <c r="O637" i="47" s="1"/>
  <c r="AH86" i="45"/>
  <c r="AN900" i="47" s="1"/>
  <c r="AH91" i="45"/>
  <c r="AN905" i="47" s="1"/>
  <c r="AH90" i="45"/>
  <c r="AN904" i="47" s="1"/>
  <c r="AN922" i="47"/>
  <c r="AH88" i="45"/>
  <c r="AN902" i="47" s="1"/>
  <c r="AH89" i="45"/>
  <c r="AN903" i="47" s="1"/>
  <c r="AH87" i="45"/>
  <c r="AN901" i="47" s="1"/>
  <c r="AH86" i="40"/>
  <c r="AN565" i="47" s="1"/>
  <c r="AH88" i="40"/>
  <c r="AN567" i="47" s="1"/>
  <c r="AH89" i="40"/>
  <c r="AN568" i="47" s="1"/>
  <c r="AH90" i="40"/>
  <c r="AN569" i="47" s="1"/>
  <c r="AH87" i="40"/>
  <c r="AN566" i="47" s="1"/>
  <c r="AH91" i="40"/>
  <c r="AN570" i="47" s="1"/>
  <c r="AN587" i="47"/>
  <c r="AD125" i="36"/>
  <c r="AJ327" i="47" s="1"/>
  <c r="AD125" i="20"/>
  <c r="AJ126" i="47" s="1"/>
  <c r="AD125" i="38"/>
  <c r="AJ461" i="47" s="1"/>
  <c r="AD125" i="40"/>
  <c r="AJ595" i="47" s="1"/>
  <c r="AD129" i="35"/>
  <c r="AJ260" i="47" s="1"/>
  <c r="AD125" i="44"/>
  <c r="AJ863" i="47" s="1"/>
  <c r="AD125" i="43"/>
  <c r="AJ796" i="47" s="1"/>
  <c r="AD125" i="1"/>
  <c r="AJ59" i="47" s="1"/>
  <c r="AD125" i="41"/>
  <c r="AJ662" i="47" s="1"/>
  <c r="AD125" i="37"/>
  <c r="AJ394" i="47" s="1"/>
  <c r="AD129" i="34"/>
  <c r="AJ193" i="47" s="1"/>
  <c r="AD125" i="42"/>
  <c r="AJ729" i="47" s="1"/>
  <c r="AD125" i="39"/>
  <c r="AJ528" i="47" s="1"/>
  <c r="AD125" i="45"/>
  <c r="AJ930" i="47" s="1"/>
  <c r="AD125" i="46"/>
  <c r="AJ997" i="47" s="1"/>
  <c r="F129" i="35"/>
  <c r="L260" i="47" s="1"/>
  <c r="F129" i="34"/>
  <c r="L193" i="47" s="1"/>
  <c r="F125" i="36"/>
  <c r="L327" i="47" s="1"/>
  <c r="F125" i="46"/>
  <c r="L997" i="47" s="1"/>
  <c r="F125" i="20"/>
  <c r="L126" i="47" s="1"/>
  <c r="F125" i="41"/>
  <c r="L662" i="47" s="1"/>
  <c r="F125" i="38"/>
  <c r="L461" i="47" s="1"/>
  <c r="F125" i="45"/>
  <c r="L930" i="47" s="1"/>
  <c r="F125" i="37"/>
  <c r="L394" i="47" s="1"/>
  <c r="F125" i="40"/>
  <c r="L595" i="47" s="1"/>
  <c r="F125" i="44"/>
  <c r="L863" i="47" s="1"/>
  <c r="F125" i="39"/>
  <c r="L528" i="47" s="1"/>
  <c r="F125" i="1"/>
  <c r="L59" i="47" s="1"/>
  <c r="F125" i="43"/>
  <c r="L796" i="47" s="1"/>
  <c r="F125" i="42"/>
  <c r="L729" i="47" s="1"/>
  <c r="R129" i="34"/>
  <c r="X193" i="47" s="1"/>
  <c r="R125" i="1"/>
  <c r="X59" i="47" s="1"/>
  <c r="R125" i="42"/>
  <c r="X729" i="47" s="1"/>
  <c r="R125" i="43"/>
  <c r="X796" i="47" s="1"/>
  <c r="R125" i="45"/>
  <c r="X930" i="47" s="1"/>
  <c r="R125" i="20"/>
  <c r="X126" i="47" s="1"/>
  <c r="R125" i="40"/>
  <c r="X595" i="47" s="1"/>
  <c r="R125" i="46"/>
  <c r="X997" i="47" s="1"/>
  <c r="R129" i="35"/>
  <c r="X260" i="47" s="1"/>
  <c r="R125" i="38"/>
  <c r="X461" i="47" s="1"/>
  <c r="R125" i="39"/>
  <c r="X528" i="47" s="1"/>
  <c r="R125" i="44"/>
  <c r="X863" i="47" s="1"/>
  <c r="R125" i="41"/>
  <c r="X662" i="47" s="1"/>
  <c r="R125" i="37"/>
  <c r="X394" i="47" s="1"/>
  <c r="R125" i="36"/>
  <c r="X327" i="47" s="1"/>
  <c r="W125" i="43"/>
  <c r="AC796" i="47" s="1"/>
  <c r="W129" i="34"/>
  <c r="AC193" i="47" s="1"/>
  <c r="W125" i="41"/>
  <c r="AC662" i="47" s="1"/>
  <c r="W125" i="1"/>
  <c r="AC59" i="47" s="1"/>
  <c r="W125" i="36"/>
  <c r="AC327" i="47" s="1"/>
  <c r="W125" i="42"/>
  <c r="AC729" i="47" s="1"/>
  <c r="W125" i="40"/>
  <c r="AC595" i="47" s="1"/>
  <c r="W129" i="35"/>
  <c r="AC260" i="47" s="1"/>
  <c r="W125" i="39"/>
  <c r="AC528" i="47" s="1"/>
  <c r="W125" i="37"/>
  <c r="AC394" i="47" s="1"/>
  <c r="W125" i="46"/>
  <c r="AC997" i="47" s="1"/>
  <c r="W125" i="44"/>
  <c r="AC863" i="47" s="1"/>
  <c r="W125" i="45"/>
  <c r="AC930" i="47" s="1"/>
  <c r="W125" i="20"/>
  <c r="AC126" i="47" s="1"/>
  <c r="W125" i="38"/>
  <c r="AC461" i="47" s="1"/>
  <c r="K133" i="41"/>
  <c r="Q670" i="47" s="1"/>
  <c r="K133" i="1"/>
  <c r="Q67" i="47" s="1"/>
  <c r="K133" i="37"/>
  <c r="Q402" i="47" s="1"/>
  <c r="K133" i="20"/>
  <c r="Q134" i="47" s="1"/>
  <c r="K133" i="43"/>
  <c r="Q804" i="47" s="1"/>
  <c r="K133" i="39"/>
  <c r="Q536" i="47" s="1"/>
  <c r="K133" i="36"/>
  <c r="Q335" i="47" s="1"/>
  <c r="K137" i="35"/>
  <c r="Q268" i="47" s="1"/>
  <c r="K133" i="46"/>
  <c r="Q1005" i="47" s="1"/>
  <c r="K133" i="42"/>
  <c r="Q737" i="47" s="1"/>
  <c r="K133" i="40"/>
  <c r="Q603" i="47" s="1"/>
  <c r="K137" i="34"/>
  <c r="Q201" i="47" s="1"/>
  <c r="K133" i="45"/>
  <c r="Q938" i="47" s="1"/>
  <c r="K133" i="38"/>
  <c r="Q469" i="47" s="1"/>
  <c r="K133" i="44"/>
  <c r="Q871" i="47" s="1"/>
  <c r="AE127" i="20"/>
  <c r="AK128" i="47" s="1"/>
  <c r="AE127" i="1"/>
  <c r="AK61" i="47" s="1"/>
  <c r="AE127" i="40"/>
  <c r="AK597" i="47" s="1"/>
  <c r="AE127" i="43"/>
  <c r="AK798" i="47" s="1"/>
  <c r="AE131" i="34"/>
  <c r="AK195" i="47" s="1"/>
  <c r="AE127" i="36"/>
  <c r="AK329" i="47" s="1"/>
  <c r="AE127" i="45"/>
  <c r="AK932" i="47" s="1"/>
  <c r="AE131" i="35"/>
  <c r="AK262" i="47" s="1"/>
  <c r="AE127" i="37"/>
  <c r="AK396" i="47" s="1"/>
  <c r="AE127" i="44"/>
  <c r="AK865" i="47" s="1"/>
  <c r="AE127" i="41"/>
  <c r="AK664" i="47" s="1"/>
  <c r="AE127" i="46"/>
  <c r="AK999" i="47" s="1"/>
  <c r="AE127" i="42"/>
  <c r="AK731" i="47" s="1"/>
  <c r="AE127" i="38"/>
  <c r="AK463" i="47" s="1"/>
  <c r="AE127" i="39"/>
  <c r="AK530" i="47" s="1"/>
  <c r="N90" i="35"/>
  <c r="T230" i="47" s="1"/>
  <c r="N93" i="35"/>
  <c r="T233" i="47" s="1"/>
  <c r="N95" i="35"/>
  <c r="T235" i="47" s="1"/>
  <c r="N94" i="35"/>
  <c r="T234" i="47" s="1"/>
  <c r="T252" i="47"/>
  <c r="N92" i="35"/>
  <c r="T232" i="47" s="1"/>
  <c r="N91" i="35"/>
  <c r="T231" i="47" s="1"/>
  <c r="V89" i="36"/>
  <c r="AB300" i="47" s="1"/>
  <c r="V90" i="36"/>
  <c r="AB301" i="47" s="1"/>
  <c r="V91" i="36"/>
  <c r="AB302" i="47" s="1"/>
  <c r="AB319" i="47"/>
  <c r="V87" i="36"/>
  <c r="AB298" i="47" s="1"/>
  <c r="V88" i="36"/>
  <c r="AB299" i="47" s="1"/>
  <c r="V86" i="36"/>
  <c r="AB297" i="47" s="1"/>
  <c r="I123" i="46"/>
  <c r="O995" i="47" s="1"/>
  <c r="I123" i="38"/>
  <c r="O459" i="47" s="1"/>
  <c r="I123" i="20"/>
  <c r="O124" i="47" s="1"/>
  <c r="I123" i="45"/>
  <c r="O928" i="47" s="1"/>
  <c r="I123" i="40"/>
  <c r="O593" i="47" s="1"/>
  <c r="I123" i="37"/>
  <c r="O392" i="47" s="1"/>
  <c r="I123" i="44"/>
  <c r="O861" i="47" s="1"/>
  <c r="I123" i="36"/>
  <c r="O325" i="47" s="1"/>
  <c r="I123" i="43"/>
  <c r="O794" i="47" s="1"/>
  <c r="I127" i="34"/>
  <c r="O191" i="47" s="1"/>
  <c r="I127" i="35"/>
  <c r="O258" i="47" s="1"/>
  <c r="I123" i="41"/>
  <c r="O660" i="47" s="1"/>
  <c r="I123" i="39"/>
  <c r="O526" i="47" s="1"/>
  <c r="I123" i="42"/>
  <c r="O727" i="47" s="1"/>
  <c r="I123" i="1"/>
  <c r="O57" i="47" s="1"/>
  <c r="AG121" i="42"/>
  <c r="AM725" i="47" s="1"/>
  <c r="AG121" i="41"/>
  <c r="AM658" i="47" s="1"/>
  <c r="AG125" i="35"/>
  <c r="AM256" i="47" s="1"/>
  <c r="AG121" i="20"/>
  <c r="AM122" i="47" s="1"/>
  <c r="AG121" i="39"/>
  <c r="AM524" i="47" s="1"/>
  <c r="AG121" i="45"/>
  <c r="AM926" i="47" s="1"/>
  <c r="AG125" i="34"/>
  <c r="AM189" i="47" s="1"/>
  <c r="AG121" i="38"/>
  <c r="AM457" i="47" s="1"/>
  <c r="AG121" i="37"/>
  <c r="AM390" i="47" s="1"/>
  <c r="AG121" i="46"/>
  <c r="AM993" i="47" s="1"/>
  <c r="AG121" i="1"/>
  <c r="AM55" i="47" s="1"/>
  <c r="AG121" i="43"/>
  <c r="AM792" i="47" s="1"/>
  <c r="AG121" i="36"/>
  <c r="AM323" i="47" s="1"/>
  <c r="AG121" i="40"/>
  <c r="AM591" i="47" s="1"/>
  <c r="AG121" i="44"/>
  <c r="AM859" i="47" s="1"/>
  <c r="I126" i="46"/>
  <c r="O998" i="47" s="1"/>
  <c r="I130" i="35"/>
  <c r="O261" i="47" s="1"/>
  <c r="I126" i="41"/>
  <c r="O663" i="47" s="1"/>
  <c r="I126" i="39"/>
  <c r="O529" i="47" s="1"/>
  <c r="I126" i="1"/>
  <c r="O60" i="47" s="1"/>
  <c r="I126" i="36"/>
  <c r="O328" i="47" s="1"/>
  <c r="I126" i="40"/>
  <c r="O596" i="47" s="1"/>
  <c r="I126" i="42"/>
  <c r="O730" i="47" s="1"/>
  <c r="I126" i="43"/>
  <c r="O797" i="47" s="1"/>
  <c r="I126" i="20"/>
  <c r="O127" i="47" s="1"/>
  <c r="I126" i="45"/>
  <c r="O931" i="47" s="1"/>
  <c r="I130" i="34"/>
  <c r="O194" i="47" s="1"/>
  <c r="I126" i="44"/>
  <c r="O864" i="47" s="1"/>
  <c r="I126" i="37"/>
  <c r="O395" i="47" s="1"/>
  <c r="I126" i="38"/>
  <c r="O462" i="47" s="1"/>
  <c r="AK167" i="34"/>
  <c r="AK194" i="34" s="1"/>
  <c r="U89" i="46"/>
  <c r="AA970" i="47" s="1"/>
  <c r="U86" i="46"/>
  <c r="AA967" i="47" s="1"/>
  <c r="U87" i="46"/>
  <c r="AA968" i="47" s="1"/>
  <c r="U91" i="46"/>
  <c r="AA972" i="47" s="1"/>
  <c r="U90" i="46"/>
  <c r="AA971" i="47" s="1"/>
  <c r="AA989" i="47"/>
  <c r="U88" i="46"/>
  <c r="AA969" i="47" s="1"/>
  <c r="Z89" i="45"/>
  <c r="AF903" i="47" s="1"/>
  <c r="Z90" i="45"/>
  <c r="AF904" i="47" s="1"/>
  <c r="AF922" i="47"/>
  <c r="Z88" i="45"/>
  <c r="AF902" i="47" s="1"/>
  <c r="Z86" i="45"/>
  <c r="AF900" i="47" s="1"/>
  <c r="Z91" i="45"/>
  <c r="AF905" i="47" s="1"/>
  <c r="Z87" i="45"/>
  <c r="AF901" i="47" s="1"/>
  <c r="AE86" i="42"/>
  <c r="AK699" i="47" s="1"/>
  <c r="AE88" i="42"/>
  <c r="AK701" i="47" s="1"/>
  <c r="AE90" i="42"/>
  <c r="AK703" i="47" s="1"/>
  <c r="AE91" i="42"/>
  <c r="AK704" i="47" s="1"/>
  <c r="AE87" i="42"/>
  <c r="AK700" i="47" s="1"/>
  <c r="AK721" i="47"/>
  <c r="AE89" i="42"/>
  <c r="AK702" i="47" s="1"/>
  <c r="AK133" i="35"/>
  <c r="AQ264" i="47" s="1"/>
  <c r="AK129" i="36"/>
  <c r="AQ331" i="47" s="1"/>
  <c r="AK129" i="45"/>
  <c r="AQ934" i="47" s="1"/>
  <c r="AK129" i="42"/>
  <c r="AQ733" i="47" s="1"/>
  <c r="AK129" i="44"/>
  <c r="AQ867" i="47" s="1"/>
  <c r="AK129" i="40"/>
  <c r="AQ599" i="47" s="1"/>
  <c r="AK129" i="41"/>
  <c r="AQ666" i="47" s="1"/>
  <c r="AK129" i="37"/>
  <c r="AQ398" i="47" s="1"/>
  <c r="AK129" i="38"/>
  <c r="AQ465" i="47" s="1"/>
  <c r="AK129" i="39"/>
  <c r="AQ532" i="47" s="1"/>
  <c r="AK133" i="34"/>
  <c r="AQ197" i="47" s="1"/>
  <c r="AK129" i="1"/>
  <c r="AQ63" i="47" s="1"/>
  <c r="AK129" i="20"/>
  <c r="AQ130" i="47" s="1"/>
  <c r="AK129" i="46"/>
  <c r="AQ1001" i="47" s="1"/>
  <c r="AK129" i="43"/>
  <c r="AQ800" i="47" s="1"/>
  <c r="N386" i="47"/>
  <c r="H87" i="37"/>
  <c r="N365" i="47" s="1"/>
  <c r="H89" i="37"/>
  <c r="N367" i="47" s="1"/>
  <c r="H91" i="37"/>
  <c r="N369" i="47" s="1"/>
  <c r="H88" i="37"/>
  <c r="N366" i="47" s="1"/>
  <c r="H86" i="37"/>
  <c r="N364" i="47" s="1"/>
  <c r="H90" i="37"/>
  <c r="N368" i="47" s="1"/>
  <c r="N86" i="41"/>
  <c r="T632" i="47" s="1"/>
  <c r="T654" i="47"/>
  <c r="N88" i="41"/>
  <c r="T634" i="47" s="1"/>
  <c r="N91" i="41"/>
  <c r="T637" i="47" s="1"/>
  <c r="N87" i="41"/>
  <c r="T633" i="47" s="1"/>
  <c r="N89" i="41"/>
  <c r="T635" i="47" s="1"/>
  <c r="N90" i="41"/>
  <c r="T636" i="47" s="1"/>
  <c r="T520" i="47"/>
  <c r="N87" i="39"/>
  <c r="T499" i="47" s="1"/>
  <c r="N89" i="39"/>
  <c r="T501" i="47" s="1"/>
  <c r="N91" i="39"/>
  <c r="T503" i="47" s="1"/>
  <c r="N88" i="39"/>
  <c r="T500" i="47" s="1"/>
  <c r="N90" i="39"/>
  <c r="T502" i="47" s="1"/>
  <c r="N86" i="39"/>
  <c r="T498" i="47" s="1"/>
  <c r="O89" i="41"/>
  <c r="U635" i="47" s="1"/>
  <c r="O91" i="41"/>
  <c r="U637" i="47" s="1"/>
  <c r="O90" i="41"/>
  <c r="U636" i="47" s="1"/>
  <c r="O87" i="41"/>
  <c r="U633" i="47" s="1"/>
  <c r="U654" i="47"/>
  <c r="O88" i="41"/>
  <c r="U634" i="47" s="1"/>
  <c r="O86" i="41"/>
  <c r="U632" i="47" s="1"/>
  <c r="O91" i="45"/>
  <c r="U905" i="47" s="1"/>
  <c r="O90" i="45"/>
  <c r="U904" i="47" s="1"/>
  <c r="O88" i="45"/>
  <c r="U902" i="47" s="1"/>
  <c r="U922" i="47"/>
  <c r="O86" i="45"/>
  <c r="U900" i="47" s="1"/>
  <c r="O89" i="45"/>
  <c r="U903" i="47" s="1"/>
  <c r="O87" i="45"/>
  <c r="U901" i="47" s="1"/>
  <c r="V90" i="46"/>
  <c r="AB971" i="47" s="1"/>
  <c r="V89" i="46"/>
  <c r="AB970" i="47" s="1"/>
  <c r="AB989" i="47"/>
  <c r="V86" i="46"/>
  <c r="AB967" i="47" s="1"/>
  <c r="V88" i="46"/>
  <c r="AB969" i="47" s="1"/>
  <c r="V91" i="46"/>
  <c r="AB972" i="47" s="1"/>
  <c r="V87" i="46"/>
  <c r="AB968" i="47" s="1"/>
  <c r="V90" i="38"/>
  <c r="AB435" i="47" s="1"/>
  <c r="V86" i="38"/>
  <c r="AB431" i="47" s="1"/>
  <c r="AB453" i="47"/>
  <c r="V89" i="38"/>
  <c r="AB434" i="47" s="1"/>
  <c r="V88" i="38"/>
  <c r="AB433" i="47" s="1"/>
  <c r="V91" i="38"/>
  <c r="AB436" i="47" s="1"/>
  <c r="V87" i="38"/>
  <c r="AB432" i="47" s="1"/>
  <c r="AI89" i="40"/>
  <c r="AO568" i="47" s="1"/>
  <c r="AI90" i="40"/>
  <c r="AO569" i="47" s="1"/>
  <c r="AO587" i="47"/>
  <c r="AI86" i="40"/>
  <c r="AO565" i="47" s="1"/>
  <c r="AI88" i="40"/>
  <c r="AO567" i="47" s="1"/>
  <c r="AI87" i="40"/>
  <c r="AO566" i="47" s="1"/>
  <c r="AI91" i="40"/>
  <c r="AO570" i="47" s="1"/>
  <c r="AI86" i="46"/>
  <c r="AO967" i="47" s="1"/>
  <c r="AI88" i="46"/>
  <c r="AO969" i="47" s="1"/>
  <c r="AI89" i="46"/>
  <c r="AO970" i="47" s="1"/>
  <c r="AI90" i="46"/>
  <c r="AO971" i="47" s="1"/>
  <c r="AI87" i="46"/>
  <c r="AO968" i="47" s="1"/>
  <c r="AI91" i="46"/>
  <c r="AO972" i="47" s="1"/>
  <c r="AO989" i="47"/>
  <c r="AC123" i="40"/>
  <c r="AI593" i="47" s="1"/>
  <c r="AC123" i="39"/>
  <c r="AI526" i="47" s="1"/>
  <c r="AC127" i="35"/>
  <c r="AI258" i="47" s="1"/>
  <c r="AC123" i="42"/>
  <c r="AI727" i="47" s="1"/>
  <c r="AC123" i="45"/>
  <c r="AI928" i="47" s="1"/>
  <c r="AC123" i="38"/>
  <c r="AI459" i="47" s="1"/>
  <c r="AC123" i="46"/>
  <c r="AI995" i="47" s="1"/>
  <c r="AC123" i="36"/>
  <c r="AI325" i="47" s="1"/>
  <c r="AC127" i="34"/>
  <c r="AI191" i="47" s="1"/>
  <c r="AC123" i="1"/>
  <c r="AI57" i="47" s="1"/>
  <c r="AC123" i="20"/>
  <c r="AI124" i="47" s="1"/>
  <c r="AC123" i="41"/>
  <c r="AI660" i="47" s="1"/>
  <c r="AC123" i="37"/>
  <c r="AI392" i="47" s="1"/>
  <c r="AC123" i="44"/>
  <c r="AI861" i="47" s="1"/>
  <c r="AC123" i="43"/>
  <c r="AI794" i="47" s="1"/>
  <c r="W123" i="43"/>
  <c r="AC794" i="47" s="1"/>
  <c r="W123" i="1"/>
  <c r="AC57" i="47" s="1"/>
  <c r="W123" i="40"/>
  <c r="AC593" i="47" s="1"/>
  <c r="W123" i="38"/>
  <c r="AC459" i="47" s="1"/>
  <c r="W123" i="46"/>
  <c r="AC995" i="47" s="1"/>
  <c r="W123" i="36"/>
  <c r="AC325" i="47" s="1"/>
  <c r="W123" i="45"/>
  <c r="AC928" i="47" s="1"/>
  <c r="W127" i="35"/>
  <c r="AC258" i="47" s="1"/>
  <c r="W123" i="42"/>
  <c r="AC727" i="47" s="1"/>
  <c r="W123" i="37"/>
  <c r="AC392" i="47" s="1"/>
  <c r="W123" i="39"/>
  <c r="AC526" i="47" s="1"/>
  <c r="W127" i="34"/>
  <c r="AC191" i="47" s="1"/>
  <c r="W123" i="20"/>
  <c r="AC124" i="47" s="1"/>
  <c r="W123" i="41"/>
  <c r="AC660" i="47" s="1"/>
  <c r="W123" i="44"/>
  <c r="AC861" i="47" s="1"/>
  <c r="Y123" i="45"/>
  <c r="AE928" i="47" s="1"/>
  <c r="Y123" i="41"/>
  <c r="AE660" i="47" s="1"/>
  <c r="Y123" i="1"/>
  <c r="AE57" i="47" s="1"/>
  <c r="Y123" i="20"/>
  <c r="AE124" i="47" s="1"/>
  <c r="Y123" i="37"/>
  <c r="AE392" i="47" s="1"/>
  <c r="Y127" i="35"/>
  <c r="AE258" i="47" s="1"/>
  <c r="Y123" i="43"/>
  <c r="AE794" i="47" s="1"/>
  <c r="Y123" i="44"/>
  <c r="AE861" i="47" s="1"/>
  <c r="Y123" i="42"/>
  <c r="AE727" i="47" s="1"/>
  <c r="Y123" i="38"/>
  <c r="AE459" i="47" s="1"/>
  <c r="Y123" i="46"/>
  <c r="AE995" i="47" s="1"/>
  <c r="Y127" i="34"/>
  <c r="AE191" i="47" s="1"/>
  <c r="Y123" i="40"/>
  <c r="AE593" i="47" s="1"/>
  <c r="Y123" i="39"/>
  <c r="AE526" i="47" s="1"/>
  <c r="Y123" i="36"/>
  <c r="AE325" i="47" s="1"/>
  <c r="AA123" i="40"/>
  <c r="AG593" i="47" s="1"/>
  <c r="AA123" i="42"/>
  <c r="AG727" i="47" s="1"/>
  <c r="AA127" i="35"/>
  <c r="AG258" i="47" s="1"/>
  <c r="AA123" i="45"/>
  <c r="AG928" i="47" s="1"/>
  <c r="AA123" i="43"/>
  <c r="AG794" i="47" s="1"/>
  <c r="AA123" i="39"/>
  <c r="AG526" i="47" s="1"/>
  <c r="AA123" i="36"/>
  <c r="AG325" i="47" s="1"/>
  <c r="AA123" i="46"/>
  <c r="AG995" i="47" s="1"/>
  <c r="AA127" i="34"/>
  <c r="AG191" i="47" s="1"/>
  <c r="AA123" i="37"/>
  <c r="AG392" i="47" s="1"/>
  <c r="AA123" i="41"/>
  <c r="AG660" i="47" s="1"/>
  <c r="AA123" i="1"/>
  <c r="AG57" i="47" s="1"/>
  <c r="AA123" i="20"/>
  <c r="AG124" i="47" s="1"/>
  <c r="AA123" i="38"/>
  <c r="AG459" i="47" s="1"/>
  <c r="AA123" i="44"/>
  <c r="AG861" i="47" s="1"/>
  <c r="R121" i="37"/>
  <c r="X390" i="47" s="1"/>
  <c r="R121" i="36"/>
  <c r="X323" i="47" s="1"/>
  <c r="R121" i="39"/>
  <c r="X524" i="47" s="1"/>
  <c r="R125" i="35"/>
  <c r="X256" i="47" s="1"/>
  <c r="R125" i="34"/>
  <c r="X189" i="47" s="1"/>
  <c r="R121" i="45"/>
  <c r="X926" i="47" s="1"/>
  <c r="R121" i="43"/>
  <c r="X792" i="47" s="1"/>
  <c r="R121" i="44"/>
  <c r="X859" i="47" s="1"/>
  <c r="R121" i="46"/>
  <c r="X993" i="47" s="1"/>
  <c r="R121" i="40"/>
  <c r="X591" i="47" s="1"/>
  <c r="R121" i="42"/>
  <c r="X725" i="47" s="1"/>
  <c r="R121" i="20"/>
  <c r="X122" i="47" s="1"/>
  <c r="R121" i="41"/>
  <c r="X658" i="47" s="1"/>
  <c r="R121" i="38"/>
  <c r="X457" i="47" s="1"/>
  <c r="R121" i="1"/>
  <c r="X55" i="47" s="1"/>
  <c r="L121" i="36"/>
  <c r="R323" i="47" s="1"/>
  <c r="L125" i="35"/>
  <c r="R256" i="47" s="1"/>
  <c r="L121" i="43"/>
  <c r="R792" i="47" s="1"/>
  <c r="L121" i="1"/>
  <c r="R55" i="47" s="1"/>
  <c r="L121" i="46"/>
  <c r="R993" i="47" s="1"/>
  <c r="L121" i="40"/>
  <c r="R591" i="47" s="1"/>
  <c r="L121" i="45"/>
  <c r="R926" i="47" s="1"/>
  <c r="L125" i="34"/>
  <c r="R189" i="47" s="1"/>
  <c r="L121" i="42"/>
  <c r="R725" i="47" s="1"/>
  <c r="L121" i="37"/>
  <c r="R390" i="47" s="1"/>
  <c r="L121" i="20"/>
  <c r="R122" i="47" s="1"/>
  <c r="L121" i="39"/>
  <c r="R524" i="47" s="1"/>
  <c r="L121" i="44"/>
  <c r="R859" i="47" s="1"/>
  <c r="L121" i="41"/>
  <c r="R658" i="47" s="1"/>
  <c r="L121" i="38"/>
  <c r="R457" i="47" s="1"/>
  <c r="AK121" i="1"/>
  <c r="AQ55" i="47" s="1"/>
  <c r="AK121" i="36"/>
  <c r="AQ323" i="47" s="1"/>
  <c r="AK121" i="20"/>
  <c r="AQ122" i="47" s="1"/>
  <c r="AK121" i="41"/>
  <c r="AQ658" i="47" s="1"/>
  <c r="AK121" i="46"/>
  <c r="AQ993" i="47" s="1"/>
  <c r="AK121" i="42"/>
  <c r="AQ725" i="47" s="1"/>
  <c r="AK121" i="39"/>
  <c r="AQ524" i="47" s="1"/>
  <c r="AK121" i="44"/>
  <c r="AQ859" i="47" s="1"/>
  <c r="AK125" i="34"/>
  <c r="AQ189" i="47" s="1"/>
  <c r="AK121" i="37"/>
  <c r="AQ390" i="47" s="1"/>
  <c r="AK125" i="35"/>
  <c r="AQ256" i="47" s="1"/>
  <c r="AK121" i="43"/>
  <c r="AQ792" i="47" s="1"/>
  <c r="AK121" i="38"/>
  <c r="AQ457" i="47" s="1"/>
  <c r="AK121" i="40"/>
  <c r="AQ591" i="47" s="1"/>
  <c r="AK121" i="45"/>
  <c r="AQ926" i="47" s="1"/>
  <c r="AE121" i="38"/>
  <c r="AK457" i="47" s="1"/>
  <c r="AE121" i="43"/>
  <c r="AK792" i="47" s="1"/>
  <c r="AE121" i="37"/>
  <c r="AK390" i="47" s="1"/>
  <c r="AE121" i="20"/>
  <c r="AK122" i="47" s="1"/>
  <c r="AE121" i="46"/>
  <c r="AK993" i="47" s="1"/>
  <c r="AE125" i="35"/>
  <c r="AK256" i="47" s="1"/>
  <c r="AE121" i="45"/>
  <c r="AK926" i="47" s="1"/>
  <c r="AE121" i="41"/>
  <c r="AK658" i="47" s="1"/>
  <c r="AE125" i="34"/>
  <c r="AK189" i="47" s="1"/>
  <c r="AE121" i="39"/>
  <c r="AK524" i="47" s="1"/>
  <c r="AE121" i="44"/>
  <c r="AK859" i="47" s="1"/>
  <c r="AE121" i="40"/>
  <c r="AK591" i="47" s="1"/>
  <c r="AE121" i="42"/>
  <c r="AK725" i="47" s="1"/>
  <c r="AE121" i="1"/>
  <c r="AK55" i="47" s="1"/>
  <c r="AE121" i="36"/>
  <c r="AK323" i="47" s="1"/>
  <c r="G130" i="44"/>
  <c r="M868" i="47" s="1"/>
  <c r="G130" i="41"/>
  <c r="M667" i="47" s="1"/>
  <c r="G130" i="45"/>
  <c r="M935" i="47" s="1"/>
  <c r="G134" i="34"/>
  <c r="M198" i="47" s="1"/>
  <c r="G134" i="35"/>
  <c r="M265" i="47" s="1"/>
  <c r="G130" i="38"/>
  <c r="M466" i="47" s="1"/>
  <c r="G130" i="40"/>
  <c r="M600" i="47" s="1"/>
  <c r="G130" i="36"/>
  <c r="M332" i="47" s="1"/>
  <c r="G130" i="43"/>
  <c r="M801" i="47" s="1"/>
  <c r="G130" i="1"/>
  <c r="M64" i="47" s="1"/>
  <c r="G130" i="46"/>
  <c r="M1002" i="47" s="1"/>
  <c r="G130" i="42"/>
  <c r="M734" i="47" s="1"/>
  <c r="G130" i="37"/>
  <c r="M399" i="47" s="1"/>
  <c r="G130" i="20"/>
  <c r="M131" i="47" s="1"/>
  <c r="G130" i="39"/>
  <c r="M533" i="47" s="1"/>
  <c r="V129" i="39"/>
  <c r="AB532" i="47" s="1"/>
  <c r="V129" i="42"/>
  <c r="AB733" i="47" s="1"/>
  <c r="V129" i="41"/>
  <c r="AB666" i="47" s="1"/>
  <c r="V129" i="37"/>
  <c r="AB398" i="47" s="1"/>
  <c r="V129" i="38"/>
  <c r="AB465" i="47" s="1"/>
  <c r="V133" i="34"/>
  <c r="AB197" i="47" s="1"/>
  <c r="V133" i="35"/>
  <c r="AB264" i="47" s="1"/>
  <c r="V129" i="1"/>
  <c r="AB63" i="47" s="1"/>
  <c r="V129" i="46"/>
  <c r="AB1001" i="47" s="1"/>
  <c r="V129" i="36"/>
  <c r="AB331" i="47" s="1"/>
  <c r="V129" i="45"/>
  <c r="AB934" i="47" s="1"/>
  <c r="V129" i="43"/>
  <c r="AB800" i="47" s="1"/>
  <c r="V129" i="20"/>
  <c r="AB130" i="47" s="1"/>
  <c r="V129" i="44"/>
  <c r="AB867" i="47" s="1"/>
  <c r="V129" i="40"/>
  <c r="AB599" i="47" s="1"/>
  <c r="S129" i="46"/>
  <c r="Y1001" i="47" s="1"/>
  <c r="S129" i="40"/>
  <c r="Y599" i="47" s="1"/>
  <c r="S129" i="45"/>
  <c r="Y934" i="47" s="1"/>
  <c r="S129" i="43"/>
  <c r="Y800" i="47" s="1"/>
  <c r="S129" i="1"/>
  <c r="Y63" i="47" s="1"/>
  <c r="S133" i="35"/>
  <c r="Y264" i="47" s="1"/>
  <c r="S129" i="20"/>
  <c r="Y130" i="47" s="1"/>
  <c r="S129" i="39"/>
  <c r="Y532" i="47" s="1"/>
  <c r="S129" i="41"/>
  <c r="Y666" i="47" s="1"/>
  <c r="S129" i="38"/>
  <c r="Y465" i="47" s="1"/>
  <c r="S129" i="42"/>
  <c r="Y733" i="47" s="1"/>
  <c r="S133" i="34"/>
  <c r="Y197" i="47" s="1"/>
  <c r="S129" i="44"/>
  <c r="Y867" i="47" s="1"/>
  <c r="S129" i="36"/>
  <c r="Y331" i="47" s="1"/>
  <c r="S129" i="37"/>
  <c r="Y398" i="47" s="1"/>
  <c r="T34" i="53"/>
  <c r="T33" i="53"/>
  <c r="U91" i="1"/>
  <c r="AA34" i="47" s="1"/>
  <c r="U88" i="1"/>
  <c r="AA31" i="47" s="1"/>
  <c r="U86" i="1"/>
  <c r="AA29" i="47" s="1"/>
  <c r="U87" i="1"/>
  <c r="AA30" i="47" s="1"/>
  <c r="U89" i="1"/>
  <c r="AA32" i="47" s="1"/>
  <c r="U90" i="1"/>
  <c r="AA33" i="47" s="1"/>
  <c r="AA51" i="47"/>
  <c r="J3" i="47"/>
  <c r="D79" i="1"/>
  <c r="Z88" i="20"/>
  <c r="AF98" i="47" s="1"/>
  <c r="Z89" i="20"/>
  <c r="AF99" i="47" s="1"/>
  <c r="Z90" i="20"/>
  <c r="AF100" i="47" s="1"/>
  <c r="AF118" i="47"/>
  <c r="Z86" i="20"/>
  <c r="AF96" i="47" s="1"/>
  <c r="Z87" i="20"/>
  <c r="AF97" i="47" s="1"/>
  <c r="Z91" i="20"/>
  <c r="AF101" i="47" s="1"/>
  <c r="Z89" i="41"/>
  <c r="AF635" i="47" s="1"/>
  <c r="Z88" i="41"/>
  <c r="AF634" i="47" s="1"/>
  <c r="Z90" i="41"/>
  <c r="AF636" i="47" s="1"/>
  <c r="Z86" i="41"/>
  <c r="AF632" i="47" s="1"/>
  <c r="Z87" i="41"/>
  <c r="AF633" i="47" s="1"/>
  <c r="Z91" i="41"/>
  <c r="AF637" i="47" s="1"/>
  <c r="AF654" i="47"/>
  <c r="I167" i="35"/>
  <c r="I194" i="35" s="1"/>
  <c r="Y89" i="43"/>
  <c r="AE769" i="47" s="1"/>
  <c r="Y86" i="43"/>
  <c r="AE766" i="47" s="1"/>
  <c r="Y90" i="43"/>
  <c r="AE770" i="47" s="1"/>
  <c r="Y87" i="43"/>
  <c r="AE767" i="47" s="1"/>
  <c r="Y88" i="43"/>
  <c r="AE768" i="47" s="1"/>
  <c r="Y91" i="43"/>
  <c r="AE771" i="47" s="1"/>
  <c r="AE788" i="47"/>
  <c r="X34" i="53"/>
  <c r="X33" i="53"/>
  <c r="AE87" i="36"/>
  <c r="AK298" i="47" s="1"/>
  <c r="AE90" i="36"/>
  <c r="AK301" i="47" s="1"/>
  <c r="AK319" i="47"/>
  <c r="AE91" i="36"/>
  <c r="AK302" i="47" s="1"/>
  <c r="AE86" i="36"/>
  <c r="AK297" i="47" s="1"/>
  <c r="AE89" i="36"/>
  <c r="AK300" i="47" s="1"/>
  <c r="AE88" i="36"/>
  <c r="AK299" i="47" s="1"/>
  <c r="AE92" i="35"/>
  <c r="AK232" i="47" s="1"/>
  <c r="AE94" i="35"/>
  <c r="AK234" i="47" s="1"/>
  <c r="AE90" i="35"/>
  <c r="AK230" i="47" s="1"/>
  <c r="AE91" i="35"/>
  <c r="AK231" i="47" s="1"/>
  <c r="AE95" i="35"/>
  <c r="AK235" i="47" s="1"/>
  <c r="AE93" i="35"/>
  <c r="AK233" i="47" s="1"/>
  <c r="AK252" i="47"/>
  <c r="K91" i="36"/>
  <c r="Q302" i="47" s="1"/>
  <c r="K89" i="36"/>
  <c r="Q300" i="47" s="1"/>
  <c r="Q319" i="47"/>
  <c r="K88" i="36"/>
  <c r="Q299" i="47" s="1"/>
  <c r="K86" i="36"/>
  <c r="Q297" i="47" s="1"/>
  <c r="K87" i="36"/>
  <c r="Q298" i="47" s="1"/>
  <c r="K90" i="36"/>
  <c r="Q301" i="47" s="1"/>
  <c r="K91" i="1"/>
  <c r="Q34" i="47" s="1"/>
  <c r="K88" i="1"/>
  <c r="Q31" i="47" s="1"/>
  <c r="Q51" i="47"/>
  <c r="K86" i="1"/>
  <c r="Q29" i="47" s="1"/>
  <c r="K89" i="1"/>
  <c r="Q32" i="47" s="1"/>
  <c r="K87" i="1"/>
  <c r="Q30" i="47" s="1"/>
  <c r="K90" i="1"/>
  <c r="Q33" i="47" s="1"/>
  <c r="AK130" i="43"/>
  <c r="AQ801" i="47" s="1"/>
  <c r="AK130" i="44"/>
  <c r="AQ868" i="47" s="1"/>
  <c r="AK134" i="35"/>
  <c r="AQ265" i="47" s="1"/>
  <c r="AK130" i="20"/>
  <c r="AQ131" i="47" s="1"/>
  <c r="AK130" i="37"/>
  <c r="AQ399" i="47" s="1"/>
  <c r="AK130" i="42"/>
  <c r="AQ734" i="47" s="1"/>
  <c r="AK130" i="39"/>
  <c r="AQ533" i="47" s="1"/>
  <c r="AK130" i="46"/>
  <c r="AQ1002" i="47" s="1"/>
  <c r="AK134" i="34"/>
  <c r="AQ198" i="47" s="1"/>
  <c r="AK130" i="41"/>
  <c r="AQ667" i="47" s="1"/>
  <c r="AK130" i="38"/>
  <c r="AQ466" i="47" s="1"/>
  <c r="AK130" i="1"/>
  <c r="AQ64" i="47" s="1"/>
  <c r="AK130" i="45"/>
  <c r="AQ935" i="47" s="1"/>
  <c r="AK130" i="40"/>
  <c r="AQ600" i="47" s="1"/>
  <c r="AK130" i="36"/>
  <c r="AQ332" i="47" s="1"/>
  <c r="S126" i="38"/>
  <c r="Y462" i="47" s="1"/>
  <c r="S126" i="1"/>
  <c r="Y60" i="47" s="1"/>
  <c r="S126" i="39"/>
  <c r="Y529" i="47" s="1"/>
  <c r="S126" i="40"/>
  <c r="Y596" i="47" s="1"/>
  <c r="S126" i="20"/>
  <c r="Y127" i="47" s="1"/>
  <c r="S126" i="45"/>
  <c r="Y931" i="47" s="1"/>
  <c r="S130" i="35"/>
  <c r="Y261" i="47" s="1"/>
  <c r="S126" i="36"/>
  <c r="Y328" i="47" s="1"/>
  <c r="S126" i="37"/>
  <c r="Y395" i="47" s="1"/>
  <c r="S126" i="43"/>
  <c r="Y797" i="47" s="1"/>
  <c r="S130" i="34"/>
  <c r="Y194" i="47" s="1"/>
  <c r="S126" i="42"/>
  <c r="Y730" i="47" s="1"/>
  <c r="S126" i="46"/>
  <c r="Y998" i="47" s="1"/>
  <c r="S126" i="44"/>
  <c r="Y864" i="47" s="1"/>
  <c r="S126" i="41"/>
  <c r="Y663" i="47" s="1"/>
  <c r="AE125" i="42"/>
  <c r="AK729" i="47" s="1"/>
  <c r="AE125" i="41"/>
  <c r="AK662" i="47" s="1"/>
  <c r="AE125" i="20"/>
  <c r="AK126" i="47" s="1"/>
  <c r="AE125" i="1"/>
  <c r="AK59" i="47" s="1"/>
  <c r="AE125" i="37"/>
  <c r="AK394" i="47" s="1"/>
  <c r="AE125" i="38"/>
  <c r="AK461" i="47" s="1"/>
  <c r="AE129" i="35"/>
  <c r="AK260" i="47" s="1"/>
  <c r="AE125" i="45"/>
  <c r="AK930" i="47" s="1"/>
  <c r="AE125" i="39"/>
  <c r="AK528" i="47" s="1"/>
  <c r="AE129" i="34"/>
  <c r="AK193" i="47" s="1"/>
  <c r="AE125" i="36"/>
  <c r="AK327" i="47" s="1"/>
  <c r="AE125" i="40"/>
  <c r="AK595" i="47" s="1"/>
  <c r="AE125" i="46"/>
  <c r="AK997" i="47" s="1"/>
  <c r="AE125" i="43"/>
  <c r="AK796" i="47" s="1"/>
  <c r="AE125" i="44"/>
  <c r="AK863" i="47" s="1"/>
  <c r="AB90" i="20"/>
  <c r="AH100" i="47" s="1"/>
  <c r="AB91" i="20"/>
  <c r="AH101" i="47" s="1"/>
  <c r="AB89" i="20"/>
  <c r="AH99" i="47" s="1"/>
  <c r="AH118" i="47"/>
  <c r="AB88" i="20"/>
  <c r="AH98" i="47" s="1"/>
  <c r="AB87" i="20"/>
  <c r="AH97" i="47" s="1"/>
  <c r="AB86" i="20"/>
  <c r="AH96" i="47" s="1"/>
  <c r="AB88" i="1"/>
  <c r="AH31" i="47" s="1"/>
  <c r="AB86" i="1"/>
  <c r="AH29" i="47" s="1"/>
  <c r="AB90" i="1"/>
  <c r="AH33" i="47" s="1"/>
  <c r="AB89" i="1"/>
  <c r="AH32" i="47" s="1"/>
  <c r="AH51" i="47"/>
  <c r="AB87" i="1"/>
  <c r="AH30" i="47" s="1"/>
  <c r="AB91" i="1"/>
  <c r="AH34" i="47" s="1"/>
  <c r="H91" i="38"/>
  <c r="N436" i="47" s="1"/>
  <c r="H89" i="38"/>
  <c r="N434" i="47" s="1"/>
  <c r="H86" i="38"/>
  <c r="N431" i="47" s="1"/>
  <c r="H90" i="38"/>
  <c r="N435" i="47" s="1"/>
  <c r="N453" i="47"/>
  <c r="H88" i="38"/>
  <c r="N433" i="47" s="1"/>
  <c r="H87" i="38"/>
  <c r="N432" i="47" s="1"/>
  <c r="H89" i="1"/>
  <c r="N32" i="47" s="1"/>
  <c r="H91" i="1"/>
  <c r="N34" i="47" s="1"/>
  <c r="H88" i="1"/>
  <c r="N31" i="47" s="1"/>
  <c r="N51" i="47"/>
  <c r="H86" i="1"/>
  <c r="N29" i="47" s="1"/>
  <c r="H87" i="1"/>
  <c r="N30" i="47" s="1"/>
  <c r="H90" i="1"/>
  <c r="N33" i="47" s="1"/>
  <c r="R88" i="44"/>
  <c r="X835" i="47" s="1"/>
  <c r="X855" i="47"/>
  <c r="R87" i="44"/>
  <c r="X834" i="47" s="1"/>
  <c r="R89" i="44"/>
  <c r="X836" i="47" s="1"/>
  <c r="R91" i="44"/>
  <c r="X838" i="47" s="1"/>
  <c r="R86" i="44"/>
  <c r="X833" i="47" s="1"/>
  <c r="R90" i="44"/>
  <c r="X837" i="47" s="1"/>
  <c r="R88" i="1"/>
  <c r="X31" i="47" s="1"/>
  <c r="R90" i="1"/>
  <c r="X33" i="47" s="1"/>
  <c r="X51" i="47"/>
  <c r="R91" i="1"/>
  <c r="X34" i="47" s="1"/>
  <c r="R87" i="1"/>
  <c r="X30" i="47" s="1"/>
  <c r="R86" i="1"/>
  <c r="X29" i="47" s="1"/>
  <c r="R89" i="1"/>
  <c r="X32" i="47" s="1"/>
  <c r="H133" i="42"/>
  <c r="N737" i="47" s="1"/>
  <c r="H133" i="43"/>
  <c r="N804" i="47" s="1"/>
  <c r="H133" i="44"/>
  <c r="N871" i="47" s="1"/>
  <c r="H133" i="46"/>
  <c r="N1005" i="47" s="1"/>
  <c r="H133" i="20"/>
  <c r="N134" i="47" s="1"/>
  <c r="H133" i="39"/>
  <c r="N536" i="47" s="1"/>
  <c r="H133" i="37"/>
  <c r="N402" i="47" s="1"/>
  <c r="H133" i="45"/>
  <c r="N938" i="47" s="1"/>
  <c r="H133" i="36"/>
  <c r="N335" i="47" s="1"/>
  <c r="H133" i="1"/>
  <c r="N67" i="47" s="1"/>
  <c r="H137" i="34"/>
  <c r="N201" i="47" s="1"/>
  <c r="H133" i="41"/>
  <c r="N670" i="47" s="1"/>
  <c r="H133" i="40"/>
  <c r="N603" i="47" s="1"/>
  <c r="H133" i="38"/>
  <c r="N469" i="47" s="1"/>
  <c r="H137" i="35"/>
  <c r="N268" i="47" s="1"/>
  <c r="P131" i="38"/>
  <c r="V467" i="47" s="1"/>
  <c r="P131" i="42"/>
  <c r="V735" i="47" s="1"/>
  <c r="P131" i="46"/>
  <c r="V1003" i="47" s="1"/>
  <c r="P131" i="37"/>
  <c r="V400" i="47" s="1"/>
  <c r="P131" i="44"/>
  <c r="V869" i="47" s="1"/>
  <c r="P131" i="1"/>
  <c r="V65" i="47" s="1"/>
  <c r="P131" i="36"/>
  <c r="V333" i="47" s="1"/>
  <c r="P131" i="43"/>
  <c r="V802" i="47" s="1"/>
  <c r="P135" i="35"/>
  <c r="V266" i="47" s="1"/>
  <c r="P131" i="39"/>
  <c r="V534" i="47" s="1"/>
  <c r="P131" i="45"/>
  <c r="V936" i="47" s="1"/>
  <c r="P131" i="20"/>
  <c r="V132" i="47" s="1"/>
  <c r="P131" i="40"/>
  <c r="V601" i="47" s="1"/>
  <c r="P131" i="41"/>
  <c r="V668" i="47" s="1"/>
  <c r="O37" i="53"/>
  <c r="O32" i="53" s="1"/>
  <c r="P135" i="34"/>
  <c r="V199" i="47" s="1"/>
  <c r="O127" i="37"/>
  <c r="U396" i="47" s="1"/>
  <c r="O131" i="34"/>
  <c r="U195" i="47" s="1"/>
  <c r="O127" i="39"/>
  <c r="U530" i="47" s="1"/>
  <c r="O127" i="44"/>
  <c r="U865" i="47" s="1"/>
  <c r="O127" i="43"/>
  <c r="U798" i="47" s="1"/>
  <c r="O127" i="1"/>
  <c r="U61" i="47" s="1"/>
  <c r="O127" i="42"/>
  <c r="U731" i="47" s="1"/>
  <c r="O127" i="38"/>
  <c r="U463" i="47" s="1"/>
  <c r="O127" i="41"/>
  <c r="U664" i="47" s="1"/>
  <c r="O127" i="46"/>
  <c r="U999" i="47" s="1"/>
  <c r="O127" i="36"/>
  <c r="U329" i="47" s="1"/>
  <c r="O131" i="35"/>
  <c r="U262" i="47" s="1"/>
  <c r="O127" i="45"/>
  <c r="U932" i="47" s="1"/>
  <c r="O127" i="20"/>
  <c r="U128" i="47" s="1"/>
  <c r="O127" i="40"/>
  <c r="U597" i="47" s="1"/>
  <c r="AJ87" i="45"/>
  <c r="AP901" i="47" s="1"/>
  <c r="AJ88" i="45"/>
  <c r="AP902" i="47" s="1"/>
  <c r="AJ89" i="45"/>
  <c r="AP903" i="47" s="1"/>
  <c r="AJ90" i="45"/>
  <c r="AP904" i="47" s="1"/>
  <c r="AP922" i="47"/>
  <c r="AJ86" i="45"/>
  <c r="AP900" i="47" s="1"/>
  <c r="AJ91" i="45"/>
  <c r="AP905" i="47" s="1"/>
  <c r="AJ91" i="44"/>
  <c r="AP838" i="47" s="1"/>
  <c r="AJ89" i="44"/>
  <c r="AP836" i="47" s="1"/>
  <c r="AJ87" i="44"/>
  <c r="AP834" i="47" s="1"/>
  <c r="AJ90" i="44"/>
  <c r="AP837" i="47" s="1"/>
  <c r="AP855" i="47"/>
  <c r="AJ86" i="44"/>
  <c r="AP833" i="47" s="1"/>
  <c r="AJ88" i="44"/>
  <c r="AP835" i="47" s="1"/>
  <c r="AK89" i="36"/>
  <c r="AQ300" i="47" s="1"/>
  <c r="AK90" i="36"/>
  <c r="AQ301" i="47" s="1"/>
  <c r="AK86" i="36"/>
  <c r="AQ297" i="47" s="1"/>
  <c r="AK91" i="36"/>
  <c r="AQ302" i="47" s="1"/>
  <c r="AQ319" i="47"/>
  <c r="AK87" i="36"/>
  <c r="AQ298" i="47" s="1"/>
  <c r="AK88" i="36"/>
  <c r="AQ299" i="47" s="1"/>
  <c r="AK95" i="34"/>
  <c r="AQ168" i="47" s="1"/>
  <c r="AK91" i="34"/>
  <c r="AQ164" i="47" s="1"/>
  <c r="AK93" i="34"/>
  <c r="AQ166" i="47" s="1"/>
  <c r="AK94" i="34"/>
  <c r="AQ167" i="47" s="1"/>
  <c r="AQ185" i="47"/>
  <c r="AK90" i="34"/>
  <c r="AQ163" i="47" s="1"/>
  <c r="AK92" i="34"/>
  <c r="AQ165" i="47" s="1"/>
  <c r="F90" i="45"/>
  <c r="L904" i="47" s="1"/>
  <c r="F89" i="45"/>
  <c r="L903" i="47" s="1"/>
  <c r="F91" i="45"/>
  <c r="L905" i="47" s="1"/>
  <c r="F86" i="45"/>
  <c r="L900" i="47" s="1"/>
  <c r="F88" i="45"/>
  <c r="L902" i="47" s="1"/>
  <c r="L922" i="47"/>
  <c r="F87" i="45"/>
  <c r="L901" i="47" s="1"/>
  <c r="F87" i="39"/>
  <c r="L499" i="47" s="1"/>
  <c r="F88" i="39"/>
  <c r="L500" i="47" s="1"/>
  <c r="F86" i="39"/>
  <c r="L498" i="47" s="1"/>
  <c r="F90" i="39"/>
  <c r="L502" i="47" s="1"/>
  <c r="L520" i="47"/>
  <c r="F91" i="39"/>
  <c r="L503" i="47" s="1"/>
  <c r="F89" i="39"/>
  <c r="L501" i="47" s="1"/>
  <c r="X89" i="1"/>
  <c r="AD32" i="47" s="1"/>
  <c r="X91" i="1"/>
  <c r="AD34" i="47" s="1"/>
  <c r="X88" i="1"/>
  <c r="AD31" i="47" s="1"/>
  <c r="X90" i="1"/>
  <c r="AD33" i="47" s="1"/>
  <c r="AD51" i="47"/>
  <c r="X86" i="1"/>
  <c r="AD29" i="47" s="1"/>
  <c r="X87" i="1"/>
  <c r="AD30" i="47" s="1"/>
  <c r="X88" i="38"/>
  <c r="AD433" i="47" s="1"/>
  <c r="X89" i="38"/>
  <c r="AD434" i="47" s="1"/>
  <c r="X87" i="38"/>
  <c r="AD432" i="47" s="1"/>
  <c r="X90" i="38"/>
  <c r="AD435" i="47" s="1"/>
  <c r="AD453" i="47"/>
  <c r="X91" i="38"/>
  <c r="AD436" i="47" s="1"/>
  <c r="X86" i="38"/>
  <c r="AD431" i="47" s="1"/>
  <c r="AD88" i="36"/>
  <c r="AJ299" i="47" s="1"/>
  <c r="AD86" i="36"/>
  <c r="AJ297" i="47" s="1"/>
  <c r="AD89" i="36"/>
  <c r="AJ300" i="47" s="1"/>
  <c r="AD91" i="36"/>
  <c r="AJ302" i="47" s="1"/>
  <c r="AD90" i="36"/>
  <c r="AJ301" i="47" s="1"/>
  <c r="AD87" i="36"/>
  <c r="AJ298" i="47" s="1"/>
  <c r="AJ319" i="47"/>
  <c r="AD89" i="37"/>
  <c r="AJ367" i="47" s="1"/>
  <c r="AD90" i="37"/>
  <c r="AJ368" i="47" s="1"/>
  <c r="AD91" i="37"/>
  <c r="AJ369" i="47" s="1"/>
  <c r="AD87" i="37"/>
  <c r="AJ365" i="47" s="1"/>
  <c r="AD88" i="37"/>
  <c r="AJ366" i="47" s="1"/>
  <c r="AD86" i="37"/>
  <c r="AJ364" i="47" s="1"/>
  <c r="AJ386" i="47"/>
  <c r="AI167" i="35"/>
  <c r="AI194" i="35" s="1"/>
  <c r="AA87" i="20"/>
  <c r="AG97" i="47" s="1"/>
  <c r="AA88" i="20"/>
  <c r="AG98" i="47" s="1"/>
  <c r="AA90" i="20"/>
  <c r="AG100" i="47" s="1"/>
  <c r="AG118" i="47"/>
  <c r="AA91" i="20"/>
  <c r="AG101" i="47" s="1"/>
  <c r="AA86" i="20"/>
  <c r="AG96" i="47" s="1"/>
  <c r="AA89" i="20"/>
  <c r="AG99" i="47" s="1"/>
  <c r="AA86" i="41"/>
  <c r="AG632" i="47" s="1"/>
  <c r="AA87" i="41"/>
  <c r="AG633" i="47" s="1"/>
  <c r="AA88" i="41"/>
  <c r="AG634" i="47" s="1"/>
  <c r="AA91" i="41"/>
  <c r="AG637" i="47" s="1"/>
  <c r="AA90" i="41"/>
  <c r="AG636" i="47" s="1"/>
  <c r="AA89" i="41"/>
  <c r="AG635" i="47" s="1"/>
  <c r="AG654" i="47"/>
  <c r="AJ126" i="42"/>
  <c r="AP730" i="47" s="1"/>
  <c r="AJ126" i="20"/>
  <c r="AP127" i="47" s="1"/>
  <c r="AJ126" i="43"/>
  <c r="AP797" i="47" s="1"/>
  <c r="AJ126" i="45"/>
  <c r="AP931" i="47" s="1"/>
  <c r="AJ126" i="36"/>
  <c r="AP328" i="47" s="1"/>
  <c r="AJ130" i="34"/>
  <c r="AP194" i="47" s="1"/>
  <c r="AJ126" i="40"/>
  <c r="AP596" i="47" s="1"/>
  <c r="AJ126" i="41"/>
  <c r="AP663" i="47" s="1"/>
  <c r="AJ126" i="38"/>
  <c r="AP462" i="47" s="1"/>
  <c r="AJ126" i="46"/>
  <c r="AP998" i="47" s="1"/>
  <c r="AJ126" i="44"/>
  <c r="AP864" i="47" s="1"/>
  <c r="AJ126" i="37"/>
  <c r="AP395" i="47" s="1"/>
  <c r="AJ130" i="35"/>
  <c r="AP261" i="47" s="1"/>
  <c r="AJ126" i="1"/>
  <c r="AP60" i="47" s="1"/>
  <c r="AJ126" i="39"/>
  <c r="AP529" i="47" s="1"/>
  <c r="L125" i="37"/>
  <c r="R394" i="47" s="1"/>
  <c r="L125" i="39"/>
  <c r="R528" i="47" s="1"/>
  <c r="L125" i="40"/>
  <c r="R595" i="47" s="1"/>
  <c r="L125" i="46"/>
  <c r="R997" i="47" s="1"/>
  <c r="L129" i="34"/>
  <c r="R193" i="47" s="1"/>
  <c r="L125" i="45"/>
  <c r="R930" i="47" s="1"/>
  <c r="L125" i="1"/>
  <c r="R59" i="47" s="1"/>
  <c r="L125" i="38"/>
  <c r="R461" i="47" s="1"/>
  <c r="L125" i="43"/>
  <c r="R796" i="47" s="1"/>
  <c r="L125" i="44"/>
  <c r="R863" i="47" s="1"/>
  <c r="L125" i="20"/>
  <c r="R126" i="47" s="1"/>
  <c r="L125" i="41"/>
  <c r="R662" i="47" s="1"/>
  <c r="L125" i="36"/>
  <c r="R327" i="47" s="1"/>
  <c r="L125" i="42"/>
  <c r="R729" i="47" s="1"/>
  <c r="L129" i="35"/>
  <c r="R260" i="47" s="1"/>
  <c r="G130" i="34"/>
  <c r="M194" i="47" s="1"/>
  <c r="G126" i="45"/>
  <c r="M931" i="47" s="1"/>
  <c r="G126" i="37"/>
  <c r="M395" i="47" s="1"/>
  <c r="G126" i="36"/>
  <c r="M328" i="47" s="1"/>
  <c r="G126" i="38"/>
  <c r="M462" i="47" s="1"/>
  <c r="G126" i="42"/>
  <c r="M730" i="47" s="1"/>
  <c r="G126" i="39"/>
  <c r="M529" i="47" s="1"/>
  <c r="G130" i="35"/>
  <c r="M261" i="47" s="1"/>
  <c r="G126" i="44"/>
  <c r="M864" i="47" s="1"/>
  <c r="G126" i="1"/>
  <c r="M60" i="47" s="1"/>
  <c r="G126" i="46"/>
  <c r="M998" i="47" s="1"/>
  <c r="G126" i="43"/>
  <c r="M797" i="47" s="1"/>
  <c r="G126" i="41"/>
  <c r="M663" i="47" s="1"/>
  <c r="G126" i="20"/>
  <c r="M127" i="47" s="1"/>
  <c r="G126" i="40"/>
  <c r="M596" i="47" s="1"/>
  <c r="AC125" i="39"/>
  <c r="AI528" i="47" s="1"/>
  <c r="AC125" i="45"/>
  <c r="AI930" i="47" s="1"/>
  <c r="AC125" i="40"/>
  <c r="AI595" i="47" s="1"/>
  <c r="AC125" i="36"/>
  <c r="AI327" i="47" s="1"/>
  <c r="AC125" i="42"/>
  <c r="AI729" i="47" s="1"/>
  <c r="AC125" i="37"/>
  <c r="AI394" i="47" s="1"/>
  <c r="AC129" i="34"/>
  <c r="AI193" i="47" s="1"/>
  <c r="AC125" i="44"/>
  <c r="AI863" i="47" s="1"/>
  <c r="AC125" i="46"/>
  <c r="AI997" i="47" s="1"/>
  <c r="AC125" i="38"/>
  <c r="AI461" i="47" s="1"/>
  <c r="AC125" i="1"/>
  <c r="AI59" i="47" s="1"/>
  <c r="AC125" i="41"/>
  <c r="AI662" i="47" s="1"/>
  <c r="AC129" i="35"/>
  <c r="AI260" i="47" s="1"/>
  <c r="AC125" i="20"/>
  <c r="AI126" i="47" s="1"/>
  <c r="AC125" i="43"/>
  <c r="AI796" i="47" s="1"/>
  <c r="AG128" i="38"/>
  <c r="AM464" i="47" s="1"/>
  <c r="AG128" i="43"/>
  <c r="AM799" i="47" s="1"/>
  <c r="AG128" i="42"/>
  <c r="AM732" i="47" s="1"/>
  <c r="AG128" i="37"/>
  <c r="AM397" i="47" s="1"/>
  <c r="AG128" i="1"/>
  <c r="AM62" i="47" s="1"/>
  <c r="AG132" i="34"/>
  <c r="AM196" i="47" s="1"/>
  <c r="AG128" i="46"/>
  <c r="AM1000" i="47" s="1"/>
  <c r="AG128" i="41"/>
  <c r="AM665" i="47" s="1"/>
  <c r="AG128" i="36"/>
  <c r="AM330" i="47" s="1"/>
  <c r="AG128" i="40"/>
  <c r="AM598" i="47" s="1"/>
  <c r="AG128" i="20"/>
  <c r="AM129" i="47" s="1"/>
  <c r="AG128" i="39"/>
  <c r="AM531" i="47" s="1"/>
  <c r="AG132" i="35"/>
  <c r="AM263" i="47" s="1"/>
  <c r="AG128" i="44"/>
  <c r="AM866" i="47" s="1"/>
  <c r="AG128" i="45"/>
  <c r="AM933" i="47" s="1"/>
  <c r="P129" i="45"/>
  <c r="V934" i="47" s="1"/>
  <c r="P129" i="44"/>
  <c r="V867" i="47" s="1"/>
  <c r="P129" i="40"/>
  <c r="V599" i="47" s="1"/>
  <c r="P129" i="37"/>
  <c r="V398" i="47" s="1"/>
  <c r="P129" i="1"/>
  <c r="V63" i="47" s="1"/>
  <c r="P129" i="42"/>
  <c r="V733" i="47" s="1"/>
  <c r="P129" i="39"/>
  <c r="V532" i="47" s="1"/>
  <c r="P129" i="43"/>
  <c r="V800" i="47" s="1"/>
  <c r="P133" i="34"/>
  <c r="V197" i="47" s="1"/>
  <c r="P129" i="46"/>
  <c r="V1001" i="47" s="1"/>
  <c r="P133" i="35"/>
  <c r="V264" i="47" s="1"/>
  <c r="P129" i="20"/>
  <c r="V130" i="47" s="1"/>
  <c r="P129" i="36"/>
  <c r="V331" i="47" s="1"/>
  <c r="P129" i="41"/>
  <c r="V666" i="47" s="1"/>
  <c r="P129" i="38"/>
  <c r="V465" i="47" s="1"/>
  <c r="V134" i="34"/>
  <c r="AB198" i="47" s="1"/>
  <c r="V130" i="46"/>
  <c r="AB1002" i="47" s="1"/>
  <c r="V130" i="42"/>
  <c r="AB734" i="47" s="1"/>
  <c r="V130" i="20"/>
  <c r="AB131" i="47" s="1"/>
  <c r="V134" i="35"/>
  <c r="AB265" i="47" s="1"/>
  <c r="V130" i="44"/>
  <c r="AB868" i="47" s="1"/>
  <c r="V130" i="37"/>
  <c r="AB399" i="47" s="1"/>
  <c r="V130" i="41"/>
  <c r="AB667" i="47" s="1"/>
  <c r="V130" i="43"/>
  <c r="AB801" i="47" s="1"/>
  <c r="V130" i="40"/>
  <c r="AB600" i="47" s="1"/>
  <c r="V130" i="45"/>
  <c r="AB935" i="47" s="1"/>
  <c r="V130" i="36"/>
  <c r="AB332" i="47" s="1"/>
  <c r="V130" i="1"/>
  <c r="AB64" i="47" s="1"/>
  <c r="V130" i="39"/>
  <c r="AB533" i="47" s="1"/>
  <c r="V130" i="38"/>
  <c r="AB466" i="47" s="1"/>
  <c r="O132" i="45"/>
  <c r="U937" i="47" s="1"/>
  <c r="O132" i="1"/>
  <c r="U66" i="47" s="1"/>
  <c r="O132" i="36"/>
  <c r="U334" i="47" s="1"/>
  <c r="O132" i="44"/>
  <c r="U870" i="47" s="1"/>
  <c r="O136" i="34"/>
  <c r="U200" i="47" s="1"/>
  <c r="O132" i="20"/>
  <c r="U133" i="47" s="1"/>
  <c r="O132" i="38"/>
  <c r="U468" i="47" s="1"/>
  <c r="O132" i="42"/>
  <c r="U736" i="47" s="1"/>
  <c r="O132" i="41"/>
  <c r="U669" i="47" s="1"/>
  <c r="O132" i="46"/>
  <c r="U1004" i="47" s="1"/>
  <c r="O132" i="37"/>
  <c r="U401" i="47" s="1"/>
  <c r="O136" i="35"/>
  <c r="U267" i="47" s="1"/>
  <c r="O132" i="43"/>
  <c r="U803" i="47" s="1"/>
  <c r="O132" i="39"/>
  <c r="U535" i="47" s="1"/>
  <c r="O132" i="40"/>
  <c r="U602" i="47" s="1"/>
  <c r="S130" i="42"/>
  <c r="Y734" i="47" s="1"/>
  <c r="S130" i="1"/>
  <c r="Y64" i="47" s="1"/>
  <c r="S130" i="46"/>
  <c r="Y1002" i="47" s="1"/>
  <c r="S130" i="37"/>
  <c r="Y399" i="47" s="1"/>
  <c r="S130" i="39"/>
  <c r="Y533" i="47" s="1"/>
  <c r="S134" i="35"/>
  <c r="Y265" i="47" s="1"/>
  <c r="S130" i="40"/>
  <c r="Y600" i="47" s="1"/>
  <c r="S130" i="43"/>
  <c r="Y801" i="47" s="1"/>
  <c r="S130" i="36"/>
  <c r="Y332" i="47" s="1"/>
  <c r="S130" i="41"/>
  <c r="Y667" i="47" s="1"/>
  <c r="S130" i="20"/>
  <c r="Y131" i="47" s="1"/>
  <c r="S130" i="44"/>
  <c r="Y868" i="47" s="1"/>
  <c r="S130" i="45"/>
  <c r="Y935" i="47" s="1"/>
  <c r="S130" i="38"/>
  <c r="Y466" i="47" s="1"/>
  <c r="S134" i="34"/>
  <c r="Y198" i="47" s="1"/>
  <c r="AI130" i="38"/>
  <c r="AO466" i="47" s="1"/>
  <c r="AI130" i="46"/>
  <c r="AO1002" i="47" s="1"/>
  <c r="AI130" i="42"/>
  <c r="AO734" i="47" s="1"/>
  <c r="AI130" i="40"/>
  <c r="AO600" i="47" s="1"/>
  <c r="AI130" i="41"/>
  <c r="AO667" i="47" s="1"/>
  <c r="AI130" i="44"/>
  <c r="AO868" i="47" s="1"/>
  <c r="AI130" i="1"/>
  <c r="AO64" i="47" s="1"/>
  <c r="AI130" i="45"/>
  <c r="AO935" i="47" s="1"/>
  <c r="AI134" i="34"/>
  <c r="AO198" i="47" s="1"/>
  <c r="AI134" i="35"/>
  <c r="AO265" i="47" s="1"/>
  <c r="AI130" i="36"/>
  <c r="AO332" i="47" s="1"/>
  <c r="AI130" i="39"/>
  <c r="AO533" i="47" s="1"/>
  <c r="AI130" i="43"/>
  <c r="AO801" i="47" s="1"/>
  <c r="AI130" i="37"/>
  <c r="AO399" i="47" s="1"/>
  <c r="AI130" i="20"/>
  <c r="AO131" i="47" s="1"/>
  <c r="Q132" i="20"/>
  <c r="W133" i="47" s="1"/>
  <c r="Q132" i="41"/>
  <c r="W669" i="47" s="1"/>
  <c r="Q136" i="35"/>
  <c r="W267" i="47" s="1"/>
  <c r="Q132" i="39"/>
  <c r="W535" i="47" s="1"/>
  <c r="Q132" i="43"/>
  <c r="W803" i="47" s="1"/>
  <c r="Q132" i="36"/>
  <c r="W334" i="47" s="1"/>
  <c r="Q132" i="42"/>
  <c r="W736" i="47" s="1"/>
  <c r="Q132" i="38"/>
  <c r="W468" i="47" s="1"/>
  <c r="Q132" i="44"/>
  <c r="W870" i="47" s="1"/>
  <c r="Q132" i="45"/>
  <c r="W937" i="47" s="1"/>
  <c r="Q136" i="34"/>
  <c r="W200" i="47" s="1"/>
  <c r="Q132" i="46"/>
  <c r="W1004" i="47" s="1"/>
  <c r="Q132" i="37"/>
  <c r="W401" i="47" s="1"/>
  <c r="Q132" i="40"/>
  <c r="W602" i="47" s="1"/>
  <c r="Q132" i="1"/>
  <c r="W66" i="47" s="1"/>
  <c r="M87" i="36"/>
  <c r="S298" i="47" s="1"/>
  <c r="M91" i="36"/>
  <c r="S302" i="47" s="1"/>
  <c r="M88" i="36"/>
  <c r="S299" i="47" s="1"/>
  <c r="M86" i="36"/>
  <c r="S297" i="47" s="1"/>
  <c r="M89" i="36"/>
  <c r="S300" i="47" s="1"/>
  <c r="M90" i="36"/>
  <c r="S301" i="47" s="1"/>
  <c r="S319" i="47"/>
  <c r="M86" i="43"/>
  <c r="S766" i="47" s="1"/>
  <c r="M87" i="43"/>
  <c r="S767" i="47" s="1"/>
  <c r="M88" i="43"/>
  <c r="S768" i="47" s="1"/>
  <c r="M91" i="43"/>
  <c r="S771" i="47" s="1"/>
  <c r="M89" i="43"/>
  <c r="S769" i="47" s="1"/>
  <c r="M90" i="43"/>
  <c r="S770" i="47" s="1"/>
  <c r="S788" i="47"/>
  <c r="X167" i="34"/>
  <c r="X194" i="34" s="1"/>
  <c r="AF91" i="44"/>
  <c r="AL838" i="47" s="1"/>
  <c r="AF87" i="44"/>
  <c r="AL834" i="47" s="1"/>
  <c r="AF88" i="44"/>
  <c r="AL835" i="47" s="1"/>
  <c r="AF86" i="44"/>
  <c r="AL833" i="47" s="1"/>
  <c r="AF89" i="44"/>
  <c r="AL836" i="47" s="1"/>
  <c r="AF90" i="44"/>
  <c r="AL837" i="47" s="1"/>
  <c r="AL855" i="47"/>
  <c r="AF86" i="20"/>
  <c r="AL96" i="47" s="1"/>
  <c r="AF89" i="20"/>
  <c r="AL99" i="47" s="1"/>
  <c r="AF90" i="20"/>
  <c r="AL100" i="47" s="1"/>
  <c r="AF88" i="20"/>
  <c r="AL98" i="47" s="1"/>
  <c r="AF87" i="20"/>
  <c r="AL97" i="47" s="1"/>
  <c r="AL118" i="47"/>
  <c r="AF91" i="20"/>
  <c r="AL101" i="47" s="1"/>
  <c r="W118" i="47"/>
  <c r="Q87" i="20"/>
  <c r="W97" i="47" s="1"/>
  <c r="Q88" i="20"/>
  <c r="W98" i="47" s="1"/>
  <c r="Q91" i="20"/>
  <c r="W101" i="47" s="1"/>
  <c r="Q89" i="20"/>
  <c r="W99" i="47" s="1"/>
  <c r="Q86" i="20"/>
  <c r="W96" i="47" s="1"/>
  <c r="Q90" i="20"/>
  <c r="W100" i="47" s="1"/>
  <c r="Q88" i="44"/>
  <c r="W835" i="47" s="1"/>
  <c r="Q86" i="44"/>
  <c r="W833" i="47" s="1"/>
  <c r="Q89" i="44"/>
  <c r="W836" i="47" s="1"/>
  <c r="Q90" i="44"/>
  <c r="W837" i="47" s="1"/>
  <c r="Q91" i="44"/>
  <c r="W838" i="47" s="1"/>
  <c r="W855" i="47"/>
  <c r="Q87" i="44"/>
  <c r="W834" i="47" s="1"/>
  <c r="G94" i="34"/>
  <c r="M167" i="47" s="1"/>
  <c r="M185" i="47"/>
  <c r="G95" i="34"/>
  <c r="M168" i="47" s="1"/>
  <c r="G93" i="34"/>
  <c r="M166" i="47" s="1"/>
  <c r="G90" i="34"/>
  <c r="M163" i="47" s="1"/>
  <c r="G92" i="34"/>
  <c r="M165" i="47" s="1"/>
  <c r="G91" i="34"/>
  <c r="M164" i="47" s="1"/>
  <c r="G89" i="40"/>
  <c r="M568" i="47" s="1"/>
  <c r="G87" i="40"/>
  <c r="M566" i="47" s="1"/>
  <c r="M587" i="47"/>
  <c r="G86" i="40"/>
  <c r="M565" i="47" s="1"/>
  <c r="G91" i="40"/>
  <c r="M570" i="47" s="1"/>
  <c r="G88" i="40"/>
  <c r="M567" i="47" s="1"/>
  <c r="G90" i="40"/>
  <c r="M569" i="47" s="1"/>
  <c r="AI167" i="34"/>
  <c r="AI194" i="34" s="1"/>
  <c r="AI124" i="38"/>
  <c r="AO460" i="47" s="1"/>
  <c r="AI124" i="43"/>
  <c r="AO795" i="47" s="1"/>
  <c r="AI124" i="40"/>
  <c r="AO594" i="47" s="1"/>
  <c r="AI124" i="37"/>
  <c r="AO393" i="47" s="1"/>
  <c r="AI124" i="41"/>
  <c r="AO661" i="47" s="1"/>
  <c r="AI124" i="39"/>
  <c r="AO527" i="47" s="1"/>
  <c r="AI124" i="20"/>
  <c r="AO125" i="47" s="1"/>
  <c r="AI124" i="42"/>
  <c r="AO728" i="47" s="1"/>
  <c r="AI124" i="45"/>
  <c r="AO929" i="47" s="1"/>
  <c r="AI124" i="44"/>
  <c r="AO862" i="47" s="1"/>
  <c r="AI124" i="36"/>
  <c r="AO326" i="47" s="1"/>
  <c r="AI128" i="34"/>
  <c r="AO192" i="47" s="1"/>
  <c r="AI124" i="1"/>
  <c r="AO58" i="47" s="1"/>
  <c r="AI124" i="46"/>
  <c r="AO996" i="47" s="1"/>
  <c r="AI128" i="35"/>
  <c r="AO259" i="47" s="1"/>
  <c r="U124" i="1"/>
  <c r="AA58" i="47" s="1"/>
  <c r="U124" i="43"/>
  <c r="AA795" i="47" s="1"/>
  <c r="U124" i="46"/>
  <c r="AA996" i="47" s="1"/>
  <c r="U124" i="41"/>
  <c r="AA661" i="47" s="1"/>
  <c r="U124" i="44"/>
  <c r="AA862" i="47" s="1"/>
  <c r="U128" i="34"/>
  <c r="AA192" i="47" s="1"/>
  <c r="U124" i="38"/>
  <c r="AA460" i="47" s="1"/>
  <c r="U124" i="42"/>
  <c r="AA728" i="47" s="1"/>
  <c r="U124" i="45"/>
  <c r="AA929" i="47" s="1"/>
  <c r="U124" i="39"/>
  <c r="AA527" i="47" s="1"/>
  <c r="U124" i="36"/>
  <c r="AA326" i="47" s="1"/>
  <c r="U124" i="37"/>
  <c r="AA393" i="47" s="1"/>
  <c r="U124" i="20"/>
  <c r="AA125" i="47" s="1"/>
  <c r="U124" i="40"/>
  <c r="AA594" i="47" s="1"/>
  <c r="U128" i="35"/>
  <c r="AA259" i="47" s="1"/>
  <c r="O124" i="42"/>
  <c r="U728" i="47" s="1"/>
  <c r="O124" i="38"/>
  <c r="U460" i="47" s="1"/>
  <c r="O124" i="43"/>
  <c r="U795" i="47" s="1"/>
  <c r="O124" i="44"/>
  <c r="U862" i="47" s="1"/>
  <c r="O128" i="34"/>
  <c r="U192" i="47" s="1"/>
  <c r="O128" i="35"/>
  <c r="U259" i="47" s="1"/>
  <c r="O124" i="39"/>
  <c r="U527" i="47" s="1"/>
  <c r="O124" i="37"/>
  <c r="U393" i="47" s="1"/>
  <c r="O124" i="46"/>
  <c r="U996" i="47" s="1"/>
  <c r="O124" i="1"/>
  <c r="U58" i="47" s="1"/>
  <c r="O124" i="40"/>
  <c r="U594" i="47" s="1"/>
  <c r="O124" i="20"/>
  <c r="U125" i="47" s="1"/>
  <c r="O124" i="45"/>
  <c r="U929" i="47" s="1"/>
  <c r="O124" i="36"/>
  <c r="U326" i="47" s="1"/>
  <c r="O124" i="41"/>
  <c r="U661" i="47" s="1"/>
  <c r="Q124" i="46"/>
  <c r="W996" i="47" s="1"/>
  <c r="Q128" i="35"/>
  <c r="W259" i="47" s="1"/>
  <c r="Q124" i="45"/>
  <c r="W929" i="47" s="1"/>
  <c r="Q124" i="40"/>
  <c r="W594" i="47" s="1"/>
  <c r="Q124" i="20"/>
  <c r="W125" i="47" s="1"/>
  <c r="Q124" i="1"/>
  <c r="W58" i="47" s="1"/>
  <c r="Q128" i="34"/>
  <c r="W192" i="47" s="1"/>
  <c r="Q124" i="36"/>
  <c r="W326" i="47" s="1"/>
  <c r="Q124" i="37"/>
  <c r="W393" i="47" s="1"/>
  <c r="Q124" i="38"/>
  <c r="W460" i="47" s="1"/>
  <c r="Q124" i="43"/>
  <c r="W795" i="47" s="1"/>
  <c r="Q124" i="44"/>
  <c r="W862" i="47" s="1"/>
  <c r="Q124" i="39"/>
  <c r="W527" i="47" s="1"/>
  <c r="Q124" i="42"/>
  <c r="W728" i="47" s="1"/>
  <c r="Q124" i="41"/>
  <c r="W661" i="47" s="1"/>
  <c r="W122" i="39"/>
  <c r="AC525" i="47" s="1"/>
  <c r="W126" i="34"/>
  <c r="AC190" i="47" s="1"/>
  <c r="W122" i="46"/>
  <c r="AC994" i="47" s="1"/>
  <c r="W122" i="42"/>
  <c r="AC726" i="47" s="1"/>
  <c r="W122" i="38"/>
  <c r="AC458" i="47" s="1"/>
  <c r="W122" i="41"/>
  <c r="AC659" i="47" s="1"/>
  <c r="W126" i="35"/>
  <c r="AC257" i="47" s="1"/>
  <c r="W122" i="36"/>
  <c r="AC324" i="47" s="1"/>
  <c r="W122" i="1"/>
  <c r="AC56" i="47" s="1"/>
  <c r="W122" i="20"/>
  <c r="AC123" i="47" s="1"/>
  <c r="W122" i="37"/>
  <c r="AC391" i="47" s="1"/>
  <c r="W122" i="44"/>
  <c r="AC860" i="47" s="1"/>
  <c r="W122" i="40"/>
  <c r="AC592" i="47" s="1"/>
  <c r="W122" i="43"/>
  <c r="AC793" i="47" s="1"/>
  <c r="W122" i="45"/>
  <c r="AC927" i="47" s="1"/>
  <c r="Y122" i="46"/>
  <c r="AE994" i="47" s="1"/>
  <c r="Y122" i="36"/>
  <c r="AE324" i="47" s="1"/>
  <c r="Y126" i="34"/>
  <c r="AE190" i="47" s="1"/>
  <c r="Y122" i="20"/>
  <c r="AE123" i="47" s="1"/>
  <c r="Y122" i="37"/>
  <c r="AE391" i="47" s="1"/>
  <c r="Y122" i="44"/>
  <c r="AE860" i="47" s="1"/>
  <c r="Y122" i="43"/>
  <c r="AE793" i="47" s="1"/>
  <c r="Y126" i="35"/>
  <c r="AE257" i="47" s="1"/>
  <c r="Y122" i="40"/>
  <c r="AE592" i="47" s="1"/>
  <c r="Y122" i="38"/>
  <c r="AE458" i="47" s="1"/>
  <c r="Y122" i="45"/>
  <c r="AE927" i="47" s="1"/>
  <c r="Y122" i="41"/>
  <c r="AE659" i="47" s="1"/>
  <c r="Y122" i="1"/>
  <c r="AE56" i="47" s="1"/>
  <c r="Y122" i="42"/>
  <c r="AE726" i="47" s="1"/>
  <c r="Y122" i="39"/>
  <c r="AE525" i="47" s="1"/>
  <c r="AA122" i="45"/>
  <c r="AG927" i="47" s="1"/>
  <c r="AA122" i="40"/>
  <c r="AG592" i="47" s="1"/>
  <c r="AA122" i="41"/>
  <c r="AG659" i="47" s="1"/>
  <c r="AA122" i="42"/>
  <c r="AG726" i="47" s="1"/>
  <c r="AA126" i="34"/>
  <c r="AG190" i="47" s="1"/>
  <c r="AA122" i="37"/>
  <c r="AG391" i="47" s="1"/>
  <c r="AA122" i="20"/>
  <c r="AG123" i="47" s="1"/>
  <c r="AA122" i="36"/>
  <c r="AG324" i="47" s="1"/>
  <c r="AA122" i="43"/>
  <c r="AG793" i="47" s="1"/>
  <c r="AA126" i="35"/>
  <c r="AG257" i="47" s="1"/>
  <c r="AA122" i="46"/>
  <c r="AG994" i="47" s="1"/>
  <c r="AA122" i="1"/>
  <c r="AG56" i="47" s="1"/>
  <c r="AA122" i="44"/>
  <c r="AG860" i="47" s="1"/>
  <c r="AA122" i="38"/>
  <c r="AG458" i="47" s="1"/>
  <c r="AA122" i="39"/>
  <c r="AG525" i="47" s="1"/>
  <c r="M122" i="36"/>
  <c r="S324" i="47" s="1"/>
  <c r="M122" i="1"/>
  <c r="S56" i="47" s="1"/>
  <c r="M122" i="46"/>
  <c r="S994" i="47" s="1"/>
  <c r="M122" i="20"/>
  <c r="S123" i="47" s="1"/>
  <c r="M122" i="40"/>
  <c r="S592" i="47" s="1"/>
  <c r="M122" i="37"/>
  <c r="S391" i="47" s="1"/>
  <c r="M126" i="35"/>
  <c r="S257" i="47" s="1"/>
  <c r="M122" i="41"/>
  <c r="S659" i="47" s="1"/>
  <c r="M122" i="38"/>
  <c r="S458" i="47" s="1"/>
  <c r="M122" i="45"/>
  <c r="S927" i="47" s="1"/>
  <c r="M122" i="43"/>
  <c r="S793" i="47" s="1"/>
  <c r="M126" i="34"/>
  <c r="S190" i="47" s="1"/>
  <c r="M122" i="39"/>
  <c r="S525" i="47" s="1"/>
  <c r="M122" i="44"/>
  <c r="S860" i="47" s="1"/>
  <c r="M122" i="42"/>
  <c r="S726" i="47" s="1"/>
  <c r="I125" i="37"/>
  <c r="O394" i="47" s="1"/>
  <c r="I125" i="43"/>
  <c r="O796" i="47" s="1"/>
  <c r="I129" i="34"/>
  <c r="O193" i="47" s="1"/>
  <c r="I125" i="38"/>
  <c r="O461" i="47" s="1"/>
  <c r="I129" i="35"/>
  <c r="O260" i="47" s="1"/>
  <c r="I125" i="36"/>
  <c r="O327" i="47" s="1"/>
  <c r="I125" i="20"/>
  <c r="O126" i="47" s="1"/>
  <c r="I125" i="45"/>
  <c r="O930" i="47" s="1"/>
  <c r="I125" i="46"/>
  <c r="O997" i="47" s="1"/>
  <c r="I125" i="1"/>
  <c r="O59" i="47" s="1"/>
  <c r="I125" i="44"/>
  <c r="O863" i="47" s="1"/>
  <c r="I125" i="39"/>
  <c r="O528" i="47" s="1"/>
  <c r="I125" i="41"/>
  <c r="O662" i="47" s="1"/>
  <c r="I125" i="42"/>
  <c r="O729" i="47" s="1"/>
  <c r="I125" i="40"/>
  <c r="O595" i="47" s="1"/>
  <c r="AG125" i="46"/>
  <c r="AM997" i="47" s="1"/>
  <c r="AG129" i="34"/>
  <c r="AM193" i="47" s="1"/>
  <c r="AG125" i="43"/>
  <c r="AM796" i="47" s="1"/>
  <c r="AG125" i="36"/>
  <c r="AM327" i="47" s="1"/>
  <c r="AG125" i="39"/>
  <c r="AM528" i="47" s="1"/>
  <c r="AG125" i="45"/>
  <c r="AM930" i="47" s="1"/>
  <c r="AG125" i="1"/>
  <c r="AM59" i="47" s="1"/>
  <c r="AG125" i="44"/>
  <c r="AM863" i="47" s="1"/>
  <c r="AG125" i="20"/>
  <c r="AM126" i="47" s="1"/>
  <c r="AG125" i="40"/>
  <c r="AM595" i="47" s="1"/>
  <c r="AG129" i="35"/>
  <c r="AM260" i="47" s="1"/>
  <c r="AG125" i="38"/>
  <c r="AM461" i="47" s="1"/>
  <c r="AG125" i="42"/>
  <c r="AM729" i="47" s="1"/>
  <c r="AG125" i="41"/>
  <c r="AM662" i="47" s="1"/>
  <c r="AG125" i="37"/>
  <c r="AM394" i="47" s="1"/>
  <c r="P125" i="41"/>
  <c r="V662" i="47" s="1"/>
  <c r="P125" i="43"/>
  <c r="V796" i="47" s="1"/>
  <c r="P125" i="20"/>
  <c r="V126" i="47" s="1"/>
  <c r="P125" i="37"/>
  <c r="V394" i="47" s="1"/>
  <c r="P125" i="40"/>
  <c r="V595" i="47" s="1"/>
  <c r="P125" i="1"/>
  <c r="V59" i="47" s="1"/>
  <c r="P125" i="38"/>
  <c r="V461" i="47" s="1"/>
  <c r="P125" i="46"/>
  <c r="V997" i="47" s="1"/>
  <c r="P129" i="35"/>
  <c r="V260" i="47" s="1"/>
  <c r="P125" i="39"/>
  <c r="V528" i="47" s="1"/>
  <c r="P125" i="45"/>
  <c r="V930" i="47" s="1"/>
  <c r="P125" i="42"/>
  <c r="V729" i="47" s="1"/>
  <c r="P129" i="34"/>
  <c r="V193" i="47" s="1"/>
  <c r="P125" i="36"/>
  <c r="V327" i="47" s="1"/>
  <c r="P125" i="44"/>
  <c r="V863" i="47" s="1"/>
  <c r="M127" i="45"/>
  <c r="S932" i="47" s="1"/>
  <c r="M127" i="46"/>
  <c r="S999" i="47" s="1"/>
  <c r="M127" i="43"/>
  <c r="S798" i="47" s="1"/>
  <c r="M127" i="20"/>
  <c r="S128" i="47" s="1"/>
  <c r="M131" i="34"/>
  <c r="S195" i="47" s="1"/>
  <c r="M127" i="41"/>
  <c r="S664" i="47" s="1"/>
  <c r="M127" i="40"/>
  <c r="S597" i="47" s="1"/>
  <c r="M127" i="39"/>
  <c r="S530" i="47" s="1"/>
  <c r="M127" i="42"/>
  <c r="S731" i="47" s="1"/>
  <c r="M127" i="37"/>
  <c r="S396" i="47" s="1"/>
  <c r="M127" i="1"/>
  <c r="S61" i="47" s="1"/>
  <c r="M131" i="35"/>
  <c r="S262" i="47" s="1"/>
  <c r="M127" i="38"/>
  <c r="S463" i="47" s="1"/>
  <c r="M127" i="44"/>
  <c r="S865" i="47" s="1"/>
  <c r="M127" i="36"/>
  <c r="S329" i="47" s="1"/>
  <c r="O129" i="42"/>
  <c r="U733" i="47" s="1"/>
  <c r="O129" i="44"/>
  <c r="U867" i="47" s="1"/>
  <c r="O129" i="38"/>
  <c r="U465" i="47" s="1"/>
  <c r="O129" i="1"/>
  <c r="U63" i="47" s="1"/>
  <c r="O129" i="43"/>
  <c r="U800" i="47" s="1"/>
  <c r="O129" i="40"/>
  <c r="U599" i="47" s="1"/>
  <c r="O133" i="34"/>
  <c r="U197" i="47" s="1"/>
  <c r="O129" i="36"/>
  <c r="U331" i="47" s="1"/>
  <c r="O129" i="20"/>
  <c r="U130" i="47" s="1"/>
  <c r="O129" i="37"/>
  <c r="U398" i="47" s="1"/>
  <c r="O129" i="41"/>
  <c r="U666" i="47" s="1"/>
  <c r="O133" i="35"/>
  <c r="U264" i="47" s="1"/>
  <c r="O129" i="46"/>
  <c r="U1001" i="47" s="1"/>
  <c r="O129" i="45"/>
  <c r="U934" i="47" s="1"/>
  <c r="O129" i="39"/>
  <c r="U532" i="47" s="1"/>
  <c r="AC118" i="47"/>
  <c r="W87" i="20"/>
  <c r="AC97" i="47" s="1"/>
  <c r="W86" i="20"/>
  <c r="AC96" i="47" s="1"/>
  <c r="W90" i="20"/>
  <c r="AC100" i="47" s="1"/>
  <c r="W91" i="20"/>
  <c r="AC101" i="47" s="1"/>
  <c r="W89" i="20"/>
  <c r="AC99" i="47" s="1"/>
  <c r="W88" i="20"/>
  <c r="AC98" i="47" s="1"/>
  <c r="W90" i="44"/>
  <c r="AC837" i="47" s="1"/>
  <c r="AC855" i="47"/>
  <c r="W88" i="44"/>
  <c r="AC835" i="47" s="1"/>
  <c r="W89" i="44"/>
  <c r="AC836" i="47" s="1"/>
  <c r="W91" i="44"/>
  <c r="AC838" i="47" s="1"/>
  <c r="W86" i="44"/>
  <c r="AC833" i="47" s="1"/>
  <c r="W87" i="44"/>
  <c r="AC834" i="47" s="1"/>
  <c r="AJ167" i="34"/>
  <c r="AJ194" i="34" s="1"/>
  <c r="J86" i="43"/>
  <c r="P766" i="47" s="1"/>
  <c r="J91" i="43"/>
  <c r="P771" i="47" s="1"/>
  <c r="J87" i="43"/>
  <c r="P767" i="47" s="1"/>
  <c r="J88" i="43"/>
  <c r="P768" i="47" s="1"/>
  <c r="P788" i="47"/>
  <c r="J89" i="43"/>
  <c r="P769" i="47" s="1"/>
  <c r="J90" i="43"/>
  <c r="P770" i="47" s="1"/>
  <c r="J87" i="39"/>
  <c r="P499" i="47" s="1"/>
  <c r="P520" i="47"/>
  <c r="J89" i="39"/>
  <c r="P501" i="47" s="1"/>
  <c r="J86" i="39"/>
  <c r="P498" i="47" s="1"/>
  <c r="J91" i="39"/>
  <c r="P503" i="47" s="1"/>
  <c r="J88" i="39"/>
  <c r="P500" i="47" s="1"/>
  <c r="J90" i="39"/>
  <c r="P502" i="47" s="1"/>
  <c r="R319" i="47"/>
  <c r="L89" i="36"/>
  <c r="R300" i="47" s="1"/>
  <c r="L90" i="36"/>
  <c r="R301" i="47" s="1"/>
  <c r="L86" i="36"/>
  <c r="R297" i="47" s="1"/>
  <c r="L87" i="36"/>
  <c r="R298" i="47" s="1"/>
  <c r="L88" i="36"/>
  <c r="R299" i="47" s="1"/>
  <c r="L91" i="36"/>
  <c r="R302" i="47" s="1"/>
  <c r="L91" i="20"/>
  <c r="R101" i="47" s="1"/>
  <c r="L86" i="20"/>
  <c r="R96" i="47" s="1"/>
  <c r="L87" i="20"/>
  <c r="R97" i="47" s="1"/>
  <c r="L88" i="20"/>
  <c r="R98" i="47" s="1"/>
  <c r="L89" i="20"/>
  <c r="R99" i="47" s="1"/>
  <c r="L90" i="20"/>
  <c r="R100" i="47" s="1"/>
  <c r="R118" i="47"/>
  <c r="AB132" i="36"/>
  <c r="AH334" i="47" s="1"/>
  <c r="AB132" i="46"/>
  <c r="AH1004" i="47" s="1"/>
  <c r="AB132" i="43"/>
  <c r="AH803" i="47" s="1"/>
  <c r="AB132" i="40"/>
  <c r="AH602" i="47" s="1"/>
  <c r="AB136" i="34"/>
  <c r="AH200" i="47" s="1"/>
  <c r="AB132" i="44"/>
  <c r="AH870" i="47" s="1"/>
  <c r="AB132" i="39"/>
  <c r="AH535" i="47" s="1"/>
  <c r="AB132" i="41"/>
  <c r="AH669" i="47" s="1"/>
  <c r="AB132" i="45"/>
  <c r="AH937" i="47" s="1"/>
  <c r="AB132" i="42"/>
  <c r="AH736" i="47" s="1"/>
  <c r="AB132" i="20"/>
  <c r="AH133" i="47" s="1"/>
  <c r="AB132" i="38"/>
  <c r="AH468" i="47" s="1"/>
  <c r="AB132" i="37"/>
  <c r="AH401" i="47" s="1"/>
  <c r="AB132" i="1"/>
  <c r="AH66" i="47" s="1"/>
  <c r="AB136" i="35"/>
  <c r="AH267" i="47" s="1"/>
  <c r="D130" i="37"/>
  <c r="J399" i="47" s="1"/>
  <c r="D130" i="41"/>
  <c r="J667" i="47" s="1"/>
  <c r="D130" i="43"/>
  <c r="J801" i="47" s="1"/>
  <c r="D130" i="45"/>
  <c r="J935" i="47" s="1"/>
  <c r="D134" i="34"/>
  <c r="J198" i="47" s="1"/>
  <c r="D130" i="40"/>
  <c r="J600" i="47" s="1"/>
  <c r="D130" i="39"/>
  <c r="J533" i="47" s="1"/>
  <c r="D130" i="38"/>
  <c r="J466" i="47" s="1"/>
  <c r="D130" i="44"/>
  <c r="J868" i="47" s="1"/>
  <c r="D134" i="35"/>
  <c r="J265" i="47" s="1"/>
  <c r="D130" i="36"/>
  <c r="J332" i="47" s="1"/>
  <c r="D130" i="46"/>
  <c r="J1002" i="47" s="1"/>
  <c r="D130" i="42"/>
  <c r="J734" i="47" s="1"/>
  <c r="D130" i="1"/>
  <c r="J64" i="47" s="1"/>
  <c r="D130" i="20"/>
  <c r="J131" i="47" s="1"/>
  <c r="AJ136" i="34"/>
  <c r="AP200" i="47" s="1"/>
  <c r="AJ132" i="46"/>
  <c r="AP1004" i="47" s="1"/>
  <c r="AJ132" i="37"/>
  <c r="AP401" i="47" s="1"/>
  <c r="AJ132" i="40"/>
  <c r="AP602" i="47" s="1"/>
  <c r="AJ132" i="36"/>
  <c r="AP334" i="47" s="1"/>
  <c r="AJ132" i="45"/>
  <c r="AP937" i="47" s="1"/>
  <c r="AJ132" i="1"/>
  <c r="AP66" i="47" s="1"/>
  <c r="AJ132" i="39"/>
  <c r="AP535" i="47" s="1"/>
  <c r="AJ132" i="42"/>
  <c r="AP736" i="47" s="1"/>
  <c r="AJ132" i="43"/>
  <c r="AP803" i="47" s="1"/>
  <c r="AJ136" i="35"/>
  <c r="AP267" i="47" s="1"/>
  <c r="AJ132" i="41"/>
  <c r="AP669" i="47" s="1"/>
  <c r="AJ132" i="20"/>
  <c r="AP133" i="47" s="1"/>
  <c r="AJ132" i="44"/>
  <c r="AP870" i="47" s="1"/>
  <c r="AJ132" i="38"/>
  <c r="AP468" i="47" s="1"/>
  <c r="Z131" i="37"/>
  <c r="AF400" i="47" s="1"/>
  <c r="Z131" i="40"/>
  <c r="AF601" i="47" s="1"/>
  <c r="Z135" i="34"/>
  <c r="AF199" i="47" s="1"/>
  <c r="Z131" i="46"/>
  <c r="AF1003" i="47" s="1"/>
  <c r="Z131" i="38"/>
  <c r="AF467" i="47" s="1"/>
  <c r="Z131" i="20"/>
  <c r="AF132" i="47" s="1"/>
  <c r="Z131" i="1"/>
  <c r="AF65" i="47" s="1"/>
  <c r="Z131" i="39"/>
  <c r="AF534" i="47" s="1"/>
  <c r="Z131" i="42"/>
  <c r="AF735" i="47" s="1"/>
  <c r="Y37" i="53"/>
  <c r="Y32" i="53" s="1"/>
  <c r="Z131" i="36"/>
  <c r="AF333" i="47" s="1"/>
  <c r="Z135" i="35"/>
  <c r="AF266" i="47" s="1"/>
  <c r="Z131" i="44"/>
  <c r="AF869" i="47" s="1"/>
  <c r="Z131" i="45"/>
  <c r="AF936" i="47" s="1"/>
  <c r="Z131" i="41"/>
  <c r="AF668" i="47" s="1"/>
  <c r="Z131" i="43"/>
  <c r="AF802" i="47" s="1"/>
  <c r="K128" i="42"/>
  <c r="Q732" i="47" s="1"/>
  <c r="K128" i="36"/>
  <c r="Q330" i="47" s="1"/>
  <c r="K128" i="37"/>
  <c r="Q397" i="47" s="1"/>
  <c r="K128" i="41"/>
  <c r="Q665" i="47" s="1"/>
  <c r="K128" i="43"/>
  <c r="Q799" i="47" s="1"/>
  <c r="K128" i="39"/>
  <c r="Q531" i="47" s="1"/>
  <c r="K128" i="20"/>
  <c r="Q129" i="47" s="1"/>
  <c r="K128" i="44"/>
  <c r="Q866" i="47" s="1"/>
  <c r="K128" i="1"/>
  <c r="Q62" i="47" s="1"/>
  <c r="K132" i="34"/>
  <c r="Q196" i="47" s="1"/>
  <c r="K128" i="46"/>
  <c r="Q1000" i="47" s="1"/>
  <c r="K128" i="40"/>
  <c r="Q598" i="47" s="1"/>
  <c r="K128" i="38"/>
  <c r="Q464" i="47" s="1"/>
  <c r="K128" i="45"/>
  <c r="Q933" i="47" s="1"/>
  <c r="K132" i="35"/>
  <c r="Q263" i="47" s="1"/>
  <c r="E79" i="48"/>
  <c r="D87" i="48"/>
  <c r="E87" i="48" s="1"/>
  <c r="F87" i="48" s="1"/>
  <c r="G87" i="48" s="1"/>
  <c r="H87" i="48" s="1"/>
  <c r="I87" i="48" s="1"/>
  <c r="J87" i="48" s="1"/>
  <c r="K87" i="48" s="1"/>
  <c r="L87" i="48" s="1"/>
  <c r="M87" i="48" s="1"/>
  <c r="N87" i="48" s="1"/>
  <c r="O87" i="48" s="1"/>
  <c r="P87" i="48" s="1"/>
  <c r="Q87" i="48" s="1"/>
  <c r="R87" i="48" s="1"/>
  <c r="S87" i="48" s="1"/>
  <c r="T87" i="48" s="1"/>
  <c r="U87" i="48" s="1"/>
  <c r="V87" i="48" s="1"/>
  <c r="W87" i="48" s="1"/>
  <c r="X87" i="48" s="1"/>
  <c r="Y87" i="48" s="1"/>
  <c r="Z87" i="48" s="1"/>
  <c r="AA87" i="48" s="1"/>
  <c r="AB87" i="48" s="1"/>
  <c r="AC87" i="48" s="1"/>
  <c r="AD87" i="48" s="1"/>
  <c r="AE87" i="48" s="1"/>
  <c r="AF87" i="48" s="1"/>
  <c r="AG87" i="48" s="1"/>
  <c r="AH87" i="48" s="1"/>
  <c r="AI87" i="48" s="1"/>
  <c r="AJ87" i="48" s="1"/>
  <c r="AK87" i="48" s="1"/>
  <c r="D89" i="48"/>
  <c r="E89" i="48" s="1"/>
  <c r="F89" i="48" s="1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D88" i="48"/>
  <c r="E88" i="48" s="1"/>
  <c r="F88" i="48" s="1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D90" i="48"/>
  <c r="E90" i="48" s="1"/>
  <c r="F90" i="48" s="1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D91" i="48"/>
  <c r="E91" i="48" s="1"/>
  <c r="F91" i="48" s="1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D86" i="48"/>
  <c r="E86" i="48" s="1"/>
  <c r="F86" i="48" s="1"/>
  <c r="G86" i="48" s="1"/>
  <c r="H86" i="48" s="1"/>
  <c r="I86" i="48" s="1"/>
  <c r="J86" i="48" s="1"/>
  <c r="K86" i="48" s="1"/>
  <c r="L86" i="48" s="1"/>
  <c r="M86" i="48" s="1"/>
  <c r="N86" i="48" s="1"/>
  <c r="O86" i="48" s="1"/>
  <c r="P86" i="48" s="1"/>
  <c r="Q86" i="48" s="1"/>
  <c r="R86" i="48" s="1"/>
  <c r="S86" i="48" s="1"/>
  <c r="T86" i="48" s="1"/>
  <c r="U86" i="48" s="1"/>
  <c r="V86" i="48" s="1"/>
  <c r="W86" i="48" s="1"/>
  <c r="X86" i="48" s="1"/>
  <c r="Y86" i="48" s="1"/>
  <c r="Z86" i="48" s="1"/>
  <c r="AA86" i="48" s="1"/>
  <c r="AB86" i="48" s="1"/>
  <c r="AC86" i="48" s="1"/>
  <c r="AD86" i="48" s="1"/>
  <c r="AE86" i="48" s="1"/>
  <c r="AF86" i="48" s="1"/>
  <c r="AG86" i="48" s="1"/>
  <c r="AH86" i="48" s="1"/>
  <c r="AI86" i="48" s="1"/>
  <c r="AJ86" i="48" s="1"/>
  <c r="AK86" i="48" s="1"/>
  <c r="D93" i="34"/>
  <c r="D91" i="34"/>
  <c r="D92" i="34"/>
  <c r="D78" i="34"/>
  <c r="D90" i="34"/>
  <c r="D95" i="34"/>
  <c r="J185" i="47"/>
  <c r="D94" i="34"/>
  <c r="AC91" i="35"/>
  <c r="AI231" i="47" s="1"/>
  <c r="AI252" i="47"/>
  <c r="AC92" i="35"/>
  <c r="AI232" i="47" s="1"/>
  <c r="AC95" i="35"/>
  <c r="AI235" i="47" s="1"/>
  <c r="AC93" i="35"/>
  <c r="AI233" i="47" s="1"/>
  <c r="AC94" i="35"/>
  <c r="AI234" i="47" s="1"/>
  <c r="AC90" i="35"/>
  <c r="AI230" i="47" s="1"/>
  <c r="AC90" i="20"/>
  <c r="AI100" i="47" s="1"/>
  <c r="AC88" i="20"/>
  <c r="AI98" i="47" s="1"/>
  <c r="AC87" i="20"/>
  <c r="AI97" i="47" s="1"/>
  <c r="AC89" i="20"/>
  <c r="AI99" i="47" s="1"/>
  <c r="AI118" i="47"/>
  <c r="AC86" i="20"/>
  <c r="AI96" i="47" s="1"/>
  <c r="AC91" i="20"/>
  <c r="AI101" i="47" s="1"/>
  <c r="T91" i="44"/>
  <c r="Z838" i="47" s="1"/>
  <c r="T88" i="44"/>
  <c r="Z835" i="47" s="1"/>
  <c r="T86" i="44"/>
  <c r="Z833" i="47" s="1"/>
  <c r="Z855" i="47"/>
  <c r="T87" i="44"/>
  <c r="Z834" i="47" s="1"/>
  <c r="T89" i="44"/>
  <c r="Z836" i="47" s="1"/>
  <c r="T90" i="44"/>
  <c r="Z837" i="47" s="1"/>
  <c r="T88" i="46"/>
  <c r="Z969" i="47" s="1"/>
  <c r="T90" i="46"/>
  <c r="Z971" i="47" s="1"/>
  <c r="T91" i="46"/>
  <c r="Z972" i="47" s="1"/>
  <c r="T86" i="46"/>
  <c r="Z967" i="47" s="1"/>
  <c r="T89" i="46"/>
  <c r="Z970" i="47" s="1"/>
  <c r="Z989" i="47"/>
  <c r="T87" i="46"/>
  <c r="Z968" i="47" s="1"/>
  <c r="AG89" i="36"/>
  <c r="AM300" i="47" s="1"/>
  <c r="AG86" i="36"/>
  <c r="AM297" i="47" s="1"/>
  <c r="AG87" i="36"/>
  <c r="AM298" i="47" s="1"/>
  <c r="AG88" i="36"/>
  <c r="AM299" i="47" s="1"/>
  <c r="AM319" i="47"/>
  <c r="AG91" i="36"/>
  <c r="AM302" i="47" s="1"/>
  <c r="AG90" i="36"/>
  <c r="AM301" i="47" s="1"/>
  <c r="AG87" i="38"/>
  <c r="AM432" i="47" s="1"/>
  <c r="AG91" i="38"/>
  <c r="AM436" i="47" s="1"/>
  <c r="AG90" i="38"/>
  <c r="AM435" i="47" s="1"/>
  <c r="AG86" i="38"/>
  <c r="AM431" i="47" s="1"/>
  <c r="AG88" i="38"/>
  <c r="AM433" i="47" s="1"/>
  <c r="AM453" i="47"/>
  <c r="AG89" i="38"/>
  <c r="AM434" i="47" s="1"/>
  <c r="S90" i="1"/>
  <c r="Y33" i="47" s="1"/>
  <c r="S88" i="1"/>
  <c r="Y31" i="47" s="1"/>
  <c r="Y51" i="47"/>
  <c r="S89" i="1"/>
  <c r="Y32" i="47" s="1"/>
  <c r="S86" i="1"/>
  <c r="Y29" i="47" s="1"/>
  <c r="S87" i="1"/>
  <c r="Y30" i="47" s="1"/>
  <c r="S91" i="1"/>
  <c r="Y34" i="47" s="1"/>
  <c r="Y453" i="47"/>
  <c r="S87" i="38"/>
  <c r="Y432" i="47" s="1"/>
  <c r="S89" i="38"/>
  <c r="Y434" i="47" s="1"/>
  <c r="S88" i="38"/>
  <c r="Y433" i="47" s="1"/>
  <c r="S91" i="38"/>
  <c r="Y436" i="47" s="1"/>
  <c r="S86" i="38"/>
  <c r="Y431" i="47" s="1"/>
  <c r="S90" i="38"/>
  <c r="Y435" i="47" s="1"/>
  <c r="X128" i="43"/>
  <c r="AD799" i="47" s="1"/>
  <c r="X132" i="35"/>
  <c r="AD263" i="47" s="1"/>
  <c r="X128" i="45"/>
  <c r="AD933" i="47" s="1"/>
  <c r="X128" i="1"/>
  <c r="AD62" i="47" s="1"/>
  <c r="X132" i="34"/>
  <c r="AD196" i="47" s="1"/>
  <c r="X128" i="46"/>
  <c r="AD1000" i="47" s="1"/>
  <c r="X128" i="36"/>
  <c r="AD330" i="47" s="1"/>
  <c r="X128" i="44"/>
  <c r="AD866" i="47" s="1"/>
  <c r="X128" i="39"/>
  <c r="AD531" i="47" s="1"/>
  <c r="X128" i="42"/>
  <c r="AD732" i="47" s="1"/>
  <c r="X128" i="40"/>
  <c r="AD598" i="47" s="1"/>
  <c r="X128" i="20"/>
  <c r="AD129" i="47" s="1"/>
  <c r="X128" i="38"/>
  <c r="AD464" i="47" s="1"/>
  <c r="X128" i="41"/>
  <c r="AD665" i="47" s="1"/>
  <c r="X128" i="37"/>
  <c r="AD397" i="47" s="1"/>
  <c r="AA125" i="40"/>
  <c r="AG595" i="47" s="1"/>
  <c r="AA125" i="45"/>
  <c r="AG930" i="47" s="1"/>
  <c r="AA129" i="35"/>
  <c r="AG260" i="47" s="1"/>
  <c r="AA125" i="36"/>
  <c r="AG327" i="47" s="1"/>
  <c r="AA125" i="46"/>
  <c r="AG997" i="47" s="1"/>
  <c r="AA125" i="38"/>
  <c r="AG461" i="47" s="1"/>
  <c r="AA129" i="34"/>
  <c r="AG193" i="47" s="1"/>
  <c r="AA125" i="43"/>
  <c r="AG796" i="47" s="1"/>
  <c r="AA125" i="39"/>
  <c r="AG528" i="47" s="1"/>
  <c r="AA125" i="42"/>
  <c r="AG729" i="47" s="1"/>
  <c r="AA125" i="37"/>
  <c r="AG394" i="47" s="1"/>
  <c r="AA125" i="1"/>
  <c r="AG59" i="47" s="1"/>
  <c r="AA125" i="44"/>
  <c r="AG863" i="47" s="1"/>
  <c r="AA125" i="41"/>
  <c r="AG662" i="47" s="1"/>
  <c r="AA125" i="20"/>
  <c r="AG126" i="47" s="1"/>
  <c r="E87" i="39"/>
  <c r="K499" i="47" s="1"/>
  <c r="E90" i="39"/>
  <c r="K502" i="47" s="1"/>
  <c r="E91" i="39"/>
  <c r="K503" i="47" s="1"/>
  <c r="K520" i="47"/>
  <c r="E86" i="39"/>
  <c r="K498" i="47" s="1"/>
  <c r="E88" i="39"/>
  <c r="K500" i="47" s="1"/>
  <c r="E89" i="39"/>
  <c r="K501" i="47" s="1"/>
  <c r="E86" i="45"/>
  <c r="K900" i="47" s="1"/>
  <c r="E87" i="45"/>
  <c r="K901" i="47" s="1"/>
  <c r="E88" i="45"/>
  <c r="K902" i="47" s="1"/>
  <c r="E89" i="45"/>
  <c r="K903" i="47" s="1"/>
  <c r="E90" i="45"/>
  <c r="K904" i="47" s="1"/>
  <c r="E91" i="45"/>
  <c r="K905" i="47" s="1"/>
  <c r="K922" i="47"/>
  <c r="P91" i="40"/>
  <c r="V570" i="47" s="1"/>
  <c r="P86" i="40"/>
  <c r="V565" i="47" s="1"/>
  <c r="P90" i="40"/>
  <c r="V569" i="47" s="1"/>
  <c r="P89" i="40"/>
  <c r="V568" i="47" s="1"/>
  <c r="P88" i="40"/>
  <c r="V567" i="47" s="1"/>
  <c r="P87" i="40"/>
  <c r="V566" i="47" s="1"/>
  <c r="V587" i="47"/>
  <c r="P86" i="45"/>
  <c r="V900" i="47" s="1"/>
  <c r="P89" i="45"/>
  <c r="V903" i="47" s="1"/>
  <c r="V922" i="47"/>
  <c r="P91" i="45"/>
  <c r="V905" i="47" s="1"/>
  <c r="P87" i="45"/>
  <c r="V901" i="47" s="1"/>
  <c r="P90" i="45"/>
  <c r="V904" i="47" s="1"/>
  <c r="P88" i="45"/>
  <c r="V902" i="47" s="1"/>
  <c r="I92" i="34"/>
  <c r="O165" i="47" s="1"/>
  <c r="I95" i="34"/>
  <c r="O168" i="47" s="1"/>
  <c r="I94" i="34"/>
  <c r="O167" i="47" s="1"/>
  <c r="I93" i="34"/>
  <c r="O166" i="47" s="1"/>
  <c r="I90" i="34"/>
  <c r="O163" i="47" s="1"/>
  <c r="I91" i="34"/>
  <c r="O164" i="47" s="1"/>
  <c r="O185" i="47"/>
  <c r="I91" i="1"/>
  <c r="O34" i="47" s="1"/>
  <c r="O51" i="47"/>
  <c r="I86" i="1"/>
  <c r="O29" i="47" s="1"/>
  <c r="I87" i="1"/>
  <c r="O30" i="47" s="1"/>
  <c r="I90" i="1"/>
  <c r="O33" i="47" s="1"/>
  <c r="I89" i="1"/>
  <c r="O32" i="47" s="1"/>
  <c r="I88" i="1"/>
  <c r="O31" i="47" s="1"/>
  <c r="AH167" i="34"/>
  <c r="AH194" i="34" s="1"/>
  <c r="AH89" i="20"/>
  <c r="AN99" i="47" s="1"/>
  <c r="AH90" i="20"/>
  <c r="AN100" i="47" s="1"/>
  <c r="AH86" i="20"/>
  <c r="AN96" i="47" s="1"/>
  <c r="AH87" i="20"/>
  <c r="AN97" i="47" s="1"/>
  <c r="AH88" i="20"/>
  <c r="AN98" i="47" s="1"/>
  <c r="AN118" i="47"/>
  <c r="AH91" i="20"/>
  <c r="AN101" i="47" s="1"/>
  <c r="AH88" i="1"/>
  <c r="AN31" i="47" s="1"/>
  <c r="AN51" i="47"/>
  <c r="AH89" i="1"/>
  <c r="AN32" i="47" s="1"/>
  <c r="AH91" i="1"/>
  <c r="AN34" i="47" s="1"/>
  <c r="AH86" i="1"/>
  <c r="AN29" i="47" s="1"/>
  <c r="AH90" i="1"/>
  <c r="AN33" i="47" s="1"/>
  <c r="AH87" i="1"/>
  <c r="AN30" i="47" s="1"/>
  <c r="N125" i="36"/>
  <c r="T327" i="47" s="1"/>
  <c r="N125" i="1"/>
  <c r="T59" i="47" s="1"/>
  <c r="N125" i="41"/>
  <c r="T662" i="47" s="1"/>
  <c r="N125" i="39"/>
  <c r="T528" i="47" s="1"/>
  <c r="N125" i="37"/>
  <c r="T394" i="47" s="1"/>
  <c r="N125" i="44"/>
  <c r="T863" i="47" s="1"/>
  <c r="N129" i="35"/>
  <c r="T260" i="47" s="1"/>
  <c r="N125" i="20"/>
  <c r="T126" i="47" s="1"/>
  <c r="N125" i="38"/>
  <c r="T461" i="47" s="1"/>
  <c r="N125" i="40"/>
  <c r="T595" i="47" s="1"/>
  <c r="N125" i="43"/>
  <c r="T796" i="47" s="1"/>
  <c r="N125" i="45"/>
  <c r="T930" i="47" s="1"/>
  <c r="N125" i="42"/>
  <c r="T729" i="47" s="1"/>
  <c r="N129" i="34"/>
  <c r="T193" i="47" s="1"/>
  <c r="N125" i="46"/>
  <c r="T997" i="47" s="1"/>
  <c r="AG127" i="20"/>
  <c r="AM128" i="47" s="1"/>
  <c r="AG127" i="39"/>
  <c r="AM530" i="47" s="1"/>
  <c r="AG127" i="38"/>
  <c r="AM463" i="47" s="1"/>
  <c r="AG127" i="44"/>
  <c r="AM865" i="47" s="1"/>
  <c r="AG127" i="36"/>
  <c r="AM329" i="47" s="1"/>
  <c r="AG127" i="41"/>
  <c r="AM664" i="47" s="1"/>
  <c r="AG127" i="37"/>
  <c r="AM396" i="47" s="1"/>
  <c r="AG127" i="40"/>
  <c r="AM597" i="47" s="1"/>
  <c r="AG127" i="42"/>
  <c r="AM731" i="47" s="1"/>
  <c r="AG131" i="34"/>
  <c r="AM195" i="47" s="1"/>
  <c r="AG127" i="43"/>
  <c r="AM798" i="47" s="1"/>
  <c r="AG127" i="46"/>
  <c r="AM999" i="47" s="1"/>
  <c r="AG131" i="35"/>
  <c r="AM262" i="47" s="1"/>
  <c r="AG127" i="1"/>
  <c r="AM61" i="47" s="1"/>
  <c r="AG127" i="45"/>
  <c r="AM932" i="47" s="1"/>
  <c r="O90" i="40"/>
  <c r="U569" i="47" s="1"/>
  <c r="U587" i="47"/>
  <c r="O86" i="40"/>
  <c r="U565" i="47" s="1"/>
  <c r="O88" i="40"/>
  <c r="U567" i="47" s="1"/>
  <c r="O91" i="40"/>
  <c r="U570" i="47" s="1"/>
  <c r="O87" i="40"/>
  <c r="U566" i="47" s="1"/>
  <c r="O89" i="40"/>
  <c r="U568" i="47" s="1"/>
  <c r="V90" i="42"/>
  <c r="AB703" i="47" s="1"/>
  <c r="AB721" i="47"/>
  <c r="V87" i="42"/>
  <c r="AB700" i="47" s="1"/>
  <c r="V91" i="42"/>
  <c r="AB704" i="47" s="1"/>
  <c r="V86" i="42"/>
  <c r="AB699" i="47" s="1"/>
  <c r="V89" i="42"/>
  <c r="AB702" i="47" s="1"/>
  <c r="V88" i="42"/>
  <c r="AB701" i="47" s="1"/>
  <c r="AI88" i="41"/>
  <c r="AO634" i="47" s="1"/>
  <c r="AI90" i="41"/>
  <c r="AO636" i="47" s="1"/>
  <c r="AI89" i="41"/>
  <c r="AO635" i="47" s="1"/>
  <c r="AI87" i="41"/>
  <c r="AO633" i="47" s="1"/>
  <c r="AI91" i="41"/>
  <c r="AO637" i="47" s="1"/>
  <c r="AI86" i="41"/>
  <c r="AO632" i="47" s="1"/>
  <c r="AO654" i="47"/>
  <c r="K123" i="37"/>
  <c r="Q392" i="47" s="1"/>
  <c r="K123" i="1"/>
  <c r="Q57" i="47" s="1"/>
  <c r="K123" i="36"/>
  <c r="Q325" i="47" s="1"/>
  <c r="K127" i="34"/>
  <c r="Q191" i="47" s="1"/>
  <c r="K123" i="45"/>
  <c r="Q928" i="47" s="1"/>
  <c r="K123" i="42"/>
  <c r="Q727" i="47" s="1"/>
  <c r="K123" i="46"/>
  <c r="Q995" i="47" s="1"/>
  <c r="K123" i="38"/>
  <c r="Q459" i="47" s="1"/>
  <c r="K123" i="44"/>
  <c r="Q861" i="47" s="1"/>
  <c r="K123" i="20"/>
  <c r="Q124" i="47" s="1"/>
  <c r="K127" i="35"/>
  <c r="Q258" i="47" s="1"/>
  <c r="K123" i="41"/>
  <c r="Q660" i="47" s="1"/>
  <c r="K123" i="40"/>
  <c r="Q593" i="47" s="1"/>
  <c r="K123" i="43"/>
  <c r="Q794" i="47" s="1"/>
  <c r="K123" i="39"/>
  <c r="Q526" i="47" s="1"/>
  <c r="O121" i="36"/>
  <c r="U323" i="47" s="1"/>
  <c r="O121" i="39"/>
  <c r="U524" i="47" s="1"/>
  <c r="O121" i="43"/>
  <c r="U792" i="47" s="1"/>
  <c r="O121" i="38"/>
  <c r="U457" i="47" s="1"/>
  <c r="O121" i="20"/>
  <c r="U122" i="47" s="1"/>
  <c r="O121" i="1"/>
  <c r="U55" i="47" s="1"/>
  <c r="O125" i="35"/>
  <c r="U256" i="47" s="1"/>
  <c r="O121" i="37"/>
  <c r="U390" i="47" s="1"/>
  <c r="O121" i="41"/>
  <c r="U658" i="47" s="1"/>
  <c r="O125" i="34"/>
  <c r="U189" i="47" s="1"/>
  <c r="O121" i="42"/>
  <c r="U725" i="47" s="1"/>
  <c r="O121" i="44"/>
  <c r="U859" i="47" s="1"/>
  <c r="O121" i="40"/>
  <c r="U591" i="47" s="1"/>
  <c r="O121" i="46"/>
  <c r="U993" i="47" s="1"/>
  <c r="O121" i="45"/>
  <c r="U926" i="47" s="1"/>
  <c r="U89" i="42"/>
  <c r="AA702" i="47" s="1"/>
  <c r="U90" i="42"/>
  <c r="AA703" i="47" s="1"/>
  <c r="AA721" i="47"/>
  <c r="U91" i="42"/>
  <c r="AA704" i="47" s="1"/>
  <c r="U88" i="42"/>
  <c r="AA701" i="47" s="1"/>
  <c r="U87" i="42"/>
  <c r="AA700" i="47" s="1"/>
  <c r="U86" i="42"/>
  <c r="AA699" i="47" s="1"/>
  <c r="T167" i="34"/>
  <c r="T194" i="34" s="1"/>
  <c r="Z90" i="38"/>
  <c r="AF435" i="47" s="1"/>
  <c r="Z86" i="38"/>
  <c r="AF431" i="47" s="1"/>
  <c r="Z87" i="38"/>
  <c r="AF432" i="47" s="1"/>
  <c r="Z91" i="38"/>
  <c r="AF436" i="47" s="1"/>
  <c r="Z89" i="38"/>
  <c r="AF434" i="47" s="1"/>
  <c r="Z88" i="38"/>
  <c r="AF433" i="47" s="1"/>
  <c r="AF453" i="47"/>
  <c r="Y87" i="40"/>
  <c r="AE566" i="47" s="1"/>
  <c r="Y88" i="40"/>
  <c r="AE567" i="47" s="1"/>
  <c r="Y89" i="40"/>
  <c r="AE568" i="47" s="1"/>
  <c r="Y90" i="40"/>
  <c r="AE569" i="47" s="1"/>
  <c r="Y86" i="40"/>
  <c r="AE565" i="47" s="1"/>
  <c r="Y91" i="40"/>
  <c r="AE570" i="47" s="1"/>
  <c r="AE587" i="47"/>
  <c r="M33" i="53"/>
  <c r="M34" i="53"/>
  <c r="N89" i="44"/>
  <c r="T836" i="47" s="1"/>
  <c r="N87" i="44"/>
  <c r="T834" i="47" s="1"/>
  <c r="N90" i="44"/>
  <c r="T837" i="47" s="1"/>
  <c r="N88" i="44"/>
  <c r="T835" i="47" s="1"/>
  <c r="N91" i="44"/>
  <c r="T838" i="47" s="1"/>
  <c r="T855" i="47"/>
  <c r="N86" i="44"/>
  <c r="T833" i="47" s="1"/>
  <c r="O88" i="36"/>
  <c r="U299" i="47" s="1"/>
  <c r="O91" i="36"/>
  <c r="U302" i="47" s="1"/>
  <c r="O90" i="36"/>
  <c r="U301" i="47" s="1"/>
  <c r="O89" i="36"/>
  <c r="U300" i="47" s="1"/>
  <c r="O86" i="36"/>
  <c r="U297" i="47" s="1"/>
  <c r="O87" i="36"/>
  <c r="U298" i="47" s="1"/>
  <c r="U319" i="47"/>
  <c r="N33" i="53"/>
  <c r="N34" i="53"/>
  <c r="T167" i="35"/>
  <c r="T194" i="35" s="1"/>
  <c r="V87" i="41"/>
  <c r="AB633" i="47" s="1"/>
  <c r="V86" i="41"/>
  <c r="AB632" i="47" s="1"/>
  <c r="V88" i="41"/>
  <c r="AB634" i="47" s="1"/>
  <c r="AB654" i="47"/>
  <c r="V90" i="41"/>
  <c r="AB636" i="47" s="1"/>
  <c r="V89" i="41"/>
  <c r="AB635" i="47" s="1"/>
  <c r="V91" i="41"/>
  <c r="AB637" i="47" s="1"/>
  <c r="V89" i="20"/>
  <c r="AB99" i="47" s="1"/>
  <c r="V91" i="20"/>
  <c r="AB101" i="47" s="1"/>
  <c r="V86" i="20"/>
  <c r="AB96" i="47" s="1"/>
  <c r="V87" i="20"/>
  <c r="AB97" i="47" s="1"/>
  <c r="V88" i="20"/>
  <c r="AB98" i="47" s="1"/>
  <c r="V90" i="20"/>
  <c r="AB100" i="47" s="1"/>
  <c r="AB118" i="47"/>
  <c r="J272" i="47"/>
  <c r="AI89" i="36"/>
  <c r="AO300" i="47" s="1"/>
  <c r="AO319" i="47"/>
  <c r="AI87" i="36"/>
  <c r="AO298" i="47" s="1"/>
  <c r="AI91" i="36"/>
  <c r="AO302" i="47" s="1"/>
  <c r="AI86" i="36"/>
  <c r="AO297" i="47" s="1"/>
  <c r="AI90" i="36"/>
  <c r="AO301" i="47" s="1"/>
  <c r="AI88" i="36"/>
  <c r="AO299" i="47" s="1"/>
  <c r="AI87" i="1"/>
  <c r="AO30" i="47" s="1"/>
  <c r="AI88" i="1"/>
  <c r="AO31" i="47" s="1"/>
  <c r="AO51" i="47"/>
  <c r="AI89" i="1"/>
  <c r="AO32" i="47" s="1"/>
  <c r="AI90" i="1"/>
  <c r="AO33" i="47" s="1"/>
  <c r="AI86" i="1"/>
  <c r="AO29" i="47" s="1"/>
  <c r="AI91" i="1"/>
  <c r="AO34" i="47" s="1"/>
  <c r="AK123" i="45"/>
  <c r="AQ928" i="47" s="1"/>
  <c r="AK123" i="46"/>
  <c r="AQ995" i="47" s="1"/>
  <c r="AK123" i="36"/>
  <c r="AQ325" i="47" s="1"/>
  <c r="AK127" i="35"/>
  <c r="AQ258" i="47" s="1"/>
  <c r="AK123" i="41"/>
  <c r="AQ660" i="47" s="1"/>
  <c r="AK123" i="43"/>
  <c r="AQ794" i="47" s="1"/>
  <c r="AK123" i="40"/>
  <c r="AQ593" i="47" s="1"/>
  <c r="AK123" i="39"/>
  <c r="AQ526" i="47" s="1"/>
  <c r="AK123" i="44"/>
  <c r="AQ861" i="47" s="1"/>
  <c r="AK123" i="42"/>
  <c r="AQ727" i="47" s="1"/>
  <c r="AK123" i="1"/>
  <c r="AQ57" i="47" s="1"/>
  <c r="AK123" i="37"/>
  <c r="AQ392" i="47" s="1"/>
  <c r="AK123" i="38"/>
  <c r="AQ459" i="47" s="1"/>
  <c r="AK127" i="34"/>
  <c r="AQ191" i="47" s="1"/>
  <c r="AK123" i="20"/>
  <c r="AQ124" i="47" s="1"/>
  <c r="AE123" i="41"/>
  <c r="AK660" i="47" s="1"/>
  <c r="AE123" i="39"/>
  <c r="AK526" i="47" s="1"/>
  <c r="AE123" i="36"/>
  <c r="AK325" i="47" s="1"/>
  <c r="AE123" i="38"/>
  <c r="AK459" i="47" s="1"/>
  <c r="AE123" i="46"/>
  <c r="AK995" i="47" s="1"/>
  <c r="AE123" i="45"/>
  <c r="AK928" i="47" s="1"/>
  <c r="AE123" i="40"/>
  <c r="AK593" i="47" s="1"/>
  <c r="AE123" i="37"/>
  <c r="AK392" i="47" s="1"/>
  <c r="AE127" i="35"/>
  <c r="AK258" i="47" s="1"/>
  <c r="AE123" i="44"/>
  <c r="AK861" i="47" s="1"/>
  <c r="AE123" i="43"/>
  <c r="AK794" i="47" s="1"/>
  <c r="AE123" i="1"/>
  <c r="AK57" i="47" s="1"/>
  <c r="AE123" i="20"/>
  <c r="AK124" i="47" s="1"/>
  <c r="AE127" i="34"/>
  <c r="AK191" i="47" s="1"/>
  <c r="AE123" i="42"/>
  <c r="AK727" i="47" s="1"/>
  <c r="AG123" i="45"/>
  <c r="AM928" i="47" s="1"/>
  <c r="AG127" i="34"/>
  <c r="AM191" i="47" s="1"/>
  <c r="AG123" i="40"/>
  <c r="AM593" i="47" s="1"/>
  <c r="AG123" i="39"/>
  <c r="AM526" i="47" s="1"/>
  <c r="AG123" i="44"/>
  <c r="AM861" i="47" s="1"/>
  <c r="AG123" i="20"/>
  <c r="AM124" i="47" s="1"/>
  <c r="AG127" i="35"/>
  <c r="AM258" i="47" s="1"/>
  <c r="AG123" i="38"/>
  <c r="AM459" i="47" s="1"/>
  <c r="AG123" i="36"/>
  <c r="AM325" i="47" s="1"/>
  <c r="AG123" i="43"/>
  <c r="AM794" i="47" s="1"/>
  <c r="AG123" i="37"/>
  <c r="AM392" i="47" s="1"/>
  <c r="AG123" i="46"/>
  <c r="AM995" i="47" s="1"/>
  <c r="AG123" i="42"/>
  <c r="AM727" i="47" s="1"/>
  <c r="AG123" i="1"/>
  <c r="AM57" i="47" s="1"/>
  <c r="AG123" i="41"/>
  <c r="AM660" i="47" s="1"/>
  <c r="AI123" i="45"/>
  <c r="AO928" i="47" s="1"/>
  <c r="AI123" i="43"/>
  <c r="AO794" i="47" s="1"/>
  <c r="AI127" i="35"/>
  <c r="AO258" i="47" s="1"/>
  <c r="AI123" i="42"/>
  <c r="AO727" i="47" s="1"/>
  <c r="AI123" i="38"/>
  <c r="AO459" i="47" s="1"/>
  <c r="AI123" i="41"/>
  <c r="AO660" i="47" s="1"/>
  <c r="AI123" i="44"/>
  <c r="AO861" i="47" s="1"/>
  <c r="AI123" i="40"/>
  <c r="AO593" i="47" s="1"/>
  <c r="AI127" i="34"/>
  <c r="AO191" i="47" s="1"/>
  <c r="AI123" i="46"/>
  <c r="AO995" i="47" s="1"/>
  <c r="AI123" i="36"/>
  <c r="AO325" i="47" s="1"/>
  <c r="AI123" i="20"/>
  <c r="AO124" i="47" s="1"/>
  <c r="AI123" i="39"/>
  <c r="AO526" i="47" s="1"/>
  <c r="AI123" i="37"/>
  <c r="AO392" i="47" s="1"/>
  <c r="AI123" i="1"/>
  <c r="AO57" i="47" s="1"/>
  <c r="Z121" i="38"/>
  <c r="AF457" i="47" s="1"/>
  <c r="Z125" i="34"/>
  <c r="AF189" i="47" s="1"/>
  <c r="Z125" i="35"/>
  <c r="AF256" i="47" s="1"/>
  <c r="Z121" i="43"/>
  <c r="AF792" i="47" s="1"/>
  <c r="Z121" i="39"/>
  <c r="AF524" i="47" s="1"/>
  <c r="Z121" i="1"/>
  <c r="AF55" i="47" s="1"/>
  <c r="Z121" i="44"/>
  <c r="AF859" i="47" s="1"/>
  <c r="Z121" i="20"/>
  <c r="AF122" i="47" s="1"/>
  <c r="Z121" i="41"/>
  <c r="AF658" i="47" s="1"/>
  <c r="Z121" i="46"/>
  <c r="AF993" i="47" s="1"/>
  <c r="Z121" i="40"/>
  <c r="AF591" i="47" s="1"/>
  <c r="Z121" i="45"/>
  <c r="AF926" i="47" s="1"/>
  <c r="Z121" i="37"/>
  <c r="AF390" i="47" s="1"/>
  <c r="Z121" i="42"/>
  <c r="AF725" i="47" s="1"/>
  <c r="Z121" i="36"/>
  <c r="AF323" i="47" s="1"/>
  <c r="T121" i="44"/>
  <c r="Z859" i="47" s="1"/>
  <c r="T125" i="34"/>
  <c r="Z189" i="47" s="1"/>
  <c r="T121" i="36"/>
  <c r="Z323" i="47" s="1"/>
  <c r="T121" i="46"/>
  <c r="Z993" i="47" s="1"/>
  <c r="T121" i="41"/>
  <c r="Z658" i="47" s="1"/>
  <c r="T121" i="40"/>
  <c r="Z591" i="47" s="1"/>
  <c r="T121" i="43"/>
  <c r="Z792" i="47" s="1"/>
  <c r="T121" i="39"/>
  <c r="Z524" i="47" s="1"/>
  <c r="T121" i="1"/>
  <c r="Z55" i="47" s="1"/>
  <c r="T121" i="42"/>
  <c r="Z725" i="47" s="1"/>
  <c r="T121" i="20"/>
  <c r="Z122" i="47" s="1"/>
  <c r="T125" i="35"/>
  <c r="Z256" i="47" s="1"/>
  <c r="T121" i="37"/>
  <c r="Z390" i="47" s="1"/>
  <c r="T121" i="38"/>
  <c r="Z457" i="47" s="1"/>
  <c r="T121" i="45"/>
  <c r="Z926" i="47" s="1"/>
  <c r="F121" i="39"/>
  <c r="L524" i="47" s="1"/>
  <c r="F121" i="1"/>
  <c r="L55" i="47" s="1"/>
  <c r="F121" i="46"/>
  <c r="L993" i="47" s="1"/>
  <c r="F121" i="36"/>
  <c r="L323" i="47" s="1"/>
  <c r="F121" i="44"/>
  <c r="L859" i="47" s="1"/>
  <c r="F121" i="20"/>
  <c r="L122" i="47" s="1"/>
  <c r="F121" i="41"/>
  <c r="L658" i="47" s="1"/>
  <c r="F121" i="37"/>
  <c r="L390" i="47" s="1"/>
  <c r="F121" i="43"/>
  <c r="L792" i="47" s="1"/>
  <c r="F125" i="34"/>
  <c r="L189" i="47" s="1"/>
  <c r="F121" i="42"/>
  <c r="L725" i="47" s="1"/>
  <c r="F125" i="35"/>
  <c r="L256" i="47" s="1"/>
  <c r="F121" i="40"/>
  <c r="L591" i="47" s="1"/>
  <c r="F121" i="45"/>
  <c r="L926" i="47" s="1"/>
  <c r="F121" i="38"/>
  <c r="L457" i="47" s="1"/>
  <c r="H121" i="39"/>
  <c r="N524" i="47" s="1"/>
  <c r="H125" i="34"/>
  <c r="N189" i="47" s="1"/>
  <c r="H121" i="20"/>
  <c r="N122" i="47" s="1"/>
  <c r="H121" i="38"/>
  <c r="N457" i="47" s="1"/>
  <c r="H121" i="43"/>
  <c r="N792" i="47" s="1"/>
  <c r="H121" i="42"/>
  <c r="N725" i="47" s="1"/>
  <c r="H121" i="37"/>
  <c r="N390" i="47" s="1"/>
  <c r="H121" i="41"/>
  <c r="N658" i="47" s="1"/>
  <c r="H121" i="46"/>
  <c r="N993" i="47" s="1"/>
  <c r="H121" i="44"/>
  <c r="N859" i="47" s="1"/>
  <c r="H121" i="1"/>
  <c r="N55" i="47" s="1"/>
  <c r="H121" i="45"/>
  <c r="N926" i="47" s="1"/>
  <c r="H121" i="36"/>
  <c r="N323" i="47" s="1"/>
  <c r="H125" i="35"/>
  <c r="N256" i="47" s="1"/>
  <c r="H121" i="40"/>
  <c r="N591" i="47" s="1"/>
  <c r="Y137" i="35"/>
  <c r="AE268" i="47" s="1"/>
  <c r="Y133" i="46"/>
  <c r="AE1005" i="47" s="1"/>
  <c r="Y133" i="44"/>
  <c r="AE871" i="47" s="1"/>
  <c r="Y137" i="34"/>
  <c r="AE201" i="47" s="1"/>
  <c r="Y133" i="37"/>
  <c r="AE402" i="47" s="1"/>
  <c r="Y133" i="39"/>
  <c r="AE536" i="47" s="1"/>
  <c r="Y133" i="20"/>
  <c r="AE134" i="47" s="1"/>
  <c r="Y133" i="40"/>
  <c r="AE603" i="47" s="1"/>
  <c r="Y133" i="41"/>
  <c r="AE670" i="47" s="1"/>
  <c r="Y133" i="36"/>
  <c r="AE335" i="47" s="1"/>
  <c r="Y133" i="43"/>
  <c r="AE804" i="47" s="1"/>
  <c r="Y133" i="38"/>
  <c r="AE469" i="47" s="1"/>
  <c r="Y133" i="45"/>
  <c r="AE938" i="47" s="1"/>
  <c r="Y133" i="42"/>
  <c r="AE737" i="47" s="1"/>
  <c r="Y133" i="1"/>
  <c r="AE67" i="47" s="1"/>
  <c r="E167" i="35"/>
  <c r="E194" i="35" s="1"/>
  <c r="U88" i="40"/>
  <c r="AA567" i="47" s="1"/>
  <c r="U86" i="40"/>
  <c r="AA565" i="47" s="1"/>
  <c r="U91" i="40"/>
  <c r="AA570" i="47" s="1"/>
  <c r="U87" i="40"/>
  <c r="AA566" i="47" s="1"/>
  <c r="U90" i="40"/>
  <c r="AA569" i="47" s="1"/>
  <c r="AA587" i="47"/>
  <c r="U89" i="40"/>
  <c r="AA568" i="47" s="1"/>
  <c r="U88" i="41"/>
  <c r="AA634" i="47" s="1"/>
  <c r="U86" i="41"/>
  <c r="AA632" i="47" s="1"/>
  <c r="U89" i="41"/>
  <c r="AA635" i="47" s="1"/>
  <c r="U90" i="41"/>
  <c r="AA636" i="47" s="1"/>
  <c r="AA654" i="47"/>
  <c r="U87" i="41"/>
  <c r="AA633" i="47" s="1"/>
  <c r="U91" i="41"/>
  <c r="AA637" i="47" s="1"/>
  <c r="AF185" i="47"/>
  <c r="Z93" i="34"/>
  <c r="AF166" i="47" s="1"/>
  <c r="Z95" i="34"/>
  <c r="AF168" i="47" s="1"/>
  <c r="Z91" i="34"/>
  <c r="AF164" i="47" s="1"/>
  <c r="Z92" i="34"/>
  <c r="AF165" i="47" s="1"/>
  <c r="Z90" i="34"/>
  <c r="AF163" i="47" s="1"/>
  <c r="Z94" i="34"/>
  <c r="AF167" i="47" s="1"/>
  <c r="Z91" i="1"/>
  <c r="AF34" i="47" s="1"/>
  <c r="Z88" i="1"/>
  <c r="AF31" i="47" s="1"/>
  <c r="Z86" i="1"/>
  <c r="AF29" i="47" s="1"/>
  <c r="Z89" i="1"/>
  <c r="AF32" i="47" s="1"/>
  <c r="Z87" i="1"/>
  <c r="AF30" i="47" s="1"/>
  <c r="Z90" i="1"/>
  <c r="AF33" i="47" s="1"/>
  <c r="AF51" i="47"/>
  <c r="Y95" i="34"/>
  <c r="AE168" i="47" s="1"/>
  <c r="Y90" i="34"/>
  <c r="AE163" i="47" s="1"/>
  <c r="Y92" i="34"/>
  <c r="AE165" i="47" s="1"/>
  <c r="Y94" i="34"/>
  <c r="AE167" i="47" s="1"/>
  <c r="AE185" i="47"/>
  <c r="Y91" i="34"/>
  <c r="AE164" i="47" s="1"/>
  <c r="Y93" i="34"/>
  <c r="AE166" i="47" s="1"/>
  <c r="AE520" i="47"/>
  <c r="Y88" i="39"/>
  <c r="AE500" i="47" s="1"/>
  <c r="Y91" i="39"/>
  <c r="AE503" i="47" s="1"/>
  <c r="Y90" i="39"/>
  <c r="AE502" i="47" s="1"/>
  <c r="Y86" i="39"/>
  <c r="AE498" i="47" s="1"/>
  <c r="Y89" i="39"/>
  <c r="AE501" i="47" s="1"/>
  <c r="Y87" i="39"/>
  <c r="AE499" i="47" s="1"/>
  <c r="R167" i="35"/>
  <c r="R194" i="35" s="1"/>
  <c r="AE90" i="1"/>
  <c r="AK33" i="47" s="1"/>
  <c r="AE88" i="1"/>
  <c r="AK31" i="47" s="1"/>
  <c r="AK51" i="47"/>
  <c r="AE87" i="1"/>
  <c r="AK30" i="47" s="1"/>
  <c r="AE91" i="1"/>
  <c r="AK34" i="47" s="1"/>
  <c r="AE86" i="1"/>
  <c r="AK29" i="47" s="1"/>
  <c r="AE89" i="1"/>
  <c r="AK32" i="47" s="1"/>
  <c r="AK520" i="47"/>
  <c r="AE86" i="39"/>
  <c r="AK498" i="47" s="1"/>
  <c r="AE88" i="39"/>
  <c r="AK500" i="47" s="1"/>
  <c r="AE91" i="39"/>
  <c r="AK503" i="47" s="1"/>
  <c r="AE89" i="39"/>
  <c r="AK501" i="47" s="1"/>
  <c r="AE87" i="39"/>
  <c r="AK499" i="47" s="1"/>
  <c r="AE90" i="39"/>
  <c r="AK502" i="47" s="1"/>
  <c r="K89" i="42"/>
  <c r="Q702" i="47" s="1"/>
  <c r="K88" i="42"/>
  <c r="Q701" i="47" s="1"/>
  <c r="K90" i="42"/>
  <c r="Q703" i="47" s="1"/>
  <c r="Q721" i="47"/>
  <c r="K86" i="42"/>
  <c r="Q699" i="47" s="1"/>
  <c r="K87" i="42"/>
  <c r="Q700" i="47" s="1"/>
  <c r="K91" i="42"/>
  <c r="Q704" i="47" s="1"/>
  <c r="K88" i="20"/>
  <c r="Q98" i="47" s="1"/>
  <c r="K87" i="20"/>
  <c r="Q97" i="47" s="1"/>
  <c r="K91" i="20"/>
  <c r="Q101" i="47" s="1"/>
  <c r="K90" i="20"/>
  <c r="Q100" i="47" s="1"/>
  <c r="Q118" i="47"/>
  <c r="K89" i="20"/>
  <c r="Q99" i="47" s="1"/>
  <c r="K86" i="20"/>
  <c r="Q96" i="47" s="1"/>
  <c r="AB131" i="43"/>
  <c r="AH802" i="47" s="1"/>
  <c r="AB131" i="38"/>
  <c r="AH467" i="47" s="1"/>
  <c r="AB131" i="45"/>
  <c r="AH936" i="47" s="1"/>
  <c r="AA37" i="53"/>
  <c r="AA32" i="53" s="1"/>
  <c r="AB131" i="37"/>
  <c r="AH400" i="47" s="1"/>
  <c r="AB131" i="44"/>
  <c r="AH869" i="47" s="1"/>
  <c r="AB131" i="40"/>
  <c r="AH601" i="47" s="1"/>
  <c r="AB135" i="34"/>
  <c r="AH199" i="47" s="1"/>
  <c r="AB131" i="39"/>
  <c r="AH534" i="47" s="1"/>
  <c r="AB131" i="20"/>
  <c r="AH132" i="47" s="1"/>
  <c r="AB131" i="41"/>
  <c r="AH668" i="47" s="1"/>
  <c r="AB131" i="42"/>
  <c r="AH735" i="47" s="1"/>
  <c r="AB131" i="46"/>
  <c r="AH1003" i="47" s="1"/>
  <c r="AB131" i="1"/>
  <c r="AH65" i="47" s="1"/>
  <c r="AB135" i="35"/>
  <c r="AH266" i="47" s="1"/>
  <c r="AB131" i="36"/>
  <c r="AH333" i="47" s="1"/>
  <c r="N132" i="38"/>
  <c r="T468" i="47" s="1"/>
  <c r="N136" i="34"/>
  <c r="T200" i="47" s="1"/>
  <c r="N132" i="1"/>
  <c r="T66" i="47" s="1"/>
  <c r="N132" i="46"/>
  <c r="T1004" i="47" s="1"/>
  <c r="N132" i="20"/>
  <c r="T133" i="47" s="1"/>
  <c r="N132" i="43"/>
  <c r="T803" i="47" s="1"/>
  <c r="N132" i="36"/>
  <c r="T334" i="47" s="1"/>
  <c r="N132" i="40"/>
  <c r="T602" i="47" s="1"/>
  <c r="N132" i="45"/>
  <c r="T937" i="47" s="1"/>
  <c r="N132" i="37"/>
  <c r="T401" i="47" s="1"/>
  <c r="N136" i="35"/>
  <c r="T267" i="47" s="1"/>
  <c r="N132" i="42"/>
  <c r="T736" i="47" s="1"/>
  <c r="N132" i="41"/>
  <c r="T669" i="47" s="1"/>
  <c r="N132" i="44"/>
  <c r="T870" i="47" s="1"/>
  <c r="N132" i="39"/>
  <c r="T535" i="47" s="1"/>
  <c r="D131" i="42"/>
  <c r="J735" i="47" s="1"/>
  <c r="D131" i="39"/>
  <c r="J534" i="47" s="1"/>
  <c r="D131" i="44"/>
  <c r="J869" i="47" s="1"/>
  <c r="D131" i="43"/>
  <c r="J802" i="47" s="1"/>
  <c r="D131" i="41"/>
  <c r="J668" i="47" s="1"/>
  <c r="D131" i="45"/>
  <c r="J936" i="47" s="1"/>
  <c r="D131" i="46"/>
  <c r="J1003" i="47" s="1"/>
  <c r="D131" i="36"/>
  <c r="J333" i="47" s="1"/>
  <c r="D131" i="40"/>
  <c r="J601" i="47" s="1"/>
  <c r="D131" i="37"/>
  <c r="J400" i="47" s="1"/>
  <c r="D135" i="35"/>
  <c r="J266" i="47" s="1"/>
  <c r="D135" i="34"/>
  <c r="J199" i="47" s="1"/>
  <c r="D131" i="38"/>
  <c r="J467" i="47" s="1"/>
  <c r="D131" i="20"/>
  <c r="J132" i="47" s="1"/>
  <c r="C37" i="53"/>
  <c r="C32" i="53" s="1"/>
  <c r="D131" i="1"/>
  <c r="J65" i="47" s="1"/>
  <c r="L131" i="39"/>
  <c r="R534" i="47" s="1"/>
  <c r="L131" i="1"/>
  <c r="R65" i="47" s="1"/>
  <c r="L135" i="34"/>
  <c r="R199" i="47" s="1"/>
  <c r="L131" i="37"/>
  <c r="R400" i="47" s="1"/>
  <c r="L131" i="43"/>
  <c r="R802" i="47" s="1"/>
  <c r="L131" i="46"/>
  <c r="R1003" i="47" s="1"/>
  <c r="L135" i="35"/>
  <c r="R266" i="47" s="1"/>
  <c r="L131" i="42"/>
  <c r="R735" i="47" s="1"/>
  <c r="K37" i="53"/>
  <c r="K32" i="53" s="1"/>
  <c r="L131" i="44"/>
  <c r="R869" i="47" s="1"/>
  <c r="L131" i="41"/>
  <c r="R668" i="47" s="1"/>
  <c r="L131" i="40"/>
  <c r="R601" i="47" s="1"/>
  <c r="L131" i="36"/>
  <c r="R333" i="47" s="1"/>
  <c r="L131" i="38"/>
  <c r="R467" i="47" s="1"/>
  <c r="L131" i="45"/>
  <c r="R936" i="47" s="1"/>
  <c r="L131" i="20"/>
  <c r="R132" i="47" s="1"/>
  <c r="R132" i="40"/>
  <c r="X602" i="47" s="1"/>
  <c r="R132" i="46"/>
  <c r="X1004" i="47" s="1"/>
  <c r="R132" i="41"/>
  <c r="X669" i="47" s="1"/>
  <c r="R132" i="39"/>
  <c r="X535" i="47" s="1"/>
  <c r="R132" i="36"/>
  <c r="X334" i="47" s="1"/>
  <c r="R132" i="42"/>
  <c r="X736" i="47" s="1"/>
  <c r="R136" i="34"/>
  <c r="X200" i="47" s="1"/>
  <c r="R132" i="38"/>
  <c r="X468" i="47" s="1"/>
  <c r="R132" i="37"/>
  <c r="X401" i="47" s="1"/>
  <c r="R132" i="20"/>
  <c r="X133" i="47" s="1"/>
  <c r="R136" i="35"/>
  <c r="X267" i="47" s="1"/>
  <c r="R132" i="44"/>
  <c r="X870" i="47" s="1"/>
  <c r="R132" i="43"/>
  <c r="X803" i="47" s="1"/>
  <c r="R132" i="1"/>
  <c r="X66" i="47" s="1"/>
  <c r="R132" i="45"/>
  <c r="X937" i="47" s="1"/>
  <c r="AF131" i="43"/>
  <c r="AL802" i="47" s="1"/>
  <c r="AF131" i="37"/>
  <c r="AL400" i="47" s="1"/>
  <c r="AF131" i="40"/>
  <c r="AL601" i="47" s="1"/>
  <c r="AF131" i="46"/>
  <c r="AL1003" i="47" s="1"/>
  <c r="AF131" i="36"/>
  <c r="AL333" i="47" s="1"/>
  <c r="AF131" i="44"/>
  <c r="AL869" i="47" s="1"/>
  <c r="AF131" i="20"/>
  <c r="AL132" i="47" s="1"/>
  <c r="AF131" i="41"/>
  <c r="AL668" i="47" s="1"/>
  <c r="AE37" i="53"/>
  <c r="AE32" i="53" s="1"/>
  <c r="AF135" i="34"/>
  <c r="AL199" i="47" s="1"/>
  <c r="AF131" i="45"/>
  <c r="AL936" i="47" s="1"/>
  <c r="AF131" i="38"/>
  <c r="AL467" i="47" s="1"/>
  <c r="AF131" i="1"/>
  <c r="AL65" i="47" s="1"/>
  <c r="AF131" i="42"/>
  <c r="AL735" i="47" s="1"/>
  <c r="AF135" i="35"/>
  <c r="AL266" i="47" s="1"/>
  <c r="AF131" i="39"/>
  <c r="AL534" i="47" s="1"/>
  <c r="G132" i="37"/>
  <c r="M401" i="47" s="1"/>
  <c r="G132" i="42"/>
  <c r="M736" i="47" s="1"/>
  <c r="G132" i="45"/>
  <c r="M937" i="47" s="1"/>
  <c r="G132" i="40"/>
  <c r="M602" i="47" s="1"/>
  <c r="G132" i="39"/>
  <c r="M535" i="47" s="1"/>
  <c r="G136" i="35"/>
  <c r="M267" i="47" s="1"/>
  <c r="G132" i="1"/>
  <c r="M66" i="47" s="1"/>
  <c r="G132" i="46"/>
  <c r="M1004" i="47" s="1"/>
  <c r="G136" i="34"/>
  <c r="M200" i="47" s="1"/>
  <c r="G132" i="44"/>
  <c r="M870" i="47" s="1"/>
  <c r="G132" i="36"/>
  <c r="M334" i="47" s="1"/>
  <c r="G132" i="43"/>
  <c r="M803" i="47" s="1"/>
  <c r="G132" i="38"/>
  <c r="M468" i="47" s="1"/>
  <c r="G132" i="41"/>
  <c r="M669" i="47" s="1"/>
  <c r="G132" i="20"/>
  <c r="M133" i="47" s="1"/>
  <c r="J130" i="40"/>
  <c r="P600" i="47" s="1"/>
  <c r="J130" i="45"/>
  <c r="P935" i="47" s="1"/>
  <c r="J130" i="36"/>
  <c r="P332" i="47" s="1"/>
  <c r="J130" i="43"/>
  <c r="P801" i="47" s="1"/>
  <c r="J130" i="46"/>
  <c r="P1002" i="47" s="1"/>
  <c r="J130" i="42"/>
  <c r="P734" i="47" s="1"/>
  <c r="J130" i="38"/>
  <c r="P466" i="47" s="1"/>
  <c r="J130" i="39"/>
  <c r="P533" i="47" s="1"/>
  <c r="J134" i="35"/>
  <c r="P265" i="47" s="1"/>
  <c r="J134" i="34"/>
  <c r="P198" i="47" s="1"/>
  <c r="J130" i="44"/>
  <c r="P868" i="47" s="1"/>
  <c r="J130" i="37"/>
  <c r="P399" i="47" s="1"/>
  <c r="J130" i="1"/>
  <c r="P64" i="47" s="1"/>
  <c r="J130" i="41"/>
  <c r="P667" i="47" s="1"/>
  <c r="J130" i="20"/>
  <c r="P131" i="47" s="1"/>
  <c r="E133" i="45"/>
  <c r="K938" i="47" s="1"/>
  <c r="E133" i="1"/>
  <c r="K67" i="47" s="1"/>
  <c r="E133" i="46"/>
  <c r="K1005" i="47" s="1"/>
  <c r="E133" i="20"/>
  <c r="K134" i="47" s="1"/>
  <c r="E133" i="42"/>
  <c r="K737" i="47" s="1"/>
  <c r="E133" i="39"/>
  <c r="K536" i="47" s="1"/>
  <c r="E137" i="35"/>
  <c r="K268" i="47" s="1"/>
  <c r="E133" i="37"/>
  <c r="K402" i="47" s="1"/>
  <c r="E137" i="34"/>
  <c r="K201" i="47" s="1"/>
  <c r="E133" i="41"/>
  <c r="K670" i="47" s="1"/>
  <c r="E133" i="43"/>
  <c r="K804" i="47" s="1"/>
  <c r="E133" i="38"/>
  <c r="K469" i="47" s="1"/>
  <c r="E133" i="44"/>
  <c r="K871" i="47" s="1"/>
  <c r="E133" i="36"/>
  <c r="K335" i="47" s="1"/>
  <c r="E133" i="40"/>
  <c r="K603" i="47" s="1"/>
  <c r="AC131" i="1"/>
  <c r="AI65" i="47" s="1"/>
  <c r="AC135" i="34"/>
  <c r="AI199" i="47" s="1"/>
  <c r="AC131" i="42"/>
  <c r="AI735" i="47" s="1"/>
  <c r="AC131" i="44"/>
  <c r="AI869" i="47" s="1"/>
  <c r="AC131" i="40"/>
  <c r="AI601" i="47" s="1"/>
  <c r="AC131" i="37"/>
  <c r="AI400" i="47" s="1"/>
  <c r="AC131" i="43"/>
  <c r="AI802" i="47" s="1"/>
  <c r="AC131" i="39"/>
  <c r="AI534" i="47" s="1"/>
  <c r="AC131" i="20"/>
  <c r="AI132" i="47" s="1"/>
  <c r="AC135" i="35"/>
  <c r="AI266" i="47" s="1"/>
  <c r="AC131" i="46"/>
  <c r="AI1003" i="47" s="1"/>
  <c r="AC131" i="38"/>
  <c r="AI467" i="47" s="1"/>
  <c r="AC131" i="36"/>
  <c r="AI333" i="47" s="1"/>
  <c r="AB37" i="53"/>
  <c r="AB32" i="53" s="1"/>
  <c r="AC131" i="41"/>
  <c r="AI668" i="47" s="1"/>
  <c r="AC131" i="45"/>
  <c r="AI936" i="47" s="1"/>
  <c r="M129" i="35"/>
  <c r="S260" i="47" s="1"/>
  <c r="M125" i="41"/>
  <c r="S662" i="47" s="1"/>
  <c r="M125" i="37"/>
  <c r="S394" i="47" s="1"/>
  <c r="M125" i="39"/>
  <c r="S528" i="47" s="1"/>
  <c r="M125" i="40"/>
  <c r="S595" i="47" s="1"/>
  <c r="M129" i="34"/>
  <c r="S193" i="47" s="1"/>
  <c r="M125" i="42"/>
  <c r="S729" i="47" s="1"/>
  <c r="M125" i="1"/>
  <c r="S59" i="47" s="1"/>
  <c r="M125" i="45"/>
  <c r="S930" i="47" s="1"/>
  <c r="M125" i="20"/>
  <c r="S126" i="47" s="1"/>
  <c r="M125" i="36"/>
  <c r="S327" i="47" s="1"/>
  <c r="M125" i="44"/>
  <c r="S863" i="47" s="1"/>
  <c r="M125" i="46"/>
  <c r="S997" i="47" s="1"/>
  <c r="M125" i="38"/>
  <c r="S461" i="47" s="1"/>
  <c r="M125" i="43"/>
  <c r="S796" i="47" s="1"/>
  <c r="V126" i="45"/>
  <c r="AB931" i="47" s="1"/>
  <c r="V130" i="34"/>
  <c r="AB194" i="47" s="1"/>
  <c r="V126" i="37"/>
  <c r="AB395" i="47" s="1"/>
  <c r="V130" i="35"/>
  <c r="AB261" i="47" s="1"/>
  <c r="V126" i="38"/>
  <c r="AB462" i="47" s="1"/>
  <c r="V126" i="39"/>
  <c r="AB529" i="47" s="1"/>
  <c r="V126" i="44"/>
  <c r="AB864" i="47" s="1"/>
  <c r="V126" i="36"/>
  <c r="AB328" i="47" s="1"/>
  <c r="V126" i="42"/>
  <c r="AB730" i="47" s="1"/>
  <c r="V126" i="41"/>
  <c r="AB663" i="47" s="1"/>
  <c r="V126" i="20"/>
  <c r="AB127" i="47" s="1"/>
  <c r="V126" i="46"/>
  <c r="AB998" i="47" s="1"/>
  <c r="V126" i="40"/>
  <c r="AB596" i="47" s="1"/>
  <c r="V126" i="1"/>
  <c r="AB60" i="47" s="1"/>
  <c r="V126" i="43"/>
  <c r="AB797" i="47" s="1"/>
  <c r="AB95" i="34"/>
  <c r="AH168" i="47" s="1"/>
  <c r="AH185" i="47"/>
  <c r="AB91" i="34"/>
  <c r="AH164" i="47" s="1"/>
  <c r="AB94" i="34"/>
  <c r="AH167" i="47" s="1"/>
  <c r="AB92" i="34"/>
  <c r="AH165" i="47" s="1"/>
  <c r="AB93" i="34"/>
  <c r="AH166" i="47" s="1"/>
  <c r="AB90" i="34"/>
  <c r="AH163" i="47" s="1"/>
  <c r="AB95" i="35"/>
  <c r="AH235" i="47" s="1"/>
  <c r="AB90" i="35"/>
  <c r="AH230" i="47" s="1"/>
  <c r="AB92" i="35"/>
  <c r="AH232" i="47" s="1"/>
  <c r="AB94" i="35"/>
  <c r="AH234" i="47" s="1"/>
  <c r="AB93" i="35"/>
  <c r="AH233" i="47" s="1"/>
  <c r="AB91" i="35"/>
  <c r="AH231" i="47" s="1"/>
  <c r="AH252" i="47"/>
  <c r="AC167" i="35"/>
  <c r="AC194" i="35" s="1"/>
  <c r="D81" i="39"/>
  <c r="D109" i="39" s="1"/>
  <c r="J474" i="47"/>
  <c r="H89" i="20"/>
  <c r="N99" i="47" s="1"/>
  <c r="H91" i="20"/>
  <c r="N101" i="47" s="1"/>
  <c r="N118" i="47"/>
  <c r="H86" i="20"/>
  <c r="N96" i="47" s="1"/>
  <c r="H87" i="20"/>
  <c r="N97" i="47" s="1"/>
  <c r="H88" i="20"/>
  <c r="N98" i="47" s="1"/>
  <c r="H90" i="20"/>
  <c r="N100" i="47" s="1"/>
  <c r="H86" i="46"/>
  <c r="N967" i="47" s="1"/>
  <c r="H91" i="46"/>
  <c r="N972" i="47" s="1"/>
  <c r="H87" i="46"/>
  <c r="N968" i="47" s="1"/>
  <c r="H89" i="46"/>
  <c r="N970" i="47" s="1"/>
  <c r="H88" i="46"/>
  <c r="N969" i="47" s="1"/>
  <c r="H90" i="46"/>
  <c r="N971" i="47" s="1"/>
  <c r="N989" i="47"/>
  <c r="Q167" i="34"/>
  <c r="Q194" i="34" s="1"/>
  <c r="X520" i="47"/>
  <c r="R91" i="39"/>
  <c r="X503" i="47" s="1"/>
  <c r="R89" i="39"/>
  <c r="X501" i="47" s="1"/>
  <c r="R88" i="39"/>
  <c r="X500" i="47" s="1"/>
  <c r="R86" i="39"/>
  <c r="X498" i="47" s="1"/>
  <c r="R87" i="39"/>
  <c r="X499" i="47" s="1"/>
  <c r="R90" i="39"/>
  <c r="X502" i="47" s="1"/>
  <c r="R87" i="20"/>
  <c r="X97" i="47" s="1"/>
  <c r="R90" i="20"/>
  <c r="X100" i="47" s="1"/>
  <c r="R89" i="20"/>
  <c r="X99" i="47" s="1"/>
  <c r="R88" i="20"/>
  <c r="X98" i="47" s="1"/>
  <c r="X118" i="47"/>
  <c r="R91" i="20"/>
  <c r="X101" i="47" s="1"/>
  <c r="R86" i="20"/>
  <c r="X96" i="47" s="1"/>
  <c r="AC128" i="41"/>
  <c r="AI665" i="47" s="1"/>
  <c r="AC128" i="36"/>
  <c r="AI330" i="47" s="1"/>
  <c r="AC128" i="42"/>
  <c r="AI732" i="47" s="1"/>
  <c r="AC132" i="34"/>
  <c r="AI196" i="47" s="1"/>
  <c r="AC128" i="38"/>
  <c r="AI464" i="47" s="1"/>
  <c r="AC128" i="43"/>
  <c r="AI799" i="47" s="1"/>
  <c r="AC128" i="46"/>
  <c r="AI1000" i="47" s="1"/>
  <c r="AC128" i="37"/>
  <c r="AI397" i="47" s="1"/>
  <c r="AC128" i="1"/>
  <c r="AI62" i="47" s="1"/>
  <c r="AC128" i="45"/>
  <c r="AI933" i="47" s="1"/>
  <c r="AC132" i="35"/>
  <c r="AI263" i="47" s="1"/>
  <c r="AC128" i="20"/>
  <c r="AI129" i="47" s="1"/>
  <c r="AC128" i="44"/>
  <c r="AI866" i="47" s="1"/>
  <c r="AC128" i="39"/>
  <c r="AI531" i="47" s="1"/>
  <c r="AC128" i="40"/>
  <c r="AI598" i="47" s="1"/>
  <c r="X131" i="35"/>
  <c r="AD262" i="47" s="1"/>
  <c r="X127" i="37"/>
  <c r="AD396" i="47" s="1"/>
  <c r="X127" i="43"/>
  <c r="AD798" i="47" s="1"/>
  <c r="X127" i="44"/>
  <c r="AD865" i="47" s="1"/>
  <c r="X127" i="38"/>
  <c r="AD463" i="47" s="1"/>
  <c r="X127" i="39"/>
  <c r="AD530" i="47" s="1"/>
  <c r="X127" i="41"/>
  <c r="AD664" i="47" s="1"/>
  <c r="X127" i="45"/>
  <c r="AD932" i="47" s="1"/>
  <c r="X127" i="1"/>
  <c r="AD61" i="47" s="1"/>
  <c r="X127" i="42"/>
  <c r="AD731" i="47" s="1"/>
  <c r="X127" i="40"/>
  <c r="AD597" i="47" s="1"/>
  <c r="X131" i="34"/>
  <c r="AD195" i="47" s="1"/>
  <c r="X127" i="46"/>
  <c r="AD999" i="47" s="1"/>
  <c r="X127" i="36"/>
  <c r="AD329" i="47" s="1"/>
  <c r="X127" i="20"/>
  <c r="AD128" i="47" s="1"/>
  <c r="AJ90" i="38"/>
  <c r="AP435" i="47" s="1"/>
  <c r="AP453" i="47"/>
  <c r="AJ87" i="38"/>
  <c r="AP432" i="47" s="1"/>
  <c r="AJ89" i="38"/>
  <c r="AP434" i="47" s="1"/>
  <c r="AJ91" i="38"/>
  <c r="AP436" i="47" s="1"/>
  <c r="AJ88" i="38"/>
  <c r="AP433" i="47" s="1"/>
  <c r="AJ86" i="38"/>
  <c r="AP431" i="47" s="1"/>
  <c r="AJ90" i="46"/>
  <c r="AP971" i="47" s="1"/>
  <c r="AP989" i="47"/>
  <c r="AJ86" i="46"/>
  <c r="AP967" i="47" s="1"/>
  <c r="AJ91" i="46"/>
  <c r="AP972" i="47" s="1"/>
  <c r="AJ89" i="46"/>
  <c r="AP970" i="47" s="1"/>
  <c r="AJ87" i="46"/>
  <c r="AP968" i="47" s="1"/>
  <c r="AJ88" i="46"/>
  <c r="AP969" i="47" s="1"/>
  <c r="M167" i="34"/>
  <c r="M194" i="34" s="1"/>
  <c r="AK87" i="46"/>
  <c r="AQ968" i="47" s="1"/>
  <c r="AK89" i="46"/>
  <c r="AQ970" i="47" s="1"/>
  <c r="AK90" i="46"/>
  <c r="AQ971" i="47" s="1"/>
  <c r="AK88" i="46"/>
  <c r="AQ969" i="47" s="1"/>
  <c r="AK86" i="46"/>
  <c r="AQ967" i="47" s="1"/>
  <c r="AQ989" i="47"/>
  <c r="AK91" i="46"/>
  <c r="AQ972" i="47" s="1"/>
  <c r="AK88" i="1"/>
  <c r="AQ31" i="47" s="1"/>
  <c r="AK90" i="1"/>
  <c r="AQ33" i="47" s="1"/>
  <c r="AK91" i="1"/>
  <c r="AQ34" i="47" s="1"/>
  <c r="AK86" i="1"/>
  <c r="AQ29" i="47" s="1"/>
  <c r="AK89" i="1"/>
  <c r="AQ32" i="47" s="1"/>
  <c r="AK87" i="1"/>
  <c r="AQ30" i="47" s="1"/>
  <c r="AQ51" i="47"/>
  <c r="F89" i="44"/>
  <c r="L836" i="47" s="1"/>
  <c r="F88" i="44"/>
  <c r="L835" i="47" s="1"/>
  <c r="L855" i="47"/>
  <c r="F86" i="44"/>
  <c r="L833" i="47" s="1"/>
  <c r="F87" i="44"/>
  <c r="L834" i="47" s="1"/>
  <c r="F91" i="44"/>
  <c r="L838" i="47" s="1"/>
  <c r="F90" i="44"/>
  <c r="L837" i="47" s="1"/>
  <c r="F87" i="38"/>
  <c r="L432" i="47" s="1"/>
  <c r="F90" i="38"/>
  <c r="L435" i="47" s="1"/>
  <c r="F86" i="38"/>
  <c r="L431" i="47" s="1"/>
  <c r="F91" i="38"/>
  <c r="L436" i="47" s="1"/>
  <c r="L453" i="47"/>
  <c r="F89" i="38"/>
  <c r="L434" i="47" s="1"/>
  <c r="F88" i="38"/>
  <c r="L433" i="47" s="1"/>
  <c r="J674" i="47"/>
  <c r="X87" i="36"/>
  <c r="AD298" i="47" s="1"/>
  <c r="X91" i="36"/>
  <c r="AD302" i="47" s="1"/>
  <c r="X90" i="36"/>
  <c r="AD301" i="47" s="1"/>
  <c r="X86" i="36"/>
  <c r="AD297" i="47" s="1"/>
  <c r="X88" i="36"/>
  <c r="AD299" i="47" s="1"/>
  <c r="AD319" i="47"/>
  <c r="X89" i="36"/>
  <c r="AD300" i="47" s="1"/>
  <c r="AD654" i="47"/>
  <c r="X89" i="41"/>
  <c r="AD635" i="47" s="1"/>
  <c r="X86" i="41"/>
  <c r="AD632" i="47" s="1"/>
  <c r="X87" i="41"/>
  <c r="AD633" i="47" s="1"/>
  <c r="X91" i="41"/>
  <c r="AD637" i="47" s="1"/>
  <c r="X90" i="41"/>
  <c r="AD636" i="47" s="1"/>
  <c r="X88" i="41"/>
  <c r="AD634" i="47" s="1"/>
  <c r="AD87" i="20"/>
  <c r="AJ97" i="47" s="1"/>
  <c r="AJ118" i="47"/>
  <c r="AD91" i="20"/>
  <c r="AJ101" i="47" s="1"/>
  <c r="AD89" i="20"/>
  <c r="AJ99" i="47" s="1"/>
  <c r="AD86" i="20"/>
  <c r="AJ96" i="47" s="1"/>
  <c r="AD88" i="20"/>
  <c r="AJ98" i="47" s="1"/>
  <c r="AD90" i="20"/>
  <c r="AJ100" i="47" s="1"/>
  <c r="AD86" i="40"/>
  <c r="AJ565" i="47" s="1"/>
  <c r="AJ587" i="47"/>
  <c r="AD88" i="40"/>
  <c r="AJ567" i="47" s="1"/>
  <c r="AD91" i="40"/>
  <c r="AJ570" i="47" s="1"/>
  <c r="AD89" i="40"/>
  <c r="AJ568" i="47" s="1"/>
  <c r="AD90" i="40"/>
  <c r="AJ569" i="47" s="1"/>
  <c r="AD87" i="40"/>
  <c r="AJ566" i="47" s="1"/>
  <c r="AA86" i="37"/>
  <c r="AG364" i="47" s="1"/>
  <c r="AA89" i="37"/>
  <c r="AG367" i="47" s="1"/>
  <c r="AA90" i="37"/>
  <c r="AG368" i="47" s="1"/>
  <c r="AA87" i="37"/>
  <c r="AG365" i="47" s="1"/>
  <c r="AA91" i="37"/>
  <c r="AG369" i="47" s="1"/>
  <c r="AA88" i="37"/>
  <c r="AG366" i="47" s="1"/>
  <c r="AG386" i="47"/>
  <c r="AA95" i="35"/>
  <c r="AG235" i="47" s="1"/>
  <c r="AG252" i="47"/>
  <c r="AA90" i="35"/>
  <c r="AG230" i="47" s="1"/>
  <c r="AA93" i="35"/>
  <c r="AG233" i="47" s="1"/>
  <c r="AA94" i="35"/>
  <c r="AG234" i="47" s="1"/>
  <c r="AA91" i="35"/>
  <c r="AG231" i="47" s="1"/>
  <c r="AA92" i="35"/>
  <c r="AG232" i="47" s="1"/>
  <c r="D126" i="42"/>
  <c r="J730" i="47" s="1"/>
  <c r="D126" i="40"/>
  <c r="J596" i="47" s="1"/>
  <c r="D126" i="20"/>
  <c r="J127" i="47" s="1"/>
  <c r="D126" i="1"/>
  <c r="J60" i="47" s="1"/>
  <c r="D126" i="46"/>
  <c r="J998" i="47" s="1"/>
  <c r="D126" i="43"/>
  <c r="J797" i="47" s="1"/>
  <c r="D126" i="39"/>
  <c r="J529" i="47" s="1"/>
  <c r="D126" i="41"/>
  <c r="J663" i="47" s="1"/>
  <c r="D130" i="35"/>
  <c r="J261" i="47" s="1"/>
  <c r="D126" i="37"/>
  <c r="J395" i="47" s="1"/>
  <c r="D126" i="44"/>
  <c r="J864" i="47" s="1"/>
  <c r="D126" i="38"/>
  <c r="J462" i="47" s="1"/>
  <c r="D130" i="34"/>
  <c r="J194" i="47" s="1"/>
  <c r="D126" i="45"/>
  <c r="J931" i="47" s="1"/>
  <c r="D126" i="36"/>
  <c r="J328" i="47" s="1"/>
  <c r="AB167" i="34"/>
  <c r="AB194" i="34" s="1"/>
  <c r="S922" i="47"/>
  <c r="M91" i="45"/>
  <c r="S905" i="47" s="1"/>
  <c r="M86" i="45"/>
  <c r="S900" i="47" s="1"/>
  <c r="M88" i="45"/>
  <c r="S902" i="47" s="1"/>
  <c r="M90" i="45"/>
  <c r="S904" i="47" s="1"/>
  <c r="M89" i="45"/>
  <c r="S903" i="47" s="1"/>
  <c r="M87" i="45"/>
  <c r="S901" i="47" s="1"/>
  <c r="M89" i="44"/>
  <c r="S836" i="47" s="1"/>
  <c r="M86" i="44"/>
  <c r="S833" i="47" s="1"/>
  <c r="M87" i="44"/>
  <c r="S834" i="47" s="1"/>
  <c r="M90" i="44"/>
  <c r="S837" i="47" s="1"/>
  <c r="S855" i="47"/>
  <c r="M91" i="44"/>
  <c r="S838" i="47" s="1"/>
  <c r="M88" i="44"/>
  <c r="S835" i="47" s="1"/>
  <c r="J541" i="47"/>
  <c r="D81" i="40"/>
  <c r="D109" i="40" s="1"/>
  <c r="AF95" i="34"/>
  <c r="AL168" i="47" s="1"/>
  <c r="AF92" i="34"/>
  <c r="AL165" i="47" s="1"/>
  <c r="AL185" i="47"/>
  <c r="AF94" i="34"/>
  <c r="AL167" i="47" s="1"/>
  <c r="AF93" i="34"/>
  <c r="AL166" i="47" s="1"/>
  <c r="AF91" i="34"/>
  <c r="AL164" i="47" s="1"/>
  <c r="AF90" i="34"/>
  <c r="AL163" i="47" s="1"/>
  <c r="AF89" i="46"/>
  <c r="AL970" i="47" s="1"/>
  <c r="AF86" i="46"/>
  <c r="AL967" i="47" s="1"/>
  <c r="AF88" i="46"/>
  <c r="AL969" i="47" s="1"/>
  <c r="AF87" i="46"/>
  <c r="AL968" i="47" s="1"/>
  <c r="AF90" i="46"/>
  <c r="AL971" i="47" s="1"/>
  <c r="AL989" i="47"/>
  <c r="AF91" i="46"/>
  <c r="AL972" i="47" s="1"/>
  <c r="Q91" i="46"/>
  <c r="W972" i="47" s="1"/>
  <c r="Q90" i="46"/>
  <c r="W971" i="47" s="1"/>
  <c r="Q89" i="46"/>
  <c r="W970" i="47" s="1"/>
  <c r="Q86" i="46"/>
  <c r="W967" i="47" s="1"/>
  <c r="Q88" i="46"/>
  <c r="W969" i="47" s="1"/>
  <c r="W989" i="47"/>
  <c r="Q87" i="46"/>
  <c r="W968" i="47" s="1"/>
  <c r="Q88" i="37"/>
  <c r="W366" i="47" s="1"/>
  <c r="Q86" i="37"/>
  <c r="W364" i="47" s="1"/>
  <c r="Q90" i="37"/>
  <c r="W368" i="47" s="1"/>
  <c r="W386" i="47"/>
  <c r="Q91" i="37"/>
  <c r="W369" i="47" s="1"/>
  <c r="Q87" i="37"/>
  <c r="W365" i="47" s="1"/>
  <c r="Q89" i="37"/>
  <c r="W367" i="47" s="1"/>
  <c r="G91" i="37"/>
  <c r="M369" i="47" s="1"/>
  <c r="M386" i="47"/>
  <c r="G87" i="37"/>
  <c r="M365" i="47" s="1"/>
  <c r="G86" i="37"/>
  <c r="M364" i="47" s="1"/>
  <c r="G88" i="37"/>
  <c r="M366" i="47" s="1"/>
  <c r="G90" i="37"/>
  <c r="M368" i="47" s="1"/>
  <c r="G89" i="37"/>
  <c r="M367" i="47" s="1"/>
  <c r="G87" i="45"/>
  <c r="M901" i="47" s="1"/>
  <c r="G89" i="45"/>
  <c r="M903" i="47" s="1"/>
  <c r="G86" i="45"/>
  <c r="M900" i="47" s="1"/>
  <c r="G91" i="45"/>
  <c r="M905" i="47" s="1"/>
  <c r="G90" i="45"/>
  <c r="M904" i="47" s="1"/>
  <c r="M922" i="47"/>
  <c r="G88" i="45"/>
  <c r="M902" i="47" s="1"/>
  <c r="D124" i="42"/>
  <c r="J728" i="47" s="1"/>
  <c r="D124" i="40"/>
  <c r="J594" i="47" s="1"/>
  <c r="D124" i="41"/>
  <c r="J661" i="47" s="1"/>
  <c r="D124" i="37"/>
  <c r="J393" i="47" s="1"/>
  <c r="D124" i="43"/>
  <c r="J795" i="47" s="1"/>
  <c r="D124" i="45"/>
  <c r="J929" i="47" s="1"/>
  <c r="D124" i="20"/>
  <c r="J125" i="47" s="1"/>
  <c r="D124" i="1"/>
  <c r="J58" i="47" s="1"/>
  <c r="D128" i="34"/>
  <c r="J192" i="47" s="1"/>
  <c r="D124" i="36"/>
  <c r="J326" i="47" s="1"/>
  <c r="D124" i="46"/>
  <c r="J996" i="47" s="1"/>
  <c r="D128" i="35"/>
  <c r="J259" i="47" s="1"/>
  <c r="D124" i="38"/>
  <c r="J460" i="47" s="1"/>
  <c r="D124" i="39"/>
  <c r="J527" i="47" s="1"/>
  <c r="D124" i="44"/>
  <c r="J862" i="47" s="1"/>
  <c r="AC124" i="43"/>
  <c r="AI795" i="47" s="1"/>
  <c r="AC124" i="36"/>
  <c r="AI326" i="47" s="1"/>
  <c r="AC124" i="46"/>
  <c r="AI996" i="47" s="1"/>
  <c r="AC124" i="1"/>
  <c r="AI58" i="47" s="1"/>
  <c r="AC124" i="44"/>
  <c r="AI862" i="47" s="1"/>
  <c r="AC124" i="39"/>
  <c r="AI527" i="47" s="1"/>
  <c r="AC124" i="37"/>
  <c r="AI393" i="47" s="1"/>
  <c r="AC128" i="34"/>
  <c r="AI192" i="47" s="1"/>
  <c r="AC124" i="38"/>
  <c r="AI460" i="47" s="1"/>
  <c r="AC124" i="41"/>
  <c r="AI661" i="47" s="1"/>
  <c r="AC124" i="40"/>
  <c r="AI594" i="47" s="1"/>
  <c r="AC124" i="42"/>
  <c r="AI728" i="47" s="1"/>
  <c r="AC124" i="45"/>
  <c r="AI929" i="47" s="1"/>
  <c r="AC124" i="20"/>
  <c r="AI125" i="47" s="1"/>
  <c r="AC128" i="35"/>
  <c r="AI259" i="47" s="1"/>
  <c r="W124" i="45"/>
  <c r="AC929" i="47" s="1"/>
  <c r="W124" i="37"/>
  <c r="AC393" i="47" s="1"/>
  <c r="W124" i="42"/>
  <c r="AC728" i="47" s="1"/>
  <c r="W128" i="34"/>
  <c r="AC192" i="47" s="1"/>
  <c r="W124" i="41"/>
  <c r="AC661" i="47" s="1"/>
  <c r="W124" i="20"/>
  <c r="AC125" i="47" s="1"/>
  <c r="W124" i="40"/>
  <c r="AC594" i="47" s="1"/>
  <c r="W124" i="44"/>
  <c r="AC862" i="47" s="1"/>
  <c r="W128" i="35"/>
  <c r="AC259" i="47" s="1"/>
  <c r="W124" i="39"/>
  <c r="AC527" i="47" s="1"/>
  <c r="W124" i="1"/>
  <c r="AC58" i="47" s="1"/>
  <c r="W124" i="36"/>
  <c r="AC326" i="47" s="1"/>
  <c r="W124" i="43"/>
  <c r="AC795" i="47" s="1"/>
  <c r="W124" i="38"/>
  <c r="AC460" i="47" s="1"/>
  <c r="W124" i="46"/>
  <c r="AC996" i="47" s="1"/>
  <c r="Y124" i="43"/>
  <c r="AE795" i="47" s="1"/>
  <c r="Y128" i="35"/>
  <c r="AE259" i="47" s="1"/>
  <c r="Y124" i="41"/>
  <c r="AE661" i="47" s="1"/>
  <c r="Y124" i="38"/>
  <c r="AE460" i="47" s="1"/>
  <c r="Y124" i="39"/>
  <c r="AE527" i="47" s="1"/>
  <c r="Y124" i="44"/>
  <c r="AE862" i="47" s="1"/>
  <c r="Y128" i="34"/>
  <c r="AE192" i="47" s="1"/>
  <c r="Y124" i="45"/>
  <c r="AE929" i="47" s="1"/>
  <c r="Y124" i="46"/>
  <c r="AE996" i="47" s="1"/>
  <c r="Y124" i="42"/>
  <c r="AE728" i="47" s="1"/>
  <c r="Y124" i="40"/>
  <c r="AE594" i="47" s="1"/>
  <c r="Y124" i="20"/>
  <c r="AE125" i="47" s="1"/>
  <c r="Y124" i="37"/>
  <c r="AE393" i="47" s="1"/>
  <c r="Y124" i="36"/>
  <c r="AE326" i="47" s="1"/>
  <c r="Y124" i="1"/>
  <c r="AE58" i="47" s="1"/>
  <c r="AE122" i="1"/>
  <c r="AK56" i="47" s="1"/>
  <c r="AE122" i="44"/>
  <c r="AK860" i="47" s="1"/>
  <c r="AE122" i="45"/>
  <c r="AK927" i="47" s="1"/>
  <c r="AE122" i="36"/>
  <c r="AK324" i="47" s="1"/>
  <c r="AE122" i="41"/>
  <c r="AK659" i="47" s="1"/>
  <c r="AE126" i="35"/>
  <c r="AK257" i="47" s="1"/>
  <c r="AE122" i="46"/>
  <c r="AK994" i="47" s="1"/>
  <c r="AE122" i="37"/>
  <c r="AK391" i="47" s="1"/>
  <c r="AE122" i="20"/>
  <c r="AK123" i="47" s="1"/>
  <c r="AE126" i="34"/>
  <c r="AK190" i="47" s="1"/>
  <c r="AE122" i="42"/>
  <c r="AK726" i="47" s="1"/>
  <c r="AE122" i="38"/>
  <c r="AK458" i="47" s="1"/>
  <c r="AE122" i="40"/>
  <c r="AK592" i="47" s="1"/>
  <c r="AE122" i="39"/>
  <c r="AK525" i="47" s="1"/>
  <c r="AE122" i="43"/>
  <c r="AK793" i="47" s="1"/>
  <c r="AG122" i="46"/>
  <c r="AM994" i="47" s="1"/>
  <c r="AG122" i="41"/>
  <c r="AM659" i="47" s="1"/>
  <c r="AG126" i="35"/>
  <c r="AM257" i="47" s="1"/>
  <c r="AG122" i="44"/>
  <c r="AM860" i="47" s="1"/>
  <c r="AG122" i="38"/>
  <c r="AM458" i="47" s="1"/>
  <c r="AG126" i="34"/>
  <c r="AM190" i="47" s="1"/>
  <c r="AG122" i="20"/>
  <c r="AM123" i="47" s="1"/>
  <c r="AG122" i="42"/>
  <c r="AM726" i="47" s="1"/>
  <c r="AG122" i="36"/>
  <c r="AM324" i="47" s="1"/>
  <c r="AG122" i="45"/>
  <c r="AM927" i="47" s="1"/>
  <c r="AG122" i="39"/>
  <c r="AM525" i="47" s="1"/>
  <c r="AG122" i="1"/>
  <c r="AM56" i="47" s="1"/>
  <c r="AG122" i="43"/>
  <c r="AM793" i="47" s="1"/>
  <c r="AG122" i="40"/>
  <c r="AM592" i="47" s="1"/>
  <c r="AG122" i="37"/>
  <c r="AM391" i="47" s="1"/>
  <c r="AI122" i="45"/>
  <c r="AO927" i="47" s="1"/>
  <c r="AI122" i="38"/>
  <c r="AO458" i="47" s="1"/>
  <c r="AI122" i="39"/>
  <c r="AO525" i="47" s="1"/>
  <c r="AI122" i="36"/>
  <c r="AO324" i="47" s="1"/>
  <c r="AI122" i="46"/>
  <c r="AO994" i="47" s="1"/>
  <c r="AI122" i="37"/>
  <c r="AO391" i="47" s="1"/>
  <c r="AI122" i="43"/>
  <c r="AO793" i="47" s="1"/>
  <c r="AI122" i="41"/>
  <c r="AO659" i="47" s="1"/>
  <c r="AI122" i="44"/>
  <c r="AO860" i="47" s="1"/>
  <c r="AI122" i="1"/>
  <c r="AO56" i="47" s="1"/>
  <c r="AI122" i="42"/>
  <c r="AO726" i="47" s="1"/>
  <c r="AI126" i="35"/>
  <c r="AO257" i="47" s="1"/>
  <c r="AI126" i="34"/>
  <c r="AO190" i="47" s="1"/>
  <c r="AI122" i="40"/>
  <c r="AO592" i="47" s="1"/>
  <c r="AI122" i="20"/>
  <c r="AO123" i="47" s="1"/>
  <c r="U122" i="1"/>
  <c r="AA56" i="47" s="1"/>
  <c r="U122" i="39"/>
  <c r="AA525" i="47" s="1"/>
  <c r="U126" i="34"/>
  <c r="AA190" i="47" s="1"/>
  <c r="U126" i="35"/>
  <c r="AA257" i="47" s="1"/>
  <c r="U122" i="37"/>
  <c r="AA391" i="47" s="1"/>
  <c r="U122" i="41"/>
  <c r="AA659" i="47" s="1"/>
  <c r="U122" i="36"/>
  <c r="AA324" i="47" s="1"/>
  <c r="U122" i="45"/>
  <c r="AA927" i="47" s="1"/>
  <c r="U122" i="43"/>
  <c r="AA793" i="47" s="1"/>
  <c r="U122" i="46"/>
  <c r="AA994" i="47" s="1"/>
  <c r="U122" i="44"/>
  <c r="AA860" i="47" s="1"/>
  <c r="U122" i="40"/>
  <c r="AA592" i="47" s="1"/>
  <c r="U122" i="38"/>
  <c r="AA458" i="47" s="1"/>
  <c r="U122" i="20"/>
  <c r="AA123" i="47" s="1"/>
  <c r="U122" i="42"/>
  <c r="AA726" i="47" s="1"/>
  <c r="W90" i="41"/>
  <c r="AC636" i="47" s="1"/>
  <c r="AC654" i="47"/>
  <c r="W87" i="41"/>
  <c r="AC633" i="47" s="1"/>
  <c r="W88" i="41"/>
  <c r="AC634" i="47" s="1"/>
  <c r="W91" i="41"/>
  <c r="AC637" i="47" s="1"/>
  <c r="W89" i="41"/>
  <c r="AC635" i="47" s="1"/>
  <c r="W86" i="41"/>
  <c r="AC632" i="47" s="1"/>
  <c r="W90" i="38"/>
  <c r="AC435" i="47" s="1"/>
  <c r="W87" i="38"/>
  <c r="AC432" i="47" s="1"/>
  <c r="AC453" i="47"/>
  <c r="W86" i="38"/>
  <c r="AC431" i="47" s="1"/>
  <c r="W89" i="38"/>
  <c r="AC434" i="47" s="1"/>
  <c r="W91" i="38"/>
  <c r="AC436" i="47" s="1"/>
  <c r="W88" i="38"/>
  <c r="AC433" i="47" s="1"/>
  <c r="AF167" i="35"/>
  <c r="AF194" i="35" s="1"/>
  <c r="J89" i="46"/>
  <c r="P970" i="47" s="1"/>
  <c r="J90" i="46"/>
  <c r="P971" i="47" s="1"/>
  <c r="J87" i="46"/>
  <c r="P968" i="47" s="1"/>
  <c r="J86" i="46"/>
  <c r="P967" i="47" s="1"/>
  <c r="P989" i="47"/>
  <c r="J91" i="46"/>
  <c r="P972" i="47" s="1"/>
  <c r="J88" i="46"/>
  <c r="P969" i="47" s="1"/>
  <c r="J89" i="45"/>
  <c r="P903" i="47" s="1"/>
  <c r="J88" i="45"/>
  <c r="P902" i="47" s="1"/>
  <c r="P922" i="47"/>
  <c r="J91" i="45"/>
  <c r="P905" i="47" s="1"/>
  <c r="J90" i="45"/>
  <c r="P904" i="47" s="1"/>
  <c r="J86" i="45"/>
  <c r="P900" i="47" s="1"/>
  <c r="J87" i="45"/>
  <c r="P901" i="47" s="1"/>
  <c r="L90" i="46"/>
  <c r="R971" i="47" s="1"/>
  <c r="L91" i="46"/>
  <c r="R972" i="47" s="1"/>
  <c r="R989" i="47"/>
  <c r="L89" i="46"/>
  <c r="R970" i="47" s="1"/>
  <c r="L87" i="46"/>
  <c r="R968" i="47" s="1"/>
  <c r="L86" i="46"/>
  <c r="R967" i="47" s="1"/>
  <c r="L88" i="46"/>
  <c r="R969" i="47" s="1"/>
  <c r="K33" i="53"/>
  <c r="K34" i="53"/>
  <c r="G131" i="34"/>
  <c r="M195" i="47" s="1"/>
  <c r="G127" i="39"/>
  <c r="M530" i="47" s="1"/>
  <c r="G127" i="43"/>
  <c r="M798" i="47" s="1"/>
  <c r="G127" i="36"/>
  <c r="M329" i="47" s="1"/>
  <c r="G127" i="38"/>
  <c r="M463" i="47" s="1"/>
  <c r="G127" i="20"/>
  <c r="M128" i="47" s="1"/>
  <c r="G127" i="45"/>
  <c r="M932" i="47" s="1"/>
  <c r="G127" i="46"/>
  <c r="M999" i="47" s="1"/>
  <c r="G127" i="42"/>
  <c r="M731" i="47" s="1"/>
  <c r="G131" i="35"/>
  <c r="M262" i="47" s="1"/>
  <c r="G127" i="40"/>
  <c r="M597" i="47" s="1"/>
  <c r="G127" i="44"/>
  <c r="M865" i="47" s="1"/>
  <c r="G127" i="41"/>
  <c r="M664" i="47" s="1"/>
  <c r="G127" i="1"/>
  <c r="M61" i="47" s="1"/>
  <c r="G127" i="37"/>
  <c r="M396" i="47" s="1"/>
  <c r="J133" i="36"/>
  <c r="P335" i="47" s="1"/>
  <c r="J133" i="40"/>
  <c r="P603" i="47" s="1"/>
  <c r="J133" i="41"/>
  <c r="P670" i="47" s="1"/>
  <c r="J133" i="44"/>
  <c r="P871" i="47" s="1"/>
  <c r="J133" i="38"/>
  <c r="P469" i="47" s="1"/>
  <c r="J133" i="20"/>
  <c r="P134" i="47" s="1"/>
  <c r="J137" i="35"/>
  <c r="P268" i="47" s="1"/>
  <c r="J133" i="37"/>
  <c r="P402" i="47" s="1"/>
  <c r="J133" i="46"/>
  <c r="P1005" i="47" s="1"/>
  <c r="J133" i="1"/>
  <c r="P67" i="47" s="1"/>
  <c r="J133" i="42"/>
  <c r="P737" i="47" s="1"/>
  <c r="J137" i="34"/>
  <c r="P201" i="47" s="1"/>
  <c r="J133" i="43"/>
  <c r="P804" i="47" s="1"/>
  <c r="J133" i="45"/>
  <c r="P938" i="47" s="1"/>
  <c r="J133" i="39"/>
  <c r="P536" i="47" s="1"/>
  <c r="W131" i="37"/>
  <c r="AC400" i="47" s="1"/>
  <c r="W131" i="40"/>
  <c r="AC601" i="47" s="1"/>
  <c r="W131" i="46"/>
  <c r="AC1003" i="47" s="1"/>
  <c r="W131" i="36"/>
  <c r="AC333" i="47" s="1"/>
  <c r="W131" i="20"/>
  <c r="AC132" i="47" s="1"/>
  <c r="W131" i="39"/>
  <c r="AC534" i="47" s="1"/>
  <c r="W131" i="43"/>
  <c r="AC802" i="47" s="1"/>
  <c r="W131" i="45"/>
  <c r="AC936" i="47" s="1"/>
  <c r="W135" i="34"/>
  <c r="AC199" i="47" s="1"/>
  <c r="W135" i="35"/>
  <c r="AC266" i="47" s="1"/>
  <c r="W131" i="38"/>
  <c r="AC467" i="47" s="1"/>
  <c r="W131" i="42"/>
  <c r="AC735" i="47" s="1"/>
  <c r="V37" i="53"/>
  <c r="V32" i="53" s="1"/>
  <c r="W131" i="1"/>
  <c r="AC65" i="47" s="1"/>
  <c r="W131" i="41"/>
  <c r="AC668" i="47" s="1"/>
  <c r="W131" i="44"/>
  <c r="AC869" i="47" s="1"/>
  <c r="E131" i="1"/>
  <c r="K65" i="47" s="1"/>
  <c r="E131" i="43"/>
  <c r="K802" i="47" s="1"/>
  <c r="E131" i="38"/>
  <c r="K467" i="47" s="1"/>
  <c r="E131" i="39"/>
  <c r="K534" i="47" s="1"/>
  <c r="E131" i="20"/>
  <c r="K132" i="47" s="1"/>
  <c r="E131" i="40"/>
  <c r="K601" i="47" s="1"/>
  <c r="E131" i="36"/>
  <c r="K333" i="47" s="1"/>
  <c r="E131" i="45"/>
  <c r="K936" i="47" s="1"/>
  <c r="E131" i="42"/>
  <c r="K735" i="47" s="1"/>
  <c r="E135" i="35"/>
  <c r="K266" i="47" s="1"/>
  <c r="D37" i="53"/>
  <c r="D32" i="53" s="1"/>
  <c r="E131" i="44"/>
  <c r="K869" i="47" s="1"/>
  <c r="E131" i="37"/>
  <c r="K400" i="47" s="1"/>
  <c r="E135" i="34"/>
  <c r="K199" i="47" s="1"/>
  <c r="E131" i="46"/>
  <c r="K1003" i="47" s="1"/>
  <c r="E131" i="41"/>
  <c r="K668" i="47" s="1"/>
  <c r="X131" i="39"/>
  <c r="AD534" i="47" s="1"/>
  <c r="X131" i="45"/>
  <c r="AD936" i="47" s="1"/>
  <c r="X131" i="36"/>
  <c r="AD333" i="47" s="1"/>
  <c r="W37" i="53"/>
  <c r="W32" i="53" s="1"/>
  <c r="X131" i="42"/>
  <c r="AD735" i="47" s="1"/>
  <c r="X131" i="44"/>
  <c r="AD869" i="47" s="1"/>
  <c r="X131" i="20"/>
  <c r="AD132" i="47" s="1"/>
  <c r="X131" i="38"/>
  <c r="AD467" i="47" s="1"/>
  <c r="X135" i="35"/>
  <c r="AD266" i="47" s="1"/>
  <c r="X135" i="34"/>
  <c r="AD199" i="47" s="1"/>
  <c r="X131" i="41"/>
  <c r="AD668" i="47" s="1"/>
  <c r="X131" i="46"/>
  <c r="AD1003" i="47" s="1"/>
  <c r="X131" i="1"/>
  <c r="AD65" i="47" s="1"/>
  <c r="X131" i="40"/>
  <c r="AD601" i="47" s="1"/>
  <c r="X131" i="37"/>
  <c r="AD400" i="47" s="1"/>
  <c r="X131" i="43"/>
  <c r="AD802" i="47" s="1"/>
  <c r="D91" i="20"/>
  <c r="D86" i="20"/>
  <c r="D87" i="20"/>
  <c r="D88" i="20"/>
  <c r="D90" i="20"/>
  <c r="D89" i="20"/>
  <c r="J118" i="47"/>
  <c r="D86" i="39"/>
  <c r="D88" i="39"/>
  <c r="D87" i="39"/>
  <c r="D89" i="39"/>
  <c r="D91" i="39"/>
  <c r="J520" i="47"/>
  <c r="D90" i="39"/>
  <c r="AC91" i="44"/>
  <c r="AI838" i="47" s="1"/>
  <c r="AC86" i="44"/>
  <c r="AI833" i="47" s="1"/>
  <c r="AC88" i="44"/>
  <c r="AI835" i="47" s="1"/>
  <c r="AC90" i="44"/>
  <c r="AI837" i="47" s="1"/>
  <c r="AC87" i="44"/>
  <c r="AI834" i="47" s="1"/>
  <c r="AI855" i="47"/>
  <c r="AC89" i="44"/>
  <c r="AI836" i="47" s="1"/>
  <c r="AC89" i="37"/>
  <c r="AI367" i="47" s="1"/>
  <c r="AI386" i="47"/>
  <c r="AC86" i="37"/>
  <c r="AI364" i="47" s="1"/>
  <c r="AC90" i="37"/>
  <c r="AI368" i="47" s="1"/>
  <c r="AC88" i="37"/>
  <c r="AI366" i="47" s="1"/>
  <c r="AC87" i="37"/>
  <c r="AI365" i="47" s="1"/>
  <c r="AC91" i="37"/>
  <c r="AI369" i="47" s="1"/>
  <c r="T87" i="39"/>
  <c r="Z499" i="47" s="1"/>
  <c r="T91" i="39"/>
  <c r="Z503" i="47" s="1"/>
  <c r="Z520" i="47"/>
  <c r="T89" i="39"/>
  <c r="Z501" i="47" s="1"/>
  <c r="T88" i="39"/>
  <c r="Z500" i="47" s="1"/>
  <c r="T90" i="39"/>
  <c r="Z502" i="47" s="1"/>
  <c r="T86" i="39"/>
  <c r="Z498" i="47" s="1"/>
  <c r="T91" i="20"/>
  <c r="Z101" i="47" s="1"/>
  <c r="T89" i="20"/>
  <c r="Z99" i="47" s="1"/>
  <c r="T90" i="20"/>
  <c r="Z100" i="47" s="1"/>
  <c r="T86" i="20"/>
  <c r="Z96" i="47" s="1"/>
  <c r="Z118" i="47"/>
  <c r="T87" i="20"/>
  <c r="Z97" i="47" s="1"/>
  <c r="T88" i="20"/>
  <c r="Z98" i="47" s="1"/>
  <c r="V167" i="34"/>
  <c r="V194" i="34" s="1"/>
  <c r="AJ167" i="35"/>
  <c r="AJ194" i="35" s="1"/>
  <c r="AE167" i="35"/>
  <c r="AE194" i="35" s="1"/>
  <c r="AG88" i="37"/>
  <c r="AM366" i="47" s="1"/>
  <c r="AG91" i="37"/>
  <c r="AM369" i="47" s="1"/>
  <c r="AG90" i="37"/>
  <c r="AM368" i="47" s="1"/>
  <c r="AG89" i="37"/>
  <c r="AM367" i="47" s="1"/>
  <c r="AG86" i="37"/>
  <c r="AM364" i="47" s="1"/>
  <c r="AM386" i="47"/>
  <c r="AG87" i="37"/>
  <c r="AM365" i="47" s="1"/>
  <c r="AG87" i="46"/>
  <c r="AM968" i="47" s="1"/>
  <c r="AG86" i="46"/>
  <c r="AM967" i="47" s="1"/>
  <c r="AG88" i="46"/>
  <c r="AM969" i="47" s="1"/>
  <c r="AG89" i="46"/>
  <c r="AM970" i="47" s="1"/>
  <c r="AG91" i="46"/>
  <c r="AM972" i="47" s="1"/>
  <c r="AG90" i="46"/>
  <c r="AM971" i="47" s="1"/>
  <c r="AM989" i="47"/>
  <c r="S87" i="46"/>
  <c r="Y968" i="47" s="1"/>
  <c r="S90" i="46"/>
  <c r="Y971" i="47" s="1"/>
  <c r="S86" i="46"/>
  <c r="Y967" i="47" s="1"/>
  <c r="S88" i="46"/>
  <c r="Y969" i="47" s="1"/>
  <c r="S91" i="46"/>
  <c r="Y972" i="47" s="1"/>
  <c r="Y989" i="47"/>
  <c r="S89" i="46"/>
  <c r="Y970" i="47" s="1"/>
  <c r="S92" i="34"/>
  <c r="Y165" i="47" s="1"/>
  <c r="S94" i="34"/>
  <c r="Y167" i="47" s="1"/>
  <c r="S93" i="34"/>
  <c r="Y166" i="47" s="1"/>
  <c r="S95" i="34"/>
  <c r="Y168" i="47" s="1"/>
  <c r="Y185" i="47"/>
  <c r="S90" i="34"/>
  <c r="Y163" i="47" s="1"/>
  <c r="S91" i="34"/>
  <c r="Y164" i="47" s="1"/>
  <c r="L127" i="45"/>
  <c r="R932" i="47" s="1"/>
  <c r="L127" i="37"/>
  <c r="R396" i="47" s="1"/>
  <c r="L127" i="38"/>
  <c r="R463" i="47" s="1"/>
  <c r="L127" i="42"/>
  <c r="R731" i="47" s="1"/>
  <c r="L127" i="44"/>
  <c r="R865" i="47" s="1"/>
  <c r="L127" i="46"/>
  <c r="R999" i="47" s="1"/>
  <c r="L127" i="1"/>
  <c r="R61" i="47" s="1"/>
  <c r="L127" i="41"/>
  <c r="R664" i="47" s="1"/>
  <c r="L127" i="36"/>
  <c r="R329" i="47" s="1"/>
  <c r="L127" i="39"/>
  <c r="R530" i="47" s="1"/>
  <c r="L131" i="35"/>
  <c r="R262" i="47" s="1"/>
  <c r="L127" i="40"/>
  <c r="R597" i="47" s="1"/>
  <c r="L127" i="20"/>
  <c r="R128" i="47" s="1"/>
  <c r="L131" i="34"/>
  <c r="R195" i="47" s="1"/>
  <c r="L127" i="43"/>
  <c r="R798" i="47" s="1"/>
  <c r="H132" i="40"/>
  <c r="N602" i="47" s="1"/>
  <c r="H132" i="44"/>
  <c r="N870" i="47" s="1"/>
  <c r="H132" i="45"/>
  <c r="N937" i="47" s="1"/>
  <c r="H132" i="20"/>
  <c r="N133" i="47" s="1"/>
  <c r="H136" i="35"/>
  <c r="N267" i="47" s="1"/>
  <c r="H136" i="34"/>
  <c r="N200" i="47" s="1"/>
  <c r="H132" i="43"/>
  <c r="N803" i="47" s="1"/>
  <c r="H132" i="42"/>
  <c r="N736" i="47" s="1"/>
  <c r="H132" i="1"/>
  <c r="N66" i="47" s="1"/>
  <c r="H132" i="46"/>
  <c r="N1004" i="47" s="1"/>
  <c r="H132" i="38"/>
  <c r="N468" i="47" s="1"/>
  <c r="H132" i="41"/>
  <c r="N669" i="47" s="1"/>
  <c r="H132" i="36"/>
  <c r="N334" i="47" s="1"/>
  <c r="H132" i="37"/>
  <c r="N401" i="47" s="1"/>
  <c r="H132" i="39"/>
  <c r="N535" i="47" s="1"/>
  <c r="P130" i="46"/>
  <c r="V1002" i="47" s="1"/>
  <c r="P134" i="34"/>
  <c r="V198" i="47" s="1"/>
  <c r="P130" i="45"/>
  <c r="V935" i="47" s="1"/>
  <c r="P130" i="37"/>
  <c r="V399" i="47" s="1"/>
  <c r="P130" i="43"/>
  <c r="V801" i="47" s="1"/>
  <c r="P130" i="36"/>
  <c r="V332" i="47" s="1"/>
  <c r="P130" i="42"/>
  <c r="V734" i="47" s="1"/>
  <c r="P134" i="35"/>
  <c r="V265" i="47" s="1"/>
  <c r="P130" i="38"/>
  <c r="V466" i="47" s="1"/>
  <c r="P130" i="40"/>
  <c r="V600" i="47" s="1"/>
  <c r="P130" i="1"/>
  <c r="V64" i="47" s="1"/>
  <c r="P130" i="20"/>
  <c r="V131" i="47" s="1"/>
  <c r="P130" i="44"/>
  <c r="V868" i="47" s="1"/>
  <c r="P130" i="39"/>
  <c r="V533" i="47" s="1"/>
  <c r="P130" i="41"/>
  <c r="V667" i="47" s="1"/>
  <c r="K386" i="47"/>
  <c r="E90" i="37"/>
  <c r="K368" i="47" s="1"/>
  <c r="E87" i="37"/>
  <c r="K365" i="47" s="1"/>
  <c r="E91" i="37"/>
  <c r="K369" i="47" s="1"/>
  <c r="E89" i="37"/>
  <c r="K367" i="47" s="1"/>
  <c r="E86" i="37"/>
  <c r="K364" i="47" s="1"/>
  <c r="E88" i="37"/>
  <c r="K366" i="47" s="1"/>
  <c r="E89" i="40"/>
  <c r="K568" i="47" s="1"/>
  <c r="E87" i="40"/>
  <c r="K566" i="47" s="1"/>
  <c r="K587" i="47"/>
  <c r="E91" i="40"/>
  <c r="K570" i="47" s="1"/>
  <c r="E88" i="40"/>
  <c r="K567" i="47" s="1"/>
  <c r="E90" i="40"/>
  <c r="K569" i="47" s="1"/>
  <c r="E86" i="40"/>
  <c r="K565" i="47" s="1"/>
  <c r="F167" i="35"/>
  <c r="F194" i="35" s="1"/>
  <c r="J876" i="47"/>
  <c r="D81" i="45"/>
  <c r="D109" i="45" s="1"/>
  <c r="P86" i="39"/>
  <c r="V498" i="47" s="1"/>
  <c r="P90" i="39"/>
  <c r="V502" i="47" s="1"/>
  <c r="P89" i="39"/>
  <c r="V501" i="47" s="1"/>
  <c r="P88" i="39"/>
  <c r="V500" i="47" s="1"/>
  <c r="P87" i="39"/>
  <c r="V499" i="47" s="1"/>
  <c r="V520" i="47"/>
  <c r="P91" i="39"/>
  <c r="V503" i="47" s="1"/>
  <c r="P91" i="37"/>
  <c r="V369" i="47" s="1"/>
  <c r="P90" i="37"/>
  <c r="V368" i="47" s="1"/>
  <c r="P88" i="37"/>
  <c r="V366" i="47" s="1"/>
  <c r="V386" i="47"/>
  <c r="P86" i="37"/>
  <c r="V364" i="47" s="1"/>
  <c r="P87" i="37"/>
  <c r="V365" i="47" s="1"/>
  <c r="P89" i="37"/>
  <c r="V367" i="47" s="1"/>
  <c r="I90" i="45"/>
  <c r="O904" i="47" s="1"/>
  <c r="I91" i="45"/>
  <c r="O905" i="47" s="1"/>
  <c r="I88" i="45"/>
  <c r="O902" i="47" s="1"/>
  <c r="O922" i="47"/>
  <c r="I87" i="45"/>
  <c r="O901" i="47" s="1"/>
  <c r="I86" i="45"/>
  <c r="O900" i="47" s="1"/>
  <c r="I89" i="45"/>
  <c r="O903" i="47" s="1"/>
  <c r="I89" i="39"/>
  <c r="O501" i="47" s="1"/>
  <c r="I88" i="39"/>
  <c r="O500" i="47" s="1"/>
  <c r="I87" i="39"/>
  <c r="O499" i="47" s="1"/>
  <c r="I91" i="39"/>
  <c r="O503" i="47" s="1"/>
  <c r="O520" i="47"/>
  <c r="I90" i="39"/>
  <c r="O502" i="47" s="1"/>
  <c r="I86" i="39"/>
  <c r="O498" i="47" s="1"/>
  <c r="AH91" i="42"/>
  <c r="AN704" i="47" s="1"/>
  <c r="AH90" i="42"/>
  <c r="AN703" i="47" s="1"/>
  <c r="AH87" i="42"/>
  <c r="AN700" i="47" s="1"/>
  <c r="AN721" i="47"/>
  <c r="AH86" i="42"/>
  <c r="AN699" i="47" s="1"/>
  <c r="AH88" i="42"/>
  <c r="AN701" i="47" s="1"/>
  <c r="AH89" i="42"/>
  <c r="AN702" i="47" s="1"/>
  <c r="AH93" i="35"/>
  <c r="AN233" i="47" s="1"/>
  <c r="AH95" i="35"/>
  <c r="AN235" i="47" s="1"/>
  <c r="AH91" i="35"/>
  <c r="AN231" i="47" s="1"/>
  <c r="AN252" i="47"/>
  <c r="AH90" i="35"/>
  <c r="AN230" i="47" s="1"/>
  <c r="AH92" i="35"/>
  <c r="AN232" i="47" s="1"/>
  <c r="AH94" i="35"/>
  <c r="AN234" i="47" s="1"/>
  <c r="U129" i="34"/>
  <c r="AA193" i="47" s="1"/>
  <c r="U129" i="35"/>
  <c r="AA260" i="47" s="1"/>
  <c r="U125" i="1"/>
  <c r="AA59" i="47" s="1"/>
  <c r="U125" i="42"/>
  <c r="AA729" i="47" s="1"/>
  <c r="U125" i="36"/>
  <c r="AA327" i="47" s="1"/>
  <c r="U125" i="37"/>
  <c r="AA394" i="47" s="1"/>
  <c r="U125" i="45"/>
  <c r="AA930" i="47" s="1"/>
  <c r="U125" i="39"/>
  <c r="AA528" i="47" s="1"/>
  <c r="U125" i="41"/>
  <c r="AA662" i="47" s="1"/>
  <c r="U125" i="38"/>
  <c r="AA461" i="47" s="1"/>
  <c r="U125" i="20"/>
  <c r="AA126" i="47" s="1"/>
  <c r="U125" i="44"/>
  <c r="AA863" i="47" s="1"/>
  <c r="U125" i="43"/>
  <c r="AA796" i="47" s="1"/>
  <c r="U125" i="46"/>
  <c r="AA997" i="47" s="1"/>
  <c r="U125" i="40"/>
  <c r="AA595" i="47" s="1"/>
  <c r="J126" i="1"/>
  <c r="P60" i="47" s="1"/>
  <c r="J126" i="38"/>
  <c r="P462" i="47" s="1"/>
  <c r="J126" i="46"/>
  <c r="P998" i="47" s="1"/>
  <c r="J126" i="43"/>
  <c r="P797" i="47" s="1"/>
  <c r="J126" i="44"/>
  <c r="P864" i="47" s="1"/>
  <c r="J126" i="41"/>
  <c r="P663" i="47" s="1"/>
  <c r="J126" i="20"/>
  <c r="P127" i="47" s="1"/>
  <c r="J126" i="39"/>
  <c r="P529" i="47" s="1"/>
  <c r="J126" i="45"/>
  <c r="P931" i="47" s="1"/>
  <c r="J126" i="37"/>
  <c r="P395" i="47" s="1"/>
  <c r="J130" i="34"/>
  <c r="P194" i="47" s="1"/>
  <c r="J126" i="40"/>
  <c r="P596" i="47" s="1"/>
  <c r="J126" i="36"/>
  <c r="P328" i="47" s="1"/>
  <c r="J126" i="42"/>
  <c r="P730" i="47" s="1"/>
  <c r="J130" i="35"/>
  <c r="P261" i="47" s="1"/>
  <c r="AC126" i="40"/>
  <c r="AI596" i="47" s="1"/>
  <c r="AC130" i="34"/>
  <c r="AI194" i="47" s="1"/>
  <c r="AC126" i="46"/>
  <c r="AI998" i="47" s="1"/>
  <c r="AC126" i="20"/>
  <c r="AI127" i="47" s="1"/>
  <c r="AC126" i="42"/>
  <c r="AI730" i="47" s="1"/>
  <c r="AC126" i="41"/>
  <c r="AI663" i="47" s="1"/>
  <c r="AC126" i="1"/>
  <c r="AI60" i="47" s="1"/>
  <c r="AC126" i="36"/>
  <c r="AI328" i="47" s="1"/>
  <c r="AC126" i="44"/>
  <c r="AI864" i="47" s="1"/>
  <c r="AC126" i="39"/>
  <c r="AI529" i="47" s="1"/>
  <c r="AC126" i="38"/>
  <c r="AI462" i="47" s="1"/>
  <c r="AC130" i="35"/>
  <c r="AI261" i="47" s="1"/>
  <c r="AC126" i="37"/>
  <c r="AI395" i="47" s="1"/>
  <c r="AC126" i="45"/>
  <c r="AI931" i="47" s="1"/>
  <c r="AC126" i="43"/>
  <c r="AI797" i="47" s="1"/>
  <c r="X126" i="41"/>
  <c r="AD663" i="47" s="1"/>
  <c r="X126" i="20"/>
  <c r="AD127" i="47" s="1"/>
  <c r="X126" i="39"/>
  <c r="AD529" i="47" s="1"/>
  <c r="X126" i="40"/>
  <c r="AD596" i="47" s="1"/>
  <c r="X126" i="43"/>
  <c r="AD797" i="47" s="1"/>
  <c r="X126" i="45"/>
  <c r="AD931" i="47" s="1"/>
  <c r="X126" i="46"/>
  <c r="AD998" i="47" s="1"/>
  <c r="X130" i="34"/>
  <c r="AD194" i="47" s="1"/>
  <c r="X126" i="1"/>
  <c r="AD60" i="47" s="1"/>
  <c r="X130" i="35"/>
  <c r="AD261" i="47" s="1"/>
  <c r="X126" i="42"/>
  <c r="AD730" i="47" s="1"/>
  <c r="X126" i="38"/>
  <c r="AD462" i="47" s="1"/>
  <c r="X126" i="36"/>
  <c r="AD328" i="47" s="1"/>
  <c r="X126" i="37"/>
  <c r="AD395" i="47" s="1"/>
  <c r="X126" i="44"/>
  <c r="AD864" i="47" s="1"/>
  <c r="AG133" i="35"/>
  <c r="AM264" i="47" s="1"/>
  <c r="AG129" i="43"/>
  <c r="AM800" i="47" s="1"/>
  <c r="AG129" i="46"/>
  <c r="AM1001" i="47" s="1"/>
  <c r="AG133" i="34"/>
  <c r="AM197" i="47" s="1"/>
  <c r="AG129" i="40"/>
  <c r="AM599" i="47" s="1"/>
  <c r="AG129" i="39"/>
  <c r="AM532" i="47" s="1"/>
  <c r="AG129" i="1"/>
  <c r="AM63" i="47" s="1"/>
  <c r="AG129" i="42"/>
  <c r="AM733" i="47" s="1"/>
  <c r="AG129" i="20"/>
  <c r="AM130" i="47" s="1"/>
  <c r="AG129" i="38"/>
  <c r="AM465" i="47" s="1"/>
  <c r="AG129" i="41"/>
  <c r="AM666" i="47" s="1"/>
  <c r="AG129" i="36"/>
  <c r="AM331" i="47" s="1"/>
  <c r="AG129" i="44"/>
  <c r="AM867" i="47" s="1"/>
  <c r="AG129" i="37"/>
  <c r="AM398" i="47" s="1"/>
  <c r="AG129" i="45"/>
  <c r="AM934" i="47" s="1"/>
  <c r="AI133" i="1"/>
  <c r="AO67" i="47" s="1"/>
  <c r="AI133" i="42"/>
  <c r="AO737" i="47" s="1"/>
  <c r="AI133" i="44"/>
  <c r="AO871" i="47" s="1"/>
  <c r="AI137" i="34"/>
  <c r="AO201" i="47" s="1"/>
  <c r="AI133" i="43"/>
  <c r="AO804" i="47" s="1"/>
  <c r="AI133" i="46"/>
  <c r="AO1005" i="47" s="1"/>
  <c r="AI137" i="35"/>
  <c r="AO268" i="47" s="1"/>
  <c r="AI133" i="36"/>
  <c r="AO335" i="47" s="1"/>
  <c r="AI133" i="41"/>
  <c r="AO670" i="47" s="1"/>
  <c r="AI133" i="20"/>
  <c r="AO134" i="47" s="1"/>
  <c r="AI133" i="38"/>
  <c r="AO469" i="47" s="1"/>
  <c r="AI133" i="39"/>
  <c r="AO536" i="47" s="1"/>
  <c r="AI133" i="40"/>
  <c r="AO603" i="47" s="1"/>
  <c r="AI133" i="37"/>
  <c r="AO402" i="47" s="1"/>
  <c r="AI133" i="45"/>
  <c r="AO938" i="47" s="1"/>
  <c r="AD37" i="53"/>
  <c r="AD32" i="53" s="1"/>
  <c r="AE131" i="38"/>
  <c r="AK467" i="47" s="1"/>
  <c r="AE131" i="44"/>
  <c r="AK869" i="47" s="1"/>
  <c r="AE135" i="35"/>
  <c r="AK266" i="47" s="1"/>
  <c r="AE131" i="20"/>
  <c r="AK132" i="47" s="1"/>
  <c r="AE131" i="39"/>
  <c r="AK534" i="47" s="1"/>
  <c r="AE131" i="36"/>
  <c r="AK333" i="47" s="1"/>
  <c r="AE131" i="37"/>
  <c r="AK400" i="47" s="1"/>
  <c r="AE131" i="1"/>
  <c r="AK65" i="47" s="1"/>
  <c r="AE131" i="42"/>
  <c r="AK735" i="47" s="1"/>
  <c r="AE131" i="40"/>
  <c r="AK601" i="47" s="1"/>
  <c r="AE131" i="41"/>
  <c r="AK668" i="47" s="1"/>
  <c r="AE131" i="43"/>
  <c r="AK802" i="47" s="1"/>
  <c r="AE135" i="34"/>
  <c r="AK199" i="47" s="1"/>
  <c r="AE131" i="46"/>
  <c r="AK1003" i="47" s="1"/>
  <c r="AE131" i="45"/>
  <c r="AK936" i="47" s="1"/>
  <c r="AB520" i="47"/>
  <c r="V86" i="39"/>
  <c r="AB498" i="47" s="1"/>
  <c r="V88" i="39"/>
  <c r="AB500" i="47" s="1"/>
  <c r="V89" i="39"/>
  <c r="AB501" i="47" s="1"/>
  <c r="V91" i="39"/>
  <c r="AB503" i="47" s="1"/>
  <c r="V87" i="39"/>
  <c r="AB499" i="47" s="1"/>
  <c r="V90" i="39"/>
  <c r="AB502" i="47" s="1"/>
  <c r="H123" i="44"/>
  <c r="N861" i="47" s="1"/>
  <c r="H123" i="45"/>
  <c r="N928" i="47" s="1"/>
  <c r="H123" i="1"/>
  <c r="N57" i="47" s="1"/>
  <c r="H123" i="37"/>
  <c r="N392" i="47" s="1"/>
  <c r="H123" i="38"/>
  <c r="N459" i="47" s="1"/>
  <c r="H123" i="39"/>
  <c r="N526" i="47" s="1"/>
  <c r="H123" i="20"/>
  <c r="N124" i="47" s="1"/>
  <c r="H123" i="36"/>
  <c r="N325" i="47" s="1"/>
  <c r="H123" i="41"/>
  <c r="N660" i="47" s="1"/>
  <c r="H123" i="40"/>
  <c r="N593" i="47" s="1"/>
  <c r="H123" i="46"/>
  <c r="N995" i="47" s="1"/>
  <c r="H123" i="42"/>
  <c r="N727" i="47" s="1"/>
  <c r="H123" i="43"/>
  <c r="N794" i="47" s="1"/>
  <c r="H127" i="35"/>
  <c r="N258" i="47" s="1"/>
  <c r="H127" i="34"/>
  <c r="N191" i="47" s="1"/>
  <c r="D123" i="43"/>
  <c r="J794" i="47" s="1"/>
  <c r="D123" i="20"/>
  <c r="J124" i="47" s="1"/>
  <c r="D123" i="38"/>
  <c r="J459" i="47" s="1"/>
  <c r="D123" i="37"/>
  <c r="J392" i="47" s="1"/>
  <c r="D123" i="44"/>
  <c r="J861" i="47" s="1"/>
  <c r="D123" i="46"/>
  <c r="J995" i="47" s="1"/>
  <c r="D123" i="45"/>
  <c r="J928" i="47" s="1"/>
  <c r="D123" i="40"/>
  <c r="J593" i="47" s="1"/>
  <c r="D123" i="41"/>
  <c r="J660" i="47" s="1"/>
  <c r="D127" i="34"/>
  <c r="J191" i="47" s="1"/>
  <c r="D123" i="1"/>
  <c r="J57" i="47" s="1"/>
  <c r="D123" i="42"/>
  <c r="J727" i="47" s="1"/>
  <c r="D123" i="39"/>
  <c r="J526" i="47" s="1"/>
  <c r="D123" i="36"/>
  <c r="J325" i="47" s="1"/>
  <c r="D127" i="35"/>
  <c r="J258" i="47" s="1"/>
  <c r="AB121" i="39"/>
  <c r="AH524" i="47" s="1"/>
  <c r="AB121" i="38"/>
  <c r="AH457" i="47" s="1"/>
  <c r="AB125" i="35"/>
  <c r="AH256" i="47" s="1"/>
  <c r="AB121" i="20"/>
  <c r="AH122" i="47" s="1"/>
  <c r="AB121" i="42"/>
  <c r="AH725" i="47" s="1"/>
  <c r="AB121" i="46"/>
  <c r="AH993" i="47" s="1"/>
  <c r="AB121" i="43"/>
  <c r="AH792" i="47" s="1"/>
  <c r="AB121" i="1"/>
  <c r="AH55" i="47" s="1"/>
  <c r="AB121" i="45"/>
  <c r="AH926" i="47" s="1"/>
  <c r="AB121" i="40"/>
  <c r="AH591" i="47" s="1"/>
  <c r="AB125" i="34"/>
  <c r="AH189" i="47" s="1"/>
  <c r="AB121" i="44"/>
  <c r="AH859" i="47" s="1"/>
  <c r="AB121" i="36"/>
  <c r="AH323" i="47" s="1"/>
  <c r="AB121" i="41"/>
  <c r="AH658" i="47" s="1"/>
  <c r="AB121" i="37"/>
  <c r="AH390" i="47" s="1"/>
  <c r="V128" i="45"/>
  <c r="AB933" i="47" s="1"/>
  <c r="V128" i="1"/>
  <c r="AB62" i="47" s="1"/>
  <c r="V128" i="46"/>
  <c r="AB1000" i="47" s="1"/>
  <c r="V128" i="43"/>
  <c r="AB799" i="47" s="1"/>
  <c r="V128" i="36"/>
  <c r="AB330" i="47" s="1"/>
  <c r="V128" i="20"/>
  <c r="AB129" i="47" s="1"/>
  <c r="V128" i="38"/>
  <c r="AB464" i="47" s="1"/>
  <c r="V128" i="41"/>
  <c r="AB665" i="47" s="1"/>
  <c r="V132" i="35"/>
  <c r="AB263" i="47" s="1"/>
  <c r="V128" i="44"/>
  <c r="AB866" i="47" s="1"/>
  <c r="V128" i="37"/>
  <c r="AB397" i="47" s="1"/>
  <c r="V128" i="42"/>
  <c r="AB732" i="47" s="1"/>
  <c r="V128" i="39"/>
  <c r="AB531" i="47" s="1"/>
  <c r="V132" i="34"/>
  <c r="AB196" i="47" s="1"/>
  <c r="V128" i="40"/>
  <c r="AB598" i="47" s="1"/>
  <c r="J4" i="47"/>
  <c r="Y88" i="46"/>
  <c r="AE969" i="47" s="1"/>
  <c r="Y91" i="46"/>
  <c r="AE972" i="47" s="1"/>
  <c r="Y89" i="46"/>
  <c r="AE970" i="47" s="1"/>
  <c r="AE989" i="47"/>
  <c r="Y86" i="46"/>
  <c r="AE967" i="47" s="1"/>
  <c r="Y87" i="46"/>
  <c r="AE968" i="47" s="1"/>
  <c r="Y90" i="46"/>
  <c r="AE971" i="47" s="1"/>
  <c r="AE89" i="44"/>
  <c r="AK836" i="47" s="1"/>
  <c r="AE86" i="44"/>
  <c r="AK833" i="47" s="1"/>
  <c r="AE91" i="44"/>
  <c r="AK838" i="47" s="1"/>
  <c r="AE90" i="44"/>
  <c r="AK837" i="47" s="1"/>
  <c r="AK855" i="47"/>
  <c r="AE88" i="44"/>
  <c r="AK835" i="47" s="1"/>
  <c r="AE87" i="44"/>
  <c r="AK834" i="47" s="1"/>
  <c r="R88" i="38"/>
  <c r="X433" i="47" s="1"/>
  <c r="X453" i="47"/>
  <c r="R86" i="38"/>
  <c r="X431" i="47" s="1"/>
  <c r="R87" i="38"/>
  <c r="X432" i="47" s="1"/>
  <c r="R91" i="38"/>
  <c r="X436" i="47" s="1"/>
  <c r="R90" i="38"/>
  <c r="X435" i="47" s="1"/>
  <c r="R89" i="38"/>
  <c r="X434" i="47" s="1"/>
  <c r="AF129" i="39"/>
  <c r="AL532" i="47" s="1"/>
  <c r="AF129" i="37"/>
  <c r="AL398" i="47" s="1"/>
  <c r="AF129" i="43"/>
  <c r="AL800" i="47" s="1"/>
  <c r="AF129" i="40"/>
  <c r="AL599" i="47" s="1"/>
  <c r="AF133" i="34"/>
  <c r="AL197" i="47" s="1"/>
  <c r="AF129" i="36"/>
  <c r="AL331" i="47" s="1"/>
  <c r="AF129" i="20"/>
  <c r="AL130" i="47" s="1"/>
  <c r="AF129" i="42"/>
  <c r="AL733" i="47" s="1"/>
  <c r="AF129" i="45"/>
  <c r="AL934" i="47" s="1"/>
  <c r="AF129" i="46"/>
  <c r="AL1001" i="47" s="1"/>
  <c r="AF129" i="38"/>
  <c r="AL465" i="47" s="1"/>
  <c r="AF133" i="35"/>
  <c r="AL264" i="47" s="1"/>
  <c r="AF129" i="44"/>
  <c r="AL867" i="47" s="1"/>
  <c r="AF129" i="1"/>
  <c r="AL63" i="47" s="1"/>
  <c r="AF129" i="41"/>
  <c r="AL666" i="47" s="1"/>
  <c r="E127" i="43"/>
  <c r="K798" i="47" s="1"/>
  <c r="E127" i="40"/>
  <c r="K597" i="47" s="1"/>
  <c r="E131" i="34"/>
  <c r="K195" i="47" s="1"/>
  <c r="E127" i="37"/>
  <c r="K396" i="47" s="1"/>
  <c r="E127" i="1"/>
  <c r="K61" i="47" s="1"/>
  <c r="E127" i="38"/>
  <c r="K463" i="47" s="1"/>
  <c r="E127" i="39"/>
  <c r="K530" i="47" s="1"/>
  <c r="E127" i="20"/>
  <c r="K128" i="47" s="1"/>
  <c r="E131" i="35"/>
  <c r="K262" i="47" s="1"/>
  <c r="E127" i="44"/>
  <c r="K865" i="47" s="1"/>
  <c r="E127" i="41"/>
  <c r="K664" i="47" s="1"/>
  <c r="E127" i="46"/>
  <c r="K999" i="47" s="1"/>
  <c r="E127" i="45"/>
  <c r="K932" i="47" s="1"/>
  <c r="E127" i="42"/>
  <c r="K731" i="47" s="1"/>
  <c r="E127" i="36"/>
  <c r="K329" i="47" s="1"/>
  <c r="AK127" i="42"/>
  <c r="AQ731" i="47" s="1"/>
  <c r="AK127" i="43"/>
  <c r="AQ798" i="47" s="1"/>
  <c r="AK127" i="1"/>
  <c r="AQ61" i="47" s="1"/>
  <c r="AK127" i="37"/>
  <c r="AQ396" i="47" s="1"/>
  <c r="AK127" i="44"/>
  <c r="AQ865" i="47" s="1"/>
  <c r="AK131" i="34"/>
  <c r="AQ195" i="47" s="1"/>
  <c r="AK127" i="46"/>
  <c r="AQ999" i="47" s="1"/>
  <c r="AK127" i="40"/>
  <c r="AQ597" i="47" s="1"/>
  <c r="AK127" i="41"/>
  <c r="AQ664" i="47" s="1"/>
  <c r="AK127" i="45"/>
  <c r="AQ932" i="47" s="1"/>
  <c r="AK127" i="36"/>
  <c r="AQ329" i="47" s="1"/>
  <c r="AK127" i="20"/>
  <c r="AQ128" i="47" s="1"/>
  <c r="AK131" i="35"/>
  <c r="AQ262" i="47" s="1"/>
  <c r="AK127" i="38"/>
  <c r="AQ463" i="47" s="1"/>
  <c r="AK127" i="39"/>
  <c r="AQ530" i="47" s="1"/>
  <c r="P133" i="45"/>
  <c r="V938" i="47" s="1"/>
  <c r="P133" i="38"/>
  <c r="V469" i="47" s="1"/>
  <c r="P137" i="34"/>
  <c r="V201" i="47" s="1"/>
  <c r="P133" i="37"/>
  <c r="V402" i="47" s="1"/>
  <c r="P133" i="46"/>
  <c r="V1005" i="47" s="1"/>
  <c r="P133" i="40"/>
  <c r="V603" i="47" s="1"/>
  <c r="P133" i="41"/>
  <c r="V670" i="47" s="1"/>
  <c r="P133" i="43"/>
  <c r="V804" i="47" s="1"/>
  <c r="P137" i="35"/>
  <c r="V268" i="47" s="1"/>
  <c r="P133" i="1"/>
  <c r="V67" i="47" s="1"/>
  <c r="P133" i="36"/>
  <c r="V335" i="47" s="1"/>
  <c r="P133" i="39"/>
  <c r="V536" i="47" s="1"/>
  <c r="P133" i="20"/>
  <c r="V134" i="47" s="1"/>
  <c r="P133" i="44"/>
  <c r="V871" i="47" s="1"/>
  <c r="P133" i="42"/>
  <c r="V737" i="47" s="1"/>
  <c r="AJ87" i="40"/>
  <c r="AP566" i="47" s="1"/>
  <c r="AJ90" i="40"/>
  <c r="AP569" i="47" s="1"/>
  <c r="AP587" i="47"/>
  <c r="AJ88" i="40"/>
  <c r="AP567" i="47" s="1"/>
  <c r="AJ89" i="40"/>
  <c r="AP568" i="47" s="1"/>
  <c r="AJ91" i="40"/>
  <c r="AP570" i="47" s="1"/>
  <c r="AJ86" i="40"/>
  <c r="AP565" i="47" s="1"/>
  <c r="AJ87" i="39"/>
  <c r="AP499" i="47" s="1"/>
  <c r="AJ90" i="39"/>
  <c r="AP502" i="47" s="1"/>
  <c r="AJ86" i="39"/>
  <c r="AP498" i="47" s="1"/>
  <c r="AP520" i="47"/>
  <c r="AJ91" i="39"/>
  <c r="AP503" i="47" s="1"/>
  <c r="AJ88" i="39"/>
  <c r="AP500" i="47" s="1"/>
  <c r="AJ89" i="39"/>
  <c r="AP501" i="47" s="1"/>
  <c r="AK90" i="37"/>
  <c r="AQ368" i="47" s="1"/>
  <c r="AK88" i="37"/>
  <c r="AQ366" i="47" s="1"/>
  <c r="AK87" i="37"/>
  <c r="AQ365" i="47" s="1"/>
  <c r="AQ386" i="47"/>
  <c r="AK86" i="37"/>
  <c r="AQ364" i="47" s="1"/>
  <c r="AK89" i="37"/>
  <c r="AQ367" i="47" s="1"/>
  <c r="AK91" i="37"/>
  <c r="AQ369" i="47" s="1"/>
  <c r="AK88" i="42"/>
  <c r="AQ701" i="47" s="1"/>
  <c r="AK91" i="42"/>
  <c r="AQ704" i="47" s="1"/>
  <c r="AK89" i="42"/>
  <c r="AQ702" i="47" s="1"/>
  <c r="AK87" i="42"/>
  <c r="AQ700" i="47" s="1"/>
  <c r="AK90" i="42"/>
  <c r="AQ703" i="47" s="1"/>
  <c r="AQ721" i="47"/>
  <c r="AK86" i="42"/>
  <c r="AQ699" i="47" s="1"/>
  <c r="F87" i="42"/>
  <c r="L700" i="47" s="1"/>
  <c r="F90" i="42"/>
  <c r="L703" i="47" s="1"/>
  <c r="F91" i="42"/>
  <c r="L704" i="47" s="1"/>
  <c r="F89" i="42"/>
  <c r="L702" i="47" s="1"/>
  <c r="L721" i="47"/>
  <c r="F88" i="42"/>
  <c r="L701" i="47" s="1"/>
  <c r="F86" i="42"/>
  <c r="L699" i="47" s="1"/>
  <c r="L989" i="47"/>
  <c r="F91" i="46"/>
  <c r="L972" i="47" s="1"/>
  <c r="F88" i="46"/>
  <c r="L969" i="47" s="1"/>
  <c r="F86" i="46"/>
  <c r="L967" i="47" s="1"/>
  <c r="F89" i="46"/>
  <c r="L970" i="47" s="1"/>
  <c r="F87" i="46"/>
  <c r="L968" i="47" s="1"/>
  <c r="F90" i="46"/>
  <c r="L971" i="47" s="1"/>
  <c r="J407" i="47"/>
  <c r="D81" i="38"/>
  <c r="D109" i="38" s="1"/>
  <c r="X90" i="34"/>
  <c r="AD163" i="47" s="1"/>
  <c r="AD185" i="47"/>
  <c r="X93" i="34"/>
  <c r="AD166" i="47" s="1"/>
  <c r="X95" i="34"/>
  <c r="AD168" i="47" s="1"/>
  <c r="X91" i="34"/>
  <c r="AD164" i="47" s="1"/>
  <c r="X92" i="34"/>
  <c r="AD165" i="47" s="1"/>
  <c r="X94" i="34"/>
  <c r="AD167" i="47" s="1"/>
  <c r="X90" i="35"/>
  <c r="AD230" i="47" s="1"/>
  <c r="X95" i="35"/>
  <c r="AD235" i="47" s="1"/>
  <c r="X93" i="35"/>
  <c r="AD233" i="47" s="1"/>
  <c r="X91" i="35"/>
  <c r="AD231" i="47" s="1"/>
  <c r="AD252" i="47"/>
  <c r="X92" i="35"/>
  <c r="AD232" i="47" s="1"/>
  <c r="X94" i="35"/>
  <c r="AD234" i="47" s="1"/>
  <c r="AJ788" i="47"/>
  <c r="AD89" i="43"/>
  <c r="AJ769" i="47" s="1"/>
  <c r="AD86" i="43"/>
  <c r="AJ766" i="47" s="1"/>
  <c r="AD88" i="43"/>
  <c r="AJ768" i="47" s="1"/>
  <c r="AD91" i="43"/>
  <c r="AJ771" i="47" s="1"/>
  <c r="AD87" i="43"/>
  <c r="AJ767" i="47" s="1"/>
  <c r="AD90" i="43"/>
  <c r="AJ770" i="47" s="1"/>
  <c r="AD88" i="44"/>
  <c r="AJ835" i="47" s="1"/>
  <c r="AD89" i="44"/>
  <c r="AJ836" i="47" s="1"/>
  <c r="AD87" i="44"/>
  <c r="AJ834" i="47" s="1"/>
  <c r="AD90" i="44"/>
  <c r="AJ837" i="47" s="1"/>
  <c r="AJ855" i="47"/>
  <c r="AD91" i="44"/>
  <c r="AJ838" i="47" s="1"/>
  <c r="AD86" i="44"/>
  <c r="AJ833" i="47" s="1"/>
  <c r="AA88" i="44"/>
  <c r="AG835" i="47" s="1"/>
  <c r="AA89" i="44"/>
  <c r="AG836" i="47" s="1"/>
  <c r="AG855" i="47"/>
  <c r="AA86" i="44"/>
  <c r="AG833" i="47" s="1"/>
  <c r="AA87" i="44"/>
  <c r="AG834" i="47" s="1"/>
  <c r="AA90" i="44"/>
  <c r="AG837" i="47" s="1"/>
  <c r="AA91" i="44"/>
  <c r="AG838" i="47" s="1"/>
  <c r="AA89" i="40"/>
  <c r="AG568" i="47" s="1"/>
  <c r="AA87" i="40"/>
  <c r="AG566" i="47" s="1"/>
  <c r="AA91" i="40"/>
  <c r="AG570" i="47" s="1"/>
  <c r="AG587" i="47"/>
  <c r="AA88" i="40"/>
  <c r="AG567" i="47" s="1"/>
  <c r="AA86" i="40"/>
  <c r="AG565" i="47" s="1"/>
  <c r="AA90" i="40"/>
  <c r="AG569" i="47" s="1"/>
  <c r="T126" i="1"/>
  <c r="Z60" i="47" s="1"/>
  <c r="T126" i="39"/>
  <c r="Z529" i="47" s="1"/>
  <c r="T126" i="43"/>
  <c r="Z797" i="47" s="1"/>
  <c r="T126" i="38"/>
  <c r="Z462" i="47" s="1"/>
  <c r="T126" i="45"/>
  <c r="Z931" i="47" s="1"/>
  <c r="T126" i="44"/>
  <c r="Z864" i="47" s="1"/>
  <c r="T126" i="20"/>
  <c r="Z127" i="47" s="1"/>
  <c r="T126" i="42"/>
  <c r="Z730" i="47" s="1"/>
  <c r="T126" i="41"/>
  <c r="Z663" i="47" s="1"/>
  <c r="T126" i="36"/>
  <c r="Z328" i="47" s="1"/>
  <c r="T130" i="34"/>
  <c r="Z194" i="47" s="1"/>
  <c r="T126" i="40"/>
  <c r="Z596" i="47" s="1"/>
  <c r="T126" i="37"/>
  <c r="Z395" i="47" s="1"/>
  <c r="T130" i="35"/>
  <c r="Z261" i="47" s="1"/>
  <c r="T126" i="46"/>
  <c r="Z998" i="47" s="1"/>
  <c r="AJ125" i="40"/>
  <c r="AP595" i="47" s="1"/>
  <c r="AJ125" i="37"/>
  <c r="AP394" i="47" s="1"/>
  <c r="AJ129" i="35"/>
  <c r="AP260" i="47" s="1"/>
  <c r="AJ125" i="46"/>
  <c r="AP997" i="47" s="1"/>
  <c r="AJ125" i="44"/>
  <c r="AP863" i="47" s="1"/>
  <c r="AJ125" i="39"/>
  <c r="AP528" i="47" s="1"/>
  <c r="AJ125" i="1"/>
  <c r="AP59" i="47" s="1"/>
  <c r="AJ129" i="34"/>
  <c r="AP193" i="47" s="1"/>
  <c r="AJ125" i="43"/>
  <c r="AP796" i="47" s="1"/>
  <c r="AJ125" i="41"/>
  <c r="AP662" i="47" s="1"/>
  <c r="AJ125" i="36"/>
  <c r="AP327" i="47" s="1"/>
  <c r="AJ125" i="20"/>
  <c r="AP126" i="47" s="1"/>
  <c r="AJ125" i="38"/>
  <c r="AP461" i="47" s="1"/>
  <c r="AJ125" i="42"/>
  <c r="AP729" i="47" s="1"/>
  <c r="AJ125" i="45"/>
  <c r="AP930" i="47" s="1"/>
  <c r="P128" i="42"/>
  <c r="V732" i="47" s="1"/>
  <c r="P128" i="1"/>
  <c r="V62" i="47" s="1"/>
  <c r="P132" i="34"/>
  <c r="V196" i="47" s="1"/>
  <c r="P128" i="45"/>
  <c r="V933" i="47" s="1"/>
  <c r="P128" i="20"/>
  <c r="V129" i="47" s="1"/>
  <c r="P128" i="46"/>
  <c r="V1000" i="47" s="1"/>
  <c r="P128" i="43"/>
  <c r="V799" i="47" s="1"/>
  <c r="P128" i="44"/>
  <c r="V866" i="47" s="1"/>
  <c r="P132" i="35"/>
  <c r="V263" i="47" s="1"/>
  <c r="P128" i="38"/>
  <c r="V464" i="47" s="1"/>
  <c r="P128" i="39"/>
  <c r="V531" i="47" s="1"/>
  <c r="P128" i="36"/>
  <c r="V330" i="47" s="1"/>
  <c r="P128" i="37"/>
  <c r="V397" i="47" s="1"/>
  <c r="P128" i="40"/>
  <c r="V598" i="47" s="1"/>
  <c r="P128" i="41"/>
  <c r="V665" i="47" s="1"/>
  <c r="M133" i="41"/>
  <c r="S670" i="47" s="1"/>
  <c r="M133" i="20"/>
  <c r="S134" i="47" s="1"/>
  <c r="M133" i="40"/>
  <c r="S603" i="47" s="1"/>
  <c r="M137" i="34"/>
  <c r="S201" i="47" s="1"/>
  <c r="M133" i="45"/>
  <c r="S938" i="47" s="1"/>
  <c r="M133" i="43"/>
  <c r="S804" i="47" s="1"/>
  <c r="M133" i="44"/>
  <c r="S871" i="47" s="1"/>
  <c r="M133" i="36"/>
  <c r="S335" i="47" s="1"/>
  <c r="M133" i="46"/>
  <c r="S1005" i="47" s="1"/>
  <c r="M133" i="39"/>
  <c r="S536" i="47" s="1"/>
  <c r="M133" i="1"/>
  <c r="S67" i="47" s="1"/>
  <c r="M137" i="35"/>
  <c r="S268" i="47" s="1"/>
  <c r="M133" i="37"/>
  <c r="S402" i="47" s="1"/>
  <c r="M133" i="38"/>
  <c r="S469" i="47" s="1"/>
  <c r="M133" i="42"/>
  <c r="S737" i="47" s="1"/>
  <c r="O137" i="34"/>
  <c r="U201" i="47" s="1"/>
  <c r="O133" i="40"/>
  <c r="U603" i="47" s="1"/>
  <c r="O133" i="44"/>
  <c r="U871" i="47" s="1"/>
  <c r="O133" i="45"/>
  <c r="U938" i="47" s="1"/>
  <c r="O133" i="20"/>
  <c r="U134" i="47" s="1"/>
  <c r="O133" i="36"/>
  <c r="U335" i="47" s="1"/>
  <c r="O133" i="38"/>
  <c r="U469" i="47" s="1"/>
  <c r="O133" i="46"/>
  <c r="U1005" i="47" s="1"/>
  <c r="O133" i="42"/>
  <c r="U737" i="47" s="1"/>
  <c r="O137" i="35"/>
  <c r="U268" i="47" s="1"/>
  <c r="O133" i="37"/>
  <c r="U402" i="47" s="1"/>
  <c r="O133" i="41"/>
  <c r="U670" i="47" s="1"/>
  <c r="O133" i="39"/>
  <c r="U536" i="47" s="1"/>
  <c r="O133" i="43"/>
  <c r="U804" i="47" s="1"/>
  <c r="O133" i="1"/>
  <c r="U67" i="47" s="1"/>
  <c r="S132" i="42"/>
  <c r="Y736" i="47" s="1"/>
  <c r="S132" i="46"/>
  <c r="Y1004" i="47" s="1"/>
  <c r="S132" i="41"/>
  <c r="Y669" i="47" s="1"/>
  <c r="S132" i="37"/>
  <c r="Y401" i="47" s="1"/>
  <c r="S136" i="34"/>
  <c r="Y200" i="47" s="1"/>
  <c r="S132" i="39"/>
  <c r="Y535" i="47" s="1"/>
  <c r="S132" i="45"/>
  <c r="Y937" i="47" s="1"/>
  <c r="S132" i="1"/>
  <c r="Y66" i="47" s="1"/>
  <c r="S132" i="40"/>
  <c r="Y602" i="47" s="1"/>
  <c r="S136" i="35"/>
  <c r="Y267" i="47" s="1"/>
  <c r="S132" i="44"/>
  <c r="Y870" i="47" s="1"/>
  <c r="S132" i="43"/>
  <c r="Y803" i="47" s="1"/>
  <c r="S132" i="20"/>
  <c r="Y133" i="47" s="1"/>
  <c r="S132" i="36"/>
  <c r="Y334" i="47" s="1"/>
  <c r="S132" i="38"/>
  <c r="Y468" i="47" s="1"/>
  <c r="AI136" i="35"/>
  <c r="AO267" i="47" s="1"/>
  <c r="AI132" i="38"/>
  <c r="AO468" i="47" s="1"/>
  <c r="AI132" i="46"/>
  <c r="AO1004" i="47" s="1"/>
  <c r="AI136" i="34"/>
  <c r="AO200" i="47" s="1"/>
  <c r="AI132" i="41"/>
  <c r="AO669" i="47" s="1"/>
  <c r="AI132" i="40"/>
  <c r="AO602" i="47" s="1"/>
  <c r="AI132" i="36"/>
  <c r="AO334" i="47" s="1"/>
  <c r="AI132" i="44"/>
  <c r="AO870" i="47" s="1"/>
  <c r="AI132" i="43"/>
  <c r="AO803" i="47" s="1"/>
  <c r="AI132" i="45"/>
  <c r="AO937" i="47" s="1"/>
  <c r="AI132" i="20"/>
  <c r="AO133" i="47" s="1"/>
  <c r="AI132" i="1"/>
  <c r="AO66" i="47" s="1"/>
  <c r="AI132" i="42"/>
  <c r="AO736" i="47" s="1"/>
  <c r="AI132" i="37"/>
  <c r="AO401" i="47" s="1"/>
  <c r="AI132" i="39"/>
  <c r="AO535" i="47" s="1"/>
  <c r="M91" i="42"/>
  <c r="S704" i="47" s="1"/>
  <c r="M87" i="42"/>
  <c r="S700" i="47" s="1"/>
  <c r="M90" i="42"/>
  <c r="S703" i="47" s="1"/>
  <c r="M89" i="42"/>
  <c r="S702" i="47" s="1"/>
  <c r="S721" i="47"/>
  <c r="M88" i="42"/>
  <c r="S701" i="47" s="1"/>
  <c r="M86" i="42"/>
  <c r="S699" i="47" s="1"/>
  <c r="M89" i="37"/>
  <c r="S367" i="47" s="1"/>
  <c r="M91" i="37"/>
  <c r="S369" i="47" s="1"/>
  <c r="M87" i="37"/>
  <c r="S365" i="47" s="1"/>
  <c r="M88" i="37"/>
  <c r="S366" i="47" s="1"/>
  <c r="M90" i="37"/>
  <c r="S368" i="47" s="1"/>
  <c r="M86" i="37"/>
  <c r="S364" i="47" s="1"/>
  <c r="S386" i="47"/>
  <c r="J539" i="47"/>
  <c r="D79" i="40"/>
  <c r="AF167" i="34"/>
  <c r="AF194" i="34" s="1"/>
  <c r="AF86" i="1"/>
  <c r="AL29" i="47" s="1"/>
  <c r="AF89" i="1"/>
  <c r="AL32" i="47" s="1"/>
  <c r="AF90" i="1"/>
  <c r="AL33" i="47" s="1"/>
  <c r="AL51" i="47"/>
  <c r="AF87" i="1"/>
  <c r="AL30" i="47" s="1"/>
  <c r="AF91" i="1"/>
  <c r="AL34" i="47" s="1"/>
  <c r="AF88" i="1"/>
  <c r="AL31" i="47" s="1"/>
  <c r="AF90" i="42"/>
  <c r="AL703" i="47" s="1"/>
  <c r="AL721" i="47"/>
  <c r="AF89" i="42"/>
  <c r="AL702" i="47" s="1"/>
  <c r="AF91" i="42"/>
  <c r="AL704" i="47" s="1"/>
  <c r="AF88" i="42"/>
  <c r="AL701" i="47" s="1"/>
  <c r="AF87" i="42"/>
  <c r="AL700" i="47" s="1"/>
  <c r="AF86" i="42"/>
  <c r="AL699" i="47" s="1"/>
  <c r="Q89" i="41"/>
  <c r="W635" i="47" s="1"/>
  <c r="Q87" i="41"/>
  <c r="W633" i="47" s="1"/>
  <c r="Q91" i="41"/>
  <c r="W637" i="47" s="1"/>
  <c r="Q88" i="41"/>
  <c r="W634" i="47" s="1"/>
  <c r="Q86" i="41"/>
  <c r="W632" i="47" s="1"/>
  <c r="Q90" i="41"/>
  <c r="W636" i="47" s="1"/>
  <c r="W654" i="47"/>
  <c r="Q88" i="40"/>
  <c r="W567" i="47" s="1"/>
  <c r="Q87" i="40"/>
  <c r="W566" i="47" s="1"/>
  <c r="Q91" i="40"/>
  <c r="W570" i="47" s="1"/>
  <c r="Q89" i="40"/>
  <c r="W568" i="47" s="1"/>
  <c r="Q86" i="40"/>
  <c r="W565" i="47" s="1"/>
  <c r="Q90" i="40"/>
  <c r="W569" i="47" s="1"/>
  <c r="W587" i="47"/>
  <c r="G91" i="42"/>
  <c r="M704" i="47" s="1"/>
  <c r="G90" i="42"/>
  <c r="M703" i="47" s="1"/>
  <c r="G86" i="42"/>
  <c r="M699" i="47" s="1"/>
  <c r="M721" i="47"/>
  <c r="G87" i="42"/>
  <c r="M700" i="47" s="1"/>
  <c r="G88" i="42"/>
  <c r="M701" i="47" s="1"/>
  <c r="G89" i="42"/>
  <c r="M702" i="47" s="1"/>
  <c r="F34" i="53"/>
  <c r="F33" i="53"/>
  <c r="L124" i="41"/>
  <c r="R661" i="47" s="1"/>
  <c r="L128" i="34"/>
  <c r="R192" i="47" s="1"/>
  <c r="L124" i="46"/>
  <c r="R996" i="47" s="1"/>
  <c r="L124" i="44"/>
  <c r="R862" i="47" s="1"/>
  <c r="L124" i="45"/>
  <c r="R929" i="47" s="1"/>
  <c r="L124" i="37"/>
  <c r="R393" i="47" s="1"/>
  <c r="L124" i="1"/>
  <c r="R58" i="47" s="1"/>
  <c r="L124" i="38"/>
  <c r="R460" i="47" s="1"/>
  <c r="L128" i="35"/>
  <c r="R259" i="47" s="1"/>
  <c r="L124" i="40"/>
  <c r="R594" i="47" s="1"/>
  <c r="L124" i="20"/>
  <c r="R125" i="47" s="1"/>
  <c r="L124" i="39"/>
  <c r="R527" i="47" s="1"/>
  <c r="L124" i="43"/>
  <c r="R795" i="47" s="1"/>
  <c r="L124" i="36"/>
  <c r="R326" i="47" s="1"/>
  <c r="L124" i="42"/>
  <c r="R728" i="47" s="1"/>
  <c r="AK124" i="44"/>
  <c r="AQ862" i="47" s="1"/>
  <c r="AK128" i="34"/>
  <c r="AQ192" i="47" s="1"/>
  <c r="AK124" i="38"/>
  <c r="AQ460" i="47" s="1"/>
  <c r="AK124" i="1"/>
  <c r="AQ58" i="47" s="1"/>
  <c r="AK124" i="20"/>
  <c r="AQ125" i="47" s="1"/>
  <c r="AK124" i="40"/>
  <c r="AQ594" i="47" s="1"/>
  <c r="AK124" i="41"/>
  <c r="AQ661" i="47" s="1"/>
  <c r="AK124" i="43"/>
  <c r="AQ795" i="47" s="1"/>
  <c r="AK128" i="35"/>
  <c r="AQ259" i="47" s="1"/>
  <c r="AK124" i="42"/>
  <c r="AQ728" i="47" s="1"/>
  <c r="AK124" i="37"/>
  <c r="AQ393" i="47" s="1"/>
  <c r="AK124" i="46"/>
  <c r="AQ996" i="47" s="1"/>
  <c r="AK124" i="39"/>
  <c r="AQ527" i="47" s="1"/>
  <c r="AK124" i="45"/>
  <c r="AQ929" i="47" s="1"/>
  <c r="AK124" i="36"/>
  <c r="AQ326" i="47" s="1"/>
  <c r="AE124" i="44"/>
  <c r="AK862" i="47" s="1"/>
  <c r="AE124" i="38"/>
  <c r="AK460" i="47" s="1"/>
  <c r="AE124" i="1"/>
  <c r="AK58" i="47" s="1"/>
  <c r="AE128" i="35"/>
  <c r="AK259" i="47" s="1"/>
  <c r="AE124" i="42"/>
  <c r="AK728" i="47" s="1"/>
  <c r="AE124" i="45"/>
  <c r="AK929" i="47" s="1"/>
  <c r="AE124" i="39"/>
  <c r="AK527" i="47" s="1"/>
  <c r="AE124" i="37"/>
  <c r="AK393" i="47" s="1"/>
  <c r="AE124" i="36"/>
  <c r="AK326" i="47" s="1"/>
  <c r="AE124" i="40"/>
  <c r="AK594" i="47" s="1"/>
  <c r="AE124" i="41"/>
  <c r="AK661" i="47" s="1"/>
  <c r="AE124" i="20"/>
  <c r="AK125" i="47" s="1"/>
  <c r="AE124" i="43"/>
  <c r="AK795" i="47" s="1"/>
  <c r="AE124" i="46"/>
  <c r="AK996" i="47" s="1"/>
  <c r="AE128" i="34"/>
  <c r="AK192" i="47" s="1"/>
  <c r="AG124" i="39"/>
  <c r="AM527" i="47" s="1"/>
  <c r="AG124" i="1"/>
  <c r="AM58" i="47" s="1"/>
  <c r="AG124" i="20"/>
  <c r="AM125" i="47" s="1"/>
  <c r="AG124" i="40"/>
  <c r="AM594" i="47" s="1"/>
  <c r="AG128" i="35"/>
  <c r="AM259" i="47" s="1"/>
  <c r="AG124" i="41"/>
  <c r="AM661" i="47" s="1"/>
  <c r="AG124" i="42"/>
  <c r="AM728" i="47" s="1"/>
  <c r="AG128" i="34"/>
  <c r="AM192" i="47" s="1"/>
  <c r="AG124" i="37"/>
  <c r="AM393" i="47" s="1"/>
  <c r="AG124" i="46"/>
  <c r="AM996" i="47" s="1"/>
  <c r="AG124" i="43"/>
  <c r="AM795" i="47" s="1"/>
  <c r="AG124" i="36"/>
  <c r="AM326" i="47" s="1"/>
  <c r="AG124" i="38"/>
  <c r="AM460" i="47" s="1"/>
  <c r="AG124" i="45"/>
  <c r="AM929" i="47" s="1"/>
  <c r="AG124" i="44"/>
  <c r="AM862" i="47" s="1"/>
  <c r="H122" i="39"/>
  <c r="N525" i="47" s="1"/>
  <c r="H122" i="45"/>
  <c r="N927" i="47" s="1"/>
  <c r="H122" i="43"/>
  <c r="N793" i="47" s="1"/>
  <c r="H122" i="44"/>
  <c r="N860" i="47" s="1"/>
  <c r="H122" i="38"/>
  <c r="N458" i="47" s="1"/>
  <c r="H122" i="37"/>
  <c r="N391" i="47" s="1"/>
  <c r="H122" i="42"/>
  <c r="N726" i="47" s="1"/>
  <c r="H122" i="36"/>
  <c r="N324" i="47" s="1"/>
  <c r="H122" i="46"/>
  <c r="N994" i="47" s="1"/>
  <c r="H122" i="20"/>
  <c r="N123" i="47" s="1"/>
  <c r="H126" i="34"/>
  <c r="N190" i="47" s="1"/>
  <c r="H126" i="35"/>
  <c r="N257" i="47" s="1"/>
  <c r="H122" i="1"/>
  <c r="N56" i="47" s="1"/>
  <c r="H122" i="40"/>
  <c r="N592" i="47" s="1"/>
  <c r="H122" i="41"/>
  <c r="N659" i="47" s="1"/>
  <c r="J126" i="35"/>
  <c r="P257" i="47" s="1"/>
  <c r="J122" i="38"/>
  <c r="P458" i="47" s="1"/>
  <c r="J122" i="1"/>
  <c r="P56" i="47" s="1"/>
  <c r="J122" i="44"/>
  <c r="P860" i="47" s="1"/>
  <c r="J122" i="43"/>
  <c r="P793" i="47" s="1"/>
  <c r="J122" i="41"/>
  <c r="P659" i="47" s="1"/>
  <c r="J122" i="45"/>
  <c r="P927" i="47" s="1"/>
  <c r="J126" i="34"/>
  <c r="P190" i="47" s="1"/>
  <c r="J122" i="37"/>
  <c r="P391" i="47" s="1"/>
  <c r="J122" i="39"/>
  <c r="P525" i="47" s="1"/>
  <c r="J122" i="40"/>
  <c r="P592" i="47" s="1"/>
  <c r="J122" i="36"/>
  <c r="P324" i="47" s="1"/>
  <c r="J122" i="42"/>
  <c r="P726" i="47" s="1"/>
  <c r="J122" i="46"/>
  <c r="P994" i="47" s="1"/>
  <c r="J122" i="20"/>
  <c r="P123" i="47" s="1"/>
  <c r="D122" i="20"/>
  <c r="J123" i="47" s="1"/>
  <c r="D122" i="43"/>
  <c r="J793" i="47" s="1"/>
  <c r="D122" i="40"/>
  <c r="J592" i="47" s="1"/>
  <c r="D122" i="1"/>
  <c r="J56" i="47" s="1"/>
  <c r="D126" i="35"/>
  <c r="J257" i="47" s="1"/>
  <c r="D122" i="46"/>
  <c r="J994" i="47" s="1"/>
  <c r="D122" i="45"/>
  <c r="J927" i="47" s="1"/>
  <c r="D126" i="34"/>
  <c r="J190" i="47" s="1"/>
  <c r="D122" i="39"/>
  <c r="J525" i="47" s="1"/>
  <c r="D122" i="38"/>
  <c r="J458" i="47" s="1"/>
  <c r="D122" i="44"/>
  <c r="J860" i="47" s="1"/>
  <c r="D122" i="37"/>
  <c r="J391" i="47" s="1"/>
  <c r="D122" i="41"/>
  <c r="J659" i="47" s="1"/>
  <c r="D122" i="36"/>
  <c r="J324" i="47" s="1"/>
  <c r="D122" i="42"/>
  <c r="J726" i="47" s="1"/>
  <c r="AC126" i="34"/>
  <c r="AI190" i="47" s="1"/>
  <c r="AC122" i="40"/>
  <c r="AI592" i="47" s="1"/>
  <c r="AC126" i="35"/>
  <c r="AI257" i="47" s="1"/>
  <c r="AC122" i="36"/>
  <c r="AI324" i="47" s="1"/>
  <c r="AC122" i="46"/>
  <c r="AI994" i="47" s="1"/>
  <c r="AC122" i="20"/>
  <c r="AI123" i="47" s="1"/>
  <c r="AC122" i="38"/>
  <c r="AI458" i="47" s="1"/>
  <c r="AC122" i="45"/>
  <c r="AI927" i="47" s="1"/>
  <c r="AC122" i="39"/>
  <c r="AI525" i="47" s="1"/>
  <c r="AC122" i="42"/>
  <c r="AI726" i="47" s="1"/>
  <c r="AC122" i="43"/>
  <c r="AI793" i="47" s="1"/>
  <c r="AC122" i="44"/>
  <c r="AI860" i="47" s="1"/>
  <c r="AC122" i="41"/>
  <c r="AI659" i="47" s="1"/>
  <c r="AC122" i="37"/>
  <c r="AI391" i="47" s="1"/>
  <c r="AC122" i="1"/>
  <c r="AI56" i="47" s="1"/>
  <c r="H125" i="41"/>
  <c r="N662" i="47" s="1"/>
  <c r="H125" i="39"/>
  <c r="N528" i="47" s="1"/>
  <c r="H125" i="20"/>
  <c r="N126" i="47" s="1"/>
  <c r="H125" i="1"/>
  <c r="N59" i="47" s="1"/>
  <c r="H129" i="35"/>
  <c r="N260" i="47" s="1"/>
  <c r="H129" i="34"/>
  <c r="N193" i="47" s="1"/>
  <c r="H125" i="40"/>
  <c r="N595" i="47" s="1"/>
  <c r="H125" i="38"/>
  <c r="N461" i="47" s="1"/>
  <c r="H125" i="46"/>
  <c r="N997" i="47" s="1"/>
  <c r="H125" i="42"/>
  <c r="N729" i="47" s="1"/>
  <c r="H125" i="36"/>
  <c r="N327" i="47" s="1"/>
  <c r="H125" i="45"/>
  <c r="N930" i="47" s="1"/>
  <c r="H125" i="43"/>
  <c r="N796" i="47" s="1"/>
  <c r="H125" i="44"/>
  <c r="N863" i="47" s="1"/>
  <c r="H125" i="37"/>
  <c r="N394" i="47" s="1"/>
  <c r="Q128" i="46"/>
  <c r="W1000" i="47" s="1"/>
  <c r="Q128" i="45"/>
  <c r="W933" i="47" s="1"/>
  <c r="Q128" i="44"/>
  <c r="W866" i="47" s="1"/>
  <c r="Q128" i="43"/>
  <c r="W799" i="47" s="1"/>
  <c r="Q128" i="37"/>
  <c r="W397" i="47" s="1"/>
  <c r="Q132" i="35"/>
  <c r="W263" i="47" s="1"/>
  <c r="Q128" i="20"/>
  <c r="W129" i="47" s="1"/>
  <c r="Q128" i="36"/>
  <c r="W330" i="47" s="1"/>
  <c r="Q132" i="34"/>
  <c r="W196" i="47" s="1"/>
  <c r="Q128" i="41"/>
  <c r="W665" i="47" s="1"/>
  <c r="Q128" i="39"/>
  <c r="W531" i="47" s="1"/>
  <c r="Q128" i="1"/>
  <c r="W62" i="47" s="1"/>
  <c r="Q128" i="38"/>
  <c r="W464" i="47" s="1"/>
  <c r="Q128" i="40"/>
  <c r="W598" i="47" s="1"/>
  <c r="Q128" i="42"/>
  <c r="W732" i="47" s="1"/>
  <c r="AI131" i="20"/>
  <c r="AO132" i="47" s="1"/>
  <c r="AI131" i="40"/>
  <c r="AO601" i="47" s="1"/>
  <c r="AI131" i="46"/>
  <c r="AO1003" i="47" s="1"/>
  <c r="AI131" i="38"/>
  <c r="AO467" i="47" s="1"/>
  <c r="AI131" i="1"/>
  <c r="AO65" i="47" s="1"/>
  <c r="AI131" i="44"/>
  <c r="AO869" i="47" s="1"/>
  <c r="AI131" i="43"/>
  <c r="AO802" i="47" s="1"/>
  <c r="AI131" i="42"/>
  <c r="AO735" i="47" s="1"/>
  <c r="AI135" i="34"/>
  <c r="AO199" i="47" s="1"/>
  <c r="AI131" i="39"/>
  <c r="AO534" i="47" s="1"/>
  <c r="AI131" i="36"/>
  <c r="AO333" i="47" s="1"/>
  <c r="AI135" i="35"/>
  <c r="AO266" i="47" s="1"/>
  <c r="AI131" i="45"/>
  <c r="AO936" i="47" s="1"/>
  <c r="AH37" i="53"/>
  <c r="AH32" i="53" s="1"/>
  <c r="AI131" i="41"/>
  <c r="AO668" i="47" s="1"/>
  <c r="AI131" i="37"/>
  <c r="AO400" i="47" s="1"/>
  <c r="N167" i="34"/>
  <c r="N194" i="34" s="1"/>
  <c r="W91" i="46"/>
  <c r="AC972" i="47" s="1"/>
  <c r="W86" i="46"/>
  <c r="AC967" i="47" s="1"/>
  <c r="W87" i="46"/>
  <c r="AC968" i="47" s="1"/>
  <c r="W88" i="46"/>
  <c r="AC969" i="47" s="1"/>
  <c r="AC989" i="47"/>
  <c r="W89" i="46"/>
  <c r="AC970" i="47" s="1"/>
  <c r="W90" i="46"/>
  <c r="AC971" i="47" s="1"/>
  <c r="W90" i="40"/>
  <c r="AC569" i="47" s="1"/>
  <c r="W87" i="40"/>
  <c r="AC566" i="47" s="1"/>
  <c r="W89" i="40"/>
  <c r="AC568" i="47" s="1"/>
  <c r="AC587" i="47"/>
  <c r="W91" i="40"/>
  <c r="AC570" i="47" s="1"/>
  <c r="W86" i="40"/>
  <c r="AC565" i="47" s="1"/>
  <c r="W88" i="40"/>
  <c r="AC567" i="47" s="1"/>
  <c r="O167" i="34"/>
  <c r="O194" i="34" s="1"/>
  <c r="J91" i="42"/>
  <c r="P704" i="47" s="1"/>
  <c r="J88" i="42"/>
  <c r="P701" i="47" s="1"/>
  <c r="J87" i="42"/>
  <c r="P700" i="47" s="1"/>
  <c r="J90" i="42"/>
  <c r="P703" i="47" s="1"/>
  <c r="J86" i="42"/>
  <c r="P699" i="47" s="1"/>
  <c r="P721" i="47"/>
  <c r="J89" i="42"/>
  <c r="P702" i="47" s="1"/>
  <c r="P386" i="47"/>
  <c r="J86" i="37"/>
  <c r="P364" i="47" s="1"/>
  <c r="J89" i="37"/>
  <c r="P367" i="47" s="1"/>
  <c r="J91" i="37"/>
  <c r="P369" i="47" s="1"/>
  <c r="J87" i="37"/>
  <c r="P365" i="47" s="1"/>
  <c r="J90" i="37"/>
  <c r="P368" i="47" s="1"/>
  <c r="J88" i="37"/>
  <c r="P366" i="47" s="1"/>
  <c r="L88" i="42"/>
  <c r="R701" i="47" s="1"/>
  <c r="L87" i="42"/>
  <c r="R700" i="47" s="1"/>
  <c r="L90" i="42"/>
  <c r="R703" i="47" s="1"/>
  <c r="L89" i="42"/>
  <c r="R702" i="47" s="1"/>
  <c r="R721" i="47"/>
  <c r="L86" i="42"/>
  <c r="R699" i="47" s="1"/>
  <c r="L91" i="42"/>
  <c r="R704" i="47" s="1"/>
  <c r="L90" i="1"/>
  <c r="R33" i="47" s="1"/>
  <c r="L89" i="1"/>
  <c r="R32" i="47" s="1"/>
  <c r="L91" i="1"/>
  <c r="R34" i="47" s="1"/>
  <c r="R51" i="47"/>
  <c r="L86" i="1"/>
  <c r="R29" i="47" s="1"/>
  <c r="L88" i="1"/>
  <c r="R31" i="47" s="1"/>
  <c r="L87" i="1"/>
  <c r="R30" i="47" s="1"/>
  <c r="AB130" i="20"/>
  <c r="AH131" i="47" s="1"/>
  <c r="AB130" i="41"/>
  <c r="AH667" i="47" s="1"/>
  <c r="AB130" i="1"/>
  <c r="AH64" i="47" s="1"/>
  <c r="AB130" i="44"/>
  <c r="AH868" i="47" s="1"/>
  <c r="AB130" i="46"/>
  <c r="AH1002" i="47" s="1"/>
  <c r="AB130" i="38"/>
  <c r="AH466" i="47" s="1"/>
  <c r="AB130" i="43"/>
  <c r="AH801" i="47" s="1"/>
  <c r="AB134" i="34"/>
  <c r="AH198" i="47" s="1"/>
  <c r="AB130" i="45"/>
  <c r="AH935" i="47" s="1"/>
  <c r="AB130" i="39"/>
  <c r="AH533" i="47" s="1"/>
  <c r="AB134" i="35"/>
  <c r="AH265" i="47" s="1"/>
  <c r="AB130" i="40"/>
  <c r="AH600" i="47" s="1"/>
  <c r="AB130" i="36"/>
  <c r="AH332" i="47" s="1"/>
  <c r="AB130" i="37"/>
  <c r="AH399" i="47" s="1"/>
  <c r="AB130" i="42"/>
  <c r="AH734" i="47" s="1"/>
  <c r="N131" i="45"/>
  <c r="T936" i="47" s="1"/>
  <c r="N131" i="39"/>
  <c r="T534" i="47" s="1"/>
  <c r="N131" i="42"/>
  <c r="T735" i="47" s="1"/>
  <c r="N131" i="40"/>
  <c r="T601" i="47" s="1"/>
  <c r="N131" i="36"/>
  <c r="T333" i="47" s="1"/>
  <c r="N135" i="35"/>
  <c r="T266" i="47" s="1"/>
  <c r="N131" i="1"/>
  <c r="T65" i="47" s="1"/>
  <c r="N131" i="41"/>
  <c r="T668" i="47" s="1"/>
  <c r="N131" i="37"/>
  <c r="T400" i="47" s="1"/>
  <c r="N131" i="46"/>
  <c r="T1003" i="47" s="1"/>
  <c r="N131" i="43"/>
  <c r="T802" i="47" s="1"/>
  <c r="N131" i="20"/>
  <c r="T132" i="47" s="1"/>
  <c r="N135" i="34"/>
  <c r="T199" i="47" s="1"/>
  <c r="N131" i="38"/>
  <c r="T467" i="47" s="1"/>
  <c r="N131" i="44"/>
  <c r="T869" i="47" s="1"/>
  <c r="M37" i="53"/>
  <c r="M32" i="53" s="1"/>
  <c r="AJ130" i="42"/>
  <c r="AP734" i="47" s="1"/>
  <c r="AJ130" i="1"/>
  <c r="AP64" i="47" s="1"/>
  <c r="AJ130" i="20"/>
  <c r="AP131" i="47" s="1"/>
  <c r="AJ130" i="43"/>
  <c r="AP801" i="47" s="1"/>
  <c r="AJ130" i="37"/>
  <c r="AP399" i="47" s="1"/>
  <c r="AJ130" i="45"/>
  <c r="AP935" i="47" s="1"/>
  <c r="AJ130" i="40"/>
  <c r="AP600" i="47" s="1"/>
  <c r="AJ130" i="39"/>
  <c r="AP533" i="47" s="1"/>
  <c r="AJ130" i="36"/>
  <c r="AP332" i="47" s="1"/>
  <c r="AJ130" i="38"/>
  <c r="AP466" i="47" s="1"/>
  <c r="AJ130" i="41"/>
  <c r="AP667" i="47" s="1"/>
  <c r="AJ134" i="35"/>
  <c r="AP265" i="47" s="1"/>
  <c r="AJ134" i="34"/>
  <c r="AP198" i="47" s="1"/>
  <c r="AJ130" i="44"/>
  <c r="AP868" i="47" s="1"/>
  <c r="AJ130" i="46"/>
  <c r="AP1002" i="47" s="1"/>
  <c r="F131" i="42"/>
  <c r="L735" i="47" s="1"/>
  <c r="F131" i="41"/>
  <c r="L668" i="47" s="1"/>
  <c r="F131" i="36"/>
  <c r="L333" i="47" s="1"/>
  <c r="F131" i="20"/>
  <c r="L132" i="47" s="1"/>
  <c r="F131" i="39"/>
  <c r="L534" i="47" s="1"/>
  <c r="F135" i="35"/>
  <c r="L266" i="47" s="1"/>
  <c r="F131" i="45"/>
  <c r="L936" i="47" s="1"/>
  <c r="F131" i="40"/>
  <c r="L601" i="47" s="1"/>
  <c r="F131" i="44"/>
  <c r="L869" i="47" s="1"/>
  <c r="E37" i="53"/>
  <c r="E32" i="53" s="1"/>
  <c r="F131" i="43"/>
  <c r="L802" i="47" s="1"/>
  <c r="F131" i="37"/>
  <c r="L400" i="47" s="1"/>
  <c r="F131" i="46"/>
  <c r="L1003" i="47" s="1"/>
  <c r="F131" i="38"/>
  <c r="L467" i="47" s="1"/>
  <c r="F135" i="34"/>
  <c r="L199" i="47" s="1"/>
  <c r="F131" i="1"/>
  <c r="L65" i="47" s="1"/>
  <c r="R135" i="35"/>
  <c r="X266" i="47" s="1"/>
  <c r="R131" i="39"/>
  <c r="X534" i="47" s="1"/>
  <c r="Q37" i="53"/>
  <c r="Q32" i="53" s="1"/>
  <c r="R131" i="42"/>
  <c r="X735" i="47" s="1"/>
  <c r="R131" i="38"/>
  <c r="X467" i="47" s="1"/>
  <c r="R131" i="40"/>
  <c r="X601" i="47" s="1"/>
  <c r="R131" i="41"/>
  <c r="X668" i="47" s="1"/>
  <c r="R131" i="20"/>
  <c r="X132" i="47" s="1"/>
  <c r="R135" i="34"/>
  <c r="X199" i="47" s="1"/>
  <c r="R131" i="45"/>
  <c r="X936" i="47" s="1"/>
  <c r="R131" i="43"/>
  <c r="X802" i="47" s="1"/>
  <c r="R131" i="36"/>
  <c r="X333" i="47" s="1"/>
  <c r="R131" i="46"/>
  <c r="X1003" i="47" s="1"/>
  <c r="R131" i="1"/>
  <c r="X65" i="47" s="1"/>
  <c r="R131" i="37"/>
  <c r="X400" i="47" s="1"/>
  <c r="R131" i="44"/>
  <c r="X869" i="47" s="1"/>
  <c r="AF134" i="34"/>
  <c r="AL198" i="47" s="1"/>
  <c r="AF130" i="38"/>
  <c r="AL466" i="47" s="1"/>
  <c r="AF130" i="39"/>
  <c r="AL533" i="47" s="1"/>
  <c r="AF130" i="42"/>
  <c r="AL734" i="47" s="1"/>
  <c r="AF130" i="20"/>
  <c r="AL131" i="47" s="1"/>
  <c r="AF130" i="37"/>
  <c r="AL399" i="47" s="1"/>
  <c r="AF134" i="35"/>
  <c r="AL265" i="47" s="1"/>
  <c r="AF130" i="44"/>
  <c r="AL868" i="47" s="1"/>
  <c r="AF130" i="1"/>
  <c r="AL64" i="47" s="1"/>
  <c r="AF130" i="40"/>
  <c r="AL600" i="47" s="1"/>
  <c r="AF130" i="45"/>
  <c r="AL935" i="47" s="1"/>
  <c r="AF130" i="41"/>
  <c r="AL667" i="47" s="1"/>
  <c r="AF130" i="43"/>
  <c r="AL801" i="47" s="1"/>
  <c r="AF130" i="46"/>
  <c r="AL1002" i="47" s="1"/>
  <c r="AF130" i="36"/>
  <c r="AL332" i="47" s="1"/>
  <c r="U131" i="40"/>
  <c r="AA601" i="47" s="1"/>
  <c r="U131" i="44"/>
  <c r="AA869" i="47" s="1"/>
  <c r="U131" i="45"/>
  <c r="AA936" i="47" s="1"/>
  <c r="U131" i="38"/>
  <c r="AA467" i="47" s="1"/>
  <c r="U131" i="43"/>
  <c r="AA802" i="47" s="1"/>
  <c r="U135" i="35"/>
  <c r="AA266" i="47" s="1"/>
  <c r="U131" i="37"/>
  <c r="AA400" i="47" s="1"/>
  <c r="T37" i="53"/>
  <c r="T32" i="53" s="1"/>
  <c r="U131" i="39"/>
  <c r="AA534" i="47" s="1"/>
  <c r="U131" i="42"/>
  <c r="AA735" i="47" s="1"/>
  <c r="U135" i="34"/>
  <c r="AA199" i="47" s="1"/>
  <c r="U131" i="1"/>
  <c r="AA65" i="47" s="1"/>
  <c r="U131" i="20"/>
  <c r="AA132" i="47" s="1"/>
  <c r="U131" i="36"/>
  <c r="AA333" i="47" s="1"/>
  <c r="U131" i="46"/>
  <c r="AA1003" i="47" s="1"/>
  <c r="U131" i="41"/>
  <c r="AA668" i="47" s="1"/>
  <c r="AK128" i="37"/>
  <c r="AQ397" i="47" s="1"/>
  <c r="AK128" i="1"/>
  <c r="AQ62" i="47" s="1"/>
  <c r="AK128" i="44"/>
  <c r="AQ866" i="47" s="1"/>
  <c r="AK128" i="45"/>
  <c r="AQ933" i="47" s="1"/>
  <c r="AK128" i="41"/>
  <c r="AQ665" i="47" s="1"/>
  <c r="AK132" i="34"/>
  <c r="AQ196" i="47" s="1"/>
  <c r="AK128" i="38"/>
  <c r="AQ464" i="47" s="1"/>
  <c r="AK132" i="35"/>
  <c r="AQ263" i="47" s="1"/>
  <c r="AK128" i="39"/>
  <c r="AQ531" i="47" s="1"/>
  <c r="AK128" i="43"/>
  <c r="AQ799" i="47" s="1"/>
  <c r="AK128" i="20"/>
  <c r="AQ129" i="47" s="1"/>
  <c r="AK128" i="42"/>
  <c r="AQ732" i="47" s="1"/>
  <c r="AK128" i="40"/>
  <c r="AQ598" i="47" s="1"/>
  <c r="AK128" i="46"/>
  <c r="AQ1000" i="47" s="1"/>
  <c r="AK128" i="36"/>
  <c r="AQ330" i="47" s="1"/>
  <c r="Y127" i="45"/>
  <c r="AE932" i="47" s="1"/>
  <c r="Y127" i="36"/>
  <c r="AE329" i="47" s="1"/>
  <c r="Y127" i="39"/>
  <c r="AE530" i="47" s="1"/>
  <c r="Y127" i="37"/>
  <c r="AE396" i="47" s="1"/>
  <c r="Y127" i="46"/>
  <c r="AE999" i="47" s="1"/>
  <c r="Y127" i="38"/>
  <c r="AE463" i="47" s="1"/>
  <c r="Y127" i="44"/>
  <c r="AE865" i="47" s="1"/>
  <c r="Y127" i="40"/>
  <c r="AE597" i="47" s="1"/>
  <c r="Y127" i="43"/>
  <c r="AE798" i="47" s="1"/>
  <c r="Y127" i="42"/>
  <c r="AE731" i="47" s="1"/>
  <c r="Y127" i="20"/>
  <c r="AE128" i="47" s="1"/>
  <c r="Y127" i="41"/>
  <c r="AE664" i="47" s="1"/>
  <c r="Y131" i="35"/>
  <c r="AE262" i="47" s="1"/>
  <c r="Y131" i="34"/>
  <c r="AE195" i="47" s="1"/>
  <c r="Y127" i="1"/>
  <c r="AE61" i="47" s="1"/>
  <c r="S128" i="1"/>
  <c r="Y62" i="47" s="1"/>
  <c r="S128" i="45"/>
  <c r="Y933" i="47" s="1"/>
  <c r="S128" i="42"/>
  <c r="Y732" i="47" s="1"/>
  <c r="S128" i="46"/>
  <c r="Y1000" i="47" s="1"/>
  <c r="S128" i="38"/>
  <c r="Y464" i="47" s="1"/>
  <c r="S132" i="34"/>
  <c r="Y196" i="47" s="1"/>
  <c r="S128" i="20"/>
  <c r="Y129" i="47" s="1"/>
  <c r="S128" i="39"/>
  <c r="Y531" i="47" s="1"/>
  <c r="S128" i="37"/>
  <c r="Y397" i="47" s="1"/>
  <c r="S128" i="44"/>
  <c r="Y866" i="47" s="1"/>
  <c r="S128" i="40"/>
  <c r="Y598" i="47" s="1"/>
  <c r="S132" i="35"/>
  <c r="Y263" i="47" s="1"/>
  <c r="S128" i="41"/>
  <c r="Y665" i="47" s="1"/>
  <c r="S128" i="43"/>
  <c r="Y799" i="47" s="1"/>
  <c r="S128" i="36"/>
  <c r="Y330" i="47" s="1"/>
  <c r="AE132" i="35"/>
  <c r="AK263" i="47" s="1"/>
  <c r="AE128" i="41"/>
  <c r="AK665" i="47" s="1"/>
  <c r="AE128" i="39"/>
  <c r="AK531" i="47" s="1"/>
  <c r="AE128" i="43"/>
  <c r="AK799" i="47" s="1"/>
  <c r="AE128" i="42"/>
  <c r="AK732" i="47" s="1"/>
  <c r="AE128" i="45"/>
  <c r="AK933" i="47" s="1"/>
  <c r="AE128" i="46"/>
  <c r="AK1000" i="47" s="1"/>
  <c r="AE128" i="36"/>
  <c r="AK330" i="47" s="1"/>
  <c r="AE132" i="34"/>
  <c r="AK196" i="47" s="1"/>
  <c r="AE128" i="37"/>
  <c r="AK397" i="47" s="1"/>
  <c r="AE128" i="38"/>
  <c r="AK464" i="47" s="1"/>
  <c r="AE128" i="20"/>
  <c r="AK129" i="47" s="1"/>
  <c r="AE128" i="44"/>
  <c r="AK866" i="47" s="1"/>
  <c r="AE128" i="40"/>
  <c r="AK598" i="47" s="1"/>
  <c r="AE128" i="1"/>
  <c r="AK62" i="47" s="1"/>
  <c r="D89" i="36"/>
  <c r="D86" i="36"/>
  <c r="D88" i="36"/>
  <c r="D90" i="36"/>
  <c r="D91" i="36"/>
  <c r="J319" i="47"/>
  <c r="D87" i="36"/>
  <c r="J654" i="47"/>
  <c r="D89" i="41"/>
  <c r="D88" i="41"/>
  <c r="D91" i="41"/>
  <c r="D87" i="41"/>
  <c r="D90" i="41"/>
  <c r="D86" i="41"/>
  <c r="AB34" i="53"/>
  <c r="AB33" i="53"/>
  <c r="AC88" i="43"/>
  <c r="AI768" i="47" s="1"/>
  <c r="AI788" i="47"/>
  <c r="AC86" i="43"/>
  <c r="AI766" i="47" s="1"/>
  <c r="AC87" i="43"/>
  <c r="AI767" i="47" s="1"/>
  <c r="AC89" i="43"/>
  <c r="AI769" i="47" s="1"/>
  <c r="AC91" i="43"/>
  <c r="AI771" i="47" s="1"/>
  <c r="AC90" i="43"/>
  <c r="AI770" i="47" s="1"/>
  <c r="T91" i="40"/>
  <c r="Z570" i="47" s="1"/>
  <c r="T88" i="40"/>
  <c r="Z567" i="47" s="1"/>
  <c r="T90" i="40"/>
  <c r="Z569" i="47" s="1"/>
  <c r="T86" i="40"/>
  <c r="Z565" i="47" s="1"/>
  <c r="T89" i="40"/>
  <c r="Z568" i="47" s="1"/>
  <c r="T87" i="40"/>
  <c r="Z566" i="47" s="1"/>
  <c r="Z587" i="47"/>
  <c r="T90" i="1"/>
  <c r="Z33" i="47" s="1"/>
  <c r="T89" i="1"/>
  <c r="Z32" i="47" s="1"/>
  <c r="T88" i="1"/>
  <c r="Z31" i="47" s="1"/>
  <c r="Z51" i="47"/>
  <c r="T91" i="1"/>
  <c r="Z34" i="47" s="1"/>
  <c r="T86" i="1"/>
  <c r="Z29" i="47" s="1"/>
  <c r="T87" i="1"/>
  <c r="Z30" i="47" s="1"/>
  <c r="H167" i="35"/>
  <c r="H194" i="35" s="1"/>
  <c r="AG91" i="40"/>
  <c r="AM570" i="47" s="1"/>
  <c r="AG89" i="40"/>
  <c r="AM568" i="47" s="1"/>
  <c r="AG90" i="40"/>
  <c r="AM569" i="47" s="1"/>
  <c r="AG86" i="40"/>
  <c r="AM565" i="47" s="1"/>
  <c r="AG88" i="40"/>
  <c r="AM567" i="47" s="1"/>
  <c r="AM587" i="47"/>
  <c r="AG87" i="40"/>
  <c r="AM566" i="47" s="1"/>
  <c r="AG87" i="42"/>
  <c r="AM700" i="47" s="1"/>
  <c r="AG91" i="42"/>
  <c r="AM704" i="47" s="1"/>
  <c r="AG90" i="42"/>
  <c r="AM703" i="47" s="1"/>
  <c r="AG86" i="42"/>
  <c r="AM699" i="47" s="1"/>
  <c r="AM721" i="47"/>
  <c r="AG88" i="42"/>
  <c r="AM701" i="47" s="1"/>
  <c r="AG89" i="42"/>
  <c r="AM702" i="47" s="1"/>
  <c r="S86" i="45"/>
  <c r="Y900" i="47" s="1"/>
  <c r="S91" i="45"/>
  <c r="Y905" i="47" s="1"/>
  <c r="S87" i="45"/>
  <c r="Y901" i="47" s="1"/>
  <c r="S88" i="45"/>
  <c r="Y902" i="47" s="1"/>
  <c r="S90" i="45"/>
  <c r="Y904" i="47" s="1"/>
  <c r="Y922" i="47"/>
  <c r="S89" i="45"/>
  <c r="Y903" i="47" s="1"/>
  <c r="R33" i="53"/>
  <c r="R34" i="53"/>
  <c r="T131" i="35"/>
  <c r="Z262" i="47" s="1"/>
  <c r="T127" i="1"/>
  <c r="Z61" i="47" s="1"/>
  <c r="T127" i="37"/>
  <c r="Z396" i="47" s="1"/>
  <c r="T127" i="20"/>
  <c r="Z128" i="47" s="1"/>
  <c r="T127" i="41"/>
  <c r="Z664" i="47" s="1"/>
  <c r="T131" i="34"/>
  <c r="Z195" i="47" s="1"/>
  <c r="T127" i="39"/>
  <c r="Z530" i="47" s="1"/>
  <c r="T127" i="38"/>
  <c r="Z463" i="47" s="1"/>
  <c r="T127" i="42"/>
  <c r="Z731" i="47" s="1"/>
  <c r="T127" i="36"/>
  <c r="Z329" i="47" s="1"/>
  <c r="T127" i="45"/>
  <c r="Z932" i="47" s="1"/>
  <c r="T127" i="46"/>
  <c r="Z999" i="47" s="1"/>
  <c r="T127" i="40"/>
  <c r="Z597" i="47" s="1"/>
  <c r="T127" i="43"/>
  <c r="Z798" i="47" s="1"/>
  <c r="T127" i="44"/>
  <c r="Z865" i="47" s="1"/>
  <c r="D127" i="42"/>
  <c r="J731" i="47" s="1"/>
  <c r="D127" i="37"/>
  <c r="J396" i="47" s="1"/>
  <c r="D127" i="44"/>
  <c r="J865" i="47" s="1"/>
  <c r="D127" i="45"/>
  <c r="J932" i="47" s="1"/>
  <c r="D127" i="38"/>
  <c r="J463" i="47" s="1"/>
  <c r="D127" i="41"/>
  <c r="J664" i="47" s="1"/>
  <c r="D127" i="39"/>
  <c r="J530" i="47" s="1"/>
  <c r="D127" i="46"/>
  <c r="J999" i="47" s="1"/>
  <c r="D127" i="40"/>
  <c r="J597" i="47" s="1"/>
  <c r="D127" i="1"/>
  <c r="J61" i="47" s="1"/>
  <c r="D127" i="36"/>
  <c r="J329" i="47" s="1"/>
  <c r="D127" i="20"/>
  <c r="J128" i="47" s="1"/>
  <c r="D131" i="35"/>
  <c r="J262" i="47" s="1"/>
  <c r="D127" i="43"/>
  <c r="J798" i="47" s="1"/>
  <c r="D131" i="34"/>
  <c r="J195" i="47" s="1"/>
  <c r="AJ127" i="39"/>
  <c r="AP530" i="47" s="1"/>
  <c r="AJ127" i="44"/>
  <c r="AP865" i="47" s="1"/>
  <c r="AJ131" i="34"/>
  <c r="AP195" i="47" s="1"/>
  <c r="AJ127" i="42"/>
  <c r="AP731" i="47" s="1"/>
  <c r="AJ127" i="38"/>
  <c r="AP463" i="47" s="1"/>
  <c r="AJ127" i="37"/>
  <c r="AP396" i="47" s="1"/>
  <c r="AJ127" i="43"/>
  <c r="AP798" i="47" s="1"/>
  <c r="AJ131" i="35"/>
  <c r="AP262" i="47" s="1"/>
  <c r="AJ127" i="41"/>
  <c r="AP664" i="47" s="1"/>
  <c r="AJ127" i="45"/>
  <c r="AP932" i="47" s="1"/>
  <c r="AJ127" i="1"/>
  <c r="AP61" i="47" s="1"/>
  <c r="AJ127" i="40"/>
  <c r="AP597" i="47" s="1"/>
  <c r="AJ127" i="46"/>
  <c r="AP999" i="47" s="1"/>
  <c r="AJ127" i="20"/>
  <c r="AP128" i="47" s="1"/>
  <c r="AJ127" i="36"/>
  <c r="AP329" i="47" s="1"/>
  <c r="F129" i="42"/>
  <c r="L733" i="47" s="1"/>
  <c r="F133" i="35"/>
  <c r="L264" i="47" s="1"/>
  <c r="F129" i="20"/>
  <c r="L130" i="47" s="1"/>
  <c r="F129" i="1"/>
  <c r="L63" i="47" s="1"/>
  <c r="F129" i="44"/>
  <c r="L867" i="47" s="1"/>
  <c r="F129" i="45"/>
  <c r="L934" i="47" s="1"/>
  <c r="F129" i="46"/>
  <c r="L1001" i="47" s="1"/>
  <c r="F129" i="39"/>
  <c r="L532" i="47" s="1"/>
  <c r="F129" i="43"/>
  <c r="L800" i="47" s="1"/>
  <c r="F129" i="38"/>
  <c r="L465" i="47" s="1"/>
  <c r="F129" i="41"/>
  <c r="L666" i="47" s="1"/>
  <c r="F129" i="36"/>
  <c r="L331" i="47" s="1"/>
  <c r="F133" i="34"/>
  <c r="L197" i="47" s="1"/>
  <c r="F129" i="37"/>
  <c r="L398" i="47" s="1"/>
  <c r="F129" i="40"/>
  <c r="L599" i="47" s="1"/>
  <c r="U128" i="43"/>
  <c r="AA799" i="47" s="1"/>
  <c r="U128" i="37"/>
  <c r="AA397" i="47" s="1"/>
  <c r="U128" i="44"/>
  <c r="AA866" i="47" s="1"/>
  <c r="U128" i="1"/>
  <c r="AA62" i="47" s="1"/>
  <c r="U132" i="34"/>
  <c r="AA196" i="47" s="1"/>
  <c r="U132" i="35"/>
  <c r="AA263" i="47" s="1"/>
  <c r="U128" i="46"/>
  <c r="AA1000" i="47" s="1"/>
  <c r="U128" i="42"/>
  <c r="AA732" i="47" s="1"/>
  <c r="U128" i="38"/>
  <c r="AA464" i="47" s="1"/>
  <c r="U128" i="41"/>
  <c r="AA665" i="47" s="1"/>
  <c r="U128" i="36"/>
  <c r="AA330" i="47" s="1"/>
  <c r="U128" i="39"/>
  <c r="AA531" i="47" s="1"/>
  <c r="U128" i="45"/>
  <c r="AA933" i="47" s="1"/>
  <c r="U128" i="20"/>
  <c r="AA129" i="47" s="1"/>
  <c r="U128" i="40"/>
  <c r="AA598" i="47" s="1"/>
  <c r="G128" i="46"/>
  <c r="M1000" i="47" s="1"/>
  <c r="G128" i="38"/>
  <c r="M464" i="47" s="1"/>
  <c r="G128" i="42"/>
  <c r="M732" i="47" s="1"/>
  <c r="G132" i="34"/>
  <c r="M196" i="47" s="1"/>
  <c r="G128" i="43"/>
  <c r="M799" i="47" s="1"/>
  <c r="G128" i="20"/>
  <c r="M129" i="47" s="1"/>
  <c r="G128" i="39"/>
  <c r="M531" i="47" s="1"/>
  <c r="G128" i="40"/>
  <c r="M598" i="47" s="1"/>
  <c r="G132" i="35"/>
  <c r="M263" i="47" s="1"/>
  <c r="G128" i="45"/>
  <c r="M933" i="47" s="1"/>
  <c r="G128" i="37"/>
  <c r="M397" i="47" s="1"/>
  <c r="G128" i="1"/>
  <c r="M62" i="47" s="1"/>
  <c r="G128" i="44"/>
  <c r="M866" i="47" s="1"/>
  <c r="G128" i="41"/>
  <c r="M665" i="47" s="1"/>
  <c r="G128" i="36"/>
  <c r="M330" i="47" s="1"/>
  <c r="AH129" i="43"/>
  <c r="AN800" i="47" s="1"/>
  <c r="AH129" i="38"/>
  <c r="AN465" i="47" s="1"/>
  <c r="AH129" i="20"/>
  <c r="AN130" i="47" s="1"/>
  <c r="AH129" i="1"/>
  <c r="AN63" i="47" s="1"/>
  <c r="AH129" i="39"/>
  <c r="AN532" i="47" s="1"/>
  <c r="AH129" i="44"/>
  <c r="AN867" i="47" s="1"/>
  <c r="AH129" i="40"/>
  <c r="AN599" i="47" s="1"/>
  <c r="AH129" i="46"/>
  <c r="AN1001" i="47" s="1"/>
  <c r="AH129" i="41"/>
  <c r="AN666" i="47" s="1"/>
  <c r="AH133" i="35"/>
  <c r="AN264" i="47" s="1"/>
  <c r="AH133" i="34"/>
  <c r="AN197" i="47" s="1"/>
  <c r="AH129" i="37"/>
  <c r="AN398" i="47" s="1"/>
  <c r="AH129" i="42"/>
  <c r="AN733" i="47" s="1"/>
  <c r="AH129" i="36"/>
  <c r="AN331" i="47" s="1"/>
  <c r="AH129" i="45"/>
  <c r="AN934" i="47" s="1"/>
  <c r="AC129" i="42"/>
  <c r="AI733" i="47" s="1"/>
  <c r="AC129" i="36"/>
  <c r="AI331" i="47" s="1"/>
  <c r="AC129" i="45"/>
  <c r="AI934" i="47" s="1"/>
  <c r="AC129" i="20"/>
  <c r="AI130" i="47" s="1"/>
  <c r="AC133" i="34"/>
  <c r="AI197" i="47" s="1"/>
  <c r="AC129" i="44"/>
  <c r="AI867" i="47" s="1"/>
  <c r="AC129" i="46"/>
  <c r="AI1001" i="47" s="1"/>
  <c r="AC129" i="40"/>
  <c r="AI599" i="47" s="1"/>
  <c r="AC129" i="39"/>
  <c r="AI532" i="47" s="1"/>
  <c r="AC129" i="38"/>
  <c r="AI465" i="47" s="1"/>
  <c r="AC133" i="35"/>
  <c r="AI264" i="47" s="1"/>
  <c r="AC129" i="41"/>
  <c r="AI666" i="47" s="1"/>
  <c r="AC129" i="37"/>
  <c r="AI398" i="47" s="1"/>
  <c r="AC129" i="1"/>
  <c r="AI63" i="47" s="1"/>
  <c r="AC129" i="43"/>
  <c r="AI800" i="47" s="1"/>
  <c r="S125" i="41"/>
  <c r="Y662" i="47" s="1"/>
  <c r="S129" i="34"/>
  <c r="Y193" i="47" s="1"/>
  <c r="S125" i="37"/>
  <c r="Y394" i="47" s="1"/>
  <c r="S125" i="1"/>
  <c r="Y59" i="47" s="1"/>
  <c r="S125" i="40"/>
  <c r="Y595" i="47" s="1"/>
  <c r="S125" i="45"/>
  <c r="Y930" i="47" s="1"/>
  <c r="S125" i="46"/>
  <c r="Y997" i="47" s="1"/>
  <c r="S125" i="36"/>
  <c r="Y327" i="47" s="1"/>
  <c r="S125" i="43"/>
  <c r="Y796" i="47" s="1"/>
  <c r="S125" i="20"/>
  <c r="Y126" i="47" s="1"/>
  <c r="S129" i="35"/>
  <c r="Y260" i="47" s="1"/>
  <c r="S125" i="38"/>
  <c r="Y461" i="47" s="1"/>
  <c r="S125" i="39"/>
  <c r="Y528" i="47" s="1"/>
  <c r="S125" i="44"/>
  <c r="Y863" i="47" s="1"/>
  <c r="S125" i="42"/>
  <c r="Y729" i="47" s="1"/>
  <c r="E88" i="42"/>
  <c r="K701" i="47" s="1"/>
  <c r="E86" i="42"/>
  <c r="K699" i="47" s="1"/>
  <c r="E91" i="42"/>
  <c r="K704" i="47" s="1"/>
  <c r="K721" i="47"/>
  <c r="E90" i="42"/>
  <c r="K703" i="47" s="1"/>
  <c r="E89" i="42"/>
  <c r="K702" i="47" s="1"/>
  <c r="E87" i="42"/>
  <c r="K700" i="47" s="1"/>
  <c r="E91" i="34"/>
  <c r="K164" i="47" s="1"/>
  <c r="E90" i="34"/>
  <c r="K163" i="47" s="1"/>
  <c r="E92" i="34"/>
  <c r="K165" i="47" s="1"/>
  <c r="K185" i="47"/>
  <c r="E95" i="34"/>
  <c r="K168" i="47" s="1"/>
  <c r="E93" i="34"/>
  <c r="K166" i="47" s="1"/>
  <c r="E94" i="34"/>
  <c r="K167" i="47" s="1"/>
  <c r="J809" i="47"/>
  <c r="D81" i="44"/>
  <c r="D109" i="44" s="1"/>
  <c r="G167" i="35"/>
  <c r="G194" i="35" s="1"/>
  <c r="P87" i="42"/>
  <c r="V700" i="47" s="1"/>
  <c r="P89" i="42"/>
  <c r="V702" i="47" s="1"/>
  <c r="P86" i="42"/>
  <c r="V699" i="47" s="1"/>
  <c r="V721" i="47"/>
  <c r="P88" i="42"/>
  <c r="V701" i="47" s="1"/>
  <c r="P90" i="42"/>
  <c r="V703" i="47" s="1"/>
  <c r="P91" i="42"/>
  <c r="V704" i="47" s="1"/>
  <c r="P86" i="41"/>
  <c r="V632" i="47" s="1"/>
  <c r="P88" i="41"/>
  <c r="V634" i="47" s="1"/>
  <c r="P90" i="41"/>
  <c r="V636" i="47" s="1"/>
  <c r="V654" i="47"/>
  <c r="P87" i="41"/>
  <c r="V633" i="47" s="1"/>
  <c r="P91" i="41"/>
  <c r="V637" i="47" s="1"/>
  <c r="P89" i="41"/>
  <c r="V635" i="47" s="1"/>
  <c r="O855" i="47"/>
  <c r="I86" i="44"/>
  <c r="O833" i="47" s="1"/>
  <c r="I88" i="44"/>
  <c r="O835" i="47" s="1"/>
  <c r="I89" i="44"/>
  <c r="O836" i="47" s="1"/>
  <c r="I87" i="44"/>
  <c r="O834" i="47" s="1"/>
  <c r="I90" i="44"/>
  <c r="O837" i="47" s="1"/>
  <c r="I91" i="44"/>
  <c r="O838" i="47" s="1"/>
  <c r="I88" i="46"/>
  <c r="O969" i="47" s="1"/>
  <c r="I90" i="46"/>
  <c r="O971" i="47" s="1"/>
  <c r="I86" i="46"/>
  <c r="O967" i="47" s="1"/>
  <c r="I91" i="46"/>
  <c r="O972" i="47" s="1"/>
  <c r="I87" i="46"/>
  <c r="O968" i="47" s="1"/>
  <c r="I89" i="46"/>
  <c r="O970" i="47" s="1"/>
  <c r="O989" i="47"/>
  <c r="J167" i="35"/>
  <c r="J194" i="35" s="1"/>
  <c r="AG33" i="53"/>
  <c r="AG34" i="53"/>
  <c r="AH90" i="36"/>
  <c r="AN301" i="47" s="1"/>
  <c r="AN319" i="47"/>
  <c r="AH89" i="36"/>
  <c r="AN300" i="47" s="1"/>
  <c r="AH91" i="36"/>
  <c r="AN302" i="47" s="1"/>
  <c r="AH88" i="36"/>
  <c r="AN299" i="47" s="1"/>
  <c r="AH86" i="36"/>
  <c r="AN297" i="47" s="1"/>
  <c r="AH87" i="36"/>
  <c r="AN298" i="47" s="1"/>
  <c r="M132" i="36"/>
  <c r="S334" i="47" s="1"/>
  <c r="M136" i="35"/>
  <c r="S267" i="47" s="1"/>
  <c r="M132" i="40"/>
  <c r="S602" i="47" s="1"/>
  <c r="M132" i="43"/>
  <c r="S803" i="47" s="1"/>
  <c r="M132" i="20"/>
  <c r="S133" i="47" s="1"/>
  <c r="M132" i="46"/>
  <c r="S1004" i="47" s="1"/>
  <c r="M132" i="1"/>
  <c r="S66" i="47" s="1"/>
  <c r="M132" i="42"/>
  <c r="S736" i="47" s="1"/>
  <c r="M136" i="34"/>
  <c r="S200" i="47" s="1"/>
  <c r="M132" i="45"/>
  <c r="S937" i="47" s="1"/>
  <c r="M132" i="39"/>
  <c r="S535" i="47" s="1"/>
  <c r="M132" i="41"/>
  <c r="S669" i="47" s="1"/>
  <c r="M132" i="38"/>
  <c r="S468" i="47" s="1"/>
  <c r="M132" i="44"/>
  <c r="S870" i="47" s="1"/>
  <c r="M132" i="37"/>
  <c r="S401" i="47" s="1"/>
  <c r="V131" i="20"/>
  <c r="AB132" i="47" s="1"/>
  <c r="V131" i="45"/>
  <c r="AB936" i="47" s="1"/>
  <c r="V131" i="36"/>
  <c r="AB333" i="47" s="1"/>
  <c r="V131" i="1"/>
  <c r="AB65" i="47" s="1"/>
  <c r="V131" i="43"/>
  <c r="AB802" i="47" s="1"/>
  <c r="V131" i="38"/>
  <c r="AB467" i="47" s="1"/>
  <c r="U37" i="53"/>
  <c r="U32" i="53" s="1"/>
  <c r="V131" i="40"/>
  <c r="AB601" i="47" s="1"/>
  <c r="V131" i="44"/>
  <c r="AB869" i="47" s="1"/>
  <c r="V131" i="41"/>
  <c r="AB668" i="47" s="1"/>
  <c r="V131" i="37"/>
  <c r="AB400" i="47" s="1"/>
  <c r="V135" i="35"/>
  <c r="AB266" i="47" s="1"/>
  <c r="V131" i="39"/>
  <c r="AB534" i="47" s="1"/>
  <c r="V135" i="34"/>
  <c r="AB199" i="47" s="1"/>
  <c r="V131" i="46"/>
  <c r="AB1003" i="47" s="1"/>
  <c r="V131" i="42"/>
  <c r="AB735" i="47" s="1"/>
  <c r="O92" i="34"/>
  <c r="U165" i="47" s="1"/>
  <c r="U185" i="47"/>
  <c r="O93" i="34"/>
  <c r="U166" i="47" s="1"/>
  <c r="O94" i="34"/>
  <c r="U167" i="47" s="1"/>
  <c r="O91" i="34"/>
  <c r="U164" i="47" s="1"/>
  <c r="O90" i="34"/>
  <c r="U163" i="47" s="1"/>
  <c r="O95" i="34"/>
  <c r="U168" i="47" s="1"/>
  <c r="V89" i="1"/>
  <c r="AB32" i="47" s="1"/>
  <c r="V88" i="1"/>
  <c r="AB31" i="47" s="1"/>
  <c r="V91" i="1"/>
  <c r="AB34" i="47" s="1"/>
  <c r="V87" i="1"/>
  <c r="AB30" i="47" s="1"/>
  <c r="V90" i="1"/>
  <c r="AB33" i="47" s="1"/>
  <c r="AB51" i="47"/>
  <c r="V86" i="1"/>
  <c r="AB29" i="47" s="1"/>
  <c r="AI89" i="44"/>
  <c r="AO836" i="47" s="1"/>
  <c r="AI91" i="44"/>
  <c r="AO838" i="47" s="1"/>
  <c r="AI88" i="44"/>
  <c r="AO835" i="47" s="1"/>
  <c r="AO855" i="47"/>
  <c r="AI90" i="44"/>
  <c r="AO837" i="47" s="1"/>
  <c r="AI87" i="44"/>
  <c r="AO834" i="47" s="1"/>
  <c r="AI86" i="44"/>
  <c r="AO833" i="47" s="1"/>
  <c r="J123" i="36"/>
  <c r="P325" i="47" s="1"/>
  <c r="J123" i="40"/>
  <c r="P593" i="47" s="1"/>
  <c r="J123" i="41"/>
  <c r="P660" i="47" s="1"/>
  <c r="J127" i="35"/>
  <c r="P258" i="47" s="1"/>
  <c r="J123" i="45"/>
  <c r="P928" i="47" s="1"/>
  <c r="J123" i="20"/>
  <c r="P124" i="47" s="1"/>
  <c r="J127" i="34"/>
  <c r="P191" i="47" s="1"/>
  <c r="J123" i="44"/>
  <c r="P861" i="47" s="1"/>
  <c r="J123" i="37"/>
  <c r="P392" i="47" s="1"/>
  <c r="J123" i="38"/>
  <c r="P459" i="47" s="1"/>
  <c r="J123" i="39"/>
  <c r="P526" i="47" s="1"/>
  <c r="J123" i="43"/>
  <c r="P794" i="47" s="1"/>
  <c r="J123" i="46"/>
  <c r="P995" i="47" s="1"/>
  <c r="J123" i="1"/>
  <c r="P57" i="47" s="1"/>
  <c r="J123" i="42"/>
  <c r="P727" i="47" s="1"/>
  <c r="P121" i="43"/>
  <c r="V792" i="47" s="1"/>
  <c r="P121" i="39"/>
  <c r="V524" i="47" s="1"/>
  <c r="P121" i="45"/>
  <c r="V926" i="47" s="1"/>
  <c r="P121" i="37"/>
  <c r="V390" i="47" s="1"/>
  <c r="P121" i="46"/>
  <c r="V993" i="47" s="1"/>
  <c r="P121" i="36"/>
  <c r="V323" i="47" s="1"/>
  <c r="P121" i="40"/>
  <c r="V591" i="47" s="1"/>
  <c r="P121" i="38"/>
  <c r="V457" i="47" s="1"/>
  <c r="P121" i="42"/>
  <c r="V725" i="47" s="1"/>
  <c r="P121" i="1"/>
  <c r="V55" i="47" s="1"/>
  <c r="P121" i="44"/>
  <c r="V859" i="47" s="1"/>
  <c r="P121" i="20"/>
  <c r="V122" i="47" s="1"/>
  <c r="P125" i="35"/>
  <c r="V256" i="47" s="1"/>
  <c r="P121" i="41"/>
  <c r="V658" i="47" s="1"/>
  <c r="P125" i="34"/>
  <c r="V189" i="47" s="1"/>
  <c r="M128" i="41"/>
  <c r="S665" i="47" s="1"/>
  <c r="M128" i="39"/>
  <c r="S531" i="47" s="1"/>
  <c r="M128" i="1"/>
  <c r="S62" i="47" s="1"/>
  <c r="M128" i="45"/>
  <c r="S933" i="47" s="1"/>
  <c r="M128" i="43"/>
  <c r="S799" i="47" s="1"/>
  <c r="M128" i="42"/>
  <c r="S732" i="47" s="1"/>
  <c r="M128" i="40"/>
  <c r="S598" i="47" s="1"/>
  <c r="M128" i="38"/>
  <c r="S464" i="47" s="1"/>
  <c r="M128" i="46"/>
  <c r="S1000" i="47" s="1"/>
  <c r="M132" i="34"/>
  <c r="S196" i="47" s="1"/>
  <c r="M128" i="37"/>
  <c r="S397" i="47" s="1"/>
  <c r="M128" i="20"/>
  <c r="S129" i="47" s="1"/>
  <c r="M128" i="36"/>
  <c r="S330" i="47" s="1"/>
  <c r="M132" i="35"/>
  <c r="S263" i="47" s="1"/>
  <c r="M128" i="44"/>
  <c r="S866" i="47" s="1"/>
  <c r="U90" i="39"/>
  <c r="AA502" i="47" s="1"/>
  <c r="AA520" i="47"/>
  <c r="U88" i="39"/>
  <c r="AA500" i="47" s="1"/>
  <c r="U89" i="39"/>
  <c r="AA501" i="47" s="1"/>
  <c r="U86" i="39"/>
  <c r="AA498" i="47" s="1"/>
  <c r="U91" i="39"/>
  <c r="AA503" i="47" s="1"/>
  <c r="U87" i="39"/>
  <c r="AA499" i="47" s="1"/>
  <c r="AA319" i="47"/>
  <c r="U87" i="36"/>
  <c r="AA298" i="47" s="1"/>
  <c r="U86" i="36"/>
  <c r="AA297" i="47" s="1"/>
  <c r="U91" i="36"/>
  <c r="AA302" i="47" s="1"/>
  <c r="U89" i="36"/>
  <c r="AA300" i="47" s="1"/>
  <c r="U88" i="36"/>
  <c r="AA299" i="47" s="1"/>
  <c r="U90" i="36"/>
  <c r="AA301" i="47" s="1"/>
  <c r="AF587" i="47"/>
  <c r="Z91" i="40"/>
  <c r="AF570" i="47" s="1"/>
  <c r="Z86" i="40"/>
  <c r="AF565" i="47" s="1"/>
  <c r="Z87" i="40"/>
  <c r="AF566" i="47" s="1"/>
  <c r="Z89" i="40"/>
  <c r="AF568" i="47" s="1"/>
  <c r="Z88" i="40"/>
  <c r="AF567" i="47" s="1"/>
  <c r="Z90" i="40"/>
  <c r="AF569" i="47" s="1"/>
  <c r="AB88" i="38"/>
  <c r="AH433" i="47" s="1"/>
  <c r="AB89" i="38"/>
  <c r="AH434" i="47" s="1"/>
  <c r="AB87" i="38"/>
  <c r="AH432" i="47" s="1"/>
  <c r="AB90" i="38"/>
  <c r="AH435" i="47" s="1"/>
  <c r="AH453" i="47"/>
  <c r="AB86" i="38"/>
  <c r="AH431" i="47" s="1"/>
  <c r="AB91" i="38"/>
  <c r="AH436" i="47" s="1"/>
  <c r="J473" i="47"/>
  <c r="H91" i="35"/>
  <c r="N231" i="47" s="1"/>
  <c r="H95" i="35"/>
  <c r="N235" i="47" s="1"/>
  <c r="H90" i="35"/>
  <c r="N230" i="47" s="1"/>
  <c r="H94" i="35"/>
  <c r="N234" i="47" s="1"/>
  <c r="H93" i="35"/>
  <c r="N233" i="47" s="1"/>
  <c r="N252" i="47"/>
  <c r="H92" i="35"/>
  <c r="N232" i="47" s="1"/>
  <c r="N91" i="20"/>
  <c r="T101" i="47" s="1"/>
  <c r="N86" i="20"/>
  <c r="T96" i="47" s="1"/>
  <c r="N90" i="20"/>
  <c r="T100" i="47" s="1"/>
  <c r="T118" i="47"/>
  <c r="N89" i="20"/>
  <c r="T99" i="47" s="1"/>
  <c r="N87" i="20"/>
  <c r="T97" i="47" s="1"/>
  <c r="N88" i="20"/>
  <c r="T98" i="47" s="1"/>
  <c r="N91" i="37"/>
  <c r="T369" i="47" s="1"/>
  <c r="N90" i="37"/>
  <c r="T368" i="47" s="1"/>
  <c r="N89" i="37"/>
  <c r="T367" i="47" s="1"/>
  <c r="N88" i="37"/>
  <c r="T366" i="47" s="1"/>
  <c r="T386" i="47"/>
  <c r="N87" i="37"/>
  <c r="T365" i="47" s="1"/>
  <c r="N86" i="37"/>
  <c r="T364" i="47" s="1"/>
  <c r="O91" i="39"/>
  <c r="U503" i="47" s="1"/>
  <c r="O87" i="39"/>
  <c r="U499" i="47" s="1"/>
  <c r="O90" i="39"/>
  <c r="U502" i="47" s="1"/>
  <c r="U520" i="47"/>
  <c r="O88" i="39"/>
  <c r="U500" i="47" s="1"/>
  <c r="O89" i="39"/>
  <c r="U501" i="47" s="1"/>
  <c r="O86" i="39"/>
  <c r="U498" i="47" s="1"/>
  <c r="O88" i="44"/>
  <c r="U835" i="47" s="1"/>
  <c r="U855" i="47"/>
  <c r="O86" i="44"/>
  <c r="U833" i="47" s="1"/>
  <c r="O90" i="44"/>
  <c r="U837" i="47" s="1"/>
  <c r="O89" i="44"/>
  <c r="U836" i="47" s="1"/>
  <c r="O87" i="44"/>
  <c r="U834" i="47" s="1"/>
  <c r="O91" i="44"/>
  <c r="U838" i="47" s="1"/>
  <c r="V87" i="44"/>
  <c r="AB834" i="47" s="1"/>
  <c r="V86" i="44"/>
  <c r="AB833" i="47" s="1"/>
  <c r="V88" i="44"/>
  <c r="AB835" i="47" s="1"/>
  <c r="V91" i="44"/>
  <c r="AB838" i="47" s="1"/>
  <c r="V89" i="44"/>
  <c r="AB836" i="47" s="1"/>
  <c r="V90" i="44"/>
  <c r="AB837" i="47" s="1"/>
  <c r="AB855" i="47"/>
  <c r="V93" i="35"/>
  <c r="AB233" i="47" s="1"/>
  <c r="V90" i="35"/>
  <c r="AB230" i="47" s="1"/>
  <c r="AB252" i="47"/>
  <c r="V92" i="35"/>
  <c r="AB232" i="47" s="1"/>
  <c r="V94" i="35"/>
  <c r="AB234" i="47" s="1"/>
  <c r="V91" i="35"/>
  <c r="AB231" i="47" s="1"/>
  <c r="V95" i="35"/>
  <c r="AB235" i="47" s="1"/>
  <c r="J340" i="47"/>
  <c r="D81" i="37"/>
  <c r="D109" i="37" s="1"/>
  <c r="AI91" i="20"/>
  <c r="AO101" i="47" s="1"/>
  <c r="AI86" i="20"/>
  <c r="AO96" i="47" s="1"/>
  <c r="AO118" i="47"/>
  <c r="AI89" i="20"/>
  <c r="AO99" i="47" s="1"/>
  <c r="AI88" i="20"/>
  <c r="AO98" i="47" s="1"/>
  <c r="AI90" i="20"/>
  <c r="AO100" i="47" s="1"/>
  <c r="AI87" i="20"/>
  <c r="AO97" i="47" s="1"/>
  <c r="AI87" i="39"/>
  <c r="AO499" i="47" s="1"/>
  <c r="AI90" i="39"/>
  <c r="AO502" i="47" s="1"/>
  <c r="AI86" i="39"/>
  <c r="AO498" i="47" s="1"/>
  <c r="AI91" i="39"/>
  <c r="AO503" i="47" s="1"/>
  <c r="AO520" i="47"/>
  <c r="AI89" i="39"/>
  <c r="AO501" i="47" s="1"/>
  <c r="AI88" i="39"/>
  <c r="AO500" i="47" s="1"/>
  <c r="N123" i="37"/>
  <c r="T392" i="47" s="1"/>
  <c r="N123" i="39"/>
  <c r="T526" i="47" s="1"/>
  <c r="N123" i="1"/>
  <c r="T57" i="47" s="1"/>
  <c r="N123" i="44"/>
  <c r="T861" i="47" s="1"/>
  <c r="N123" i="36"/>
  <c r="T325" i="47" s="1"/>
  <c r="N127" i="34"/>
  <c r="T191" i="47" s="1"/>
  <c r="N123" i="43"/>
  <c r="T794" i="47" s="1"/>
  <c r="N123" i="40"/>
  <c r="T593" i="47" s="1"/>
  <c r="N123" i="41"/>
  <c r="T660" i="47" s="1"/>
  <c r="N123" i="20"/>
  <c r="T124" i="47" s="1"/>
  <c r="N123" i="42"/>
  <c r="T727" i="47" s="1"/>
  <c r="N123" i="46"/>
  <c r="T995" i="47" s="1"/>
  <c r="N123" i="45"/>
  <c r="T928" i="47" s="1"/>
  <c r="N127" i="35"/>
  <c r="T258" i="47" s="1"/>
  <c r="N123" i="38"/>
  <c r="T459" i="47" s="1"/>
  <c r="P127" i="35"/>
  <c r="V258" i="47" s="1"/>
  <c r="P123" i="41"/>
  <c r="V660" i="47" s="1"/>
  <c r="P127" i="34"/>
  <c r="V191" i="47" s="1"/>
  <c r="P123" i="36"/>
  <c r="V325" i="47" s="1"/>
  <c r="P123" i="42"/>
  <c r="V727" i="47" s="1"/>
  <c r="P123" i="46"/>
  <c r="V995" i="47" s="1"/>
  <c r="P123" i="43"/>
  <c r="V794" i="47" s="1"/>
  <c r="P123" i="39"/>
  <c r="V526" i="47" s="1"/>
  <c r="P123" i="1"/>
  <c r="V57" i="47" s="1"/>
  <c r="P123" i="37"/>
  <c r="V392" i="47" s="1"/>
  <c r="P123" i="20"/>
  <c r="V124" i="47" s="1"/>
  <c r="P123" i="38"/>
  <c r="V459" i="47" s="1"/>
  <c r="P123" i="40"/>
  <c r="V593" i="47" s="1"/>
  <c r="P123" i="44"/>
  <c r="V861" i="47" s="1"/>
  <c r="P123" i="45"/>
  <c r="V928" i="47" s="1"/>
  <c r="R123" i="40"/>
  <c r="X593" i="47" s="1"/>
  <c r="R123" i="38"/>
  <c r="X459" i="47" s="1"/>
  <c r="R127" i="34"/>
  <c r="X191" i="47" s="1"/>
  <c r="R123" i="1"/>
  <c r="X57" i="47" s="1"/>
  <c r="R123" i="37"/>
  <c r="X392" i="47" s="1"/>
  <c r="R123" i="36"/>
  <c r="X325" i="47" s="1"/>
  <c r="R123" i="46"/>
  <c r="X995" i="47" s="1"/>
  <c r="R123" i="39"/>
  <c r="X526" i="47" s="1"/>
  <c r="R123" i="45"/>
  <c r="X928" i="47" s="1"/>
  <c r="R123" i="43"/>
  <c r="X794" i="47" s="1"/>
  <c r="R123" i="42"/>
  <c r="X727" i="47" s="1"/>
  <c r="R123" i="44"/>
  <c r="X861" i="47" s="1"/>
  <c r="R123" i="41"/>
  <c r="X660" i="47" s="1"/>
  <c r="R123" i="20"/>
  <c r="X124" i="47" s="1"/>
  <c r="R127" i="35"/>
  <c r="X258" i="47" s="1"/>
  <c r="L123" i="46"/>
  <c r="R995" i="47" s="1"/>
  <c r="L127" i="35"/>
  <c r="R258" i="47" s="1"/>
  <c r="L123" i="43"/>
  <c r="R794" i="47" s="1"/>
  <c r="L123" i="1"/>
  <c r="R57" i="47" s="1"/>
  <c r="L123" i="39"/>
  <c r="R526" i="47" s="1"/>
  <c r="L127" i="34"/>
  <c r="R191" i="47" s="1"/>
  <c r="L123" i="20"/>
  <c r="R124" i="47" s="1"/>
  <c r="L123" i="44"/>
  <c r="R861" i="47" s="1"/>
  <c r="L123" i="45"/>
  <c r="R928" i="47" s="1"/>
  <c r="L123" i="40"/>
  <c r="R593" i="47" s="1"/>
  <c r="L123" i="41"/>
  <c r="R660" i="47" s="1"/>
  <c r="L123" i="38"/>
  <c r="R459" i="47" s="1"/>
  <c r="L123" i="36"/>
  <c r="R325" i="47" s="1"/>
  <c r="L123" i="42"/>
  <c r="R727" i="47" s="1"/>
  <c r="L123" i="37"/>
  <c r="R392" i="47" s="1"/>
  <c r="I121" i="46"/>
  <c r="O993" i="47" s="1"/>
  <c r="I121" i="20"/>
  <c r="O122" i="47" s="1"/>
  <c r="I125" i="35"/>
  <c r="O256" i="47" s="1"/>
  <c r="I125" i="34"/>
  <c r="O189" i="47" s="1"/>
  <c r="I121" i="1"/>
  <c r="O55" i="47" s="1"/>
  <c r="I121" i="44"/>
  <c r="O859" i="47" s="1"/>
  <c r="I121" i="43"/>
  <c r="O792" i="47" s="1"/>
  <c r="I121" i="38"/>
  <c r="O457" i="47" s="1"/>
  <c r="I121" i="37"/>
  <c r="O390" i="47" s="1"/>
  <c r="I121" i="40"/>
  <c r="O591" i="47" s="1"/>
  <c r="I121" i="36"/>
  <c r="O323" i="47" s="1"/>
  <c r="I121" i="39"/>
  <c r="O524" i="47" s="1"/>
  <c r="I121" i="42"/>
  <c r="O725" i="47" s="1"/>
  <c r="I121" i="45"/>
  <c r="O926" i="47" s="1"/>
  <c r="I121" i="41"/>
  <c r="O658" i="47" s="1"/>
  <c r="K121" i="1"/>
  <c r="Q55" i="47" s="1"/>
  <c r="K121" i="37"/>
  <c r="Q390" i="47" s="1"/>
  <c r="K121" i="42"/>
  <c r="Q725" i="47" s="1"/>
  <c r="K121" i="38"/>
  <c r="Q457" i="47" s="1"/>
  <c r="K121" i="39"/>
  <c r="Q524" i="47" s="1"/>
  <c r="K125" i="34"/>
  <c r="Q189" i="47" s="1"/>
  <c r="K121" i="44"/>
  <c r="Q859" i="47" s="1"/>
  <c r="K121" i="46"/>
  <c r="Q993" i="47" s="1"/>
  <c r="K121" i="20"/>
  <c r="Q122" i="47" s="1"/>
  <c r="K125" i="35"/>
  <c r="Q256" i="47" s="1"/>
  <c r="K121" i="45"/>
  <c r="Q926" i="47" s="1"/>
  <c r="K121" i="40"/>
  <c r="Q591" i="47" s="1"/>
  <c r="K121" i="43"/>
  <c r="Q792" i="47" s="1"/>
  <c r="K121" i="41"/>
  <c r="Q658" i="47" s="1"/>
  <c r="K121" i="36"/>
  <c r="Q323" i="47" s="1"/>
  <c r="AJ121" i="1"/>
  <c r="AP55" i="47" s="1"/>
  <c r="AJ125" i="34"/>
  <c r="AP189" i="47" s="1"/>
  <c r="AJ121" i="43"/>
  <c r="AP792" i="47" s="1"/>
  <c r="AJ121" i="41"/>
  <c r="AP658" i="47" s="1"/>
  <c r="AJ121" i="37"/>
  <c r="AP390" i="47" s="1"/>
  <c r="AJ121" i="44"/>
  <c r="AP859" i="47" s="1"/>
  <c r="AJ125" i="35"/>
  <c r="AP256" i="47" s="1"/>
  <c r="AJ121" i="40"/>
  <c r="AP591" i="47" s="1"/>
  <c r="AJ121" i="38"/>
  <c r="AP457" i="47" s="1"/>
  <c r="AJ121" i="46"/>
  <c r="AP993" i="47" s="1"/>
  <c r="AJ121" i="42"/>
  <c r="AP725" i="47" s="1"/>
  <c r="AJ121" i="45"/>
  <c r="AP926" i="47" s="1"/>
  <c r="AJ121" i="20"/>
  <c r="AP122" i="47" s="1"/>
  <c r="AJ121" i="36"/>
  <c r="AP323" i="47" s="1"/>
  <c r="AJ121" i="39"/>
  <c r="AP524" i="47" s="1"/>
  <c r="V121" i="45"/>
  <c r="AB926" i="47" s="1"/>
  <c r="V121" i="44"/>
  <c r="AB859" i="47" s="1"/>
  <c r="V121" i="36"/>
  <c r="AB323" i="47" s="1"/>
  <c r="V121" i="41"/>
  <c r="AB658" i="47" s="1"/>
  <c r="V121" i="43"/>
  <c r="AB792" i="47" s="1"/>
  <c r="V121" i="39"/>
  <c r="AB524" i="47" s="1"/>
  <c r="V121" i="1"/>
  <c r="AB55" i="47" s="1"/>
  <c r="V121" i="37"/>
  <c r="AB390" i="47" s="1"/>
  <c r="V121" i="42"/>
  <c r="AB725" i="47" s="1"/>
  <c r="V121" i="38"/>
  <c r="AB457" i="47" s="1"/>
  <c r="V121" i="46"/>
  <c r="AB993" i="47" s="1"/>
  <c r="V121" i="20"/>
  <c r="AB122" i="47" s="1"/>
  <c r="V125" i="34"/>
  <c r="AB189" i="47" s="1"/>
  <c r="V121" i="40"/>
  <c r="AB591" i="47" s="1"/>
  <c r="V125" i="35"/>
  <c r="AB256" i="47" s="1"/>
  <c r="X121" i="46"/>
  <c r="AD993" i="47" s="1"/>
  <c r="X121" i="45"/>
  <c r="AD926" i="47" s="1"/>
  <c r="X121" i="44"/>
  <c r="AD859" i="47" s="1"/>
  <c r="X121" i="1"/>
  <c r="AD55" i="47" s="1"/>
  <c r="X121" i="41"/>
  <c r="AD658" i="47" s="1"/>
  <c r="X121" i="40"/>
  <c r="AD591" i="47" s="1"/>
  <c r="X125" i="35"/>
  <c r="AD256" i="47" s="1"/>
  <c r="X121" i="36"/>
  <c r="AD323" i="47" s="1"/>
  <c r="X121" i="38"/>
  <c r="AD457" i="47" s="1"/>
  <c r="X121" i="43"/>
  <c r="AD792" i="47" s="1"/>
  <c r="X121" i="42"/>
  <c r="AD725" i="47" s="1"/>
  <c r="X125" i="34"/>
  <c r="AD189" i="47" s="1"/>
  <c r="X121" i="39"/>
  <c r="AD524" i="47" s="1"/>
  <c r="X121" i="20"/>
  <c r="AD122" i="47" s="1"/>
  <c r="X121" i="37"/>
  <c r="AD390" i="47" s="1"/>
  <c r="AJ37" i="53"/>
  <c r="AJ32" i="53" s="1"/>
  <c r="AK131" i="38"/>
  <c r="AQ467" i="47" s="1"/>
  <c r="AK135" i="34"/>
  <c r="AQ199" i="47" s="1"/>
  <c r="AK131" i="45"/>
  <c r="AQ936" i="47" s="1"/>
  <c r="AK131" i="42"/>
  <c r="AQ735" i="47" s="1"/>
  <c r="AK131" i="44"/>
  <c r="AQ869" i="47" s="1"/>
  <c r="AK131" i="41"/>
  <c r="AQ668" i="47" s="1"/>
  <c r="AK131" i="36"/>
  <c r="AQ333" i="47" s="1"/>
  <c r="AK131" i="43"/>
  <c r="AQ802" i="47" s="1"/>
  <c r="AK131" i="1"/>
  <c r="AQ65" i="47" s="1"/>
  <c r="AK131" i="46"/>
  <c r="AQ1003" i="47" s="1"/>
  <c r="AK131" i="40"/>
  <c r="AQ601" i="47" s="1"/>
  <c r="AK131" i="20"/>
  <c r="AQ132" i="47" s="1"/>
  <c r="AK135" i="35"/>
  <c r="AQ266" i="47" s="1"/>
  <c r="AK131" i="37"/>
  <c r="AQ400" i="47" s="1"/>
  <c r="AK131" i="39"/>
  <c r="AQ534" i="47" s="1"/>
  <c r="Q127" i="44"/>
  <c r="W865" i="47" s="1"/>
  <c r="Q127" i="43"/>
  <c r="W798" i="47" s="1"/>
  <c r="Q131" i="35"/>
  <c r="W262" i="47" s="1"/>
  <c r="Q127" i="42"/>
  <c r="W731" i="47" s="1"/>
  <c r="Q127" i="37"/>
  <c r="W396" i="47" s="1"/>
  <c r="Q127" i="46"/>
  <c r="W999" i="47" s="1"/>
  <c r="Q127" i="1"/>
  <c r="W61" i="47" s="1"/>
  <c r="Q127" i="45"/>
  <c r="W932" i="47" s="1"/>
  <c r="Q127" i="20"/>
  <c r="W128" i="47" s="1"/>
  <c r="Q127" i="38"/>
  <c r="W463" i="47" s="1"/>
  <c r="Q131" i="34"/>
  <c r="W195" i="47" s="1"/>
  <c r="Q127" i="41"/>
  <c r="W664" i="47" s="1"/>
  <c r="Q127" i="36"/>
  <c r="W329" i="47" s="1"/>
  <c r="Q127" i="40"/>
  <c r="W597" i="47" s="1"/>
  <c r="Q127" i="39"/>
  <c r="W530" i="47" s="1"/>
  <c r="L167" i="35"/>
  <c r="L194" i="35" s="1"/>
  <c r="U90" i="34"/>
  <c r="AA163" i="47" s="1"/>
  <c r="U93" i="34"/>
  <c r="AA166" i="47" s="1"/>
  <c r="U91" i="34"/>
  <c r="AA164" i="47" s="1"/>
  <c r="AA185" i="47"/>
  <c r="U92" i="34"/>
  <c r="AA165" i="47" s="1"/>
  <c r="U95" i="34"/>
  <c r="AA168" i="47" s="1"/>
  <c r="U94" i="34"/>
  <c r="AA167" i="47" s="1"/>
  <c r="U90" i="20"/>
  <c r="AA100" i="47" s="1"/>
  <c r="AA118" i="47"/>
  <c r="U89" i="20"/>
  <c r="AA99" i="47" s="1"/>
  <c r="U91" i="20"/>
  <c r="AA101" i="47" s="1"/>
  <c r="U88" i="20"/>
  <c r="AA98" i="47" s="1"/>
  <c r="U87" i="20"/>
  <c r="AA97" i="47" s="1"/>
  <c r="U86" i="20"/>
  <c r="AA96" i="47" s="1"/>
  <c r="J5" i="47"/>
  <c r="D81" i="1"/>
  <c r="D109" i="1" s="1"/>
  <c r="Z87" i="36"/>
  <c r="AF298" i="47" s="1"/>
  <c r="Z89" i="36"/>
  <c r="AF300" i="47" s="1"/>
  <c r="Z91" i="36"/>
  <c r="AF302" i="47" s="1"/>
  <c r="Z88" i="36"/>
  <c r="AF299" i="47" s="1"/>
  <c r="Z86" i="36"/>
  <c r="AF297" i="47" s="1"/>
  <c r="Z90" i="36"/>
  <c r="AF301" i="47" s="1"/>
  <c r="AF319" i="47"/>
  <c r="Z91" i="42"/>
  <c r="AF704" i="47" s="1"/>
  <c r="Z86" i="42"/>
  <c r="AF699" i="47" s="1"/>
  <c r="Z88" i="42"/>
  <c r="AF701" i="47" s="1"/>
  <c r="Z90" i="42"/>
  <c r="AF703" i="47" s="1"/>
  <c r="AF721" i="47"/>
  <c r="Z87" i="42"/>
  <c r="AF700" i="47" s="1"/>
  <c r="Z89" i="42"/>
  <c r="AF702" i="47" s="1"/>
  <c r="Y88" i="38"/>
  <c r="AE433" i="47" s="1"/>
  <c r="Y89" i="38"/>
  <c r="AE434" i="47" s="1"/>
  <c r="Y87" i="38"/>
  <c r="AE432" i="47" s="1"/>
  <c r="Y86" i="38"/>
  <c r="AE431" i="47" s="1"/>
  <c r="Y90" i="38"/>
  <c r="AE435" i="47" s="1"/>
  <c r="Y91" i="38"/>
  <c r="AE436" i="47" s="1"/>
  <c r="AE453" i="47"/>
  <c r="Y91" i="44"/>
  <c r="AE838" i="47" s="1"/>
  <c r="AE855" i="47"/>
  <c r="Y87" i="44"/>
  <c r="AE834" i="47" s="1"/>
  <c r="Y88" i="44"/>
  <c r="AE835" i="47" s="1"/>
  <c r="Y89" i="44"/>
  <c r="AE836" i="47" s="1"/>
  <c r="Y86" i="44"/>
  <c r="AE833" i="47" s="1"/>
  <c r="Y90" i="44"/>
  <c r="AE837" i="47" s="1"/>
  <c r="Z167" i="34"/>
  <c r="Z194" i="34" s="1"/>
  <c r="AE90" i="34"/>
  <c r="AK163" i="47" s="1"/>
  <c r="AE91" i="34"/>
  <c r="AK164" i="47" s="1"/>
  <c r="AE94" i="34"/>
  <c r="AK167" i="47" s="1"/>
  <c r="AK185" i="47"/>
  <c r="AE93" i="34"/>
  <c r="AK166" i="47" s="1"/>
  <c r="AE92" i="34"/>
  <c r="AK165" i="47" s="1"/>
  <c r="AE95" i="34"/>
  <c r="AK168" i="47" s="1"/>
  <c r="AE89" i="38"/>
  <c r="AK434" i="47" s="1"/>
  <c r="AK453" i="47"/>
  <c r="AE91" i="38"/>
  <c r="AK436" i="47" s="1"/>
  <c r="AE88" i="38"/>
  <c r="AK433" i="47" s="1"/>
  <c r="AE87" i="38"/>
  <c r="AK432" i="47" s="1"/>
  <c r="AE90" i="38"/>
  <c r="AK435" i="47" s="1"/>
  <c r="AE86" i="38"/>
  <c r="AK431" i="47" s="1"/>
  <c r="K88" i="46"/>
  <c r="Q969" i="47" s="1"/>
  <c r="K87" i="46"/>
  <c r="Q968" i="47" s="1"/>
  <c r="Q989" i="47"/>
  <c r="K89" i="46"/>
  <c r="Q970" i="47" s="1"/>
  <c r="K86" i="46"/>
  <c r="Q967" i="47" s="1"/>
  <c r="K91" i="46"/>
  <c r="Q972" i="47" s="1"/>
  <c r="K90" i="46"/>
  <c r="Q971" i="47" s="1"/>
  <c r="K95" i="35"/>
  <c r="Q235" i="47" s="1"/>
  <c r="K91" i="35"/>
  <c r="Q231" i="47" s="1"/>
  <c r="K94" i="35"/>
  <c r="Q234" i="47" s="1"/>
  <c r="K92" i="35"/>
  <c r="Q232" i="47" s="1"/>
  <c r="K90" i="35"/>
  <c r="Q230" i="47" s="1"/>
  <c r="Q252" i="47"/>
  <c r="K93" i="35"/>
  <c r="Q233" i="47" s="1"/>
  <c r="T133" i="46"/>
  <c r="Z1005" i="47" s="1"/>
  <c r="T133" i="38"/>
  <c r="Z469" i="47" s="1"/>
  <c r="T133" i="40"/>
  <c r="Z603" i="47" s="1"/>
  <c r="T133" i="43"/>
  <c r="Z804" i="47" s="1"/>
  <c r="T133" i="44"/>
  <c r="Z871" i="47" s="1"/>
  <c r="T133" i="41"/>
  <c r="Z670" i="47" s="1"/>
  <c r="T133" i="37"/>
  <c r="Z402" i="47" s="1"/>
  <c r="T137" i="35"/>
  <c r="Z268" i="47" s="1"/>
  <c r="T133" i="36"/>
  <c r="Z335" i="47" s="1"/>
  <c r="T133" i="42"/>
  <c r="Z737" i="47" s="1"/>
  <c r="T133" i="39"/>
  <c r="Z536" i="47" s="1"/>
  <c r="T133" i="20"/>
  <c r="Z134" i="47" s="1"/>
  <c r="T133" i="1"/>
  <c r="Z67" i="47" s="1"/>
  <c r="T137" i="34"/>
  <c r="Z201" i="47" s="1"/>
  <c r="T133" i="45"/>
  <c r="Z938" i="47" s="1"/>
  <c r="N130" i="41"/>
  <c r="T667" i="47" s="1"/>
  <c r="N130" i="37"/>
  <c r="T399" i="47" s="1"/>
  <c r="N130" i="43"/>
  <c r="T801" i="47" s="1"/>
  <c r="N130" i="44"/>
  <c r="T868" i="47" s="1"/>
  <c r="N130" i="36"/>
  <c r="T332" i="47" s="1"/>
  <c r="N130" i="38"/>
  <c r="T466" i="47" s="1"/>
  <c r="N134" i="34"/>
  <c r="T198" i="47" s="1"/>
  <c r="N130" i="45"/>
  <c r="T935" i="47" s="1"/>
  <c r="N130" i="42"/>
  <c r="T734" i="47" s="1"/>
  <c r="N130" i="46"/>
  <c r="T1002" i="47" s="1"/>
  <c r="N130" i="39"/>
  <c r="T533" i="47" s="1"/>
  <c r="N130" i="20"/>
  <c r="T131" i="47" s="1"/>
  <c r="N130" i="40"/>
  <c r="T600" i="47" s="1"/>
  <c r="N134" i="35"/>
  <c r="T265" i="47" s="1"/>
  <c r="N130" i="1"/>
  <c r="T64" i="47" s="1"/>
  <c r="AD136" i="34"/>
  <c r="AJ200" i="47" s="1"/>
  <c r="AD132" i="36"/>
  <c r="AJ334" i="47" s="1"/>
  <c r="AD136" i="35"/>
  <c r="AJ267" i="47" s="1"/>
  <c r="AD132" i="46"/>
  <c r="AJ1004" i="47" s="1"/>
  <c r="AD132" i="1"/>
  <c r="AJ66" i="47" s="1"/>
  <c r="AD132" i="40"/>
  <c r="AJ602" i="47" s="1"/>
  <c r="AD132" i="39"/>
  <c r="AJ535" i="47" s="1"/>
  <c r="AD132" i="43"/>
  <c r="AJ803" i="47" s="1"/>
  <c r="AD132" i="44"/>
  <c r="AJ870" i="47" s="1"/>
  <c r="AD132" i="37"/>
  <c r="AJ401" i="47" s="1"/>
  <c r="AD132" i="38"/>
  <c r="AJ468" i="47" s="1"/>
  <c r="AD132" i="20"/>
  <c r="AJ133" i="47" s="1"/>
  <c r="AD132" i="45"/>
  <c r="AJ937" i="47" s="1"/>
  <c r="AD132" i="42"/>
  <c r="AJ736" i="47" s="1"/>
  <c r="AD132" i="41"/>
  <c r="AJ669" i="47" s="1"/>
  <c r="AJ131" i="44"/>
  <c r="AP869" i="47" s="1"/>
  <c r="AJ131" i="40"/>
  <c r="AP601" i="47" s="1"/>
  <c r="AJ131" i="45"/>
  <c r="AP936" i="47" s="1"/>
  <c r="AJ131" i="46"/>
  <c r="AP1003" i="47" s="1"/>
  <c r="AJ131" i="1"/>
  <c r="AP65" i="47" s="1"/>
  <c r="AJ131" i="39"/>
  <c r="AP534" i="47" s="1"/>
  <c r="AI37" i="53"/>
  <c r="AI32" i="53" s="1"/>
  <c r="AJ131" i="43"/>
  <c r="AP802" i="47" s="1"/>
  <c r="AJ131" i="37"/>
  <c r="AP400" i="47" s="1"/>
  <c r="AJ131" i="42"/>
  <c r="AP735" i="47" s="1"/>
  <c r="AJ131" i="38"/>
  <c r="AP467" i="47" s="1"/>
  <c r="AJ135" i="35"/>
  <c r="AP266" i="47" s="1"/>
  <c r="AJ131" i="36"/>
  <c r="AP333" i="47" s="1"/>
  <c r="AJ135" i="34"/>
  <c r="AP199" i="47" s="1"/>
  <c r="AJ131" i="20"/>
  <c r="AP132" i="47" s="1"/>
  <c r="AJ131" i="41"/>
  <c r="AP668" i="47" s="1"/>
  <c r="F132" i="38"/>
  <c r="L468" i="47" s="1"/>
  <c r="F132" i="45"/>
  <c r="L937" i="47" s="1"/>
  <c r="F132" i="44"/>
  <c r="L870" i="47" s="1"/>
  <c r="F136" i="34"/>
  <c r="L200" i="47" s="1"/>
  <c r="F132" i="41"/>
  <c r="L669" i="47" s="1"/>
  <c r="F132" i="42"/>
  <c r="L736" i="47" s="1"/>
  <c r="F136" i="35"/>
  <c r="L267" i="47" s="1"/>
  <c r="F132" i="39"/>
  <c r="L535" i="47" s="1"/>
  <c r="F132" i="46"/>
  <c r="L1004" i="47" s="1"/>
  <c r="F132" i="37"/>
  <c r="L401" i="47" s="1"/>
  <c r="F132" i="20"/>
  <c r="L133" i="47" s="1"/>
  <c r="F132" i="1"/>
  <c r="L66" i="47" s="1"/>
  <c r="F132" i="40"/>
  <c r="L602" i="47" s="1"/>
  <c r="F132" i="36"/>
  <c r="L334" i="47" s="1"/>
  <c r="F132" i="43"/>
  <c r="L803" i="47" s="1"/>
  <c r="Z130" i="38"/>
  <c r="AF466" i="47" s="1"/>
  <c r="Z130" i="45"/>
  <c r="AF935" i="47" s="1"/>
  <c r="Z134" i="34"/>
  <c r="AF198" i="47" s="1"/>
  <c r="Z130" i="40"/>
  <c r="AF600" i="47" s="1"/>
  <c r="Z130" i="42"/>
  <c r="AF734" i="47" s="1"/>
  <c r="Z134" i="35"/>
  <c r="AF265" i="47" s="1"/>
  <c r="Z130" i="37"/>
  <c r="AF399" i="47" s="1"/>
  <c r="Z130" i="1"/>
  <c r="AF64" i="47" s="1"/>
  <c r="Z130" i="36"/>
  <c r="AF332" i="47" s="1"/>
  <c r="Z130" i="46"/>
  <c r="AF1002" i="47" s="1"/>
  <c r="Z130" i="20"/>
  <c r="AF131" i="47" s="1"/>
  <c r="Z130" i="39"/>
  <c r="AF533" i="47" s="1"/>
  <c r="Z130" i="43"/>
  <c r="AF801" i="47" s="1"/>
  <c r="Z130" i="41"/>
  <c r="AF667" i="47" s="1"/>
  <c r="Z130" i="44"/>
  <c r="AF868" i="47" s="1"/>
  <c r="AF133" i="37"/>
  <c r="AL402" i="47" s="1"/>
  <c r="AF133" i="46"/>
  <c r="AL1005" i="47" s="1"/>
  <c r="AF133" i="38"/>
  <c r="AL469" i="47" s="1"/>
  <c r="AF133" i="42"/>
  <c r="AL737" i="47" s="1"/>
  <c r="AF137" i="35"/>
  <c r="AL268" i="47" s="1"/>
  <c r="AF133" i="1"/>
  <c r="AL67" i="47" s="1"/>
  <c r="AF133" i="43"/>
  <c r="AL804" i="47" s="1"/>
  <c r="AF133" i="44"/>
  <c r="AL871" i="47" s="1"/>
  <c r="AF133" i="41"/>
  <c r="AL670" i="47" s="1"/>
  <c r="AF133" i="40"/>
  <c r="AL603" i="47" s="1"/>
  <c r="AF133" i="39"/>
  <c r="AL536" i="47" s="1"/>
  <c r="AF133" i="45"/>
  <c r="AL938" i="47" s="1"/>
  <c r="AF133" i="20"/>
  <c r="AL134" i="47" s="1"/>
  <c r="AF137" i="34"/>
  <c r="AL201" i="47" s="1"/>
  <c r="AF133" i="36"/>
  <c r="AL335" i="47" s="1"/>
  <c r="G133" i="43"/>
  <c r="M804" i="47" s="1"/>
  <c r="G133" i="41"/>
  <c r="M670" i="47" s="1"/>
  <c r="G133" i="39"/>
  <c r="M536" i="47" s="1"/>
  <c r="G133" i="1"/>
  <c r="M67" i="47" s="1"/>
  <c r="G133" i="37"/>
  <c r="M402" i="47" s="1"/>
  <c r="G133" i="36"/>
  <c r="M335" i="47" s="1"/>
  <c r="G137" i="34"/>
  <c r="M201" i="47" s="1"/>
  <c r="G133" i="46"/>
  <c r="M1005" i="47" s="1"/>
  <c r="G137" i="35"/>
  <c r="M268" i="47" s="1"/>
  <c r="G133" i="20"/>
  <c r="M134" i="47" s="1"/>
  <c r="G133" i="42"/>
  <c r="M737" i="47" s="1"/>
  <c r="G133" i="45"/>
  <c r="M938" i="47" s="1"/>
  <c r="G133" i="38"/>
  <c r="M469" i="47" s="1"/>
  <c r="G133" i="40"/>
  <c r="M603" i="47" s="1"/>
  <c r="G133" i="44"/>
  <c r="M871" i="47" s="1"/>
  <c r="J132" i="39"/>
  <c r="P535" i="47" s="1"/>
  <c r="J132" i="41"/>
  <c r="P669" i="47" s="1"/>
  <c r="J132" i="42"/>
  <c r="P736" i="47" s="1"/>
  <c r="J132" i="37"/>
  <c r="P401" i="47" s="1"/>
  <c r="J132" i="44"/>
  <c r="P870" i="47" s="1"/>
  <c r="J132" i="1"/>
  <c r="P66" i="47" s="1"/>
  <c r="J132" i="43"/>
  <c r="P803" i="47" s="1"/>
  <c r="J132" i="36"/>
  <c r="P334" i="47" s="1"/>
  <c r="J132" i="20"/>
  <c r="P133" i="47" s="1"/>
  <c r="J136" i="34"/>
  <c r="P200" i="47" s="1"/>
  <c r="J132" i="46"/>
  <c r="P1004" i="47" s="1"/>
  <c r="J132" i="38"/>
  <c r="P468" i="47" s="1"/>
  <c r="J136" i="35"/>
  <c r="P267" i="47" s="1"/>
  <c r="J132" i="45"/>
  <c r="P937" i="47" s="1"/>
  <c r="J132" i="40"/>
  <c r="P602" i="47" s="1"/>
  <c r="E130" i="40"/>
  <c r="K600" i="47" s="1"/>
  <c r="E130" i="41"/>
  <c r="K667" i="47" s="1"/>
  <c r="E130" i="36"/>
  <c r="K332" i="47" s="1"/>
  <c r="E130" i="38"/>
  <c r="K466" i="47" s="1"/>
  <c r="E130" i="44"/>
  <c r="K868" i="47" s="1"/>
  <c r="E134" i="35"/>
  <c r="K265" i="47" s="1"/>
  <c r="E130" i="20"/>
  <c r="K131" i="47" s="1"/>
  <c r="E130" i="46"/>
  <c r="K1002" i="47" s="1"/>
  <c r="E130" i="39"/>
  <c r="K533" i="47" s="1"/>
  <c r="E130" i="43"/>
  <c r="K801" i="47" s="1"/>
  <c r="E130" i="45"/>
  <c r="K935" i="47" s="1"/>
  <c r="E134" i="34"/>
  <c r="K198" i="47" s="1"/>
  <c r="E130" i="1"/>
  <c r="K64" i="47" s="1"/>
  <c r="E130" i="42"/>
  <c r="K734" i="47" s="1"/>
  <c r="E130" i="37"/>
  <c r="K399" i="47" s="1"/>
  <c r="X130" i="45"/>
  <c r="AD935" i="47" s="1"/>
  <c r="X130" i="39"/>
  <c r="AD533" i="47" s="1"/>
  <c r="X130" i="37"/>
  <c r="AD399" i="47" s="1"/>
  <c r="X130" i="1"/>
  <c r="AD64" i="47" s="1"/>
  <c r="X130" i="46"/>
  <c r="AD1002" i="47" s="1"/>
  <c r="X134" i="35"/>
  <c r="AD265" i="47" s="1"/>
  <c r="X134" i="34"/>
  <c r="AD198" i="47" s="1"/>
  <c r="X130" i="44"/>
  <c r="AD868" i="47" s="1"/>
  <c r="X130" i="38"/>
  <c r="AD466" i="47" s="1"/>
  <c r="X130" i="41"/>
  <c r="AD667" i="47" s="1"/>
  <c r="X130" i="43"/>
  <c r="AD801" i="47" s="1"/>
  <c r="X130" i="42"/>
  <c r="AD734" i="47" s="1"/>
  <c r="X130" i="40"/>
  <c r="AD600" i="47" s="1"/>
  <c r="X130" i="36"/>
  <c r="AD332" i="47" s="1"/>
  <c r="X130" i="20"/>
  <c r="AD131" i="47" s="1"/>
  <c r="Y128" i="38"/>
  <c r="AE464" i="47" s="1"/>
  <c r="Y128" i="20"/>
  <c r="AE129" i="47" s="1"/>
  <c r="Y132" i="34"/>
  <c r="AE196" i="47" s="1"/>
  <c r="Y128" i="42"/>
  <c r="AE732" i="47" s="1"/>
  <c r="Y128" i="1"/>
  <c r="AE62" i="47" s="1"/>
  <c r="Y128" i="37"/>
  <c r="AE397" i="47" s="1"/>
  <c r="Y128" i="36"/>
  <c r="AE330" i="47" s="1"/>
  <c r="Y128" i="39"/>
  <c r="AE531" i="47" s="1"/>
  <c r="Y128" i="41"/>
  <c r="AE665" i="47" s="1"/>
  <c r="Y128" i="43"/>
  <c r="AE799" i="47" s="1"/>
  <c r="Y132" i="35"/>
  <c r="AE263" i="47" s="1"/>
  <c r="Y128" i="45"/>
  <c r="AE933" i="47" s="1"/>
  <c r="Y128" i="46"/>
  <c r="AE1000" i="47" s="1"/>
  <c r="Y128" i="44"/>
  <c r="AE866" i="47" s="1"/>
  <c r="Y128" i="40"/>
  <c r="AE598" i="47" s="1"/>
  <c r="O134" i="35"/>
  <c r="U265" i="47" s="1"/>
  <c r="O130" i="44"/>
  <c r="U868" i="47" s="1"/>
  <c r="O130" i="37"/>
  <c r="U399" i="47" s="1"/>
  <c r="O130" i="39"/>
  <c r="U533" i="47" s="1"/>
  <c r="O130" i="38"/>
  <c r="U466" i="47" s="1"/>
  <c r="O130" i="42"/>
  <c r="U734" i="47" s="1"/>
  <c r="O130" i="46"/>
  <c r="U1002" i="47" s="1"/>
  <c r="O130" i="43"/>
  <c r="U801" i="47" s="1"/>
  <c r="O134" i="34"/>
  <c r="U198" i="47" s="1"/>
  <c r="O130" i="41"/>
  <c r="U667" i="47" s="1"/>
  <c r="O130" i="45"/>
  <c r="U935" i="47" s="1"/>
  <c r="O130" i="1"/>
  <c r="U64" i="47" s="1"/>
  <c r="O130" i="36"/>
  <c r="U332" i="47" s="1"/>
  <c r="O130" i="40"/>
  <c r="U600" i="47" s="1"/>
  <c r="O130" i="20"/>
  <c r="U131" i="47" s="1"/>
  <c r="AI131" i="35"/>
  <c r="AO262" i="47" s="1"/>
  <c r="AI131" i="34"/>
  <c r="AO195" i="47" s="1"/>
  <c r="AI127" i="38"/>
  <c r="AO463" i="47" s="1"/>
  <c r="AI127" i="42"/>
  <c r="AO731" i="47" s="1"/>
  <c r="AI127" i="36"/>
  <c r="AO329" i="47" s="1"/>
  <c r="AI127" i="45"/>
  <c r="AO932" i="47" s="1"/>
  <c r="AI127" i="1"/>
  <c r="AO61" i="47" s="1"/>
  <c r="AI127" i="43"/>
  <c r="AO798" i="47" s="1"/>
  <c r="AI127" i="37"/>
  <c r="AO396" i="47" s="1"/>
  <c r="AI127" i="41"/>
  <c r="AO664" i="47" s="1"/>
  <c r="AI127" i="20"/>
  <c r="AO128" i="47" s="1"/>
  <c r="AI127" i="44"/>
  <c r="AO865" i="47" s="1"/>
  <c r="AI127" i="39"/>
  <c r="AO530" i="47" s="1"/>
  <c r="AI127" i="46"/>
  <c r="AO999" i="47" s="1"/>
  <c r="AI127" i="40"/>
  <c r="AO597" i="47" s="1"/>
  <c r="AH520" i="47"/>
  <c r="AB87" i="39"/>
  <c r="AH499" i="47" s="1"/>
  <c r="AB91" i="39"/>
  <c r="AH503" i="47" s="1"/>
  <c r="AB88" i="39"/>
  <c r="AH500" i="47" s="1"/>
  <c r="AB90" i="39"/>
  <c r="AH502" i="47" s="1"/>
  <c r="AB86" i="39"/>
  <c r="AH498" i="47" s="1"/>
  <c r="AB89" i="39"/>
  <c r="AH501" i="47" s="1"/>
  <c r="AB90" i="43"/>
  <c r="AH770" i="47" s="1"/>
  <c r="AB91" i="43"/>
  <c r="AH771" i="47" s="1"/>
  <c r="AB88" i="43"/>
  <c r="AH768" i="47" s="1"/>
  <c r="AB87" i="43"/>
  <c r="AH767" i="47" s="1"/>
  <c r="AH788" i="47"/>
  <c r="AB86" i="43"/>
  <c r="AH766" i="47" s="1"/>
  <c r="AB89" i="43"/>
  <c r="AH769" i="47" s="1"/>
  <c r="E167" i="34"/>
  <c r="E194" i="34" s="1"/>
  <c r="AK167" i="35"/>
  <c r="AK194" i="35" s="1"/>
  <c r="J472" i="47"/>
  <c r="D79" i="39"/>
  <c r="H86" i="40"/>
  <c r="N565" i="47" s="1"/>
  <c r="H88" i="40"/>
  <c r="N567" i="47" s="1"/>
  <c r="N587" i="47"/>
  <c r="H90" i="40"/>
  <c r="N569" i="47" s="1"/>
  <c r="H91" i="40"/>
  <c r="N570" i="47" s="1"/>
  <c r="H87" i="40"/>
  <c r="N566" i="47" s="1"/>
  <c r="H89" i="40"/>
  <c r="N568" i="47" s="1"/>
  <c r="H90" i="42"/>
  <c r="N703" i="47" s="1"/>
  <c r="N721" i="47"/>
  <c r="H89" i="42"/>
  <c r="N702" i="47" s="1"/>
  <c r="H91" i="42"/>
  <c r="N704" i="47" s="1"/>
  <c r="H87" i="42"/>
  <c r="N700" i="47" s="1"/>
  <c r="H88" i="42"/>
  <c r="N701" i="47" s="1"/>
  <c r="H86" i="42"/>
  <c r="N699" i="47" s="1"/>
  <c r="Y167" i="34"/>
  <c r="Y194" i="34" s="1"/>
  <c r="R91" i="34"/>
  <c r="X164" i="47" s="1"/>
  <c r="R94" i="34"/>
  <c r="X167" i="47" s="1"/>
  <c r="X185" i="47"/>
  <c r="R95" i="34"/>
  <c r="X168" i="47" s="1"/>
  <c r="R90" i="34"/>
  <c r="X163" i="47" s="1"/>
  <c r="R93" i="34"/>
  <c r="X166" i="47" s="1"/>
  <c r="R92" i="34"/>
  <c r="X165" i="47" s="1"/>
  <c r="R90" i="41"/>
  <c r="X636" i="47" s="1"/>
  <c r="R88" i="41"/>
  <c r="X634" i="47" s="1"/>
  <c r="X654" i="47"/>
  <c r="R91" i="41"/>
  <c r="X637" i="47" s="1"/>
  <c r="R89" i="41"/>
  <c r="X635" i="47" s="1"/>
  <c r="R87" i="41"/>
  <c r="X633" i="47" s="1"/>
  <c r="R86" i="41"/>
  <c r="X632" i="47" s="1"/>
  <c r="T129" i="20"/>
  <c r="Z130" i="47" s="1"/>
  <c r="T129" i="39"/>
  <c r="Z532" i="47" s="1"/>
  <c r="T129" i="43"/>
  <c r="Z800" i="47" s="1"/>
  <c r="T129" i="38"/>
  <c r="Z465" i="47" s="1"/>
  <c r="T129" i="40"/>
  <c r="Z599" i="47" s="1"/>
  <c r="T129" i="42"/>
  <c r="Z733" i="47" s="1"/>
  <c r="T133" i="34"/>
  <c r="Z197" i="47" s="1"/>
  <c r="T129" i="36"/>
  <c r="Z331" i="47" s="1"/>
  <c r="T129" i="45"/>
  <c r="Z934" i="47" s="1"/>
  <c r="T129" i="1"/>
  <c r="Z63" i="47" s="1"/>
  <c r="T129" i="41"/>
  <c r="Z666" i="47" s="1"/>
  <c r="T133" i="35"/>
  <c r="Z264" i="47" s="1"/>
  <c r="T129" i="44"/>
  <c r="Z867" i="47" s="1"/>
  <c r="T129" i="37"/>
  <c r="Z398" i="47" s="1"/>
  <c r="T129" i="46"/>
  <c r="Z1001" i="47" s="1"/>
  <c r="D129" i="38"/>
  <c r="J465" i="47" s="1"/>
  <c r="D129" i="46"/>
  <c r="J1001" i="47" s="1"/>
  <c r="D129" i="20"/>
  <c r="J130" i="47" s="1"/>
  <c r="D129" i="36"/>
  <c r="J331" i="47" s="1"/>
  <c r="D129" i="37"/>
  <c r="J398" i="47" s="1"/>
  <c r="D129" i="42"/>
  <c r="J733" i="47" s="1"/>
  <c r="D129" i="44"/>
  <c r="J867" i="47" s="1"/>
  <c r="D129" i="39"/>
  <c r="J532" i="47" s="1"/>
  <c r="D129" i="43"/>
  <c r="J800" i="47" s="1"/>
  <c r="D133" i="34"/>
  <c r="J197" i="47" s="1"/>
  <c r="D129" i="41"/>
  <c r="J666" i="47" s="1"/>
  <c r="D133" i="35"/>
  <c r="J264" i="47" s="1"/>
  <c r="D129" i="1"/>
  <c r="J63" i="47" s="1"/>
  <c r="D129" i="45"/>
  <c r="J934" i="47" s="1"/>
  <c r="D129" i="40"/>
  <c r="J599" i="47" s="1"/>
  <c r="AJ129" i="1"/>
  <c r="AP63" i="47" s="1"/>
  <c r="AJ129" i="46"/>
  <c r="AP1001" i="47" s="1"/>
  <c r="AJ129" i="43"/>
  <c r="AP800" i="47" s="1"/>
  <c r="AJ133" i="34"/>
  <c r="AP197" i="47" s="1"/>
  <c r="AJ129" i="45"/>
  <c r="AP934" i="47" s="1"/>
  <c r="AJ129" i="40"/>
  <c r="AP599" i="47" s="1"/>
  <c r="AJ129" i="44"/>
  <c r="AP867" i="47" s="1"/>
  <c r="AJ129" i="36"/>
  <c r="AP331" i="47" s="1"/>
  <c r="AJ129" i="38"/>
  <c r="AP465" i="47" s="1"/>
  <c r="AJ129" i="42"/>
  <c r="AP733" i="47" s="1"/>
  <c r="AJ129" i="37"/>
  <c r="AP398" i="47" s="1"/>
  <c r="AJ129" i="20"/>
  <c r="AP130" i="47" s="1"/>
  <c r="AJ129" i="41"/>
  <c r="AP666" i="47" s="1"/>
  <c r="AJ133" i="35"/>
  <c r="AP264" i="47" s="1"/>
  <c r="AJ129" i="39"/>
  <c r="AP532" i="47" s="1"/>
  <c r="F127" i="20"/>
  <c r="L128" i="47" s="1"/>
  <c r="F127" i="43"/>
  <c r="L798" i="47" s="1"/>
  <c r="F127" i="44"/>
  <c r="L865" i="47" s="1"/>
  <c r="F127" i="40"/>
  <c r="L597" i="47" s="1"/>
  <c r="F127" i="38"/>
  <c r="L463" i="47" s="1"/>
  <c r="F127" i="41"/>
  <c r="L664" i="47" s="1"/>
  <c r="F127" i="45"/>
  <c r="L932" i="47" s="1"/>
  <c r="F131" i="34"/>
  <c r="L195" i="47" s="1"/>
  <c r="F131" i="35"/>
  <c r="L262" i="47" s="1"/>
  <c r="F127" i="46"/>
  <c r="L999" i="47" s="1"/>
  <c r="F127" i="42"/>
  <c r="L731" i="47" s="1"/>
  <c r="F127" i="39"/>
  <c r="L530" i="47" s="1"/>
  <c r="F127" i="36"/>
  <c r="L329" i="47" s="1"/>
  <c r="F127" i="37"/>
  <c r="L396" i="47" s="1"/>
  <c r="F127" i="1"/>
  <c r="L61" i="47" s="1"/>
  <c r="U129" i="1"/>
  <c r="AA63" i="47" s="1"/>
  <c r="U129" i="40"/>
  <c r="AA599" i="47" s="1"/>
  <c r="U129" i="46"/>
  <c r="AA1001" i="47" s="1"/>
  <c r="U129" i="38"/>
  <c r="AA465" i="47" s="1"/>
  <c r="U129" i="45"/>
  <c r="AA934" i="47" s="1"/>
  <c r="U129" i="41"/>
  <c r="AA666" i="47" s="1"/>
  <c r="U129" i="36"/>
  <c r="AA331" i="47" s="1"/>
  <c r="U129" i="43"/>
  <c r="AA800" i="47" s="1"/>
  <c r="U129" i="20"/>
  <c r="AA130" i="47" s="1"/>
  <c r="U129" i="44"/>
  <c r="AA867" i="47" s="1"/>
  <c r="U129" i="39"/>
  <c r="AA532" i="47" s="1"/>
  <c r="U129" i="37"/>
  <c r="AA398" i="47" s="1"/>
  <c r="U133" i="35"/>
  <c r="AA264" i="47" s="1"/>
  <c r="U129" i="42"/>
  <c r="AA733" i="47" s="1"/>
  <c r="U133" i="34"/>
  <c r="AA197" i="47" s="1"/>
  <c r="G129" i="1"/>
  <c r="M63" i="47" s="1"/>
  <c r="G129" i="41"/>
  <c r="M666" i="47" s="1"/>
  <c r="G129" i="20"/>
  <c r="M130" i="47" s="1"/>
  <c r="G129" i="39"/>
  <c r="M532" i="47" s="1"/>
  <c r="G129" i="37"/>
  <c r="M398" i="47" s="1"/>
  <c r="G129" i="42"/>
  <c r="M733" i="47" s="1"/>
  <c r="G133" i="34"/>
  <c r="M197" i="47" s="1"/>
  <c r="G129" i="38"/>
  <c r="M465" i="47" s="1"/>
  <c r="G129" i="45"/>
  <c r="M934" i="47" s="1"/>
  <c r="G129" i="44"/>
  <c r="M867" i="47" s="1"/>
  <c r="G133" i="35"/>
  <c r="M264" i="47" s="1"/>
  <c r="G129" i="43"/>
  <c r="M800" i="47" s="1"/>
  <c r="G129" i="36"/>
  <c r="M331" i="47" s="1"/>
  <c r="G129" i="40"/>
  <c r="M599" i="47" s="1"/>
  <c r="G129" i="46"/>
  <c r="M1001" i="47" s="1"/>
  <c r="AJ90" i="34"/>
  <c r="AP163" i="47" s="1"/>
  <c r="AJ93" i="34"/>
  <c r="AP166" i="47" s="1"/>
  <c r="AJ94" i="34"/>
  <c r="AP167" i="47" s="1"/>
  <c r="AJ92" i="34"/>
  <c r="AP165" i="47" s="1"/>
  <c r="AP185" i="47"/>
  <c r="AJ91" i="34"/>
  <c r="AP164" i="47" s="1"/>
  <c r="AJ95" i="34"/>
  <c r="AP168" i="47" s="1"/>
  <c r="AJ92" i="35"/>
  <c r="AP232" i="47" s="1"/>
  <c r="AJ95" i="35"/>
  <c r="AP235" i="47" s="1"/>
  <c r="AP252" i="47"/>
  <c r="AJ93" i="35"/>
  <c r="AP233" i="47" s="1"/>
  <c r="AJ91" i="35"/>
  <c r="AP231" i="47" s="1"/>
  <c r="AJ94" i="35"/>
  <c r="AP234" i="47" s="1"/>
  <c r="AJ90" i="35"/>
  <c r="AP230" i="47" s="1"/>
  <c r="U167" i="34"/>
  <c r="U194" i="34" s="1"/>
  <c r="AK88" i="44"/>
  <c r="AQ835" i="47" s="1"/>
  <c r="AQ855" i="47"/>
  <c r="AK89" i="44"/>
  <c r="AQ836" i="47" s="1"/>
  <c r="AK86" i="44"/>
  <c r="AQ833" i="47" s="1"/>
  <c r="AK87" i="44"/>
  <c r="AQ834" i="47" s="1"/>
  <c r="AK90" i="44"/>
  <c r="AQ837" i="47" s="1"/>
  <c r="AK91" i="44"/>
  <c r="AQ838" i="47" s="1"/>
  <c r="AQ520" i="47"/>
  <c r="AK88" i="39"/>
  <c r="AQ500" i="47" s="1"/>
  <c r="AK91" i="39"/>
  <c r="AQ503" i="47" s="1"/>
  <c r="AK90" i="39"/>
  <c r="AQ502" i="47" s="1"/>
  <c r="AK89" i="39"/>
  <c r="AQ501" i="47" s="1"/>
  <c r="AK86" i="39"/>
  <c r="AQ498" i="47" s="1"/>
  <c r="AK87" i="39"/>
  <c r="AQ499" i="47" s="1"/>
  <c r="F91" i="34"/>
  <c r="L164" i="47" s="1"/>
  <c r="L185" i="47"/>
  <c r="F92" i="34"/>
  <c r="L165" i="47" s="1"/>
  <c r="F90" i="34"/>
  <c r="L163" i="47" s="1"/>
  <c r="F94" i="34"/>
  <c r="L167" i="47" s="1"/>
  <c r="F93" i="34"/>
  <c r="L166" i="47" s="1"/>
  <c r="F95" i="34"/>
  <c r="L168" i="47" s="1"/>
  <c r="F88" i="40"/>
  <c r="L567" i="47" s="1"/>
  <c r="L587" i="47"/>
  <c r="F89" i="40"/>
  <c r="L568" i="47" s="1"/>
  <c r="F87" i="40"/>
  <c r="L566" i="47" s="1"/>
  <c r="F91" i="40"/>
  <c r="L570" i="47" s="1"/>
  <c r="F90" i="40"/>
  <c r="L569" i="47" s="1"/>
  <c r="F86" i="40"/>
  <c r="L565" i="47" s="1"/>
  <c r="X88" i="43"/>
  <c r="AD768" i="47" s="1"/>
  <c r="AD788" i="47"/>
  <c r="X91" i="43"/>
  <c r="AD771" i="47" s="1"/>
  <c r="X87" i="43"/>
  <c r="AD767" i="47" s="1"/>
  <c r="X89" i="43"/>
  <c r="AD769" i="47" s="1"/>
  <c r="X86" i="43"/>
  <c r="AD766" i="47" s="1"/>
  <c r="X90" i="43"/>
  <c r="AD770" i="47" s="1"/>
  <c r="X90" i="42"/>
  <c r="AD703" i="47" s="1"/>
  <c r="AD721" i="47"/>
  <c r="X91" i="42"/>
  <c r="AD704" i="47" s="1"/>
  <c r="X87" i="42"/>
  <c r="AD700" i="47" s="1"/>
  <c r="X86" i="42"/>
  <c r="AD699" i="47" s="1"/>
  <c r="X89" i="42"/>
  <c r="AD702" i="47" s="1"/>
  <c r="X88" i="42"/>
  <c r="AD701" i="47" s="1"/>
  <c r="AD92" i="35"/>
  <c r="AJ232" i="47" s="1"/>
  <c r="AD91" i="35"/>
  <c r="AJ231" i="47" s="1"/>
  <c r="AJ252" i="47"/>
  <c r="AD95" i="35"/>
  <c r="AJ235" i="47" s="1"/>
  <c r="AD90" i="35"/>
  <c r="AJ230" i="47" s="1"/>
  <c r="AD93" i="35"/>
  <c r="AJ233" i="47" s="1"/>
  <c r="AD94" i="35"/>
  <c r="AJ234" i="47" s="1"/>
  <c r="AD88" i="46"/>
  <c r="AJ969" i="47" s="1"/>
  <c r="AD87" i="46"/>
  <c r="AJ968" i="47" s="1"/>
  <c r="AD90" i="46"/>
  <c r="AJ971" i="47" s="1"/>
  <c r="AD86" i="46"/>
  <c r="AJ967" i="47" s="1"/>
  <c r="AD91" i="46"/>
  <c r="AJ972" i="47" s="1"/>
  <c r="AJ989" i="47"/>
  <c r="AD89" i="46"/>
  <c r="AJ970" i="47" s="1"/>
  <c r="AA92" i="34"/>
  <c r="AG165" i="47" s="1"/>
  <c r="AA90" i="34"/>
  <c r="AG163" i="47" s="1"/>
  <c r="AA94" i="34"/>
  <c r="AG167" i="47" s="1"/>
  <c r="AA93" i="34"/>
  <c r="AG166" i="47" s="1"/>
  <c r="AA91" i="34"/>
  <c r="AG164" i="47" s="1"/>
  <c r="AA95" i="34"/>
  <c r="AG168" i="47" s="1"/>
  <c r="AG185" i="47"/>
  <c r="AA88" i="43"/>
  <c r="AG768" i="47" s="1"/>
  <c r="AA87" i="43"/>
  <c r="AG767" i="47" s="1"/>
  <c r="AA91" i="43"/>
  <c r="AG771" i="47" s="1"/>
  <c r="AA90" i="43"/>
  <c r="AG770" i="47" s="1"/>
  <c r="AA86" i="43"/>
  <c r="AG766" i="47" s="1"/>
  <c r="AA89" i="43"/>
  <c r="AG769" i="47" s="1"/>
  <c r="AG788" i="47"/>
  <c r="D125" i="43"/>
  <c r="J796" i="47" s="1"/>
  <c r="D125" i="45"/>
  <c r="J930" i="47" s="1"/>
  <c r="D125" i="42"/>
  <c r="J729" i="47" s="1"/>
  <c r="D125" i="41"/>
  <c r="J662" i="47" s="1"/>
  <c r="D125" i="36"/>
  <c r="J327" i="47" s="1"/>
  <c r="D125" i="39"/>
  <c r="J528" i="47" s="1"/>
  <c r="D129" i="34"/>
  <c r="J193" i="47" s="1"/>
  <c r="D125" i="44"/>
  <c r="J863" i="47" s="1"/>
  <c r="D125" i="37"/>
  <c r="J394" i="47" s="1"/>
  <c r="D125" i="20"/>
  <c r="J126" i="47" s="1"/>
  <c r="D125" i="46"/>
  <c r="J997" i="47" s="1"/>
  <c r="D125" i="40"/>
  <c r="J595" i="47" s="1"/>
  <c r="D125" i="38"/>
  <c r="J461" i="47" s="1"/>
  <c r="D125" i="1"/>
  <c r="J59" i="47" s="1"/>
  <c r="D129" i="35"/>
  <c r="J260" i="47" s="1"/>
  <c r="AF126" i="20"/>
  <c r="AL127" i="47" s="1"/>
  <c r="AF126" i="37"/>
  <c r="AL395" i="47" s="1"/>
  <c r="AF126" i="45"/>
  <c r="AL931" i="47" s="1"/>
  <c r="AF126" i="41"/>
  <c r="AL663" i="47" s="1"/>
  <c r="AF126" i="38"/>
  <c r="AL462" i="47" s="1"/>
  <c r="AF130" i="34"/>
  <c r="AL194" i="47" s="1"/>
  <c r="AF126" i="36"/>
  <c r="AL328" i="47" s="1"/>
  <c r="AF126" i="1"/>
  <c r="AL60" i="47" s="1"/>
  <c r="AF126" i="46"/>
  <c r="AL998" i="47" s="1"/>
  <c r="AF126" i="39"/>
  <c r="AL529" i="47" s="1"/>
  <c r="AF126" i="43"/>
  <c r="AL797" i="47" s="1"/>
  <c r="AF126" i="44"/>
  <c r="AL864" i="47" s="1"/>
  <c r="AF130" i="35"/>
  <c r="AL261" i="47" s="1"/>
  <c r="AF126" i="42"/>
  <c r="AL730" i="47" s="1"/>
  <c r="AF126" i="40"/>
  <c r="AL596" i="47" s="1"/>
  <c r="W126" i="37"/>
  <c r="AC395" i="47" s="1"/>
  <c r="W126" i="46"/>
  <c r="AC998" i="47" s="1"/>
  <c r="W126" i="41"/>
  <c r="AC663" i="47" s="1"/>
  <c r="W126" i="38"/>
  <c r="AC462" i="47" s="1"/>
  <c r="W130" i="35"/>
  <c r="AC261" i="47" s="1"/>
  <c r="W126" i="40"/>
  <c r="AC596" i="47" s="1"/>
  <c r="W126" i="39"/>
  <c r="AC529" i="47" s="1"/>
  <c r="W126" i="44"/>
  <c r="AC864" i="47" s="1"/>
  <c r="W126" i="43"/>
  <c r="AC797" i="47" s="1"/>
  <c r="W126" i="20"/>
  <c r="AC127" i="47" s="1"/>
  <c r="W130" i="34"/>
  <c r="AC194" i="47" s="1"/>
  <c r="W126" i="1"/>
  <c r="AC60" i="47" s="1"/>
  <c r="W126" i="36"/>
  <c r="AC328" i="47" s="1"/>
  <c r="W126" i="42"/>
  <c r="AC730" i="47" s="1"/>
  <c r="W126" i="45"/>
  <c r="AC931" i="47" s="1"/>
  <c r="H129" i="42"/>
  <c r="N733" i="47" s="1"/>
  <c r="H129" i="37"/>
  <c r="N398" i="47" s="1"/>
  <c r="H129" i="1"/>
  <c r="N63" i="47" s="1"/>
  <c r="H129" i="38"/>
  <c r="N465" i="47" s="1"/>
  <c r="H129" i="20"/>
  <c r="N130" i="47" s="1"/>
  <c r="H129" i="44"/>
  <c r="N867" i="47" s="1"/>
  <c r="H129" i="45"/>
  <c r="N934" i="47" s="1"/>
  <c r="H133" i="34"/>
  <c r="N197" i="47" s="1"/>
  <c r="H133" i="35"/>
  <c r="N264" i="47" s="1"/>
  <c r="H129" i="43"/>
  <c r="N800" i="47" s="1"/>
  <c r="H129" i="39"/>
  <c r="N532" i="47" s="1"/>
  <c r="H129" i="41"/>
  <c r="N666" i="47" s="1"/>
  <c r="H129" i="46"/>
  <c r="N1001" i="47" s="1"/>
  <c r="H129" i="40"/>
  <c r="N599" i="47" s="1"/>
  <c r="H129" i="36"/>
  <c r="N331" i="47" s="1"/>
  <c r="M90" i="41"/>
  <c r="S636" i="47" s="1"/>
  <c r="S654" i="47"/>
  <c r="M91" i="41"/>
  <c r="S637" i="47" s="1"/>
  <c r="M89" i="41"/>
  <c r="S635" i="47" s="1"/>
  <c r="M88" i="41"/>
  <c r="S634" i="47" s="1"/>
  <c r="M86" i="41"/>
  <c r="S632" i="47" s="1"/>
  <c r="M87" i="41"/>
  <c r="S633" i="47" s="1"/>
  <c r="L34" i="53"/>
  <c r="L33" i="53"/>
  <c r="J740" i="47"/>
  <c r="D79" i="43"/>
  <c r="AF87" i="45"/>
  <c r="AL901" i="47" s="1"/>
  <c r="AF91" i="45"/>
  <c r="AL905" i="47" s="1"/>
  <c r="AF90" i="45"/>
  <c r="AL904" i="47" s="1"/>
  <c r="AL922" i="47"/>
  <c r="AF86" i="45"/>
  <c r="AL900" i="47" s="1"/>
  <c r="AF88" i="45"/>
  <c r="AL902" i="47" s="1"/>
  <c r="AF89" i="45"/>
  <c r="AL903" i="47" s="1"/>
  <c r="AE33" i="53"/>
  <c r="AE34" i="53"/>
  <c r="Q90" i="39"/>
  <c r="W502" i="47" s="1"/>
  <c r="Q91" i="39"/>
  <c r="W503" i="47" s="1"/>
  <c r="Q88" i="39"/>
  <c r="W500" i="47" s="1"/>
  <c r="W520" i="47"/>
  <c r="Q89" i="39"/>
  <c r="W501" i="47" s="1"/>
  <c r="Q86" i="39"/>
  <c r="W498" i="47" s="1"/>
  <c r="Q87" i="39"/>
  <c r="W499" i="47" s="1"/>
  <c r="Q91" i="43"/>
  <c r="W771" i="47" s="1"/>
  <c r="Q86" i="43"/>
  <c r="W766" i="47" s="1"/>
  <c r="Q87" i="43"/>
  <c r="W767" i="47" s="1"/>
  <c r="Q90" i="43"/>
  <c r="W770" i="47" s="1"/>
  <c r="W788" i="47"/>
  <c r="Q88" i="43"/>
  <c r="W768" i="47" s="1"/>
  <c r="Q89" i="43"/>
  <c r="W769" i="47" s="1"/>
  <c r="G87" i="46"/>
  <c r="M968" i="47" s="1"/>
  <c r="G86" i="46"/>
  <c r="M967" i="47" s="1"/>
  <c r="G89" i="46"/>
  <c r="M970" i="47" s="1"/>
  <c r="G91" i="46"/>
  <c r="M972" i="47" s="1"/>
  <c r="G90" i="46"/>
  <c r="M971" i="47" s="1"/>
  <c r="M989" i="47"/>
  <c r="G88" i="46"/>
  <c r="M969" i="47" s="1"/>
  <c r="G86" i="36"/>
  <c r="M297" i="47" s="1"/>
  <c r="G89" i="36"/>
  <c r="M300" i="47" s="1"/>
  <c r="G87" i="36"/>
  <c r="M298" i="47" s="1"/>
  <c r="G90" i="36"/>
  <c r="M301" i="47" s="1"/>
  <c r="G91" i="36"/>
  <c r="M302" i="47" s="1"/>
  <c r="M319" i="47"/>
  <c r="G88" i="36"/>
  <c r="M299" i="47" s="1"/>
  <c r="T124" i="38"/>
  <c r="Z460" i="47" s="1"/>
  <c r="T124" i="36"/>
  <c r="Z326" i="47" s="1"/>
  <c r="T124" i="43"/>
  <c r="Z795" i="47" s="1"/>
  <c r="T124" i="41"/>
  <c r="Z661" i="47" s="1"/>
  <c r="T124" i="40"/>
  <c r="Z594" i="47" s="1"/>
  <c r="T128" i="35"/>
  <c r="Z259" i="47" s="1"/>
  <c r="T124" i="39"/>
  <c r="Z527" i="47" s="1"/>
  <c r="T124" i="46"/>
  <c r="Z996" i="47" s="1"/>
  <c r="T128" i="34"/>
  <c r="Z192" i="47" s="1"/>
  <c r="T124" i="44"/>
  <c r="Z862" i="47" s="1"/>
  <c r="T124" i="20"/>
  <c r="Z125" i="47" s="1"/>
  <c r="T124" i="45"/>
  <c r="Z929" i="47" s="1"/>
  <c r="T124" i="42"/>
  <c r="Z728" i="47" s="1"/>
  <c r="T124" i="1"/>
  <c r="Z58" i="47" s="1"/>
  <c r="T124" i="37"/>
  <c r="Z393" i="47" s="1"/>
  <c r="F124" i="40"/>
  <c r="L594" i="47" s="1"/>
  <c r="F124" i="41"/>
  <c r="L661" i="47" s="1"/>
  <c r="F128" i="34"/>
  <c r="L192" i="47" s="1"/>
  <c r="F124" i="46"/>
  <c r="L996" i="47" s="1"/>
  <c r="F124" i="36"/>
  <c r="L326" i="47" s="1"/>
  <c r="F124" i="38"/>
  <c r="L460" i="47" s="1"/>
  <c r="F124" i="1"/>
  <c r="L58" i="47" s="1"/>
  <c r="F124" i="20"/>
  <c r="L125" i="47" s="1"/>
  <c r="F124" i="44"/>
  <c r="L862" i="47" s="1"/>
  <c r="F124" i="39"/>
  <c r="L527" i="47" s="1"/>
  <c r="F124" i="37"/>
  <c r="L393" i="47" s="1"/>
  <c r="F124" i="45"/>
  <c r="L929" i="47" s="1"/>
  <c r="F124" i="42"/>
  <c r="L728" i="47" s="1"/>
  <c r="F124" i="43"/>
  <c r="L795" i="47" s="1"/>
  <c r="F128" i="35"/>
  <c r="L259" i="47" s="1"/>
  <c r="H124" i="38"/>
  <c r="N460" i="47" s="1"/>
  <c r="H124" i="39"/>
  <c r="N527" i="47" s="1"/>
  <c r="H124" i="40"/>
  <c r="N594" i="47" s="1"/>
  <c r="H124" i="37"/>
  <c r="N393" i="47" s="1"/>
  <c r="H128" i="35"/>
  <c r="N259" i="47" s="1"/>
  <c r="H124" i="1"/>
  <c r="N58" i="47" s="1"/>
  <c r="H124" i="20"/>
  <c r="N125" i="47" s="1"/>
  <c r="H124" i="42"/>
  <c r="N728" i="47" s="1"/>
  <c r="H124" i="44"/>
  <c r="N862" i="47" s="1"/>
  <c r="H124" i="36"/>
  <c r="N326" i="47" s="1"/>
  <c r="H124" i="41"/>
  <c r="N661" i="47" s="1"/>
  <c r="H128" i="34"/>
  <c r="N192" i="47" s="1"/>
  <c r="H124" i="45"/>
  <c r="N929" i="47" s="1"/>
  <c r="H124" i="46"/>
  <c r="N996" i="47" s="1"/>
  <c r="H124" i="43"/>
  <c r="N795" i="47" s="1"/>
  <c r="J124" i="38"/>
  <c r="P460" i="47" s="1"/>
  <c r="J124" i="1"/>
  <c r="P58" i="47" s="1"/>
  <c r="J124" i="37"/>
  <c r="P393" i="47" s="1"/>
  <c r="J124" i="45"/>
  <c r="P929" i="47" s="1"/>
  <c r="J124" i="44"/>
  <c r="P862" i="47" s="1"/>
  <c r="J124" i="36"/>
  <c r="P326" i="47" s="1"/>
  <c r="J124" i="42"/>
  <c r="P728" i="47" s="1"/>
  <c r="J128" i="35"/>
  <c r="P259" i="47" s="1"/>
  <c r="J124" i="41"/>
  <c r="P661" i="47" s="1"/>
  <c r="J124" i="20"/>
  <c r="P125" i="47" s="1"/>
  <c r="J128" i="34"/>
  <c r="P192" i="47" s="1"/>
  <c r="J124" i="43"/>
  <c r="P795" i="47" s="1"/>
  <c r="J124" i="46"/>
  <c r="P996" i="47" s="1"/>
  <c r="J124" i="40"/>
  <c r="P594" i="47" s="1"/>
  <c r="J124" i="39"/>
  <c r="P527" i="47" s="1"/>
  <c r="P126" i="34"/>
  <c r="V190" i="47" s="1"/>
  <c r="P122" i="36"/>
  <c r="V324" i="47" s="1"/>
  <c r="P122" i="41"/>
  <c r="V659" i="47" s="1"/>
  <c r="P122" i="46"/>
  <c r="V994" i="47" s="1"/>
  <c r="P122" i="37"/>
  <c r="V391" i="47" s="1"/>
  <c r="P122" i="38"/>
  <c r="V458" i="47" s="1"/>
  <c r="P122" i="43"/>
  <c r="V793" i="47" s="1"/>
  <c r="P126" i="35"/>
  <c r="V257" i="47" s="1"/>
  <c r="P122" i="40"/>
  <c r="V592" i="47" s="1"/>
  <c r="P122" i="20"/>
  <c r="V123" i="47" s="1"/>
  <c r="P122" i="42"/>
  <c r="V726" i="47" s="1"/>
  <c r="P122" i="1"/>
  <c r="V56" i="47" s="1"/>
  <c r="P122" i="39"/>
  <c r="V525" i="47" s="1"/>
  <c r="P122" i="45"/>
  <c r="V927" i="47" s="1"/>
  <c r="P122" i="44"/>
  <c r="V860" i="47" s="1"/>
  <c r="R122" i="42"/>
  <c r="X726" i="47" s="1"/>
  <c r="R122" i="43"/>
  <c r="X793" i="47" s="1"/>
  <c r="R126" i="35"/>
  <c r="X257" i="47" s="1"/>
  <c r="R122" i="38"/>
  <c r="X458" i="47" s="1"/>
  <c r="R122" i="1"/>
  <c r="X56" i="47" s="1"/>
  <c r="R122" i="46"/>
  <c r="X994" i="47" s="1"/>
  <c r="R122" i="39"/>
  <c r="X525" i="47" s="1"/>
  <c r="R122" i="36"/>
  <c r="X324" i="47" s="1"/>
  <c r="R126" i="34"/>
  <c r="X190" i="47" s="1"/>
  <c r="R122" i="45"/>
  <c r="X927" i="47" s="1"/>
  <c r="R122" i="44"/>
  <c r="X860" i="47" s="1"/>
  <c r="R122" i="41"/>
  <c r="X659" i="47" s="1"/>
  <c r="R122" i="20"/>
  <c r="X123" i="47" s="1"/>
  <c r="R122" i="40"/>
  <c r="X592" i="47" s="1"/>
  <c r="R122" i="37"/>
  <c r="X391" i="47" s="1"/>
  <c r="L122" i="38"/>
  <c r="R458" i="47" s="1"/>
  <c r="L122" i="41"/>
  <c r="R659" i="47" s="1"/>
  <c r="L122" i="39"/>
  <c r="R525" i="47" s="1"/>
  <c r="L122" i="44"/>
  <c r="R860" i="47" s="1"/>
  <c r="L126" i="34"/>
  <c r="R190" i="47" s="1"/>
  <c r="L122" i="40"/>
  <c r="R592" i="47" s="1"/>
  <c r="L122" i="1"/>
  <c r="R56" i="47" s="1"/>
  <c r="L122" i="46"/>
  <c r="R994" i="47" s="1"/>
  <c r="L126" i="35"/>
  <c r="R257" i="47" s="1"/>
  <c r="L122" i="45"/>
  <c r="R927" i="47" s="1"/>
  <c r="L122" i="37"/>
  <c r="R391" i="47" s="1"/>
  <c r="L122" i="42"/>
  <c r="R726" i="47" s="1"/>
  <c r="L122" i="36"/>
  <c r="R324" i="47" s="1"/>
  <c r="L122" i="43"/>
  <c r="R793" i="47" s="1"/>
  <c r="L122" i="20"/>
  <c r="R123" i="47" s="1"/>
  <c r="AK122" i="43"/>
  <c r="AQ793" i="47" s="1"/>
  <c r="AK122" i="44"/>
  <c r="AQ860" i="47" s="1"/>
  <c r="AK122" i="41"/>
  <c r="AQ659" i="47" s="1"/>
  <c r="AK122" i="38"/>
  <c r="AQ458" i="47" s="1"/>
  <c r="AK122" i="45"/>
  <c r="AQ927" i="47" s="1"/>
  <c r="AK122" i="40"/>
  <c r="AQ592" i="47" s="1"/>
  <c r="AK122" i="37"/>
  <c r="AQ391" i="47" s="1"/>
  <c r="AK122" i="46"/>
  <c r="AQ994" i="47" s="1"/>
  <c r="AK122" i="42"/>
  <c r="AQ726" i="47" s="1"/>
  <c r="AK122" i="1"/>
  <c r="AQ56" i="47" s="1"/>
  <c r="AK126" i="34"/>
  <c r="AQ190" i="47" s="1"/>
  <c r="AK122" i="39"/>
  <c r="AQ525" i="47" s="1"/>
  <c r="AK122" i="36"/>
  <c r="AQ324" i="47" s="1"/>
  <c r="AK126" i="35"/>
  <c r="AQ257" i="47" s="1"/>
  <c r="AK122" i="20"/>
  <c r="AQ123" i="47" s="1"/>
  <c r="AK132" i="1"/>
  <c r="AQ66" i="47" s="1"/>
  <c r="AK132" i="20"/>
  <c r="AQ133" i="47" s="1"/>
  <c r="AK132" i="43"/>
  <c r="AQ803" i="47" s="1"/>
  <c r="AK132" i="39"/>
  <c r="AQ535" i="47" s="1"/>
  <c r="AK136" i="34"/>
  <c r="AQ200" i="47" s="1"/>
  <c r="AK132" i="40"/>
  <c r="AQ602" i="47" s="1"/>
  <c r="AK132" i="36"/>
  <c r="AQ334" i="47" s="1"/>
  <c r="AK132" i="44"/>
  <c r="AQ870" i="47" s="1"/>
  <c r="AK132" i="38"/>
  <c r="AQ468" i="47" s="1"/>
  <c r="AK132" i="41"/>
  <c r="AQ669" i="47" s="1"/>
  <c r="AK136" i="35"/>
  <c r="AQ267" i="47" s="1"/>
  <c r="AK132" i="46"/>
  <c r="AQ1004" i="47" s="1"/>
  <c r="AK132" i="42"/>
  <c r="AQ736" i="47" s="1"/>
  <c r="AK132" i="45"/>
  <c r="AQ937" i="47" s="1"/>
  <c r="AK132" i="37"/>
  <c r="AQ401" i="47" s="1"/>
  <c r="K127" i="46"/>
  <c r="Q999" i="47" s="1"/>
  <c r="K127" i="36"/>
  <c r="Q329" i="47" s="1"/>
  <c r="K127" i="20"/>
  <c r="Q128" i="47" s="1"/>
  <c r="K131" i="35"/>
  <c r="Q262" i="47" s="1"/>
  <c r="K127" i="44"/>
  <c r="Q865" i="47" s="1"/>
  <c r="K127" i="41"/>
  <c r="Q664" i="47" s="1"/>
  <c r="K127" i="43"/>
  <c r="Q798" i="47" s="1"/>
  <c r="K127" i="38"/>
  <c r="Q463" i="47" s="1"/>
  <c r="K127" i="39"/>
  <c r="Q530" i="47" s="1"/>
  <c r="K127" i="42"/>
  <c r="Q731" i="47" s="1"/>
  <c r="K127" i="37"/>
  <c r="Q396" i="47" s="1"/>
  <c r="K127" i="1"/>
  <c r="Q61" i="47" s="1"/>
  <c r="K127" i="40"/>
  <c r="Q597" i="47" s="1"/>
  <c r="K131" i="34"/>
  <c r="Q195" i="47" s="1"/>
  <c r="K127" i="45"/>
  <c r="Q932" i="47" s="1"/>
  <c r="S131" i="40"/>
  <c r="Y601" i="47" s="1"/>
  <c r="S131" i="45"/>
  <c r="Y936" i="47" s="1"/>
  <c r="R37" i="53"/>
  <c r="R32" i="53" s="1"/>
  <c r="S131" i="44"/>
  <c r="Y869" i="47" s="1"/>
  <c r="S131" i="46"/>
  <c r="Y1003" i="47" s="1"/>
  <c r="S131" i="42"/>
  <c r="Y735" i="47" s="1"/>
  <c r="S135" i="34"/>
  <c r="Y199" i="47" s="1"/>
  <c r="S131" i="38"/>
  <c r="Y467" i="47" s="1"/>
  <c r="S131" i="1"/>
  <c r="Y65" i="47" s="1"/>
  <c r="S131" i="37"/>
  <c r="Y400" i="47" s="1"/>
  <c r="S131" i="41"/>
  <c r="Y668" i="47" s="1"/>
  <c r="S135" i="35"/>
  <c r="Y266" i="47" s="1"/>
  <c r="S131" i="39"/>
  <c r="Y534" i="47" s="1"/>
  <c r="S131" i="36"/>
  <c r="Y333" i="47" s="1"/>
  <c r="S131" i="43"/>
  <c r="Y802" i="47" s="1"/>
  <c r="S131" i="20"/>
  <c r="Y132" i="47" s="1"/>
  <c r="AE129" i="44"/>
  <c r="AK867" i="47" s="1"/>
  <c r="AE133" i="34"/>
  <c r="AK197" i="47" s="1"/>
  <c r="AE129" i="38"/>
  <c r="AK465" i="47" s="1"/>
  <c r="AE133" i="35"/>
  <c r="AK264" i="47" s="1"/>
  <c r="AE129" i="45"/>
  <c r="AK934" i="47" s="1"/>
  <c r="AE129" i="39"/>
  <c r="AK532" i="47" s="1"/>
  <c r="AE129" i="37"/>
  <c r="AK398" i="47" s="1"/>
  <c r="AE129" i="46"/>
  <c r="AK1001" i="47" s="1"/>
  <c r="AE129" i="42"/>
  <c r="AK733" i="47" s="1"/>
  <c r="AE129" i="20"/>
  <c r="AK130" i="47" s="1"/>
  <c r="AE129" i="1"/>
  <c r="AK63" i="47" s="1"/>
  <c r="AE129" i="40"/>
  <c r="AK599" i="47" s="1"/>
  <c r="AE129" i="43"/>
  <c r="AK800" i="47" s="1"/>
  <c r="AE129" i="41"/>
  <c r="AK666" i="47" s="1"/>
  <c r="AE129" i="36"/>
  <c r="AK331" i="47" s="1"/>
  <c r="AC721" i="47"/>
  <c r="W91" i="42"/>
  <c r="AC704" i="47" s="1"/>
  <c r="W86" i="42"/>
  <c r="AC699" i="47" s="1"/>
  <c r="W90" i="42"/>
  <c r="AC703" i="47" s="1"/>
  <c r="W88" i="42"/>
  <c r="AC701" i="47" s="1"/>
  <c r="W87" i="42"/>
  <c r="AC700" i="47" s="1"/>
  <c r="W89" i="42"/>
  <c r="AC702" i="47" s="1"/>
  <c r="V33" i="53"/>
  <c r="V34" i="53"/>
  <c r="J91" i="44"/>
  <c r="P838" i="47" s="1"/>
  <c r="J86" i="44"/>
  <c r="P833" i="47" s="1"/>
  <c r="J90" i="44"/>
  <c r="P837" i="47" s="1"/>
  <c r="J88" i="44"/>
  <c r="P835" i="47" s="1"/>
  <c r="J89" i="44"/>
  <c r="P836" i="47" s="1"/>
  <c r="P855" i="47"/>
  <c r="J87" i="44"/>
  <c r="P834" i="47" s="1"/>
  <c r="J89" i="40"/>
  <c r="P568" i="47" s="1"/>
  <c r="J86" i="40"/>
  <c r="P565" i="47" s="1"/>
  <c r="J88" i="40"/>
  <c r="P567" i="47" s="1"/>
  <c r="J87" i="40"/>
  <c r="P566" i="47" s="1"/>
  <c r="P587" i="47"/>
  <c r="J90" i="40"/>
  <c r="P569" i="47" s="1"/>
  <c r="J91" i="40"/>
  <c r="P570" i="47" s="1"/>
  <c r="L86" i="39"/>
  <c r="R498" i="47" s="1"/>
  <c r="L87" i="39"/>
  <c r="R499" i="47" s="1"/>
  <c r="L91" i="39"/>
  <c r="R503" i="47" s="1"/>
  <c r="L90" i="39"/>
  <c r="R502" i="47" s="1"/>
  <c r="L89" i="39"/>
  <c r="R501" i="47" s="1"/>
  <c r="R520" i="47"/>
  <c r="L88" i="39"/>
  <c r="R500" i="47" s="1"/>
  <c r="R788" i="47"/>
  <c r="L87" i="43"/>
  <c r="R767" i="47" s="1"/>
  <c r="L86" i="43"/>
  <c r="R766" i="47" s="1"/>
  <c r="L89" i="43"/>
  <c r="R769" i="47" s="1"/>
  <c r="L88" i="43"/>
  <c r="R768" i="47" s="1"/>
  <c r="L91" i="43"/>
  <c r="R771" i="47" s="1"/>
  <c r="L90" i="43"/>
  <c r="R770" i="47" s="1"/>
  <c r="AH133" i="42"/>
  <c r="AN737" i="47" s="1"/>
  <c r="AH137" i="34"/>
  <c r="AN201" i="47" s="1"/>
  <c r="AH133" i="37"/>
  <c r="AN402" i="47" s="1"/>
  <c r="AH133" i="39"/>
  <c r="AN536" i="47" s="1"/>
  <c r="AH133" i="45"/>
  <c r="AN938" i="47" s="1"/>
  <c r="AH133" i="43"/>
  <c r="AN804" i="47" s="1"/>
  <c r="AH137" i="35"/>
  <c r="AN268" i="47" s="1"/>
  <c r="AH133" i="36"/>
  <c r="AN335" i="47" s="1"/>
  <c r="AH133" i="20"/>
  <c r="AN134" i="47" s="1"/>
  <c r="AH133" i="1"/>
  <c r="AN67" i="47" s="1"/>
  <c r="AH133" i="40"/>
  <c r="AN603" i="47" s="1"/>
  <c r="AH133" i="44"/>
  <c r="AN871" i="47" s="1"/>
  <c r="AH133" i="46"/>
  <c r="AN1005" i="47" s="1"/>
  <c r="AH133" i="41"/>
  <c r="AN670" i="47" s="1"/>
  <c r="AH133" i="38"/>
  <c r="AN469" i="47" s="1"/>
  <c r="AC133" i="46"/>
  <c r="AI1005" i="47" s="1"/>
  <c r="AC133" i="44"/>
  <c r="AI871" i="47" s="1"/>
  <c r="AC133" i="38"/>
  <c r="AI469" i="47" s="1"/>
  <c r="AC133" i="1"/>
  <c r="AI67" i="47" s="1"/>
  <c r="AC133" i="43"/>
  <c r="AI804" i="47" s="1"/>
  <c r="AC133" i="36"/>
  <c r="AI335" i="47" s="1"/>
  <c r="AC133" i="20"/>
  <c r="AI134" i="47" s="1"/>
  <c r="AC133" i="40"/>
  <c r="AI603" i="47" s="1"/>
  <c r="AC133" i="45"/>
  <c r="AI938" i="47" s="1"/>
  <c r="AC133" i="37"/>
  <c r="AI402" i="47" s="1"/>
  <c r="AC137" i="35"/>
  <c r="AI268" i="47" s="1"/>
  <c r="AC133" i="41"/>
  <c r="AI670" i="47" s="1"/>
  <c r="AC133" i="42"/>
  <c r="AI737" i="47" s="1"/>
  <c r="AC133" i="39"/>
  <c r="AI536" i="47" s="1"/>
  <c r="AC137" i="34"/>
  <c r="AI201" i="47" s="1"/>
  <c r="X133" i="20"/>
  <c r="AD134" i="47" s="1"/>
  <c r="X133" i="40"/>
  <c r="AD603" i="47" s="1"/>
  <c r="X133" i="38"/>
  <c r="AD469" i="47" s="1"/>
  <c r="X133" i="41"/>
  <c r="AD670" i="47" s="1"/>
  <c r="X133" i="1"/>
  <c r="AD67" i="47" s="1"/>
  <c r="X133" i="42"/>
  <c r="AD737" i="47" s="1"/>
  <c r="X133" i="37"/>
  <c r="AD402" i="47" s="1"/>
  <c r="X133" i="43"/>
  <c r="AD804" i="47" s="1"/>
  <c r="X137" i="35"/>
  <c r="AD268" i="47" s="1"/>
  <c r="X133" i="46"/>
  <c r="AD1005" i="47" s="1"/>
  <c r="X137" i="34"/>
  <c r="AD201" i="47" s="1"/>
  <c r="X133" i="44"/>
  <c r="AD871" i="47" s="1"/>
  <c r="X133" i="36"/>
  <c r="AD335" i="47" s="1"/>
  <c r="X133" i="39"/>
  <c r="AD536" i="47" s="1"/>
  <c r="X133" i="45"/>
  <c r="AD938" i="47" s="1"/>
  <c r="Y129" i="41"/>
  <c r="AE666" i="47" s="1"/>
  <c r="Y133" i="34"/>
  <c r="AE197" i="47" s="1"/>
  <c r="Y129" i="46"/>
  <c r="AE1001" i="47" s="1"/>
  <c r="Y129" i="42"/>
  <c r="AE733" i="47" s="1"/>
  <c r="Y129" i="20"/>
  <c r="AE130" i="47" s="1"/>
  <c r="Y133" i="35"/>
  <c r="AE264" i="47" s="1"/>
  <c r="Y129" i="1"/>
  <c r="AE63" i="47" s="1"/>
  <c r="Y129" i="36"/>
  <c r="AE331" i="47" s="1"/>
  <c r="Y129" i="44"/>
  <c r="AE867" i="47" s="1"/>
  <c r="Y129" i="38"/>
  <c r="AE465" i="47" s="1"/>
  <c r="Y129" i="39"/>
  <c r="AE532" i="47" s="1"/>
  <c r="Y129" i="43"/>
  <c r="AE800" i="47" s="1"/>
  <c r="Y129" i="45"/>
  <c r="AE934" i="47" s="1"/>
  <c r="Y129" i="37"/>
  <c r="AE398" i="47" s="1"/>
  <c r="Y129" i="40"/>
  <c r="AE599" i="47" s="1"/>
  <c r="O126" i="1"/>
  <c r="U60" i="47" s="1"/>
  <c r="O126" i="43"/>
  <c r="U797" i="47" s="1"/>
  <c r="O126" i="46"/>
  <c r="U998" i="47" s="1"/>
  <c r="O126" i="20"/>
  <c r="U127" i="47" s="1"/>
  <c r="O126" i="39"/>
  <c r="U529" i="47" s="1"/>
  <c r="O130" i="35"/>
  <c r="U261" i="47" s="1"/>
  <c r="O126" i="41"/>
  <c r="U663" i="47" s="1"/>
  <c r="O126" i="37"/>
  <c r="U395" i="47" s="1"/>
  <c r="O126" i="44"/>
  <c r="U864" i="47" s="1"/>
  <c r="O126" i="36"/>
  <c r="U328" i="47" s="1"/>
  <c r="O130" i="34"/>
  <c r="U194" i="47" s="1"/>
  <c r="O126" i="45"/>
  <c r="U931" i="47" s="1"/>
  <c r="O126" i="40"/>
  <c r="U596" i="47" s="1"/>
  <c r="O126" i="38"/>
  <c r="U462" i="47" s="1"/>
  <c r="O126" i="42"/>
  <c r="U730" i="47" s="1"/>
  <c r="D86" i="46"/>
  <c r="J989" i="47"/>
  <c r="D91" i="46"/>
  <c r="D89" i="46"/>
  <c r="D87" i="46"/>
  <c r="D90" i="46"/>
  <c r="D88" i="46"/>
  <c r="J453" i="47"/>
  <c r="D88" i="38"/>
  <c r="D86" i="38"/>
  <c r="D90" i="38"/>
  <c r="D87" i="38"/>
  <c r="D91" i="38"/>
  <c r="D89" i="38"/>
  <c r="AC89" i="1"/>
  <c r="AI32" i="47" s="1"/>
  <c r="AC90" i="1"/>
  <c r="AI33" i="47" s="1"/>
  <c r="AI51" i="47"/>
  <c r="AC86" i="1"/>
  <c r="AI29" i="47" s="1"/>
  <c r="AC91" i="1"/>
  <c r="AI34" i="47" s="1"/>
  <c r="AC88" i="1"/>
  <c r="AI31" i="47" s="1"/>
  <c r="AC87" i="1"/>
  <c r="AI30" i="47" s="1"/>
  <c r="AC89" i="38"/>
  <c r="AI434" i="47" s="1"/>
  <c r="AC90" i="38"/>
  <c r="AI435" i="47" s="1"/>
  <c r="AC87" i="38"/>
  <c r="AI432" i="47" s="1"/>
  <c r="AI453" i="47"/>
  <c r="AC86" i="38"/>
  <c r="AI431" i="47" s="1"/>
  <c r="AC88" i="38"/>
  <c r="AI433" i="47" s="1"/>
  <c r="AC91" i="38"/>
  <c r="AI436" i="47" s="1"/>
  <c r="Z252" i="47"/>
  <c r="T90" i="35"/>
  <c r="Z230" i="47" s="1"/>
  <c r="T92" i="35"/>
  <c r="Z232" i="47" s="1"/>
  <c r="T95" i="35"/>
  <c r="Z235" i="47" s="1"/>
  <c r="T91" i="35"/>
  <c r="Z231" i="47" s="1"/>
  <c r="T93" i="35"/>
  <c r="Z233" i="47" s="1"/>
  <c r="T94" i="35"/>
  <c r="Z234" i="47" s="1"/>
  <c r="T86" i="43"/>
  <c r="Z766" i="47" s="1"/>
  <c r="T91" i="43"/>
  <c r="Z771" i="47" s="1"/>
  <c r="T89" i="43"/>
  <c r="Z769" i="47" s="1"/>
  <c r="T90" i="43"/>
  <c r="Z770" i="47" s="1"/>
  <c r="Z788" i="47"/>
  <c r="T88" i="43"/>
  <c r="Z768" i="47" s="1"/>
  <c r="T87" i="43"/>
  <c r="Z767" i="47" s="1"/>
  <c r="AG91" i="45"/>
  <c r="AM905" i="47" s="1"/>
  <c r="AG86" i="45"/>
  <c r="AM900" i="47" s="1"/>
  <c r="AM922" i="47"/>
  <c r="AG89" i="45"/>
  <c r="AM903" i="47" s="1"/>
  <c r="AG87" i="45"/>
  <c r="AM901" i="47" s="1"/>
  <c r="AG90" i="45"/>
  <c r="AM904" i="47" s="1"/>
  <c r="AG88" i="45"/>
  <c r="AM902" i="47" s="1"/>
  <c r="AG95" i="35"/>
  <c r="AM235" i="47" s="1"/>
  <c r="AG92" i="35"/>
  <c r="AM232" i="47" s="1"/>
  <c r="AG93" i="35"/>
  <c r="AM233" i="47" s="1"/>
  <c r="AG91" i="35"/>
  <c r="AM231" i="47" s="1"/>
  <c r="AG90" i="35"/>
  <c r="AM230" i="47" s="1"/>
  <c r="AG94" i="35"/>
  <c r="AM234" i="47" s="1"/>
  <c r="AM252" i="47"/>
  <c r="Y587" i="47"/>
  <c r="S88" i="40"/>
  <c r="Y567" i="47" s="1"/>
  <c r="S91" i="40"/>
  <c r="Y570" i="47" s="1"/>
  <c r="S86" i="40"/>
  <c r="Y565" i="47" s="1"/>
  <c r="S89" i="40"/>
  <c r="Y568" i="47" s="1"/>
  <c r="S87" i="40"/>
  <c r="Y566" i="47" s="1"/>
  <c r="S90" i="40"/>
  <c r="Y569" i="47" s="1"/>
  <c r="S87" i="43"/>
  <c r="Y767" i="47" s="1"/>
  <c r="S89" i="43"/>
  <c r="Y769" i="47" s="1"/>
  <c r="S88" i="43"/>
  <c r="Y768" i="47" s="1"/>
  <c r="S90" i="43"/>
  <c r="Y770" i="47" s="1"/>
  <c r="Y788" i="47"/>
  <c r="S91" i="43"/>
  <c r="Y771" i="47" s="1"/>
  <c r="S86" i="43"/>
  <c r="Y766" i="47" s="1"/>
  <c r="AB127" i="42"/>
  <c r="AH731" i="47" s="1"/>
  <c r="AB127" i="44"/>
  <c r="AH865" i="47" s="1"/>
  <c r="AB131" i="35"/>
  <c r="AH262" i="47" s="1"/>
  <c r="AB127" i="40"/>
  <c r="AH597" i="47" s="1"/>
  <c r="AB127" i="39"/>
  <c r="AH530" i="47" s="1"/>
  <c r="AB127" i="20"/>
  <c r="AH128" i="47" s="1"/>
  <c r="AB127" i="45"/>
  <c r="AH932" i="47" s="1"/>
  <c r="AB127" i="38"/>
  <c r="AH463" i="47" s="1"/>
  <c r="AB127" i="41"/>
  <c r="AH664" i="47" s="1"/>
  <c r="AB131" i="34"/>
  <c r="AH195" i="47" s="1"/>
  <c r="AB127" i="36"/>
  <c r="AH329" i="47" s="1"/>
  <c r="AB127" i="1"/>
  <c r="AH61" i="47" s="1"/>
  <c r="AB127" i="43"/>
  <c r="AH798" i="47" s="1"/>
  <c r="AB127" i="37"/>
  <c r="AH396" i="47" s="1"/>
  <c r="AB127" i="46"/>
  <c r="AH999" i="47" s="1"/>
  <c r="N129" i="45"/>
  <c r="T934" i="47" s="1"/>
  <c r="N129" i="37"/>
  <c r="T398" i="47" s="1"/>
  <c r="N129" i="46"/>
  <c r="T1001" i="47" s="1"/>
  <c r="N129" i="39"/>
  <c r="T532" i="47" s="1"/>
  <c r="N129" i="44"/>
  <c r="T867" i="47" s="1"/>
  <c r="N133" i="35"/>
  <c r="T264" i="47" s="1"/>
  <c r="N129" i="41"/>
  <c r="T666" i="47" s="1"/>
  <c r="N133" i="34"/>
  <c r="T197" i="47" s="1"/>
  <c r="N129" i="20"/>
  <c r="T130" i="47" s="1"/>
  <c r="N129" i="40"/>
  <c r="T599" i="47" s="1"/>
  <c r="N129" i="42"/>
  <c r="T733" i="47" s="1"/>
  <c r="N129" i="1"/>
  <c r="T63" i="47" s="1"/>
  <c r="N129" i="43"/>
  <c r="T800" i="47" s="1"/>
  <c r="N129" i="36"/>
  <c r="T331" i="47" s="1"/>
  <c r="N129" i="38"/>
  <c r="T465" i="47" s="1"/>
  <c r="AD129" i="40"/>
  <c r="AJ599" i="47" s="1"/>
  <c r="AD129" i="45"/>
  <c r="AJ934" i="47" s="1"/>
  <c r="AD129" i="37"/>
  <c r="AJ398" i="47" s="1"/>
  <c r="AD129" i="39"/>
  <c r="AJ532" i="47" s="1"/>
  <c r="AD129" i="38"/>
  <c r="AJ465" i="47" s="1"/>
  <c r="AD129" i="1"/>
  <c r="AJ63" i="47" s="1"/>
  <c r="AD129" i="36"/>
  <c r="AJ331" i="47" s="1"/>
  <c r="AD133" i="34"/>
  <c r="AJ197" i="47" s="1"/>
  <c r="AD129" i="44"/>
  <c r="AJ867" i="47" s="1"/>
  <c r="AD129" i="20"/>
  <c r="AJ130" i="47" s="1"/>
  <c r="AD129" i="42"/>
  <c r="AJ733" i="47" s="1"/>
  <c r="AD129" i="43"/>
  <c r="AJ800" i="47" s="1"/>
  <c r="AD129" i="46"/>
  <c r="AJ1001" i="47" s="1"/>
  <c r="AD133" i="35"/>
  <c r="AJ264" i="47" s="1"/>
  <c r="AD129" i="41"/>
  <c r="AJ666" i="47" s="1"/>
  <c r="R129" i="39"/>
  <c r="X532" i="47" s="1"/>
  <c r="R129" i="45"/>
  <c r="X934" i="47" s="1"/>
  <c r="R129" i="44"/>
  <c r="X867" i="47" s="1"/>
  <c r="R129" i="43"/>
  <c r="X800" i="47" s="1"/>
  <c r="R133" i="34"/>
  <c r="X197" i="47" s="1"/>
  <c r="R129" i="36"/>
  <c r="X331" i="47" s="1"/>
  <c r="R129" i="40"/>
  <c r="X599" i="47" s="1"/>
  <c r="R129" i="42"/>
  <c r="X733" i="47" s="1"/>
  <c r="R129" i="38"/>
  <c r="X465" i="47" s="1"/>
  <c r="R133" i="35"/>
  <c r="X264" i="47" s="1"/>
  <c r="R129" i="1"/>
  <c r="X63" i="47" s="1"/>
  <c r="R129" i="41"/>
  <c r="X666" i="47" s="1"/>
  <c r="R129" i="20"/>
  <c r="X130" i="47" s="1"/>
  <c r="R129" i="37"/>
  <c r="X398" i="47" s="1"/>
  <c r="R129" i="46"/>
  <c r="X1001" i="47" s="1"/>
  <c r="J129" i="43"/>
  <c r="P800" i="47" s="1"/>
  <c r="J129" i="38"/>
  <c r="P465" i="47" s="1"/>
  <c r="J129" i="42"/>
  <c r="P733" i="47" s="1"/>
  <c r="J133" i="35"/>
  <c r="P264" i="47" s="1"/>
  <c r="J129" i="36"/>
  <c r="P331" i="47" s="1"/>
  <c r="J129" i="37"/>
  <c r="P398" i="47" s="1"/>
  <c r="J129" i="46"/>
  <c r="P1001" i="47" s="1"/>
  <c r="J129" i="20"/>
  <c r="P130" i="47" s="1"/>
  <c r="J129" i="1"/>
  <c r="P63" i="47" s="1"/>
  <c r="J129" i="39"/>
  <c r="P532" i="47" s="1"/>
  <c r="J129" i="41"/>
  <c r="P666" i="47" s="1"/>
  <c r="J129" i="40"/>
  <c r="P599" i="47" s="1"/>
  <c r="J129" i="44"/>
  <c r="P867" i="47" s="1"/>
  <c r="J129" i="45"/>
  <c r="P934" i="47" s="1"/>
  <c r="J133" i="34"/>
  <c r="P197" i="47" s="1"/>
  <c r="I130" i="36"/>
  <c r="O332" i="47" s="1"/>
  <c r="I130" i="39"/>
  <c r="O533" i="47" s="1"/>
  <c r="I130" i="41"/>
  <c r="O667" i="47" s="1"/>
  <c r="I134" i="35"/>
  <c r="O265" i="47" s="1"/>
  <c r="I130" i="46"/>
  <c r="O1002" i="47" s="1"/>
  <c r="I130" i="45"/>
  <c r="O935" i="47" s="1"/>
  <c r="I130" i="44"/>
  <c r="O868" i="47" s="1"/>
  <c r="I130" i="1"/>
  <c r="O64" i="47" s="1"/>
  <c r="I130" i="43"/>
  <c r="O801" i="47" s="1"/>
  <c r="I130" i="42"/>
  <c r="O734" i="47" s="1"/>
  <c r="I130" i="40"/>
  <c r="O600" i="47" s="1"/>
  <c r="I130" i="38"/>
  <c r="O466" i="47" s="1"/>
  <c r="I134" i="34"/>
  <c r="O198" i="47" s="1"/>
  <c r="I130" i="37"/>
  <c r="O399" i="47" s="1"/>
  <c r="I130" i="20"/>
  <c r="O131" i="47" s="1"/>
  <c r="P132" i="20"/>
  <c r="V133" i="47" s="1"/>
  <c r="P132" i="40"/>
  <c r="V602" i="47" s="1"/>
  <c r="P136" i="35"/>
  <c r="V267" i="47" s="1"/>
  <c r="P132" i="36"/>
  <c r="V334" i="47" s="1"/>
  <c r="P136" i="34"/>
  <c r="V200" i="47" s="1"/>
  <c r="P132" i="39"/>
  <c r="V535" i="47" s="1"/>
  <c r="P132" i="43"/>
  <c r="V803" i="47" s="1"/>
  <c r="P132" i="45"/>
  <c r="V937" i="47" s="1"/>
  <c r="P132" i="1"/>
  <c r="V66" i="47" s="1"/>
  <c r="P132" i="41"/>
  <c r="V669" i="47" s="1"/>
  <c r="P132" i="42"/>
  <c r="V736" i="47" s="1"/>
  <c r="P132" i="46"/>
  <c r="V1004" i="47" s="1"/>
  <c r="P132" i="37"/>
  <c r="V401" i="47" s="1"/>
  <c r="P132" i="38"/>
  <c r="V468" i="47" s="1"/>
  <c r="P132" i="44"/>
  <c r="V870" i="47" s="1"/>
  <c r="E90" i="44"/>
  <c r="K837" i="47" s="1"/>
  <c r="E88" i="44"/>
  <c r="K835" i="47" s="1"/>
  <c r="K855" i="47"/>
  <c r="E91" i="44"/>
  <c r="K838" i="47" s="1"/>
  <c r="E86" i="44"/>
  <c r="K833" i="47" s="1"/>
  <c r="E89" i="44"/>
  <c r="K836" i="47" s="1"/>
  <c r="E87" i="44"/>
  <c r="K834" i="47" s="1"/>
  <c r="E91" i="36"/>
  <c r="K302" i="47" s="1"/>
  <c r="E90" i="36"/>
  <c r="K301" i="47" s="1"/>
  <c r="E87" i="36"/>
  <c r="K298" i="47" s="1"/>
  <c r="K319" i="47"/>
  <c r="E88" i="36"/>
  <c r="K299" i="47" s="1"/>
  <c r="E89" i="36"/>
  <c r="K300" i="47" s="1"/>
  <c r="E86" i="36"/>
  <c r="K297" i="47" s="1"/>
  <c r="N167" i="35"/>
  <c r="N194" i="35" s="1"/>
  <c r="J807" i="47"/>
  <c r="D79" i="44"/>
  <c r="P90" i="34"/>
  <c r="V163" i="47" s="1"/>
  <c r="V185" i="47"/>
  <c r="P94" i="34"/>
  <c r="V167" i="47" s="1"/>
  <c r="P92" i="34"/>
  <c r="V165" i="47" s="1"/>
  <c r="P95" i="34"/>
  <c r="V168" i="47" s="1"/>
  <c r="P91" i="34"/>
  <c r="V164" i="47" s="1"/>
  <c r="P93" i="34"/>
  <c r="V166" i="47" s="1"/>
  <c r="V51" i="47"/>
  <c r="P88" i="1"/>
  <c r="V31" i="47" s="1"/>
  <c r="P91" i="1"/>
  <c r="V34" i="47" s="1"/>
  <c r="P89" i="1"/>
  <c r="V32" i="47" s="1"/>
  <c r="P87" i="1"/>
  <c r="V30" i="47" s="1"/>
  <c r="P90" i="1"/>
  <c r="V33" i="47" s="1"/>
  <c r="P86" i="1"/>
  <c r="V29" i="47" s="1"/>
  <c r="I87" i="40"/>
  <c r="O566" i="47" s="1"/>
  <c r="I90" i="40"/>
  <c r="O569" i="47" s="1"/>
  <c r="O587" i="47"/>
  <c r="I91" i="40"/>
  <c r="O570" i="47" s="1"/>
  <c r="I88" i="40"/>
  <c r="O567" i="47" s="1"/>
  <c r="I89" i="40"/>
  <c r="O568" i="47" s="1"/>
  <c r="I86" i="40"/>
  <c r="O565" i="47" s="1"/>
  <c r="I90" i="35"/>
  <c r="O230" i="47" s="1"/>
  <c r="O252" i="47"/>
  <c r="I93" i="35"/>
  <c r="O233" i="47" s="1"/>
  <c r="I94" i="35"/>
  <c r="O234" i="47" s="1"/>
  <c r="I95" i="35"/>
  <c r="O235" i="47" s="1"/>
  <c r="I92" i="35"/>
  <c r="O232" i="47" s="1"/>
  <c r="I91" i="35"/>
  <c r="O231" i="47" s="1"/>
  <c r="AH86" i="44"/>
  <c r="AN833" i="47" s="1"/>
  <c r="AH87" i="44"/>
  <c r="AN834" i="47" s="1"/>
  <c r="AH90" i="44"/>
  <c r="AN837" i="47" s="1"/>
  <c r="AH91" i="44"/>
  <c r="AN838" i="47" s="1"/>
  <c r="AH89" i="44"/>
  <c r="AN836" i="47" s="1"/>
  <c r="AH88" i="44"/>
  <c r="AN835" i="47" s="1"/>
  <c r="AN855" i="47"/>
  <c r="AH90" i="34"/>
  <c r="AN163" i="47" s="1"/>
  <c r="AH93" i="34"/>
  <c r="AN166" i="47" s="1"/>
  <c r="AN185" i="47"/>
  <c r="AH95" i="34"/>
  <c r="AN168" i="47" s="1"/>
  <c r="AH91" i="34"/>
  <c r="AN164" i="47" s="1"/>
  <c r="AH94" i="34"/>
  <c r="AN167" i="47" s="1"/>
  <c r="AH92" i="34"/>
  <c r="AN165" i="47" s="1"/>
  <c r="AD126" i="1"/>
  <c r="AJ60" i="47" s="1"/>
  <c r="AD126" i="44"/>
  <c r="AJ864" i="47" s="1"/>
  <c r="AD126" i="42"/>
  <c r="AJ730" i="47" s="1"/>
  <c r="AD126" i="46"/>
  <c r="AJ998" i="47" s="1"/>
  <c r="AD126" i="38"/>
  <c r="AJ462" i="47" s="1"/>
  <c r="AD126" i="40"/>
  <c r="AJ596" i="47" s="1"/>
  <c r="AD126" i="41"/>
  <c r="AJ663" i="47" s="1"/>
  <c r="AD126" i="36"/>
  <c r="AJ328" i="47" s="1"/>
  <c r="AD126" i="45"/>
  <c r="AJ931" i="47" s="1"/>
  <c r="AD130" i="35"/>
  <c r="AJ261" i="47" s="1"/>
  <c r="AD126" i="37"/>
  <c r="AJ395" i="47" s="1"/>
  <c r="AD126" i="43"/>
  <c r="AJ797" i="47" s="1"/>
  <c r="AD130" i="34"/>
  <c r="AJ194" i="47" s="1"/>
  <c r="AD126" i="20"/>
  <c r="AJ127" i="47" s="1"/>
  <c r="AD126" i="39"/>
  <c r="AJ529" i="47" s="1"/>
  <c r="F126" i="44"/>
  <c r="L864" i="47" s="1"/>
  <c r="F126" i="39"/>
  <c r="L529" i="47" s="1"/>
  <c r="F130" i="35"/>
  <c r="L261" i="47" s="1"/>
  <c r="F126" i="38"/>
  <c r="L462" i="47" s="1"/>
  <c r="F126" i="40"/>
  <c r="L596" i="47" s="1"/>
  <c r="F126" i="41"/>
  <c r="L663" i="47" s="1"/>
  <c r="F126" i="43"/>
  <c r="L797" i="47" s="1"/>
  <c r="F126" i="46"/>
  <c r="L998" i="47" s="1"/>
  <c r="F130" i="34"/>
  <c r="L194" i="47" s="1"/>
  <c r="F126" i="20"/>
  <c r="L127" i="47" s="1"/>
  <c r="F126" i="36"/>
  <c r="L328" i="47" s="1"/>
  <c r="F126" i="1"/>
  <c r="L60" i="47" s="1"/>
  <c r="F126" i="45"/>
  <c r="L931" i="47" s="1"/>
  <c r="F126" i="37"/>
  <c r="L395" i="47" s="1"/>
  <c r="F126" i="42"/>
  <c r="L730" i="47" s="1"/>
  <c r="Z126" i="41"/>
  <c r="AF663" i="47" s="1"/>
  <c r="Z130" i="35"/>
  <c r="AF261" i="47" s="1"/>
  <c r="Z126" i="37"/>
  <c r="AF395" i="47" s="1"/>
  <c r="Z126" i="20"/>
  <c r="AF127" i="47" s="1"/>
  <c r="Z126" i="38"/>
  <c r="AF462" i="47" s="1"/>
  <c r="Z126" i="40"/>
  <c r="AF596" i="47" s="1"/>
  <c r="Z126" i="43"/>
  <c r="AF797" i="47" s="1"/>
  <c r="Z126" i="44"/>
  <c r="AF864" i="47" s="1"/>
  <c r="Z126" i="46"/>
  <c r="AF998" i="47" s="1"/>
  <c r="Z126" i="36"/>
  <c r="AF328" i="47" s="1"/>
  <c r="Z126" i="45"/>
  <c r="AF931" i="47" s="1"/>
  <c r="Z130" i="34"/>
  <c r="AF194" i="47" s="1"/>
  <c r="Z126" i="42"/>
  <c r="AF730" i="47" s="1"/>
  <c r="Z126" i="1"/>
  <c r="AF60" i="47" s="1"/>
  <c r="Z126" i="39"/>
  <c r="AF529" i="47" s="1"/>
  <c r="AH126" i="1"/>
  <c r="AN60" i="47" s="1"/>
  <c r="AH130" i="35"/>
  <c r="AN261" i="47" s="1"/>
  <c r="AH126" i="46"/>
  <c r="AN998" i="47" s="1"/>
  <c r="AH126" i="20"/>
  <c r="AN127" i="47" s="1"/>
  <c r="AH126" i="44"/>
  <c r="AN864" i="47" s="1"/>
  <c r="AH126" i="42"/>
  <c r="AN730" i="47" s="1"/>
  <c r="AH130" i="34"/>
  <c r="AN194" i="47" s="1"/>
  <c r="AH126" i="38"/>
  <c r="AN462" i="47" s="1"/>
  <c r="AH126" i="43"/>
  <c r="AN797" i="47" s="1"/>
  <c r="AH126" i="40"/>
  <c r="AN596" i="47" s="1"/>
  <c r="AH126" i="37"/>
  <c r="AN395" i="47" s="1"/>
  <c r="AH126" i="39"/>
  <c r="AN529" i="47" s="1"/>
  <c r="AH126" i="36"/>
  <c r="AN328" i="47" s="1"/>
  <c r="AH126" i="41"/>
  <c r="AN663" i="47" s="1"/>
  <c r="AH126" i="45"/>
  <c r="AN931" i="47" s="1"/>
  <c r="J125" i="42"/>
  <c r="P729" i="47" s="1"/>
  <c r="J125" i="37"/>
  <c r="P394" i="47" s="1"/>
  <c r="J125" i="44"/>
  <c r="P863" i="47" s="1"/>
  <c r="J125" i="39"/>
  <c r="P528" i="47" s="1"/>
  <c r="J129" i="34"/>
  <c r="P193" i="47" s="1"/>
  <c r="J129" i="35"/>
  <c r="P260" i="47" s="1"/>
  <c r="J125" i="20"/>
  <c r="P126" i="47" s="1"/>
  <c r="J125" i="43"/>
  <c r="P796" i="47" s="1"/>
  <c r="J125" i="46"/>
  <c r="P997" i="47" s="1"/>
  <c r="J125" i="1"/>
  <c r="P59" i="47" s="1"/>
  <c r="J125" i="36"/>
  <c r="P327" i="47" s="1"/>
  <c r="J125" i="38"/>
  <c r="P461" i="47" s="1"/>
  <c r="J125" i="40"/>
  <c r="P595" i="47" s="1"/>
  <c r="J125" i="41"/>
  <c r="P662" i="47" s="1"/>
  <c r="J125" i="45"/>
  <c r="P930" i="47" s="1"/>
  <c r="O131" i="42"/>
  <c r="U735" i="47" s="1"/>
  <c r="O131" i="20"/>
  <c r="U132" i="47" s="1"/>
  <c r="O131" i="45"/>
  <c r="U936" i="47" s="1"/>
  <c r="O131" i="46"/>
  <c r="U1003" i="47" s="1"/>
  <c r="N37" i="53"/>
  <c r="N32" i="53" s="1"/>
  <c r="O131" i="39"/>
  <c r="U534" i="47" s="1"/>
  <c r="O131" i="40"/>
  <c r="U601" i="47" s="1"/>
  <c r="O131" i="1"/>
  <c r="U65" i="47" s="1"/>
  <c r="O131" i="43"/>
  <c r="U802" i="47" s="1"/>
  <c r="O131" i="37"/>
  <c r="U400" i="47" s="1"/>
  <c r="O135" i="35"/>
  <c r="U266" i="47" s="1"/>
  <c r="O131" i="38"/>
  <c r="U467" i="47" s="1"/>
  <c r="O131" i="41"/>
  <c r="U668" i="47" s="1"/>
  <c r="O131" i="36"/>
  <c r="U333" i="47" s="1"/>
  <c r="O131" i="44"/>
  <c r="U869" i="47" s="1"/>
  <c r="O135" i="34"/>
  <c r="U199" i="47" s="1"/>
  <c r="AA133" i="42"/>
  <c r="AG737" i="47" s="1"/>
  <c r="AA133" i="38"/>
  <c r="AG469" i="47" s="1"/>
  <c r="AA133" i="39"/>
  <c r="AG536" i="47" s="1"/>
  <c r="AA133" i="1"/>
  <c r="AG67" i="47" s="1"/>
  <c r="AA133" i="41"/>
  <c r="AG670" i="47" s="1"/>
  <c r="AA133" i="46"/>
  <c r="AG1005" i="47" s="1"/>
  <c r="AA133" i="36"/>
  <c r="AG335" i="47" s="1"/>
  <c r="AA137" i="34"/>
  <c r="AG201" i="47" s="1"/>
  <c r="AA137" i="35"/>
  <c r="AG268" i="47" s="1"/>
  <c r="AA133" i="37"/>
  <c r="AG402" i="47" s="1"/>
  <c r="AA133" i="43"/>
  <c r="AG804" i="47" s="1"/>
  <c r="AA133" i="40"/>
  <c r="AG603" i="47" s="1"/>
  <c r="AA133" i="20"/>
  <c r="AG134" i="47" s="1"/>
  <c r="AA133" i="44"/>
  <c r="AG871" i="47" s="1"/>
  <c r="AA133" i="45"/>
  <c r="AG938" i="47" s="1"/>
  <c r="AE130" i="38"/>
  <c r="AK466" i="47" s="1"/>
  <c r="AE130" i="37"/>
  <c r="AK399" i="47" s="1"/>
  <c r="AE130" i="44"/>
  <c r="AK868" i="47" s="1"/>
  <c r="AE130" i="39"/>
  <c r="AK533" i="47" s="1"/>
  <c r="AE130" i="45"/>
  <c r="AK935" i="47" s="1"/>
  <c r="AE130" i="36"/>
  <c r="AK332" i="47" s="1"/>
  <c r="AE130" i="1"/>
  <c r="AK64" i="47" s="1"/>
  <c r="AE130" i="42"/>
  <c r="AK734" i="47" s="1"/>
  <c r="AE134" i="35"/>
  <c r="AK265" i="47" s="1"/>
  <c r="AE130" i="41"/>
  <c r="AK667" i="47" s="1"/>
  <c r="AE134" i="34"/>
  <c r="AK198" i="47" s="1"/>
  <c r="AE130" i="43"/>
  <c r="AK801" i="47" s="1"/>
  <c r="AE130" i="46"/>
  <c r="AK1002" i="47" s="1"/>
  <c r="AE130" i="20"/>
  <c r="AK131" i="47" s="1"/>
  <c r="AE130" i="40"/>
  <c r="AK600" i="47" s="1"/>
  <c r="AH121" i="1"/>
  <c r="AN55" i="47" s="1"/>
  <c r="AH125" i="34"/>
  <c r="AN189" i="47" s="1"/>
  <c r="AH121" i="46"/>
  <c r="AN993" i="47" s="1"/>
  <c r="AH121" i="44"/>
  <c r="AN859" i="47" s="1"/>
  <c r="AH121" i="20"/>
  <c r="AN122" i="47" s="1"/>
  <c r="AH121" i="41"/>
  <c r="AN658" i="47" s="1"/>
  <c r="AH121" i="38"/>
  <c r="AN457" i="47" s="1"/>
  <c r="AH121" i="40"/>
  <c r="AN591" i="47" s="1"/>
  <c r="AH121" i="42"/>
  <c r="AN725" i="47" s="1"/>
  <c r="AH121" i="43"/>
  <c r="AN792" i="47" s="1"/>
  <c r="AH121" i="36"/>
  <c r="AN323" i="47" s="1"/>
  <c r="AH121" i="39"/>
  <c r="AN524" i="47" s="1"/>
  <c r="AH121" i="45"/>
  <c r="AN926" i="47" s="1"/>
  <c r="AH125" i="35"/>
  <c r="AN256" i="47" s="1"/>
  <c r="AH121" i="37"/>
  <c r="AN390" i="47" s="1"/>
  <c r="AI129" i="20"/>
  <c r="AO130" i="47" s="1"/>
  <c r="AI129" i="1"/>
  <c r="AO63" i="47" s="1"/>
  <c r="AI129" i="36"/>
  <c r="AO331" i="47" s="1"/>
  <c r="AI129" i="43"/>
  <c r="AO800" i="47" s="1"/>
  <c r="AI133" i="34"/>
  <c r="AO197" i="47" s="1"/>
  <c r="AI129" i="46"/>
  <c r="AO1001" i="47" s="1"/>
  <c r="AI129" i="45"/>
  <c r="AO934" i="47" s="1"/>
  <c r="AI129" i="37"/>
  <c r="AO398" i="47" s="1"/>
  <c r="AI129" i="41"/>
  <c r="AO666" i="47" s="1"/>
  <c r="AI129" i="42"/>
  <c r="AO733" i="47" s="1"/>
  <c r="AI129" i="39"/>
  <c r="AO532" i="47" s="1"/>
  <c r="AI129" i="40"/>
  <c r="AO599" i="47" s="1"/>
  <c r="AI129" i="38"/>
  <c r="AO465" i="47" s="1"/>
  <c r="AI129" i="44"/>
  <c r="AO867" i="47" s="1"/>
  <c r="AI133" i="35"/>
  <c r="AO264" i="47" s="1"/>
  <c r="Z91" i="44"/>
  <c r="AF838" i="47" s="1"/>
  <c r="AF855" i="47"/>
  <c r="Z87" i="44"/>
  <c r="AF834" i="47" s="1"/>
  <c r="Z89" i="44"/>
  <c r="AF836" i="47" s="1"/>
  <c r="Z88" i="44"/>
  <c r="AF835" i="47" s="1"/>
  <c r="Z86" i="44"/>
  <c r="AF833" i="47" s="1"/>
  <c r="Z90" i="44"/>
  <c r="AF837" i="47" s="1"/>
  <c r="Q167" i="35"/>
  <c r="Q194" i="35" s="1"/>
  <c r="K95" i="34"/>
  <c r="Q168" i="47" s="1"/>
  <c r="K93" i="34"/>
  <c r="Q166" i="47" s="1"/>
  <c r="K94" i="34"/>
  <c r="Q167" i="47" s="1"/>
  <c r="K92" i="34"/>
  <c r="Q165" i="47" s="1"/>
  <c r="Q185" i="47"/>
  <c r="K91" i="34"/>
  <c r="Q164" i="47" s="1"/>
  <c r="K90" i="34"/>
  <c r="Q163" i="47" s="1"/>
  <c r="R90" i="43"/>
  <c r="X770" i="47" s="1"/>
  <c r="R91" i="43"/>
  <c r="X771" i="47" s="1"/>
  <c r="X788" i="47"/>
  <c r="R88" i="43"/>
  <c r="X768" i="47" s="1"/>
  <c r="R86" i="43"/>
  <c r="X766" i="47" s="1"/>
  <c r="R89" i="43"/>
  <c r="X769" i="47" s="1"/>
  <c r="R87" i="43"/>
  <c r="X767" i="47" s="1"/>
  <c r="AD131" i="35"/>
  <c r="AJ262" i="47" s="1"/>
  <c r="AD127" i="36"/>
  <c r="AJ329" i="47" s="1"/>
  <c r="AD127" i="43"/>
  <c r="AJ798" i="47" s="1"/>
  <c r="AD127" i="45"/>
  <c r="AJ932" i="47" s="1"/>
  <c r="AD127" i="41"/>
  <c r="AJ664" i="47" s="1"/>
  <c r="AD127" i="46"/>
  <c r="AJ999" i="47" s="1"/>
  <c r="AD127" i="40"/>
  <c r="AJ597" i="47" s="1"/>
  <c r="AD127" i="1"/>
  <c r="AJ61" i="47" s="1"/>
  <c r="AD127" i="37"/>
  <c r="AJ396" i="47" s="1"/>
  <c r="AD127" i="38"/>
  <c r="AJ463" i="47" s="1"/>
  <c r="AD127" i="44"/>
  <c r="AJ865" i="47" s="1"/>
  <c r="AD127" i="42"/>
  <c r="AJ731" i="47" s="1"/>
  <c r="AD131" i="34"/>
  <c r="AJ195" i="47" s="1"/>
  <c r="AD127" i="39"/>
  <c r="AJ530" i="47" s="1"/>
  <c r="AD127" i="20"/>
  <c r="AJ128" i="47" s="1"/>
  <c r="AG131" i="41"/>
  <c r="AM668" i="47" s="1"/>
  <c r="AG131" i="1"/>
  <c r="AM65" i="47" s="1"/>
  <c r="AG131" i="36"/>
  <c r="AM333" i="47" s="1"/>
  <c r="AG135" i="34"/>
  <c r="AM199" i="47" s="1"/>
  <c r="AF37" i="53"/>
  <c r="AF32" i="53" s="1"/>
  <c r="AG131" i="38"/>
  <c r="AM467" i="47" s="1"/>
  <c r="AG131" i="20"/>
  <c r="AM132" i="47" s="1"/>
  <c r="AG131" i="37"/>
  <c r="AM400" i="47" s="1"/>
  <c r="AG131" i="43"/>
  <c r="AM802" i="47" s="1"/>
  <c r="AG131" i="39"/>
  <c r="AM534" i="47" s="1"/>
  <c r="AG131" i="44"/>
  <c r="AM869" i="47" s="1"/>
  <c r="AG131" i="40"/>
  <c r="AM601" i="47" s="1"/>
  <c r="AG135" i="35"/>
  <c r="AM266" i="47" s="1"/>
  <c r="AG131" i="45"/>
  <c r="AM936" i="47" s="1"/>
  <c r="AG131" i="42"/>
  <c r="AM735" i="47" s="1"/>
  <c r="AG131" i="46"/>
  <c r="AM1003" i="47" s="1"/>
  <c r="N95" i="34"/>
  <c r="T168" i="47" s="1"/>
  <c r="N91" i="34"/>
  <c r="T164" i="47" s="1"/>
  <c r="N93" i="34"/>
  <c r="T166" i="47" s="1"/>
  <c r="N94" i="34"/>
  <c r="T167" i="47" s="1"/>
  <c r="T185" i="47"/>
  <c r="N90" i="34"/>
  <c r="T163" i="47" s="1"/>
  <c r="N92" i="34"/>
  <c r="T165" i="47" s="1"/>
  <c r="T922" i="47"/>
  <c r="N88" i="45"/>
  <c r="T902" i="47" s="1"/>
  <c r="N91" i="45"/>
  <c r="T905" i="47" s="1"/>
  <c r="N87" i="45"/>
  <c r="T901" i="47" s="1"/>
  <c r="N89" i="45"/>
  <c r="T903" i="47" s="1"/>
  <c r="N90" i="45"/>
  <c r="T904" i="47" s="1"/>
  <c r="N86" i="45"/>
  <c r="T900" i="47" s="1"/>
  <c r="O86" i="20"/>
  <c r="U96" i="47" s="1"/>
  <c r="U118" i="47"/>
  <c r="O91" i="20"/>
  <c r="U101" i="47" s="1"/>
  <c r="O87" i="20"/>
  <c r="U97" i="47" s="1"/>
  <c r="O90" i="20"/>
  <c r="U100" i="47" s="1"/>
  <c r="O88" i="20"/>
  <c r="U98" i="47" s="1"/>
  <c r="O89" i="20"/>
  <c r="U99" i="47" s="1"/>
  <c r="O90" i="35"/>
  <c r="U230" i="47" s="1"/>
  <c r="O92" i="35"/>
  <c r="U232" i="47" s="1"/>
  <c r="U252" i="47"/>
  <c r="O94" i="35"/>
  <c r="U234" i="47" s="1"/>
  <c r="O95" i="35"/>
  <c r="U235" i="47" s="1"/>
  <c r="O91" i="35"/>
  <c r="U231" i="47" s="1"/>
  <c r="O93" i="35"/>
  <c r="U233" i="47" s="1"/>
  <c r="V88" i="45"/>
  <c r="AB902" i="47" s="1"/>
  <c r="V86" i="45"/>
  <c r="AB900" i="47" s="1"/>
  <c r="V87" i="45"/>
  <c r="AB901" i="47" s="1"/>
  <c r="AB922" i="47"/>
  <c r="V91" i="45"/>
  <c r="AB905" i="47" s="1"/>
  <c r="V90" i="45"/>
  <c r="AB904" i="47" s="1"/>
  <c r="V89" i="45"/>
  <c r="AB903" i="47" s="1"/>
  <c r="AB788" i="47"/>
  <c r="V91" i="43"/>
  <c r="AB771" i="47" s="1"/>
  <c r="V87" i="43"/>
  <c r="AB767" i="47" s="1"/>
  <c r="V86" i="43"/>
  <c r="AB766" i="47" s="1"/>
  <c r="V89" i="43"/>
  <c r="AB769" i="47" s="1"/>
  <c r="V88" i="43"/>
  <c r="AB768" i="47" s="1"/>
  <c r="V90" i="43"/>
  <c r="AB770" i="47" s="1"/>
  <c r="AI87" i="37"/>
  <c r="AO365" i="47" s="1"/>
  <c r="AI90" i="37"/>
  <c r="AO368" i="47" s="1"/>
  <c r="AI91" i="37"/>
  <c r="AO369" i="47" s="1"/>
  <c r="AO386" i="47"/>
  <c r="AI89" i="37"/>
  <c r="AO367" i="47" s="1"/>
  <c r="AI88" i="37"/>
  <c r="AO366" i="47" s="1"/>
  <c r="AI86" i="37"/>
  <c r="AO364" i="47" s="1"/>
  <c r="AI90" i="42"/>
  <c r="AO703" i="47" s="1"/>
  <c r="AI86" i="42"/>
  <c r="AO699" i="47" s="1"/>
  <c r="AI87" i="42"/>
  <c r="AO700" i="47" s="1"/>
  <c r="AI89" i="42"/>
  <c r="AO702" i="47" s="1"/>
  <c r="AI88" i="42"/>
  <c r="AO701" i="47" s="1"/>
  <c r="AI91" i="42"/>
  <c r="AO704" i="47" s="1"/>
  <c r="AO721" i="47"/>
  <c r="V123" i="39"/>
  <c r="AB526" i="47" s="1"/>
  <c r="V123" i="44"/>
  <c r="AB861" i="47" s="1"/>
  <c r="V123" i="42"/>
  <c r="AB727" i="47" s="1"/>
  <c r="V127" i="34"/>
  <c r="AB191" i="47" s="1"/>
  <c r="V123" i="43"/>
  <c r="AB794" i="47" s="1"/>
  <c r="V123" i="46"/>
  <c r="AB995" i="47" s="1"/>
  <c r="V123" i="36"/>
  <c r="AB325" i="47" s="1"/>
  <c r="V123" i="1"/>
  <c r="AB57" i="47" s="1"/>
  <c r="V123" i="40"/>
  <c r="AB593" i="47" s="1"/>
  <c r="V123" i="20"/>
  <c r="AB124" i="47" s="1"/>
  <c r="V123" i="38"/>
  <c r="AB459" i="47" s="1"/>
  <c r="V123" i="37"/>
  <c r="AB392" i="47" s="1"/>
  <c r="V123" i="41"/>
  <c r="AB660" i="47" s="1"/>
  <c r="V127" i="35"/>
  <c r="AB258" i="47" s="1"/>
  <c r="V123" i="45"/>
  <c r="AB928" i="47" s="1"/>
  <c r="X123" i="41"/>
  <c r="AD660" i="47" s="1"/>
  <c r="X123" i="42"/>
  <c r="AD727" i="47" s="1"/>
  <c r="X127" i="35"/>
  <c r="AD258" i="47" s="1"/>
  <c r="X123" i="38"/>
  <c r="AD459" i="47" s="1"/>
  <c r="X123" i="39"/>
  <c r="AD526" i="47" s="1"/>
  <c r="X123" i="46"/>
  <c r="AD995" i="47" s="1"/>
  <c r="X123" i="43"/>
  <c r="AD794" i="47" s="1"/>
  <c r="X123" i="44"/>
  <c r="AD861" i="47" s="1"/>
  <c r="X123" i="37"/>
  <c r="AD392" i="47" s="1"/>
  <c r="X123" i="40"/>
  <c r="AD593" i="47" s="1"/>
  <c r="X123" i="1"/>
  <c r="AD57" i="47" s="1"/>
  <c r="X123" i="20"/>
  <c r="AD124" i="47" s="1"/>
  <c r="X123" i="36"/>
  <c r="AD325" i="47" s="1"/>
  <c r="X127" i="34"/>
  <c r="AD191" i="47" s="1"/>
  <c r="X123" i="45"/>
  <c r="AD928" i="47" s="1"/>
  <c r="Z123" i="37"/>
  <c r="AF392" i="47" s="1"/>
  <c r="Z123" i="44"/>
  <c r="AF861" i="47" s="1"/>
  <c r="Z123" i="20"/>
  <c r="AF124" i="47" s="1"/>
  <c r="Z123" i="38"/>
  <c r="AF459" i="47" s="1"/>
  <c r="Z123" i="1"/>
  <c r="AF57" i="47" s="1"/>
  <c r="Z123" i="46"/>
  <c r="AF995" i="47" s="1"/>
  <c r="Z127" i="35"/>
  <c r="AF258" i="47" s="1"/>
  <c r="Z123" i="43"/>
  <c r="AF794" i="47" s="1"/>
  <c r="Z123" i="41"/>
  <c r="AF660" i="47" s="1"/>
  <c r="Z123" i="45"/>
  <c r="AF928" i="47" s="1"/>
  <c r="Z123" i="40"/>
  <c r="AF593" i="47" s="1"/>
  <c r="Z123" i="42"/>
  <c r="AF727" i="47" s="1"/>
  <c r="Z127" i="34"/>
  <c r="AF191" i="47" s="1"/>
  <c r="Z123" i="36"/>
  <c r="AF325" i="47" s="1"/>
  <c r="Z123" i="39"/>
  <c r="AF526" i="47" s="1"/>
  <c r="T123" i="45"/>
  <c r="Z928" i="47" s="1"/>
  <c r="T127" i="34"/>
  <c r="Z191" i="47" s="1"/>
  <c r="T123" i="37"/>
  <c r="Z392" i="47" s="1"/>
  <c r="T123" i="36"/>
  <c r="Z325" i="47" s="1"/>
  <c r="T123" i="43"/>
  <c r="Z794" i="47" s="1"/>
  <c r="T123" i="41"/>
  <c r="Z660" i="47" s="1"/>
  <c r="T123" i="38"/>
  <c r="Z459" i="47" s="1"/>
  <c r="T123" i="1"/>
  <c r="Z57" i="47" s="1"/>
  <c r="T123" i="44"/>
  <c r="Z861" i="47" s="1"/>
  <c r="T123" i="20"/>
  <c r="Z124" i="47" s="1"/>
  <c r="T123" i="46"/>
  <c r="Z995" i="47" s="1"/>
  <c r="T123" i="42"/>
  <c r="Z727" i="47" s="1"/>
  <c r="T123" i="39"/>
  <c r="Z526" i="47" s="1"/>
  <c r="T123" i="40"/>
  <c r="Z593" i="47" s="1"/>
  <c r="T127" i="35"/>
  <c r="Z258" i="47" s="1"/>
  <c r="Q121" i="36"/>
  <c r="W323" i="47" s="1"/>
  <c r="Q121" i="1"/>
  <c r="W55" i="47" s="1"/>
  <c r="Q121" i="37"/>
  <c r="W390" i="47" s="1"/>
  <c r="Q121" i="40"/>
  <c r="W591" i="47" s="1"/>
  <c r="Q125" i="35"/>
  <c r="W256" i="47" s="1"/>
  <c r="Q121" i="44"/>
  <c r="W859" i="47" s="1"/>
  <c r="Q125" i="34"/>
  <c r="W189" i="47" s="1"/>
  <c r="Q121" i="43"/>
  <c r="W792" i="47" s="1"/>
  <c r="Q121" i="41"/>
  <c r="W658" i="47" s="1"/>
  <c r="Q121" i="39"/>
  <c r="W524" i="47" s="1"/>
  <c r="Q121" i="38"/>
  <c r="W457" i="47" s="1"/>
  <c r="Q121" i="45"/>
  <c r="W926" i="47" s="1"/>
  <c r="Q121" i="46"/>
  <c r="W993" i="47" s="1"/>
  <c r="Q121" i="42"/>
  <c r="W725" i="47" s="1"/>
  <c r="Q121" i="20"/>
  <c r="W122" i="47" s="1"/>
  <c r="S121" i="38"/>
  <c r="Y457" i="47" s="1"/>
  <c r="S121" i="43"/>
  <c r="Y792" i="47" s="1"/>
  <c r="S121" i="40"/>
  <c r="Y591" i="47" s="1"/>
  <c r="S121" i="37"/>
  <c r="Y390" i="47" s="1"/>
  <c r="S125" i="34"/>
  <c r="Y189" i="47" s="1"/>
  <c r="S121" i="45"/>
  <c r="Y926" i="47" s="1"/>
  <c r="S125" i="35"/>
  <c r="Y256" i="47" s="1"/>
  <c r="S121" i="42"/>
  <c r="Y725" i="47" s="1"/>
  <c r="S121" i="1"/>
  <c r="Y55" i="47" s="1"/>
  <c r="S121" i="46"/>
  <c r="Y993" i="47" s="1"/>
  <c r="S121" i="44"/>
  <c r="Y859" i="47" s="1"/>
  <c r="S121" i="20"/>
  <c r="Y122" i="47" s="1"/>
  <c r="S121" i="41"/>
  <c r="Y658" i="47" s="1"/>
  <c r="S121" i="36"/>
  <c r="Y323" i="47" s="1"/>
  <c r="S121" i="39"/>
  <c r="Y524" i="47" s="1"/>
  <c r="E125" i="34"/>
  <c r="K189" i="47" s="1"/>
  <c r="E121" i="1"/>
  <c r="K55" i="47" s="1"/>
  <c r="E121" i="40"/>
  <c r="K591" i="47" s="1"/>
  <c r="E121" i="20"/>
  <c r="K122" i="47" s="1"/>
  <c r="E121" i="44"/>
  <c r="K859" i="47" s="1"/>
  <c r="E121" i="46"/>
  <c r="K993" i="47" s="1"/>
  <c r="E125" i="35"/>
  <c r="K256" i="47" s="1"/>
  <c r="E121" i="45"/>
  <c r="K926" i="47" s="1"/>
  <c r="E121" i="42"/>
  <c r="K725" i="47" s="1"/>
  <c r="E121" i="39"/>
  <c r="K524" i="47" s="1"/>
  <c r="E121" i="36"/>
  <c r="K323" i="47" s="1"/>
  <c r="E121" i="38"/>
  <c r="K457" i="47" s="1"/>
  <c r="E121" i="43"/>
  <c r="K792" i="47" s="1"/>
  <c r="E121" i="37"/>
  <c r="K390" i="47" s="1"/>
  <c r="E121" i="41"/>
  <c r="K658" i="47" s="1"/>
  <c r="AD121" i="38"/>
  <c r="AJ457" i="47" s="1"/>
  <c r="AD121" i="42"/>
  <c r="AJ725" i="47" s="1"/>
  <c r="AD121" i="36"/>
  <c r="AJ323" i="47" s="1"/>
  <c r="AD121" i="43"/>
  <c r="AJ792" i="47" s="1"/>
  <c r="AD121" i="39"/>
  <c r="AJ524" i="47" s="1"/>
  <c r="AD121" i="46"/>
  <c r="AJ993" i="47" s="1"/>
  <c r="AD121" i="37"/>
  <c r="AJ390" i="47" s="1"/>
  <c r="AD121" i="40"/>
  <c r="AJ591" i="47" s="1"/>
  <c r="AD121" i="20"/>
  <c r="AJ122" i="47" s="1"/>
  <c r="AD121" i="44"/>
  <c r="AJ859" i="47" s="1"/>
  <c r="AD121" i="41"/>
  <c r="AJ658" i="47" s="1"/>
  <c r="AD121" i="45"/>
  <c r="AJ926" i="47" s="1"/>
  <c r="AD125" i="34"/>
  <c r="AJ189" i="47" s="1"/>
  <c r="AD121" i="1"/>
  <c r="AJ55" i="47" s="1"/>
  <c r="AD125" i="35"/>
  <c r="AJ256" i="47" s="1"/>
  <c r="AF121" i="42"/>
  <c r="AL725" i="47" s="1"/>
  <c r="AF121" i="36"/>
  <c r="AL323" i="47" s="1"/>
  <c r="AF121" i="39"/>
  <c r="AL524" i="47" s="1"/>
  <c r="AF121" i="46"/>
  <c r="AL993" i="47" s="1"/>
  <c r="AF121" i="44"/>
  <c r="AL859" i="47" s="1"/>
  <c r="AF125" i="34"/>
  <c r="AL189" i="47" s="1"/>
  <c r="AF121" i="45"/>
  <c r="AL926" i="47" s="1"/>
  <c r="AF121" i="37"/>
  <c r="AL390" i="47" s="1"/>
  <c r="AF125" i="35"/>
  <c r="AL256" i="47" s="1"/>
  <c r="AF121" i="1"/>
  <c r="AL55" i="47" s="1"/>
  <c r="AF121" i="38"/>
  <c r="AL457" i="47" s="1"/>
  <c r="AF121" i="40"/>
  <c r="AL591" i="47" s="1"/>
  <c r="AF121" i="43"/>
  <c r="AL792" i="47" s="1"/>
  <c r="AF121" i="20"/>
  <c r="AL122" i="47" s="1"/>
  <c r="AF121" i="41"/>
  <c r="AL658" i="47" s="1"/>
  <c r="Q133" i="35"/>
  <c r="W264" i="47" s="1"/>
  <c r="Q129" i="36"/>
  <c r="W331" i="47" s="1"/>
  <c r="Q129" i="37"/>
  <c r="W398" i="47" s="1"/>
  <c r="Q129" i="20"/>
  <c r="W130" i="47" s="1"/>
  <c r="Q129" i="40"/>
  <c r="W599" i="47" s="1"/>
  <c r="Q129" i="42"/>
  <c r="W733" i="47" s="1"/>
  <c r="Q129" i="38"/>
  <c r="W465" i="47" s="1"/>
  <c r="Q129" i="43"/>
  <c r="W800" i="47" s="1"/>
  <c r="Q129" i="39"/>
  <c r="W532" i="47" s="1"/>
  <c r="Q129" i="46"/>
  <c r="W1001" i="47" s="1"/>
  <c r="Q129" i="1"/>
  <c r="W63" i="47" s="1"/>
  <c r="Q133" i="34"/>
  <c r="W197" i="47" s="1"/>
  <c r="Q129" i="44"/>
  <c r="W867" i="47" s="1"/>
  <c r="Q129" i="41"/>
  <c r="W666" i="47" s="1"/>
  <c r="Q129" i="45"/>
  <c r="W934" i="47" s="1"/>
  <c r="U86" i="44"/>
  <c r="AA833" i="47" s="1"/>
  <c r="U87" i="44"/>
  <c r="AA834" i="47" s="1"/>
  <c r="U91" i="44"/>
  <c r="AA838" i="47" s="1"/>
  <c r="U89" i="44"/>
  <c r="AA836" i="47" s="1"/>
  <c r="U90" i="44"/>
  <c r="AA837" i="47" s="1"/>
  <c r="AA855" i="47"/>
  <c r="U88" i="44"/>
  <c r="AA835" i="47" s="1"/>
  <c r="U87" i="43"/>
  <c r="AA767" i="47" s="1"/>
  <c r="U88" i="43"/>
  <c r="AA768" i="47" s="1"/>
  <c r="U86" i="43"/>
  <c r="AA766" i="47" s="1"/>
  <c r="U90" i="43"/>
  <c r="AA770" i="47" s="1"/>
  <c r="AA788" i="47"/>
  <c r="U91" i="43"/>
  <c r="AA771" i="47" s="1"/>
  <c r="U89" i="43"/>
  <c r="AA769" i="47" s="1"/>
  <c r="Z89" i="46"/>
  <c r="AF970" i="47" s="1"/>
  <c r="Z90" i="46"/>
  <c r="AF971" i="47" s="1"/>
  <c r="AF989" i="47"/>
  <c r="Z86" i="46"/>
  <c r="AF967" i="47" s="1"/>
  <c r="Z91" i="46"/>
  <c r="AF972" i="47" s="1"/>
  <c r="Z87" i="46"/>
  <c r="AF968" i="47" s="1"/>
  <c r="Z88" i="46"/>
  <c r="AF969" i="47" s="1"/>
  <c r="Z89" i="37"/>
  <c r="AF367" i="47" s="1"/>
  <c r="Z88" i="37"/>
  <c r="AF366" i="47" s="1"/>
  <c r="Z91" i="37"/>
  <c r="AF369" i="47" s="1"/>
  <c r="Z90" i="37"/>
  <c r="AF368" i="47" s="1"/>
  <c r="Z87" i="37"/>
  <c r="AF365" i="47" s="1"/>
  <c r="Z86" i="37"/>
  <c r="AF364" i="47" s="1"/>
  <c r="AF386" i="47"/>
  <c r="Y167" i="35"/>
  <c r="Y194" i="35" s="1"/>
  <c r="Y91" i="37"/>
  <c r="AE369" i="47" s="1"/>
  <c r="AE386" i="47"/>
  <c r="Y88" i="37"/>
  <c r="AE366" i="47" s="1"/>
  <c r="Y89" i="37"/>
  <c r="AE367" i="47" s="1"/>
  <c r="Y87" i="37"/>
  <c r="AE365" i="47" s="1"/>
  <c r="Y86" i="37"/>
  <c r="AE364" i="47" s="1"/>
  <c r="Y90" i="37"/>
  <c r="AE368" i="47" s="1"/>
  <c r="Y90" i="1"/>
  <c r="AE33" i="47" s="1"/>
  <c r="Y88" i="1"/>
  <c r="AE31" i="47" s="1"/>
  <c r="Y87" i="1"/>
  <c r="AE30" i="47" s="1"/>
  <c r="Y89" i="1"/>
  <c r="AE32" i="47" s="1"/>
  <c r="Y86" i="1"/>
  <c r="AE29" i="47" s="1"/>
  <c r="AE51" i="47"/>
  <c r="Y91" i="1"/>
  <c r="AE34" i="47" s="1"/>
  <c r="AE91" i="40"/>
  <c r="AK570" i="47" s="1"/>
  <c r="AE86" i="40"/>
  <c r="AK565" i="47" s="1"/>
  <c r="AK587" i="47"/>
  <c r="AE87" i="40"/>
  <c r="AK566" i="47" s="1"/>
  <c r="AE89" i="40"/>
  <c r="AK568" i="47" s="1"/>
  <c r="AE88" i="40"/>
  <c r="AK567" i="47" s="1"/>
  <c r="AE90" i="40"/>
  <c r="AK569" i="47" s="1"/>
  <c r="AD34" i="53"/>
  <c r="AD33" i="53"/>
  <c r="K90" i="41"/>
  <c r="Q636" i="47" s="1"/>
  <c r="K88" i="41"/>
  <c r="Q634" i="47" s="1"/>
  <c r="K86" i="41"/>
  <c r="Q632" i="47" s="1"/>
  <c r="Q654" i="47"/>
  <c r="K91" i="41"/>
  <c r="Q637" i="47" s="1"/>
  <c r="K87" i="41"/>
  <c r="Q633" i="47" s="1"/>
  <c r="K89" i="41"/>
  <c r="Q635" i="47" s="1"/>
  <c r="K87" i="45"/>
  <c r="Q901" i="47" s="1"/>
  <c r="K91" i="45"/>
  <c r="Q905" i="47" s="1"/>
  <c r="K86" i="45"/>
  <c r="Q900" i="47" s="1"/>
  <c r="K90" i="45"/>
  <c r="Q904" i="47" s="1"/>
  <c r="Q922" i="47"/>
  <c r="K89" i="45"/>
  <c r="Q903" i="47" s="1"/>
  <c r="K88" i="45"/>
  <c r="Q902" i="47" s="1"/>
  <c r="AB91" i="37"/>
  <c r="AH369" i="47" s="1"/>
  <c r="AB90" i="37"/>
  <c r="AH368" i="47" s="1"/>
  <c r="AB87" i="37"/>
  <c r="AH365" i="47" s="1"/>
  <c r="AH386" i="47"/>
  <c r="AB89" i="37"/>
  <c r="AH367" i="47" s="1"/>
  <c r="AB86" i="37"/>
  <c r="AH364" i="47" s="1"/>
  <c r="AB88" i="37"/>
  <c r="AH366" i="47" s="1"/>
  <c r="AB90" i="44"/>
  <c r="AH837" i="47" s="1"/>
  <c r="AB86" i="44"/>
  <c r="AH833" i="47" s="1"/>
  <c r="AH855" i="47"/>
  <c r="AB88" i="44"/>
  <c r="AH835" i="47" s="1"/>
  <c r="AB91" i="44"/>
  <c r="AH838" i="47" s="1"/>
  <c r="AB87" i="44"/>
  <c r="AH834" i="47" s="1"/>
  <c r="AB89" i="44"/>
  <c r="AH836" i="47" s="1"/>
  <c r="H89" i="44"/>
  <c r="N836" i="47" s="1"/>
  <c r="H86" i="44"/>
  <c r="N833" i="47" s="1"/>
  <c r="H87" i="44"/>
  <c r="N834" i="47" s="1"/>
  <c r="H88" i="44"/>
  <c r="N835" i="47" s="1"/>
  <c r="H90" i="44"/>
  <c r="N837" i="47" s="1"/>
  <c r="N855" i="47"/>
  <c r="H91" i="44"/>
  <c r="N838" i="47" s="1"/>
  <c r="H91" i="43"/>
  <c r="N771" i="47" s="1"/>
  <c r="H89" i="43"/>
  <c r="N769" i="47" s="1"/>
  <c r="H90" i="43"/>
  <c r="N770" i="47" s="1"/>
  <c r="H87" i="43"/>
  <c r="N767" i="47" s="1"/>
  <c r="H86" i="43"/>
  <c r="N766" i="47" s="1"/>
  <c r="H88" i="43"/>
  <c r="N768" i="47" s="1"/>
  <c r="N788" i="47"/>
  <c r="R91" i="40"/>
  <c r="X570" i="47" s="1"/>
  <c r="R87" i="40"/>
  <c r="X566" i="47" s="1"/>
  <c r="R86" i="40"/>
  <c r="X565" i="47" s="1"/>
  <c r="R90" i="40"/>
  <c r="X569" i="47" s="1"/>
  <c r="X587" i="47"/>
  <c r="R88" i="40"/>
  <c r="X567" i="47" s="1"/>
  <c r="R89" i="40"/>
  <c r="X568" i="47" s="1"/>
  <c r="Q34" i="53"/>
  <c r="Q33" i="53"/>
  <c r="L129" i="37"/>
  <c r="R398" i="47" s="1"/>
  <c r="L129" i="20"/>
  <c r="R130" i="47" s="1"/>
  <c r="L129" i="44"/>
  <c r="R867" i="47" s="1"/>
  <c r="L129" i="46"/>
  <c r="R1001" i="47" s="1"/>
  <c r="L133" i="35"/>
  <c r="R264" i="47" s="1"/>
  <c r="L129" i="42"/>
  <c r="R733" i="47" s="1"/>
  <c r="L129" i="39"/>
  <c r="R532" i="47" s="1"/>
  <c r="L129" i="38"/>
  <c r="R465" i="47" s="1"/>
  <c r="L129" i="36"/>
  <c r="R331" i="47" s="1"/>
  <c r="L129" i="41"/>
  <c r="R666" i="47" s="1"/>
  <c r="L129" i="43"/>
  <c r="R800" i="47" s="1"/>
  <c r="L133" i="34"/>
  <c r="R197" i="47" s="1"/>
  <c r="L129" i="45"/>
  <c r="R934" i="47" s="1"/>
  <c r="L129" i="1"/>
  <c r="R63" i="47" s="1"/>
  <c r="L129" i="40"/>
  <c r="R599" i="47" s="1"/>
  <c r="AF128" i="44"/>
  <c r="AL866" i="47" s="1"/>
  <c r="AF128" i="41"/>
  <c r="AL665" i="47" s="1"/>
  <c r="AF128" i="45"/>
  <c r="AL933" i="47" s="1"/>
  <c r="AF128" i="46"/>
  <c r="AL1000" i="47" s="1"/>
  <c r="AF128" i="36"/>
  <c r="AL330" i="47" s="1"/>
  <c r="AF128" i="1"/>
  <c r="AL62" i="47" s="1"/>
  <c r="AF128" i="38"/>
  <c r="AL464" i="47" s="1"/>
  <c r="AF132" i="35"/>
  <c r="AL263" i="47" s="1"/>
  <c r="AF128" i="20"/>
  <c r="AL129" i="47" s="1"/>
  <c r="AF128" i="39"/>
  <c r="AL531" i="47" s="1"/>
  <c r="AF128" i="40"/>
  <c r="AL598" i="47" s="1"/>
  <c r="AF128" i="37"/>
  <c r="AL397" i="47" s="1"/>
  <c r="AF132" i="34"/>
  <c r="AL196" i="47" s="1"/>
  <c r="AF128" i="42"/>
  <c r="AL732" i="47" s="1"/>
  <c r="AF128" i="43"/>
  <c r="AL799" i="47" s="1"/>
  <c r="Y125" i="39"/>
  <c r="AE528" i="47" s="1"/>
  <c r="Y125" i="20"/>
  <c r="AE126" i="47" s="1"/>
  <c r="Y125" i="44"/>
  <c r="AE863" i="47" s="1"/>
  <c r="Y125" i="37"/>
  <c r="AE394" i="47" s="1"/>
  <c r="Y125" i="36"/>
  <c r="AE327" i="47" s="1"/>
  <c r="Y125" i="43"/>
  <c r="AE796" i="47" s="1"/>
  <c r="Y129" i="34"/>
  <c r="AE193" i="47" s="1"/>
  <c r="Y125" i="46"/>
  <c r="AE997" i="47" s="1"/>
  <c r="Y125" i="41"/>
  <c r="AE662" i="47" s="1"/>
  <c r="Y125" i="45"/>
  <c r="AE930" i="47" s="1"/>
  <c r="Y125" i="38"/>
  <c r="AE461" i="47" s="1"/>
  <c r="Y125" i="40"/>
  <c r="AE595" i="47" s="1"/>
  <c r="Y125" i="1"/>
  <c r="AE59" i="47" s="1"/>
  <c r="Y129" i="35"/>
  <c r="AE260" i="47" s="1"/>
  <c r="Y125" i="42"/>
  <c r="AE729" i="47" s="1"/>
  <c r="I131" i="36"/>
  <c r="O333" i="47" s="1"/>
  <c r="I135" i="34"/>
  <c r="O199" i="47" s="1"/>
  <c r="I131" i="1"/>
  <c r="O65" i="47" s="1"/>
  <c r="I135" i="35"/>
  <c r="O266" i="47" s="1"/>
  <c r="I131" i="44"/>
  <c r="O869" i="47" s="1"/>
  <c r="I131" i="38"/>
  <c r="O467" i="47" s="1"/>
  <c r="I131" i="42"/>
  <c r="O735" i="47" s="1"/>
  <c r="I131" i="37"/>
  <c r="O400" i="47" s="1"/>
  <c r="H37" i="53"/>
  <c r="H32" i="53" s="1"/>
  <c r="I131" i="40"/>
  <c r="O601" i="47" s="1"/>
  <c r="I131" i="45"/>
  <c r="O936" i="47" s="1"/>
  <c r="I131" i="39"/>
  <c r="O534" i="47" s="1"/>
  <c r="I131" i="43"/>
  <c r="O802" i="47" s="1"/>
  <c r="I131" i="46"/>
  <c r="O1003" i="47" s="1"/>
  <c r="I131" i="41"/>
  <c r="O668" i="47" s="1"/>
  <c r="I131" i="20"/>
  <c r="O132" i="47" s="1"/>
  <c r="AG133" i="40"/>
  <c r="AM603" i="47" s="1"/>
  <c r="AG133" i="45"/>
  <c r="AM938" i="47" s="1"/>
  <c r="AG133" i="20"/>
  <c r="AM134" i="47" s="1"/>
  <c r="AG133" i="38"/>
  <c r="AM469" i="47" s="1"/>
  <c r="AG133" i="46"/>
  <c r="AM1005" i="47" s="1"/>
  <c r="AG137" i="35"/>
  <c r="AM268" i="47" s="1"/>
  <c r="AG133" i="1"/>
  <c r="AM67" i="47" s="1"/>
  <c r="AG137" i="34"/>
  <c r="AM201" i="47" s="1"/>
  <c r="AG133" i="44"/>
  <c r="AM871" i="47" s="1"/>
  <c r="AG133" i="42"/>
  <c r="AM737" i="47" s="1"/>
  <c r="AG133" i="41"/>
  <c r="AM670" i="47" s="1"/>
  <c r="AG133" i="43"/>
  <c r="AM804" i="47" s="1"/>
  <c r="AG133" i="37"/>
  <c r="AM402" i="47" s="1"/>
  <c r="AG133" i="36"/>
  <c r="AM335" i="47" s="1"/>
  <c r="AG133" i="39"/>
  <c r="AM536" i="47" s="1"/>
  <c r="AJ86" i="43"/>
  <c r="AP766" i="47" s="1"/>
  <c r="AJ90" i="43"/>
  <c r="AP770" i="47" s="1"/>
  <c r="AJ89" i="43"/>
  <c r="AP769" i="47" s="1"/>
  <c r="AP788" i="47"/>
  <c r="AJ91" i="43"/>
  <c r="AP771" i="47" s="1"/>
  <c r="AJ88" i="43"/>
  <c r="AP768" i="47" s="1"/>
  <c r="AJ87" i="43"/>
  <c r="AP767" i="47" s="1"/>
  <c r="AJ88" i="20"/>
  <c r="AP98" i="47" s="1"/>
  <c r="AJ86" i="20"/>
  <c r="AP96" i="47" s="1"/>
  <c r="AJ90" i="20"/>
  <c r="AP100" i="47" s="1"/>
  <c r="AJ87" i="20"/>
  <c r="AP97" i="47" s="1"/>
  <c r="AJ89" i="20"/>
  <c r="AP99" i="47" s="1"/>
  <c r="AP118" i="47"/>
  <c r="AJ91" i="20"/>
  <c r="AP101" i="47" s="1"/>
  <c r="AK94" i="35"/>
  <c r="AQ234" i="47" s="1"/>
  <c r="AK92" i="35"/>
  <c r="AQ232" i="47" s="1"/>
  <c r="AK93" i="35"/>
  <c r="AQ233" i="47" s="1"/>
  <c r="AK90" i="35"/>
  <c r="AQ230" i="47" s="1"/>
  <c r="AQ252" i="47"/>
  <c r="AK91" i="35"/>
  <c r="AQ231" i="47" s="1"/>
  <c r="AK95" i="35"/>
  <c r="AQ235" i="47" s="1"/>
  <c r="AQ788" i="47"/>
  <c r="AK89" i="43"/>
  <c r="AQ769" i="47" s="1"/>
  <c r="AK91" i="43"/>
  <c r="AQ771" i="47" s="1"/>
  <c r="AK87" i="43"/>
  <c r="AQ767" i="47" s="1"/>
  <c r="AK88" i="43"/>
  <c r="AQ768" i="47" s="1"/>
  <c r="AK86" i="43"/>
  <c r="AQ766" i="47" s="1"/>
  <c r="AK90" i="43"/>
  <c r="AQ770" i="47" s="1"/>
  <c r="L252" i="47"/>
  <c r="F92" i="35"/>
  <c r="L232" i="47" s="1"/>
  <c r="F95" i="35"/>
  <c r="L235" i="47" s="1"/>
  <c r="F94" i="35"/>
  <c r="L234" i="47" s="1"/>
  <c r="F91" i="35"/>
  <c r="L231" i="47" s="1"/>
  <c r="F90" i="35"/>
  <c r="L230" i="47" s="1"/>
  <c r="F93" i="35"/>
  <c r="L233" i="47" s="1"/>
  <c r="F88" i="37"/>
  <c r="L366" i="47" s="1"/>
  <c r="F90" i="37"/>
  <c r="L368" i="47" s="1"/>
  <c r="L386" i="47"/>
  <c r="F89" i="37"/>
  <c r="L367" i="47" s="1"/>
  <c r="F87" i="37"/>
  <c r="L365" i="47" s="1"/>
  <c r="F91" i="37"/>
  <c r="L369" i="47" s="1"/>
  <c r="F86" i="37"/>
  <c r="L364" i="47" s="1"/>
  <c r="J406" i="47"/>
  <c r="W34" i="53"/>
  <c r="W33" i="53"/>
  <c r="X91" i="20"/>
  <c r="AD101" i="47" s="1"/>
  <c r="X86" i="20"/>
  <c r="AD96" i="47" s="1"/>
  <c r="X88" i="20"/>
  <c r="AD98" i="47" s="1"/>
  <c r="X90" i="20"/>
  <c r="AD100" i="47" s="1"/>
  <c r="AD118" i="47"/>
  <c r="X87" i="20"/>
  <c r="AD97" i="47" s="1"/>
  <c r="X89" i="20"/>
  <c r="AD99" i="47" s="1"/>
  <c r="AG167" i="34"/>
  <c r="AG194" i="34" s="1"/>
  <c r="AD91" i="41"/>
  <c r="AJ637" i="47" s="1"/>
  <c r="AD90" i="41"/>
  <c r="AJ636" i="47" s="1"/>
  <c r="AD86" i="41"/>
  <c r="AJ632" i="47" s="1"/>
  <c r="AJ654" i="47"/>
  <c r="AD87" i="41"/>
  <c r="AJ633" i="47" s="1"/>
  <c r="AD89" i="41"/>
  <c r="AJ635" i="47" s="1"/>
  <c r="AD88" i="41"/>
  <c r="AJ634" i="47" s="1"/>
  <c r="AD86" i="1"/>
  <c r="AJ29" i="47" s="1"/>
  <c r="AD90" i="1"/>
  <c r="AJ33" i="47" s="1"/>
  <c r="AJ51" i="47"/>
  <c r="AD88" i="1"/>
  <c r="AJ31" i="47" s="1"/>
  <c r="AD91" i="1"/>
  <c r="AJ34" i="47" s="1"/>
  <c r="AD89" i="1"/>
  <c r="AJ32" i="47" s="1"/>
  <c r="AD87" i="1"/>
  <c r="AJ30" i="47" s="1"/>
  <c r="S167" i="34"/>
  <c r="S194" i="34" s="1"/>
  <c r="AG721" i="47"/>
  <c r="AA88" i="42"/>
  <c r="AG701" i="47" s="1"/>
  <c r="AA89" i="42"/>
  <c r="AG702" i="47" s="1"/>
  <c r="AA86" i="42"/>
  <c r="AG699" i="47" s="1"/>
  <c r="AA90" i="42"/>
  <c r="AG703" i="47" s="1"/>
  <c r="AA91" i="42"/>
  <c r="AG704" i="47" s="1"/>
  <c r="AA87" i="42"/>
  <c r="AG700" i="47" s="1"/>
  <c r="AA88" i="36"/>
  <c r="AG299" i="47" s="1"/>
  <c r="AG319" i="47"/>
  <c r="AA86" i="36"/>
  <c r="AG297" i="47" s="1"/>
  <c r="AA87" i="36"/>
  <c r="AG298" i="47" s="1"/>
  <c r="AA91" i="36"/>
  <c r="AG302" i="47" s="1"/>
  <c r="AA90" i="36"/>
  <c r="AG301" i="47" s="1"/>
  <c r="AA89" i="36"/>
  <c r="AG300" i="47" s="1"/>
  <c r="AB126" i="41"/>
  <c r="AH663" i="47" s="1"/>
  <c r="AB126" i="45"/>
  <c r="AH931" i="47" s="1"/>
  <c r="AB126" i="37"/>
  <c r="AH395" i="47" s="1"/>
  <c r="AB126" i="36"/>
  <c r="AH328" i="47" s="1"/>
  <c r="AB126" i="1"/>
  <c r="AH60" i="47" s="1"/>
  <c r="AB130" i="34"/>
  <c r="AH194" i="47" s="1"/>
  <c r="AB130" i="35"/>
  <c r="AH261" i="47" s="1"/>
  <c r="AB126" i="38"/>
  <c r="AH462" i="47" s="1"/>
  <c r="AB126" i="44"/>
  <c r="AH864" i="47" s="1"/>
  <c r="AB126" i="42"/>
  <c r="AH730" i="47" s="1"/>
  <c r="AB126" i="46"/>
  <c r="AH998" i="47" s="1"/>
  <c r="AB126" i="43"/>
  <c r="AH797" i="47" s="1"/>
  <c r="AB126" i="39"/>
  <c r="AH529" i="47" s="1"/>
  <c r="AB126" i="20"/>
  <c r="AH127" i="47" s="1"/>
  <c r="AB126" i="40"/>
  <c r="AH596" i="47" s="1"/>
  <c r="T125" i="38"/>
  <c r="Z461" i="47" s="1"/>
  <c r="T125" i="39"/>
  <c r="Z528" i="47" s="1"/>
  <c r="T125" i="40"/>
  <c r="Z595" i="47" s="1"/>
  <c r="T125" i="37"/>
  <c r="Z394" i="47" s="1"/>
  <c r="T129" i="34"/>
  <c r="Z193" i="47" s="1"/>
  <c r="T125" i="41"/>
  <c r="Z662" i="47" s="1"/>
  <c r="T125" i="36"/>
  <c r="Z327" i="47" s="1"/>
  <c r="T125" i="46"/>
  <c r="Z997" i="47" s="1"/>
  <c r="T125" i="45"/>
  <c r="Z930" i="47" s="1"/>
  <c r="T125" i="20"/>
  <c r="Z126" i="47" s="1"/>
  <c r="T125" i="43"/>
  <c r="Z796" i="47" s="1"/>
  <c r="T125" i="42"/>
  <c r="Z729" i="47" s="1"/>
  <c r="T125" i="44"/>
  <c r="Z863" i="47" s="1"/>
  <c r="T125" i="1"/>
  <c r="Z59" i="47" s="1"/>
  <c r="T129" i="35"/>
  <c r="Z260" i="47" s="1"/>
  <c r="M130" i="44"/>
  <c r="S868" i="47" s="1"/>
  <c r="M134" i="34"/>
  <c r="S198" i="47" s="1"/>
  <c r="M130" i="20"/>
  <c r="S131" i="47" s="1"/>
  <c r="M130" i="41"/>
  <c r="S667" i="47" s="1"/>
  <c r="M130" i="37"/>
  <c r="S399" i="47" s="1"/>
  <c r="M130" i="38"/>
  <c r="S466" i="47" s="1"/>
  <c r="M134" i="35"/>
  <c r="S265" i="47" s="1"/>
  <c r="M130" i="45"/>
  <c r="S935" i="47" s="1"/>
  <c r="M130" i="46"/>
  <c r="S1002" i="47" s="1"/>
  <c r="M130" i="40"/>
  <c r="S600" i="47" s="1"/>
  <c r="M130" i="1"/>
  <c r="S64" i="47" s="1"/>
  <c r="M130" i="36"/>
  <c r="S332" i="47" s="1"/>
  <c r="M130" i="39"/>
  <c r="S533" i="47" s="1"/>
  <c r="M130" i="43"/>
  <c r="S801" i="47" s="1"/>
  <c r="M130" i="42"/>
  <c r="S734" i="47" s="1"/>
  <c r="Q131" i="42"/>
  <c r="W735" i="47" s="1"/>
  <c r="Q131" i="45"/>
  <c r="W936" i="47" s="1"/>
  <c r="Q131" i="20"/>
  <c r="W132" i="47" s="1"/>
  <c r="Q131" i="40"/>
  <c r="W601" i="47" s="1"/>
  <c r="Q135" i="34"/>
  <c r="W199" i="47" s="1"/>
  <c r="Q131" i="38"/>
  <c r="W467" i="47" s="1"/>
  <c r="Q131" i="46"/>
  <c r="W1003" i="47" s="1"/>
  <c r="P37" i="53"/>
  <c r="P32" i="53" s="1"/>
  <c r="Q135" i="35"/>
  <c r="W266" i="47" s="1"/>
  <c r="Q131" i="1"/>
  <c r="W65" i="47" s="1"/>
  <c r="Q131" i="36"/>
  <c r="W333" i="47" s="1"/>
  <c r="Q131" i="39"/>
  <c r="W534" i="47" s="1"/>
  <c r="Q131" i="43"/>
  <c r="W802" i="47" s="1"/>
  <c r="Q131" i="37"/>
  <c r="W400" i="47" s="1"/>
  <c r="Q131" i="41"/>
  <c r="W668" i="47" s="1"/>
  <c r="Q131" i="44"/>
  <c r="W869" i="47" s="1"/>
  <c r="K130" i="41"/>
  <c r="Q667" i="47" s="1"/>
  <c r="K134" i="35"/>
  <c r="Q265" i="47" s="1"/>
  <c r="K130" i="39"/>
  <c r="Q533" i="47" s="1"/>
  <c r="K130" i="38"/>
  <c r="Q466" i="47" s="1"/>
  <c r="K130" i="40"/>
  <c r="Q600" i="47" s="1"/>
  <c r="K130" i="45"/>
  <c r="Q935" i="47" s="1"/>
  <c r="K130" i="37"/>
  <c r="Q399" i="47" s="1"/>
  <c r="K130" i="44"/>
  <c r="Q868" i="47" s="1"/>
  <c r="K134" i="34"/>
  <c r="Q198" i="47" s="1"/>
  <c r="K130" i="1"/>
  <c r="Q64" i="47" s="1"/>
  <c r="K130" i="20"/>
  <c r="Q131" i="47" s="1"/>
  <c r="K130" i="36"/>
  <c r="Q332" i="47" s="1"/>
  <c r="K130" i="42"/>
  <c r="Q734" i="47" s="1"/>
  <c r="K130" i="43"/>
  <c r="Q801" i="47" s="1"/>
  <c r="K130" i="46"/>
  <c r="Q1002" i="47" s="1"/>
  <c r="AA130" i="38"/>
  <c r="AG466" i="47" s="1"/>
  <c r="AA134" i="35"/>
  <c r="AG265" i="47" s="1"/>
  <c r="AA134" i="34"/>
  <c r="AG198" i="47" s="1"/>
  <c r="AA130" i="36"/>
  <c r="AG332" i="47" s="1"/>
  <c r="AA130" i="41"/>
  <c r="AG667" i="47" s="1"/>
  <c r="AA130" i="39"/>
  <c r="AG533" i="47" s="1"/>
  <c r="AA130" i="40"/>
  <c r="AG600" i="47" s="1"/>
  <c r="AA130" i="46"/>
  <c r="AG1002" i="47" s="1"/>
  <c r="AA130" i="42"/>
  <c r="AG734" i="47" s="1"/>
  <c r="AA130" i="43"/>
  <c r="AG801" i="47" s="1"/>
  <c r="AA130" i="37"/>
  <c r="AG399" i="47" s="1"/>
  <c r="AA130" i="20"/>
  <c r="AG131" i="47" s="1"/>
  <c r="AA130" i="45"/>
  <c r="AG935" i="47" s="1"/>
  <c r="AA130" i="1"/>
  <c r="AG64" i="47" s="1"/>
  <c r="AA130" i="44"/>
  <c r="AG868" i="47" s="1"/>
  <c r="AE132" i="39"/>
  <c r="AK535" i="47" s="1"/>
  <c r="AE132" i="44"/>
  <c r="AK870" i="47" s="1"/>
  <c r="AE132" i="46"/>
  <c r="AK1004" i="47" s="1"/>
  <c r="AE132" i="20"/>
  <c r="AK133" i="47" s="1"/>
  <c r="AE132" i="38"/>
  <c r="AK468" i="47" s="1"/>
  <c r="AE132" i="41"/>
  <c r="AK669" i="47" s="1"/>
  <c r="AE132" i="36"/>
  <c r="AK334" i="47" s="1"/>
  <c r="AE136" i="35"/>
  <c r="AK267" i="47" s="1"/>
  <c r="AE132" i="43"/>
  <c r="AK803" i="47" s="1"/>
  <c r="AE132" i="37"/>
  <c r="AK401" i="47" s="1"/>
  <c r="AE132" i="45"/>
  <c r="AK937" i="47" s="1"/>
  <c r="AE132" i="1"/>
  <c r="AK66" i="47" s="1"/>
  <c r="AE132" i="42"/>
  <c r="AK736" i="47" s="1"/>
  <c r="AE136" i="34"/>
  <c r="AK200" i="47" s="1"/>
  <c r="AE132" i="40"/>
  <c r="AK602" i="47" s="1"/>
  <c r="AA131" i="46"/>
  <c r="AG1003" i="47" s="1"/>
  <c r="AA131" i="45"/>
  <c r="AG936" i="47" s="1"/>
  <c r="AA131" i="40"/>
  <c r="AG601" i="47" s="1"/>
  <c r="AA131" i="37"/>
  <c r="AG400" i="47" s="1"/>
  <c r="AA131" i="44"/>
  <c r="AG869" i="47" s="1"/>
  <c r="Z37" i="53"/>
  <c r="Z32" i="53" s="1"/>
  <c r="AA131" i="41"/>
  <c r="AG668" i="47" s="1"/>
  <c r="AA131" i="1"/>
  <c r="AG65" i="47" s="1"/>
  <c r="AA131" i="20"/>
  <c r="AG132" i="47" s="1"/>
  <c r="AA131" i="42"/>
  <c r="AG735" i="47" s="1"/>
  <c r="AA131" i="39"/>
  <c r="AG534" i="47" s="1"/>
  <c r="AA135" i="35"/>
  <c r="AG266" i="47" s="1"/>
  <c r="AA131" i="43"/>
  <c r="AG802" i="47" s="1"/>
  <c r="AA131" i="38"/>
  <c r="AG467" i="47" s="1"/>
  <c r="AA131" i="36"/>
  <c r="AG333" i="47" s="1"/>
  <c r="AA135" i="34"/>
  <c r="AG199" i="47" s="1"/>
  <c r="M91" i="35"/>
  <c r="S231" i="47" s="1"/>
  <c r="M93" i="35"/>
  <c r="S233" i="47" s="1"/>
  <c r="M95" i="35"/>
  <c r="S235" i="47" s="1"/>
  <c r="M94" i="35"/>
  <c r="S234" i="47" s="1"/>
  <c r="M90" i="35"/>
  <c r="S230" i="47" s="1"/>
  <c r="S252" i="47"/>
  <c r="M92" i="35"/>
  <c r="S232" i="47" s="1"/>
  <c r="M91" i="38"/>
  <c r="S436" i="47" s="1"/>
  <c r="M87" i="38"/>
  <c r="S432" i="47" s="1"/>
  <c r="M89" i="38"/>
  <c r="S434" i="47" s="1"/>
  <c r="M90" i="38"/>
  <c r="S435" i="47" s="1"/>
  <c r="M86" i="38"/>
  <c r="S431" i="47" s="1"/>
  <c r="S453" i="47"/>
  <c r="M88" i="38"/>
  <c r="S433" i="47" s="1"/>
  <c r="H167" i="34"/>
  <c r="H194" i="34" s="1"/>
  <c r="AL252" i="47"/>
  <c r="AF94" i="35"/>
  <c r="AL234" i="47" s="1"/>
  <c r="AF93" i="35"/>
  <c r="AL233" i="47" s="1"/>
  <c r="AF91" i="35"/>
  <c r="AL231" i="47" s="1"/>
  <c r="AF92" i="35"/>
  <c r="AL232" i="47" s="1"/>
  <c r="AF90" i="35"/>
  <c r="AL230" i="47" s="1"/>
  <c r="AF95" i="35"/>
  <c r="AL235" i="47" s="1"/>
  <c r="AF89" i="38"/>
  <c r="AL434" i="47" s="1"/>
  <c r="AL453" i="47"/>
  <c r="AF88" i="38"/>
  <c r="AL433" i="47" s="1"/>
  <c r="AF86" i="38"/>
  <c r="AL431" i="47" s="1"/>
  <c r="AF87" i="38"/>
  <c r="AL432" i="47" s="1"/>
  <c r="AF91" i="38"/>
  <c r="AL436" i="47" s="1"/>
  <c r="AF90" i="38"/>
  <c r="AL435" i="47" s="1"/>
  <c r="W721" i="47"/>
  <c r="Q89" i="42"/>
  <c r="W702" i="47" s="1"/>
  <c r="Q87" i="42"/>
  <c r="W700" i="47" s="1"/>
  <c r="Q86" i="42"/>
  <c r="W699" i="47" s="1"/>
  <c r="Q88" i="42"/>
  <c r="W701" i="47" s="1"/>
  <c r="Q90" i="42"/>
  <c r="W703" i="47" s="1"/>
  <c r="Q91" i="42"/>
  <c r="W704" i="47" s="1"/>
  <c r="W51" i="47"/>
  <c r="Q89" i="1"/>
  <c r="W32" i="47" s="1"/>
  <c r="Q86" i="1"/>
  <c r="W29" i="47" s="1"/>
  <c r="Q87" i="1"/>
  <c r="W30" i="47" s="1"/>
  <c r="Q91" i="1"/>
  <c r="W34" i="47" s="1"/>
  <c r="Q88" i="1"/>
  <c r="W31" i="47" s="1"/>
  <c r="Q90" i="1"/>
  <c r="W33" i="47" s="1"/>
  <c r="G92" i="35"/>
  <c r="M232" i="47" s="1"/>
  <c r="G90" i="35"/>
  <c r="M230" i="47" s="1"/>
  <c r="G94" i="35"/>
  <c r="M234" i="47" s="1"/>
  <c r="M252" i="47"/>
  <c r="G93" i="35"/>
  <c r="M233" i="47" s="1"/>
  <c r="G95" i="35"/>
  <c r="M235" i="47" s="1"/>
  <c r="G91" i="35"/>
  <c r="M231" i="47" s="1"/>
  <c r="G90" i="1"/>
  <c r="M33" i="47" s="1"/>
  <c r="G87" i="1"/>
  <c r="M30" i="47" s="1"/>
  <c r="M51" i="47"/>
  <c r="G91" i="1"/>
  <c r="M34" i="47" s="1"/>
  <c r="G86" i="1"/>
  <c r="M29" i="47" s="1"/>
  <c r="G89" i="1"/>
  <c r="M32" i="47" s="1"/>
  <c r="G88" i="1"/>
  <c r="M31" i="47" s="1"/>
  <c r="K167" i="35"/>
  <c r="K194" i="35" s="1"/>
  <c r="AB128" i="34"/>
  <c r="AH192" i="47" s="1"/>
  <c r="AB124" i="38"/>
  <c r="AH460" i="47" s="1"/>
  <c r="AB124" i="44"/>
  <c r="AH862" i="47" s="1"/>
  <c r="AB124" i="37"/>
  <c r="AH393" i="47" s="1"/>
  <c r="AB124" i="43"/>
  <c r="AH795" i="47" s="1"/>
  <c r="AB124" i="41"/>
  <c r="AH661" i="47" s="1"/>
  <c r="AB124" i="36"/>
  <c r="AH326" i="47" s="1"/>
  <c r="AB128" i="35"/>
  <c r="AH259" i="47" s="1"/>
  <c r="AB124" i="46"/>
  <c r="AH996" i="47" s="1"/>
  <c r="AB124" i="1"/>
  <c r="AH58" i="47" s="1"/>
  <c r="AB124" i="42"/>
  <c r="AH728" i="47" s="1"/>
  <c r="AB124" i="39"/>
  <c r="AH527" i="47" s="1"/>
  <c r="AB124" i="45"/>
  <c r="AH929" i="47" s="1"/>
  <c r="AB124" i="40"/>
  <c r="AH594" i="47" s="1"/>
  <c r="AB124" i="20"/>
  <c r="AH125" i="47" s="1"/>
  <c r="N124" i="46"/>
  <c r="T996" i="47" s="1"/>
  <c r="N124" i="39"/>
  <c r="T527" i="47" s="1"/>
  <c r="N124" i="42"/>
  <c r="T728" i="47" s="1"/>
  <c r="N124" i="1"/>
  <c r="T58" i="47" s="1"/>
  <c r="N124" i="43"/>
  <c r="T795" i="47" s="1"/>
  <c r="N124" i="37"/>
  <c r="T393" i="47" s="1"/>
  <c r="N124" i="41"/>
  <c r="T661" i="47" s="1"/>
  <c r="N128" i="34"/>
  <c r="T192" i="47" s="1"/>
  <c r="N124" i="44"/>
  <c r="T862" i="47" s="1"/>
  <c r="N124" i="36"/>
  <c r="T326" i="47" s="1"/>
  <c r="N124" i="38"/>
  <c r="T460" i="47" s="1"/>
  <c r="N128" i="35"/>
  <c r="T259" i="47" s="1"/>
  <c r="N124" i="40"/>
  <c r="T594" i="47" s="1"/>
  <c r="N124" i="45"/>
  <c r="T929" i="47" s="1"/>
  <c r="N124" i="20"/>
  <c r="T125" i="47" s="1"/>
  <c r="P128" i="35"/>
  <c r="V259" i="47" s="1"/>
  <c r="P124" i="38"/>
  <c r="V460" i="47" s="1"/>
  <c r="P128" i="34"/>
  <c r="V192" i="47" s="1"/>
  <c r="P124" i="36"/>
  <c r="V326" i="47" s="1"/>
  <c r="P124" i="44"/>
  <c r="V862" i="47" s="1"/>
  <c r="P124" i="45"/>
  <c r="V929" i="47" s="1"/>
  <c r="P124" i="39"/>
  <c r="V527" i="47" s="1"/>
  <c r="P124" i="41"/>
  <c r="V661" i="47" s="1"/>
  <c r="P124" i="46"/>
  <c r="V996" i="47" s="1"/>
  <c r="P124" i="1"/>
  <c r="V58" i="47" s="1"/>
  <c r="P124" i="37"/>
  <c r="V393" i="47" s="1"/>
  <c r="P124" i="20"/>
  <c r="V125" i="47" s="1"/>
  <c r="P124" i="42"/>
  <c r="V728" i="47" s="1"/>
  <c r="P124" i="40"/>
  <c r="V594" i="47" s="1"/>
  <c r="P124" i="43"/>
  <c r="V795" i="47" s="1"/>
  <c r="R128" i="34"/>
  <c r="X192" i="47" s="1"/>
  <c r="R124" i="20"/>
  <c r="X125" i="47" s="1"/>
  <c r="R124" i="40"/>
  <c r="X594" i="47" s="1"/>
  <c r="R124" i="1"/>
  <c r="X58" i="47" s="1"/>
  <c r="R124" i="38"/>
  <c r="X460" i="47" s="1"/>
  <c r="R124" i="46"/>
  <c r="X996" i="47" s="1"/>
  <c r="R124" i="44"/>
  <c r="X862" i="47" s="1"/>
  <c r="R124" i="41"/>
  <c r="X661" i="47" s="1"/>
  <c r="R124" i="39"/>
  <c r="X527" i="47" s="1"/>
  <c r="R124" i="36"/>
  <c r="X326" i="47" s="1"/>
  <c r="R124" i="43"/>
  <c r="X795" i="47" s="1"/>
  <c r="R124" i="42"/>
  <c r="X728" i="47" s="1"/>
  <c r="R124" i="45"/>
  <c r="X929" i="47" s="1"/>
  <c r="R124" i="37"/>
  <c r="X393" i="47" s="1"/>
  <c r="R128" i="35"/>
  <c r="X259" i="47" s="1"/>
  <c r="X122" i="38"/>
  <c r="AD458" i="47" s="1"/>
  <c r="X122" i="46"/>
  <c r="AD994" i="47" s="1"/>
  <c r="X126" i="35"/>
  <c r="AD257" i="47" s="1"/>
  <c r="X122" i="37"/>
  <c r="AD391" i="47" s="1"/>
  <c r="X122" i="44"/>
  <c r="AD860" i="47" s="1"/>
  <c r="X122" i="40"/>
  <c r="AD592" i="47" s="1"/>
  <c r="X122" i="36"/>
  <c r="AD324" i="47" s="1"/>
  <c r="X122" i="42"/>
  <c r="AD726" i="47" s="1"/>
  <c r="X122" i="1"/>
  <c r="AD56" i="47" s="1"/>
  <c r="X126" i="34"/>
  <c r="AD190" i="47" s="1"/>
  <c r="X122" i="45"/>
  <c r="AD927" i="47" s="1"/>
  <c r="X122" i="20"/>
  <c r="AD123" i="47" s="1"/>
  <c r="X122" i="41"/>
  <c r="AD659" i="47" s="1"/>
  <c r="X122" i="43"/>
  <c r="AD793" i="47" s="1"/>
  <c r="X122" i="39"/>
  <c r="AD525" i="47" s="1"/>
  <c r="Z122" i="42"/>
  <c r="AF726" i="47" s="1"/>
  <c r="Z126" i="34"/>
  <c r="AF190" i="47" s="1"/>
  <c r="Z122" i="37"/>
  <c r="AF391" i="47" s="1"/>
  <c r="Z122" i="20"/>
  <c r="AF123" i="47" s="1"/>
  <c r="Z122" i="38"/>
  <c r="AF458" i="47" s="1"/>
  <c r="Z122" i="45"/>
  <c r="AF927" i="47" s="1"/>
  <c r="Z122" i="40"/>
  <c r="AF592" i="47" s="1"/>
  <c r="Z126" i="35"/>
  <c r="AF257" i="47" s="1"/>
  <c r="Z122" i="41"/>
  <c r="AF659" i="47" s="1"/>
  <c r="Z122" i="36"/>
  <c r="AF324" i="47" s="1"/>
  <c r="Z122" i="46"/>
  <c r="AF994" i="47" s="1"/>
  <c r="Z122" i="43"/>
  <c r="AF793" i="47" s="1"/>
  <c r="Z122" i="1"/>
  <c r="AF56" i="47" s="1"/>
  <c r="Z122" i="44"/>
  <c r="AF860" i="47" s="1"/>
  <c r="Z122" i="39"/>
  <c r="AF525" i="47" s="1"/>
  <c r="T122" i="1"/>
  <c r="Z56" i="47" s="1"/>
  <c r="T122" i="38"/>
  <c r="Z458" i="47" s="1"/>
  <c r="T126" i="35"/>
  <c r="Z257" i="47" s="1"/>
  <c r="T122" i="37"/>
  <c r="Z391" i="47" s="1"/>
  <c r="T122" i="39"/>
  <c r="Z525" i="47" s="1"/>
  <c r="T122" i="42"/>
  <c r="Z726" i="47" s="1"/>
  <c r="T122" i="20"/>
  <c r="Z123" i="47" s="1"/>
  <c r="T122" i="45"/>
  <c r="Z927" i="47" s="1"/>
  <c r="T122" i="43"/>
  <c r="Z793" i="47" s="1"/>
  <c r="T122" i="41"/>
  <c r="Z659" i="47" s="1"/>
  <c r="T122" i="44"/>
  <c r="Z860" i="47" s="1"/>
  <c r="T122" i="40"/>
  <c r="Z592" i="47" s="1"/>
  <c r="T122" i="46"/>
  <c r="Z994" i="47" s="1"/>
  <c r="T126" i="34"/>
  <c r="Z190" i="47" s="1"/>
  <c r="T122" i="36"/>
  <c r="Z324" i="47" s="1"/>
  <c r="F122" i="42"/>
  <c r="L726" i="47" s="1"/>
  <c r="F122" i="43"/>
  <c r="L793" i="47" s="1"/>
  <c r="F122" i="37"/>
  <c r="L391" i="47" s="1"/>
  <c r="F122" i="39"/>
  <c r="L525" i="47" s="1"/>
  <c r="F122" i="44"/>
  <c r="L860" i="47" s="1"/>
  <c r="F122" i="36"/>
  <c r="L324" i="47" s="1"/>
  <c r="F122" i="41"/>
  <c r="L659" i="47" s="1"/>
  <c r="F122" i="38"/>
  <c r="L458" i="47" s="1"/>
  <c r="F122" i="46"/>
  <c r="L994" i="47" s="1"/>
  <c r="F122" i="40"/>
  <c r="L592" i="47" s="1"/>
  <c r="F126" i="34"/>
  <c r="L190" i="47" s="1"/>
  <c r="F122" i="45"/>
  <c r="L927" i="47" s="1"/>
  <c r="F122" i="20"/>
  <c r="L123" i="47" s="1"/>
  <c r="F126" i="35"/>
  <c r="L257" i="47" s="1"/>
  <c r="F122" i="1"/>
  <c r="L56" i="47" s="1"/>
  <c r="P126" i="42"/>
  <c r="V730" i="47" s="1"/>
  <c r="P126" i="36"/>
  <c r="V328" i="47" s="1"/>
  <c r="P126" i="44"/>
  <c r="V864" i="47" s="1"/>
  <c r="P126" i="1"/>
  <c r="V60" i="47" s="1"/>
  <c r="P126" i="46"/>
  <c r="V998" i="47" s="1"/>
  <c r="P126" i="43"/>
  <c r="V797" i="47" s="1"/>
  <c r="P126" i="41"/>
  <c r="V663" i="47" s="1"/>
  <c r="P130" i="35"/>
  <c r="V261" i="47" s="1"/>
  <c r="P130" i="34"/>
  <c r="V194" i="47" s="1"/>
  <c r="P126" i="39"/>
  <c r="V529" i="47" s="1"/>
  <c r="P126" i="38"/>
  <c r="V462" i="47" s="1"/>
  <c r="P126" i="45"/>
  <c r="V931" i="47" s="1"/>
  <c r="P126" i="40"/>
  <c r="V596" i="47" s="1"/>
  <c r="P126" i="20"/>
  <c r="V127" i="47" s="1"/>
  <c r="P126" i="37"/>
  <c r="V395" i="47" s="1"/>
  <c r="V167" i="35"/>
  <c r="V194" i="35" s="1"/>
  <c r="W89" i="45"/>
  <c r="AC903" i="47" s="1"/>
  <c r="W90" i="45"/>
  <c r="AC904" i="47" s="1"/>
  <c r="W86" i="45"/>
  <c r="AC900" i="47" s="1"/>
  <c r="W87" i="45"/>
  <c r="AC901" i="47" s="1"/>
  <c r="AC922" i="47"/>
  <c r="W88" i="45"/>
  <c r="AC902" i="47" s="1"/>
  <c r="W91" i="45"/>
  <c r="AC905" i="47" s="1"/>
  <c r="AC319" i="47"/>
  <c r="W89" i="36"/>
  <c r="AC300" i="47" s="1"/>
  <c r="W88" i="36"/>
  <c r="AC299" i="47" s="1"/>
  <c r="W91" i="36"/>
  <c r="AC302" i="47" s="1"/>
  <c r="W87" i="36"/>
  <c r="AC298" i="47" s="1"/>
  <c r="W86" i="36"/>
  <c r="AC297" i="47" s="1"/>
  <c r="W90" i="36"/>
  <c r="AC301" i="47" s="1"/>
  <c r="J941" i="47"/>
  <c r="D79" i="46"/>
  <c r="AE167" i="34"/>
  <c r="AE194" i="34" s="1"/>
  <c r="P185" i="47"/>
  <c r="J93" i="34"/>
  <c r="P166" i="47" s="1"/>
  <c r="J95" i="34"/>
  <c r="P168" i="47" s="1"/>
  <c r="J94" i="34"/>
  <c r="P167" i="47" s="1"/>
  <c r="J91" i="34"/>
  <c r="P164" i="47" s="1"/>
  <c r="J92" i="34"/>
  <c r="P165" i="47" s="1"/>
  <c r="J90" i="34"/>
  <c r="P163" i="47" s="1"/>
  <c r="J91" i="38"/>
  <c r="P436" i="47" s="1"/>
  <c r="J86" i="38"/>
  <c r="P431" i="47" s="1"/>
  <c r="J89" i="38"/>
  <c r="P434" i="47" s="1"/>
  <c r="J90" i="38"/>
  <c r="P435" i="47" s="1"/>
  <c r="P453" i="47"/>
  <c r="J87" i="38"/>
  <c r="P432" i="47" s="1"/>
  <c r="J88" i="38"/>
  <c r="P433" i="47" s="1"/>
  <c r="L88" i="40"/>
  <c r="R567" i="47" s="1"/>
  <c r="L91" i="40"/>
  <c r="R570" i="47" s="1"/>
  <c r="L87" i="40"/>
  <c r="R566" i="47" s="1"/>
  <c r="L89" i="40"/>
  <c r="R568" i="47" s="1"/>
  <c r="L90" i="40"/>
  <c r="R569" i="47" s="1"/>
  <c r="R587" i="47"/>
  <c r="L86" i="40"/>
  <c r="R565" i="47" s="1"/>
  <c r="L91" i="35"/>
  <c r="R231" i="47" s="1"/>
  <c r="L90" i="35"/>
  <c r="R230" i="47" s="1"/>
  <c r="R252" i="47"/>
  <c r="L93" i="35"/>
  <c r="R233" i="47" s="1"/>
  <c r="L94" i="35"/>
  <c r="R234" i="47" s="1"/>
  <c r="L95" i="35"/>
  <c r="R235" i="47" s="1"/>
  <c r="L92" i="35"/>
  <c r="R232" i="47" s="1"/>
  <c r="T132" i="40"/>
  <c r="Z602" i="47" s="1"/>
  <c r="T132" i="44"/>
  <c r="Z870" i="47" s="1"/>
  <c r="T136" i="34"/>
  <c r="Z200" i="47" s="1"/>
  <c r="T132" i="38"/>
  <c r="Z468" i="47" s="1"/>
  <c r="T132" i="37"/>
  <c r="Z401" i="47" s="1"/>
  <c r="T132" i="41"/>
  <c r="Z669" i="47" s="1"/>
  <c r="T132" i="20"/>
  <c r="Z133" i="47" s="1"/>
  <c r="T132" i="45"/>
  <c r="Z937" i="47" s="1"/>
  <c r="T132" i="42"/>
  <c r="Z736" i="47" s="1"/>
  <c r="T132" i="36"/>
  <c r="Z334" i="47" s="1"/>
  <c r="T132" i="39"/>
  <c r="Z535" i="47" s="1"/>
  <c r="T132" i="43"/>
  <c r="Z803" i="47" s="1"/>
  <c r="T132" i="1"/>
  <c r="Z66" i="47" s="1"/>
  <c r="T132" i="46"/>
  <c r="Z1004" i="47" s="1"/>
  <c r="T136" i="35"/>
  <c r="Z267" i="47" s="1"/>
  <c r="N137" i="34"/>
  <c r="T201" i="47" s="1"/>
  <c r="N133" i="36"/>
  <c r="T335" i="47" s="1"/>
  <c r="N133" i="42"/>
  <c r="T737" i="47" s="1"/>
  <c r="N133" i="38"/>
  <c r="T469" i="47" s="1"/>
  <c r="N133" i="46"/>
  <c r="T1005" i="47" s="1"/>
  <c r="N133" i="43"/>
  <c r="T804" i="47" s="1"/>
  <c r="N133" i="39"/>
  <c r="T536" i="47" s="1"/>
  <c r="N133" i="41"/>
  <c r="T670" i="47" s="1"/>
  <c r="N133" i="1"/>
  <c r="T67" i="47" s="1"/>
  <c r="N133" i="20"/>
  <c r="T134" i="47" s="1"/>
  <c r="N133" i="40"/>
  <c r="T603" i="47" s="1"/>
  <c r="N133" i="37"/>
  <c r="T402" i="47" s="1"/>
  <c r="N137" i="35"/>
  <c r="T268" i="47" s="1"/>
  <c r="N133" i="45"/>
  <c r="T938" i="47" s="1"/>
  <c r="N133" i="44"/>
  <c r="T871" i="47" s="1"/>
  <c r="AD131" i="39"/>
  <c r="AJ534" i="47" s="1"/>
  <c r="AD131" i="37"/>
  <c r="AJ400" i="47" s="1"/>
  <c r="AD135" i="35"/>
  <c r="AJ266" i="47" s="1"/>
  <c r="AD131" i="20"/>
  <c r="AJ132" i="47" s="1"/>
  <c r="AD131" i="43"/>
  <c r="AJ802" i="47" s="1"/>
  <c r="AD131" i="44"/>
  <c r="AJ869" i="47" s="1"/>
  <c r="AD131" i="45"/>
  <c r="AJ936" i="47" s="1"/>
  <c r="AC37" i="53"/>
  <c r="AC32" i="53" s="1"/>
  <c r="AD135" i="34"/>
  <c r="AJ199" i="47" s="1"/>
  <c r="AD131" i="1"/>
  <c r="AJ65" i="47" s="1"/>
  <c r="AD131" i="36"/>
  <c r="AJ333" i="47" s="1"/>
  <c r="AD131" i="42"/>
  <c r="AJ735" i="47" s="1"/>
  <c r="AD131" i="40"/>
  <c r="AJ601" i="47" s="1"/>
  <c r="AD131" i="38"/>
  <c r="AJ467" i="47" s="1"/>
  <c r="AD131" i="46"/>
  <c r="AJ1003" i="47" s="1"/>
  <c r="AD131" i="41"/>
  <c r="AJ668" i="47" s="1"/>
  <c r="L132" i="43"/>
  <c r="R803" i="47" s="1"/>
  <c r="L132" i="38"/>
  <c r="R468" i="47" s="1"/>
  <c r="L132" i="46"/>
  <c r="R1004" i="47" s="1"/>
  <c r="L132" i="41"/>
  <c r="R669" i="47" s="1"/>
  <c r="L132" i="39"/>
  <c r="R535" i="47" s="1"/>
  <c r="L132" i="42"/>
  <c r="R736" i="47" s="1"/>
  <c r="L132" i="1"/>
  <c r="R66" i="47" s="1"/>
  <c r="L132" i="45"/>
  <c r="R937" i="47" s="1"/>
  <c r="L132" i="40"/>
  <c r="R602" i="47" s="1"/>
  <c r="L136" i="35"/>
  <c r="R267" i="47" s="1"/>
  <c r="L132" i="37"/>
  <c r="R401" i="47" s="1"/>
  <c r="L132" i="44"/>
  <c r="R870" i="47" s="1"/>
  <c r="L136" i="34"/>
  <c r="R200" i="47" s="1"/>
  <c r="L132" i="36"/>
  <c r="R334" i="47" s="1"/>
  <c r="L132" i="20"/>
  <c r="R133" i="47" s="1"/>
  <c r="F133" i="43"/>
  <c r="L804" i="47" s="1"/>
  <c r="F133" i="36"/>
  <c r="L335" i="47" s="1"/>
  <c r="F133" i="44"/>
  <c r="L871" i="47" s="1"/>
  <c r="F137" i="34"/>
  <c r="L201" i="47" s="1"/>
  <c r="F133" i="37"/>
  <c r="L402" i="47" s="1"/>
  <c r="F133" i="45"/>
  <c r="L938" i="47" s="1"/>
  <c r="F133" i="38"/>
  <c r="L469" i="47" s="1"/>
  <c r="F133" i="40"/>
  <c r="L603" i="47" s="1"/>
  <c r="F133" i="20"/>
  <c r="L134" i="47" s="1"/>
  <c r="F133" i="46"/>
  <c r="L1005" i="47" s="1"/>
  <c r="F137" i="35"/>
  <c r="L268" i="47" s="1"/>
  <c r="F133" i="1"/>
  <c r="L67" i="47" s="1"/>
  <c r="F133" i="42"/>
  <c r="L737" i="47" s="1"/>
  <c r="F133" i="41"/>
  <c r="L670" i="47" s="1"/>
  <c r="F133" i="39"/>
  <c r="L536" i="47" s="1"/>
  <c r="Z133" i="39"/>
  <c r="AF536" i="47" s="1"/>
  <c r="Z133" i="42"/>
  <c r="AF737" i="47" s="1"/>
  <c r="Z133" i="40"/>
  <c r="AF603" i="47" s="1"/>
  <c r="Z133" i="43"/>
  <c r="AF804" i="47" s="1"/>
  <c r="Z133" i="46"/>
  <c r="AF1005" i="47" s="1"/>
  <c r="Z133" i="20"/>
  <c r="AF134" i="47" s="1"/>
  <c r="Z133" i="41"/>
  <c r="AF670" i="47" s="1"/>
  <c r="Z137" i="34"/>
  <c r="AF201" i="47" s="1"/>
  <c r="Z133" i="44"/>
  <c r="AF871" i="47" s="1"/>
  <c r="Z133" i="45"/>
  <c r="AF938" i="47" s="1"/>
  <c r="Z133" i="1"/>
  <c r="AF67" i="47" s="1"/>
  <c r="Z137" i="35"/>
  <c r="AF268" i="47" s="1"/>
  <c r="Z133" i="38"/>
  <c r="AF469" i="47" s="1"/>
  <c r="Z133" i="36"/>
  <c r="AF335" i="47" s="1"/>
  <c r="Z133" i="37"/>
  <c r="AF402" i="47" s="1"/>
  <c r="AF132" i="40"/>
  <c r="AL602" i="47" s="1"/>
  <c r="AF132" i="37"/>
  <c r="AL401" i="47" s="1"/>
  <c r="AF132" i="45"/>
  <c r="AL937" i="47" s="1"/>
  <c r="AF132" i="42"/>
  <c r="AL736" i="47" s="1"/>
  <c r="AF132" i="38"/>
  <c r="AL468" i="47" s="1"/>
  <c r="AF132" i="41"/>
  <c r="AL669" i="47" s="1"/>
  <c r="AF132" i="46"/>
  <c r="AL1004" i="47" s="1"/>
  <c r="AF136" i="34"/>
  <c r="AL200" i="47" s="1"/>
  <c r="AF132" i="44"/>
  <c r="AL870" i="47" s="1"/>
  <c r="AF132" i="36"/>
  <c r="AL334" i="47" s="1"/>
  <c r="AF132" i="39"/>
  <c r="AL535" i="47" s="1"/>
  <c r="AF132" i="43"/>
  <c r="AL803" i="47" s="1"/>
  <c r="AF132" i="1"/>
  <c r="AL66" i="47" s="1"/>
  <c r="AF136" i="35"/>
  <c r="AL267" i="47" s="1"/>
  <c r="AF132" i="20"/>
  <c r="AL133" i="47" s="1"/>
  <c r="Q125" i="38"/>
  <c r="W461" i="47" s="1"/>
  <c r="Q125" i="20"/>
  <c r="W126" i="47" s="1"/>
  <c r="Q125" i="43"/>
  <c r="W796" i="47" s="1"/>
  <c r="Q125" i="45"/>
  <c r="W930" i="47" s="1"/>
  <c r="Q125" i="44"/>
  <c r="W863" i="47" s="1"/>
  <c r="Q125" i="1"/>
  <c r="W59" i="47" s="1"/>
  <c r="Q125" i="46"/>
  <c r="W997" i="47" s="1"/>
  <c r="Q129" i="34"/>
  <c r="W193" i="47" s="1"/>
  <c r="Q125" i="37"/>
  <c r="W394" i="47" s="1"/>
  <c r="Q125" i="42"/>
  <c r="W729" i="47" s="1"/>
  <c r="Q125" i="40"/>
  <c r="W595" i="47" s="1"/>
  <c r="Q125" i="39"/>
  <c r="W528" i="47" s="1"/>
  <c r="Q129" i="35"/>
  <c r="W260" i="47" s="1"/>
  <c r="Q125" i="41"/>
  <c r="W662" i="47" s="1"/>
  <c r="Q125" i="36"/>
  <c r="W327" i="47" s="1"/>
  <c r="AA128" i="42"/>
  <c r="AG732" i="47" s="1"/>
  <c r="AA128" i="45"/>
  <c r="AG933" i="47" s="1"/>
  <c r="AA128" i="1"/>
  <c r="AG62" i="47" s="1"/>
  <c r="AA128" i="39"/>
  <c r="AG531" i="47" s="1"/>
  <c r="AA128" i="37"/>
  <c r="AG397" i="47" s="1"/>
  <c r="AA132" i="35"/>
  <c r="AG263" i="47" s="1"/>
  <c r="AA128" i="20"/>
  <c r="AG129" i="47" s="1"/>
  <c r="AA128" i="46"/>
  <c r="AG1000" i="47" s="1"/>
  <c r="AA128" i="43"/>
  <c r="AG799" i="47" s="1"/>
  <c r="AA128" i="36"/>
  <c r="AG330" i="47" s="1"/>
  <c r="AA128" i="41"/>
  <c r="AG665" i="47" s="1"/>
  <c r="AA132" i="34"/>
  <c r="AG196" i="47" s="1"/>
  <c r="AA128" i="40"/>
  <c r="AG598" i="47" s="1"/>
  <c r="AA128" i="44"/>
  <c r="AG866" i="47" s="1"/>
  <c r="AA128" i="38"/>
  <c r="AG464" i="47" s="1"/>
  <c r="AE126" i="44"/>
  <c r="AK864" i="47" s="1"/>
  <c r="AE130" i="34"/>
  <c r="AK194" i="47" s="1"/>
  <c r="AE126" i="38"/>
  <c r="AK462" i="47" s="1"/>
  <c r="AE126" i="42"/>
  <c r="AK730" i="47" s="1"/>
  <c r="AE126" i="43"/>
  <c r="AK797" i="47" s="1"/>
  <c r="AE126" i="45"/>
  <c r="AK931" i="47" s="1"/>
  <c r="AE126" i="39"/>
  <c r="AK529" i="47" s="1"/>
  <c r="AE126" i="40"/>
  <c r="AK596" i="47" s="1"/>
  <c r="AE130" i="35"/>
  <c r="AK261" i="47" s="1"/>
  <c r="AE126" i="20"/>
  <c r="AK127" i="47" s="1"/>
  <c r="AE126" i="1"/>
  <c r="AK60" i="47" s="1"/>
  <c r="AE126" i="36"/>
  <c r="AK328" i="47" s="1"/>
  <c r="AE126" i="46"/>
  <c r="AK998" i="47" s="1"/>
  <c r="AE126" i="37"/>
  <c r="AK395" i="47" s="1"/>
  <c r="AE126" i="41"/>
  <c r="AK663" i="47" s="1"/>
  <c r="D90" i="42"/>
  <c r="D87" i="42"/>
  <c r="D86" i="42"/>
  <c r="D88" i="42"/>
  <c r="D91" i="42"/>
  <c r="J721" i="47"/>
  <c r="D89" i="42"/>
  <c r="D90" i="45"/>
  <c r="D87" i="45"/>
  <c r="D89" i="45"/>
  <c r="J922" i="47"/>
  <c r="D91" i="45"/>
  <c r="D86" i="45"/>
  <c r="D88" i="45"/>
  <c r="AC88" i="39"/>
  <c r="AI500" i="47" s="1"/>
  <c r="AC90" i="39"/>
  <c r="AI502" i="47" s="1"/>
  <c r="AI520" i="47"/>
  <c r="AC86" i="39"/>
  <c r="AI498" i="47" s="1"/>
  <c r="AC89" i="39"/>
  <c r="AI501" i="47" s="1"/>
  <c r="AC87" i="39"/>
  <c r="AI499" i="47" s="1"/>
  <c r="AC91" i="39"/>
  <c r="AI503" i="47" s="1"/>
  <c r="AI587" i="47"/>
  <c r="AC87" i="40"/>
  <c r="AI566" i="47" s="1"/>
  <c r="AC86" i="40"/>
  <c r="AI565" i="47" s="1"/>
  <c r="AC88" i="40"/>
  <c r="AI567" i="47" s="1"/>
  <c r="AC90" i="40"/>
  <c r="AI569" i="47" s="1"/>
  <c r="AC91" i="40"/>
  <c r="AI570" i="47" s="1"/>
  <c r="AC89" i="40"/>
  <c r="AI568" i="47" s="1"/>
  <c r="T90" i="42"/>
  <c r="Z703" i="47" s="1"/>
  <c r="T89" i="42"/>
  <c r="Z702" i="47" s="1"/>
  <c r="T87" i="42"/>
  <c r="Z700" i="47" s="1"/>
  <c r="Z721" i="47"/>
  <c r="T88" i="42"/>
  <c r="Z701" i="47" s="1"/>
  <c r="T91" i="42"/>
  <c r="Z704" i="47" s="1"/>
  <c r="T86" i="42"/>
  <c r="Z699" i="47" s="1"/>
  <c r="T89" i="38"/>
  <c r="Z434" i="47" s="1"/>
  <c r="T86" i="38"/>
  <c r="Z431" i="47" s="1"/>
  <c r="T87" i="38"/>
  <c r="Z432" i="47" s="1"/>
  <c r="T88" i="38"/>
  <c r="Z433" i="47" s="1"/>
  <c r="Z453" i="47"/>
  <c r="T90" i="38"/>
  <c r="Z435" i="47" s="1"/>
  <c r="T91" i="38"/>
  <c r="Z436" i="47" s="1"/>
  <c r="AG88" i="1"/>
  <c r="AM31" i="47" s="1"/>
  <c r="AG91" i="1"/>
  <c r="AM34" i="47" s="1"/>
  <c r="AG90" i="1"/>
  <c r="AM33" i="47" s="1"/>
  <c r="AG86" i="1"/>
  <c r="AM29" i="47" s="1"/>
  <c r="AM51" i="47"/>
  <c r="AG87" i="1"/>
  <c r="AM30" i="47" s="1"/>
  <c r="AG89" i="1"/>
  <c r="AM32" i="47" s="1"/>
  <c r="AG87" i="43"/>
  <c r="AM767" i="47" s="1"/>
  <c r="AM788" i="47"/>
  <c r="AG91" i="43"/>
  <c r="AM771" i="47" s="1"/>
  <c r="AG86" i="43"/>
  <c r="AM766" i="47" s="1"/>
  <c r="AG88" i="43"/>
  <c r="AM768" i="47" s="1"/>
  <c r="AG90" i="43"/>
  <c r="AM770" i="47" s="1"/>
  <c r="AG89" i="43"/>
  <c r="AM769" i="47" s="1"/>
  <c r="K167" i="34"/>
  <c r="K194" i="34" s="1"/>
  <c r="S87" i="42"/>
  <c r="Y700" i="47" s="1"/>
  <c r="S86" i="42"/>
  <c r="Y699" i="47" s="1"/>
  <c r="S91" i="42"/>
  <c r="Y704" i="47" s="1"/>
  <c r="S88" i="42"/>
  <c r="Y701" i="47" s="1"/>
  <c r="S90" i="42"/>
  <c r="Y703" i="47" s="1"/>
  <c r="Y721" i="47"/>
  <c r="S89" i="42"/>
  <c r="Y702" i="47" s="1"/>
  <c r="S93" i="35"/>
  <c r="Y233" i="47" s="1"/>
  <c r="S92" i="35"/>
  <c r="Y232" i="47" s="1"/>
  <c r="S90" i="35"/>
  <c r="Y230" i="47" s="1"/>
  <c r="S94" i="35"/>
  <c r="Y234" i="47" s="1"/>
  <c r="S95" i="35"/>
  <c r="Y235" i="47" s="1"/>
  <c r="S91" i="35"/>
  <c r="Y231" i="47" s="1"/>
  <c r="Y252" i="47"/>
  <c r="F128" i="44"/>
  <c r="L866" i="47" s="1"/>
  <c r="F128" i="39"/>
  <c r="L531" i="47" s="1"/>
  <c r="F128" i="36"/>
  <c r="L330" i="47" s="1"/>
  <c r="F128" i="45"/>
  <c r="L933" i="47" s="1"/>
  <c r="F128" i="43"/>
  <c r="L799" i="47" s="1"/>
  <c r="F128" i="37"/>
  <c r="L397" i="47" s="1"/>
  <c r="F128" i="1"/>
  <c r="L62" i="47" s="1"/>
  <c r="F128" i="40"/>
  <c r="L598" i="47" s="1"/>
  <c r="F128" i="20"/>
  <c r="L129" i="47" s="1"/>
  <c r="F132" i="34"/>
  <c r="L196" i="47" s="1"/>
  <c r="F128" i="46"/>
  <c r="L1000" i="47" s="1"/>
  <c r="F132" i="35"/>
  <c r="L263" i="47" s="1"/>
  <c r="F128" i="42"/>
  <c r="L732" i="47" s="1"/>
  <c r="F128" i="38"/>
  <c r="L464" i="47" s="1"/>
  <c r="F128" i="41"/>
  <c r="L665" i="47" s="1"/>
  <c r="Z129" i="36"/>
  <c r="AF331" i="47" s="1"/>
  <c r="Z129" i="39"/>
  <c r="AF532" i="47" s="1"/>
  <c r="Z133" i="35"/>
  <c r="AF264" i="47" s="1"/>
  <c r="Z129" i="46"/>
  <c r="AF1001" i="47" s="1"/>
  <c r="Z129" i="37"/>
  <c r="AF398" i="47" s="1"/>
  <c r="Z129" i="42"/>
  <c r="AF733" i="47" s="1"/>
  <c r="Z129" i="43"/>
  <c r="AF800" i="47" s="1"/>
  <c r="Z129" i="45"/>
  <c r="AF934" i="47" s="1"/>
  <c r="Z129" i="41"/>
  <c r="AF666" i="47" s="1"/>
  <c r="Z129" i="38"/>
  <c r="AF465" i="47" s="1"/>
  <c r="Z129" i="44"/>
  <c r="AF867" i="47" s="1"/>
  <c r="Z129" i="1"/>
  <c r="AF63" i="47" s="1"/>
  <c r="Z133" i="34"/>
  <c r="AF197" i="47" s="1"/>
  <c r="Z129" i="40"/>
  <c r="AF599" i="47" s="1"/>
  <c r="Z129" i="20"/>
  <c r="AF130" i="47" s="1"/>
  <c r="E128" i="38"/>
  <c r="K464" i="47" s="1"/>
  <c r="E128" i="20"/>
  <c r="K129" i="47" s="1"/>
  <c r="E128" i="36"/>
  <c r="K330" i="47" s="1"/>
  <c r="E128" i="43"/>
  <c r="K799" i="47" s="1"/>
  <c r="E128" i="1"/>
  <c r="K62" i="47" s="1"/>
  <c r="E128" i="46"/>
  <c r="K1000" i="47" s="1"/>
  <c r="E128" i="45"/>
  <c r="K933" i="47" s="1"/>
  <c r="E132" i="34"/>
  <c r="K196" i="47" s="1"/>
  <c r="E128" i="42"/>
  <c r="K732" i="47" s="1"/>
  <c r="E128" i="37"/>
  <c r="K397" i="47" s="1"/>
  <c r="E128" i="40"/>
  <c r="K598" i="47" s="1"/>
  <c r="E132" i="35"/>
  <c r="K263" i="47" s="1"/>
  <c r="E128" i="39"/>
  <c r="K531" i="47" s="1"/>
  <c r="E128" i="41"/>
  <c r="K665" i="47" s="1"/>
  <c r="E128" i="44"/>
  <c r="K866" i="47" s="1"/>
  <c r="K125" i="46"/>
  <c r="Q997" i="47" s="1"/>
  <c r="K125" i="41"/>
  <c r="Q662" i="47" s="1"/>
  <c r="K125" i="44"/>
  <c r="Q863" i="47" s="1"/>
  <c r="K129" i="34"/>
  <c r="Q193" i="47" s="1"/>
  <c r="K125" i="37"/>
  <c r="Q394" i="47" s="1"/>
  <c r="K125" i="1"/>
  <c r="Q59" i="47" s="1"/>
  <c r="K125" i="20"/>
  <c r="Q126" i="47" s="1"/>
  <c r="K129" i="35"/>
  <c r="Q260" i="47" s="1"/>
  <c r="K125" i="39"/>
  <c r="Q528" i="47" s="1"/>
  <c r="K125" i="40"/>
  <c r="Q595" i="47" s="1"/>
  <c r="K125" i="45"/>
  <c r="Q930" i="47" s="1"/>
  <c r="K125" i="42"/>
  <c r="Q729" i="47" s="1"/>
  <c r="K125" i="36"/>
  <c r="Q327" i="47" s="1"/>
  <c r="K125" i="38"/>
  <c r="Q461" i="47" s="1"/>
  <c r="K125" i="43"/>
  <c r="Q796" i="47" s="1"/>
  <c r="E86" i="38"/>
  <c r="K431" i="47" s="1"/>
  <c r="E89" i="38"/>
  <c r="K434" i="47" s="1"/>
  <c r="E87" i="38"/>
  <c r="K432" i="47" s="1"/>
  <c r="E91" i="38"/>
  <c r="K436" i="47" s="1"/>
  <c r="E88" i="38"/>
  <c r="K433" i="47" s="1"/>
  <c r="K453" i="47"/>
  <c r="E90" i="38"/>
  <c r="K435" i="47" s="1"/>
  <c r="D34" i="53"/>
  <c r="D33" i="53"/>
  <c r="J808" i="47"/>
  <c r="O167" i="35"/>
  <c r="O194" i="35" s="1"/>
  <c r="P91" i="44"/>
  <c r="V838" i="47" s="1"/>
  <c r="P89" i="44"/>
  <c r="V836" i="47" s="1"/>
  <c r="P86" i="44"/>
  <c r="V833" i="47" s="1"/>
  <c r="P90" i="44"/>
  <c r="V837" i="47" s="1"/>
  <c r="V855" i="47"/>
  <c r="P88" i="44"/>
  <c r="V835" i="47" s="1"/>
  <c r="P87" i="44"/>
  <c r="V834" i="47" s="1"/>
  <c r="P92" i="35"/>
  <c r="V232" i="47" s="1"/>
  <c r="P95" i="35"/>
  <c r="V235" i="47" s="1"/>
  <c r="P94" i="35"/>
  <c r="V234" i="47" s="1"/>
  <c r="P91" i="35"/>
  <c r="V231" i="47" s="1"/>
  <c r="V252" i="47"/>
  <c r="P93" i="35"/>
  <c r="V233" i="47" s="1"/>
  <c r="P90" i="35"/>
  <c r="V230" i="47" s="1"/>
  <c r="O386" i="47"/>
  <c r="I87" i="37"/>
  <c r="O365" i="47" s="1"/>
  <c r="I89" i="37"/>
  <c r="O367" i="47" s="1"/>
  <c r="I86" i="37"/>
  <c r="O364" i="47" s="1"/>
  <c r="I91" i="37"/>
  <c r="O369" i="47" s="1"/>
  <c r="I90" i="37"/>
  <c r="O368" i="47" s="1"/>
  <c r="I88" i="37"/>
  <c r="O366" i="47" s="1"/>
  <c r="I88" i="43"/>
  <c r="O768" i="47" s="1"/>
  <c r="I91" i="43"/>
  <c r="O771" i="47" s="1"/>
  <c r="I90" i="43"/>
  <c r="O770" i="47" s="1"/>
  <c r="O788" i="47"/>
  <c r="I89" i="43"/>
  <c r="O769" i="47" s="1"/>
  <c r="I87" i="43"/>
  <c r="O767" i="47" s="1"/>
  <c r="I86" i="43"/>
  <c r="O766" i="47" s="1"/>
  <c r="R167" i="34"/>
  <c r="R194" i="34" s="1"/>
  <c r="AN788" i="47"/>
  <c r="AH86" i="43"/>
  <c r="AN766" i="47" s="1"/>
  <c r="AH89" i="43"/>
  <c r="AN769" i="47" s="1"/>
  <c r="AH91" i="43"/>
  <c r="AN771" i="47" s="1"/>
  <c r="AH90" i="43"/>
  <c r="AN770" i="47" s="1"/>
  <c r="AH87" i="43"/>
  <c r="AN767" i="47" s="1"/>
  <c r="AH88" i="43"/>
  <c r="AN768" i="47" s="1"/>
  <c r="AH90" i="39"/>
  <c r="AN502" i="47" s="1"/>
  <c r="AH87" i="39"/>
  <c r="AN499" i="47" s="1"/>
  <c r="AH89" i="39"/>
  <c r="AN501" i="47" s="1"/>
  <c r="AH88" i="39"/>
  <c r="AN500" i="47" s="1"/>
  <c r="AN520" i="47"/>
  <c r="AH86" i="39"/>
  <c r="AN498" i="47" s="1"/>
  <c r="AH91" i="39"/>
  <c r="AN503" i="47" s="1"/>
  <c r="N126" i="42"/>
  <c r="T730" i="47" s="1"/>
  <c r="N126" i="37"/>
  <c r="T395" i="47" s="1"/>
  <c r="N126" i="46"/>
  <c r="T998" i="47" s="1"/>
  <c r="N130" i="34"/>
  <c r="T194" i="47" s="1"/>
  <c r="N126" i="38"/>
  <c r="T462" i="47" s="1"/>
  <c r="N126" i="36"/>
  <c r="T328" i="47" s="1"/>
  <c r="N126" i="41"/>
  <c r="T663" i="47" s="1"/>
  <c r="N126" i="39"/>
  <c r="T529" i="47" s="1"/>
  <c r="N126" i="43"/>
  <c r="T797" i="47" s="1"/>
  <c r="N126" i="20"/>
  <c r="T127" i="47" s="1"/>
  <c r="N126" i="45"/>
  <c r="T931" i="47" s="1"/>
  <c r="N126" i="44"/>
  <c r="T864" i="47" s="1"/>
  <c r="N126" i="40"/>
  <c r="T596" i="47" s="1"/>
  <c r="N126" i="1"/>
  <c r="T60" i="47" s="1"/>
  <c r="N130" i="35"/>
  <c r="T261" i="47" s="1"/>
  <c r="W127" i="46"/>
  <c r="AC999" i="47" s="1"/>
  <c r="W127" i="41"/>
  <c r="AC664" i="47" s="1"/>
  <c r="W127" i="38"/>
  <c r="AC463" i="47" s="1"/>
  <c r="W127" i="45"/>
  <c r="AC932" i="47" s="1"/>
  <c r="W127" i="39"/>
  <c r="AC530" i="47" s="1"/>
  <c r="W131" i="34"/>
  <c r="AC195" i="47" s="1"/>
  <c r="W127" i="20"/>
  <c r="AC128" i="47" s="1"/>
  <c r="W127" i="37"/>
  <c r="AC396" i="47" s="1"/>
  <c r="W127" i="1"/>
  <c r="AC61" i="47" s="1"/>
  <c r="W127" i="44"/>
  <c r="AC865" i="47" s="1"/>
  <c r="W131" i="35"/>
  <c r="AC262" i="47" s="1"/>
  <c r="W127" i="40"/>
  <c r="AC597" i="47" s="1"/>
  <c r="W127" i="42"/>
  <c r="AC731" i="47" s="1"/>
  <c r="W127" i="36"/>
  <c r="AC329" i="47" s="1"/>
  <c r="W127" i="43"/>
  <c r="AC798" i="47" s="1"/>
  <c r="I127" i="45"/>
  <c r="O932" i="47" s="1"/>
  <c r="I127" i="41"/>
  <c r="O664" i="47" s="1"/>
  <c r="I127" i="42"/>
  <c r="O731" i="47" s="1"/>
  <c r="I127" i="36"/>
  <c r="O329" i="47" s="1"/>
  <c r="I131" i="35"/>
  <c r="O262" i="47" s="1"/>
  <c r="I127" i="37"/>
  <c r="O396" i="47" s="1"/>
  <c r="I127" i="40"/>
  <c r="O597" i="47" s="1"/>
  <c r="I127" i="20"/>
  <c r="O128" i="47" s="1"/>
  <c r="I127" i="43"/>
  <c r="O798" i="47" s="1"/>
  <c r="I127" i="39"/>
  <c r="O530" i="47" s="1"/>
  <c r="I127" i="46"/>
  <c r="O999" i="47" s="1"/>
  <c r="I131" i="34"/>
  <c r="O195" i="47" s="1"/>
  <c r="I127" i="38"/>
  <c r="O463" i="47" s="1"/>
  <c r="I127" i="1"/>
  <c r="O61" i="47" s="1"/>
  <c r="I127" i="44"/>
  <c r="O865" i="47" s="1"/>
  <c r="P127" i="42"/>
  <c r="V731" i="47" s="1"/>
  <c r="P127" i="1"/>
  <c r="V61" i="47" s="1"/>
  <c r="P127" i="36"/>
  <c r="V329" i="47" s="1"/>
  <c r="P127" i="46"/>
  <c r="V999" i="47" s="1"/>
  <c r="P127" i="45"/>
  <c r="V932" i="47" s="1"/>
  <c r="P127" i="41"/>
  <c r="V664" i="47" s="1"/>
  <c r="P131" i="35"/>
  <c r="V262" i="47" s="1"/>
  <c r="P127" i="44"/>
  <c r="V865" i="47" s="1"/>
  <c r="P127" i="37"/>
  <c r="V396" i="47" s="1"/>
  <c r="P127" i="40"/>
  <c r="V597" i="47" s="1"/>
  <c r="P127" i="38"/>
  <c r="V463" i="47" s="1"/>
  <c r="P127" i="43"/>
  <c r="V798" i="47" s="1"/>
  <c r="P127" i="20"/>
  <c r="V128" i="47" s="1"/>
  <c r="P127" i="39"/>
  <c r="V530" i="47" s="1"/>
  <c r="P131" i="34"/>
  <c r="V195" i="47" s="1"/>
  <c r="V133" i="36"/>
  <c r="AB335" i="47" s="1"/>
  <c r="V133" i="46"/>
  <c r="AB1005" i="47" s="1"/>
  <c r="V133" i="39"/>
  <c r="AB536" i="47" s="1"/>
  <c r="V133" i="40"/>
  <c r="AB603" i="47" s="1"/>
  <c r="V133" i="44"/>
  <c r="AB871" i="47" s="1"/>
  <c r="V133" i="38"/>
  <c r="AB469" i="47" s="1"/>
  <c r="V133" i="37"/>
  <c r="AB402" i="47" s="1"/>
  <c r="V133" i="45"/>
  <c r="AB938" i="47" s="1"/>
  <c r="V133" i="43"/>
  <c r="AB804" i="47" s="1"/>
  <c r="V133" i="1"/>
  <c r="AB67" i="47" s="1"/>
  <c r="V133" i="42"/>
  <c r="AB737" i="47" s="1"/>
  <c r="V133" i="20"/>
  <c r="AB134" i="47" s="1"/>
  <c r="V133" i="41"/>
  <c r="AB670" i="47" s="1"/>
  <c r="V137" i="35"/>
  <c r="AB268" i="47" s="1"/>
  <c r="V137" i="34"/>
  <c r="AB201" i="47" s="1"/>
  <c r="AA133" i="34"/>
  <c r="AG197" i="47" s="1"/>
  <c r="AA129" i="43"/>
  <c r="AG800" i="47" s="1"/>
  <c r="AA129" i="42"/>
  <c r="AG733" i="47" s="1"/>
  <c r="AA129" i="40"/>
  <c r="AG599" i="47" s="1"/>
  <c r="AA129" i="46"/>
  <c r="AG1001" i="47" s="1"/>
  <c r="AA129" i="41"/>
  <c r="AG666" i="47" s="1"/>
  <c r="AA129" i="20"/>
  <c r="AG130" i="47" s="1"/>
  <c r="AA129" i="37"/>
  <c r="AG398" i="47" s="1"/>
  <c r="AA129" i="44"/>
  <c r="AG867" i="47" s="1"/>
  <c r="AA129" i="1"/>
  <c r="AG63" i="47" s="1"/>
  <c r="AA129" i="38"/>
  <c r="AG465" i="47" s="1"/>
  <c r="AA129" i="45"/>
  <c r="AG934" i="47" s="1"/>
  <c r="AA129" i="39"/>
  <c r="AG532" i="47" s="1"/>
  <c r="AA129" i="36"/>
  <c r="AG331" i="47" s="1"/>
  <c r="AA133" i="35"/>
  <c r="AG264" i="47" s="1"/>
  <c r="T587" i="47"/>
  <c r="N91" i="40"/>
  <c r="T570" i="47" s="1"/>
  <c r="N88" i="40"/>
  <c r="T567" i="47" s="1"/>
  <c r="N89" i="40"/>
  <c r="T568" i="47" s="1"/>
  <c r="N87" i="40"/>
  <c r="T566" i="47" s="1"/>
  <c r="N90" i="40"/>
  <c r="T569" i="47" s="1"/>
  <c r="N86" i="40"/>
  <c r="T565" i="47" s="1"/>
  <c r="J271" i="47"/>
  <c r="D79" i="36"/>
  <c r="AI90" i="45"/>
  <c r="AO904" i="47" s="1"/>
  <c r="AI87" i="45"/>
  <c r="AO901" i="47" s="1"/>
  <c r="AI88" i="45"/>
  <c r="AO902" i="47" s="1"/>
  <c r="AI89" i="45"/>
  <c r="AO903" i="47" s="1"/>
  <c r="AO922" i="47"/>
  <c r="AI86" i="45"/>
  <c r="AO900" i="47" s="1"/>
  <c r="AI91" i="45"/>
  <c r="AO905" i="47" s="1"/>
  <c r="F123" i="39"/>
  <c r="L526" i="47" s="1"/>
  <c r="F123" i="42"/>
  <c r="L727" i="47" s="1"/>
  <c r="F123" i="46"/>
  <c r="L995" i="47" s="1"/>
  <c r="F123" i="36"/>
  <c r="L325" i="47" s="1"/>
  <c r="F123" i="20"/>
  <c r="L124" i="47" s="1"/>
  <c r="F123" i="40"/>
  <c r="L593" i="47" s="1"/>
  <c r="F123" i="43"/>
  <c r="L794" i="47" s="1"/>
  <c r="F127" i="34"/>
  <c r="L191" i="47" s="1"/>
  <c r="F123" i="41"/>
  <c r="L660" i="47" s="1"/>
  <c r="F123" i="1"/>
  <c r="L57" i="47" s="1"/>
  <c r="F123" i="44"/>
  <c r="L861" i="47" s="1"/>
  <c r="F123" i="37"/>
  <c r="L392" i="47" s="1"/>
  <c r="F123" i="45"/>
  <c r="L928" i="47" s="1"/>
  <c r="F123" i="38"/>
  <c r="L459" i="47" s="1"/>
  <c r="F127" i="35"/>
  <c r="L258" i="47" s="1"/>
  <c r="N121" i="39"/>
  <c r="T524" i="47" s="1"/>
  <c r="N121" i="20"/>
  <c r="T122" i="47" s="1"/>
  <c r="N121" i="38"/>
  <c r="T457" i="47" s="1"/>
  <c r="N125" i="35"/>
  <c r="T256" i="47" s="1"/>
  <c r="N121" i="43"/>
  <c r="T792" i="47" s="1"/>
  <c r="N121" i="36"/>
  <c r="T323" i="47" s="1"/>
  <c r="N121" i="40"/>
  <c r="T591" i="47" s="1"/>
  <c r="N121" i="42"/>
  <c r="T725" i="47" s="1"/>
  <c r="N121" i="41"/>
  <c r="T658" i="47" s="1"/>
  <c r="N121" i="44"/>
  <c r="T859" i="47" s="1"/>
  <c r="N121" i="46"/>
  <c r="T993" i="47" s="1"/>
  <c r="N121" i="37"/>
  <c r="T390" i="47" s="1"/>
  <c r="N121" i="1"/>
  <c r="T55" i="47" s="1"/>
  <c r="N121" i="45"/>
  <c r="T926" i="47" s="1"/>
  <c r="N125" i="34"/>
  <c r="T189" i="47" s="1"/>
  <c r="AG126" i="42"/>
  <c r="AM730" i="47" s="1"/>
  <c r="AG126" i="38"/>
  <c r="AM462" i="47" s="1"/>
  <c r="AG130" i="35"/>
  <c r="AM261" i="47" s="1"/>
  <c r="AG126" i="37"/>
  <c r="AM395" i="47" s="1"/>
  <c r="AG126" i="40"/>
  <c r="AM596" i="47" s="1"/>
  <c r="AG126" i="39"/>
  <c r="AM529" i="47" s="1"/>
  <c r="AG126" i="36"/>
  <c r="AM328" i="47" s="1"/>
  <c r="AG126" i="43"/>
  <c r="AM797" i="47" s="1"/>
  <c r="AG126" i="1"/>
  <c r="AM60" i="47" s="1"/>
  <c r="AG130" i="34"/>
  <c r="AM194" i="47" s="1"/>
  <c r="AG126" i="46"/>
  <c r="AM998" i="47" s="1"/>
  <c r="AG126" i="20"/>
  <c r="AM127" i="47" s="1"/>
  <c r="AG126" i="44"/>
  <c r="AM864" i="47" s="1"/>
  <c r="AG126" i="41"/>
  <c r="AM663" i="47" s="1"/>
  <c r="AG126" i="45"/>
  <c r="AM931" i="47" s="1"/>
  <c r="AE922" i="47"/>
  <c r="Y87" i="45"/>
  <c r="AE901" i="47" s="1"/>
  <c r="Y88" i="45"/>
  <c r="AE902" i="47" s="1"/>
  <c r="Y91" i="45"/>
  <c r="AE905" i="47" s="1"/>
  <c r="Y89" i="45"/>
  <c r="AE903" i="47" s="1"/>
  <c r="Y86" i="45"/>
  <c r="AE900" i="47" s="1"/>
  <c r="Y90" i="45"/>
  <c r="AE904" i="47" s="1"/>
  <c r="AK118" i="47"/>
  <c r="AE86" i="20"/>
  <c r="AK96" i="47" s="1"/>
  <c r="AE88" i="20"/>
  <c r="AK98" i="47" s="1"/>
  <c r="AE90" i="20"/>
  <c r="AK100" i="47" s="1"/>
  <c r="AE91" i="20"/>
  <c r="AK101" i="47" s="1"/>
  <c r="AE89" i="20"/>
  <c r="AK99" i="47" s="1"/>
  <c r="AE87" i="20"/>
  <c r="AK97" i="47" s="1"/>
  <c r="K88" i="40"/>
  <c r="Q567" i="47" s="1"/>
  <c r="K91" i="40"/>
  <c r="Q570" i="47" s="1"/>
  <c r="Q587" i="47"/>
  <c r="K87" i="40"/>
  <c r="Q566" i="47" s="1"/>
  <c r="K86" i="40"/>
  <c r="Q565" i="47" s="1"/>
  <c r="K89" i="40"/>
  <c r="Q568" i="47" s="1"/>
  <c r="K90" i="40"/>
  <c r="Q569" i="47" s="1"/>
  <c r="Y132" i="38"/>
  <c r="AE468" i="47" s="1"/>
  <c r="Y132" i="43"/>
  <c r="AE803" i="47" s="1"/>
  <c r="Y132" i="45"/>
  <c r="AE937" i="47" s="1"/>
  <c r="Y132" i="36"/>
  <c r="AE334" i="47" s="1"/>
  <c r="Y132" i="44"/>
  <c r="AE870" i="47" s="1"/>
  <c r="Y132" i="37"/>
  <c r="AE401" i="47" s="1"/>
  <c r="Y136" i="35"/>
  <c r="AE267" i="47" s="1"/>
  <c r="Y136" i="34"/>
  <c r="AE200" i="47" s="1"/>
  <c r="Y132" i="1"/>
  <c r="AE66" i="47" s="1"/>
  <c r="Y132" i="46"/>
  <c r="AE1004" i="47" s="1"/>
  <c r="Y132" i="40"/>
  <c r="AE602" i="47" s="1"/>
  <c r="Y132" i="39"/>
  <c r="AE535" i="47" s="1"/>
  <c r="Y132" i="41"/>
  <c r="AE669" i="47" s="1"/>
  <c r="Y132" i="42"/>
  <c r="AE736" i="47" s="1"/>
  <c r="Y132" i="20"/>
  <c r="AE133" i="47" s="1"/>
  <c r="AB89" i="45"/>
  <c r="AH903" i="47" s="1"/>
  <c r="AH922" i="47"/>
  <c r="AB88" i="45"/>
  <c r="AH902" i="47" s="1"/>
  <c r="AB90" i="45"/>
  <c r="AH904" i="47" s="1"/>
  <c r="AB87" i="45"/>
  <c r="AH901" i="47" s="1"/>
  <c r="AB86" i="45"/>
  <c r="AH900" i="47" s="1"/>
  <c r="AB91" i="45"/>
  <c r="AH905" i="47" s="1"/>
  <c r="H91" i="34"/>
  <c r="N164" i="47" s="1"/>
  <c r="H94" i="34"/>
  <c r="N167" i="47" s="1"/>
  <c r="H92" i="34"/>
  <c r="N165" i="47" s="1"/>
  <c r="N185" i="47"/>
  <c r="H93" i="34"/>
  <c r="N166" i="47" s="1"/>
  <c r="H90" i="34"/>
  <c r="N163" i="47" s="1"/>
  <c r="H95" i="34"/>
  <c r="N168" i="47" s="1"/>
  <c r="AB129" i="38"/>
  <c r="AH465" i="47" s="1"/>
  <c r="AB129" i="46"/>
  <c r="AH1001" i="47" s="1"/>
  <c r="AB133" i="34"/>
  <c r="AH197" i="47" s="1"/>
  <c r="AB129" i="42"/>
  <c r="AH733" i="47" s="1"/>
  <c r="AB129" i="43"/>
  <c r="AH800" i="47" s="1"/>
  <c r="AB133" i="35"/>
  <c r="AH264" i="47" s="1"/>
  <c r="AB129" i="41"/>
  <c r="AH666" i="47" s="1"/>
  <c r="AB129" i="36"/>
  <c r="AH331" i="47" s="1"/>
  <c r="AB129" i="1"/>
  <c r="AH63" i="47" s="1"/>
  <c r="AB129" i="40"/>
  <c r="AH599" i="47" s="1"/>
  <c r="AB129" i="37"/>
  <c r="AH398" i="47" s="1"/>
  <c r="AB129" i="20"/>
  <c r="AH130" i="47" s="1"/>
  <c r="AB129" i="39"/>
  <c r="AH532" i="47" s="1"/>
  <c r="AB129" i="44"/>
  <c r="AH867" i="47" s="1"/>
  <c r="AB129" i="45"/>
  <c r="AH934" i="47" s="1"/>
  <c r="N127" i="44"/>
  <c r="T865" i="47" s="1"/>
  <c r="N127" i="36"/>
  <c r="T329" i="47" s="1"/>
  <c r="N127" i="39"/>
  <c r="T530" i="47" s="1"/>
  <c r="N127" i="37"/>
  <c r="T396" i="47" s="1"/>
  <c r="N127" i="41"/>
  <c r="T664" i="47" s="1"/>
  <c r="N127" i="43"/>
  <c r="T798" i="47" s="1"/>
  <c r="N127" i="40"/>
  <c r="T597" i="47" s="1"/>
  <c r="N131" i="35"/>
  <c r="T262" i="47" s="1"/>
  <c r="N127" i="38"/>
  <c r="T463" i="47" s="1"/>
  <c r="N127" i="20"/>
  <c r="T128" i="47" s="1"/>
  <c r="N127" i="45"/>
  <c r="T932" i="47" s="1"/>
  <c r="N127" i="46"/>
  <c r="T999" i="47" s="1"/>
  <c r="N127" i="42"/>
  <c r="T731" i="47" s="1"/>
  <c r="N127" i="1"/>
  <c r="T61" i="47" s="1"/>
  <c r="N131" i="34"/>
  <c r="T195" i="47" s="1"/>
  <c r="N90" i="38"/>
  <c r="T435" i="47" s="1"/>
  <c r="T453" i="47"/>
  <c r="N91" i="38"/>
  <c r="T436" i="47" s="1"/>
  <c r="N87" i="38"/>
  <c r="T432" i="47" s="1"/>
  <c r="N86" i="38"/>
  <c r="T431" i="47" s="1"/>
  <c r="N88" i="38"/>
  <c r="T433" i="47" s="1"/>
  <c r="N89" i="38"/>
  <c r="T434" i="47" s="1"/>
  <c r="N90" i="1"/>
  <c r="T33" i="47" s="1"/>
  <c r="T51" i="47"/>
  <c r="N91" i="1"/>
  <c r="T34" i="47" s="1"/>
  <c r="N89" i="1"/>
  <c r="T32" i="47" s="1"/>
  <c r="N87" i="1"/>
  <c r="T30" i="47" s="1"/>
  <c r="N86" i="1"/>
  <c r="T29" i="47" s="1"/>
  <c r="N88" i="1"/>
  <c r="T31" i="47" s="1"/>
  <c r="O88" i="38"/>
  <c r="U433" i="47" s="1"/>
  <c r="O86" i="38"/>
  <c r="U431" i="47" s="1"/>
  <c r="O89" i="38"/>
  <c r="U434" i="47" s="1"/>
  <c r="O87" i="38"/>
  <c r="U432" i="47" s="1"/>
  <c r="O90" i="38"/>
  <c r="U435" i="47" s="1"/>
  <c r="O91" i="38"/>
  <c r="U436" i="47" s="1"/>
  <c r="U453" i="47"/>
  <c r="O87" i="43"/>
  <c r="U767" i="47" s="1"/>
  <c r="O90" i="43"/>
  <c r="U770" i="47" s="1"/>
  <c r="O86" i="43"/>
  <c r="U766" i="47" s="1"/>
  <c r="U788" i="47"/>
  <c r="O91" i="43"/>
  <c r="U771" i="47" s="1"/>
  <c r="O89" i="43"/>
  <c r="U769" i="47" s="1"/>
  <c r="O88" i="43"/>
  <c r="U768" i="47" s="1"/>
  <c r="F167" i="34"/>
  <c r="F194" i="34" s="1"/>
  <c r="AB185" i="47"/>
  <c r="V94" i="34"/>
  <c r="AB167" i="47" s="1"/>
  <c r="V93" i="34"/>
  <c r="AB166" i="47" s="1"/>
  <c r="V92" i="34"/>
  <c r="AB165" i="47" s="1"/>
  <c r="V95" i="34"/>
  <c r="AB168" i="47" s="1"/>
  <c r="V90" i="34"/>
  <c r="AB163" i="47" s="1"/>
  <c r="V91" i="34"/>
  <c r="AB164" i="47" s="1"/>
  <c r="V90" i="37"/>
  <c r="AB368" i="47" s="1"/>
  <c r="V89" i="37"/>
  <c r="AB367" i="47" s="1"/>
  <c r="V87" i="37"/>
  <c r="AB365" i="47" s="1"/>
  <c r="AB386" i="47"/>
  <c r="V86" i="37"/>
  <c r="AB364" i="47" s="1"/>
  <c r="V88" i="37"/>
  <c r="AB366" i="47" s="1"/>
  <c r="V91" i="37"/>
  <c r="AB369" i="47" s="1"/>
  <c r="J338" i="47"/>
  <c r="D79" i="37"/>
  <c r="AI89" i="43"/>
  <c r="AO769" i="47" s="1"/>
  <c r="AI91" i="43"/>
  <c r="AO771" i="47" s="1"/>
  <c r="AI87" i="43"/>
  <c r="AO767" i="47" s="1"/>
  <c r="AI90" i="43"/>
  <c r="AO770" i="47" s="1"/>
  <c r="AI88" i="43"/>
  <c r="AO768" i="47" s="1"/>
  <c r="AI86" i="43"/>
  <c r="AO766" i="47" s="1"/>
  <c r="AO788" i="47"/>
  <c r="AI90" i="38"/>
  <c r="AO435" i="47" s="1"/>
  <c r="AI87" i="38"/>
  <c r="AO432" i="47" s="1"/>
  <c r="AI91" i="38"/>
  <c r="AO436" i="47" s="1"/>
  <c r="AI89" i="38"/>
  <c r="AO434" i="47" s="1"/>
  <c r="AI86" i="38"/>
  <c r="AO431" i="47" s="1"/>
  <c r="AO453" i="47"/>
  <c r="AI88" i="38"/>
  <c r="AO433" i="47" s="1"/>
  <c r="E127" i="35"/>
  <c r="K258" i="47" s="1"/>
  <c r="E123" i="42"/>
  <c r="K727" i="47" s="1"/>
  <c r="E123" i="20"/>
  <c r="K124" i="47" s="1"/>
  <c r="E127" i="34"/>
  <c r="K191" i="47" s="1"/>
  <c r="E123" i="39"/>
  <c r="K526" i="47" s="1"/>
  <c r="E123" i="41"/>
  <c r="K660" i="47" s="1"/>
  <c r="E123" i="1"/>
  <c r="K57" i="47" s="1"/>
  <c r="E123" i="45"/>
  <c r="K928" i="47" s="1"/>
  <c r="E123" i="46"/>
  <c r="K995" i="47" s="1"/>
  <c r="E123" i="44"/>
  <c r="K861" i="47" s="1"/>
  <c r="E123" i="37"/>
  <c r="K392" i="47" s="1"/>
  <c r="E123" i="40"/>
  <c r="K593" i="47" s="1"/>
  <c r="E123" i="38"/>
  <c r="K459" i="47" s="1"/>
  <c r="E123" i="36"/>
  <c r="K325" i="47" s="1"/>
  <c r="E123" i="43"/>
  <c r="K794" i="47" s="1"/>
  <c r="AD123" i="46"/>
  <c r="AJ995" i="47" s="1"/>
  <c r="AD123" i="45"/>
  <c r="AJ928" i="47" s="1"/>
  <c r="AD123" i="36"/>
  <c r="AJ325" i="47" s="1"/>
  <c r="AD123" i="44"/>
  <c r="AJ861" i="47" s="1"/>
  <c r="AD127" i="35"/>
  <c r="AJ258" i="47" s="1"/>
  <c r="AD123" i="38"/>
  <c r="AJ459" i="47" s="1"/>
  <c r="AD123" i="37"/>
  <c r="AJ392" i="47" s="1"/>
  <c r="AD127" i="34"/>
  <c r="AJ191" i="47" s="1"/>
  <c r="AD123" i="43"/>
  <c r="AJ794" i="47" s="1"/>
  <c r="AD123" i="39"/>
  <c r="AJ526" i="47" s="1"/>
  <c r="AD123" i="1"/>
  <c r="AJ57" i="47" s="1"/>
  <c r="AD123" i="41"/>
  <c r="AJ660" i="47" s="1"/>
  <c r="AD123" i="20"/>
  <c r="AJ124" i="47" s="1"/>
  <c r="AD123" i="40"/>
  <c r="AJ593" i="47" s="1"/>
  <c r="AD123" i="42"/>
  <c r="AJ727" i="47" s="1"/>
  <c r="AF123" i="40"/>
  <c r="AL593" i="47" s="1"/>
  <c r="AF123" i="39"/>
  <c r="AL526" i="47" s="1"/>
  <c r="AF123" i="46"/>
  <c r="AL995" i="47" s="1"/>
  <c r="AF123" i="36"/>
  <c r="AL325" i="47" s="1"/>
  <c r="AF123" i="41"/>
  <c r="AL660" i="47" s="1"/>
  <c r="AF123" i="1"/>
  <c r="AL57" i="47" s="1"/>
  <c r="AF123" i="43"/>
  <c r="AL794" i="47" s="1"/>
  <c r="AF123" i="38"/>
  <c r="AL459" i="47" s="1"/>
  <c r="AF123" i="42"/>
  <c r="AL727" i="47" s="1"/>
  <c r="AF127" i="35"/>
  <c r="AL258" i="47" s="1"/>
  <c r="AF127" i="34"/>
  <c r="AL191" i="47" s="1"/>
  <c r="AF123" i="45"/>
  <c r="AL928" i="47" s="1"/>
  <c r="AF123" i="20"/>
  <c r="AL124" i="47" s="1"/>
  <c r="AF123" i="44"/>
  <c r="AL861" i="47" s="1"/>
  <c r="AF123" i="37"/>
  <c r="AL392" i="47" s="1"/>
  <c r="AH123" i="40"/>
  <c r="AN593" i="47" s="1"/>
  <c r="AH123" i="39"/>
  <c r="AN526" i="47" s="1"/>
  <c r="AH123" i="41"/>
  <c r="AN660" i="47" s="1"/>
  <c r="AH127" i="35"/>
  <c r="AN258" i="47" s="1"/>
  <c r="AH127" i="34"/>
  <c r="AN191" i="47" s="1"/>
  <c r="AH123" i="36"/>
  <c r="AN325" i="47" s="1"/>
  <c r="AH123" i="20"/>
  <c r="AN124" i="47" s="1"/>
  <c r="AH123" i="37"/>
  <c r="AN392" i="47" s="1"/>
  <c r="AH123" i="38"/>
  <c r="AN459" i="47" s="1"/>
  <c r="AH123" i="1"/>
  <c r="AN57" i="47" s="1"/>
  <c r="AH123" i="44"/>
  <c r="AN861" i="47" s="1"/>
  <c r="AH123" i="46"/>
  <c r="AN995" i="47" s="1"/>
  <c r="AH123" i="45"/>
  <c r="AN928" i="47" s="1"/>
  <c r="AH123" i="42"/>
  <c r="AN727" i="47" s="1"/>
  <c r="AH123" i="43"/>
  <c r="AN794" i="47" s="1"/>
  <c r="AB123" i="43"/>
  <c r="AH794" i="47" s="1"/>
  <c r="AB123" i="45"/>
  <c r="AH928" i="47" s="1"/>
  <c r="AB123" i="20"/>
  <c r="AH124" i="47" s="1"/>
  <c r="AB127" i="34"/>
  <c r="AH191" i="47" s="1"/>
  <c r="AB123" i="1"/>
  <c r="AH57" i="47" s="1"/>
  <c r="AB123" i="39"/>
  <c r="AH526" i="47" s="1"/>
  <c r="AB123" i="38"/>
  <c r="AH459" i="47" s="1"/>
  <c r="AB127" i="35"/>
  <c r="AH258" i="47" s="1"/>
  <c r="AB123" i="42"/>
  <c r="AH727" i="47" s="1"/>
  <c r="AB123" i="40"/>
  <c r="AH593" i="47" s="1"/>
  <c r="AB123" i="36"/>
  <c r="AH325" i="47" s="1"/>
  <c r="AB123" i="44"/>
  <c r="AH861" i="47" s="1"/>
  <c r="AB123" i="41"/>
  <c r="AH660" i="47" s="1"/>
  <c r="AB123" i="37"/>
  <c r="AH392" i="47" s="1"/>
  <c r="AB123" i="46"/>
  <c r="AH995" i="47" s="1"/>
  <c r="Y125" i="34"/>
  <c r="AE189" i="47" s="1"/>
  <c r="Y121" i="20"/>
  <c r="AE122" i="47" s="1"/>
  <c r="Y121" i="41"/>
  <c r="AE658" i="47" s="1"/>
  <c r="Y121" i="1"/>
  <c r="AE55" i="47" s="1"/>
  <c r="Y121" i="43"/>
  <c r="AE792" i="47" s="1"/>
  <c r="Y121" i="44"/>
  <c r="AE859" i="47" s="1"/>
  <c r="Y121" i="37"/>
  <c r="AE390" i="47" s="1"/>
  <c r="Y121" i="40"/>
  <c r="AE591" i="47" s="1"/>
  <c r="Y121" i="42"/>
  <c r="AE725" i="47" s="1"/>
  <c r="Y121" i="39"/>
  <c r="AE524" i="47" s="1"/>
  <c r="Y121" i="38"/>
  <c r="AE457" i="47" s="1"/>
  <c r="Y121" i="46"/>
  <c r="AE993" i="47" s="1"/>
  <c r="Y121" i="36"/>
  <c r="AE323" i="47" s="1"/>
  <c r="Y125" i="35"/>
  <c r="AE256" i="47" s="1"/>
  <c r="Y121" i="45"/>
  <c r="AE926" i="47" s="1"/>
  <c r="AA121" i="44"/>
  <c r="AG859" i="47" s="1"/>
  <c r="AA121" i="36"/>
  <c r="AG323" i="47" s="1"/>
  <c r="AA121" i="41"/>
  <c r="AG658" i="47" s="1"/>
  <c r="AA125" i="35"/>
  <c r="AG256" i="47" s="1"/>
  <c r="AA121" i="39"/>
  <c r="AG524" i="47" s="1"/>
  <c r="AA125" i="34"/>
  <c r="AG189" i="47" s="1"/>
  <c r="AA121" i="45"/>
  <c r="AG926" i="47" s="1"/>
  <c r="AA121" i="37"/>
  <c r="AG390" i="47" s="1"/>
  <c r="AA121" i="43"/>
  <c r="AG792" i="47" s="1"/>
  <c r="AA121" i="38"/>
  <c r="AG457" i="47" s="1"/>
  <c r="AA121" i="20"/>
  <c r="AG122" i="47" s="1"/>
  <c r="AA121" i="40"/>
  <c r="AG591" i="47" s="1"/>
  <c r="AA121" i="46"/>
  <c r="AG993" i="47" s="1"/>
  <c r="AA121" i="42"/>
  <c r="AG725" i="47" s="1"/>
  <c r="AA121" i="1"/>
  <c r="AG55" i="47" s="1"/>
  <c r="M121" i="41"/>
  <c r="S658" i="47" s="1"/>
  <c r="M125" i="35"/>
  <c r="S256" i="47" s="1"/>
  <c r="M121" i="36"/>
  <c r="S323" i="47" s="1"/>
  <c r="M121" i="39"/>
  <c r="S524" i="47" s="1"/>
  <c r="M121" i="37"/>
  <c r="S390" i="47" s="1"/>
  <c r="M121" i="40"/>
  <c r="S591" i="47" s="1"/>
  <c r="M125" i="34"/>
  <c r="S189" i="47" s="1"/>
  <c r="M121" i="44"/>
  <c r="S859" i="47" s="1"/>
  <c r="M121" i="45"/>
  <c r="S926" i="47" s="1"/>
  <c r="M121" i="46"/>
  <c r="S993" i="47" s="1"/>
  <c r="M121" i="1"/>
  <c r="S55" i="47" s="1"/>
  <c r="M121" i="42"/>
  <c r="S725" i="47" s="1"/>
  <c r="M121" i="38"/>
  <c r="S457" i="47" s="1"/>
  <c r="M121" i="20"/>
  <c r="S122" i="47" s="1"/>
  <c r="M121" i="43"/>
  <c r="S792" i="47" s="1"/>
  <c r="G121" i="40"/>
  <c r="M591" i="47" s="1"/>
  <c r="G121" i="1"/>
  <c r="M55" i="47" s="1"/>
  <c r="G121" i="42"/>
  <c r="M725" i="47" s="1"/>
  <c r="G121" i="46"/>
  <c r="M993" i="47" s="1"/>
  <c r="G121" i="20"/>
  <c r="M122" i="47" s="1"/>
  <c r="G121" i="36"/>
  <c r="M323" i="47" s="1"/>
  <c r="G125" i="35"/>
  <c r="M256" i="47" s="1"/>
  <c r="G121" i="38"/>
  <c r="M457" i="47" s="1"/>
  <c r="G121" i="45"/>
  <c r="M926" i="47" s="1"/>
  <c r="G121" i="43"/>
  <c r="M792" i="47" s="1"/>
  <c r="G121" i="44"/>
  <c r="M859" i="47" s="1"/>
  <c r="G125" i="34"/>
  <c r="M189" i="47" s="1"/>
  <c r="G121" i="39"/>
  <c r="M524" i="47" s="1"/>
  <c r="G121" i="37"/>
  <c r="M390" i="47" s="1"/>
  <c r="G121" i="41"/>
  <c r="M658" i="47" s="1"/>
  <c r="AA453" i="47"/>
  <c r="U91" i="38"/>
  <c r="AA436" i="47" s="1"/>
  <c r="U86" i="38"/>
  <c r="AA431" i="47" s="1"/>
  <c r="U87" i="38"/>
  <c r="AA432" i="47" s="1"/>
  <c r="U89" i="38"/>
  <c r="AA434" i="47" s="1"/>
  <c r="U88" i="38"/>
  <c r="AA433" i="47" s="1"/>
  <c r="U90" i="38"/>
  <c r="AA435" i="47" s="1"/>
  <c r="U93" i="35"/>
  <c r="AA233" i="47" s="1"/>
  <c r="U92" i="35"/>
  <c r="AA232" i="47" s="1"/>
  <c r="U91" i="35"/>
  <c r="AA231" i="47" s="1"/>
  <c r="U94" i="35"/>
  <c r="AA234" i="47" s="1"/>
  <c r="U90" i="35"/>
  <c r="AA230" i="47" s="1"/>
  <c r="AA252" i="47"/>
  <c r="U95" i="35"/>
  <c r="AA235" i="47" s="1"/>
  <c r="AF788" i="47"/>
  <c r="Z86" i="43"/>
  <c r="AF766" i="47" s="1"/>
  <c r="Z89" i="43"/>
  <c r="AF769" i="47" s="1"/>
  <c r="Z91" i="43"/>
  <c r="AF771" i="47" s="1"/>
  <c r="Z88" i="43"/>
  <c r="AF768" i="47" s="1"/>
  <c r="Z87" i="43"/>
  <c r="AF767" i="47" s="1"/>
  <c r="Z90" i="43"/>
  <c r="AF770" i="47" s="1"/>
  <c r="Z91" i="39"/>
  <c r="AF503" i="47" s="1"/>
  <c r="AF520" i="47"/>
  <c r="Z89" i="39"/>
  <c r="AF501" i="47" s="1"/>
  <c r="Z90" i="39"/>
  <c r="AF502" i="47" s="1"/>
  <c r="Z88" i="39"/>
  <c r="AF500" i="47" s="1"/>
  <c r="Z86" i="39"/>
  <c r="AF498" i="47" s="1"/>
  <c r="Z87" i="39"/>
  <c r="AF499" i="47" s="1"/>
  <c r="Y87" i="36"/>
  <c r="AE298" i="47" s="1"/>
  <c r="Y91" i="36"/>
  <c r="AE302" i="47" s="1"/>
  <c r="Y86" i="36"/>
  <c r="AE297" i="47" s="1"/>
  <c r="Y88" i="36"/>
  <c r="AE299" i="47" s="1"/>
  <c r="Y90" i="36"/>
  <c r="AE301" i="47" s="1"/>
  <c r="Y89" i="36"/>
  <c r="AE300" i="47" s="1"/>
  <c r="AE319" i="47"/>
  <c r="Y90" i="35"/>
  <c r="AE230" i="47" s="1"/>
  <c r="Y94" i="35"/>
  <c r="AE234" i="47" s="1"/>
  <c r="Y93" i="35"/>
  <c r="AE233" i="47" s="1"/>
  <c r="Y91" i="35"/>
  <c r="AE231" i="47" s="1"/>
  <c r="Y92" i="35"/>
  <c r="AE232" i="47" s="1"/>
  <c r="AE252" i="47"/>
  <c r="Y95" i="35"/>
  <c r="AE235" i="47" s="1"/>
  <c r="AH167" i="35"/>
  <c r="AH194" i="35" s="1"/>
  <c r="AE86" i="37"/>
  <c r="AK364" i="47" s="1"/>
  <c r="AE90" i="37"/>
  <c r="AK368" i="47" s="1"/>
  <c r="AK386" i="47"/>
  <c r="AE88" i="37"/>
  <c r="AK366" i="47" s="1"/>
  <c r="AE89" i="37"/>
  <c r="AK367" i="47" s="1"/>
  <c r="AE87" i="37"/>
  <c r="AK365" i="47" s="1"/>
  <c r="AE91" i="37"/>
  <c r="AK369" i="47" s="1"/>
  <c r="AE90" i="41"/>
  <c r="AK636" i="47" s="1"/>
  <c r="AE91" i="41"/>
  <c r="AK637" i="47" s="1"/>
  <c r="AE87" i="41"/>
  <c r="AK633" i="47" s="1"/>
  <c r="AE86" i="41"/>
  <c r="AK632" i="47" s="1"/>
  <c r="AE89" i="41"/>
  <c r="AK635" i="47" s="1"/>
  <c r="AE88" i="41"/>
  <c r="AK634" i="47" s="1"/>
  <c r="AK654" i="47"/>
  <c r="J33" i="53"/>
  <c r="J34" i="53"/>
  <c r="K88" i="43"/>
  <c r="Q768" i="47" s="1"/>
  <c r="K91" i="43"/>
  <c r="Q771" i="47" s="1"/>
  <c r="K89" i="43"/>
  <c r="Q769" i="47" s="1"/>
  <c r="Q788" i="47"/>
  <c r="K86" i="43"/>
  <c r="Q766" i="47" s="1"/>
  <c r="K87" i="43"/>
  <c r="Q767" i="47" s="1"/>
  <c r="K90" i="43"/>
  <c r="Q770" i="47" s="1"/>
  <c r="AB133" i="42"/>
  <c r="AH737" i="47" s="1"/>
  <c r="AB133" i="43"/>
  <c r="AH804" i="47" s="1"/>
  <c r="AB137" i="35"/>
  <c r="AH268" i="47" s="1"/>
  <c r="AB133" i="40"/>
  <c r="AH603" i="47" s="1"/>
  <c r="AB133" i="37"/>
  <c r="AH402" i="47" s="1"/>
  <c r="AB133" i="36"/>
  <c r="AH335" i="47" s="1"/>
  <c r="AB133" i="39"/>
  <c r="AH536" i="47" s="1"/>
  <c r="AB137" i="34"/>
  <c r="AH201" i="47" s="1"/>
  <c r="AB133" i="1"/>
  <c r="AH67" i="47" s="1"/>
  <c r="AB133" i="44"/>
  <c r="AH871" i="47" s="1"/>
  <c r="AB133" i="41"/>
  <c r="AH670" i="47" s="1"/>
  <c r="AB133" i="45"/>
  <c r="AH938" i="47" s="1"/>
  <c r="AB133" i="20"/>
  <c r="AH134" i="47" s="1"/>
  <c r="AB133" i="46"/>
  <c r="AH1005" i="47" s="1"/>
  <c r="AB133" i="38"/>
  <c r="AH469" i="47" s="1"/>
  <c r="D133" i="42"/>
  <c r="J737" i="47" s="1"/>
  <c r="D133" i="38"/>
  <c r="J469" i="47" s="1"/>
  <c r="D133" i="44"/>
  <c r="J871" i="47" s="1"/>
  <c r="D133" i="46"/>
  <c r="J1005" i="47" s="1"/>
  <c r="D137" i="34"/>
  <c r="J201" i="47" s="1"/>
  <c r="D133" i="20"/>
  <c r="J134" i="47" s="1"/>
  <c r="D133" i="36"/>
  <c r="J335" i="47" s="1"/>
  <c r="D133" i="39"/>
  <c r="J536" i="47" s="1"/>
  <c r="D133" i="45"/>
  <c r="J938" i="47" s="1"/>
  <c r="D133" i="1"/>
  <c r="J67" i="47" s="1"/>
  <c r="D133" i="37"/>
  <c r="J402" i="47" s="1"/>
  <c r="D133" i="43"/>
  <c r="J804" i="47" s="1"/>
  <c r="D133" i="40"/>
  <c r="J603" i="47" s="1"/>
  <c r="D133" i="41"/>
  <c r="J670" i="47" s="1"/>
  <c r="D137" i="35"/>
  <c r="J268" i="47" s="1"/>
  <c r="AD130" i="42"/>
  <c r="AJ734" i="47" s="1"/>
  <c r="AD130" i="40"/>
  <c r="AJ600" i="47" s="1"/>
  <c r="AD130" i="43"/>
  <c r="AJ801" i="47" s="1"/>
  <c r="AD130" i="39"/>
  <c r="AJ533" i="47" s="1"/>
  <c r="AD130" i="36"/>
  <c r="AJ332" i="47" s="1"/>
  <c r="AD130" i="1"/>
  <c r="AJ64" i="47" s="1"/>
  <c r="AD134" i="34"/>
  <c r="AJ198" i="47" s="1"/>
  <c r="AD130" i="38"/>
  <c r="AJ466" i="47" s="1"/>
  <c r="AD134" i="35"/>
  <c r="AJ265" i="47" s="1"/>
  <c r="AD130" i="46"/>
  <c r="AJ1002" i="47" s="1"/>
  <c r="AD130" i="20"/>
  <c r="AJ131" i="47" s="1"/>
  <c r="AD130" i="41"/>
  <c r="AJ667" i="47" s="1"/>
  <c r="AD130" i="37"/>
  <c r="AJ399" i="47" s="1"/>
  <c r="AD130" i="45"/>
  <c r="AJ935" i="47" s="1"/>
  <c r="AD130" i="44"/>
  <c r="AJ868" i="47" s="1"/>
  <c r="L133" i="1"/>
  <c r="R67" i="47" s="1"/>
  <c r="L133" i="45"/>
  <c r="R938" i="47" s="1"/>
  <c r="L133" i="38"/>
  <c r="R469" i="47" s="1"/>
  <c r="L137" i="35"/>
  <c r="R268" i="47" s="1"/>
  <c r="L133" i="43"/>
  <c r="R804" i="47" s="1"/>
  <c r="L133" i="46"/>
  <c r="R1005" i="47" s="1"/>
  <c r="L133" i="37"/>
  <c r="R402" i="47" s="1"/>
  <c r="L133" i="42"/>
  <c r="R737" i="47" s="1"/>
  <c r="L133" i="41"/>
  <c r="R670" i="47" s="1"/>
  <c r="L133" i="44"/>
  <c r="R871" i="47" s="1"/>
  <c r="L133" i="39"/>
  <c r="R536" i="47" s="1"/>
  <c r="L133" i="20"/>
  <c r="R134" i="47" s="1"/>
  <c r="L133" i="40"/>
  <c r="R603" i="47" s="1"/>
  <c r="L133" i="36"/>
  <c r="R335" i="47" s="1"/>
  <c r="L137" i="34"/>
  <c r="R201" i="47" s="1"/>
  <c r="F130" i="41"/>
  <c r="L667" i="47" s="1"/>
  <c r="F130" i="45"/>
  <c r="L935" i="47" s="1"/>
  <c r="F134" i="34"/>
  <c r="L198" i="47" s="1"/>
  <c r="F130" i="43"/>
  <c r="L801" i="47" s="1"/>
  <c r="F130" i="36"/>
  <c r="L332" i="47" s="1"/>
  <c r="F134" i="35"/>
  <c r="L265" i="47" s="1"/>
  <c r="F130" i="42"/>
  <c r="L734" i="47" s="1"/>
  <c r="F130" i="39"/>
  <c r="L533" i="47" s="1"/>
  <c r="F130" i="1"/>
  <c r="L64" i="47" s="1"/>
  <c r="F130" i="44"/>
  <c r="L868" i="47" s="1"/>
  <c r="F130" i="37"/>
  <c r="L399" i="47" s="1"/>
  <c r="F130" i="20"/>
  <c r="L131" i="47" s="1"/>
  <c r="F130" i="46"/>
  <c r="L1002" i="47" s="1"/>
  <c r="F130" i="38"/>
  <c r="L466" i="47" s="1"/>
  <c r="F130" i="40"/>
  <c r="L600" i="47" s="1"/>
  <c r="Z132" i="39"/>
  <c r="AF535" i="47" s="1"/>
  <c r="Z132" i="40"/>
  <c r="AF602" i="47" s="1"/>
  <c r="Z136" i="35"/>
  <c r="AF267" i="47" s="1"/>
  <c r="Z132" i="45"/>
  <c r="AF937" i="47" s="1"/>
  <c r="Z132" i="1"/>
  <c r="AF66" i="47" s="1"/>
  <c r="Z132" i="36"/>
  <c r="AF334" i="47" s="1"/>
  <c r="Z136" i="34"/>
  <c r="AF200" i="47" s="1"/>
  <c r="Z132" i="41"/>
  <c r="AF669" i="47" s="1"/>
  <c r="Z132" i="43"/>
  <c r="AF803" i="47" s="1"/>
  <c r="Z132" i="46"/>
  <c r="AF1004" i="47" s="1"/>
  <c r="Z132" i="44"/>
  <c r="AF870" i="47" s="1"/>
  <c r="Z132" i="37"/>
  <c r="AF401" i="47" s="1"/>
  <c r="Z132" i="20"/>
  <c r="AF133" i="47" s="1"/>
  <c r="Z132" i="38"/>
  <c r="AF468" i="47" s="1"/>
  <c r="Z132" i="42"/>
  <c r="AF736" i="47" s="1"/>
  <c r="U133" i="41"/>
  <c r="AA670" i="47" s="1"/>
  <c r="U137" i="34"/>
  <c r="AA201" i="47" s="1"/>
  <c r="U133" i="38"/>
  <c r="AA469" i="47" s="1"/>
  <c r="U133" i="36"/>
  <c r="AA335" i="47" s="1"/>
  <c r="U133" i="45"/>
  <c r="AA938" i="47" s="1"/>
  <c r="U133" i="42"/>
  <c r="AA737" i="47" s="1"/>
  <c r="U133" i="43"/>
  <c r="AA804" i="47" s="1"/>
  <c r="U137" i="35"/>
  <c r="AA268" i="47" s="1"/>
  <c r="U133" i="1"/>
  <c r="AA67" i="47" s="1"/>
  <c r="U133" i="40"/>
  <c r="AA603" i="47" s="1"/>
  <c r="U133" i="20"/>
  <c r="AA134" i="47" s="1"/>
  <c r="U133" i="39"/>
  <c r="AA536" i="47" s="1"/>
  <c r="U133" i="44"/>
  <c r="AA871" i="47" s="1"/>
  <c r="U133" i="37"/>
  <c r="AA402" i="47" s="1"/>
  <c r="U133" i="46"/>
  <c r="AA1005" i="47" s="1"/>
  <c r="AH130" i="20"/>
  <c r="AN131" i="47" s="1"/>
  <c r="AH130" i="43"/>
  <c r="AN801" i="47" s="1"/>
  <c r="AH130" i="1"/>
  <c r="AN64" i="47" s="1"/>
  <c r="AH130" i="36"/>
  <c r="AN332" i="47" s="1"/>
  <c r="AH130" i="45"/>
  <c r="AN935" i="47" s="1"/>
  <c r="AH130" i="46"/>
  <c r="AN1002" i="47" s="1"/>
  <c r="AH130" i="39"/>
  <c r="AN533" i="47" s="1"/>
  <c r="AH134" i="35"/>
  <c r="AN265" i="47" s="1"/>
  <c r="AH130" i="40"/>
  <c r="AN600" i="47" s="1"/>
  <c r="AH134" i="34"/>
  <c r="AN198" i="47" s="1"/>
  <c r="AH130" i="44"/>
  <c r="AN868" i="47" s="1"/>
  <c r="AH130" i="42"/>
  <c r="AN734" i="47" s="1"/>
  <c r="AH130" i="37"/>
  <c r="AN399" i="47" s="1"/>
  <c r="AH130" i="41"/>
  <c r="AN667" i="47" s="1"/>
  <c r="AH130" i="38"/>
  <c r="AN466" i="47" s="1"/>
  <c r="W132" i="44"/>
  <c r="AC870" i="47" s="1"/>
  <c r="W132" i="41"/>
  <c r="AC669" i="47" s="1"/>
  <c r="W132" i="1"/>
  <c r="AC66" i="47" s="1"/>
  <c r="W132" i="46"/>
  <c r="AC1004" i="47" s="1"/>
  <c r="W132" i="43"/>
  <c r="AC803" i="47" s="1"/>
  <c r="W132" i="42"/>
  <c r="AC736" i="47" s="1"/>
  <c r="W132" i="37"/>
  <c r="AC401" i="47" s="1"/>
  <c r="W132" i="40"/>
  <c r="AC602" i="47" s="1"/>
  <c r="W136" i="34"/>
  <c r="AC200" i="47" s="1"/>
  <c r="W132" i="20"/>
  <c r="AC133" i="47" s="1"/>
  <c r="W132" i="39"/>
  <c r="AC535" i="47" s="1"/>
  <c r="W132" i="45"/>
  <c r="AC937" i="47" s="1"/>
  <c r="W132" i="38"/>
  <c r="AC468" i="47" s="1"/>
  <c r="W136" i="35"/>
  <c r="AC267" i="47" s="1"/>
  <c r="W132" i="36"/>
  <c r="AC334" i="47" s="1"/>
  <c r="AC136" i="35"/>
  <c r="AI267" i="47" s="1"/>
  <c r="AC132" i="38"/>
  <c r="AI468" i="47" s="1"/>
  <c r="AC136" i="34"/>
  <c r="AI200" i="47" s="1"/>
  <c r="AC132" i="44"/>
  <c r="AI870" i="47" s="1"/>
  <c r="AC132" i="39"/>
  <c r="AI535" i="47" s="1"/>
  <c r="AC132" i="40"/>
  <c r="AI602" i="47" s="1"/>
  <c r="AC132" i="20"/>
  <c r="AI133" i="47" s="1"/>
  <c r="AC132" i="37"/>
  <c r="AI401" i="47" s="1"/>
  <c r="AC132" i="41"/>
  <c r="AI669" i="47" s="1"/>
  <c r="AC132" i="42"/>
  <c r="AI736" i="47" s="1"/>
  <c r="AC132" i="45"/>
  <c r="AI937" i="47" s="1"/>
  <c r="AC132" i="43"/>
  <c r="AI803" i="47" s="1"/>
  <c r="AC132" i="1"/>
  <c r="AI66" i="47" s="1"/>
  <c r="AC132" i="36"/>
  <c r="AI334" i="47" s="1"/>
  <c r="AC132" i="46"/>
  <c r="AI1004" i="47" s="1"/>
  <c r="X132" i="45"/>
  <c r="AD937" i="47" s="1"/>
  <c r="X136" i="35"/>
  <c r="AD267" i="47" s="1"/>
  <c r="X132" i="44"/>
  <c r="AD870" i="47" s="1"/>
  <c r="X132" i="40"/>
  <c r="AD602" i="47" s="1"/>
  <c r="X132" i="36"/>
  <c r="AD334" i="47" s="1"/>
  <c r="X132" i="37"/>
  <c r="AD401" i="47" s="1"/>
  <c r="X132" i="41"/>
  <c r="AD669" i="47" s="1"/>
  <c r="X132" i="1"/>
  <c r="AD66" i="47" s="1"/>
  <c r="X132" i="43"/>
  <c r="AD803" i="47" s="1"/>
  <c r="X136" i="34"/>
  <c r="AD200" i="47" s="1"/>
  <c r="X132" i="39"/>
  <c r="AD535" i="47" s="1"/>
  <c r="X132" i="38"/>
  <c r="AD468" i="47" s="1"/>
  <c r="X132" i="42"/>
  <c r="AD736" i="47" s="1"/>
  <c r="X132" i="46"/>
  <c r="AD1004" i="47" s="1"/>
  <c r="X132" i="20"/>
  <c r="AD133" i="47" s="1"/>
  <c r="V125" i="45"/>
  <c r="AB930" i="47" s="1"/>
  <c r="V129" i="34"/>
  <c r="AB193" i="47" s="1"/>
  <c r="V125" i="46"/>
  <c r="AB997" i="47" s="1"/>
  <c r="V129" i="35"/>
  <c r="AB260" i="47" s="1"/>
  <c r="V125" i="44"/>
  <c r="AB863" i="47" s="1"/>
  <c r="V125" i="39"/>
  <c r="AB528" i="47" s="1"/>
  <c r="V125" i="20"/>
  <c r="AB126" i="47" s="1"/>
  <c r="V125" i="43"/>
  <c r="AB796" i="47" s="1"/>
  <c r="V125" i="1"/>
  <c r="AB59" i="47" s="1"/>
  <c r="V125" i="38"/>
  <c r="AB461" i="47" s="1"/>
  <c r="V125" i="42"/>
  <c r="AB729" i="47" s="1"/>
  <c r="V125" i="40"/>
  <c r="AB595" i="47" s="1"/>
  <c r="V125" i="41"/>
  <c r="AB662" i="47" s="1"/>
  <c r="V125" i="37"/>
  <c r="AB394" i="47" s="1"/>
  <c r="V125" i="36"/>
  <c r="AB327" i="47" s="1"/>
  <c r="Q130" i="34"/>
  <c r="W194" i="47" s="1"/>
  <c r="Q126" i="41"/>
  <c r="W663" i="47" s="1"/>
  <c r="Q126" i="46"/>
  <c r="W998" i="47" s="1"/>
  <c r="Q126" i="36"/>
  <c r="W328" i="47" s="1"/>
  <c r="Q126" i="20"/>
  <c r="W127" i="47" s="1"/>
  <c r="Q126" i="43"/>
  <c r="W797" i="47" s="1"/>
  <c r="Q126" i="1"/>
  <c r="W60" i="47" s="1"/>
  <c r="Q130" i="35"/>
  <c r="W261" i="47" s="1"/>
  <c r="Q126" i="39"/>
  <c r="W529" i="47" s="1"/>
  <c r="Q126" i="44"/>
  <c r="W864" i="47" s="1"/>
  <c r="Q126" i="37"/>
  <c r="W395" i="47" s="1"/>
  <c r="Q126" i="40"/>
  <c r="W596" i="47" s="1"/>
  <c r="Q126" i="38"/>
  <c r="W462" i="47" s="1"/>
  <c r="Q126" i="42"/>
  <c r="W730" i="47" s="1"/>
  <c r="Q126" i="45"/>
  <c r="W931" i="47" s="1"/>
  <c r="K126" i="41"/>
  <c r="Q663" i="47" s="1"/>
  <c r="K126" i="39"/>
  <c r="Q529" i="47" s="1"/>
  <c r="K126" i="42"/>
  <c r="Q730" i="47" s="1"/>
  <c r="K126" i="20"/>
  <c r="Q127" i="47" s="1"/>
  <c r="K126" i="46"/>
  <c r="Q998" i="47" s="1"/>
  <c r="K126" i="44"/>
  <c r="Q864" i="47" s="1"/>
  <c r="K130" i="35"/>
  <c r="Q261" i="47" s="1"/>
  <c r="K126" i="45"/>
  <c r="Q931" i="47" s="1"/>
  <c r="K126" i="37"/>
  <c r="Q395" i="47" s="1"/>
  <c r="K126" i="40"/>
  <c r="Q596" i="47" s="1"/>
  <c r="K130" i="34"/>
  <c r="Q194" i="47" s="1"/>
  <c r="K126" i="38"/>
  <c r="Q462" i="47" s="1"/>
  <c r="K126" i="1"/>
  <c r="Q60" i="47" s="1"/>
  <c r="K126" i="43"/>
  <c r="Q797" i="47" s="1"/>
  <c r="K126" i="36"/>
  <c r="Q328" i="47" s="1"/>
  <c r="AB89" i="46"/>
  <c r="AH970" i="47" s="1"/>
  <c r="AB86" i="46"/>
  <c r="AH967" i="47" s="1"/>
  <c r="AB91" i="46"/>
  <c r="AH972" i="47" s="1"/>
  <c r="AB90" i="46"/>
  <c r="AH971" i="47" s="1"/>
  <c r="AH989" i="47"/>
  <c r="AB88" i="46"/>
  <c r="AH969" i="47" s="1"/>
  <c r="AB87" i="46"/>
  <c r="AH968" i="47" s="1"/>
  <c r="AB90" i="41"/>
  <c r="AH636" i="47" s="1"/>
  <c r="AB89" i="41"/>
  <c r="AH635" i="47" s="1"/>
  <c r="AB88" i="41"/>
  <c r="AH634" i="47" s="1"/>
  <c r="AB87" i="41"/>
  <c r="AH633" i="47" s="1"/>
  <c r="AB91" i="41"/>
  <c r="AH637" i="47" s="1"/>
  <c r="AH654" i="47"/>
  <c r="AB86" i="41"/>
  <c r="AH632" i="47" s="1"/>
  <c r="M167" i="35"/>
  <c r="M194" i="35" s="1"/>
  <c r="J607" i="47"/>
  <c r="N922" i="47"/>
  <c r="H87" i="45"/>
  <c r="N901" i="47" s="1"/>
  <c r="H91" i="45"/>
  <c r="N905" i="47" s="1"/>
  <c r="H89" i="45"/>
  <c r="N903" i="47" s="1"/>
  <c r="H88" i="45"/>
  <c r="N902" i="47" s="1"/>
  <c r="H86" i="45"/>
  <c r="N900" i="47" s="1"/>
  <c r="H90" i="45"/>
  <c r="N904" i="47" s="1"/>
  <c r="H86" i="36"/>
  <c r="N297" i="47" s="1"/>
  <c r="N319" i="47"/>
  <c r="H89" i="36"/>
  <c r="N300" i="47" s="1"/>
  <c r="H88" i="36"/>
  <c r="N299" i="47" s="1"/>
  <c r="H87" i="36"/>
  <c r="N298" i="47" s="1"/>
  <c r="H90" i="36"/>
  <c r="N301" i="47" s="1"/>
  <c r="H91" i="36"/>
  <c r="N302" i="47" s="1"/>
  <c r="AG167" i="35"/>
  <c r="AG194" i="35" s="1"/>
  <c r="R95" i="35"/>
  <c r="X235" i="47" s="1"/>
  <c r="R94" i="35"/>
  <c r="X234" i="47" s="1"/>
  <c r="R93" i="35"/>
  <c r="X233" i="47" s="1"/>
  <c r="R91" i="35"/>
  <c r="X231" i="47" s="1"/>
  <c r="X252" i="47"/>
  <c r="R92" i="35"/>
  <c r="X232" i="47" s="1"/>
  <c r="R90" i="35"/>
  <c r="X230" i="47" s="1"/>
  <c r="X922" i="47"/>
  <c r="R87" i="45"/>
  <c r="X901" i="47" s="1"/>
  <c r="R89" i="45"/>
  <c r="X903" i="47" s="1"/>
  <c r="R88" i="45"/>
  <c r="X902" i="47" s="1"/>
  <c r="R91" i="45"/>
  <c r="X905" i="47" s="1"/>
  <c r="R86" i="45"/>
  <c r="X900" i="47" s="1"/>
  <c r="R90" i="45"/>
  <c r="X904" i="47" s="1"/>
  <c r="AB128" i="39"/>
  <c r="AH531" i="47" s="1"/>
  <c r="AB128" i="44"/>
  <c r="AH866" i="47" s="1"/>
  <c r="AB132" i="34"/>
  <c r="AH196" i="47" s="1"/>
  <c r="AB128" i="38"/>
  <c r="AH464" i="47" s="1"/>
  <c r="AB128" i="41"/>
  <c r="AH665" i="47" s="1"/>
  <c r="AB128" i="37"/>
  <c r="AH397" i="47" s="1"/>
  <c r="AB128" i="40"/>
  <c r="AH598" i="47" s="1"/>
  <c r="AB128" i="36"/>
  <c r="AH330" i="47" s="1"/>
  <c r="AB128" i="42"/>
  <c r="AH732" i="47" s="1"/>
  <c r="AB128" i="46"/>
  <c r="AH1000" i="47" s="1"/>
  <c r="AB128" i="45"/>
  <c r="AH933" i="47" s="1"/>
  <c r="AB128" i="20"/>
  <c r="AH129" i="47" s="1"/>
  <c r="AB128" i="43"/>
  <c r="AH799" i="47" s="1"/>
  <c r="AB128" i="1"/>
  <c r="AH62" i="47" s="1"/>
  <c r="AB132" i="35"/>
  <c r="AH263" i="47" s="1"/>
  <c r="Z131" i="34"/>
  <c r="AF195" i="47" s="1"/>
  <c r="Z127" i="37"/>
  <c r="AF396" i="47" s="1"/>
  <c r="Z127" i="38"/>
  <c r="AF463" i="47" s="1"/>
  <c r="Z131" i="35"/>
  <c r="AF262" i="47" s="1"/>
  <c r="Z127" i="36"/>
  <c r="AF329" i="47" s="1"/>
  <c r="Z127" i="45"/>
  <c r="AF932" i="47" s="1"/>
  <c r="Z127" i="40"/>
  <c r="AF597" i="47" s="1"/>
  <c r="Z127" i="39"/>
  <c r="AF530" i="47" s="1"/>
  <c r="Z127" i="20"/>
  <c r="AF128" i="47" s="1"/>
  <c r="Z127" i="42"/>
  <c r="AF731" i="47" s="1"/>
  <c r="Z127" i="44"/>
  <c r="AF865" i="47" s="1"/>
  <c r="Z127" i="43"/>
  <c r="AF798" i="47" s="1"/>
  <c r="Z127" i="46"/>
  <c r="AF999" i="47" s="1"/>
  <c r="Z127" i="1"/>
  <c r="AF61" i="47" s="1"/>
  <c r="Z127" i="41"/>
  <c r="AF664" i="47" s="1"/>
  <c r="J127" i="40"/>
  <c r="P597" i="47" s="1"/>
  <c r="J127" i="44"/>
  <c r="P865" i="47" s="1"/>
  <c r="J127" i="39"/>
  <c r="P530" i="47" s="1"/>
  <c r="J127" i="41"/>
  <c r="P664" i="47" s="1"/>
  <c r="J127" i="45"/>
  <c r="P932" i="47" s="1"/>
  <c r="J127" i="36"/>
  <c r="P329" i="47" s="1"/>
  <c r="J127" i="43"/>
  <c r="P798" i="47" s="1"/>
  <c r="J127" i="38"/>
  <c r="P463" i="47" s="1"/>
  <c r="J127" i="1"/>
  <c r="P61" i="47" s="1"/>
  <c r="J127" i="46"/>
  <c r="P999" i="47" s="1"/>
  <c r="J131" i="35"/>
  <c r="P262" i="47" s="1"/>
  <c r="J131" i="34"/>
  <c r="P195" i="47" s="1"/>
  <c r="J127" i="20"/>
  <c r="P128" i="47" s="1"/>
  <c r="J127" i="37"/>
  <c r="P396" i="47" s="1"/>
  <c r="J127" i="42"/>
  <c r="P731" i="47" s="1"/>
  <c r="AJ87" i="36"/>
  <c r="AP298" i="47" s="1"/>
  <c r="AJ90" i="36"/>
  <c r="AP301" i="47" s="1"/>
  <c r="AJ86" i="36"/>
  <c r="AP297" i="47" s="1"/>
  <c r="AP319" i="47"/>
  <c r="AJ91" i="36"/>
  <c r="AP302" i="47" s="1"/>
  <c r="AJ89" i="36"/>
  <c r="AP300" i="47" s="1"/>
  <c r="AJ88" i="36"/>
  <c r="AP299" i="47" s="1"/>
  <c r="AJ90" i="1"/>
  <c r="AP33" i="47" s="1"/>
  <c r="AP51" i="47"/>
  <c r="AJ88" i="1"/>
  <c r="AP31" i="47" s="1"/>
  <c r="AJ89" i="1"/>
  <c r="AP32" i="47" s="1"/>
  <c r="AJ87" i="1"/>
  <c r="AP30" i="47" s="1"/>
  <c r="AJ86" i="1"/>
  <c r="AP29" i="47" s="1"/>
  <c r="AJ91" i="1"/>
  <c r="AP34" i="47" s="1"/>
  <c r="AC167" i="34"/>
  <c r="AC194" i="34" s="1"/>
  <c r="AJ34" i="53"/>
  <c r="AJ33" i="53"/>
  <c r="AK86" i="20"/>
  <c r="AQ96" i="47" s="1"/>
  <c r="AQ118" i="47"/>
  <c r="AK87" i="20"/>
  <c r="AQ97" i="47" s="1"/>
  <c r="AK89" i="20"/>
  <c r="AQ99" i="47" s="1"/>
  <c r="AK91" i="20"/>
  <c r="AQ101" i="47" s="1"/>
  <c r="AK90" i="20"/>
  <c r="AQ100" i="47" s="1"/>
  <c r="AK88" i="20"/>
  <c r="AQ98" i="47" s="1"/>
  <c r="F90" i="1"/>
  <c r="L33" i="47" s="1"/>
  <c r="L51" i="47"/>
  <c r="F91" i="1"/>
  <c r="L34" i="47" s="1"/>
  <c r="F89" i="1"/>
  <c r="L32" i="47" s="1"/>
  <c r="F87" i="1"/>
  <c r="L30" i="47" s="1"/>
  <c r="F86" i="1"/>
  <c r="L29" i="47" s="1"/>
  <c r="F88" i="1"/>
  <c r="L31" i="47" s="1"/>
  <c r="F87" i="43"/>
  <c r="L767" i="47" s="1"/>
  <c r="F91" i="43"/>
  <c r="L771" i="47" s="1"/>
  <c r="F90" i="43"/>
  <c r="L770" i="47" s="1"/>
  <c r="F89" i="43"/>
  <c r="L769" i="47" s="1"/>
  <c r="L788" i="47"/>
  <c r="F88" i="43"/>
  <c r="L768" i="47" s="1"/>
  <c r="F86" i="43"/>
  <c r="L766" i="47" s="1"/>
  <c r="J405" i="47"/>
  <c r="D79" i="38"/>
  <c r="X89" i="40"/>
  <c r="AD568" i="47" s="1"/>
  <c r="AD587" i="47"/>
  <c r="X88" i="40"/>
  <c r="AD567" i="47" s="1"/>
  <c r="X86" i="40"/>
  <c r="AD565" i="47" s="1"/>
  <c r="X91" i="40"/>
  <c r="AD570" i="47" s="1"/>
  <c r="X87" i="40"/>
  <c r="AD566" i="47" s="1"/>
  <c r="X90" i="40"/>
  <c r="AD569" i="47" s="1"/>
  <c r="X91" i="46"/>
  <c r="AD972" i="47" s="1"/>
  <c r="X90" i="46"/>
  <c r="AD971" i="47" s="1"/>
  <c r="AD989" i="47"/>
  <c r="X87" i="46"/>
  <c r="AD968" i="47" s="1"/>
  <c r="X86" i="46"/>
  <c r="AD967" i="47" s="1"/>
  <c r="X89" i="46"/>
  <c r="AD970" i="47" s="1"/>
  <c r="X88" i="46"/>
  <c r="AD969" i="47" s="1"/>
  <c r="AD86" i="42"/>
  <c r="AJ699" i="47" s="1"/>
  <c r="AD89" i="42"/>
  <c r="AJ702" i="47" s="1"/>
  <c r="AD91" i="42"/>
  <c r="AJ704" i="47" s="1"/>
  <c r="AD88" i="42"/>
  <c r="AJ701" i="47" s="1"/>
  <c r="AD90" i="42"/>
  <c r="AJ703" i="47" s="1"/>
  <c r="AJ721" i="47"/>
  <c r="AD87" i="42"/>
  <c r="AJ700" i="47" s="1"/>
  <c r="AJ185" i="47"/>
  <c r="AD94" i="34"/>
  <c r="AJ167" i="47" s="1"/>
  <c r="AD95" i="34"/>
  <c r="AJ168" i="47" s="1"/>
  <c r="AD93" i="34"/>
  <c r="AJ166" i="47" s="1"/>
  <c r="AD91" i="34"/>
  <c r="AJ164" i="47" s="1"/>
  <c r="AD90" i="34"/>
  <c r="AJ163" i="47" s="1"/>
  <c r="AD92" i="34"/>
  <c r="AJ165" i="47" s="1"/>
  <c r="AA87" i="46"/>
  <c r="AG968" i="47" s="1"/>
  <c r="AA91" i="46"/>
  <c r="AG972" i="47" s="1"/>
  <c r="AA86" i="46"/>
  <c r="AG967" i="47" s="1"/>
  <c r="AA90" i="46"/>
  <c r="AG971" i="47" s="1"/>
  <c r="AA89" i="46"/>
  <c r="AG970" i="47" s="1"/>
  <c r="AG989" i="47"/>
  <c r="AA88" i="46"/>
  <c r="AG969" i="47" s="1"/>
  <c r="AA86" i="39"/>
  <c r="AG498" i="47" s="1"/>
  <c r="AA87" i="39"/>
  <c r="AG499" i="47" s="1"/>
  <c r="AA89" i="39"/>
  <c r="AG501" i="47" s="1"/>
  <c r="AA88" i="39"/>
  <c r="AG500" i="47" s="1"/>
  <c r="AA90" i="39"/>
  <c r="AG502" i="47" s="1"/>
  <c r="AA91" i="39"/>
  <c r="AG503" i="47" s="1"/>
  <c r="AG520" i="47"/>
  <c r="U126" i="41"/>
  <c r="AA663" i="47" s="1"/>
  <c r="U126" i="36"/>
  <c r="AA328" i="47" s="1"/>
  <c r="U126" i="46"/>
  <c r="AA998" i="47" s="1"/>
  <c r="U126" i="1"/>
  <c r="AA60" i="47" s="1"/>
  <c r="U126" i="37"/>
  <c r="AA395" i="47" s="1"/>
  <c r="U126" i="44"/>
  <c r="AA864" i="47" s="1"/>
  <c r="U126" i="42"/>
  <c r="AA730" i="47" s="1"/>
  <c r="U126" i="20"/>
  <c r="AA127" i="47" s="1"/>
  <c r="U126" i="40"/>
  <c r="AA596" i="47" s="1"/>
  <c r="U126" i="38"/>
  <c r="AA462" i="47" s="1"/>
  <c r="U130" i="35"/>
  <c r="AA261" i="47" s="1"/>
  <c r="U126" i="45"/>
  <c r="AA931" i="47" s="1"/>
  <c r="U130" i="34"/>
  <c r="AA194" i="47" s="1"/>
  <c r="U126" i="43"/>
  <c r="AA797" i="47" s="1"/>
  <c r="U126" i="39"/>
  <c r="AA529" i="47" s="1"/>
  <c r="E126" i="37"/>
  <c r="K395" i="47" s="1"/>
  <c r="E126" i="43"/>
  <c r="K797" i="47" s="1"/>
  <c r="E126" i="44"/>
  <c r="K864" i="47" s="1"/>
  <c r="E126" i="20"/>
  <c r="K127" i="47" s="1"/>
  <c r="E126" i="36"/>
  <c r="K328" i="47" s="1"/>
  <c r="E126" i="38"/>
  <c r="K462" i="47" s="1"/>
  <c r="E130" i="34"/>
  <c r="K194" i="47" s="1"/>
  <c r="E126" i="41"/>
  <c r="K663" i="47" s="1"/>
  <c r="E126" i="1"/>
  <c r="K60" i="47" s="1"/>
  <c r="E126" i="45"/>
  <c r="K931" i="47" s="1"/>
  <c r="E126" i="40"/>
  <c r="K596" i="47" s="1"/>
  <c r="E126" i="39"/>
  <c r="K529" i="47" s="1"/>
  <c r="E130" i="35"/>
  <c r="K261" i="47" s="1"/>
  <c r="E126" i="46"/>
  <c r="K998" i="47" s="1"/>
  <c r="E126" i="42"/>
  <c r="K730" i="47" s="1"/>
  <c r="H128" i="46"/>
  <c r="N1000" i="47" s="1"/>
  <c r="H128" i="20"/>
  <c r="N129" i="47" s="1"/>
  <c r="H128" i="43"/>
  <c r="N799" i="47" s="1"/>
  <c r="H132" i="34"/>
  <c r="N196" i="47" s="1"/>
  <c r="H128" i="37"/>
  <c r="N397" i="47" s="1"/>
  <c r="H128" i="41"/>
  <c r="N665" i="47" s="1"/>
  <c r="H128" i="1"/>
  <c r="N62" i="47" s="1"/>
  <c r="H132" i="35"/>
  <c r="N263" i="47" s="1"/>
  <c r="H128" i="39"/>
  <c r="N531" i="47" s="1"/>
  <c r="H128" i="40"/>
  <c r="N598" i="47" s="1"/>
  <c r="H128" i="36"/>
  <c r="N330" i="47" s="1"/>
  <c r="H128" i="38"/>
  <c r="N464" i="47" s="1"/>
  <c r="H128" i="44"/>
  <c r="N866" i="47" s="1"/>
  <c r="H128" i="45"/>
  <c r="N933" i="47" s="1"/>
  <c r="H128" i="42"/>
  <c r="N732" i="47" s="1"/>
  <c r="I132" i="44"/>
  <c r="O870" i="47" s="1"/>
  <c r="I136" i="35"/>
  <c r="O267" i="47" s="1"/>
  <c r="I132" i="42"/>
  <c r="O736" i="47" s="1"/>
  <c r="I136" i="34"/>
  <c r="O200" i="47" s="1"/>
  <c r="I132" i="1"/>
  <c r="O66" i="47" s="1"/>
  <c r="I132" i="40"/>
  <c r="O602" i="47" s="1"/>
  <c r="I132" i="39"/>
  <c r="O535" i="47" s="1"/>
  <c r="I132" i="37"/>
  <c r="O401" i="47" s="1"/>
  <c r="I132" i="41"/>
  <c r="O669" i="47" s="1"/>
  <c r="I132" i="36"/>
  <c r="O334" i="47" s="1"/>
  <c r="I132" i="43"/>
  <c r="O803" i="47" s="1"/>
  <c r="I132" i="20"/>
  <c r="O133" i="47" s="1"/>
  <c r="I132" i="38"/>
  <c r="O468" i="47" s="1"/>
  <c r="I132" i="46"/>
  <c r="O1004" i="47" s="1"/>
  <c r="I132" i="45"/>
  <c r="O937" i="47" s="1"/>
  <c r="M90" i="20"/>
  <c r="S100" i="47" s="1"/>
  <c r="M91" i="20"/>
  <c r="S101" i="47" s="1"/>
  <c r="S118" i="47"/>
  <c r="M87" i="20"/>
  <c r="S97" i="47" s="1"/>
  <c r="M88" i="20"/>
  <c r="S98" i="47" s="1"/>
  <c r="M89" i="20"/>
  <c r="S99" i="47" s="1"/>
  <c r="M86" i="20"/>
  <c r="S96" i="47" s="1"/>
  <c r="M90" i="46"/>
  <c r="S971" i="47" s="1"/>
  <c r="M86" i="46"/>
  <c r="S967" i="47" s="1"/>
  <c r="S989" i="47"/>
  <c r="M91" i="46"/>
  <c r="S972" i="47" s="1"/>
  <c r="M89" i="46"/>
  <c r="S970" i="47" s="1"/>
  <c r="M88" i="46"/>
  <c r="S969" i="47" s="1"/>
  <c r="M87" i="46"/>
  <c r="S968" i="47" s="1"/>
  <c r="D81" i="43"/>
  <c r="D109" i="43" s="1"/>
  <c r="J742" i="47"/>
  <c r="AF86" i="43"/>
  <c r="AL766" i="47" s="1"/>
  <c r="AF88" i="43"/>
  <c r="AL768" i="47" s="1"/>
  <c r="AF87" i="43"/>
  <c r="AL767" i="47" s="1"/>
  <c r="AF91" i="43"/>
  <c r="AL771" i="47" s="1"/>
  <c r="AF89" i="43"/>
  <c r="AL769" i="47" s="1"/>
  <c r="AF90" i="43"/>
  <c r="AL770" i="47" s="1"/>
  <c r="AL788" i="47"/>
  <c r="AF91" i="36"/>
  <c r="AL302" i="47" s="1"/>
  <c r="AF86" i="36"/>
  <c r="AL297" i="47" s="1"/>
  <c r="AF90" i="36"/>
  <c r="AL301" i="47" s="1"/>
  <c r="AL319" i="47"/>
  <c r="AF88" i="36"/>
  <c r="AL299" i="47" s="1"/>
  <c r="AF87" i="36"/>
  <c r="AL298" i="47" s="1"/>
  <c r="AF89" i="36"/>
  <c r="AL300" i="47" s="1"/>
  <c r="Q95" i="34"/>
  <c r="W168" i="47" s="1"/>
  <c r="W185" i="47"/>
  <c r="Q94" i="34"/>
  <c r="W167" i="47" s="1"/>
  <c r="Q90" i="34"/>
  <c r="W163" i="47" s="1"/>
  <c r="Q92" i="34"/>
  <c r="W165" i="47" s="1"/>
  <c r="Q93" i="34"/>
  <c r="W166" i="47" s="1"/>
  <c r="Q91" i="34"/>
  <c r="W164" i="47" s="1"/>
  <c r="Q87" i="38"/>
  <c r="W432" i="47" s="1"/>
  <c r="Q86" i="38"/>
  <c r="W431" i="47" s="1"/>
  <c r="W453" i="47"/>
  <c r="Q91" i="38"/>
  <c r="W436" i="47" s="1"/>
  <c r="Q90" i="38"/>
  <c r="W435" i="47" s="1"/>
  <c r="Q88" i="38"/>
  <c r="W433" i="47" s="1"/>
  <c r="Q89" i="38"/>
  <c r="W434" i="47" s="1"/>
  <c r="G89" i="38"/>
  <c r="M434" i="47" s="1"/>
  <c r="G87" i="38"/>
  <c r="M432" i="47" s="1"/>
  <c r="G88" i="38"/>
  <c r="M433" i="47" s="1"/>
  <c r="G91" i="38"/>
  <c r="M436" i="47" s="1"/>
  <c r="G86" i="38"/>
  <c r="M431" i="47" s="1"/>
  <c r="G90" i="38"/>
  <c r="M435" i="47" s="1"/>
  <c r="M453" i="47"/>
  <c r="G86" i="44"/>
  <c r="M833" i="47" s="1"/>
  <c r="G90" i="44"/>
  <c r="M837" i="47" s="1"/>
  <c r="G88" i="44"/>
  <c r="M835" i="47" s="1"/>
  <c r="M855" i="47"/>
  <c r="G87" i="44"/>
  <c r="M834" i="47" s="1"/>
  <c r="G91" i="44"/>
  <c r="M838" i="47" s="1"/>
  <c r="G89" i="44"/>
  <c r="M836" i="47" s="1"/>
  <c r="K124" i="39"/>
  <c r="Q527" i="47" s="1"/>
  <c r="K124" i="38"/>
  <c r="Q460" i="47" s="1"/>
  <c r="K128" i="34"/>
  <c r="Q192" i="47" s="1"/>
  <c r="K124" i="36"/>
  <c r="Q326" i="47" s="1"/>
  <c r="K124" i="43"/>
  <c r="Q795" i="47" s="1"/>
  <c r="K124" i="42"/>
  <c r="Q728" i="47" s="1"/>
  <c r="K124" i="1"/>
  <c r="Q58" i="47" s="1"/>
  <c r="K124" i="41"/>
  <c r="Q661" i="47" s="1"/>
  <c r="K124" i="37"/>
  <c r="Q393" i="47" s="1"/>
  <c r="K128" i="35"/>
  <c r="Q259" i="47" s="1"/>
  <c r="K124" i="44"/>
  <c r="Q862" i="47" s="1"/>
  <c r="K124" i="45"/>
  <c r="Q929" i="47" s="1"/>
  <c r="K124" i="46"/>
  <c r="Q996" i="47" s="1"/>
  <c r="K124" i="40"/>
  <c r="Q594" i="47" s="1"/>
  <c r="K124" i="20"/>
  <c r="Q125" i="47" s="1"/>
  <c r="AJ124" i="43"/>
  <c r="AP795" i="47" s="1"/>
  <c r="AJ128" i="34"/>
  <c r="AP192" i="47" s="1"/>
  <c r="AJ124" i="40"/>
  <c r="AP594" i="47" s="1"/>
  <c r="AJ124" i="41"/>
  <c r="AP661" i="47" s="1"/>
  <c r="AJ128" i="35"/>
  <c r="AP259" i="47" s="1"/>
  <c r="AJ124" i="44"/>
  <c r="AP862" i="47" s="1"/>
  <c r="AJ124" i="36"/>
  <c r="AP326" i="47" s="1"/>
  <c r="AJ124" i="20"/>
  <c r="AP125" i="47" s="1"/>
  <c r="AJ124" i="38"/>
  <c r="AP460" i="47" s="1"/>
  <c r="AJ124" i="45"/>
  <c r="AP929" i="47" s="1"/>
  <c r="AJ124" i="39"/>
  <c r="AP527" i="47" s="1"/>
  <c r="AJ124" i="1"/>
  <c r="AP58" i="47" s="1"/>
  <c r="AJ124" i="37"/>
  <c r="AP393" i="47" s="1"/>
  <c r="AJ124" i="42"/>
  <c r="AP728" i="47" s="1"/>
  <c r="AJ124" i="46"/>
  <c r="AP996" i="47" s="1"/>
  <c r="V124" i="40"/>
  <c r="AB594" i="47" s="1"/>
  <c r="V124" i="36"/>
  <c r="AB326" i="47" s="1"/>
  <c r="V124" i="46"/>
  <c r="AB996" i="47" s="1"/>
  <c r="V124" i="42"/>
  <c r="AB728" i="47" s="1"/>
  <c r="V128" i="35"/>
  <c r="AB259" i="47" s="1"/>
  <c r="V124" i="39"/>
  <c r="AB527" i="47" s="1"/>
  <c r="V124" i="38"/>
  <c r="AB460" i="47" s="1"/>
  <c r="V124" i="20"/>
  <c r="AB125" i="47" s="1"/>
  <c r="V124" i="44"/>
  <c r="AB862" i="47" s="1"/>
  <c r="V124" i="1"/>
  <c r="AB58" i="47" s="1"/>
  <c r="V128" i="34"/>
  <c r="AB192" i="47" s="1"/>
  <c r="V124" i="41"/>
  <c r="AB661" i="47" s="1"/>
  <c r="V124" i="37"/>
  <c r="AB393" i="47" s="1"/>
  <c r="V124" i="45"/>
  <c r="AB929" i="47" s="1"/>
  <c r="V124" i="43"/>
  <c r="AB795" i="47" s="1"/>
  <c r="X124" i="43"/>
  <c r="AD795" i="47" s="1"/>
  <c r="X128" i="34"/>
  <c r="AD192" i="47" s="1"/>
  <c r="X124" i="45"/>
  <c r="AD929" i="47" s="1"/>
  <c r="X124" i="42"/>
  <c r="AD728" i="47" s="1"/>
  <c r="X124" i="38"/>
  <c r="AD460" i="47" s="1"/>
  <c r="X124" i="41"/>
  <c r="AD661" i="47" s="1"/>
  <c r="X128" i="35"/>
  <c r="AD259" i="47" s="1"/>
  <c r="X124" i="40"/>
  <c r="AD594" i="47" s="1"/>
  <c r="X124" i="44"/>
  <c r="AD862" i="47" s="1"/>
  <c r="X124" i="39"/>
  <c r="AD527" i="47" s="1"/>
  <c r="X124" i="36"/>
  <c r="AD326" i="47" s="1"/>
  <c r="X124" i="37"/>
  <c r="AD393" i="47" s="1"/>
  <c r="X124" i="1"/>
  <c r="AD58" i="47" s="1"/>
  <c r="X124" i="20"/>
  <c r="AD125" i="47" s="1"/>
  <c r="X124" i="46"/>
  <c r="AD996" i="47" s="1"/>
  <c r="Z128" i="34"/>
  <c r="AF192" i="47" s="1"/>
  <c r="Z124" i="37"/>
  <c r="AF393" i="47" s="1"/>
  <c r="Z124" i="46"/>
  <c r="AF996" i="47" s="1"/>
  <c r="Z124" i="41"/>
  <c r="AF661" i="47" s="1"/>
  <c r="Z124" i="40"/>
  <c r="AF594" i="47" s="1"/>
  <c r="Z124" i="20"/>
  <c r="AF125" i="47" s="1"/>
  <c r="Z124" i="1"/>
  <c r="AF58" i="47" s="1"/>
  <c r="Z128" i="35"/>
  <c r="AF259" i="47" s="1"/>
  <c r="Z124" i="44"/>
  <c r="AF862" i="47" s="1"/>
  <c r="Z124" i="39"/>
  <c r="AF527" i="47" s="1"/>
  <c r="Z124" i="45"/>
  <c r="AF929" i="47" s="1"/>
  <c r="Z124" i="38"/>
  <c r="AF460" i="47" s="1"/>
  <c r="Z124" i="43"/>
  <c r="AF795" i="47" s="1"/>
  <c r="Z124" i="42"/>
  <c r="AF728" i="47" s="1"/>
  <c r="Z124" i="36"/>
  <c r="AF326" i="47" s="1"/>
  <c r="AF122" i="20"/>
  <c r="AL123" i="47" s="1"/>
  <c r="AF122" i="1"/>
  <c r="AL56" i="47" s="1"/>
  <c r="AF122" i="39"/>
  <c r="AL525" i="47" s="1"/>
  <c r="AF122" i="36"/>
  <c r="AL324" i="47" s="1"/>
  <c r="AF122" i="46"/>
  <c r="AL994" i="47" s="1"/>
  <c r="AF122" i="43"/>
  <c r="AL793" i="47" s="1"/>
  <c r="AF122" i="37"/>
  <c r="AL391" i="47" s="1"/>
  <c r="AF122" i="44"/>
  <c r="AL860" i="47" s="1"/>
  <c r="AF126" i="34"/>
  <c r="AL190" i="47" s="1"/>
  <c r="AF122" i="42"/>
  <c r="AL726" i="47" s="1"/>
  <c r="AF126" i="35"/>
  <c r="AL257" i="47" s="1"/>
  <c r="AF122" i="40"/>
  <c r="AL592" i="47" s="1"/>
  <c r="AF122" i="45"/>
  <c r="AL927" i="47" s="1"/>
  <c r="AF122" i="38"/>
  <c r="AL458" i="47" s="1"/>
  <c r="AF122" i="41"/>
  <c r="AL659" i="47" s="1"/>
  <c r="AH122" i="40"/>
  <c r="AN592" i="47" s="1"/>
  <c r="AH122" i="1"/>
  <c r="AN56" i="47" s="1"/>
  <c r="AH122" i="36"/>
  <c r="AN324" i="47" s="1"/>
  <c r="AH122" i="42"/>
  <c r="AN726" i="47" s="1"/>
  <c r="AH122" i="43"/>
  <c r="AN793" i="47" s="1"/>
  <c r="AH122" i="20"/>
  <c r="AN123" i="47" s="1"/>
  <c r="AH122" i="45"/>
  <c r="AN927" i="47" s="1"/>
  <c r="AH122" i="46"/>
  <c r="AN994" i="47" s="1"/>
  <c r="AH122" i="37"/>
  <c r="AN391" i="47" s="1"/>
  <c r="AH122" i="38"/>
  <c r="AN458" i="47" s="1"/>
  <c r="AH122" i="39"/>
  <c r="AN525" i="47" s="1"/>
  <c r="AH126" i="35"/>
  <c r="AN257" i="47" s="1"/>
  <c r="AH122" i="44"/>
  <c r="AN860" i="47" s="1"/>
  <c r="AH122" i="41"/>
  <c r="AN659" i="47" s="1"/>
  <c r="AH126" i="34"/>
  <c r="AN190" i="47" s="1"/>
  <c r="AB122" i="40"/>
  <c r="AH592" i="47" s="1"/>
  <c r="AB122" i="1"/>
  <c r="AH56" i="47" s="1"/>
  <c r="AB126" i="34"/>
  <c r="AH190" i="47" s="1"/>
  <c r="AB122" i="45"/>
  <c r="AH927" i="47" s="1"/>
  <c r="AB122" i="20"/>
  <c r="AH123" i="47" s="1"/>
  <c r="AB122" i="38"/>
  <c r="AH458" i="47" s="1"/>
  <c r="AB122" i="44"/>
  <c r="AH860" i="47" s="1"/>
  <c r="AB126" i="35"/>
  <c r="AH257" i="47" s="1"/>
  <c r="AB122" i="36"/>
  <c r="AH324" i="47" s="1"/>
  <c r="AB122" i="42"/>
  <c r="AH726" i="47" s="1"/>
  <c r="AB122" i="41"/>
  <c r="AH659" i="47" s="1"/>
  <c r="AB122" i="46"/>
  <c r="AH994" i="47" s="1"/>
  <c r="AB122" i="43"/>
  <c r="AH793" i="47" s="1"/>
  <c r="AB122" i="39"/>
  <c r="AH525" i="47" s="1"/>
  <c r="AB122" i="37"/>
  <c r="AH391" i="47" s="1"/>
  <c r="N122" i="42"/>
  <c r="T726" i="47" s="1"/>
  <c r="N122" i="20"/>
  <c r="T123" i="47" s="1"/>
  <c r="N126" i="35"/>
  <c r="T257" i="47" s="1"/>
  <c r="N126" i="34"/>
  <c r="T190" i="47" s="1"/>
  <c r="N122" i="45"/>
  <c r="T927" i="47" s="1"/>
  <c r="N122" i="39"/>
  <c r="T525" i="47" s="1"/>
  <c r="N122" i="1"/>
  <c r="T56" i="47" s="1"/>
  <c r="N122" i="40"/>
  <c r="T592" i="47" s="1"/>
  <c r="N122" i="41"/>
  <c r="T659" i="47" s="1"/>
  <c r="N122" i="36"/>
  <c r="T324" i="47" s="1"/>
  <c r="N122" i="38"/>
  <c r="T458" i="47" s="1"/>
  <c r="N122" i="46"/>
  <c r="T994" i="47" s="1"/>
  <c r="N122" i="43"/>
  <c r="T793" i="47" s="1"/>
  <c r="N122" i="44"/>
  <c r="T860" i="47" s="1"/>
  <c r="N122" i="37"/>
  <c r="T391" i="47" s="1"/>
  <c r="M129" i="40"/>
  <c r="S599" i="47" s="1"/>
  <c r="M129" i="37"/>
  <c r="S398" i="47" s="1"/>
  <c r="M129" i="44"/>
  <c r="S867" i="47" s="1"/>
  <c r="M129" i="41"/>
  <c r="S666" i="47" s="1"/>
  <c r="M133" i="35"/>
  <c r="S264" i="47" s="1"/>
  <c r="M133" i="34"/>
  <c r="S197" i="47" s="1"/>
  <c r="M129" i="39"/>
  <c r="S532" i="47" s="1"/>
  <c r="M129" i="20"/>
  <c r="S130" i="47" s="1"/>
  <c r="M129" i="36"/>
  <c r="S331" i="47" s="1"/>
  <c r="M129" i="46"/>
  <c r="S1001" i="47" s="1"/>
  <c r="M129" i="45"/>
  <c r="S934" i="47" s="1"/>
  <c r="M129" i="38"/>
  <c r="S465" i="47" s="1"/>
  <c r="M129" i="43"/>
  <c r="S800" i="47" s="1"/>
  <c r="M129" i="1"/>
  <c r="S63" i="47" s="1"/>
  <c r="M129" i="42"/>
  <c r="S733" i="47" s="1"/>
  <c r="AC788" i="47"/>
  <c r="W88" i="43"/>
  <c r="AC768" i="47" s="1"/>
  <c r="W91" i="43"/>
  <c r="AC771" i="47" s="1"/>
  <c r="W90" i="43"/>
  <c r="AC770" i="47" s="1"/>
  <c r="W89" i="43"/>
  <c r="AC769" i="47" s="1"/>
  <c r="W86" i="43"/>
  <c r="AC766" i="47" s="1"/>
  <c r="W87" i="43"/>
  <c r="AC767" i="47" s="1"/>
  <c r="W90" i="35"/>
  <c r="AC230" i="47" s="1"/>
  <c r="W93" i="35"/>
  <c r="AC233" i="47" s="1"/>
  <c r="W91" i="35"/>
  <c r="AC231" i="47" s="1"/>
  <c r="AC252" i="47"/>
  <c r="W95" i="35"/>
  <c r="AC235" i="47" s="1"/>
  <c r="W94" i="35"/>
  <c r="AC234" i="47" s="1"/>
  <c r="W92" i="35"/>
  <c r="AC232" i="47" s="1"/>
  <c r="P167" i="35"/>
  <c r="P194" i="35" s="1"/>
  <c r="J90" i="35"/>
  <c r="P230" i="47" s="1"/>
  <c r="J94" i="35"/>
  <c r="P234" i="47" s="1"/>
  <c r="J93" i="35"/>
  <c r="P233" i="47" s="1"/>
  <c r="P252" i="47"/>
  <c r="J92" i="35"/>
  <c r="P232" i="47" s="1"/>
  <c r="J91" i="35"/>
  <c r="P231" i="47" s="1"/>
  <c r="J95" i="35"/>
  <c r="P235" i="47" s="1"/>
  <c r="P654" i="47"/>
  <c r="J89" i="41"/>
  <c r="P635" i="47" s="1"/>
  <c r="J91" i="41"/>
  <c r="P637" i="47" s="1"/>
  <c r="J86" i="41"/>
  <c r="P632" i="47" s="1"/>
  <c r="J90" i="41"/>
  <c r="P636" i="47" s="1"/>
  <c r="J88" i="41"/>
  <c r="P634" i="47" s="1"/>
  <c r="J87" i="41"/>
  <c r="P633" i="47" s="1"/>
  <c r="L92" i="34"/>
  <c r="R165" i="47" s="1"/>
  <c r="L94" i="34"/>
  <c r="R167" i="47" s="1"/>
  <c r="R185" i="47"/>
  <c r="L93" i="34"/>
  <c r="R166" i="47" s="1"/>
  <c r="L90" i="34"/>
  <c r="R163" i="47" s="1"/>
  <c r="L95" i="34"/>
  <c r="R168" i="47" s="1"/>
  <c r="L91" i="34"/>
  <c r="R164" i="47" s="1"/>
  <c r="L88" i="37"/>
  <c r="R366" i="47" s="1"/>
  <c r="L89" i="37"/>
  <c r="R367" i="47" s="1"/>
  <c r="L87" i="37"/>
  <c r="R365" i="47" s="1"/>
  <c r="L91" i="37"/>
  <c r="R369" i="47" s="1"/>
  <c r="L90" i="37"/>
  <c r="R368" i="47" s="1"/>
  <c r="L86" i="37"/>
  <c r="R364" i="47" s="1"/>
  <c r="R386" i="47"/>
  <c r="J131" i="36"/>
  <c r="P333" i="47" s="1"/>
  <c r="J131" i="45"/>
  <c r="P936" i="47" s="1"/>
  <c r="J135" i="35"/>
  <c r="P266" i="47" s="1"/>
  <c r="J131" i="39"/>
  <c r="P534" i="47" s="1"/>
  <c r="I37" i="53"/>
  <c r="I32" i="53" s="1"/>
  <c r="J131" i="44"/>
  <c r="P869" i="47" s="1"/>
  <c r="J131" i="37"/>
  <c r="P400" i="47" s="1"/>
  <c r="J131" i="20"/>
  <c r="P132" i="47" s="1"/>
  <c r="J131" i="41"/>
  <c r="P668" i="47" s="1"/>
  <c r="J131" i="1"/>
  <c r="P65" i="47" s="1"/>
  <c r="J131" i="42"/>
  <c r="P735" i="47" s="1"/>
  <c r="J131" i="46"/>
  <c r="P1003" i="47" s="1"/>
  <c r="J131" i="38"/>
  <c r="P467" i="47" s="1"/>
  <c r="J131" i="40"/>
  <c r="P601" i="47" s="1"/>
  <c r="J135" i="34"/>
  <c r="P199" i="47" s="1"/>
  <c r="J131" i="43"/>
  <c r="P802" i="47" s="1"/>
  <c r="E132" i="42"/>
  <c r="K736" i="47" s="1"/>
  <c r="E132" i="41"/>
  <c r="K669" i="47" s="1"/>
  <c r="E132" i="40"/>
  <c r="K602" i="47" s="1"/>
  <c r="E136" i="35"/>
  <c r="K267" i="47" s="1"/>
  <c r="E136" i="34"/>
  <c r="K200" i="47" s="1"/>
  <c r="E132" i="43"/>
  <c r="K803" i="47" s="1"/>
  <c r="E132" i="1"/>
  <c r="K66" i="47" s="1"/>
  <c r="E132" i="38"/>
  <c r="K468" i="47" s="1"/>
  <c r="E132" i="46"/>
  <c r="K1004" i="47" s="1"/>
  <c r="E132" i="36"/>
  <c r="K334" i="47" s="1"/>
  <c r="E132" i="39"/>
  <c r="K535" i="47" s="1"/>
  <c r="E132" i="44"/>
  <c r="K870" i="47" s="1"/>
  <c r="E132" i="37"/>
  <c r="K401" i="47" s="1"/>
  <c r="E132" i="45"/>
  <c r="K937" i="47" s="1"/>
  <c r="E132" i="20"/>
  <c r="K133" i="47" s="1"/>
  <c r="AC134" i="35"/>
  <c r="AI265" i="47" s="1"/>
  <c r="AC130" i="1"/>
  <c r="AI64" i="47" s="1"/>
  <c r="AC134" i="34"/>
  <c r="AI198" i="47" s="1"/>
  <c r="AC130" i="46"/>
  <c r="AI1002" i="47" s="1"/>
  <c r="AC130" i="44"/>
  <c r="AI868" i="47" s="1"/>
  <c r="AC130" i="36"/>
  <c r="AI332" i="47" s="1"/>
  <c r="AC130" i="42"/>
  <c r="AI734" i="47" s="1"/>
  <c r="AC130" i="20"/>
  <c r="AI131" i="47" s="1"/>
  <c r="AC130" i="43"/>
  <c r="AI801" i="47" s="1"/>
  <c r="AC130" i="39"/>
  <c r="AI533" i="47" s="1"/>
  <c r="AC130" i="40"/>
  <c r="AI600" i="47" s="1"/>
  <c r="AC130" i="41"/>
  <c r="AI667" i="47" s="1"/>
  <c r="AC130" i="38"/>
  <c r="AI466" i="47" s="1"/>
  <c r="AC130" i="45"/>
  <c r="AI935" i="47" s="1"/>
  <c r="AC130" i="37"/>
  <c r="AI399" i="47" s="1"/>
  <c r="D89" i="1"/>
  <c r="D87" i="1"/>
  <c r="D91" i="1"/>
  <c r="J51" i="47"/>
  <c r="D90" i="1"/>
  <c r="D88" i="1"/>
  <c r="D86" i="1"/>
  <c r="D90" i="44"/>
  <c r="J855" i="47"/>
  <c r="D86" i="44"/>
  <c r="D87" i="44"/>
  <c r="D91" i="44"/>
  <c r="D88" i="44"/>
  <c r="D89" i="44"/>
  <c r="AC88" i="45"/>
  <c r="AI902" i="47" s="1"/>
  <c r="AC90" i="45"/>
  <c r="AI904" i="47" s="1"/>
  <c r="AI922" i="47"/>
  <c r="AC91" i="45"/>
  <c r="AI905" i="47" s="1"/>
  <c r="AC89" i="45"/>
  <c r="AI903" i="47" s="1"/>
  <c r="AC87" i="45"/>
  <c r="AI901" i="47" s="1"/>
  <c r="AC86" i="45"/>
  <c r="AI900" i="47" s="1"/>
  <c r="AI654" i="47"/>
  <c r="AC86" i="41"/>
  <c r="AI632" i="47" s="1"/>
  <c r="AC91" i="41"/>
  <c r="AI637" i="47" s="1"/>
  <c r="AC87" i="41"/>
  <c r="AI633" i="47" s="1"/>
  <c r="AC90" i="41"/>
  <c r="AI636" i="47" s="1"/>
  <c r="AC88" i="41"/>
  <c r="AI634" i="47" s="1"/>
  <c r="AC89" i="41"/>
  <c r="AI635" i="47" s="1"/>
  <c r="T88" i="45"/>
  <c r="Z902" i="47" s="1"/>
  <c r="T91" i="45"/>
  <c r="Z905" i="47" s="1"/>
  <c r="T87" i="45"/>
  <c r="Z901" i="47" s="1"/>
  <c r="T86" i="45"/>
  <c r="Z900" i="47" s="1"/>
  <c r="Z922" i="47"/>
  <c r="T89" i="45"/>
  <c r="Z903" i="47" s="1"/>
  <c r="T90" i="45"/>
  <c r="Z904" i="47" s="1"/>
  <c r="T86" i="37"/>
  <c r="Z364" i="47" s="1"/>
  <c r="T88" i="37"/>
  <c r="Z366" i="47" s="1"/>
  <c r="T91" i="37"/>
  <c r="Z369" i="47" s="1"/>
  <c r="T90" i="37"/>
  <c r="Z368" i="47" s="1"/>
  <c r="T89" i="37"/>
  <c r="Z367" i="47" s="1"/>
  <c r="Z386" i="47"/>
  <c r="T87" i="37"/>
  <c r="Z365" i="47" s="1"/>
  <c r="J71" i="47"/>
  <c r="AG90" i="39"/>
  <c r="AM502" i="47" s="1"/>
  <c r="AG89" i="39"/>
  <c r="AM501" i="47" s="1"/>
  <c r="AG91" i="39"/>
  <c r="AM503" i="47" s="1"/>
  <c r="AM520" i="47"/>
  <c r="AG87" i="39"/>
  <c r="AM499" i="47" s="1"/>
  <c r="AG86" i="39"/>
  <c r="AM498" i="47" s="1"/>
  <c r="AG88" i="39"/>
  <c r="AM500" i="47" s="1"/>
  <c r="AG90" i="44"/>
  <c r="AM837" i="47" s="1"/>
  <c r="AG87" i="44"/>
  <c r="AM834" i="47" s="1"/>
  <c r="AM855" i="47"/>
  <c r="AG86" i="44"/>
  <c r="AM833" i="47" s="1"/>
  <c r="AG89" i="44"/>
  <c r="AM836" i="47" s="1"/>
  <c r="AG91" i="44"/>
  <c r="AM838" i="47" s="1"/>
  <c r="AG88" i="44"/>
  <c r="AM835" i="47" s="1"/>
  <c r="Y118" i="47"/>
  <c r="S91" i="20"/>
  <c r="Y101" i="47" s="1"/>
  <c r="S89" i="20"/>
  <c r="Y99" i="47" s="1"/>
  <c r="S88" i="20"/>
  <c r="Y98" i="47" s="1"/>
  <c r="S87" i="20"/>
  <c r="Y97" i="47" s="1"/>
  <c r="S90" i="20"/>
  <c r="Y100" i="47" s="1"/>
  <c r="S86" i="20"/>
  <c r="Y96" i="47" s="1"/>
  <c r="S88" i="37"/>
  <c r="Y366" i="47" s="1"/>
  <c r="Y386" i="47"/>
  <c r="S87" i="37"/>
  <c r="Y365" i="47" s="1"/>
  <c r="S89" i="37"/>
  <c r="Y367" i="47" s="1"/>
  <c r="S90" i="37"/>
  <c r="Y368" i="47" s="1"/>
  <c r="S86" i="37"/>
  <c r="Y364" i="47" s="1"/>
  <c r="S91" i="37"/>
  <c r="Y369" i="47" s="1"/>
  <c r="N128" i="36"/>
  <c r="T330" i="47" s="1"/>
  <c r="N128" i="46"/>
  <c r="T1000" i="47" s="1"/>
  <c r="N128" i="42"/>
  <c r="T732" i="47" s="1"/>
  <c r="N128" i="1"/>
  <c r="T62" i="47" s="1"/>
  <c r="N132" i="35"/>
  <c r="T263" i="47" s="1"/>
  <c r="N128" i="45"/>
  <c r="T933" i="47" s="1"/>
  <c r="N128" i="43"/>
  <c r="T799" i="47" s="1"/>
  <c r="N128" i="20"/>
  <c r="T129" i="47" s="1"/>
  <c r="N128" i="39"/>
  <c r="T531" i="47" s="1"/>
  <c r="N128" i="37"/>
  <c r="T397" i="47" s="1"/>
  <c r="N132" i="34"/>
  <c r="T196" i="47" s="1"/>
  <c r="N128" i="44"/>
  <c r="T866" i="47" s="1"/>
  <c r="N128" i="38"/>
  <c r="T464" i="47" s="1"/>
  <c r="N128" i="41"/>
  <c r="T665" i="47" s="1"/>
  <c r="N128" i="40"/>
  <c r="T598" i="47" s="1"/>
  <c r="AD128" i="45"/>
  <c r="AJ933" i="47" s="1"/>
  <c r="AD128" i="20"/>
  <c r="AJ129" i="47" s="1"/>
  <c r="AD128" i="44"/>
  <c r="AJ866" i="47" s="1"/>
  <c r="AD128" i="43"/>
  <c r="AJ799" i="47" s="1"/>
  <c r="AD128" i="38"/>
  <c r="AJ464" i="47" s="1"/>
  <c r="AD128" i="39"/>
  <c r="AJ531" i="47" s="1"/>
  <c r="AD128" i="41"/>
  <c r="AJ665" i="47" s="1"/>
  <c r="AD128" i="37"/>
  <c r="AJ397" i="47" s="1"/>
  <c r="AD128" i="42"/>
  <c r="AJ732" i="47" s="1"/>
  <c r="AD128" i="1"/>
  <c r="AJ62" i="47" s="1"/>
  <c r="AD132" i="34"/>
  <c r="AJ196" i="47" s="1"/>
  <c r="AD128" i="40"/>
  <c r="AJ598" i="47" s="1"/>
  <c r="AD132" i="35"/>
  <c r="AJ263" i="47" s="1"/>
  <c r="AD128" i="36"/>
  <c r="AJ330" i="47" s="1"/>
  <c r="AD128" i="46"/>
  <c r="AJ1000" i="47" s="1"/>
  <c r="AH128" i="1"/>
  <c r="AN62" i="47" s="1"/>
  <c r="AH128" i="41"/>
  <c r="AN665" i="47" s="1"/>
  <c r="AH128" i="42"/>
  <c r="AN732" i="47" s="1"/>
  <c r="AH128" i="37"/>
  <c r="AN397" i="47" s="1"/>
  <c r="AH128" i="45"/>
  <c r="AN933" i="47" s="1"/>
  <c r="AH132" i="34"/>
  <c r="AN196" i="47" s="1"/>
  <c r="AH128" i="39"/>
  <c r="AN531" i="47" s="1"/>
  <c r="AH132" i="35"/>
  <c r="AN263" i="47" s="1"/>
  <c r="AH128" i="38"/>
  <c r="AN464" i="47" s="1"/>
  <c r="AH128" i="43"/>
  <c r="AN799" i="47" s="1"/>
  <c r="AH128" i="40"/>
  <c r="AN598" i="47" s="1"/>
  <c r="AH128" i="20"/>
  <c r="AN129" i="47" s="1"/>
  <c r="AH128" i="46"/>
  <c r="AN1000" i="47" s="1"/>
  <c r="AH128" i="44"/>
  <c r="AN866" i="47" s="1"/>
  <c r="AH128" i="36"/>
  <c r="AN330" i="47" s="1"/>
  <c r="W130" i="40"/>
  <c r="AC600" i="47" s="1"/>
  <c r="W130" i="1"/>
  <c r="AC64" i="47" s="1"/>
  <c r="W130" i="20"/>
  <c r="AC131" i="47" s="1"/>
  <c r="W134" i="34"/>
  <c r="AC198" i="47" s="1"/>
  <c r="W130" i="42"/>
  <c r="AC734" i="47" s="1"/>
  <c r="W130" i="36"/>
  <c r="AC332" i="47" s="1"/>
  <c r="W130" i="38"/>
  <c r="AC466" i="47" s="1"/>
  <c r="W130" i="45"/>
  <c r="AC935" i="47" s="1"/>
  <c r="W130" i="44"/>
  <c r="AC868" i="47" s="1"/>
  <c r="W130" i="37"/>
  <c r="AC399" i="47" s="1"/>
  <c r="W130" i="41"/>
  <c r="AC667" i="47" s="1"/>
  <c r="W134" i="35"/>
  <c r="AC265" i="47" s="1"/>
  <c r="W130" i="43"/>
  <c r="AC801" i="47" s="1"/>
  <c r="W130" i="39"/>
  <c r="AC533" i="47" s="1"/>
  <c r="W130" i="46"/>
  <c r="AC1002" i="47" s="1"/>
  <c r="AC127" i="43"/>
  <c r="AI798" i="47" s="1"/>
  <c r="AC127" i="39"/>
  <c r="AI530" i="47" s="1"/>
  <c r="AC127" i="41"/>
  <c r="AI664" i="47" s="1"/>
  <c r="AC127" i="38"/>
  <c r="AI463" i="47" s="1"/>
  <c r="AC127" i="40"/>
  <c r="AI597" i="47" s="1"/>
  <c r="AC127" i="44"/>
  <c r="AI865" i="47" s="1"/>
  <c r="AC127" i="36"/>
  <c r="AI329" i="47" s="1"/>
  <c r="AC127" i="37"/>
  <c r="AI396" i="47" s="1"/>
  <c r="AC127" i="20"/>
  <c r="AI128" i="47" s="1"/>
  <c r="AC127" i="42"/>
  <c r="AI731" i="47" s="1"/>
  <c r="AC127" i="45"/>
  <c r="AI932" i="47" s="1"/>
  <c r="AC131" i="34"/>
  <c r="AI195" i="47" s="1"/>
  <c r="AC127" i="46"/>
  <c r="AI999" i="47" s="1"/>
  <c r="AC127" i="1"/>
  <c r="AI61" i="47" s="1"/>
  <c r="AC131" i="35"/>
  <c r="AI262" i="47" s="1"/>
  <c r="Y126" i="38"/>
  <c r="AE462" i="47" s="1"/>
  <c r="Y126" i="40"/>
  <c r="AE596" i="47" s="1"/>
  <c r="Y126" i="41"/>
  <c r="AE663" i="47" s="1"/>
  <c r="Y126" i="20"/>
  <c r="AE127" i="47" s="1"/>
  <c r="Y130" i="34"/>
  <c r="AE194" i="47" s="1"/>
  <c r="Y126" i="42"/>
  <c r="AE730" i="47" s="1"/>
  <c r="Y126" i="43"/>
  <c r="AE797" i="47" s="1"/>
  <c r="Y126" i="39"/>
  <c r="AE529" i="47" s="1"/>
  <c r="Y126" i="44"/>
  <c r="AE864" i="47" s="1"/>
  <c r="Y126" i="37"/>
  <c r="AE395" i="47" s="1"/>
  <c r="Y126" i="1"/>
  <c r="AE60" i="47" s="1"/>
  <c r="Y130" i="35"/>
  <c r="AE261" i="47" s="1"/>
  <c r="Y126" i="36"/>
  <c r="AE328" i="47" s="1"/>
  <c r="Y126" i="45"/>
  <c r="AE931" i="47" s="1"/>
  <c r="Y126" i="46"/>
  <c r="AE998" i="47" s="1"/>
  <c r="E89" i="41"/>
  <c r="K635" i="47" s="1"/>
  <c r="E88" i="41"/>
  <c r="K634" i="47" s="1"/>
  <c r="E91" i="41"/>
  <c r="K637" i="47" s="1"/>
  <c r="E86" i="41"/>
  <c r="K632" i="47" s="1"/>
  <c r="K654" i="47"/>
  <c r="E87" i="41"/>
  <c r="K633" i="47" s="1"/>
  <c r="E90" i="41"/>
  <c r="K636" i="47" s="1"/>
  <c r="E91" i="43"/>
  <c r="K771" i="47" s="1"/>
  <c r="E87" i="43"/>
  <c r="K767" i="47" s="1"/>
  <c r="K788" i="47"/>
  <c r="E88" i="43"/>
  <c r="K768" i="47" s="1"/>
  <c r="E89" i="43"/>
  <c r="K769" i="47" s="1"/>
  <c r="E90" i="43"/>
  <c r="K770" i="47" s="1"/>
  <c r="E86" i="43"/>
  <c r="K766" i="47" s="1"/>
  <c r="P91" i="36"/>
  <c r="V302" i="47" s="1"/>
  <c r="P90" i="36"/>
  <c r="V301" i="47" s="1"/>
  <c r="V319" i="47"/>
  <c r="P87" i="36"/>
  <c r="V298" i="47" s="1"/>
  <c r="P86" i="36"/>
  <c r="V297" i="47" s="1"/>
  <c r="P89" i="36"/>
  <c r="V300" i="47" s="1"/>
  <c r="P88" i="36"/>
  <c r="V299" i="47" s="1"/>
  <c r="P90" i="38"/>
  <c r="V435" i="47" s="1"/>
  <c r="V453" i="47"/>
  <c r="P88" i="38"/>
  <c r="V433" i="47" s="1"/>
  <c r="P86" i="38"/>
  <c r="V431" i="47" s="1"/>
  <c r="P87" i="38"/>
  <c r="V432" i="47" s="1"/>
  <c r="P89" i="38"/>
  <c r="V434" i="47" s="1"/>
  <c r="P91" i="38"/>
  <c r="V436" i="47" s="1"/>
  <c r="H34" i="53"/>
  <c r="H33" i="53"/>
  <c r="O721" i="47"/>
  <c r="I87" i="42"/>
  <c r="O700" i="47" s="1"/>
  <c r="I90" i="42"/>
  <c r="O703" i="47" s="1"/>
  <c r="I88" i="42"/>
  <c r="O701" i="47" s="1"/>
  <c r="I91" i="42"/>
  <c r="O704" i="47" s="1"/>
  <c r="I89" i="42"/>
  <c r="O702" i="47" s="1"/>
  <c r="I86" i="42"/>
  <c r="O699" i="47" s="1"/>
  <c r="AH89" i="46"/>
  <c r="AN970" i="47" s="1"/>
  <c r="AH90" i="46"/>
  <c r="AN971" i="47" s="1"/>
  <c r="AN989" i="47"/>
  <c r="AH91" i="46"/>
  <c r="AN972" i="47" s="1"/>
  <c r="AH87" i="46"/>
  <c r="AN968" i="47" s="1"/>
  <c r="AH86" i="46"/>
  <c r="AN967" i="47" s="1"/>
  <c r="AH88" i="46"/>
  <c r="AN969" i="47" s="1"/>
  <c r="AH90" i="41"/>
  <c r="AN636" i="47" s="1"/>
  <c r="AH88" i="41"/>
  <c r="AN634" i="47" s="1"/>
  <c r="AN654" i="47"/>
  <c r="AH87" i="41"/>
  <c r="AN633" i="47" s="1"/>
  <c r="AH91" i="41"/>
  <c r="AN637" i="47" s="1"/>
  <c r="AH89" i="41"/>
  <c r="AN635" i="47" s="1"/>
  <c r="AH86" i="41"/>
  <c r="AN632" i="47" s="1"/>
  <c r="R130" i="35"/>
  <c r="X261" i="47" s="1"/>
  <c r="R126" i="45"/>
  <c r="X931" i="47" s="1"/>
  <c r="R126" i="42"/>
  <c r="X730" i="47" s="1"/>
  <c r="R126" i="38"/>
  <c r="X462" i="47" s="1"/>
  <c r="R126" i="36"/>
  <c r="X328" i="47" s="1"/>
  <c r="R126" i="1"/>
  <c r="X60" i="47" s="1"/>
  <c r="R126" i="43"/>
  <c r="X797" i="47" s="1"/>
  <c r="R126" i="37"/>
  <c r="X395" i="47" s="1"/>
  <c r="R126" i="46"/>
  <c r="X998" i="47" s="1"/>
  <c r="R126" i="41"/>
  <c r="X663" i="47" s="1"/>
  <c r="R126" i="40"/>
  <c r="X596" i="47" s="1"/>
  <c r="R126" i="39"/>
  <c r="X529" i="47" s="1"/>
  <c r="R126" i="20"/>
  <c r="X127" i="47" s="1"/>
  <c r="R130" i="34"/>
  <c r="X194" i="47" s="1"/>
  <c r="R126" i="44"/>
  <c r="X864" i="47" s="1"/>
  <c r="Z125" i="1"/>
  <c r="AF59" i="47" s="1"/>
  <c r="Z125" i="44"/>
  <c r="AF863" i="47" s="1"/>
  <c r="Z125" i="37"/>
  <c r="AF394" i="47" s="1"/>
  <c r="Z125" i="40"/>
  <c r="AF595" i="47" s="1"/>
  <c r="Z125" i="38"/>
  <c r="AF461" i="47" s="1"/>
  <c r="Z125" i="43"/>
  <c r="AF796" i="47" s="1"/>
  <c r="Z125" i="20"/>
  <c r="AF126" i="47" s="1"/>
  <c r="Z129" i="34"/>
  <c r="AF193" i="47" s="1"/>
  <c r="Z125" i="41"/>
  <c r="AF662" i="47" s="1"/>
  <c r="Z125" i="42"/>
  <c r="AF729" i="47" s="1"/>
  <c r="Z129" i="35"/>
  <c r="AF260" i="47" s="1"/>
  <c r="Z125" i="45"/>
  <c r="AF930" i="47" s="1"/>
  <c r="Z125" i="36"/>
  <c r="AF327" i="47" s="1"/>
  <c r="Z125" i="46"/>
  <c r="AF997" i="47" s="1"/>
  <c r="Z125" i="39"/>
  <c r="AF528" i="47" s="1"/>
  <c r="G129" i="35"/>
  <c r="M260" i="47" s="1"/>
  <c r="G125" i="1"/>
  <c r="M59" i="47" s="1"/>
  <c r="G125" i="40"/>
  <c r="M595" i="47" s="1"/>
  <c r="G125" i="44"/>
  <c r="M863" i="47" s="1"/>
  <c r="G125" i="38"/>
  <c r="M461" i="47" s="1"/>
  <c r="G125" i="45"/>
  <c r="M930" i="47" s="1"/>
  <c r="G125" i="37"/>
  <c r="M394" i="47" s="1"/>
  <c r="G125" i="43"/>
  <c r="M796" i="47" s="1"/>
  <c r="G125" i="39"/>
  <c r="M528" i="47" s="1"/>
  <c r="G125" i="36"/>
  <c r="M327" i="47" s="1"/>
  <c r="G125" i="41"/>
  <c r="M662" i="47" s="1"/>
  <c r="G129" i="34"/>
  <c r="M193" i="47" s="1"/>
  <c r="G125" i="20"/>
  <c r="M126" i="47" s="1"/>
  <c r="G125" i="46"/>
  <c r="M997" i="47" s="1"/>
  <c r="G125" i="42"/>
  <c r="M729" i="47" s="1"/>
  <c r="AH125" i="44"/>
  <c r="AN863" i="47" s="1"/>
  <c r="AH125" i="40"/>
  <c r="AN595" i="47" s="1"/>
  <c r="AH129" i="35"/>
  <c r="AN260" i="47" s="1"/>
  <c r="AH125" i="43"/>
  <c r="AN796" i="47" s="1"/>
  <c r="AH125" i="20"/>
  <c r="AN126" i="47" s="1"/>
  <c r="AH125" i="45"/>
  <c r="AN930" i="47" s="1"/>
  <c r="AH125" i="38"/>
  <c r="AN461" i="47" s="1"/>
  <c r="AH125" i="39"/>
  <c r="AN528" i="47" s="1"/>
  <c r="AH125" i="46"/>
  <c r="AN997" i="47" s="1"/>
  <c r="AH125" i="41"/>
  <c r="AN662" i="47" s="1"/>
  <c r="AH129" i="34"/>
  <c r="AN193" i="47" s="1"/>
  <c r="AH125" i="1"/>
  <c r="AN59" i="47" s="1"/>
  <c r="AH125" i="36"/>
  <c r="AN327" i="47" s="1"/>
  <c r="AH125" i="37"/>
  <c r="AN394" i="47" s="1"/>
  <c r="AH125" i="42"/>
  <c r="AN729" i="47" s="1"/>
  <c r="E125" i="37"/>
  <c r="K394" i="47" s="1"/>
  <c r="E125" i="46"/>
  <c r="K997" i="47" s="1"/>
  <c r="E129" i="34"/>
  <c r="K193" i="47" s="1"/>
  <c r="E125" i="36"/>
  <c r="K327" i="47" s="1"/>
  <c r="E125" i="20"/>
  <c r="K126" i="47" s="1"/>
  <c r="E125" i="40"/>
  <c r="K595" i="47" s="1"/>
  <c r="E125" i="45"/>
  <c r="K930" i="47" s="1"/>
  <c r="E125" i="1"/>
  <c r="K59" i="47" s="1"/>
  <c r="E125" i="41"/>
  <c r="K662" i="47" s="1"/>
  <c r="E125" i="43"/>
  <c r="K796" i="47" s="1"/>
  <c r="E129" i="35"/>
  <c r="K260" i="47" s="1"/>
  <c r="E125" i="44"/>
  <c r="K863" i="47" s="1"/>
  <c r="E125" i="42"/>
  <c r="K729" i="47" s="1"/>
  <c r="E125" i="39"/>
  <c r="K528" i="47" s="1"/>
  <c r="E125" i="38"/>
  <c r="K461" i="47" s="1"/>
  <c r="X125" i="1"/>
  <c r="AD59" i="47" s="1"/>
  <c r="X125" i="36"/>
  <c r="AD327" i="47" s="1"/>
  <c r="X125" i="46"/>
  <c r="AD997" i="47" s="1"/>
  <c r="X125" i="39"/>
  <c r="AD528" i="47" s="1"/>
  <c r="X125" i="38"/>
  <c r="AD461" i="47" s="1"/>
  <c r="X125" i="43"/>
  <c r="AD796" i="47" s="1"/>
  <c r="X125" i="40"/>
  <c r="AD595" i="47" s="1"/>
  <c r="X125" i="37"/>
  <c r="AD394" i="47" s="1"/>
  <c r="X125" i="45"/>
  <c r="AD930" i="47" s="1"/>
  <c r="X129" i="35"/>
  <c r="AD260" i="47" s="1"/>
  <c r="X125" i="42"/>
  <c r="AD729" i="47" s="1"/>
  <c r="X125" i="41"/>
  <c r="AD662" i="47" s="1"/>
  <c r="X125" i="20"/>
  <c r="AD126" i="47" s="1"/>
  <c r="X129" i="34"/>
  <c r="AD193" i="47" s="1"/>
  <c r="X125" i="44"/>
  <c r="AD863" i="47" s="1"/>
  <c r="H127" i="41"/>
  <c r="N664" i="47" s="1"/>
  <c r="H131" i="35"/>
  <c r="N262" i="47" s="1"/>
  <c r="H127" i="39"/>
  <c r="N530" i="47" s="1"/>
  <c r="H127" i="43"/>
  <c r="N798" i="47" s="1"/>
  <c r="H127" i="40"/>
  <c r="N597" i="47" s="1"/>
  <c r="H127" i="42"/>
  <c r="N731" i="47" s="1"/>
  <c r="H127" i="1"/>
  <c r="N61" i="47" s="1"/>
  <c r="H127" i="36"/>
  <c r="N329" i="47" s="1"/>
  <c r="H131" i="34"/>
  <c r="N195" i="47" s="1"/>
  <c r="H127" i="45"/>
  <c r="N932" i="47" s="1"/>
  <c r="H127" i="38"/>
  <c r="N463" i="47" s="1"/>
  <c r="H127" i="37"/>
  <c r="N396" i="47" s="1"/>
  <c r="H127" i="44"/>
  <c r="N865" i="47" s="1"/>
  <c r="H127" i="20"/>
  <c r="N128" i="47" s="1"/>
  <c r="H127" i="46"/>
  <c r="N999" i="47" s="1"/>
  <c r="I133" i="34"/>
  <c r="O197" i="47" s="1"/>
  <c r="I129" i="39"/>
  <c r="O532" i="47" s="1"/>
  <c r="I133" i="35"/>
  <c r="O264" i="47" s="1"/>
  <c r="I129" i="20"/>
  <c r="O130" i="47" s="1"/>
  <c r="I129" i="42"/>
  <c r="O733" i="47" s="1"/>
  <c r="I129" i="1"/>
  <c r="O63" i="47" s="1"/>
  <c r="I129" i="46"/>
  <c r="O1001" i="47" s="1"/>
  <c r="I129" i="44"/>
  <c r="O867" i="47" s="1"/>
  <c r="I129" i="43"/>
  <c r="O800" i="47" s="1"/>
  <c r="I129" i="40"/>
  <c r="O599" i="47" s="1"/>
  <c r="I129" i="38"/>
  <c r="O465" i="47" s="1"/>
  <c r="I129" i="41"/>
  <c r="O666" i="47" s="1"/>
  <c r="I129" i="45"/>
  <c r="O934" i="47" s="1"/>
  <c r="I129" i="36"/>
  <c r="O331" i="47" s="1"/>
  <c r="I129" i="37"/>
  <c r="O398" i="47" s="1"/>
  <c r="S133" i="38"/>
  <c r="Y469" i="47" s="1"/>
  <c r="S133" i="40"/>
  <c r="Y603" i="47" s="1"/>
  <c r="S133" i="46"/>
  <c r="Y1005" i="47" s="1"/>
  <c r="S133" i="44"/>
  <c r="Y871" i="47" s="1"/>
  <c r="S133" i="45"/>
  <c r="Y938" i="47" s="1"/>
  <c r="S133" i="37"/>
  <c r="Y402" i="47" s="1"/>
  <c r="S133" i="41"/>
  <c r="Y670" i="47" s="1"/>
  <c r="S133" i="42"/>
  <c r="Y737" i="47" s="1"/>
  <c r="S133" i="39"/>
  <c r="Y536" i="47" s="1"/>
  <c r="S133" i="43"/>
  <c r="Y804" i="47" s="1"/>
  <c r="S133" i="20"/>
  <c r="Y134" i="47" s="1"/>
  <c r="S133" i="36"/>
  <c r="Y335" i="47" s="1"/>
  <c r="S137" i="35"/>
  <c r="Y268" i="47" s="1"/>
  <c r="S137" i="34"/>
  <c r="Y201" i="47" s="1"/>
  <c r="S133" i="1"/>
  <c r="Y67" i="47" s="1"/>
  <c r="D80" i="20" l="1"/>
  <c r="D104" i="20" s="1"/>
  <c r="D49" i="58" s="1"/>
  <c r="D80" i="41"/>
  <c r="D98" i="41" s="1"/>
  <c r="D308" i="59"/>
  <c r="D308" i="60"/>
  <c r="D308" i="58"/>
  <c r="D308" i="56"/>
  <c r="D308" i="57"/>
  <c r="D308" i="55"/>
  <c r="J835" i="47"/>
  <c r="D10" i="57"/>
  <c r="D10" i="58"/>
  <c r="D10" i="59"/>
  <c r="D10" i="55"/>
  <c r="D10" i="60"/>
  <c r="D10" i="56"/>
  <c r="J33" i="47"/>
  <c r="D333" i="60"/>
  <c r="D333" i="58"/>
  <c r="D333" i="55"/>
  <c r="D333" i="59"/>
  <c r="J902" i="47"/>
  <c r="D333" i="57"/>
  <c r="D333" i="56"/>
  <c r="E109" i="38"/>
  <c r="J450" i="47"/>
  <c r="D311" i="60"/>
  <c r="D311" i="55"/>
  <c r="D311" i="56"/>
  <c r="D311" i="57"/>
  <c r="D311" i="58"/>
  <c r="J838" i="47"/>
  <c r="D311" i="59"/>
  <c r="J48" i="47"/>
  <c r="E109" i="1"/>
  <c r="J383" i="47"/>
  <c r="E109" i="37"/>
  <c r="D307" i="58"/>
  <c r="D307" i="60"/>
  <c r="D307" i="57"/>
  <c r="D307" i="59"/>
  <c r="D307" i="56"/>
  <c r="J834" i="47"/>
  <c r="D307" i="55"/>
  <c r="D11" i="58"/>
  <c r="D11" i="60"/>
  <c r="D11" i="57"/>
  <c r="D11" i="55"/>
  <c r="D11" i="56"/>
  <c r="J34" i="47"/>
  <c r="D11" i="59"/>
  <c r="J905" i="47"/>
  <c r="D336" i="56"/>
  <c r="D336" i="57"/>
  <c r="D336" i="58"/>
  <c r="D336" i="59"/>
  <c r="D336" i="55"/>
  <c r="D336" i="60"/>
  <c r="D258" i="59"/>
  <c r="D258" i="60"/>
  <c r="D258" i="58"/>
  <c r="D258" i="55"/>
  <c r="D258" i="56"/>
  <c r="D258" i="57"/>
  <c r="J701" i="47"/>
  <c r="D80" i="44"/>
  <c r="D239" i="44" s="1"/>
  <c r="D7" i="57"/>
  <c r="D7" i="59"/>
  <c r="J30" i="47"/>
  <c r="D7" i="60"/>
  <c r="D7" i="55"/>
  <c r="D7" i="56"/>
  <c r="D7" i="58"/>
  <c r="D9" i="56"/>
  <c r="D9" i="58"/>
  <c r="J32" i="47"/>
  <c r="D9" i="60"/>
  <c r="D9" i="55"/>
  <c r="D9" i="59"/>
  <c r="D9" i="57"/>
  <c r="D162" i="43"/>
  <c r="E81" i="43"/>
  <c r="J765" i="47"/>
  <c r="D139" i="37"/>
  <c r="J361" i="47"/>
  <c r="E79" i="37"/>
  <c r="D310" i="55"/>
  <c r="D310" i="60"/>
  <c r="D310" i="58"/>
  <c r="D310" i="59"/>
  <c r="D310" i="57"/>
  <c r="J837" i="47"/>
  <c r="D310" i="56"/>
  <c r="D332" i="56"/>
  <c r="D332" i="59"/>
  <c r="D332" i="57"/>
  <c r="D332" i="55"/>
  <c r="D332" i="60"/>
  <c r="J901" i="47"/>
  <c r="D332" i="58"/>
  <c r="D260" i="60"/>
  <c r="J703" i="47"/>
  <c r="D260" i="55"/>
  <c r="D260" i="58"/>
  <c r="D260" i="57"/>
  <c r="D260" i="59"/>
  <c r="D260" i="56"/>
  <c r="D80" i="38"/>
  <c r="D239" i="38" s="1"/>
  <c r="J833" i="47"/>
  <c r="D306" i="58"/>
  <c r="D306" i="59"/>
  <c r="D306" i="55"/>
  <c r="D306" i="60"/>
  <c r="D306" i="57"/>
  <c r="D306" i="56"/>
  <c r="D6" i="59"/>
  <c r="J29" i="47"/>
  <c r="D6" i="57"/>
  <c r="D6" i="58"/>
  <c r="D6" i="56"/>
  <c r="D6" i="55"/>
  <c r="D6" i="60"/>
  <c r="J294" i="47"/>
  <c r="D139" i="36"/>
  <c r="E79" i="36"/>
  <c r="D335" i="60"/>
  <c r="J904" i="47"/>
  <c r="D335" i="59"/>
  <c r="D335" i="58"/>
  <c r="D335" i="55"/>
  <c r="D335" i="56"/>
  <c r="D335" i="57"/>
  <c r="J785" i="47"/>
  <c r="E109" i="43"/>
  <c r="D309" i="59"/>
  <c r="J836" i="47"/>
  <c r="D309" i="57"/>
  <c r="D309" i="58"/>
  <c r="D309" i="60"/>
  <c r="D309" i="55"/>
  <c r="D309" i="56"/>
  <c r="J31" i="47"/>
  <c r="D8" i="58"/>
  <c r="D8" i="55"/>
  <c r="D8" i="60"/>
  <c r="D8" i="59"/>
  <c r="D8" i="57"/>
  <c r="D8" i="56"/>
  <c r="J428" i="47"/>
  <c r="D139" i="38"/>
  <c r="E79" i="38"/>
  <c r="D107" i="60"/>
  <c r="D107" i="59"/>
  <c r="D107" i="56"/>
  <c r="D107" i="57"/>
  <c r="D107" i="58"/>
  <c r="D107" i="55"/>
  <c r="J298" i="47"/>
  <c r="J498" i="47"/>
  <c r="D181" i="56"/>
  <c r="D181" i="58"/>
  <c r="D181" i="60"/>
  <c r="D181" i="59"/>
  <c r="D181" i="55"/>
  <c r="D181" i="57"/>
  <c r="J584" i="47"/>
  <c r="E109" i="40"/>
  <c r="D58" i="56"/>
  <c r="D58" i="57"/>
  <c r="D58" i="59"/>
  <c r="J165" i="47"/>
  <c r="D58" i="58"/>
  <c r="D58" i="55"/>
  <c r="D58" i="60"/>
  <c r="D135" i="57"/>
  <c r="D135" i="55"/>
  <c r="D135" i="58"/>
  <c r="D135" i="59"/>
  <c r="D135" i="56"/>
  <c r="D135" i="60"/>
  <c r="J368" i="47"/>
  <c r="D284" i="60"/>
  <c r="D284" i="59"/>
  <c r="J769" i="47"/>
  <c r="D284" i="56"/>
  <c r="D284" i="55"/>
  <c r="D284" i="57"/>
  <c r="D284" i="58"/>
  <c r="D79" i="35"/>
  <c r="J256" i="47"/>
  <c r="J115" i="47"/>
  <c r="E109" i="20"/>
  <c r="D211" i="58"/>
  <c r="D211" i="59"/>
  <c r="D211" i="60"/>
  <c r="D211" i="56"/>
  <c r="D211" i="55"/>
  <c r="J570" i="47"/>
  <c r="D211" i="57"/>
  <c r="J966" i="47"/>
  <c r="D162" i="46"/>
  <c r="E81" i="46"/>
  <c r="J698" i="47"/>
  <c r="D162" i="42"/>
  <c r="E81" i="42"/>
  <c r="D256" i="60"/>
  <c r="D256" i="58"/>
  <c r="D256" i="56"/>
  <c r="D256" i="55"/>
  <c r="D256" i="57"/>
  <c r="J699" i="47"/>
  <c r="D256" i="59"/>
  <c r="D358" i="55"/>
  <c r="D358" i="59"/>
  <c r="J969" i="47"/>
  <c r="D358" i="57"/>
  <c r="D358" i="58"/>
  <c r="D358" i="60"/>
  <c r="D358" i="56"/>
  <c r="D231" i="58"/>
  <c r="D231" i="57"/>
  <c r="D231" i="60"/>
  <c r="D231" i="56"/>
  <c r="J632" i="47"/>
  <c r="D231" i="59"/>
  <c r="D231" i="55"/>
  <c r="E81" i="40"/>
  <c r="D162" i="40"/>
  <c r="J564" i="47"/>
  <c r="D57" i="56"/>
  <c r="D57" i="59"/>
  <c r="D57" i="55"/>
  <c r="D57" i="57"/>
  <c r="D57" i="60"/>
  <c r="J164" i="47"/>
  <c r="D57" i="58"/>
  <c r="D136" i="60"/>
  <c r="D136" i="58"/>
  <c r="J369" i="47"/>
  <c r="D136" i="59"/>
  <c r="D136" i="57"/>
  <c r="D136" i="56"/>
  <c r="D136" i="55"/>
  <c r="E81" i="20"/>
  <c r="D162" i="20"/>
  <c r="J95" i="47"/>
  <c r="D209" i="58"/>
  <c r="D209" i="60"/>
  <c r="D209" i="59"/>
  <c r="D209" i="55"/>
  <c r="D209" i="57"/>
  <c r="D209" i="56"/>
  <c r="J568" i="47"/>
  <c r="D84" i="57"/>
  <c r="D84" i="59"/>
  <c r="D84" i="56"/>
  <c r="D84" i="60"/>
  <c r="J233" i="47"/>
  <c r="D84" i="55"/>
  <c r="D84" i="58"/>
  <c r="D334" i="59"/>
  <c r="J903" i="47"/>
  <c r="D334" i="55"/>
  <c r="D334" i="58"/>
  <c r="D334" i="57"/>
  <c r="D334" i="56"/>
  <c r="D334" i="60"/>
  <c r="D257" i="58"/>
  <c r="D257" i="57"/>
  <c r="D257" i="56"/>
  <c r="D257" i="60"/>
  <c r="J700" i="47"/>
  <c r="D257" i="59"/>
  <c r="D257" i="55"/>
  <c r="D159" i="55"/>
  <c r="D159" i="58"/>
  <c r="D159" i="60"/>
  <c r="D159" i="57"/>
  <c r="D159" i="59"/>
  <c r="D159" i="56"/>
  <c r="J434" i="47"/>
  <c r="D360" i="55"/>
  <c r="D360" i="59"/>
  <c r="J971" i="47"/>
  <c r="D360" i="60"/>
  <c r="D360" i="56"/>
  <c r="D360" i="58"/>
  <c r="D360" i="57"/>
  <c r="E79" i="39"/>
  <c r="J495" i="47"/>
  <c r="D139" i="39"/>
  <c r="D235" i="59"/>
  <c r="D235" i="57"/>
  <c r="D235" i="55"/>
  <c r="D235" i="60"/>
  <c r="D235" i="56"/>
  <c r="D235" i="58"/>
  <c r="J636" i="47"/>
  <c r="D111" i="59"/>
  <c r="D111" i="57"/>
  <c r="D111" i="60"/>
  <c r="D111" i="55"/>
  <c r="J302" i="47"/>
  <c r="D111" i="58"/>
  <c r="D111" i="56"/>
  <c r="D185" i="56"/>
  <c r="D185" i="55"/>
  <c r="D185" i="60"/>
  <c r="J502" i="47"/>
  <c r="D185" i="57"/>
  <c r="D185" i="59"/>
  <c r="D185" i="58"/>
  <c r="D34" i="57"/>
  <c r="D34" i="58"/>
  <c r="D34" i="56"/>
  <c r="D34" i="59"/>
  <c r="D34" i="60"/>
  <c r="D34" i="55"/>
  <c r="J99" i="47"/>
  <c r="D59" i="58"/>
  <c r="D59" i="56"/>
  <c r="D59" i="60"/>
  <c r="D59" i="57"/>
  <c r="J166" i="47"/>
  <c r="D59" i="55"/>
  <c r="D59" i="59"/>
  <c r="F79" i="48"/>
  <c r="D4" i="53"/>
  <c r="D6" i="53" s="1"/>
  <c r="E79" i="45"/>
  <c r="D139" i="45"/>
  <c r="J897" i="47"/>
  <c r="D282" i="58"/>
  <c r="D282" i="56"/>
  <c r="D282" i="60"/>
  <c r="D282" i="57"/>
  <c r="D282" i="59"/>
  <c r="D282" i="55"/>
  <c r="J767" i="47"/>
  <c r="D80" i="46"/>
  <c r="D241" i="46" s="1"/>
  <c r="D79" i="34"/>
  <c r="J189" i="47"/>
  <c r="D80" i="45"/>
  <c r="D239" i="45" s="1"/>
  <c r="D206" i="56"/>
  <c r="J565" i="47"/>
  <c r="D206" i="59"/>
  <c r="D206" i="60"/>
  <c r="D206" i="57"/>
  <c r="D206" i="58"/>
  <c r="D206" i="55"/>
  <c r="D83" i="56"/>
  <c r="D83" i="57"/>
  <c r="D83" i="59"/>
  <c r="D83" i="58"/>
  <c r="J232" i="47"/>
  <c r="D83" i="60"/>
  <c r="D83" i="55"/>
  <c r="D139" i="41"/>
  <c r="E79" i="41"/>
  <c r="J629" i="47"/>
  <c r="D139" i="44"/>
  <c r="J830" i="47"/>
  <c r="E79" i="44"/>
  <c r="D161" i="60"/>
  <c r="D161" i="58"/>
  <c r="D161" i="56"/>
  <c r="D161" i="59"/>
  <c r="J436" i="47"/>
  <c r="D161" i="55"/>
  <c r="D161" i="57"/>
  <c r="D357" i="59"/>
  <c r="J968" i="47"/>
  <c r="D357" i="58"/>
  <c r="D357" i="55"/>
  <c r="D357" i="56"/>
  <c r="D357" i="60"/>
  <c r="D357" i="57"/>
  <c r="E81" i="37"/>
  <c r="D162" i="37"/>
  <c r="J363" i="47"/>
  <c r="D232" i="59"/>
  <c r="D232" i="58"/>
  <c r="D232" i="60"/>
  <c r="D232" i="55"/>
  <c r="D232" i="57"/>
  <c r="J633" i="47"/>
  <c r="D232" i="56"/>
  <c r="D110" i="55"/>
  <c r="D110" i="59"/>
  <c r="D110" i="60"/>
  <c r="D110" i="56"/>
  <c r="D110" i="57"/>
  <c r="J301" i="47"/>
  <c r="D110" i="58"/>
  <c r="D35" i="59"/>
  <c r="J100" i="47"/>
  <c r="D35" i="55"/>
  <c r="D35" i="58"/>
  <c r="D35" i="57"/>
  <c r="D35" i="56"/>
  <c r="D35" i="60"/>
  <c r="D60" i="60"/>
  <c r="J167" i="47"/>
  <c r="D60" i="56"/>
  <c r="D60" i="59"/>
  <c r="D60" i="57"/>
  <c r="D60" i="58"/>
  <c r="D60" i="55"/>
  <c r="C4" i="53"/>
  <c r="C6" i="53" s="1"/>
  <c r="D139" i="1"/>
  <c r="J26" i="47"/>
  <c r="E79" i="1"/>
  <c r="D132" i="60"/>
  <c r="D132" i="58"/>
  <c r="D132" i="59"/>
  <c r="J365" i="47"/>
  <c r="D132" i="57"/>
  <c r="D132" i="55"/>
  <c r="D132" i="56"/>
  <c r="D283" i="59"/>
  <c r="D283" i="58"/>
  <c r="D283" i="55"/>
  <c r="D283" i="57"/>
  <c r="D283" i="60"/>
  <c r="J768" i="47"/>
  <c r="D283" i="56"/>
  <c r="E79" i="42"/>
  <c r="J696" i="47"/>
  <c r="D139" i="42"/>
  <c r="D80" i="37"/>
  <c r="D241" i="37" s="1"/>
  <c r="D210" i="59"/>
  <c r="D210" i="56"/>
  <c r="D210" i="60"/>
  <c r="J569" i="47"/>
  <c r="D210" i="55"/>
  <c r="D210" i="58"/>
  <c r="D210" i="57"/>
  <c r="D85" i="60"/>
  <c r="D85" i="57"/>
  <c r="J234" i="47"/>
  <c r="D85" i="59"/>
  <c r="D85" i="56"/>
  <c r="D85" i="58"/>
  <c r="D85" i="55"/>
  <c r="D157" i="60"/>
  <c r="D157" i="57"/>
  <c r="J432" i="47"/>
  <c r="D157" i="56"/>
  <c r="D157" i="59"/>
  <c r="D157" i="58"/>
  <c r="D157" i="55"/>
  <c r="D359" i="58"/>
  <c r="D359" i="59"/>
  <c r="D359" i="60"/>
  <c r="D359" i="56"/>
  <c r="D359" i="55"/>
  <c r="D359" i="57"/>
  <c r="J970" i="47"/>
  <c r="E81" i="1"/>
  <c r="J28" i="47"/>
  <c r="D162" i="1"/>
  <c r="D80" i="39"/>
  <c r="D241" i="39" s="1"/>
  <c r="E109" i="44"/>
  <c r="J852" i="47"/>
  <c r="D236" i="59"/>
  <c r="D236" i="56"/>
  <c r="D236" i="58"/>
  <c r="D236" i="60"/>
  <c r="J637" i="47"/>
  <c r="D236" i="57"/>
  <c r="D236" i="55"/>
  <c r="D108" i="58"/>
  <c r="D108" i="57"/>
  <c r="D108" i="56"/>
  <c r="D108" i="60"/>
  <c r="D108" i="55"/>
  <c r="D108" i="59"/>
  <c r="J299" i="47"/>
  <c r="E81" i="38"/>
  <c r="J430" i="47"/>
  <c r="D162" i="38"/>
  <c r="D186" i="57"/>
  <c r="D186" i="58"/>
  <c r="D186" i="55"/>
  <c r="D186" i="59"/>
  <c r="D186" i="56"/>
  <c r="D186" i="60"/>
  <c r="J503" i="47"/>
  <c r="D33" i="56"/>
  <c r="J98" i="47"/>
  <c r="D33" i="59"/>
  <c r="D33" i="58"/>
  <c r="D33" i="55"/>
  <c r="D33" i="60"/>
  <c r="D33" i="57"/>
  <c r="D80" i="42"/>
  <c r="D134" i="56"/>
  <c r="D134" i="60"/>
  <c r="D134" i="57"/>
  <c r="J367" i="47"/>
  <c r="D134" i="55"/>
  <c r="D134" i="58"/>
  <c r="D134" i="59"/>
  <c r="E109" i="41"/>
  <c r="J651" i="47"/>
  <c r="E109" i="36"/>
  <c r="J316" i="47"/>
  <c r="E78" i="35"/>
  <c r="D83" i="35"/>
  <c r="D259" i="58"/>
  <c r="D259" i="57"/>
  <c r="D259" i="56"/>
  <c r="J702" i="47"/>
  <c r="D259" i="60"/>
  <c r="D259" i="59"/>
  <c r="D259" i="55"/>
  <c r="D160" i="57"/>
  <c r="D160" i="58"/>
  <c r="D160" i="59"/>
  <c r="D160" i="56"/>
  <c r="D160" i="60"/>
  <c r="J435" i="47"/>
  <c r="D160" i="55"/>
  <c r="D361" i="59"/>
  <c r="D361" i="57"/>
  <c r="D361" i="58"/>
  <c r="D361" i="55"/>
  <c r="J972" i="47"/>
  <c r="D361" i="60"/>
  <c r="D361" i="56"/>
  <c r="D162" i="44"/>
  <c r="E81" i="44"/>
  <c r="J832" i="47"/>
  <c r="D241" i="44"/>
  <c r="D233" i="60"/>
  <c r="J634" i="47"/>
  <c r="D233" i="55"/>
  <c r="D233" i="56"/>
  <c r="D233" i="58"/>
  <c r="D233" i="59"/>
  <c r="D233" i="57"/>
  <c r="D106" i="55"/>
  <c r="D106" i="60"/>
  <c r="D106" i="58"/>
  <c r="J297" i="47"/>
  <c r="D106" i="56"/>
  <c r="D106" i="59"/>
  <c r="D106" i="57"/>
  <c r="D80" i="1"/>
  <c r="D184" i="56"/>
  <c r="D184" i="57"/>
  <c r="D184" i="58"/>
  <c r="D184" i="55"/>
  <c r="J501" i="47"/>
  <c r="D184" i="59"/>
  <c r="D184" i="60"/>
  <c r="J97" i="47"/>
  <c r="D32" i="57"/>
  <c r="D32" i="58"/>
  <c r="D32" i="60"/>
  <c r="D32" i="56"/>
  <c r="D32" i="59"/>
  <c r="D32" i="55"/>
  <c r="D61" i="56"/>
  <c r="D61" i="57"/>
  <c r="D61" i="59"/>
  <c r="J168" i="47"/>
  <c r="D61" i="58"/>
  <c r="D61" i="60"/>
  <c r="D61" i="55"/>
  <c r="D139" i="20"/>
  <c r="J93" i="47"/>
  <c r="E79" i="20"/>
  <c r="D239" i="20"/>
  <c r="J364" i="47"/>
  <c r="D131" i="58"/>
  <c r="D131" i="55"/>
  <c r="D131" i="56"/>
  <c r="D131" i="60"/>
  <c r="D131" i="59"/>
  <c r="D131" i="57"/>
  <c r="D281" i="57"/>
  <c r="J766" i="47"/>
  <c r="D281" i="58"/>
  <c r="D281" i="56"/>
  <c r="D281" i="60"/>
  <c r="D281" i="55"/>
  <c r="D281" i="59"/>
  <c r="J631" i="47"/>
  <c r="E81" i="41"/>
  <c r="D162" i="41"/>
  <c r="D162" i="36"/>
  <c r="J296" i="47"/>
  <c r="E81" i="36"/>
  <c r="D81" i="57"/>
  <c r="D81" i="56"/>
  <c r="D81" i="59"/>
  <c r="D81" i="60"/>
  <c r="D81" i="55"/>
  <c r="D81" i="58"/>
  <c r="J230" i="47"/>
  <c r="D156" i="60"/>
  <c r="D156" i="58"/>
  <c r="D156" i="56"/>
  <c r="D156" i="59"/>
  <c r="D156" i="55"/>
  <c r="D156" i="57"/>
  <c r="J431" i="47"/>
  <c r="D234" i="58"/>
  <c r="D234" i="57"/>
  <c r="J635" i="47"/>
  <c r="D234" i="56"/>
  <c r="D234" i="59"/>
  <c r="D234" i="55"/>
  <c r="D234" i="60"/>
  <c r="D109" i="60"/>
  <c r="D109" i="58"/>
  <c r="J300" i="47"/>
  <c r="D109" i="57"/>
  <c r="D109" i="55"/>
  <c r="D109" i="56"/>
  <c r="D109" i="59"/>
  <c r="J562" i="47"/>
  <c r="E79" i="40"/>
  <c r="D139" i="40"/>
  <c r="J919" i="47"/>
  <c r="E109" i="45"/>
  <c r="D182" i="58"/>
  <c r="D182" i="59"/>
  <c r="J499" i="47"/>
  <c r="D182" i="55"/>
  <c r="D182" i="57"/>
  <c r="D182" i="56"/>
  <c r="D182" i="60"/>
  <c r="D31" i="58"/>
  <c r="D31" i="59"/>
  <c r="D31" i="57"/>
  <c r="D31" i="56"/>
  <c r="J96" i="47"/>
  <c r="D31" i="60"/>
  <c r="D31" i="55"/>
  <c r="E109" i="39"/>
  <c r="J517" i="47"/>
  <c r="D80" i="36"/>
  <c r="D241" i="36" s="1"/>
  <c r="J163" i="47"/>
  <c r="D56" i="59"/>
  <c r="D56" i="55"/>
  <c r="D56" i="57"/>
  <c r="D56" i="56"/>
  <c r="D56" i="58"/>
  <c r="D56" i="60"/>
  <c r="D133" i="59"/>
  <c r="D133" i="60"/>
  <c r="D133" i="55"/>
  <c r="D133" i="56"/>
  <c r="D133" i="57"/>
  <c r="J366" i="47"/>
  <c r="D133" i="58"/>
  <c r="D285" i="59"/>
  <c r="D285" i="56"/>
  <c r="D285" i="60"/>
  <c r="D285" i="58"/>
  <c r="J770" i="47"/>
  <c r="D285" i="55"/>
  <c r="D285" i="57"/>
  <c r="D80" i="40"/>
  <c r="D239" i="40" s="1"/>
  <c r="D99" i="48"/>
  <c r="D105" i="48"/>
  <c r="E105" i="48" s="1"/>
  <c r="F105" i="48" s="1"/>
  <c r="G105" i="48" s="1"/>
  <c r="H105" i="48" s="1"/>
  <c r="I105" i="48" s="1"/>
  <c r="J105" i="48" s="1"/>
  <c r="K105" i="48" s="1"/>
  <c r="L105" i="48" s="1"/>
  <c r="M105" i="48" s="1"/>
  <c r="N105" i="48" s="1"/>
  <c r="O105" i="48" s="1"/>
  <c r="P105" i="48" s="1"/>
  <c r="Q105" i="48" s="1"/>
  <c r="R105" i="48" s="1"/>
  <c r="S105" i="48" s="1"/>
  <c r="T105" i="48" s="1"/>
  <c r="U105" i="48" s="1"/>
  <c r="V105" i="48" s="1"/>
  <c r="W105" i="48" s="1"/>
  <c r="X105" i="48" s="1"/>
  <c r="Y105" i="48" s="1"/>
  <c r="Z105" i="48" s="1"/>
  <c r="AA105" i="48" s="1"/>
  <c r="AB105" i="48" s="1"/>
  <c r="AC105" i="48" s="1"/>
  <c r="AD105" i="48" s="1"/>
  <c r="AE105" i="48" s="1"/>
  <c r="AF105" i="48" s="1"/>
  <c r="AG105" i="48" s="1"/>
  <c r="AH105" i="48" s="1"/>
  <c r="AI105" i="48" s="1"/>
  <c r="AJ105" i="48" s="1"/>
  <c r="AK105" i="48" s="1"/>
  <c r="D97" i="48"/>
  <c r="E97" i="48" s="1"/>
  <c r="F97" i="48" s="1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D101" i="48"/>
  <c r="E101" i="48" s="1"/>
  <c r="F101" i="48" s="1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D102" i="48"/>
  <c r="E102" i="48" s="1"/>
  <c r="F102" i="48" s="1"/>
  <c r="G102" i="48" s="1"/>
  <c r="H102" i="48" s="1"/>
  <c r="I102" i="48" s="1"/>
  <c r="J102" i="48" s="1"/>
  <c r="K102" i="48" s="1"/>
  <c r="L102" i="48" s="1"/>
  <c r="M102" i="48" s="1"/>
  <c r="N102" i="48" s="1"/>
  <c r="O102" i="48" s="1"/>
  <c r="P102" i="48" s="1"/>
  <c r="Q102" i="48" s="1"/>
  <c r="R102" i="48" s="1"/>
  <c r="S102" i="48" s="1"/>
  <c r="T102" i="48" s="1"/>
  <c r="U102" i="48" s="1"/>
  <c r="V102" i="48" s="1"/>
  <c r="W102" i="48" s="1"/>
  <c r="X102" i="48" s="1"/>
  <c r="Y102" i="48" s="1"/>
  <c r="Z102" i="48" s="1"/>
  <c r="AA102" i="48" s="1"/>
  <c r="AB102" i="48" s="1"/>
  <c r="AC102" i="48" s="1"/>
  <c r="AD102" i="48" s="1"/>
  <c r="AE102" i="48" s="1"/>
  <c r="AF102" i="48" s="1"/>
  <c r="AG102" i="48" s="1"/>
  <c r="AH102" i="48" s="1"/>
  <c r="AI102" i="48" s="1"/>
  <c r="AJ102" i="48" s="1"/>
  <c r="AK102" i="48" s="1"/>
  <c r="E80" i="48"/>
  <c r="D106" i="48"/>
  <c r="E106" i="48" s="1"/>
  <c r="F106" i="48" s="1"/>
  <c r="G106" i="48" s="1"/>
  <c r="H106" i="48" s="1"/>
  <c r="I106" i="48" s="1"/>
  <c r="J106" i="48" s="1"/>
  <c r="K106" i="48" s="1"/>
  <c r="L106" i="48" s="1"/>
  <c r="M106" i="48" s="1"/>
  <c r="N106" i="48" s="1"/>
  <c r="O106" i="48" s="1"/>
  <c r="P106" i="48" s="1"/>
  <c r="Q106" i="48" s="1"/>
  <c r="R106" i="48" s="1"/>
  <c r="S106" i="48" s="1"/>
  <c r="T106" i="48" s="1"/>
  <c r="U106" i="48" s="1"/>
  <c r="V106" i="48" s="1"/>
  <c r="W106" i="48" s="1"/>
  <c r="X106" i="48" s="1"/>
  <c r="Y106" i="48" s="1"/>
  <c r="Z106" i="48" s="1"/>
  <c r="AA106" i="48" s="1"/>
  <c r="AB106" i="48" s="1"/>
  <c r="AC106" i="48" s="1"/>
  <c r="AD106" i="48" s="1"/>
  <c r="AE106" i="48" s="1"/>
  <c r="AF106" i="48" s="1"/>
  <c r="AG106" i="48" s="1"/>
  <c r="AH106" i="48" s="1"/>
  <c r="AI106" i="48" s="1"/>
  <c r="AJ106" i="48" s="1"/>
  <c r="AK106" i="48" s="1"/>
  <c r="D98" i="48"/>
  <c r="E98" i="48" s="1"/>
  <c r="F98" i="48" s="1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D104" i="48"/>
  <c r="D100" i="48"/>
  <c r="E100" i="48" s="1"/>
  <c r="F100" i="48" s="1"/>
  <c r="G100" i="48" s="1"/>
  <c r="H100" i="48" s="1"/>
  <c r="I100" i="48" s="1"/>
  <c r="J100" i="48" s="1"/>
  <c r="K100" i="48" s="1"/>
  <c r="L100" i="48" s="1"/>
  <c r="M100" i="48" s="1"/>
  <c r="N100" i="48" s="1"/>
  <c r="O100" i="48" s="1"/>
  <c r="P100" i="48" s="1"/>
  <c r="Q100" i="48" s="1"/>
  <c r="R100" i="48" s="1"/>
  <c r="S100" i="48" s="1"/>
  <c r="T100" i="48" s="1"/>
  <c r="U100" i="48" s="1"/>
  <c r="V100" i="48" s="1"/>
  <c r="W100" i="48" s="1"/>
  <c r="X100" i="48" s="1"/>
  <c r="Y100" i="48" s="1"/>
  <c r="Z100" i="48" s="1"/>
  <c r="AA100" i="48" s="1"/>
  <c r="AB100" i="48" s="1"/>
  <c r="AC100" i="48" s="1"/>
  <c r="AD100" i="48" s="1"/>
  <c r="AE100" i="48" s="1"/>
  <c r="AF100" i="48" s="1"/>
  <c r="AG100" i="48" s="1"/>
  <c r="AH100" i="48" s="1"/>
  <c r="AI100" i="48" s="1"/>
  <c r="AJ100" i="48" s="1"/>
  <c r="AK100" i="48" s="1"/>
  <c r="D96" i="48"/>
  <c r="E96" i="48" s="1"/>
  <c r="F96" i="48" s="1"/>
  <c r="G96" i="48" s="1"/>
  <c r="H96" i="48" s="1"/>
  <c r="I96" i="48" s="1"/>
  <c r="J96" i="48" s="1"/>
  <c r="K96" i="48" s="1"/>
  <c r="L96" i="48" s="1"/>
  <c r="M96" i="48" s="1"/>
  <c r="N96" i="48" s="1"/>
  <c r="O96" i="48" s="1"/>
  <c r="P96" i="48" s="1"/>
  <c r="Q96" i="48" s="1"/>
  <c r="R96" i="48" s="1"/>
  <c r="S96" i="48" s="1"/>
  <c r="T96" i="48" s="1"/>
  <c r="U96" i="48" s="1"/>
  <c r="V96" i="48" s="1"/>
  <c r="W96" i="48" s="1"/>
  <c r="X96" i="48" s="1"/>
  <c r="Y96" i="48" s="1"/>
  <c r="Z96" i="48" s="1"/>
  <c r="AA96" i="48" s="1"/>
  <c r="AB96" i="48" s="1"/>
  <c r="AC96" i="48" s="1"/>
  <c r="AD96" i="48" s="1"/>
  <c r="AE96" i="48" s="1"/>
  <c r="AF96" i="48" s="1"/>
  <c r="AG96" i="48" s="1"/>
  <c r="AH96" i="48" s="1"/>
  <c r="AI96" i="48" s="1"/>
  <c r="AJ96" i="48" s="1"/>
  <c r="AK96" i="48" s="1"/>
  <c r="D94" i="48"/>
  <c r="E94" i="48" s="1"/>
  <c r="F94" i="48" s="1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D95" i="48"/>
  <c r="E95" i="48" s="1"/>
  <c r="F95" i="48" s="1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D103" i="48"/>
  <c r="E103" i="48" s="1"/>
  <c r="F103" i="48" s="1"/>
  <c r="G103" i="48" s="1"/>
  <c r="H103" i="48" s="1"/>
  <c r="I103" i="48" s="1"/>
  <c r="J103" i="48" s="1"/>
  <c r="K103" i="48" s="1"/>
  <c r="L103" i="48" s="1"/>
  <c r="M103" i="48" s="1"/>
  <c r="N103" i="48" s="1"/>
  <c r="O103" i="48" s="1"/>
  <c r="P103" i="48" s="1"/>
  <c r="Q103" i="48" s="1"/>
  <c r="R103" i="48" s="1"/>
  <c r="S103" i="48" s="1"/>
  <c r="T103" i="48" s="1"/>
  <c r="U103" i="48" s="1"/>
  <c r="V103" i="48" s="1"/>
  <c r="W103" i="48" s="1"/>
  <c r="X103" i="48" s="1"/>
  <c r="Y103" i="48" s="1"/>
  <c r="Z103" i="48" s="1"/>
  <c r="AA103" i="48" s="1"/>
  <c r="AB103" i="48" s="1"/>
  <c r="AC103" i="48" s="1"/>
  <c r="AD103" i="48" s="1"/>
  <c r="AE103" i="48" s="1"/>
  <c r="AF103" i="48" s="1"/>
  <c r="AG103" i="48" s="1"/>
  <c r="AH103" i="48" s="1"/>
  <c r="AI103" i="48" s="1"/>
  <c r="AJ103" i="48" s="1"/>
  <c r="AK103" i="48" s="1"/>
  <c r="C16" i="53"/>
  <c r="C18" i="53" s="1"/>
  <c r="D207" i="60"/>
  <c r="D207" i="59"/>
  <c r="J566" i="47"/>
  <c r="D207" i="57"/>
  <c r="D207" i="55"/>
  <c r="D207" i="58"/>
  <c r="D207" i="56"/>
  <c r="D82" i="56"/>
  <c r="D82" i="55"/>
  <c r="D82" i="60"/>
  <c r="D82" i="58"/>
  <c r="J231" i="47"/>
  <c r="D82" i="59"/>
  <c r="D82" i="57"/>
  <c r="D331" i="60"/>
  <c r="D331" i="55"/>
  <c r="J900" i="47"/>
  <c r="D331" i="56"/>
  <c r="D331" i="57"/>
  <c r="D331" i="58"/>
  <c r="D331" i="59"/>
  <c r="D261" i="60"/>
  <c r="D261" i="58"/>
  <c r="D261" i="56"/>
  <c r="D261" i="57"/>
  <c r="D261" i="55"/>
  <c r="D261" i="59"/>
  <c r="J704" i="47"/>
  <c r="J964" i="47"/>
  <c r="E79" i="46"/>
  <c r="D139" i="46"/>
  <c r="D158" i="55"/>
  <c r="D158" i="60"/>
  <c r="D158" i="57"/>
  <c r="D158" i="56"/>
  <c r="D158" i="59"/>
  <c r="D158" i="58"/>
  <c r="J433" i="47"/>
  <c r="J967" i="47"/>
  <c r="D356" i="58"/>
  <c r="D356" i="56"/>
  <c r="D356" i="60"/>
  <c r="D356" i="59"/>
  <c r="D356" i="57"/>
  <c r="D356" i="55"/>
  <c r="J763" i="47"/>
  <c r="E79" i="43"/>
  <c r="D139" i="43"/>
  <c r="D162" i="45"/>
  <c r="E81" i="45"/>
  <c r="J899" i="47"/>
  <c r="D183" i="56"/>
  <c r="D183" i="55"/>
  <c r="D183" i="60"/>
  <c r="J500" i="47"/>
  <c r="D183" i="59"/>
  <c r="D183" i="58"/>
  <c r="D183" i="57"/>
  <c r="D36" i="57"/>
  <c r="D36" i="59"/>
  <c r="D36" i="55"/>
  <c r="D36" i="60"/>
  <c r="D36" i="58"/>
  <c r="J101" i="47"/>
  <c r="D36" i="56"/>
  <c r="E81" i="39"/>
  <c r="D162" i="39"/>
  <c r="J497" i="47"/>
  <c r="E78" i="34"/>
  <c r="D83" i="34"/>
  <c r="D286" i="58"/>
  <c r="D286" i="56"/>
  <c r="D286" i="59"/>
  <c r="D286" i="60"/>
  <c r="D286" i="57"/>
  <c r="D286" i="55"/>
  <c r="J771" i="47"/>
  <c r="D208" i="60"/>
  <c r="D208" i="55"/>
  <c r="D208" i="56"/>
  <c r="D208" i="58"/>
  <c r="D208" i="57"/>
  <c r="D208" i="59"/>
  <c r="J567" i="47"/>
  <c r="D86" i="58"/>
  <c r="D86" i="55"/>
  <c r="J235" i="47"/>
  <c r="D86" i="56"/>
  <c r="D86" i="60"/>
  <c r="D86" i="57"/>
  <c r="D86" i="59"/>
  <c r="D109" i="46"/>
  <c r="D80" i="43"/>
  <c r="D239" i="43" s="1"/>
  <c r="D109" i="42"/>
  <c r="D241" i="41" l="1"/>
  <c r="D239" i="41"/>
  <c r="D99" i="41"/>
  <c r="D241" i="38"/>
  <c r="D147" i="41"/>
  <c r="D208" i="41" s="1"/>
  <c r="D96" i="41"/>
  <c r="D241" i="60" s="1"/>
  <c r="D240" i="41"/>
  <c r="E80" i="41"/>
  <c r="F80" i="41" s="1"/>
  <c r="J630" i="47"/>
  <c r="D97" i="41"/>
  <c r="D242" i="60" s="1"/>
  <c r="D105" i="41"/>
  <c r="D250" i="57" s="1"/>
  <c r="AN250" i="57" s="1"/>
  <c r="D106" i="20"/>
  <c r="J114" i="47" s="1"/>
  <c r="D94" i="20"/>
  <c r="D39" i="55" s="1"/>
  <c r="D99" i="20"/>
  <c r="J107" i="47" s="1"/>
  <c r="D98" i="20"/>
  <c r="D43" i="55" s="1"/>
  <c r="D241" i="20"/>
  <c r="D240" i="20"/>
  <c r="E80" i="20"/>
  <c r="E147" i="20" s="1"/>
  <c r="J94" i="47"/>
  <c r="D147" i="20"/>
  <c r="D102" i="20"/>
  <c r="D241" i="45"/>
  <c r="J112" i="47"/>
  <c r="D101" i="20"/>
  <c r="D49" i="57"/>
  <c r="D49" i="60"/>
  <c r="D97" i="20"/>
  <c r="D96" i="20"/>
  <c r="D41" i="57" s="1"/>
  <c r="D100" i="20"/>
  <c r="D49" i="55"/>
  <c r="D49" i="56"/>
  <c r="D49" i="59"/>
  <c r="D95" i="20"/>
  <c r="D103" i="20"/>
  <c r="D105" i="20"/>
  <c r="D94" i="41"/>
  <c r="D239" i="59" s="1"/>
  <c r="D243" i="60"/>
  <c r="D243" i="56"/>
  <c r="D243" i="59"/>
  <c r="D243" i="57"/>
  <c r="D243" i="55"/>
  <c r="J642" i="47"/>
  <c r="D243" i="58"/>
  <c r="D101" i="41"/>
  <c r="D239" i="46"/>
  <c r="D103" i="41"/>
  <c r="D104" i="41"/>
  <c r="D158" i="41" s="1"/>
  <c r="D95" i="41"/>
  <c r="D106" i="41"/>
  <c r="D100" i="41"/>
  <c r="D102" i="41"/>
  <c r="D156" i="41" s="1"/>
  <c r="F78" i="34"/>
  <c r="E83" i="34"/>
  <c r="E109" i="46"/>
  <c r="J986" i="47"/>
  <c r="F81" i="45"/>
  <c r="K899" i="47"/>
  <c r="E162" i="45"/>
  <c r="K763" i="47"/>
  <c r="E139" i="43"/>
  <c r="F79" i="43"/>
  <c r="C23" i="53"/>
  <c r="E104" i="48"/>
  <c r="E99" i="48"/>
  <c r="C25" i="53"/>
  <c r="E80" i="40"/>
  <c r="D147" i="40"/>
  <c r="D208" i="40" s="1"/>
  <c r="J563" i="47"/>
  <c r="D240" i="40"/>
  <c r="D102" i="40"/>
  <c r="D100" i="40"/>
  <c r="D99" i="40"/>
  <c r="D95" i="40"/>
  <c r="D105" i="40"/>
  <c r="D104" i="40"/>
  <c r="D101" i="40"/>
  <c r="D94" i="40"/>
  <c r="D96" i="40"/>
  <c r="D97" i="40"/>
  <c r="D103" i="40"/>
  <c r="D98" i="40"/>
  <c r="D106" i="40"/>
  <c r="D140" i="40"/>
  <c r="D212" i="40"/>
  <c r="D260" i="40" s="1"/>
  <c r="D144" i="40"/>
  <c r="D141" i="40"/>
  <c r="D143" i="40"/>
  <c r="D142" i="40"/>
  <c r="D145" i="40"/>
  <c r="D172" i="40" s="1"/>
  <c r="D141" i="20"/>
  <c r="D142" i="20"/>
  <c r="D145" i="20"/>
  <c r="D172" i="20" s="1"/>
  <c r="D143" i="20"/>
  <c r="D140" i="20"/>
  <c r="D212" i="20"/>
  <c r="D260" i="20" s="1"/>
  <c r="D144" i="20"/>
  <c r="K832" i="47"/>
  <c r="F81" i="44"/>
  <c r="E162" i="44"/>
  <c r="D163" i="38"/>
  <c r="D190" i="38" s="1"/>
  <c r="D235" i="38"/>
  <c r="D266" i="38" s="1"/>
  <c r="E79" i="34"/>
  <c r="D84" i="34"/>
  <c r="K897" i="47"/>
  <c r="E139" i="45"/>
  <c r="F79" i="45"/>
  <c r="F81" i="42"/>
  <c r="K698" i="47"/>
  <c r="E162" i="42"/>
  <c r="D141" i="38"/>
  <c r="D140" i="38"/>
  <c r="D142" i="38"/>
  <c r="D143" i="38"/>
  <c r="D212" i="38"/>
  <c r="D260" i="38" s="1"/>
  <c r="D144" i="38"/>
  <c r="D145" i="38"/>
  <c r="D172" i="38" s="1"/>
  <c r="D143" i="37"/>
  <c r="D142" i="37"/>
  <c r="D212" i="37"/>
  <c r="D260" i="37" s="1"/>
  <c r="D145" i="37"/>
  <c r="D172" i="37" s="1"/>
  <c r="D144" i="37"/>
  <c r="D140" i="37"/>
  <c r="D141" i="37"/>
  <c r="D163" i="45"/>
  <c r="D190" i="45" s="1"/>
  <c r="D235" i="45"/>
  <c r="D266" i="45" s="1"/>
  <c r="D147" i="1"/>
  <c r="D208" i="1" s="1"/>
  <c r="J27" i="47"/>
  <c r="E80" i="1"/>
  <c r="D240" i="1"/>
  <c r="D96" i="1"/>
  <c r="D103" i="1"/>
  <c r="D98" i="1"/>
  <c r="D100" i="1"/>
  <c r="D102" i="1"/>
  <c r="D106" i="1"/>
  <c r="D105" i="1"/>
  <c r="D99" i="1"/>
  <c r="D95" i="1"/>
  <c r="D97" i="1"/>
  <c r="D104" i="1"/>
  <c r="D94" i="1"/>
  <c r="D101" i="1"/>
  <c r="D163" i="44"/>
  <c r="D190" i="44" s="1"/>
  <c r="D235" i="44"/>
  <c r="D266" i="44" s="1"/>
  <c r="D241" i="1"/>
  <c r="D235" i="42"/>
  <c r="D266" i="42" s="1"/>
  <c r="D163" i="42"/>
  <c r="D190" i="42" s="1"/>
  <c r="D84" i="35"/>
  <c r="D245" i="35" s="1"/>
  <c r="E79" i="35"/>
  <c r="J102" i="47"/>
  <c r="D39" i="59"/>
  <c r="E162" i="43"/>
  <c r="K765" i="47"/>
  <c r="F81" i="43"/>
  <c r="K48" i="47"/>
  <c r="F109" i="1"/>
  <c r="E162" i="36"/>
  <c r="K296" i="47"/>
  <c r="F81" i="36"/>
  <c r="D235" i="41"/>
  <c r="D266" i="41" s="1"/>
  <c r="D163" i="41"/>
  <c r="D190" i="41" s="1"/>
  <c r="D144" i="46"/>
  <c r="D145" i="46"/>
  <c r="D172" i="46" s="1"/>
  <c r="D142" i="46"/>
  <c r="D143" i="46"/>
  <c r="D140" i="46"/>
  <c r="D141" i="46"/>
  <c r="D212" i="46"/>
  <c r="D260" i="46" s="1"/>
  <c r="K562" i="47"/>
  <c r="F79" i="40"/>
  <c r="E139" i="40"/>
  <c r="K631" i="47"/>
  <c r="F81" i="41"/>
  <c r="E162" i="41"/>
  <c r="E80" i="42"/>
  <c r="J697" i="47"/>
  <c r="D147" i="42"/>
  <c r="D208" i="42" s="1"/>
  <c r="D240" i="42"/>
  <c r="D95" i="42"/>
  <c r="D98" i="42"/>
  <c r="D102" i="42"/>
  <c r="D105" i="42"/>
  <c r="D96" i="42"/>
  <c r="D97" i="42"/>
  <c r="D103" i="42"/>
  <c r="D94" i="42"/>
  <c r="D101" i="42"/>
  <c r="D99" i="42"/>
  <c r="D100" i="42"/>
  <c r="D106" i="42"/>
  <c r="D104" i="42"/>
  <c r="E162" i="38"/>
  <c r="K430" i="47"/>
  <c r="F81" i="38"/>
  <c r="D163" i="1"/>
  <c r="D141" i="42"/>
  <c r="D212" i="42"/>
  <c r="D260" i="42" s="1"/>
  <c r="D140" i="42"/>
  <c r="D145" i="42"/>
  <c r="D172" i="42" s="1"/>
  <c r="D143" i="42"/>
  <c r="D144" i="42"/>
  <c r="D142" i="42"/>
  <c r="E139" i="44"/>
  <c r="K830" i="47"/>
  <c r="F79" i="44"/>
  <c r="D235" i="20"/>
  <c r="D266" i="20" s="1"/>
  <c r="D163" i="20"/>
  <c r="D190" i="20" s="1"/>
  <c r="F109" i="20"/>
  <c r="K115" i="47"/>
  <c r="D163" i="43"/>
  <c r="D190" i="43" s="1"/>
  <c r="D235" i="43"/>
  <c r="D266" i="43" s="1"/>
  <c r="E80" i="44"/>
  <c r="D147" i="44"/>
  <c r="J831" i="47"/>
  <c r="D240" i="44"/>
  <c r="D104" i="44"/>
  <c r="D97" i="44"/>
  <c r="D99" i="44"/>
  <c r="D105" i="44"/>
  <c r="D98" i="44"/>
  <c r="D103" i="44"/>
  <c r="D101" i="44"/>
  <c r="D96" i="44"/>
  <c r="D102" i="44"/>
  <c r="D95" i="44"/>
  <c r="D94" i="44"/>
  <c r="D106" i="44"/>
  <c r="D100" i="44"/>
  <c r="D44" i="59"/>
  <c r="D44" i="58"/>
  <c r="D44" i="60"/>
  <c r="D44" i="55"/>
  <c r="D16" i="53"/>
  <c r="D18" i="53" s="1"/>
  <c r="F80" i="48"/>
  <c r="J295" i="47"/>
  <c r="E80" i="36"/>
  <c r="D147" i="36"/>
  <c r="D208" i="36" s="1"/>
  <c r="D240" i="36"/>
  <c r="D99" i="36"/>
  <c r="D102" i="36"/>
  <c r="D101" i="36"/>
  <c r="D106" i="36"/>
  <c r="D96" i="36"/>
  <c r="D95" i="36"/>
  <c r="D98" i="36"/>
  <c r="D104" i="36"/>
  <c r="D100" i="36"/>
  <c r="D105" i="36"/>
  <c r="D94" i="36"/>
  <c r="D103" i="36"/>
  <c r="D97" i="36"/>
  <c r="F109" i="45"/>
  <c r="K919" i="47"/>
  <c r="D163" i="36"/>
  <c r="D190" i="36" s="1"/>
  <c r="D235" i="36"/>
  <c r="D266" i="36" s="1"/>
  <c r="D147" i="39"/>
  <c r="D208" i="39" s="1"/>
  <c r="E80" i="39"/>
  <c r="J496" i="47"/>
  <c r="D240" i="39"/>
  <c r="D97" i="39"/>
  <c r="D106" i="39"/>
  <c r="D100" i="39"/>
  <c r="D105" i="39"/>
  <c r="D102" i="39"/>
  <c r="D95" i="39"/>
  <c r="D94" i="39"/>
  <c r="D104" i="39"/>
  <c r="D101" i="39"/>
  <c r="D99" i="39"/>
  <c r="D96" i="39"/>
  <c r="D98" i="39"/>
  <c r="D103" i="39"/>
  <c r="K629" i="47"/>
  <c r="F79" i="41"/>
  <c r="E139" i="41"/>
  <c r="J898" i="47"/>
  <c r="E80" i="45"/>
  <c r="D147" i="45"/>
  <c r="D240" i="45"/>
  <c r="D104" i="45"/>
  <c r="D102" i="45"/>
  <c r="D98" i="45"/>
  <c r="D97" i="45"/>
  <c r="D101" i="45"/>
  <c r="D105" i="45"/>
  <c r="D96" i="45"/>
  <c r="D99" i="45"/>
  <c r="D103" i="45"/>
  <c r="D106" i="45"/>
  <c r="D94" i="45"/>
  <c r="D95" i="45"/>
  <c r="D100" i="45"/>
  <c r="D239" i="39"/>
  <c r="K95" i="47"/>
  <c r="F81" i="20"/>
  <c r="E162" i="20"/>
  <c r="D241" i="40"/>
  <c r="D244" i="57"/>
  <c r="D244" i="60"/>
  <c r="D244" i="58"/>
  <c r="D244" i="56"/>
  <c r="J643" i="47"/>
  <c r="D244" i="59"/>
  <c r="D244" i="55"/>
  <c r="D241" i="58"/>
  <c r="J640" i="47"/>
  <c r="D241" i="59"/>
  <c r="D241" i="56"/>
  <c r="F109" i="38"/>
  <c r="K450" i="47"/>
  <c r="D163" i="39"/>
  <c r="D190" i="39" s="1"/>
  <c r="D235" i="39"/>
  <c r="D266" i="39" s="1"/>
  <c r="F79" i="46"/>
  <c r="K964" i="47"/>
  <c r="E139" i="46"/>
  <c r="J227" i="47"/>
  <c r="D143" i="35"/>
  <c r="F109" i="41"/>
  <c r="K651" i="47"/>
  <c r="K852" i="47"/>
  <c r="F109" i="44"/>
  <c r="E162" i="1"/>
  <c r="K28" i="47"/>
  <c r="F81" i="1"/>
  <c r="J362" i="47"/>
  <c r="E80" i="37"/>
  <c r="D147" i="37"/>
  <c r="D208" i="37" s="1"/>
  <c r="D240" i="37"/>
  <c r="D105" i="37"/>
  <c r="D97" i="37"/>
  <c r="D95" i="37"/>
  <c r="D98" i="37"/>
  <c r="D103" i="37"/>
  <c r="D104" i="37"/>
  <c r="D99" i="37"/>
  <c r="D101" i="37"/>
  <c r="D100" i="37"/>
  <c r="D96" i="37"/>
  <c r="D106" i="37"/>
  <c r="D102" i="37"/>
  <c r="D94" i="37"/>
  <c r="D239" i="42"/>
  <c r="D239" i="1"/>
  <c r="D140" i="44"/>
  <c r="D143" i="44"/>
  <c r="D212" i="44"/>
  <c r="D260" i="44" s="1"/>
  <c r="D141" i="44"/>
  <c r="D144" i="44"/>
  <c r="D145" i="44"/>
  <c r="D172" i="44" s="1"/>
  <c r="D142" i="44"/>
  <c r="D145" i="41"/>
  <c r="D172" i="41" s="1"/>
  <c r="D143" i="41"/>
  <c r="D144" i="41"/>
  <c r="D141" i="41"/>
  <c r="D140" i="41"/>
  <c r="D212" i="41"/>
  <c r="D260" i="41" s="1"/>
  <c r="D142" i="41"/>
  <c r="E4" i="53"/>
  <c r="E6" i="53" s="1"/>
  <c r="G79" i="48"/>
  <c r="D144" i="39"/>
  <c r="D141" i="39"/>
  <c r="D143" i="39"/>
  <c r="D142" i="39"/>
  <c r="D140" i="39"/>
  <c r="D145" i="39"/>
  <c r="D172" i="39" s="1"/>
  <c r="D212" i="39"/>
  <c r="D260" i="39" s="1"/>
  <c r="K584" i="47"/>
  <c r="F109" i="40"/>
  <c r="E139" i="36"/>
  <c r="K294" i="47"/>
  <c r="F79" i="36"/>
  <c r="J641" i="47"/>
  <c r="D242" i="56"/>
  <c r="J718" i="47"/>
  <c r="E109" i="42"/>
  <c r="J764" i="47"/>
  <c r="D147" i="43"/>
  <c r="E80" i="43"/>
  <c r="D240" i="43"/>
  <c r="D100" i="43"/>
  <c r="D95" i="43"/>
  <c r="D106" i="43"/>
  <c r="D102" i="43"/>
  <c r="D104" i="43"/>
  <c r="D105" i="43"/>
  <c r="D94" i="43"/>
  <c r="D97" i="43"/>
  <c r="D101" i="43"/>
  <c r="D103" i="43"/>
  <c r="D99" i="43"/>
  <c r="D96" i="43"/>
  <c r="D98" i="43"/>
  <c r="D143" i="34"/>
  <c r="J160" i="47"/>
  <c r="E162" i="39"/>
  <c r="F81" i="39"/>
  <c r="K497" i="47"/>
  <c r="F78" i="35"/>
  <c r="E83" i="35"/>
  <c r="K696" i="47"/>
  <c r="E139" i="42"/>
  <c r="F79" i="42"/>
  <c r="E139" i="1"/>
  <c r="F79" i="1"/>
  <c r="K26" i="47"/>
  <c r="D235" i="37"/>
  <c r="D266" i="37" s="1"/>
  <c r="D163" i="37"/>
  <c r="D190" i="37" s="1"/>
  <c r="D163" i="40"/>
  <c r="D190" i="40" s="1"/>
  <c r="D235" i="40"/>
  <c r="D266" i="40" s="1"/>
  <c r="F109" i="43"/>
  <c r="K785" i="47"/>
  <c r="D140" i="36"/>
  <c r="D144" i="36"/>
  <c r="D142" i="36"/>
  <c r="D141" i="36"/>
  <c r="D143" i="36"/>
  <c r="D212" i="36"/>
  <c r="D260" i="36" s="1"/>
  <c r="D145" i="36"/>
  <c r="D172" i="36" s="1"/>
  <c r="F79" i="37"/>
  <c r="K361" i="47"/>
  <c r="E139" i="37"/>
  <c r="F79" i="20"/>
  <c r="K93" i="47"/>
  <c r="E139" i="20"/>
  <c r="E162" i="37"/>
  <c r="K363" i="47"/>
  <c r="F81" i="37"/>
  <c r="D143" i="45"/>
  <c r="D212" i="45"/>
  <c r="D260" i="45" s="1"/>
  <c r="D142" i="45"/>
  <c r="D140" i="45"/>
  <c r="D141" i="45"/>
  <c r="D144" i="45"/>
  <c r="D145" i="45"/>
  <c r="D172" i="45" s="1"/>
  <c r="K495" i="47"/>
  <c r="F79" i="39"/>
  <c r="E139" i="39"/>
  <c r="E162" i="40"/>
  <c r="F81" i="40"/>
  <c r="K564" i="47"/>
  <c r="F81" i="46"/>
  <c r="E162" i="46"/>
  <c r="K966" i="47"/>
  <c r="D239" i="36"/>
  <c r="J429" i="47"/>
  <c r="E80" i="38"/>
  <c r="D147" i="38"/>
  <c r="D240" i="38"/>
  <c r="D101" i="38"/>
  <c r="D94" i="38"/>
  <c r="D103" i="38"/>
  <c r="D95" i="38"/>
  <c r="D100" i="38"/>
  <c r="D106" i="38"/>
  <c r="D102" i="38"/>
  <c r="D99" i="38"/>
  <c r="D104" i="38"/>
  <c r="D96" i="38"/>
  <c r="D98" i="38"/>
  <c r="D97" i="38"/>
  <c r="D105" i="38"/>
  <c r="D239" i="37"/>
  <c r="J110" i="47"/>
  <c r="D47" i="58"/>
  <c r="D47" i="60"/>
  <c r="D47" i="59"/>
  <c r="D47" i="56"/>
  <c r="D47" i="55"/>
  <c r="D47" i="57"/>
  <c r="D212" i="43"/>
  <c r="D260" i="43" s="1"/>
  <c r="D140" i="43"/>
  <c r="D145" i="43"/>
  <c r="D172" i="43" s="1"/>
  <c r="D144" i="43"/>
  <c r="D141" i="43"/>
  <c r="D142" i="43"/>
  <c r="D143" i="43"/>
  <c r="F109" i="39"/>
  <c r="K517" i="47"/>
  <c r="F109" i="36"/>
  <c r="K316" i="47"/>
  <c r="D144" i="1"/>
  <c r="D142" i="1"/>
  <c r="D140" i="1"/>
  <c r="D143" i="1"/>
  <c r="D141" i="1"/>
  <c r="D145" i="1"/>
  <c r="E80" i="46"/>
  <c r="J965" i="47"/>
  <c r="D147" i="46"/>
  <c r="D208" i="46" s="1"/>
  <c r="D240" i="46"/>
  <c r="D104" i="46"/>
  <c r="D98" i="46"/>
  <c r="D106" i="46"/>
  <c r="D94" i="46"/>
  <c r="D96" i="46"/>
  <c r="D102" i="46"/>
  <c r="D105" i="46"/>
  <c r="D100" i="46"/>
  <c r="D99" i="46"/>
  <c r="D97" i="46"/>
  <c r="D103" i="46"/>
  <c r="D95" i="46"/>
  <c r="D101" i="46"/>
  <c r="D241" i="42"/>
  <c r="D163" i="46"/>
  <c r="D190" i="46" s="1"/>
  <c r="D235" i="46"/>
  <c r="D266" i="46" s="1"/>
  <c r="K428" i="47"/>
  <c r="E139" i="38"/>
  <c r="F79" i="38"/>
  <c r="D241" i="43"/>
  <c r="K383" i="47"/>
  <c r="F109" i="37"/>
  <c r="D220" i="41"/>
  <c r="D243" i="41" s="1"/>
  <c r="D152" i="41"/>
  <c r="D150" i="41"/>
  <c r="D157" i="41"/>
  <c r="D153" i="41"/>
  <c r="D39" i="60" l="1"/>
  <c r="D149" i="41"/>
  <c r="D39" i="57"/>
  <c r="D154" i="41"/>
  <c r="E147" i="41"/>
  <c r="D43" i="58"/>
  <c r="K630" i="47"/>
  <c r="D250" i="55"/>
  <c r="AN250" i="55" s="1"/>
  <c r="Z250" i="55" s="1"/>
  <c r="D242" i="58"/>
  <c r="D43" i="57"/>
  <c r="D39" i="56"/>
  <c r="D160" i="41"/>
  <c r="D187" i="41" s="1"/>
  <c r="D204" i="41" s="1"/>
  <c r="D159" i="41"/>
  <c r="D250" i="56"/>
  <c r="AN250" i="56" s="1"/>
  <c r="AK250" i="56" s="1"/>
  <c r="D43" i="59"/>
  <c r="D39" i="58"/>
  <c r="D250" i="59"/>
  <c r="AN250" i="59" s="1"/>
  <c r="AI250" i="59" s="1"/>
  <c r="F80" i="20"/>
  <c r="D151" i="41"/>
  <c r="D178" i="41" s="1"/>
  <c r="D250" i="58"/>
  <c r="AN250" i="58" s="1"/>
  <c r="K250" i="58" s="1"/>
  <c r="K94" i="47"/>
  <c r="D250" i="60"/>
  <c r="AN250" i="60" s="1"/>
  <c r="I250" i="60" s="1"/>
  <c r="J649" i="47"/>
  <c r="D150" i="20"/>
  <c r="D223" i="20" s="1"/>
  <c r="D246" i="20" s="1"/>
  <c r="D154" i="20"/>
  <c r="D243" i="35"/>
  <c r="D220" i="20"/>
  <c r="D243" i="20" s="1"/>
  <c r="D51" i="56"/>
  <c r="AN51" i="56" s="1"/>
  <c r="N51" i="56" s="1"/>
  <c r="D158" i="20"/>
  <c r="D160" i="20"/>
  <c r="D187" i="20" s="1"/>
  <c r="D204" i="20" s="1"/>
  <c r="D51" i="59"/>
  <c r="AN51" i="59" s="1"/>
  <c r="V51" i="59" s="1"/>
  <c r="D159" i="20"/>
  <c r="D232" i="20" s="1"/>
  <c r="D258" i="20" s="1"/>
  <c r="D155" i="20"/>
  <c r="D51" i="57"/>
  <c r="AN51" i="57" s="1"/>
  <c r="U51" i="57" s="1"/>
  <c r="D239" i="58"/>
  <c r="D149" i="20"/>
  <c r="D176" i="20" s="1"/>
  <c r="D194" i="20" s="1"/>
  <c r="D153" i="20"/>
  <c r="D157" i="20"/>
  <c r="D230" i="20" s="1"/>
  <c r="D256" i="20" s="1"/>
  <c r="D208" i="20"/>
  <c r="D51" i="55"/>
  <c r="AN51" i="55" s="1"/>
  <c r="K51" i="55" s="1"/>
  <c r="D41" i="59"/>
  <c r="D152" i="20"/>
  <c r="D179" i="20" s="1"/>
  <c r="D148" i="20"/>
  <c r="D175" i="20" s="1"/>
  <c r="D51" i="58"/>
  <c r="AN51" i="58" s="1"/>
  <c r="AB51" i="58" s="1"/>
  <c r="D239" i="56"/>
  <c r="D151" i="20"/>
  <c r="D178" i="20" s="1"/>
  <c r="D156" i="20"/>
  <c r="D183" i="20" s="1"/>
  <c r="D51" i="60"/>
  <c r="AN51" i="60" s="1"/>
  <c r="AK51" i="60" s="1"/>
  <c r="D148" i="41"/>
  <c r="D242" i="59"/>
  <c r="D241" i="55"/>
  <c r="D44" i="57"/>
  <c r="J106" i="47"/>
  <c r="D242" i="57"/>
  <c r="D43" i="60"/>
  <c r="D242" i="55"/>
  <c r="D241" i="57"/>
  <c r="D44" i="56"/>
  <c r="D43" i="56"/>
  <c r="J104" i="47"/>
  <c r="D41" i="55"/>
  <c r="D41" i="58"/>
  <c r="D239" i="60"/>
  <c r="C27" i="53"/>
  <c r="D45" i="57"/>
  <c r="D45" i="58"/>
  <c r="J108" i="47"/>
  <c r="D45" i="59"/>
  <c r="D45" i="55"/>
  <c r="D45" i="56"/>
  <c r="D45" i="60"/>
  <c r="D41" i="60"/>
  <c r="D41" i="56"/>
  <c r="D46" i="56"/>
  <c r="D46" i="57"/>
  <c r="J109" i="47"/>
  <c r="D46" i="55"/>
  <c r="D46" i="58"/>
  <c r="D46" i="60"/>
  <c r="D46" i="59"/>
  <c r="D42" i="57"/>
  <c r="D42" i="58"/>
  <c r="J105" i="47"/>
  <c r="D42" i="60"/>
  <c r="D42" i="56"/>
  <c r="D42" i="55"/>
  <c r="D42" i="59"/>
  <c r="D239" i="57"/>
  <c r="D48" i="57"/>
  <c r="D48" i="56"/>
  <c r="J111" i="47"/>
  <c r="D48" i="59"/>
  <c r="D48" i="55"/>
  <c r="D48" i="58"/>
  <c r="D48" i="60"/>
  <c r="D40" i="56"/>
  <c r="J103" i="47"/>
  <c r="D40" i="58"/>
  <c r="D40" i="55"/>
  <c r="D40" i="59"/>
  <c r="D40" i="57"/>
  <c r="D40" i="60"/>
  <c r="D50" i="59"/>
  <c r="AN50" i="59" s="1"/>
  <c r="D50" i="60"/>
  <c r="AN50" i="60" s="1"/>
  <c r="J113" i="47"/>
  <c r="D50" i="56"/>
  <c r="AN50" i="56" s="1"/>
  <c r="D50" i="58"/>
  <c r="AN50" i="58" s="1"/>
  <c r="D50" i="55"/>
  <c r="AN50" i="55" s="1"/>
  <c r="D50" i="57"/>
  <c r="AN50" i="57" s="1"/>
  <c r="D239" i="55"/>
  <c r="J638" i="47"/>
  <c r="D245" i="34"/>
  <c r="D243" i="34"/>
  <c r="D247" i="59"/>
  <c r="D247" i="58"/>
  <c r="D247" i="56"/>
  <c r="D247" i="60"/>
  <c r="D247" i="55"/>
  <c r="D247" i="57"/>
  <c r="J646" i="47"/>
  <c r="D246" i="60"/>
  <c r="J645" i="47"/>
  <c r="D246" i="58"/>
  <c r="D246" i="55"/>
  <c r="D246" i="59"/>
  <c r="D246" i="56"/>
  <c r="D246" i="57"/>
  <c r="D155" i="41"/>
  <c r="D182" i="41" s="1"/>
  <c r="D199" i="41" s="1"/>
  <c r="D245" i="57"/>
  <c r="D245" i="59"/>
  <c r="J644" i="47"/>
  <c r="D245" i="60"/>
  <c r="D245" i="55"/>
  <c r="D245" i="56"/>
  <c r="D245" i="58"/>
  <c r="D251" i="59"/>
  <c r="AN251" i="59" s="1"/>
  <c r="D251" i="60"/>
  <c r="AN251" i="60" s="1"/>
  <c r="D251" i="57"/>
  <c r="AN251" i="57" s="1"/>
  <c r="D251" i="55"/>
  <c r="AN251" i="55" s="1"/>
  <c r="J650" i="47"/>
  <c r="D251" i="58"/>
  <c r="AN251" i="58" s="1"/>
  <c r="D251" i="56"/>
  <c r="AN251" i="56" s="1"/>
  <c r="D240" i="55"/>
  <c r="D240" i="57"/>
  <c r="D240" i="60"/>
  <c r="D240" i="56"/>
  <c r="D240" i="59"/>
  <c r="J639" i="47"/>
  <c r="D240" i="58"/>
  <c r="J647" i="47"/>
  <c r="D248" i="59"/>
  <c r="D248" i="57"/>
  <c r="D248" i="58"/>
  <c r="D248" i="55"/>
  <c r="D248" i="56"/>
  <c r="D248" i="60"/>
  <c r="D249" i="57"/>
  <c r="D249" i="55"/>
  <c r="J648" i="47"/>
  <c r="D249" i="58"/>
  <c r="D249" i="60"/>
  <c r="D249" i="59"/>
  <c r="D249" i="56"/>
  <c r="D171" i="43"/>
  <c r="D217" i="43"/>
  <c r="K250" i="59"/>
  <c r="AB250" i="59"/>
  <c r="S250" i="59"/>
  <c r="F250" i="59"/>
  <c r="T250" i="59"/>
  <c r="AJ250" i="59"/>
  <c r="M250" i="59"/>
  <c r="AG250" i="59"/>
  <c r="O250" i="59"/>
  <c r="I250" i="59"/>
  <c r="J250" i="59"/>
  <c r="U250" i="59"/>
  <c r="AH250" i="59"/>
  <c r="W250" i="59"/>
  <c r="AD250" i="59"/>
  <c r="G250" i="59"/>
  <c r="H250" i="59"/>
  <c r="Z250" i="59"/>
  <c r="E250" i="59"/>
  <c r="V250" i="59"/>
  <c r="R250" i="59"/>
  <c r="AF250" i="59"/>
  <c r="AA250" i="59"/>
  <c r="P250" i="59"/>
  <c r="X250" i="59"/>
  <c r="AE250" i="59"/>
  <c r="Y250" i="59"/>
  <c r="L250" i="59"/>
  <c r="N250" i="59"/>
  <c r="Q250" i="59"/>
  <c r="AK250" i="59"/>
  <c r="AC250" i="59"/>
  <c r="J439" i="47"/>
  <c r="D166" i="57"/>
  <c r="D166" i="55"/>
  <c r="D166" i="59"/>
  <c r="D166" i="60"/>
  <c r="D166" i="58"/>
  <c r="D166" i="56"/>
  <c r="J437" i="47"/>
  <c r="D164" i="56"/>
  <c r="D164" i="58"/>
  <c r="D164" i="59"/>
  <c r="D164" i="55"/>
  <c r="D164" i="60"/>
  <c r="D164" i="57"/>
  <c r="D180" i="41"/>
  <c r="D226" i="41"/>
  <c r="D251" i="41" s="1"/>
  <c r="G109" i="37"/>
  <c r="L383" i="47"/>
  <c r="J974" i="47"/>
  <c r="D365" i="56"/>
  <c r="D365" i="59"/>
  <c r="D365" i="58"/>
  <c r="D365" i="55"/>
  <c r="D365" i="57"/>
  <c r="D365" i="60"/>
  <c r="D364" i="55"/>
  <c r="D364" i="60"/>
  <c r="D364" i="59"/>
  <c r="D364" i="58"/>
  <c r="D364" i="56"/>
  <c r="D364" i="57"/>
  <c r="J973" i="47"/>
  <c r="D212" i="1"/>
  <c r="D260" i="1" s="1"/>
  <c r="D167" i="1"/>
  <c r="D213" i="43"/>
  <c r="D167" i="43"/>
  <c r="AI250" i="57"/>
  <c r="P250" i="57"/>
  <c r="AE250" i="57"/>
  <c r="AB250" i="57"/>
  <c r="Z250" i="57"/>
  <c r="L250" i="57"/>
  <c r="S250" i="57"/>
  <c r="AH250" i="57"/>
  <c r="AD250" i="57"/>
  <c r="H250" i="57"/>
  <c r="Q250" i="57"/>
  <c r="I250" i="57"/>
  <c r="K250" i="57"/>
  <c r="N250" i="57"/>
  <c r="T250" i="57"/>
  <c r="R250" i="57"/>
  <c r="M250" i="57"/>
  <c r="E250" i="57"/>
  <c r="J250" i="57"/>
  <c r="F250" i="57"/>
  <c r="Y250" i="57"/>
  <c r="AA250" i="57"/>
  <c r="AC250" i="57"/>
  <c r="AG250" i="57"/>
  <c r="O250" i="57"/>
  <c r="AF250" i="57"/>
  <c r="V250" i="57"/>
  <c r="G250" i="57"/>
  <c r="W250" i="57"/>
  <c r="AJ250" i="57"/>
  <c r="U250" i="57"/>
  <c r="X250" i="57"/>
  <c r="AK250" i="57"/>
  <c r="D169" i="58"/>
  <c r="J442" i="47"/>
  <c r="D169" i="55"/>
  <c r="D169" i="57"/>
  <c r="D169" i="56"/>
  <c r="D169" i="60"/>
  <c r="D169" i="59"/>
  <c r="F162" i="46"/>
  <c r="L966" i="47"/>
  <c r="G81" i="46"/>
  <c r="D167" i="45"/>
  <c r="D213" i="45"/>
  <c r="G79" i="20"/>
  <c r="L93" i="47"/>
  <c r="F139" i="20"/>
  <c r="D169" i="36"/>
  <c r="D215" i="36"/>
  <c r="D300" i="55"/>
  <c r="AN300" i="55" s="1"/>
  <c r="D300" i="56"/>
  <c r="AN300" i="56" s="1"/>
  <c r="J783" i="47"/>
  <c r="D300" i="58"/>
  <c r="AN300" i="58" s="1"/>
  <c r="D300" i="57"/>
  <c r="AN300" i="57" s="1"/>
  <c r="D300" i="59"/>
  <c r="AN300" i="59" s="1"/>
  <c r="D300" i="60"/>
  <c r="AN300" i="60" s="1"/>
  <c r="D154" i="43"/>
  <c r="D156" i="43"/>
  <c r="D157" i="43"/>
  <c r="D152" i="43"/>
  <c r="D220" i="43"/>
  <c r="D243" i="43" s="1"/>
  <c r="D148" i="43"/>
  <c r="D160" i="43"/>
  <c r="D187" i="43" s="1"/>
  <c r="D204" i="43" s="1"/>
  <c r="D159" i="43"/>
  <c r="D150" i="43"/>
  <c r="D158" i="43"/>
  <c r="D151" i="43"/>
  <c r="D153" i="43"/>
  <c r="D155" i="43"/>
  <c r="D149" i="43"/>
  <c r="D168" i="39"/>
  <c r="D214" i="39"/>
  <c r="D259" i="39" s="1"/>
  <c r="F4" i="53"/>
  <c r="F6" i="53" s="1"/>
  <c r="H79" i="48"/>
  <c r="D149" i="55"/>
  <c r="D149" i="60"/>
  <c r="J380" i="47"/>
  <c r="D149" i="58"/>
  <c r="D149" i="59"/>
  <c r="D149" i="57"/>
  <c r="D149" i="56"/>
  <c r="E147" i="37"/>
  <c r="E208" i="37" s="1"/>
  <c r="K362" i="47"/>
  <c r="F80" i="37"/>
  <c r="L28" i="47"/>
  <c r="G81" i="1"/>
  <c r="F162" i="1"/>
  <c r="D146" i="35"/>
  <c r="D148" i="35"/>
  <c r="D144" i="35"/>
  <c r="D145" i="35"/>
  <c r="D147" i="35"/>
  <c r="D149" i="35"/>
  <c r="J915" i="47"/>
  <c r="D348" i="57"/>
  <c r="D348" i="56"/>
  <c r="D348" i="59"/>
  <c r="D348" i="60"/>
  <c r="D348" i="55"/>
  <c r="D348" i="58"/>
  <c r="J916" i="47"/>
  <c r="D349" i="56"/>
  <c r="D349" i="55"/>
  <c r="D349" i="58"/>
  <c r="D349" i="60"/>
  <c r="D349" i="59"/>
  <c r="D349" i="57"/>
  <c r="D191" i="55"/>
  <c r="D191" i="56"/>
  <c r="D191" i="60"/>
  <c r="D191" i="58"/>
  <c r="D191" i="57"/>
  <c r="J506" i="47"/>
  <c r="D191" i="59"/>
  <c r="D195" i="57"/>
  <c r="D195" i="56"/>
  <c r="D195" i="60"/>
  <c r="D195" i="58"/>
  <c r="J510" i="47"/>
  <c r="D195" i="55"/>
  <c r="D195" i="59"/>
  <c r="D125" i="59"/>
  <c r="AN125" i="59" s="1"/>
  <c r="D125" i="55"/>
  <c r="AN125" i="55" s="1"/>
  <c r="D125" i="60"/>
  <c r="AN125" i="60" s="1"/>
  <c r="J314" i="47"/>
  <c r="D125" i="56"/>
  <c r="AN125" i="56" s="1"/>
  <c r="D125" i="58"/>
  <c r="AN125" i="58" s="1"/>
  <c r="D125" i="57"/>
  <c r="AN125" i="57" s="1"/>
  <c r="D122" i="60"/>
  <c r="D122" i="57"/>
  <c r="D122" i="59"/>
  <c r="D122" i="55"/>
  <c r="D122" i="58"/>
  <c r="J311" i="47"/>
  <c r="D122" i="56"/>
  <c r="D315" i="59"/>
  <c r="D315" i="57"/>
  <c r="J840" i="47"/>
  <c r="D315" i="55"/>
  <c r="D315" i="56"/>
  <c r="D315" i="58"/>
  <c r="D315" i="60"/>
  <c r="D317" i="56"/>
  <c r="D317" i="60"/>
  <c r="D317" i="58"/>
  <c r="J842" i="47"/>
  <c r="D317" i="57"/>
  <c r="D317" i="59"/>
  <c r="D317" i="55"/>
  <c r="D274" i="57"/>
  <c r="D274" i="55"/>
  <c r="D274" i="56"/>
  <c r="D274" i="58"/>
  <c r="D274" i="59"/>
  <c r="J715" i="47"/>
  <c r="D274" i="60"/>
  <c r="D266" i="59"/>
  <c r="D266" i="58"/>
  <c r="J707" i="47"/>
  <c r="D266" i="55"/>
  <c r="D266" i="56"/>
  <c r="D266" i="57"/>
  <c r="D266" i="60"/>
  <c r="E147" i="42"/>
  <c r="E208" i="42" s="1"/>
  <c r="K697" i="47"/>
  <c r="F80" i="42"/>
  <c r="D213" i="46"/>
  <c r="D167" i="46"/>
  <c r="G81" i="43"/>
  <c r="L765" i="47"/>
  <c r="F162" i="43"/>
  <c r="D24" i="57"/>
  <c r="D24" i="56"/>
  <c r="D24" i="55"/>
  <c r="D24" i="59"/>
  <c r="J45" i="47"/>
  <c r="D24" i="60"/>
  <c r="D24" i="58"/>
  <c r="D18" i="58"/>
  <c r="D18" i="59"/>
  <c r="J39" i="47"/>
  <c r="D18" i="56"/>
  <c r="D18" i="57"/>
  <c r="D18" i="55"/>
  <c r="D18" i="60"/>
  <c r="D169" i="38"/>
  <c r="D215" i="38"/>
  <c r="G81" i="44"/>
  <c r="L832" i="47"/>
  <c r="F162" i="44"/>
  <c r="D168" i="40"/>
  <c r="D214" i="40"/>
  <c r="D259" i="40" s="1"/>
  <c r="D216" i="57"/>
  <c r="D216" i="55"/>
  <c r="D216" i="59"/>
  <c r="D216" i="60"/>
  <c r="D216" i="56"/>
  <c r="D216" i="58"/>
  <c r="J573" i="47"/>
  <c r="D222" i="58"/>
  <c r="D222" i="57"/>
  <c r="D222" i="56"/>
  <c r="D222" i="60"/>
  <c r="J579" i="47"/>
  <c r="D222" i="59"/>
  <c r="D222" i="55"/>
  <c r="F99" i="48"/>
  <c r="D25" i="53"/>
  <c r="D168" i="1"/>
  <c r="D213" i="1"/>
  <c r="D373" i="55"/>
  <c r="D373" i="56"/>
  <c r="J982" i="47"/>
  <c r="D373" i="57"/>
  <c r="D373" i="60"/>
  <c r="D373" i="58"/>
  <c r="D373" i="59"/>
  <c r="D159" i="38"/>
  <c r="D220" i="38"/>
  <c r="D243" i="38" s="1"/>
  <c r="D151" i="38"/>
  <c r="D157" i="38"/>
  <c r="D154" i="38"/>
  <c r="D156" i="38"/>
  <c r="D155" i="38"/>
  <c r="D149" i="38"/>
  <c r="D150" i="38"/>
  <c r="D160" i="38"/>
  <c r="D187" i="38" s="1"/>
  <c r="D204" i="38" s="1"/>
  <c r="D148" i="38"/>
  <c r="D152" i="38"/>
  <c r="D158" i="38"/>
  <c r="D153" i="38"/>
  <c r="F147" i="41"/>
  <c r="L630" i="47"/>
  <c r="G80" i="41"/>
  <c r="L94" i="47"/>
  <c r="F147" i="20"/>
  <c r="G80" i="20"/>
  <c r="E143" i="37"/>
  <c r="E170" i="37" s="1"/>
  <c r="E144" i="37"/>
  <c r="E171" i="37" s="1"/>
  <c r="E140" i="37"/>
  <c r="E167" i="37" s="1"/>
  <c r="E145" i="37"/>
  <c r="E172" i="37" s="1"/>
  <c r="E142" i="37"/>
  <c r="E169" i="37" s="1"/>
  <c r="E141" i="37"/>
  <c r="E168" i="37" s="1"/>
  <c r="D171" i="36"/>
  <c r="D217" i="36"/>
  <c r="D293" i="56"/>
  <c r="D293" i="60"/>
  <c r="D293" i="59"/>
  <c r="D293" i="57"/>
  <c r="D293" i="55"/>
  <c r="D293" i="58"/>
  <c r="J776" i="47"/>
  <c r="D299" i="58"/>
  <c r="D299" i="60"/>
  <c r="J782" i="47"/>
  <c r="D299" i="57"/>
  <c r="D299" i="56"/>
  <c r="D299" i="59"/>
  <c r="D299" i="55"/>
  <c r="D171" i="39"/>
  <c r="D217" i="39"/>
  <c r="D169" i="41"/>
  <c r="D215" i="41"/>
  <c r="D217" i="44"/>
  <c r="D171" i="44"/>
  <c r="D139" i="60"/>
  <c r="D139" i="56"/>
  <c r="D139" i="55"/>
  <c r="D139" i="58"/>
  <c r="D139" i="59"/>
  <c r="D139" i="57"/>
  <c r="J370" i="47"/>
  <c r="D148" i="60"/>
  <c r="D148" i="56"/>
  <c r="D148" i="58"/>
  <c r="D148" i="57"/>
  <c r="D148" i="55"/>
  <c r="J379" i="47"/>
  <c r="D148" i="59"/>
  <c r="G109" i="44"/>
  <c r="L852" i="47"/>
  <c r="J911" i="47"/>
  <c r="D344" i="58"/>
  <c r="D344" i="59"/>
  <c r="D344" i="56"/>
  <c r="D344" i="55"/>
  <c r="D344" i="57"/>
  <c r="D344" i="60"/>
  <c r="E141" i="41"/>
  <c r="E168" i="41" s="1"/>
  <c r="E144" i="41"/>
  <c r="E171" i="41" s="1"/>
  <c r="E143" i="41"/>
  <c r="E170" i="41" s="1"/>
  <c r="E140" i="41"/>
  <c r="E167" i="41" s="1"/>
  <c r="E145" i="41"/>
  <c r="E172" i="41" s="1"/>
  <c r="E142" i="41"/>
  <c r="E169" i="41" s="1"/>
  <c r="D194" i="59"/>
  <c r="D194" i="57"/>
  <c r="D194" i="58"/>
  <c r="D194" i="55"/>
  <c r="D194" i="56"/>
  <c r="D194" i="60"/>
  <c r="J509" i="47"/>
  <c r="D201" i="59"/>
  <c r="AN201" i="59" s="1"/>
  <c r="D201" i="56"/>
  <c r="AN201" i="56" s="1"/>
  <c r="J516" i="47"/>
  <c r="D201" i="57"/>
  <c r="AN201" i="57" s="1"/>
  <c r="D201" i="55"/>
  <c r="AN201" i="55" s="1"/>
  <c r="D201" i="60"/>
  <c r="AN201" i="60" s="1"/>
  <c r="D201" i="58"/>
  <c r="AN201" i="58" s="1"/>
  <c r="D120" i="57"/>
  <c r="D120" i="56"/>
  <c r="J309" i="47"/>
  <c r="D120" i="59"/>
  <c r="D120" i="55"/>
  <c r="D120" i="58"/>
  <c r="D120" i="60"/>
  <c r="D119" i="58"/>
  <c r="D119" i="55"/>
  <c r="J308" i="47"/>
  <c r="D119" i="56"/>
  <c r="D119" i="60"/>
  <c r="D119" i="57"/>
  <c r="D119" i="59"/>
  <c r="G80" i="48"/>
  <c r="E16" i="53"/>
  <c r="E18" i="53" s="1"/>
  <c r="D322" i="60"/>
  <c r="D322" i="55"/>
  <c r="D322" i="57"/>
  <c r="D322" i="56"/>
  <c r="D322" i="59"/>
  <c r="D322" i="58"/>
  <c r="J847" i="47"/>
  <c r="D324" i="58"/>
  <c r="D324" i="60"/>
  <c r="J849" i="47"/>
  <c r="D324" i="59"/>
  <c r="D324" i="56"/>
  <c r="D324" i="57"/>
  <c r="D324" i="55"/>
  <c r="G79" i="44"/>
  <c r="F139" i="44"/>
  <c r="L830" i="47"/>
  <c r="D215" i="42"/>
  <c r="D169" i="42"/>
  <c r="J717" i="47"/>
  <c r="D276" i="60"/>
  <c r="AN276" i="60" s="1"/>
  <c r="D276" i="55"/>
  <c r="AN276" i="55" s="1"/>
  <c r="D276" i="58"/>
  <c r="AN276" i="58" s="1"/>
  <c r="D276" i="59"/>
  <c r="AN276" i="59" s="1"/>
  <c r="D276" i="56"/>
  <c r="AN276" i="56" s="1"/>
  <c r="D276" i="57"/>
  <c r="AN276" i="57" s="1"/>
  <c r="D275" i="59"/>
  <c r="AN275" i="59" s="1"/>
  <c r="D275" i="55"/>
  <c r="AN275" i="55" s="1"/>
  <c r="J716" i="47"/>
  <c r="D275" i="60"/>
  <c r="AN275" i="60" s="1"/>
  <c r="D275" i="56"/>
  <c r="AN275" i="56" s="1"/>
  <c r="D275" i="58"/>
  <c r="AN275" i="58" s="1"/>
  <c r="D275" i="57"/>
  <c r="AN275" i="57" s="1"/>
  <c r="D170" i="46"/>
  <c r="D216" i="46"/>
  <c r="D17" i="58"/>
  <c r="D17" i="60"/>
  <c r="D17" i="57"/>
  <c r="D17" i="59"/>
  <c r="D17" i="56"/>
  <c r="D17" i="55"/>
  <c r="J38" i="47"/>
  <c r="D23" i="55"/>
  <c r="D23" i="56"/>
  <c r="D23" i="59"/>
  <c r="D23" i="60"/>
  <c r="D23" i="58"/>
  <c r="D23" i="57"/>
  <c r="J44" i="47"/>
  <c r="D167" i="38"/>
  <c r="D213" i="38"/>
  <c r="D100" i="34"/>
  <c r="J161" i="47"/>
  <c r="D106" i="34"/>
  <c r="D110" i="34"/>
  <c r="D99" i="34"/>
  <c r="D98" i="34"/>
  <c r="D151" i="34"/>
  <c r="D102" i="34"/>
  <c r="D108" i="34"/>
  <c r="D109" i="34"/>
  <c r="D101" i="34"/>
  <c r="D105" i="34"/>
  <c r="D104" i="34"/>
  <c r="D103" i="34"/>
  <c r="D107" i="34"/>
  <c r="D244" i="34"/>
  <c r="D171" i="20"/>
  <c r="D217" i="20"/>
  <c r="D171" i="40"/>
  <c r="D217" i="40"/>
  <c r="D214" i="60"/>
  <c r="D214" i="55"/>
  <c r="J571" i="47"/>
  <c r="D214" i="59"/>
  <c r="D214" i="57"/>
  <c r="D214" i="56"/>
  <c r="D214" i="58"/>
  <c r="F104" i="48"/>
  <c r="D23" i="53"/>
  <c r="D181" i="20"/>
  <c r="D198" i="20" s="1"/>
  <c r="D227" i="20"/>
  <c r="D252" i="20" s="1"/>
  <c r="D376" i="60"/>
  <c r="AN376" i="60" s="1"/>
  <c r="D376" i="57"/>
  <c r="AN376" i="57" s="1"/>
  <c r="D376" i="56"/>
  <c r="AN376" i="56" s="1"/>
  <c r="J985" i="47"/>
  <c r="D376" i="55"/>
  <c r="AN376" i="55" s="1"/>
  <c r="D376" i="58"/>
  <c r="AN376" i="58" s="1"/>
  <c r="D376" i="59"/>
  <c r="AN376" i="59" s="1"/>
  <c r="D172" i="59"/>
  <c r="D172" i="55"/>
  <c r="D172" i="58"/>
  <c r="J445" i="47"/>
  <c r="D172" i="60"/>
  <c r="D172" i="57"/>
  <c r="D172" i="56"/>
  <c r="D175" i="41"/>
  <c r="D221" i="41"/>
  <c r="D244" i="41" s="1"/>
  <c r="D183" i="41"/>
  <c r="D229" i="41"/>
  <c r="D255" i="41" s="1"/>
  <c r="D185" i="20"/>
  <c r="D202" i="20" s="1"/>
  <c r="D231" i="20"/>
  <c r="D257" i="20" s="1"/>
  <c r="D367" i="56"/>
  <c r="D367" i="57"/>
  <c r="J976" i="47"/>
  <c r="D367" i="60"/>
  <c r="D367" i="55"/>
  <c r="D367" i="59"/>
  <c r="D367" i="58"/>
  <c r="J977" i="47"/>
  <c r="D368" i="58"/>
  <c r="D368" i="55"/>
  <c r="D368" i="57"/>
  <c r="D368" i="60"/>
  <c r="D368" i="59"/>
  <c r="D368" i="56"/>
  <c r="D171" i="1"/>
  <c r="D216" i="1"/>
  <c r="M250" i="60"/>
  <c r="K250" i="60"/>
  <c r="AA250" i="60"/>
  <c r="J250" i="60"/>
  <c r="D176" i="60"/>
  <c r="AN176" i="60" s="1"/>
  <c r="D176" i="57"/>
  <c r="AN176" i="57" s="1"/>
  <c r="D176" i="56"/>
  <c r="AN176" i="56" s="1"/>
  <c r="D176" i="58"/>
  <c r="AN176" i="58" s="1"/>
  <c r="D176" i="59"/>
  <c r="AN176" i="59" s="1"/>
  <c r="D176" i="55"/>
  <c r="AN176" i="55" s="1"/>
  <c r="J449" i="47"/>
  <c r="E147" i="38"/>
  <c r="K429" i="47"/>
  <c r="F80" i="38"/>
  <c r="L564" i="47"/>
  <c r="G81" i="40"/>
  <c r="F162" i="40"/>
  <c r="F162" i="37"/>
  <c r="G81" i="37"/>
  <c r="L363" i="47"/>
  <c r="D213" i="36"/>
  <c r="D167" i="36"/>
  <c r="D145" i="34"/>
  <c r="D146" i="34"/>
  <c r="D144" i="34"/>
  <c r="D149" i="34"/>
  <c r="D147" i="34"/>
  <c r="D148" i="34"/>
  <c r="D291" i="60"/>
  <c r="D291" i="58"/>
  <c r="D291" i="57"/>
  <c r="D291" i="59"/>
  <c r="D291" i="55"/>
  <c r="D291" i="56"/>
  <c r="J774" i="47"/>
  <c r="D297" i="56"/>
  <c r="D297" i="58"/>
  <c r="J780" i="47"/>
  <c r="D297" i="59"/>
  <c r="D297" i="55"/>
  <c r="D297" i="57"/>
  <c r="D297" i="60"/>
  <c r="D214" i="44"/>
  <c r="D259" i="44" s="1"/>
  <c r="D168" i="44"/>
  <c r="D147" i="56"/>
  <c r="D147" i="57"/>
  <c r="D147" i="59"/>
  <c r="D147" i="55"/>
  <c r="J378" i="47"/>
  <c r="D147" i="58"/>
  <c r="D147" i="60"/>
  <c r="J374" i="47"/>
  <c r="D143" i="57"/>
  <c r="D143" i="58"/>
  <c r="D143" i="55"/>
  <c r="D143" i="56"/>
  <c r="D143" i="59"/>
  <c r="D143" i="60"/>
  <c r="E163" i="1"/>
  <c r="E190" i="1" s="1"/>
  <c r="D341" i="57"/>
  <c r="D341" i="56"/>
  <c r="D341" i="55"/>
  <c r="J908" i="47"/>
  <c r="D341" i="59"/>
  <c r="D341" i="58"/>
  <c r="D341" i="60"/>
  <c r="D149" i="45"/>
  <c r="D150" i="45"/>
  <c r="D152" i="45"/>
  <c r="D155" i="45"/>
  <c r="D156" i="45"/>
  <c r="D153" i="45"/>
  <c r="D160" i="45"/>
  <c r="D187" i="45" s="1"/>
  <c r="D204" i="45" s="1"/>
  <c r="D151" i="45"/>
  <c r="D154" i="45"/>
  <c r="D157" i="45"/>
  <c r="D159" i="45"/>
  <c r="D220" i="45"/>
  <c r="D243" i="45" s="1"/>
  <c r="D148" i="45"/>
  <c r="D158" i="45"/>
  <c r="F139" i="41"/>
  <c r="G79" i="41"/>
  <c r="L629" i="47"/>
  <c r="D196" i="57"/>
  <c r="D196" i="55"/>
  <c r="D196" i="59"/>
  <c r="J511" i="47"/>
  <c r="D196" i="58"/>
  <c r="D196" i="56"/>
  <c r="D196" i="60"/>
  <c r="D192" i="57"/>
  <c r="D192" i="55"/>
  <c r="J507" i="47"/>
  <c r="D192" i="59"/>
  <c r="D192" i="60"/>
  <c r="D192" i="56"/>
  <c r="D192" i="58"/>
  <c r="D124" i="59"/>
  <c r="J313" i="47"/>
  <c r="D124" i="55"/>
  <c r="D124" i="60"/>
  <c r="D124" i="58"/>
  <c r="D124" i="56"/>
  <c r="D124" i="57"/>
  <c r="D316" i="60"/>
  <c r="D316" i="58"/>
  <c r="D316" i="56"/>
  <c r="D316" i="57"/>
  <c r="D316" i="59"/>
  <c r="J841" i="47"/>
  <c r="D316" i="55"/>
  <c r="D171" i="42"/>
  <c r="D217" i="42"/>
  <c r="J711" i="47"/>
  <c r="D270" i="59"/>
  <c r="D270" i="58"/>
  <c r="D270" i="60"/>
  <c r="D270" i="55"/>
  <c r="D270" i="56"/>
  <c r="D270" i="57"/>
  <c r="D272" i="57"/>
  <c r="D272" i="55"/>
  <c r="D272" i="59"/>
  <c r="D272" i="60"/>
  <c r="J713" i="47"/>
  <c r="D272" i="58"/>
  <c r="D272" i="56"/>
  <c r="E163" i="41"/>
  <c r="E190" i="41" s="1"/>
  <c r="E208" i="41"/>
  <c r="D169" i="46"/>
  <c r="D215" i="46"/>
  <c r="F162" i="36"/>
  <c r="L296" i="47"/>
  <c r="G81" i="36"/>
  <c r="Q51" i="59"/>
  <c r="E163" i="43"/>
  <c r="E190" i="43" s="1"/>
  <c r="E84" i="35"/>
  <c r="F79" i="35"/>
  <c r="D15" i="60"/>
  <c r="J36" i="47"/>
  <c r="D15" i="56"/>
  <c r="D15" i="55"/>
  <c r="D15" i="58"/>
  <c r="D15" i="57"/>
  <c r="D15" i="59"/>
  <c r="D16" i="58"/>
  <c r="D16" i="57"/>
  <c r="D16" i="56"/>
  <c r="J37" i="47"/>
  <c r="D16" i="59"/>
  <c r="D16" i="55"/>
  <c r="D16" i="60"/>
  <c r="D169" i="37"/>
  <c r="D215" i="37"/>
  <c r="D214" i="38"/>
  <c r="D259" i="38" s="1"/>
  <c r="D168" i="38"/>
  <c r="G79" i="45"/>
  <c r="F139" i="45"/>
  <c r="L897" i="47"/>
  <c r="F79" i="34"/>
  <c r="E84" i="34"/>
  <c r="D221" i="56"/>
  <c r="D221" i="57"/>
  <c r="D221" i="59"/>
  <c r="D221" i="55"/>
  <c r="J578" i="47"/>
  <c r="D221" i="60"/>
  <c r="D221" i="58"/>
  <c r="D372" i="56"/>
  <c r="D372" i="57"/>
  <c r="D372" i="55"/>
  <c r="D372" i="58"/>
  <c r="J981" i="47"/>
  <c r="D372" i="59"/>
  <c r="D372" i="60"/>
  <c r="AA250" i="55"/>
  <c r="D169" i="45"/>
  <c r="D215" i="45"/>
  <c r="D230" i="41"/>
  <c r="D256" i="41" s="1"/>
  <c r="D184" i="41"/>
  <c r="D201" i="41" s="1"/>
  <c r="D227" i="41"/>
  <c r="D252" i="41" s="1"/>
  <c r="D181" i="41"/>
  <c r="D198" i="41" s="1"/>
  <c r="F139" i="38"/>
  <c r="G79" i="38"/>
  <c r="L428" i="47"/>
  <c r="D369" i="58"/>
  <c r="D369" i="60"/>
  <c r="D369" i="56"/>
  <c r="J978" i="47"/>
  <c r="D369" i="55"/>
  <c r="D369" i="59"/>
  <c r="D369" i="57"/>
  <c r="D374" i="60"/>
  <c r="D374" i="55"/>
  <c r="J983" i="47"/>
  <c r="D374" i="57"/>
  <c r="D374" i="59"/>
  <c r="D374" i="56"/>
  <c r="D374" i="58"/>
  <c r="D170" i="43"/>
  <c r="D216" i="43"/>
  <c r="D175" i="58"/>
  <c r="AN175" i="58" s="1"/>
  <c r="D175" i="57"/>
  <c r="AN175" i="57" s="1"/>
  <c r="J448" i="47"/>
  <c r="D175" i="55"/>
  <c r="AN175" i="55" s="1"/>
  <c r="D175" i="56"/>
  <c r="AN175" i="56" s="1"/>
  <c r="D175" i="60"/>
  <c r="AN175" i="60" s="1"/>
  <c r="D175" i="59"/>
  <c r="AN175" i="59" s="1"/>
  <c r="D170" i="59"/>
  <c r="D170" i="56"/>
  <c r="D170" i="55"/>
  <c r="J443" i="47"/>
  <c r="D170" i="58"/>
  <c r="D170" i="60"/>
  <c r="D170" i="57"/>
  <c r="E163" i="40"/>
  <c r="E190" i="40" s="1"/>
  <c r="D170" i="45"/>
  <c r="D216" i="45"/>
  <c r="F139" i="37"/>
  <c r="G79" i="37"/>
  <c r="L361" i="47"/>
  <c r="L26" i="47"/>
  <c r="G79" i="1"/>
  <c r="F139" i="1"/>
  <c r="D294" i="57"/>
  <c r="J777" i="47"/>
  <c r="D294" i="60"/>
  <c r="D294" i="55"/>
  <c r="D294" i="59"/>
  <c r="D294" i="56"/>
  <c r="D294" i="58"/>
  <c r="J784" i="47"/>
  <c r="D301" i="57"/>
  <c r="AN301" i="57" s="1"/>
  <c r="D301" i="60"/>
  <c r="AN301" i="60" s="1"/>
  <c r="D301" i="55"/>
  <c r="AN301" i="55" s="1"/>
  <c r="D301" i="58"/>
  <c r="AN301" i="58" s="1"/>
  <c r="D301" i="59"/>
  <c r="AN301" i="59" s="1"/>
  <c r="D301" i="56"/>
  <c r="AN301" i="56" s="1"/>
  <c r="D213" i="41"/>
  <c r="D167" i="41"/>
  <c r="D151" i="55"/>
  <c r="AN151" i="55" s="1"/>
  <c r="J382" i="47"/>
  <c r="D151" i="57"/>
  <c r="AN151" i="57" s="1"/>
  <c r="D151" i="59"/>
  <c r="AN151" i="59" s="1"/>
  <c r="D151" i="58"/>
  <c r="AN151" i="58" s="1"/>
  <c r="D151" i="56"/>
  <c r="AN151" i="56" s="1"/>
  <c r="D151" i="60"/>
  <c r="AN151" i="60" s="1"/>
  <c r="D140" i="57"/>
  <c r="J371" i="47"/>
  <c r="D140" i="58"/>
  <c r="D140" i="56"/>
  <c r="D140" i="55"/>
  <c r="D140" i="60"/>
  <c r="D140" i="59"/>
  <c r="E141" i="46"/>
  <c r="E168" i="46" s="1"/>
  <c r="E145" i="46"/>
  <c r="E172" i="46" s="1"/>
  <c r="E143" i="46"/>
  <c r="E170" i="46" s="1"/>
  <c r="E140" i="46"/>
  <c r="E167" i="46" s="1"/>
  <c r="E142" i="46"/>
  <c r="E169" i="46" s="1"/>
  <c r="E144" i="46"/>
  <c r="E171" i="46" s="1"/>
  <c r="J917" i="47"/>
  <c r="D350" i="57"/>
  <c r="AN350" i="57" s="1"/>
  <c r="D350" i="56"/>
  <c r="AN350" i="56" s="1"/>
  <c r="D350" i="58"/>
  <c r="AN350" i="58" s="1"/>
  <c r="D350" i="59"/>
  <c r="AN350" i="59" s="1"/>
  <c r="D350" i="60"/>
  <c r="AN350" i="60" s="1"/>
  <c r="D350" i="55"/>
  <c r="AN350" i="55" s="1"/>
  <c r="K898" i="47"/>
  <c r="E147" i="45"/>
  <c r="E208" i="45" s="1"/>
  <c r="F80" i="45"/>
  <c r="D199" i="59"/>
  <c r="D199" i="60"/>
  <c r="D199" i="58"/>
  <c r="D199" i="55"/>
  <c r="D199" i="56"/>
  <c r="J514" i="47"/>
  <c r="D199" i="57"/>
  <c r="L919" i="47"/>
  <c r="G109" i="45"/>
  <c r="J307" i="47"/>
  <c r="D118" i="60"/>
  <c r="D118" i="55"/>
  <c r="D118" i="56"/>
  <c r="D118" i="59"/>
  <c r="D118" i="58"/>
  <c r="D118" i="57"/>
  <c r="D148" i="36"/>
  <c r="D150" i="36"/>
  <c r="D157" i="36"/>
  <c r="D151" i="36"/>
  <c r="D153" i="36"/>
  <c r="D160" i="36"/>
  <c r="D187" i="36" s="1"/>
  <c r="D204" i="36" s="1"/>
  <c r="D158" i="36"/>
  <c r="D149" i="36"/>
  <c r="D154" i="36"/>
  <c r="D159" i="36"/>
  <c r="D220" i="36"/>
  <c r="D243" i="36" s="1"/>
  <c r="D156" i="36"/>
  <c r="D155" i="36"/>
  <c r="D152" i="36"/>
  <c r="D321" i="56"/>
  <c r="D321" i="55"/>
  <c r="D321" i="60"/>
  <c r="J846" i="47"/>
  <c r="D321" i="57"/>
  <c r="D321" i="58"/>
  <c r="D321" i="59"/>
  <c r="E142" i="44"/>
  <c r="E169" i="44" s="1"/>
  <c r="E145" i="44"/>
  <c r="E172" i="44" s="1"/>
  <c r="E140" i="44"/>
  <c r="E167" i="44" s="1"/>
  <c r="E144" i="44"/>
  <c r="E171" i="44" s="1"/>
  <c r="E141" i="44"/>
  <c r="E168" i="44" s="1"/>
  <c r="E143" i="44"/>
  <c r="E170" i="44" s="1"/>
  <c r="D170" i="42"/>
  <c r="D216" i="42"/>
  <c r="J710" i="47"/>
  <c r="D269" i="57"/>
  <c r="D269" i="58"/>
  <c r="D269" i="56"/>
  <c r="D269" i="60"/>
  <c r="D269" i="59"/>
  <c r="D269" i="55"/>
  <c r="D268" i="55"/>
  <c r="D268" i="58"/>
  <c r="D268" i="59"/>
  <c r="J709" i="47"/>
  <c r="D268" i="56"/>
  <c r="D268" i="57"/>
  <c r="D268" i="60"/>
  <c r="F162" i="41"/>
  <c r="G81" i="41"/>
  <c r="L631" i="47"/>
  <c r="Z51" i="57"/>
  <c r="I51" i="57"/>
  <c r="F51" i="57"/>
  <c r="Y51" i="57"/>
  <c r="O51" i="57"/>
  <c r="R51" i="57"/>
  <c r="E51" i="57"/>
  <c r="N51" i="57"/>
  <c r="M51" i="57"/>
  <c r="AG51" i="57"/>
  <c r="Q51" i="57"/>
  <c r="G51" i="57"/>
  <c r="S51" i="57"/>
  <c r="X51" i="57"/>
  <c r="H51" i="57"/>
  <c r="L51" i="57"/>
  <c r="AI51" i="57"/>
  <c r="K51" i="57"/>
  <c r="AD51" i="57"/>
  <c r="AE51" i="57"/>
  <c r="AC51" i="57"/>
  <c r="V51" i="57"/>
  <c r="P51" i="57"/>
  <c r="J51" i="57"/>
  <c r="T51" i="57"/>
  <c r="G109" i="1"/>
  <c r="L48" i="47"/>
  <c r="D105" i="35"/>
  <c r="D109" i="35"/>
  <c r="J228" i="47"/>
  <c r="D107" i="35"/>
  <c r="D110" i="35"/>
  <c r="D102" i="35"/>
  <c r="D106" i="35"/>
  <c r="D100" i="35"/>
  <c r="D103" i="35"/>
  <c r="D151" i="35"/>
  <c r="D101" i="35"/>
  <c r="D104" i="35"/>
  <c r="D99" i="35"/>
  <c r="D98" i="35"/>
  <c r="D108" i="35"/>
  <c r="D244" i="35"/>
  <c r="D19" i="58"/>
  <c r="D19" i="55"/>
  <c r="D19" i="57"/>
  <c r="J40" i="47"/>
  <c r="D19" i="59"/>
  <c r="D19" i="60"/>
  <c r="D19" i="56"/>
  <c r="D216" i="37"/>
  <c r="D170" i="37"/>
  <c r="E144" i="45"/>
  <c r="E171" i="45" s="1"/>
  <c r="E143" i="45"/>
  <c r="E170" i="45" s="1"/>
  <c r="E142" i="45"/>
  <c r="E169" i="45" s="1"/>
  <c r="E145" i="45"/>
  <c r="E172" i="45" s="1"/>
  <c r="E140" i="45"/>
  <c r="E167" i="45" s="1"/>
  <c r="E141" i="45"/>
  <c r="E168" i="45" s="1"/>
  <c r="D208" i="38"/>
  <c r="D167" i="20"/>
  <c r="D213" i="20"/>
  <c r="D213" i="40"/>
  <c r="D167" i="40"/>
  <c r="D224" i="60"/>
  <c r="D224" i="57"/>
  <c r="J581" i="47"/>
  <c r="D224" i="56"/>
  <c r="D224" i="59"/>
  <c r="D224" i="55"/>
  <c r="D224" i="58"/>
  <c r="D150" i="40"/>
  <c r="D155" i="40"/>
  <c r="D152" i="40"/>
  <c r="D154" i="40"/>
  <c r="D149" i="40"/>
  <c r="D153" i="40"/>
  <c r="D157" i="40"/>
  <c r="D151" i="40"/>
  <c r="D220" i="40"/>
  <c r="D243" i="40" s="1"/>
  <c r="D159" i="40"/>
  <c r="D158" i="40"/>
  <c r="D156" i="40"/>
  <c r="D148" i="40"/>
  <c r="D160" i="40"/>
  <c r="D187" i="40" s="1"/>
  <c r="D204" i="40" s="1"/>
  <c r="L763" i="47"/>
  <c r="G79" i="43"/>
  <c r="F139" i="43"/>
  <c r="D370" i="56"/>
  <c r="D370" i="59"/>
  <c r="D370" i="57"/>
  <c r="D370" i="58"/>
  <c r="J979" i="47"/>
  <c r="D370" i="60"/>
  <c r="D370" i="55"/>
  <c r="D169" i="43"/>
  <c r="D215" i="43"/>
  <c r="Z250" i="56"/>
  <c r="AH250" i="56"/>
  <c r="Q250" i="56"/>
  <c r="O250" i="56"/>
  <c r="J440" i="47"/>
  <c r="D167" i="59"/>
  <c r="D167" i="57"/>
  <c r="D167" i="60"/>
  <c r="D167" i="58"/>
  <c r="D167" i="55"/>
  <c r="D167" i="56"/>
  <c r="D165" i="56"/>
  <c r="D165" i="60"/>
  <c r="D165" i="57"/>
  <c r="D165" i="55"/>
  <c r="D165" i="58"/>
  <c r="J438" i="47"/>
  <c r="D165" i="59"/>
  <c r="E141" i="39"/>
  <c r="E168" i="39" s="1"/>
  <c r="E144" i="39"/>
  <c r="E171" i="39" s="1"/>
  <c r="E143" i="39"/>
  <c r="E170" i="39" s="1"/>
  <c r="E142" i="39"/>
  <c r="E169" i="39" s="1"/>
  <c r="E145" i="39"/>
  <c r="E172" i="39" s="1"/>
  <c r="E140" i="39"/>
  <c r="E167" i="39" s="1"/>
  <c r="E163" i="37"/>
  <c r="E190" i="37" s="1"/>
  <c r="L785" i="47"/>
  <c r="G109" i="43"/>
  <c r="E140" i="1"/>
  <c r="E167" i="1" s="1"/>
  <c r="E143" i="1"/>
  <c r="E170" i="1" s="1"/>
  <c r="E142" i="1"/>
  <c r="E169" i="1" s="1"/>
  <c r="E145" i="1"/>
  <c r="E172" i="1" s="1"/>
  <c r="E144" i="1"/>
  <c r="E171" i="1" s="1"/>
  <c r="E141" i="1"/>
  <c r="E168" i="1" s="1"/>
  <c r="D298" i="56"/>
  <c r="J781" i="47"/>
  <c r="D298" i="57"/>
  <c r="D298" i="55"/>
  <c r="D298" i="59"/>
  <c r="D298" i="58"/>
  <c r="D298" i="60"/>
  <c r="D290" i="60"/>
  <c r="D290" i="59"/>
  <c r="D290" i="58"/>
  <c r="D290" i="56"/>
  <c r="D290" i="57"/>
  <c r="J773" i="47"/>
  <c r="D290" i="55"/>
  <c r="D214" i="41"/>
  <c r="D259" i="41" s="1"/>
  <c r="D168" i="41"/>
  <c r="D170" i="44"/>
  <c r="D216" i="44"/>
  <c r="D141" i="56"/>
  <c r="D141" i="55"/>
  <c r="D141" i="57"/>
  <c r="D141" i="60"/>
  <c r="D141" i="59"/>
  <c r="D141" i="58"/>
  <c r="J372" i="47"/>
  <c r="D142" i="57"/>
  <c r="D142" i="60"/>
  <c r="D142" i="55"/>
  <c r="D142" i="56"/>
  <c r="D142" i="58"/>
  <c r="J373" i="47"/>
  <c r="D142" i="59"/>
  <c r="L651" i="47"/>
  <c r="G109" i="41"/>
  <c r="E163" i="20"/>
  <c r="E190" i="20" s="1"/>
  <c r="E208" i="20"/>
  <c r="D345" i="55"/>
  <c r="D345" i="56"/>
  <c r="D345" i="59"/>
  <c r="D345" i="57"/>
  <c r="J912" i="47"/>
  <c r="D345" i="60"/>
  <c r="D345" i="58"/>
  <c r="D346" i="56"/>
  <c r="D346" i="59"/>
  <c r="D346" i="60"/>
  <c r="J913" i="47"/>
  <c r="D346" i="55"/>
  <c r="D346" i="58"/>
  <c r="D346" i="57"/>
  <c r="D189" i="55"/>
  <c r="D189" i="58"/>
  <c r="D189" i="56"/>
  <c r="D189" i="60"/>
  <c r="J504" i="47"/>
  <c r="D189" i="57"/>
  <c r="D189" i="59"/>
  <c r="D115" i="57"/>
  <c r="D115" i="58"/>
  <c r="J304" i="47"/>
  <c r="D115" i="56"/>
  <c r="D115" i="60"/>
  <c r="D115" i="59"/>
  <c r="D115" i="55"/>
  <c r="K295" i="47"/>
  <c r="F80" i="36"/>
  <c r="E147" i="36"/>
  <c r="E208" i="36" s="1"/>
  <c r="D323" i="58"/>
  <c r="D323" i="57"/>
  <c r="D323" i="59"/>
  <c r="D323" i="60"/>
  <c r="D323" i="56"/>
  <c r="J848" i="47"/>
  <c r="D323" i="55"/>
  <c r="D159" i="44"/>
  <c r="D149" i="44"/>
  <c r="D148" i="44"/>
  <c r="D220" i="44"/>
  <c r="D243" i="44" s="1"/>
  <c r="D151" i="44"/>
  <c r="D156" i="44"/>
  <c r="D158" i="44"/>
  <c r="D160" i="44"/>
  <c r="D187" i="44" s="1"/>
  <c r="D204" i="44" s="1"/>
  <c r="D154" i="44"/>
  <c r="D150" i="44"/>
  <c r="D153" i="44"/>
  <c r="D152" i="44"/>
  <c r="D157" i="44"/>
  <c r="D155" i="44"/>
  <c r="L430" i="47"/>
  <c r="F162" i="38"/>
  <c r="G81" i="38"/>
  <c r="D271" i="58"/>
  <c r="D271" i="56"/>
  <c r="J712" i="47"/>
  <c r="D271" i="59"/>
  <c r="D271" i="60"/>
  <c r="D271" i="55"/>
  <c r="D271" i="57"/>
  <c r="D265" i="60"/>
  <c r="D265" i="58"/>
  <c r="J706" i="47"/>
  <c r="D265" i="57"/>
  <c r="D265" i="55"/>
  <c r="D265" i="56"/>
  <c r="D265" i="59"/>
  <c r="D217" i="46"/>
  <c r="D171" i="46"/>
  <c r="E163" i="36"/>
  <c r="E190" i="36" s="1"/>
  <c r="D208" i="44"/>
  <c r="J46" i="47"/>
  <c r="D25" i="58"/>
  <c r="AN25" i="58" s="1"/>
  <c r="D25" i="56"/>
  <c r="AN25" i="56" s="1"/>
  <c r="D25" i="55"/>
  <c r="AN25" i="55" s="1"/>
  <c r="D25" i="60"/>
  <c r="AN25" i="60" s="1"/>
  <c r="D25" i="59"/>
  <c r="AN25" i="59" s="1"/>
  <c r="D25" i="57"/>
  <c r="AN25" i="57" s="1"/>
  <c r="K27" i="47"/>
  <c r="F80" i="1"/>
  <c r="E147" i="1"/>
  <c r="D216" i="20"/>
  <c r="D170" i="20"/>
  <c r="D226" i="58"/>
  <c r="AN226" i="58" s="1"/>
  <c r="J583" i="47"/>
  <c r="D226" i="56"/>
  <c r="AN226" i="56" s="1"/>
  <c r="D226" i="60"/>
  <c r="AN226" i="60" s="1"/>
  <c r="D226" i="59"/>
  <c r="AN226" i="59" s="1"/>
  <c r="D226" i="55"/>
  <c r="AN226" i="55" s="1"/>
  <c r="D226" i="57"/>
  <c r="AN226" i="57" s="1"/>
  <c r="D225" i="56"/>
  <c r="AN225" i="56" s="1"/>
  <c r="D225" i="55"/>
  <c r="AN225" i="55" s="1"/>
  <c r="D225" i="60"/>
  <c r="AN225" i="60" s="1"/>
  <c r="D225" i="59"/>
  <c r="AN225" i="59" s="1"/>
  <c r="D225" i="57"/>
  <c r="AN225" i="57" s="1"/>
  <c r="J582" i="47"/>
  <c r="D225" i="58"/>
  <c r="AN225" i="58" s="1"/>
  <c r="K563" i="47"/>
  <c r="F80" i="40"/>
  <c r="E147" i="40"/>
  <c r="E143" i="43"/>
  <c r="E170" i="43" s="1"/>
  <c r="E142" i="43"/>
  <c r="E169" i="43" s="1"/>
  <c r="E140" i="43"/>
  <c r="E167" i="43" s="1"/>
  <c r="E144" i="43"/>
  <c r="E171" i="43" s="1"/>
  <c r="E141" i="43"/>
  <c r="E168" i="43" s="1"/>
  <c r="E145" i="43"/>
  <c r="E172" i="43" s="1"/>
  <c r="E163" i="45"/>
  <c r="E190" i="45" s="1"/>
  <c r="K160" i="47"/>
  <c r="E143" i="34"/>
  <c r="D232" i="41"/>
  <c r="D258" i="41" s="1"/>
  <c r="D186" i="41"/>
  <c r="D203" i="41" s="1"/>
  <c r="D169" i="1"/>
  <c r="D214" i="1"/>
  <c r="D259" i="1" s="1"/>
  <c r="D177" i="41"/>
  <c r="D195" i="41" s="1"/>
  <c r="D223" i="41"/>
  <c r="D246" i="41" s="1"/>
  <c r="D182" i="20"/>
  <c r="D199" i="20" s="1"/>
  <c r="D228" i="20"/>
  <c r="D254" i="20" s="1"/>
  <c r="E144" i="38"/>
  <c r="E171" i="38" s="1"/>
  <c r="E145" i="38"/>
  <c r="E172" i="38" s="1"/>
  <c r="E140" i="38"/>
  <c r="E167" i="38" s="1"/>
  <c r="E143" i="38"/>
  <c r="E170" i="38" s="1"/>
  <c r="E142" i="38"/>
  <c r="E169" i="38" s="1"/>
  <c r="E141" i="38"/>
  <c r="E168" i="38" s="1"/>
  <c r="G109" i="39"/>
  <c r="L517" i="47"/>
  <c r="D225" i="41"/>
  <c r="D250" i="41" s="1"/>
  <c r="D179" i="41"/>
  <c r="D226" i="20"/>
  <c r="D251" i="20" s="1"/>
  <c r="D180" i="20"/>
  <c r="J984" i="47"/>
  <c r="D375" i="59"/>
  <c r="AN375" i="59" s="1"/>
  <c r="D375" i="60"/>
  <c r="AN375" i="60" s="1"/>
  <c r="D375" i="57"/>
  <c r="AN375" i="57" s="1"/>
  <c r="D375" i="56"/>
  <c r="AN375" i="56" s="1"/>
  <c r="D375" i="55"/>
  <c r="AN375" i="55" s="1"/>
  <c r="D375" i="58"/>
  <c r="AN375" i="58" s="1"/>
  <c r="D148" i="46"/>
  <c r="D151" i="46"/>
  <c r="D153" i="46"/>
  <c r="D155" i="46"/>
  <c r="D149" i="46"/>
  <c r="D158" i="46"/>
  <c r="D159" i="46"/>
  <c r="D160" i="46"/>
  <c r="D187" i="46" s="1"/>
  <c r="D204" i="46" s="1"/>
  <c r="D150" i="46"/>
  <c r="D157" i="46"/>
  <c r="D152" i="46"/>
  <c r="D154" i="46"/>
  <c r="D156" i="46"/>
  <c r="D220" i="46"/>
  <c r="D243" i="46" s="1"/>
  <c r="D217" i="1"/>
  <c r="D172" i="1"/>
  <c r="G109" i="36"/>
  <c r="L316" i="47"/>
  <c r="D168" i="43"/>
  <c r="D214" i="43"/>
  <c r="D259" i="43" s="1"/>
  <c r="D168" i="57"/>
  <c r="D168" i="60"/>
  <c r="D168" i="55"/>
  <c r="D168" i="58"/>
  <c r="D168" i="56"/>
  <c r="D168" i="59"/>
  <c r="J441" i="47"/>
  <c r="D173" i="55"/>
  <c r="D173" i="58"/>
  <c r="D173" i="60"/>
  <c r="D173" i="57"/>
  <c r="J446" i="47"/>
  <c r="D173" i="59"/>
  <c r="D173" i="56"/>
  <c r="L495" i="47"/>
  <c r="F139" i="39"/>
  <c r="G79" i="39"/>
  <c r="L696" i="47"/>
  <c r="G79" i="42"/>
  <c r="F139" i="42"/>
  <c r="E143" i="35"/>
  <c r="K227" i="47"/>
  <c r="D296" i="55"/>
  <c r="D296" i="60"/>
  <c r="J779" i="47"/>
  <c r="D296" i="59"/>
  <c r="D296" i="57"/>
  <c r="D296" i="56"/>
  <c r="D296" i="58"/>
  <c r="D295" i="59"/>
  <c r="J778" i="47"/>
  <c r="D295" i="57"/>
  <c r="D295" i="58"/>
  <c r="D295" i="56"/>
  <c r="D295" i="60"/>
  <c r="D295" i="55"/>
  <c r="G79" i="36"/>
  <c r="F139" i="36"/>
  <c r="L294" i="47"/>
  <c r="D167" i="39"/>
  <c r="D213" i="39"/>
  <c r="D171" i="41"/>
  <c r="D217" i="41"/>
  <c r="D167" i="44"/>
  <c r="D213" i="44"/>
  <c r="D145" i="58"/>
  <c r="D145" i="57"/>
  <c r="D145" i="60"/>
  <c r="D145" i="56"/>
  <c r="D145" i="55"/>
  <c r="J376" i="47"/>
  <c r="D145" i="59"/>
  <c r="J381" i="47"/>
  <c r="D150" i="56"/>
  <c r="AN150" i="56" s="1"/>
  <c r="D150" i="55"/>
  <c r="AN150" i="55" s="1"/>
  <c r="D150" i="58"/>
  <c r="AN150" i="58" s="1"/>
  <c r="D150" i="59"/>
  <c r="AN150" i="59" s="1"/>
  <c r="D150" i="60"/>
  <c r="AN150" i="60" s="1"/>
  <c r="D150" i="57"/>
  <c r="AN150" i="57" s="1"/>
  <c r="L964" i="47"/>
  <c r="G79" i="46"/>
  <c r="F139" i="46"/>
  <c r="F162" i="20"/>
  <c r="L95" i="47"/>
  <c r="G81" i="20"/>
  <c r="D340" i="55"/>
  <c r="D340" i="57"/>
  <c r="D340" i="60"/>
  <c r="D340" i="59"/>
  <c r="D340" i="56"/>
  <c r="D340" i="58"/>
  <c r="J907" i="47"/>
  <c r="D342" i="59"/>
  <c r="D342" i="60"/>
  <c r="D342" i="57"/>
  <c r="D342" i="55"/>
  <c r="D342" i="56"/>
  <c r="J909" i="47"/>
  <c r="D342" i="58"/>
  <c r="J505" i="47"/>
  <c r="D190" i="60"/>
  <c r="D190" i="59"/>
  <c r="D190" i="55"/>
  <c r="D190" i="58"/>
  <c r="D190" i="56"/>
  <c r="D190" i="57"/>
  <c r="K496" i="47"/>
  <c r="E147" i="39"/>
  <c r="E208" i="39" s="1"/>
  <c r="F80" i="39"/>
  <c r="D117" i="60"/>
  <c r="J306" i="47"/>
  <c r="D117" i="56"/>
  <c r="D117" i="58"/>
  <c r="D117" i="59"/>
  <c r="D117" i="57"/>
  <c r="D117" i="55"/>
  <c r="D116" i="58"/>
  <c r="D116" i="59"/>
  <c r="D116" i="60"/>
  <c r="J305" i="47"/>
  <c r="D116" i="57"/>
  <c r="D116" i="55"/>
  <c r="D116" i="56"/>
  <c r="D320" i="57"/>
  <c r="D320" i="59"/>
  <c r="D320" i="60"/>
  <c r="D320" i="55"/>
  <c r="D320" i="58"/>
  <c r="J845" i="47"/>
  <c r="D320" i="56"/>
  <c r="D318" i="59"/>
  <c r="D318" i="55"/>
  <c r="J843" i="47"/>
  <c r="D318" i="57"/>
  <c r="D318" i="58"/>
  <c r="D318" i="56"/>
  <c r="D318" i="60"/>
  <c r="E147" i="44"/>
  <c r="E208" i="44" s="1"/>
  <c r="K831" i="47"/>
  <c r="F80" i="44"/>
  <c r="D167" i="42"/>
  <c r="D213" i="42"/>
  <c r="D264" i="59"/>
  <c r="D264" i="55"/>
  <c r="D264" i="56"/>
  <c r="D264" i="57"/>
  <c r="D264" i="60"/>
  <c r="D264" i="58"/>
  <c r="J705" i="47"/>
  <c r="E140" i="40"/>
  <c r="E167" i="40" s="1"/>
  <c r="E144" i="40"/>
  <c r="E171" i="40" s="1"/>
  <c r="E143" i="40"/>
  <c r="E170" i="40" s="1"/>
  <c r="E142" i="40"/>
  <c r="E169" i="40" s="1"/>
  <c r="E141" i="40"/>
  <c r="E168" i="40" s="1"/>
  <c r="E145" i="40"/>
  <c r="E172" i="40" s="1"/>
  <c r="D26" i="58"/>
  <c r="AN26" i="58" s="1"/>
  <c r="D26" i="55"/>
  <c r="AN26" i="55" s="1"/>
  <c r="D26" i="56"/>
  <c r="AN26" i="56" s="1"/>
  <c r="D26" i="60"/>
  <c r="AN26" i="60" s="1"/>
  <c r="D26" i="59"/>
  <c r="AN26" i="59" s="1"/>
  <c r="J47" i="47"/>
  <c r="D26" i="57"/>
  <c r="AN26" i="57" s="1"/>
  <c r="D168" i="37"/>
  <c r="D214" i="37"/>
  <c r="D259" i="37" s="1"/>
  <c r="D217" i="38"/>
  <c r="D171" i="38"/>
  <c r="E163" i="42"/>
  <c r="E190" i="42" s="1"/>
  <c r="D218" i="56"/>
  <c r="D218" i="58"/>
  <c r="D218" i="57"/>
  <c r="D218" i="60"/>
  <c r="D218" i="55"/>
  <c r="D218" i="59"/>
  <c r="J575" i="47"/>
  <c r="J572" i="47"/>
  <c r="D215" i="58"/>
  <c r="D215" i="56"/>
  <c r="D215" i="55"/>
  <c r="D215" i="57"/>
  <c r="D215" i="60"/>
  <c r="D215" i="59"/>
  <c r="F109" i="46"/>
  <c r="K986" i="47"/>
  <c r="G78" i="34"/>
  <c r="F83" i="34"/>
  <c r="D170" i="36"/>
  <c r="D216" i="36"/>
  <c r="E140" i="42"/>
  <c r="E167" i="42" s="1"/>
  <c r="E144" i="42"/>
  <c r="E171" i="42" s="1"/>
  <c r="E145" i="42"/>
  <c r="E172" i="42" s="1"/>
  <c r="E143" i="42"/>
  <c r="E170" i="42" s="1"/>
  <c r="E141" i="42"/>
  <c r="E168" i="42" s="1"/>
  <c r="E142" i="42"/>
  <c r="E169" i="42" s="1"/>
  <c r="F83" i="35"/>
  <c r="G78" i="35"/>
  <c r="L497" i="47"/>
  <c r="G81" i="39"/>
  <c r="F162" i="39"/>
  <c r="D292" i="55"/>
  <c r="D292" i="57"/>
  <c r="J775" i="47"/>
  <c r="D292" i="58"/>
  <c r="D292" i="60"/>
  <c r="D292" i="56"/>
  <c r="D292" i="59"/>
  <c r="F109" i="42"/>
  <c r="K718" i="47"/>
  <c r="D215" i="39"/>
  <c r="D169" i="39"/>
  <c r="D216" i="41"/>
  <c r="D170" i="41"/>
  <c r="D146" i="57"/>
  <c r="D146" i="58"/>
  <c r="D146" i="59"/>
  <c r="J377" i="47"/>
  <c r="D146" i="55"/>
  <c r="D146" i="60"/>
  <c r="D146" i="56"/>
  <c r="L450" i="47"/>
  <c r="G109" i="38"/>
  <c r="D339" i="60"/>
  <c r="D339" i="58"/>
  <c r="D339" i="56"/>
  <c r="D339" i="55"/>
  <c r="D339" i="59"/>
  <c r="J906" i="47"/>
  <c r="D339" i="57"/>
  <c r="D343" i="59"/>
  <c r="D343" i="58"/>
  <c r="D343" i="55"/>
  <c r="D343" i="57"/>
  <c r="D343" i="56"/>
  <c r="J910" i="47"/>
  <c r="D343" i="60"/>
  <c r="D198" i="60"/>
  <c r="D198" i="55"/>
  <c r="D198" i="56"/>
  <c r="D198" i="59"/>
  <c r="J513" i="47"/>
  <c r="D198" i="58"/>
  <c r="D198" i="57"/>
  <c r="D197" i="59"/>
  <c r="D197" i="56"/>
  <c r="D197" i="60"/>
  <c r="J512" i="47"/>
  <c r="D197" i="58"/>
  <c r="D197" i="55"/>
  <c r="D197" i="57"/>
  <c r="D151" i="39"/>
  <c r="D220" i="39"/>
  <c r="D243" i="39" s="1"/>
  <c r="D159" i="39"/>
  <c r="D152" i="39"/>
  <c r="D154" i="39"/>
  <c r="D156" i="39"/>
  <c r="D153" i="39"/>
  <c r="D160" i="39"/>
  <c r="D187" i="39" s="1"/>
  <c r="D204" i="39" s="1"/>
  <c r="D148" i="39"/>
  <c r="D158" i="39"/>
  <c r="D155" i="39"/>
  <c r="D149" i="39"/>
  <c r="D157" i="39"/>
  <c r="D150" i="39"/>
  <c r="D123" i="57"/>
  <c r="D123" i="58"/>
  <c r="D123" i="59"/>
  <c r="D123" i="56"/>
  <c r="J312" i="47"/>
  <c r="D123" i="55"/>
  <c r="D123" i="60"/>
  <c r="D126" i="57"/>
  <c r="AN126" i="57" s="1"/>
  <c r="J315" i="47"/>
  <c r="D126" i="55"/>
  <c r="AN126" i="55" s="1"/>
  <c r="D126" i="58"/>
  <c r="AN126" i="58" s="1"/>
  <c r="D126" i="60"/>
  <c r="AN126" i="60" s="1"/>
  <c r="D126" i="59"/>
  <c r="AN126" i="59" s="1"/>
  <c r="D126" i="56"/>
  <c r="AN126" i="56" s="1"/>
  <c r="D326" i="55"/>
  <c r="AN326" i="55" s="1"/>
  <c r="D326" i="58"/>
  <c r="AN326" i="58" s="1"/>
  <c r="D326" i="56"/>
  <c r="AN326" i="56" s="1"/>
  <c r="J851" i="47"/>
  <c r="D326" i="60"/>
  <c r="AN326" i="60" s="1"/>
  <c r="D326" i="57"/>
  <c r="AN326" i="57" s="1"/>
  <c r="D326" i="59"/>
  <c r="AN326" i="59" s="1"/>
  <c r="D325" i="60"/>
  <c r="AN325" i="60" s="1"/>
  <c r="D325" i="57"/>
  <c r="AN325" i="57" s="1"/>
  <c r="D325" i="58"/>
  <c r="AN325" i="58" s="1"/>
  <c r="D325" i="55"/>
  <c r="AN325" i="55" s="1"/>
  <c r="D325" i="59"/>
  <c r="AN325" i="59" s="1"/>
  <c r="D325" i="56"/>
  <c r="AN325" i="56" s="1"/>
  <c r="J850" i="47"/>
  <c r="D208" i="43"/>
  <c r="E163" i="38"/>
  <c r="E190" i="38" s="1"/>
  <c r="E208" i="38"/>
  <c r="D273" i="59"/>
  <c r="D273" i="60"/>
  <c r="J714" i="47"/>
  <c r="D273" i="55"/>
  <c r="D273" i="57"/>
  <c r="D273" i="56"/>
  <c r="D273" i="58"/>
  <c r="D156" i="42"/>
  <c r="D157" i="42"/>
  <c r="D149" i="42"/>
  <c r="D158" i="42"/>
  <c r="D148" i="42"/>
  <c r="D151" i="42"/>
  <c r="D220" i="42"/>
  <c r="D243" i="42" s="1"/>
  <c r="D152" i="42"/>
  <c r="D153" i="42"/>
  <c r="D154" i="42"/>
  <c r="D160" i="42"/>
  <c r="D187" i="42" s="1"/>
  <c r="D204" i="42" s="1"/>
  <c r="D159" i="42"/>
  <c r="D155" i="42"/>
  <c r="D150" i="42"/>
  <c r="L562" i="47"/>
  <c r="G79" i="40"/>
  <c r="F139" i="40"/>
  <c r="D21" i="56"/>
  <c r="D21" i="55"/>
  <c r="D21" i="59"/>
  <c r="D21" i="60"/>
  <c r="D21" i="58"/>
  <c r="J42" i="47"/>
  <c r="D21" i="57"/>
  <c r="D22" i="56"/>
  <c r="J43" i="47"/>
  <c r="D22" i="55"/>
  <c r="D22" i="57"/>
  <c r="D22" i="60"/>
  <c r="D22" i="58"/>
  <c r="D22" i="59"/>
  <c r="D156" i="1"/>
  <c r="D152" i="1"/>
  <c r="D154" i="1"/>
  <c r="D219" i="1"/>
  <c r="D160" i="1"/>
  <c r="D149" i="1"/>
  <c r="D153" i="1"/>
  <c r="D157" i="1"/>
  <c r="D158" i="1"/>
  <c r="D148" i="1"/>
  <c r="D150" i="1"/>
  <c r="D159" i="1"/>
  <c r="D155" i="1"/>
  <c r="D151" i="1"/>
  <c r="D208" i="45"/>
  <c r="D167" i="37"/>
  <c r="D213" i="37"/>
  <c r="D215" i="20"/>
  <c r="D169" i="20"/>
  <c r="D215" i="40"/>
  <c r="D169" i="40"/>
  <c r="D223" i="58"/>
  <c r="D223" i="59"/>
  <c r="D223" i="57"/>
  <c r="D223" i="60"/>
  <c r="J580" i="47"/>
  <c r="D223" i="55"/>
  <c r="D223" i="56"/>
  <c r="D219" i="56"/>
  <c r="D219" i="57"/>
  <c r="D219" i="55"/>
  <c r="D219" i="58"/>
  <c r="J576" i="47"/>
  <c r="D219" i="59"/>
  <c r="D219" i="60"/>
  <c r="F162" i="45"/>
  <c r="L899" i="47"/>
  <c r="G81" i="45"/>
  <c r="D217" i="45"/>
  <c r="D171" i="45"/>
  <c r="E141" i="20"/>
  <c r="E168" i="20" s="1"/>
  <c r="E144" i="20"/>
  <c r="E171" i="20" s="1"/>
  <c r="E145" i="20"/>
  <c r="E172" i="20" s="1"/>
  <c r="E142" i="20"/>
  <c r="E169" i="20" s="1"/>
  <c r="E143" i="20"/>
  <c r="E170" i="20" s="1"/>
  <c r="E140" i="20"/>
  <c r="E167" i="20" s="1"/>
  <c r="D185" i="41"/>
  <c r="D202" i="41" s="1"/>
  <c r="D231" i="41"/>
  <c r="D257" i="41" s="1"/>
  <c r="D176" i="41"/>
  <c r="D194" i="41" s="1"/>
  <c r="D222" i="41"/>
  <c r="D245" i="41" s="1"/>
  <c r="J980" i="47"/>
  <c r="D371" i="56"/>
  <c r="D371" i="55"/>
  <c r="D371" i="58"/>
  <c r="D371" i="59"/>
  <c r="D371" i="60"/>
  <c r="D371" i="57"/>
  <c r="D366" i="57"/>
  <c r="D366" i="55"/>
  <c r="D366" i="59"/>
  <c r="D366" i="58"/>
  <c r="D366" i="60"/>
  <c r="D366" i="56"/>
  <c r="J975" i="47"/>
  <c r="F80" i="46"/>
  <c r="E147" i="46"/>
  <c r="E208" i="46" s="1"/>
  <c r="K965" i="47"/>
  <c r="D215" i="1"/>
  <c r="D170" i="1"/>
  <c r="V250" i="58"/>
  <c r="D174" i="56"/>
  <c r="D174" i="55"/>
  <c r="D174" i="58"/>
  <c r="D174" i="57"/>
  <c r="D174" i="59"/>
  <c r="D174" i="60"/>
  <c r="J447" i="47"/>
  <c r="D171" i="57"/>
  <c r="D171" i="56"/>
  <c r="D171" i="55"/>
  <c r="D171" i="58"/>
  <c r="J444" i="47"/>
  <c r="D171" i="59"/>
  <c r="D171" i="60"/>
  <c r="E163" i="46"/>
  <c r="E190" i="46" s="1"/>
  <c r="D214" i="45"/>
  <c r="D259" i="45" s="1"/>
  <c r="D168" i="45"/>
  <c r="D214" i="36"/>
  <c r="D259" i="36" s="1"/>
  <c r="D168" i="36"/>
  <c r="E163" i="39"/>
  <c r="E190" i="39" s="1"/>
  <c r="D289" i="55"/>
  <c r="D289" i="57"/>
  <c r="D289" i="58"/>
  <c r="D289" i="59"/>
  <c r="D289" i="56"/>
  <c r="D289" i="60"/>
  <c r="J772" i="47"/>
  <c r="E147" i="43"/>
  <c r="K764" i="47"/>
  <c r="F80" i="43"/>
  <c r="E141" i="36"/>
  <c r="E168" i="36" s="1"/>
  <c r="E140" i="36"/>
  <c r="E167" i="36" s="1"/>
  <c r="E143" i="36"/>
  <c r="E170" i="36" s="1"/>
  <c r="E142" i="36"/>
  <c r="E169" i="36" s="1"/>
  <c r="E144" i="36"/>
  <c r="E171" i="36" s="1"/>
  <c r="E145" i="36"/>
  <c r="E172" i="36" s="1"/>
  <c r="L584" i="47"/>
  <c r="G109" i="40"/>
  <c r="D216" i="39"/>
  <c r="D170" i="39"/>
  <c r="D169" i="44"/>
  <c r="D215" i="44"/>
  <c r="D144" i="56"/>
  <c r="D144" i="57"/>
  <c r="J375" i="47"/>
  <c r="D144" i="60"/>
  <c r="D144" i="59"/>
  <c r="D144" i="58"/>
  <c r="D144" i="55"/>
  <c r="D152" i="37"/>
  <c r="D158" i="37"/>
  <c r="D157" i="37"/>
  <c r="D149" i="37"/>
  <c r="D148" i="37"/>
  <c r="D155" i="37"/>
  <c r="D156" i="37"/>
  <c r="D220" i="37"/>
  <c r="D243" i="37" s="1"/>
  <c r="D151" i="37"/>
  <c r="D153" i="37"/>
  <c r="D154" i="37"/>
  <c r="D150" i="37"/>
  <c r="D160" i="37"/>
  <c r="D187" i="37" s="1"/>
  <c r="D204" i="37" s="1"/>
  <c r="D159" i="37"/>
  <c r="D351" i="55"/>
  <c r="AN351" i="55" s="1"/>
  <c r="D351" i="60"/>
  <c r="AN351" i="60" s="1"/>
  <c r="J918" i="47"/>
  <c r="D351" i="57"/>
  <c r="AN351" i="57" s="1"/>
  <c r="D351" i="59"/>
  <c r="AN351" i="59" s="1"/>
  <c r="D351" i="56"/>
  <c r="AN351" i="56" s="1"/>
  <c r="D351" i="58"/>
  <c r="AN351" i="58" s="1"/>
  <c r="D347" i="60"/>
  <c r="J914" i="47"/>
  <c r="D347" i="57"/>
  <c r="D347" i="58"/>
  <c r="D347" i="55"/>
  <c r="D347" i="56"/>
  <c r="D347" i="59"/>
  <c r="D193" i="60"/>
  <c r="D193" i="59"/>
  <c r="D193" i="55"/>
  <c r="D193" i="57"/>
  <c r="J508" i="47"/>
  <c r="D193" i="58"/>
  <c r="D193" i="56"/>
  <c r="J515" i="47"/>
  <c r="D200" i="59"/>
  <c r="AN200" i="59" s="1"/>
  <c r="D200" i="56"/>
  <c r="AN200" i="56" s="1"/>
  <c r="D200" i="60"/>
  <c r="AN200" i="60" s="1"/>
  <c r="D200" i="58"/>
  <c r="AN200" i="58" s="1"/>
  <c r="D200" i="57"/>
  <c r="AN200" i="57" s="1"/>
  <c r="D200" i="55"/>
  <c r="AN200" i="55" s="1"/>
  <c r="D114" i="57"/>
  <c r="J303" i="47"/>
  <c r="D114" i="58"/>
  <c r="D114" i="55"/>
  <c r="D114" i="60"/>
  <c r="D114" i="56"/>
  <c r="D114" i="59"/>
  <c r="D121" i="56"/>
  <c r="D121" i="59"/>
  <c r="D121" i="58"/>
  <c r="D121" i="57"/>
  <c r="J310" i="47"/>
  <c r="D121" i="55"/>
  <c r="D121" i="60"/>
  <c r="D314" i="56"/>
  <c r="J839" i="47"/>
  <c r="D314" i="55"/>
  <c r="D314" i="59"/>
  <c r="D314" i="57"/>
  <c r="D314" i="58"/>
  <c r="D314" i="60"/>
  <c r="D319" i="59"/>
  <c r="D319" i="56"/>
  <c r="J844" i="47"/>
  <c r="D319" i="55"/>
  <c r="D319" i="60"/>
  <c r="D319" i="57"/>
  <c r="D319" i="58"/>
  <c r="G109" i="20"/>
  <c r="L115" i="47"/>
  <c r="D214" i="42"/>
  <c r="D259" i="42" s="1"/>
  <c r="D168" i="42"/>
  <c r="D235" i="1"/>
  <c r="D266" i="1" s="1"/>
  <c r="D190" i="1"/>
  <c r="D267" i="58"/>
  <c r="J708" i="47"/>
  <c r="D267" i="60"/>
  <c r="D267" i="59"/>
  <c r="D267" i="57"/>
  <c r="D267" i="56"/>
  <c r="D267" i="55"/>
  <c r="D168" i="46"/>
  <c r="D214" i="46"/>
  <c r="D259" i="46" s="1"/>
  <c r="D14" i="56"/>
  <c r="J35" i="47"/>
  <c r="D14" i="58"/>
  <c r="D14" i="57"/>
  <c r="D14" i="59"/>
  <c r="D14" i="60"/>
  <c r="D14" i="55"/>
  <c r="D20" i="55"/>
  <c r="J41" i="47"/>
  <c r="D20" i="59"/>
  <c r="D20" i="56"/>
  <c r="D20" i="58"/>
  <c r="D20" i="57"/>
  <c r="D20" i="60"/>
  <c r="D171" i="37"/>
  <c r="D217" i="37"/>
  <c r="D216" i="38"/>
  <c r="D170" i="38"/>
  <c r="F162" i="42"/>
  <c r="G81" i="42"/>
  <c r="L698" i="47"/>
  <c r="E163" i="44"/>
  <c r="E190" i="44" s="1"/>
  <c r="D214" i="20"/>
  <c r="D259" i="20" s="1"/>
  <c r="D168" i="20"/>
  <c r="D216" i="40"/>
  <c r="D170" i="40"/>
  <c r="D217" i="59"/>
  <c r="J574" i="47"/>
  <c r="D217" i="57"/>
  <c r="D217" i="60"/>
  <c r="D217" i="55"/>
  <c r="D217" i="58"/>
  <c r="D217" i="56"/>
  <c r="D220" i="57"/>
  <c r="D220" i="60"/>
  <c r="J577" i="47"/>
  <c r="D220" i="59"/>
  <c r="D220" i="56"/>
  <c r="D220" i="55"/>
  <c r="D220" i="58"/>
  <c r="H51" i="58" l="1"/>
  <c r="AB250" i="55"/>
  <c r="N250" i="58"/>
  <c r="E51" i="58"/>
  <c r="O250" i="55"/>
  <c r="M250" i="55"/>
  <c r="R250" i="55"/>
  <c r="U250" i="55"/>
  <c r="T250" i="58"/>
  <c r="W51" i="58"/>
  <c r="Y51" i="55"/>
  <c r="AJ250" i="55"/>
  <c r="AH250" i="55"/>
  <c r="AI250" i="55"/>
  <c r="E51" i="56"/>
  <c r="AH250" i="58"/>
  <c r="G250" i="58"/>
  <c r="J51" i="60"/>
  <c r="AF51" i="58"/>
  <c r="F250" i="55"/>
  <c r="T250" i="55"/>
  <c r="N250" i="55"/>
  <c r="V51" i="56"/>
  <c r="P51" i="56"/>
  <c r="AC51" i="56"/>
  <c r="AK250" i="58"/>
  <c r="AC250" i="58"/>
  <c r="AC51" i="58"/>
  <c r="AI51" i="58"/>
  <c r="AK51" i="56"/>
  <c r="AJ51" i="56"/>
  <c r="Z250" i="58"/>
  <c r="R250" i="58"/>
  <c r="P250" i="58"/>
  <c r="AG250" i="58"/>
  <c r="Q51" i="58"/>
  <c r="AH51" i="58"/>
  <c r="AK51" i="58"/>
  <c r="AG51" i="58"/>
  <c r="R51" i="58"/>
  <c r="X250" i="55"/>
  <c r="W250" i="55"/>
  <c r="AK250" i="55"/>
  <c r="I250" i="55"/>
  <c r="G250" i="55"/>
  <c r="D221" i="20"/>
  <c r="D244" i="20" s="1"/>
  <c r="AG51" i="56"/>
  <c r="R51" i="56"/>
  <c r="AE51" i="56"/>
  <c r="U51" i="56"/>
  <c r="H250" i="58"/>
  <c r="F250" i="58"/>
  <c r="AA51" i="58"/>
  <c r="P51" i="58"/>
  <c r="K51" i="56"/>
  <c r="AB51" i="56"/>
  <c r="AA250" i="58"/>
  <c r="E250" i="58"/>
  <c r="U250" i="58"/>
  <c r="L250" i="58"/>
  <c r="I51" i="58"/>
  <c r="N51" i="58"/>
  <c r="V51" i="58"/>
  <c r="L51" i="58"/>
  <c r="AE250" i="55"/>
  <c r="J250" i="55"/>
  <c r="L250" i="55"/>
  <c r="V250" i="55"/>
  <c r="X51" i="56"/>
  <c r="F51" i="56"/>
  <c r="AD51" i="56"/>
  <c r="H51" i="56"/>
  <c r="X250" i="58"/>
  <c r="Q250" i="58"/>
  <c r="S250" i="58"/>
  <c r="F51" i="58"/>
  <c r="AI51" i="56"/>
  <c r="AH51" i="56"/>
  <c r="AB250" i="58"/>
  <c r="Y250" i="58"/>
  <c r="AJ250" i="58"/>
  <c r="AF250" i="58"/>
  <c r="AA51" i="60"/>
  <c r="X51" i="58"/>
  <c r="O51" i="58"/>
  <c r="AD51" i="58"/>
  <c r="AE51" i="58"/>
  <c r="O51" i="55"/>
  <c r="P250" i="55"/>
  <c r="AF250" i="55"/>
  <c r="S250" i="55"/>
  <c r="AC250" i="55"/>
  <c r="O51" i="56"/>
  <c r="L51" i="56"/>
  <c r="AA51" i="56"/>
  <c r="G51" i="56"/>
  <c r="D224" i="41"/>
  <c r="D248" i="41" s="1"/>
  <c r="J51" i="58"/>
  <c r="W250" i="58"/>
  <c r="AF51" i="60"/>
  <c r="G51" i="58"/>
  <c r="Z51" i="58"/>
  <c r="K51" i="58"/>
  <c r="U51" i="58"/>
  <c r="D222" i="20"/>
  <c r="D245" i="20" s="1"/>
  <c r="AE51" i="55"/>
  <c r="AD250" i="55"/>
  <c r="Y250" i="55"/>
  <c r="E250" i="55"/>
  <c r="K250" i="55"/>
  <c r="J51" i="56"/>
  <c r="Y51" i="56"/>
  <c r="S51" i="56"/>
  <c r="AF51" i="56"/>
  <c r="J250" i="58"/>
  <c r="AJ51" i="58"/>
  <c r="S51" i="58"/>
  <c r="I51" i="56"/>
  <c r="Z51" i="56"/>
  <c r="AE250" i="58"/>
  <c r="AI250" i="58"/>
  <c r="I250" i="58"/>
  <c r="O250" i="58"/>
  <c r="M250" i="58"/>
  <c r="AD250" i="58"/>
  <c r="W51" i="60"/>
  <c r="T51" i="58"/>
  <c r="Y51" i="58"/>
  <c r="M51" i="58"/>
  <c r="L51" i="55"/>
  <c r="H250" i="55"/>
  <c r="AG250" i="55"/>
  <c r="Q250" i="55"/>
  <c r="Q51" i="56"/>
  <c r="M51" i="56"/>
  <c r="T51" i="56"/>
  <c r="W51" i="56"/>
  <c r="AF51" i="59"/>
  <c r="AK51" i="59"/>
  <c r="K51" i="59"/>
  <c r="AD51" i="60"/>
  <c r="X51" i="60"/>
  <c r="AE51" i="60"/>
  <c r="N51" i="60"/>
  <c r="Z51" i="55"/>
  <c r="J51" i="55"/>
  <c r="N51" i="55"/>
  <c r="AK51" i="55"/>
  <c r="F51" i="60"/>
  <c r="AG51" i="60"/>
  <c r="H51" i="60"/>
  <c r="E51" i="60"/>
  <c r="T51" i="55"/>
  <c r="AD51" i="55"/>
  <c r="AC51" i="55"/>
  <c r="S51" i="55"/>
  <c r="D186" i="20"/>
  <c r="D203" i="20" s="1"/>
  <c r="AJ51" i="60"/>
  <c r="U51" i="60"/>
  <c r="L51" i="60"/>
  <c r="V51" i="60"/>
  <c r="V51" i="55"/>
  <c r="AB51" i="55"/>
  <c r="G51" i="55"/>
  <c r="AH51" i="55"/>
  <c r="D228" i="41"/>
  <c r="D254" i="41" s="1"/>
  <c r="AH51" i="60"/>
  <c r="K51" i="60"/>
  <c r="AB51" i="60"/>
  <c r="R51" i="60"/>
  <c r="F51" i="55"/>
  <c r="U51" i="55"/>
  <c r="I51" i="55"/>
  <c r="H51" i="55"/>
  <c r="P51" i="60"/>
  <c r="Z51" i="60"/>
  <c r="Q51" i="60"/>
  <c r="I51" i="60"/>
  <c r="Q51" i="55"/>
  <c r="AJ51" i="55"/>
  <c r="AI51" i="55"/>
  <c r="AG51" i="55"/>
  <c r="O51" i="60"/>
  <c r="T51" i="60"/>
  <c r="M51" i="60"/>
  <c r="G51" i="60"/>
  <c r="R51" i="55"/>
  <c r="AA51" i="55"/>
  <c r="P51" i="55"/>
  <c r="M51" i="55"/>
  <c r="W51" i="55"/>
  <c r="AI51" i="60"/>
  <c r="Y51" i="60"/>
  <c r="S51" i="60"/>
  <c r="AC51" i="60"/>
  <c r="X51" i="55"/>
  <c r="AF51" i="55"/>
  <c r="E51" i="55"/>
  <c r="D184" i="20"/>
  <c r="D201" i="20" s="1"/>
  <c r="AC250" i="56"/>
  <c r="M250" i="56"/>
  <c r="F250" i="56"/>
  <c r="AF250" i="56"/>
  <c r="Z250" i="60"/>
  <c r="Q250" i="60"/>
  <c r="S250" i="60"/>
  <c r="W250" i="60"/>
  <c r="AA250" i="56"/>
  <c r="N250" i="56"/>
  <c r="H250" i="56"/>
  <c r="J250" i="56"/>
  <c r="O250" i="60"/>
  <c r="AG250" i="60"/>
  <c r="AK250" i="60"/>
  <c r="AC250" i="60"/>
  <c r="I250" i="56"/>
  <c r="X250" i="56"/>
  <c r="AI250" i="56"/>
  <c r="S250" i="56"/>
  <c r="Y250" i="56"/>
  <c r="H250" i="60"/>
  <c r="AF250" i="60"/>
  <c r="AE250" i="60"/>
  <c r="AI250" i="60"/>
  <c r="E250" i="56"/>
  <c r="P250" i="56"/>
  <c r="AJ250" i="56"/>
  <c r="T250" i="56"/>
  <c r="AB250" i="60"/>
  <c r="L250" i="60"/>
  <c r="X250" i="60"/>
  <c r="AD250" i="60"/>
  <c r="U250" i="56"/>
  <c r="AD250" i="56"/>
  <c r="L250" i="56"/>
  <c r="W250" i="56"/>
  <c r="R250" i="60"/>
  <c r="U250" i="60"/>
  <c r="P250" i="60"/>
  <c r="F250" i="60"/>
  <c r="G250" i="60"/>
  <c r="D224" i="20"/>
  <c r="D248" i="20" s="1"/>
  <c r="V250" i="56"/>
  <c r="AG250" i="56"/>
  <c r="K250" i="56"/>
  <c r="G250" i="56"/>
  <c r="V250" i="60"/>
  <c r="N250" i="60"/>
  <c r="E250" i="60"/>
  <c r="AJ250" i="60"/>
  <c r="D177" i="20"/>
  <c r="D195" i="20" s="1"/>
  <c r="AE250" i="56"/>
  <c r="R250" i="56"/>
  <c r="AB250" i="56"/>
  <c r="Y250" i="60"/>
  <c r="AH250" i="60"/>
  <c r="T250" i="60"/>
  <c r="G51" i="59"/>
  <c r="Y51" i="59"/>
  <c r="L51" i="59"/>
  <c r="H51" i="59"/>
  <c r="S51" i="59"/>
  <c r="M51" i="59"/>
  <c r="U51" i="59"/>
  <c r="AI51" i="59"/>
  <c r="P51" i="59"/>
  <c r="AA51" i="59"/>
  <c r="F51" i="59"/>
  <c r="AD51" i="59"/>
  <c r="AB51" i="59"/>
  <c r="I51" i="59"/>
  <c r="R51" i="59"/>
  <c r="AG51" i="59"/>
  <c r="O51" i="59"/>
  <c r="N51" i="59"/>
  <c r="T51" i="59"/>
  <c r="AC51" i="59"/>
  <c r="AE51" i="59"/>
  <c r="D229" i="20"/>
  <c r="D255" i="20" s="1"/>
  <c r="E51" i="59"/>
  <c r="J51" i="59"/>
  <c r="AH51" i="59"/>
  <c r="Z51" i="59"/>
  <c r="AJ51" i="59"/>
  <c r="W51" i="59"/>
  <c r="X51" i="59"/>
  <c r="AH51" i="57"/>
  <c r="W51" i="57"/>
  <c r="AB51" i="57"/>
  <c r="AF51" i="57"/>
  <c r="AK51" i="57"/>
  <c r="AJ51" i="57"/>
  <c r="AA51" i="57"/>
  <c r="D225" i="20"/>
  <c r="D250" i="20" s="1"/>
  <c r="D197" i="20"/>
  <c r="D200" i="41"/>
  <c r="D27" i="53"/>
  <c r="D193" i="20"/>
  <c r="AI50" i="59"/>
  <c r="AD50" i="59"/>
  <c r="V50" i="59"/>
  <c r="N50" i="59"/>
  <c r="T50" i="59"/>
  <c r="O50" i="59"/>
  <c r="AB50" i="59"/>
  <c r="Q50" i="59"/>
  <c r="AA50" i="59"/>
  <c r="AJ50" i="59"/>
  <c r="S50" i="59"/>
  <c r="AG50" i="59"/>
  <c r="F50" i="59"/>
  <c r="AC50" i="59"/>
  <c r="R50" i="59"/>
  <c r="H50" i="59"/>
  <c r="AE50" i="59"/>
  <c r="L50" i="59"/>
  <c r="G50" i="59"/>
  <c r="AK50" i="59"/>
  <c r="W50" i="59"/>
  <c r="Z50" i="59"/>
  <c r="J50" i="59"/>
  <c r="U50" i="59"/>
  <c r="AF50" i="59"/>
  <c r="M50" i="59"/>
  <c r="AH50" i="59"/>
  <c r="I50" i="59"/>
  <c r="X50" i="59"/>
  <c r="E50" i="59"/>
  <c r="Y50" i="59"/>
  <c r="P50" i="59"/>
  <c r="K50" i="59"/>
  <c r="I50" i="57"/>
  <c r="S50" i="57"/>
  <c r="AE50" i="57"/>
  <c r="W50" i="57"/>
  <c r="U50" i="57"/>
  <c r="AH50" i="57"/>
  <c r="G50" i="57"/>
  <c r="AB50" i="57"/>
  <c r="M50" i="57"/>
  <c r="R50" i="57"/>
  <c r="X50" i="57"/>
  <c r="AD50" i="57"/>
  <c r="V50" i="57"/>
  <c r="K50" i="57"/>
  <c r="F50" i="57"/>
  <c r="AI50" i="57"/>
  <c r="Q50" i="57"/>
  <c r="AA50" i="57"/>
  <c r="J50" i="57"/>
  <c r="P50" i="57"/>
  <c r="AC50" i="57"/>
  <c r="T50" i="57"/>
  <c r="L50" i="57"/>
  <c r="H50" i="57"/>
  <c r="O50" i="57"/>
  <c r="Z50" i="57"/>
  <c r="E50" i="57"/>
  <c r="AG50" i="57"/>
  <c r="AF50" i="57"/>
  <c r="N50" i="57"/>
  <c r="AK50" i="57"/>
  <c r="AJ50" i="57"/>
  <c r="Y50" i="57"/>
  <c r="AF50" i="55"/>
  <c r="AE50" i="55"/>
  <c r="J50" i="55"/>
  <c r="V50" i="55"/>
  <c r="T50" i="55"/>
  <c r="U50" i="55"/>
  <c r="R50" i="55"/>
  <c r="Z50" i="55"/>
  <c r="AC50" i="55"/>
  <c r="O50" i="55"/>
  <c r="I50" i="55"/>
  <c r="AB50" i="55"/>
  <c r="F50" i="55"/>
  <c r="AD50" i="55"/>
  <c r="AH50" i="55"/>
  <c r="AG50" i="55"/>
  <c r="AK50" i="55"/>
  <c r="AI50" i="55"/>
  <c r="N50" i="55"/>
  <c r="G50" i="55"/>
  <c r="K50" i="55"/>
  <c r="E50" i="55"/>
  <c r="X50" i="55"/>
  <c r="AA50" i="55"/>
  <c r="Y50" i="55"/>
  <c r="S50" i="55"/>
  <c r="Q50" i="55"/>
  <c r="W50" i="55"/>
  <c r="H50" i="55"/>
  <c r="AJ50" i="55"/>
  <c r="L50" i="55"/>
  <c r="P50" i="55"/>
  <c r="M50" i="55"/>
  <c r="W50" i="58"/>
  <c r="AC50" i="58"/>
  <c r="J50" i="58"/>
  <c r="O50" i="58"/>
  <c r="P50" i="58"/>
  <c r="Y50" i="58"/>
  <c r="AH50" i="58"/>
  <c r="AB50" i="58"/>
  <c r="AK50" i="58"/>
  <c r="AI50" i="58"/>
  <c r="U50" i="58"/>
  <c r="R50" i="58"/>
  <c r="X50" i="58"/>
  <c r="H50" i="58"/>
  <c r="S50" i="58"/>
  <c r="T50" i="58"/>
  <c r="AJ50" i="58"/>
  <c r="F50" i="58"/>
  <c r="N50" i="58"/>
  <c r="AG50" i="58"/>
  <c r="Z50" i="58"/>
  <c r="G50" i="58"/>
  <c r="M50" i="58"/>
  <c r="AA50" i="58"/>
  <c r="AE50" i="58"/>
  <c r="Q50" i="58"/>
  <c r="V50" i="58"/>
  <c r="AD50" i="58"/>
  <c r="K50" i="58"/>
  <c r="E50" i="58"/>
  <c r="I50" i="58"/>
  <c r="AF50" i="58"/>
  <c r="L50" i="58"/>
  <c r="P50" i="56"/>
  <c r="Z50" i="56"/>
  <c r="T50" i="56"/>
  <c r="F50" i="56"/>
  <c r="V50" i="56"/>
  <c r="Y50" i="56"/>
  <c r="U50" i="56"/>
  <c r="W50" i="56"/>
  <c r="AB50" i="56"/>
  <c r="AD50" i="56"/>
  <c r="AC50" i="56"/>
  <c r="K50" i="56"/>
  <c r="AK50" i="56"/>
  <c r="AH50" i="56"/>
  <c r="O50" i="56"/>
  <c r="AF50" i="56"/>
  <c r="E50" i="56"/>
  <c r="M50" i="56"/>
  <c r="L50" i="56"/>
  <c r="AG50" i="56"/>
  <c r="J50" i="56"/>
  <c r="AJ50" i="56"/>
  <c r="H50" i="56"/>
  <c r="G50" i="56"/>
  <c r="AA50" i="56"/>
  <c r="AE50" i="56"/>
  <c r="Q50" i="56"/>
  <c r="S50" i="56"/>
  <c r="R50" i="56"/>
  <c r="AI50" i="56"/>
  <c r="I50" i="56"/>
  <c r="N50" i="56"/>
  <c r="X50" i="56"/>
  <c r="O50" i="60"/>
  <c r="V50" i="60"/>
  <c r="AK50" i="60"/>
  <c r="AA50" i="60"/>
  <c r="E50" i="60"/>
  <c r="AC50" i="60"/>
  <c r="X50" i="60"/>
  <c r="L50" i="60"/>
  <c r="AI50" i="60"/>
  <c r="AE50" i="60"/>
  <c r="AF50" i="60"/>
  <c r="R50" i="60"/>
  <c r="Y50" i="60"/>
  <c r="AG50" i="60"/>
  <c r="M50" i="60"/>
  <c r="W50" i="60"/>
  <c r="J50" i="60"/>
  <c r="U50" i="60"/>
  <c r="H50" i="60"/>
  <c r="F50" i="60"/>
  <c r="T50" i="60"/>
  <c r="AH50" i="60"/>
  <c r="Z50" i="60"/>
  <c r="AJ50" i="60"/>
  <c r="AD50" i="60"/>
  <c r="K50" i="60"/>
  <c r="N50" i="60"/>
  <c r="AB50" i="60"/>
  <c r="Q50" i="60"/>
  <c r="I50" i="60"/>
  <c r="P50" i="60"/>
  <c r="S50" i="60"/>
  <c r="G50" i="60"/>
  <c r="V251" i="56"/>
  <c r="AG251" i="56"/>
  <c r="T251" i="56"/>
  <c r="AE251" i="56"/>
  <c r="Z251" i="56"/>
  <c r="I251" i="56"/>
  <c r="AK251" i="56"/>
  <c r="AF251" i="56"/>
  <c r="S251" i="56"/>
  <c r="H251" i="56"/>
  <c r="R251" i="56"/>
  <c r="L251" i="56"/>
  <c r="J251" i="56"/>
  <c r="AJ251" i="56"/>
  <c r="AH251" i="56"/>
  <c r="X251" i="56"/>
  <c r="K251" i="56"/>
  <c r="Q251" i="56"/>
  <c r="AB251" i="56"/>
  <c r="AD251" i="56"/>
  <c r="N251" i="56"/>
  <c r="Y251" i="56"/>
  <c r="AI251" i="56"/>
  <c r="W251" i="56"/>
  <c r="M251" i="56"/>
  <c r="P251" i="56"/>
  <c r="F251" i="56"/>
  <c r="AA251" i="56"/>
  <c r="O251" i="56"/>
  <c r="E251" i="56"/>
  <c r="AC251" i="56"/>
  <c r="G251" i="56"/>
  <c r="U251" i="56"/>
  <c r="I251" i="58"/>
  <c r="Z251" i="58"/>
  <c r="AJ251" i="58"/>
  <c r="AF251" i="58"/>
  <c r="AG251" i="58"/>
  <c r="N251" i="58"/>
  <c r="AH251" i="58"/>
  <c r="T251" i="58"/>
  <c r="U251" i="58"/>
  <c r="F251" i="58"/>
  <c r="H251" i="58"/>
  <c r="R251" i="58"/>
  <c r="J251" i="58"/>
  <c r="M251" i="58"/>
  <c r="K251" i="58"/>
  <c r="AB251" i="58"/>
  <c r="G251" i="58"/>
  <c r="X251" i="58"/>
  <c r="Y251" i="58"/>
  <c r="Q251" i="58"/>
  <c r="AI251" i="58"/>
  <c r="AA251" i="58"/>
  <c r="AD251" i="58"/>
  <c r="O251" i="58"/>
  <c r="W251" i="58"/>
  <c r="AC251" i="58"/>
  <c r="L251" i="58"/>
  <c r="P251" i="58"/>
  <c r="E251" i="58"/>
  <c r="V251" i="58"/>
  <c r="AK251" i="58"/>
  <c r="S251" i="58"/>
  <c r="AE251" i="58"/>
  <c r="D196" i="41"/>
  <c r="F251" i="55"/>
  <c r="H251" i="55"/>
  <c r="AB251" i="55"/>
  <c r="AC251" i="55"/>
  <c r="P251" i="55"/>
  <c r="T251" i="55"/>
  <c r="U251" i="55"/>
  <c r="K251" i="55"/>
  <c r="S251" i="55"/>
  <c r="Z251" i="55"/>
  <c r="W251" i="55"/>
  <c r="N251" i="55"/>
  <c r="AG251" i="55"/>
  <c r="V251" i="55"/>
  <c r="AD251" i="55"/>
  <c r="G251" i="55"/>
  <c r="E251" i="55"/>
  <c r="X251" i="55"/>
  <c r="AA251" i="55"/>
  <c r="AF251" i="55"/>
  <c r="AI251" i="55"/>
  <c r="Y251" i="55"/>
  <c r="AE251" i="55"/>
  <c r="J251" i="55"/>
  <c r="I251" i="55"/>
  <c r="L251" i="55"/>
  <c r="M251" i="55"/>
  <c r="AK251" i="55"/>
  <c r="AH251" i="55"/>
  <c r="Q251" i="55"/>
  <c r="R251" i="55"/>
  <c r="AJ251" i="55"/>
  <c r="O251" i="55"/>
  <c r="E251" i="57"/>
  <c r="AF251" i="57"/>
  <c r="X251" i="57"/>
  <c r="Z251" i="57"/>
  <c r="I251" i="57"/>
  <c r="AE251" i="57"/>
  <c r="AJ251" i="57"/>
  <c r="AB251" i="57"/>
  <c r="AG251" i="57"/>
  <c r="H251" i="57"/>
  <c r="S251" i="57"/>
  <c r="AK251" i="57"/>
  <c r="N251" i="57"/>
  <c r="AC251" i="57"/>
  <c r="M251" i="57"/>
  <c r="T251" i="57"/>
  <c r="L251" i="57"/>
  <c r="AI251" i="57"/>
  <c r="V251" i="57"/>
  <c r="O251" i="57"/>
  <c r="Y251" i="57"/>
  <c r="P251" i="57"/>
  <c r="Q251" i="57"/>
  <c r="K251" i="57"/>
  <c r="F251" i="57"/>
  <c r="G251" i="57"/>
  <c r="AA251" i="57"/>
  <c r="R251" i="57"/>
  <c r="AD251" i="57"/>
  <c r="J251" i="57"/>
  <c r="AH251" i="57"/>
  <c r="W251" i="57"/>
  <c r="U251" i="57"/>
  <c r="I251" i="60"/>
  <c r="AF251" i="60"/>
  <c r="J251" i="60"/>
  <c r="U251" i="60"/>
  <c r="X251" i="60"/>
  <c r="AK251" i="60"/>
  <c r="W251" i="60"/>
  <c r="F251" i="60"/>
  <c r="K251" i="60"/>
  <c r="N251" i="60"/>
  <c r="P251" i="60"/>
  <c r="AI251" i="60"/>
  <c r="Z251" i="60"/>
  <c r="L251" i="60"/>
  <c r="M251" i="60"/>
  <c r="AA251" i="60"/>
  <c r="AC251" i="60"/>
  <c r="V251" i="60"/>
  <c r="Y251" i="60"/>
  <c r="R251" i="60"/>
  <c r="E251" i="60"/>
  <c r="AE251" i="60"/>
  <c r="O251" i="60"/>
  <c r="AJ251" i="60"/>
  <c r="AH251" i="60"/>
  <c r="S251" i="60"/>
  <c r="AD251" i="60"/>
  <c r="AB251" i="60"/>
  <c r="G251" i="60"/>
  <c r="T251" i="60"/>
  <c r="AG251" i="60"/>
  <c r="Q251" i="60"/>
  <c r="H251" i="60"/>
  <c r="D193" i="41"/>
  <c r="P251" i="59"/>
  <c r="M251" i="59"/>
  <c r="E251" i="59"/>
  <c r="J251" i="59"/>
  <c r="AD251" i="59"/>
  <c r="AC251" i="59"/>
  <c r="Q251" i="59"/>
  <c r="I251" i="59"/>
  <c r="AA251" i="59"/>
  <c r="R251" i="59"/>
  <c r="AH251" i="59"/>
  <c r="T251" i="59"/>
  <c r="AE251" i="59"/>
  <c r="AI251" i="59"/>
  <c r="L251" i="59"/>
  <c r="N251" i="59"/>
  <c r="G251" i="59"/>
  <c r="K251" i="59"/>
  <c r="AK251" i="59"/>
  <c r="Z251" i="59"/>
  <c r="AJ251" i="59"/>
  <c r="S251" i="59"/>
  <c r="X251" i="59"/>
  <c r="V251" i="59"/>
  <c r="AG251" i="59"/>
  <c r="O251" i="59"/>
  <c r="AF251" i="59"/>
  <c r="F251" i="59"/>
  <c r="U251" i="59"/>
  <c r="Y251" i="59"/>
  <c r="AB251" i="59"/>
  <c r="H251" i="59"/>
  <c r="W251" i="59"/>
  <c r="D222" i="37"/>
  <c r="D245" i="37" s="1"/>
  <c r="D176" i="37"/>
  <c r="D194" i="37" s="1"/>
  <c r="R200" i="59"/>
  <c r="AJ200" i="59"/>
  <c r="Q200" i="59"/>
  <c r="Y200" i="59"/>
  <c r="S200" i="59"/>
  <c r="AB200" i="59"/>
  <c r="AK200" i="59"/>
  <c r="H200" i="59"/>
  <c r="W200" i="59"/>
  <c r="J200" i="59"/>
  <c r="I200" i="59"/>
  <c r="AI200" i="59"/>
  <c r="AA200" i="59"/>
  <c r="AG200" i="59"/>
  <c r="X200" i="59"/>
  <c r="AH200" i="59"/>
  <c r="P200" i="59"/>
  <c r="O200" i="59"/>
  <c r="K200" i="59"/>
  <c r="Z200" i="59"/>
  <c r="AC200" i="59"/>
  <c r="U200" i="59"/>
  <c r="V200" i="59"/>
  <c r="F200" i="59"/>
  <c r="AD200" i="59"/>
  <c r="L200" i="59"/>
  <c r="N200" i="59"/>
  <c r="AF200" i="59"/>
  <c r="M200" i="59"/>
  <c r="AE200" i="59"/>
  <c r="T200" i="59"/>
  <c r="E200" i="59"/>
  <c r="G200" i="59"/>
  <c r="V351" i="55"/>
  <c r="AB351" i="55"/>
  <c r="AI351" i="55"/>
  <c r="G351" i="55"/>
  <c r="O351" i="55"/>
  <c r="P351" i="55"/>
  <c r="M351" i="55"/>
  <c r="AH351" i="55"/>
  <c r="I351" i="55"/>
  <c r="AK351" i="55"/>
  <c r="N351" i="55"/>
  <c r="J351" i="55"/>
  <c r="H351" i="55"/>
  <c r="AG351" i="55"/>
  <c r="K351" i="55"/>
  <c r="AC351" i="55"/>
  <c r="S351" i="55"/>
  <c r="E351" i="55"/>
  <c r="AA351" i="55"/>
  <c r="X351" i="55"/>
  <c r="R351" i="55"/>
  <c r="U351" i="55"/>
  <c r="Y351" i="55"/>
  <c r="AD351" i="55"/>
  <c r="Z351" i="55"/>
  <c r="L351" i="55"/>
  <c r="F351" i="55"/>
  <c r="Q351" i="55"/>
  <c r="T351" i="55"/>
  <c r="W351" i="55"/>
  <c r="AE351" i="55"/>
  <c r="AF351" i="55"/>
  <c r="AJ351" i="55"/>
  <c r="D227" i="37"/>
  <c r="D252" i="37" s="1"/>
  <c r="D181" i="37"/>
  <c r="D198" i="37" s="1"/>
  <c r="D230" i="37"/>
  <c r="D256" i="37" s="1"/>
  <c r="D184" i="37"/>
  <c r="D201" i="37" s="1"/>
  <c r="D177" i="1"/>
  <c r="D195" i="1" s="1"/>
  <c r="D222" i="1"/>
  <c r="D245" i="1" s="1"/>
  <c r="D226" i="1"/>
  <c r="D251" i="1" s="1"/>
  <c r="D181" i="1"/>
  <c r="D198" i="1" s="1"/>
  <c r="D222" i="42"/>
  <c r="D245" i="42" s="1"/>
  <c r="D176" i="42"/>
  <c r="D194" i="42" s="1"/>
  <c r="W326" i="59"/>
  <c r="AG326" i="59"/>
  <c r="F326" i="59"/>
  <c r="AD326" i="59"/>
  <c r="U326" i="59"/>
  <c r="S326" i="59"/>
  <c r="P326" i="59"/>
  <c r="X326" i="59"/>
  <c r="T326" i="59"/>
  <c r="O326" i="59"/>
  <c r="J326" i="59"/>
  <c r="AH326" i="59"/>
  <c r="Q326" i="59"/>
  <c r="I326" i="59"/>
  <c r="M326" i="59"/>
  <c r="AE326" i="59"/>
  <c r="G326" i="59"/>
  <c r="AB326" i="59"/>
  <c r="L326" i="59"/>
  <c r="AJ326" i="59"/>
  <c r="AI326" i="59"/>
  <c r="R326" i="59"/>
  <c r="AF326" i="59"/>
  <c r="H326" i="59"/>
  <c r="K326" i="59"/>
  <c r="N326" i="59"/>
  <c r="E326" i="59"/>
  <c r="AC326" i="59"/>
  <c r="V326" i="59"/>
  <c r="Z326" i="59"/>
  <c r="AK326" i="59"/>
  <c r="AA326" i="59"/>
  <c r="Y326" i="59"/>
  <c r="AF126" i="55"/>
  <c r="M126" i="55"/>
  <c r="I126" i="55"/>
  <c r="F126" i="55"/>
  <c r="AD126" i="55"/>
  <c r="R126" i="55"/>
  <c r="W126" i="55"/>
  <c r="AK126" i="55"/>
  <c r="AB126" i="55"/>
  <c r="Q126" i="55"/>
  <c r="V126" i="55"/>
  <c r="O126" i="55"/>
  <c r="AI126" i="55"/>
  <c r="X126" i="55"/>
  <c r="H126" i="55"/>
  <c r="AE126" i="55"/>
  <c r="Z126" i="55"/>
  <c r="S126" i="55"/>
  <c r="AA126" i="55"/>
  <c r="K126" i="55"/>
  <c r="T126" i="55"/>
  <c r="P126" i="55"/>
  <c r="U126" i="55"/>
  <c r="E126" i="55"/>
  <c r="AH126" i="55"/>
  <c r="AC126" i="55"/>
  <c r="Y126" i="55"/>
  <c r="AG126" i="55"/>
  <c r="N126" i="55"/>
  <c r="L126" i="55"/>
  <c r="AJ126" i="55"/>
  <c r="G126" i="55"/>
  <c r="J126" i="55"/>
  <c r="D221" i="39"/>
  <c r="D244" i="39" s="1"/>
  <c r="D175" i="39"/>
  <c r="D193" i="39" s="1"/>
  <c r="D178" i="39"/>
  <c r="D224" i="39"/>
  <c r="D248" i="39" s="1"/>
  <c r="AA26" i="57"/>
  <c r="AK26" i="57"/>
  <c r="L26" i="57"/>
  <c r="U26" i="57"/>
  <c r="Z26" i="57"/>
  <c r="F26" i="57"/>
  <c r="AI26" i="57"/>
  <c r="AH26" i="57"/>
  <c r="W26" i="57"/>
  <c r="Q26" i="57"/>
  <c r="T26" i="57"/>
  <c r="AC26" i="57"/>
  <c r="AJ26" i="57"/>
  <c r="V26" i="57"/>
  <c r="AF26" i="57"/>
  <c r="Y26" i="57"/>
  <c r="K26" i="57"/>
  <c r="N26" i="57"/>
  <c r="E26" i="57"/>
  <c r="S26" i="57"/>
  <c r="AD26" i="57"/>
  <c r="AG26" i="57"/>
  <c r="M26" i="57"/>
  <c r="R26" i="57"/>
  <c r="G26" i="57"/>
  <c r="J26" i="57"/>
  <c r="O26" i="57"/>
  <c r="H26" i="57"/>
  <c r="AE26" i="57"/>
  <c r="X26" i="57"/>
  <c r="I26" i="57"/>
  <c r="AB26" i="57"/>
  <c r="P26" i="57"/>
  <c r="G139" i="46"/>
  <c r="H79" i="46"/>
  <c r="M964" i="47"/>
  <c r="O150" i="57"/>
  <c r="AJ150" i="57"/>
  <c r="I150" i="57"/>
  <c r="K150" i="57"/>
  <c r="H150" i="57"/>
  <c r="N150" i="57"/>
  <c r="AC150" i="57"/>
  <c r="AK150" i="57"/>
  <c r="AB150" i="57"/>
  <c r="J150" i="57"/>
  <c r="X150" i="57"/>
  <c r="AH150" i="57"/>
  <c r="AG150" i="57"/>
  <c r="W150" i="57"/>
  <c r="AE150" i="57"/>
  <c r="M150" i="57"/>
  <c r="G150" i="57"/>
  <c r="P150" i="57"/>
  <c r="AA150" i="57"/>
  <c r="T150" i="57"/>
  <c r="F150" i="57"/>
  <c r="E150" i="57"/>
  <c r="R150" i="57"/>
  <c r="U150" i="57"/>
  <c r="V150" i="57"/>
  <c r="L150" i="57"/>
  <c r="Q150" i="57"/>
  <c r="AF150" i="57"/>
  <c r="AD150" i="57"/>
  <c r="AI150" i="57"/>
  <c r="Z150" i="57"/>
  <c r="Y150" i="57"/>
  <c r="S150" i="57"/>
  <c r="F143" i="36"/>
  <c r="F170" i="36" s="1"/>
  <c r="F144" i="36"/>
  <c r="F171" i="36" s="1"/>
  <c r="F141" i="36"/>
  <c r="F168" i="36" s="1"/>
  <c r="F140" i="36"/>
  <c r="F167" i="36" s="1"/>
  <c r="F145" i="36"/>
  <c r="F172" i="36" s="1"/>
  <c r="F142" i="36"/>
  <c r="F169" i="36" s="1"/>
  <c r="M696" i="47"/>
  <c r="H79" i="42"/>
  <c r="G139" i="42"/>
  <c r="H375" i="58"/>
  <c r="U375" i="58"/>
  <c r="Y375" i="58"/>
  <c r="N375" i="58"/>
  <c r="V375" i="58"/>
  <c r="AJ375" i="58"/>
  <c r="AG375" i="58"/>
  <c r="I375" i="58"/>
  <c r="G375" i="58"/>
  <c r="Q375" i="58"/>
  <c r="M375" i="58"/>
  <c r="AK375" i="58"/>
  <c r="T375" i="58"/>
  <c r="AI375" i="58"/>
  <c r="F375" i="58"/>
  <c r="Z375" i="58"/>
  <c r="AA375" i="58"/>
  <c r="S375" i="58"/>
  <c r="AC375" i="58"/>
  <c r="R375" i="58"/>
  <c r="E375" i="58"/>
  <c r="K375" i="58"/>
  <c r="O375" i="58"/>
  <c r="AH375" i="58"/>
  <c r="J375" i="58"/>
  <c r="L375" i="58"/>
  <c r="AD375" i="58"/>
  <c r="AE375" i="58"/>
  <c r="W375" i="58"/>
  <c r="X375" i="58"/>
  <c r="AF375" i="58"/>
  <c r="AB375" i="58"/>
  <c r="P375" i="58"/>
  <c r="M517" i="47"/>
  <c r="H109" i="39"/>
  <c r="E149" i="34"/>
  <c r="E176" i="34" s="1"/>
  <c r="E146" i="34"/>
  <c r="E173" i="34" s="1"/>
  <c r="E144" i="34"/>
  <c r="E171" i="34" s="1"/>
  <c r="E147" i="34"/>
  <c r="E174" i="34" s="1"/>
  <c r="E145" i="34"/>
  <c r="E172" i="34" s="1"/>
  <c r="E148" i="34"/>
  <c r="E175" i="34" s="1"/>
  <c r="P225" i="58"/>
  <c r="F225" i="58"/>
  <c r="G225" i="58"/>
  <c r="AC225" i="58"/>
  <c r="L225" i="58"/>
  <c r="W225" i="58"/>
  <c r="AA225" i="58"/>
  <c r="H225" i="58"/>
  <c r="X225" i="58"/>
  <c r="N225" i="58"/>
  <c r="R225" i="58"/>
  <c r="AJ225" i="58"/>
  <c r="AH225" i="58"/>
  <c r="Z225" i="58"/>
  <c r="AB225" i="58"/>
  <c r="AI225" i="58"/>
  <c r="AK225" i="58"/>
  <c r="I225" i="58"/>
  <c r="Q225" i="58"/>
  <c r="Y225" i="58"/>
  <c r="AD225" i="58"/>
  <c r="S225" i="58"/>
  <c r="J225" i="58"/>
  <c r="O225" i="58"/>
  <c r="U225" i="58"/>
  <c r="AG225" i="58"/>
  <c r="AE225" i="58"/>
  <c r="M225" i="58"/>
  <c r="K225" i="58"/>
  <c r="AF225" i="58"/>
  <c r="V225" i="58"/>
  <c r="T225" i="58"/>
  <c r="E225" i="58"/>
  <c r="AE226" i="55"/>
  <c r="O226" i="55"/>
  <c r="X226" i="55"/>
  <c r="K226" i="55"/>
  <c r="J226" i="55"/>
  <c r="V226" i="55"/>
  <c r="AG226" i="55"/>
  <c r="M226" i="55"/>
  <c r="F226" i="55"/>
  <c r="L226" i="55"/>
  <c r="AC226" i="55"/>
  <c r="S226" i="55"/>
  <c r="AA226" i="55"/>
  <c r="I226" i="55"/>
  <c r="AK226" i="55"/>
  <c r="AJ226" i="55"/>
  <c r="W226" i="55"/>
  <c r="U226" i="55"/>
  <c r="Y226" i="55"/>
  <c r="P226" i="55"/>
  <c r="AB226" i="55"/>
  <c r="R226" i="55"/>
  <c r="AD226" i="55"/>
  <c r="H226" i="55"/>
  <c r="AF226" i="55"/>
  <c r="T226" i="55"/>
  <c r="E226" i="55"/>
  <c r="N226" i="55"/>
  <c r="Q226" i="55"/>
  <c r="G226" i="55"/>
  <c r="Z226" i="55"/>
  <c r="AH226" i="55"/>
  <c r="AI226" i="55"/>
  <c r="P25" i="57"/>
  <c r="N25" i="57"/>
  <c r="AA25" i="57"/>
  <c r="AK25" i="57"/>
  <c r="T25" i="57"/>
  <c r="Q25" i="57"/>
  <c r="H25" i="57"/>
  <c r="AG25" i="57"/>
  <c r="G25" i="57"/>
  <c r="Z25" i="57"/>
  <c r="J25" i="57"/>
  <c r="I25" i="57"/>
  <c r="V25" i="57"/>
  <c r="W25" i="57"/>
  <c r="X25" i="57"/>
  <c r="K25" i="57"/>
  <c r="L25" i="57"/>
  <c r="E25" i="57"/>
  <c r="AH25" i="57"/>
  <c r="AD25" i="57"/>
  <c r="R25" i="57"/>
  <c r="AJ25" i="57"/>
  <c r="O25" i="57"/>
  <c r="AC25" i="57"/>
  <c r="AB25" i="57"/>
  <c r="U25" i="57"/>
  <c r="F25" i="57"/>
  <c r="AE25" i="57"/>
  <c r="AI25" i="57"/>
  <c r="AF25" i="57"/>
  <c r="Y25" i="57"/>
  <c r="S25" i="57"/>
  <c r="M25" i="57"/>
  <c r="F163" i="38"/>
  <c r="F190" i="38" s="1"/>
  <c r="D230" i="44"/>
  <c r="D256" i="44" s="1"/>
  <c r="D184" i="44"/>
  <c r="D201" i="44" s="1"/>
  <c r="D224" i="44"/>
  <c r="D248" i="44" s="1"/>
  <c r="D178" i="44"/>
  <c r="F142" i="43"/>
  <c r="F169" i="43" s="1"/>
  <c r="F143" i="43"/>
  <c r="F170" i="43" s="1"/>
  <c r="F145" i="43"/>
  <c r="F172" i="43" s="1"/>
  <c r="F140" i="43"/>
  <c r="F167" i="43" s="1"/>
  <c r="F141" i="43"/>
  <c r="F168" i="43" s="1"/>
  <c r="F144" i="43"/>
  <c r="F171" i="43" s="1"/>
  <c r="D185" i="40"/>
  <c r="D202" i="40" s="1"/>
  <c r="D231" i="40"/>
  <c r="D257" i="40" s="1"/>
  <c r="D225" i="40"/>
  <c r="D250" i="40" s="1"/>
  <c r="D179" i="40"/>
  <c r="D197" i="40" s="1"/>
  <c r="D95" i="60"/>
  <c r="J242" i="47"/>
  <c r="D95" i="58"/>
  <c r="D95" i="56"/>
  <c r="D95" i="59"/>
  <c r="D95" i="57"/>
  <c r="D95" i="55"/>
  <c r="D98" i="55"/>
  <c r="J245" i="47"/>
  <c r="D98" i="60"/>
  <c r="D98" i="56"/>
  <c r="D98" i="57"/>
  <c r="D98" i="58"/>
  <c r="D98" i="59"/>
  <c r="H81" i="41"/>
  <c r="M631" i="47"/>
  <c r="G162" i="41"/>
  <c r="D185" i="36"/>
  <c r="D202" i="36" s="1"/>
  <c r="D231" i="36"/>
  <c r="D257" i="36" s="1"/>
  <c r="U350" i="56"/>
  <c r="AK350" i="56"/>
  <c r="K350" i="56"/>
  <c r="AH350" i="56"/>
  <c r="E350" i="56"/>
  <c r="AG350" i="56"/>
  <c r="AD350" i="56"/>
  <c r="M350" i="56"/>
  <c r="AF350" i="56"/>
  <c r="P350" i="56"/>
  <c r="X350" i="56"/>
  <c r="AJ350" i="56"/>
  <c r="I350" i="56"/>
  <c r="Y350" i="56"/>
  <c r="H350" i="56"/>
  <c r="Q350" i="56"/>
  <c r="AC350" i="56"/>
  <c r="R350" i="56"/>
  <c r="AA350" i="56"/>
  <c r="W350" i="56"/>
  <c r="AB350" i="56"/>
  <c r="Z350" i="56"/>
  <c r="G350" i="56"/>
  <c r="O350" i="56"/>
  <c r="S350" i="56"/>
  <c r="T350" i="56"/>
  <c r="AI350" i="56"/>
  <c r="J350" i="56"/>
  <c r="L350" i="56"/>
  <c r="N350" i="56"/>
  <c r="AE350" i="56"/>
  <c r="V350" i="56"/>
  <c r="F350" i="56"/>
  <c r="U151" i="58"/>
  <c r="G151" i="58"/>
  <c r="AH151" i="58"/>
  <c r="Q151" i="58"/>
  <c r="Z151" i="58"/>
  <c r="AJ151" i="58"/>
  <c r="P151" i="58"/>
  <c r="X151" i="58"/>
  <c r="AE151" i="58"/>
  <c r="S151" i="58"/>
  <c r="AB151" i="58"/>
  <c r="AC151" i="58"/>
  <c r="I151" i="58"/>
  <c r="AA151" i="58"/>
  <c r="L151" i="58"/>
  <c r="V151" i="58"/>
  <c r="AI151" i="58"/>
  <c r="Y151" i="58"/>
  <c r="J151" i="58"/>
  <c r="N151" i="58"/>
  <c r="R151" i="58"/>
  <c r="W151" i="58"/>
  <c r="AK151" i="58"/>
  <c r="O151" i="58"/>
  <c r="H151" i="58"/>
  <c r="T151" i="58"/>
  <c r="M151" i="58"/>
  <c r="AF151" i="58"/>
  <c r="K151" i="58"/>
  <c r="AG151" i="58"/>
  <c r="E151" i="58"/>
  <c r="F151" i="58"/>
  <c r="AD151" i="58"/>
  <c r="U175" i="60"/>
  <c r="L175" i="60"/>
  <c r="N175" i="60"/>
  <c r="M175" i="60"/>
  <c r="K175" i="60"/>
  <c r="AE175" i="60"/>
  <c r="S175" i="60"/>
  <c r="T175" i="60"/>
  <c r="J175" i="60"/>
  <c r="Y175" i="60"/>
  <c r="AC175" i="60"/>
  <c r="F175" i="60"/>
  <c r="AF175" i="60"/>
  <c r="AB175" i="60"/>
  <c r="V175" i="60"/>
  <c r="AH175" i="60"/>
  <c r="X175" i="60"/>
  <c r="P175" i="60"/>
  <c r="AD175" i="60"/>
  <c r="Q175" i="60"/>
  <c r="R175" i="60"/>
  <c r="I175" i="60"/>
  <c r="O175" i="60"/>
  <c r="AJ175" i="60"/>
  <c r="AG175" i="60"/>
  <c r="G175" i="60"/>
  <c r="W175" i="60"/>
  <c r="AA175" i="60"/>
  <c r="AI175" i="60"/>
  <c r="H175" i="60"/>
  <c r="AK175" i="60"/>
  <c r="Z175" i="60"/>
  <c r="E175" i="60"/>
  <c r="F143" i="38"/>
  <c r="F170" i="38" s="1"/>
  <c r="F141" i="38"/>
  <c r="F168" i="38" s="1"/>
  <c r="F145" i="38"/>
  <c r="F172" i="38" s="1"/>
  <c r="F140" i="38"/>
  <c r="F167" i="38" s="1"/>
  <c r="F144" i="38"/>
  <c r="F171" i="38" s="1"/>
  <c r="F142" i="38"/>
  <c r="F169" i="38" s="1"/>
  <c r="G79" i="34"/>
  <c r="F84" i="34"/>
  <c r="F141" i="45"/>
  <c r="F168" i="45" s="1"/>
  <c r="F145" i="45"/>
  <c r="F172" i="45" s="1"/>
  <c r="F144" i="45"/>
  <c r="F171" i="45" s="1"/>
  <c r="F140" i="45"/>
  <c r="F167" i="45" s="1"/>
  <c r="F143" i="45"/>
  <c r="F170" i="45" s="1"/>
  <c r="F142" i="45"/>
  <c r="F169" i="45" s="1"/>
  <c r="D228" i="45"/>
  <c r="D254" i="45" s="1"/>
  <c r="D182" i="45"/>
  <c r="D199" i="45" s="1"/>
  <c r="D217" i="34"/>
  <c r="D172" i="34"/>
  <c r="F376" i="56"/>
  <c r="AH376" i="56"/>
  <c r="Z376" i="56"/>
  <c r="J376" i="56"/>
  <c r="T376" i="56"/>
  <c r="AF376" i="56"/>
  <c r="X376" i="56"/>
  <c r="G376" i="56"/>
  <c r="H376" i="56"/>
  <c r="Y376" i="56"/>
  <c r="O376" i="56"/>
  <c r="U376" i="56"/>
  <c r="AI376" i="56"/>
  <c r="S376" i="56"/>
  <c r="AE376" i="56"/>
  <c r="L376" i="56"/>
  <c r="R376" i="56"/>
  <c r="AB376" i="56"/>
  <c r="AD376" i="56"/>
  <c r="AC376" i="56"/>
  <c r="AG376" i="56"/>
  <c r="AJ376" i="56"/>
  <c r="M376" i="56"/>
  <c r="Q376" i="56"/>
  <c r="AA376" i="56"/>
  <c r="W376" i="56"/>
  <c r="AK376" i="56"/>
  <c r="K376" i="56"/>
  <c r="V376" i="56"/>
  <c r="N376" i="56"/>
  <c r="E376" i="56"/>
  <c r="I376" i="56"/>
  <c r="P376" i="56"/>
  <c r="D68" i="59"/>
  <c r="D68" i="55"/>
  <c r="D68" i="57"/>
  <c r="D68" i="56"/>
  <c r="D68" i="60"/>
  <c r="J173" i="47"/>
  <c r="D68" i="58"/>
  <c r="AH275" i="56"/>
  <c r="S275" i="56"/>
  <c r="Y275" i="56"/>
  <c r="AE275" i="56"/>
  <c r="Z275" i="56"/>
  <c r="AB275" i="56"/>
  <c r="N275" i="56"/>
  <c r="AK275" i="56"/>
  <c r="J275" i="56"/>
  <c r="AI275" i="56"/>
  <c r="AG275" i="56"/>
  <c r="H275" i="56"/>
  <c r="Q275" i="56"/>
  <c r="U275" i="56"/>
  <c r="W275" i="56"/>
  <c r="AA275" i="56"/>
  <c r="I275" i="56"/>
  <c r="R275" i="56"/>
  <c r="G275" i="56"/>
  <c r="F275" i="56"/>
  <c r="V275" i="56"/>
  <c r="X275" i="56"/>
  <c r="E275" i="56"/>
  <c r="M275" i="56"/>
  <c r="AD275" i="56"/>
  <c r="AF275" i="56"/>
  <c r="AJ275" i="56"/>
  <c r="AC275" i="56"/>
  <c r="P275" i="56"/>
  <c r="O275" i="56"/>
  <c r="T275" i="56"/>
  <c r="K275" i="56"/>
  <c r="L275" i="56"/>
  <c r="N276" i="58"/>
  <c r="R276" i="58"/>
  <c r="K276" i="58"/>
  <c r="Y276" i="58"/>
  <c r="Z276" i="58"/>
  <c r="Q276" i="58"/>
  <c r="AC276" i="58"/>
  <c r="AI276" i="58"/>
  <c r="X276" i="58"/>
  <c r="W276" i="58"/>
  <c r="U276" i="58"/>
  <c r="AF276" i="58"/>
  <c r="G276" i="58"/>
  <c r="T276" i="58"/>
  <c r="P276" i="58"/>
  <c r="V276" i="58"/>
  <c r="F276" i="58"/>
  <c r="I276" i="58"/>
  <c r="AH276" i="58"/>
  <c r="AJ276" i="58"/>
  <c r="S276" i="58"/>
  <c r="AD276" i="58"/>
  <c r="M276" i="58"/>
  <c r="AG276" i="58"/>
  <c r="L276" i="58"/>
  <c r="E276" i="58"/>
  <c r="AK276" i="58"/>
  <c r="AE276" i="58"/>
  <c r="O276" i="58"/>
  <c r="AA276" i="58"/>
  <c r="J276" i="58"/>
  <c r="H276" i="58"/>
  <c r="AB276" i="58"/>
  <c r="R201" i="58"/>
  <c r="AK201" i="58"/>
  <c r="U201" i="58"/>
  <c r="AA201" i="58"/>
  <c r="I201" i="58"/>
  <c r="AG201" i="58"/>
  <c r="T201" i="58"/>
  <c r="AF201" i="58"/>
  <c r="Y201" i="58"/>
  <c r="Q201" i="58"/>
  <c r="H201" i="58"/>
  <c r="N201" i="58"/>
  <c r="L201" i="58"/>
  <c r="W201" i="58"/>
  <c r="M201" i="58"/>
  <c r="AH201" i="58"/>
  <c r="F201" i="58"/>
  <c r="V201" i="58"/>
  <c r="AJ201" i="58"/>
  <c r="AD201" i="58"/>
  <c r="S201" i="58"/>
  <c r="P201" i="58"/>
  <c r="E201" i="58"/>
  <c r="O201" i="58"/>
  <c r="AE201" i="58"/>
  <c r="X201" i="58"/>
  <c r="AC201" i="58"/>
  <c r="AB201" i="58"/>
  <c r="K201" i="58"/>
  <c r="AI201" i="58"/>
  <c r="G201" i="58"/>
  <c r="J201" i="58"/>
  <c r="Z201" i="58"/>
  <c r="M852" i="47"/>
  <c r="H109" i="44"/>
  <c r="G147" i="41"/>
  <c r="M630" i="47"/>
  <c r="H80" i="41"/>
  <c r="D180" i="38"/>
  <c r="D226" i="38"/>
  <c r="D251" i="38" s="1"/>
  <c r="D229" i="38"/>
  <c r="D255" i="38" s="1"/>
  <c r="D183" i="38"/>
  <c r="D200" i="38" s="1"/>
  <c r="G80" i="42"/>
  <c r="L697" i="47"/>
  <c r="F147" i="42"/>
  <c r="F208" i="42" s="1"/>
  <c r="N125" i="59"/>
  <c r="I125" i="59"/>
  <c r="T125" i="59"/>
  <c r="U125" i="59"/>
  <c r="AG125" i="59"/>
  <c r="AI125" i="59"/>
  <c r="Z125" i="59"/>
  <c r="M125" i="59"/>
  <c r="S125" i="59"/>
  <c r="J125" i="59"/>
  <c r="V125" i="59"/>
  <c r="AE125" i="59"/>
  <c r="AK125" i="59"/>
  <c r="AF125" i="59"/>
  <c r="AB125" i="59"/>
  <c r="AD125" i="59"/>
  <c r="P125" i="59"/>
  <c r="K125" i="59"/>
  <c r="R125" i="59"/>
  <c r="AJ125" i="59"/>
  <c r="Y125" i="59"/>
  <c r="W125" i="59"/>
  <c r="L125" i="59"/>
  <c r="Q125" i="59"/>
  <c r="X125" i="59"/>
  <c r="AA125" i="59"/>
  <c r="H125" i="59"/>
  <c r="AC125" i="59"/>
  <c r="G125" i="59"/>
  <c r="E125" i="59"/>
  <c r="F125" i="59"/>
  <c r="AH125" i="59"/>
  <c r="O125" i="59"/>
  <c r="D231" i="43"/>
  <c r="D257" i="43" s="1"/>
  <c r="D185" i="43"/>
  <c r="D202" i="43" s="1"/>
  <c r="D229" i="43"/>
  <c r="D255" i="43" s="1"/>
  <c r="D183" i="43"/>
  <c r="D200" i="43" s="1"/>
  <c r="O300" i="55"/>
  <c r="AE300" i="55"/>
  <c r="AH300" i="55"/>
  <c r="M300" i="55"/>
  <c r="X300" i="55"/>
  <c r="AJ300" i="55"/>
  <c r="T300" i="55"/>
  <c r="I300" i="55"/>
  <c r="Q300" i="55"/>
  <c r="H300" i="55"/>
  <c r="AK300" i="55"/>
  <c r="V300" i="55"/>
  <c r="G300" i="55"/>
  <c r="N300" i="55"/>
  <c r="Z300" i="55"/>
  <c r="AF300" i="55"/>
  <c r="AA300" i="55"/>
  <c r="L300" i="55"/>
  <c r="E300" i="55"/>
  <c r="W300" i="55"/>
  <c r="F300" i="55"/>
  <c r="K300" i="55"/>
  <c r="Y300" i="55"/>
  <c r="R300" i="55"/>
  <c r="AD300" i="55"/>
  <c r="J300" i="55"/>
  <c r="S300" i="55"/>
  <c r="AI300" i="55"/>
  <c r="AB300" i="55"/>
  <c r="P300" i="55"/>
  <c r="AG300" i="55"/>
  <c r="AC300" i="55"/>
  <c r="U300" i="55"/>
  <c r="D223" i="37"/>
  <c r="D246" i="37" s="1"/>
  <c r="D177" i="37"/>
  <c r="D195" i="37" s="1"/>
  <c r="D180" i="37"/>
  <c r="D226" i="37"/>
  <c r="D251" i="37" s="1"/>
  <c r="D220" i="1"/>
  <c r="D243" i="1" s="1"/>
  <c r="D175" i="1"/>
  <c r="D224" i="1"/>
  <c r="D248" i="1" s="1"/>
  <c r="D179" i="1"/>
  <c r="D197" i="1" s="1"/>
  <c r="D181" i="42"/>
  <c r="D198" i="42" s="1"/>
  <c r="D227" i="42"/>
  <c r="D252" i="42" s="1"/>
  <c r="D184" i="42"/>
  <c r="D201" i="42" s="1"/>
  <c r="D230" i="42"/>
  <c r="D256" i="42" s="1"/>
  <c r="K326" i="57"/>
  <c r="O326" i="57"/>
  <c r="AG326" i="57"/>
  <c r="W326" i="57"/>
  <c r="F326" i="57"/>
  <c r="X326" i="57"/>
  <c r="AK326" i="57"/>
  <c r="Q326" i="57"/>
  <c r="U326" i="57"/>
  <c r="AI326" i="57"/>
  <c r="AB326" i="57"/>
  <c r="J326" i="57"/>
  <c r="L326" i="57"/>
  <c r="AA326" i="57"/>
  <c r="G326" i="57"/>
  <c r="AF326" i="57"/>
  <c r="P326" i="57"/>
  <c r="E326" i="57"/>
  <c r="AJ326" i="57"/>
  <c r="Y326" i="57"/>
  <c r="V326" i="57"/>
  <c r="AC326" i="57"/>
  <c r="AH326" i="57"/>
  <c r="R326" i="57"/>
  <c r="S326" i="57"/>
  <c r="T326" i="57"/>
  <c r="H326" i="57"/>
  <c r="N326" i="57"/>
  <c r="Z326" i="57"/>
  <c r="AE326" i="57"/>
  <c r="I326" i="57"/>
  <c r="M326" i="57"/>
  <c r="AD326" i="57"/>
  <c r="X150" i="60"/>
  <c r="AH150" i="60"/>
  <c r="W150" i="60"/>
  <c r="T150" i="60"/>
  <c r="AA150" i="60"/>
  <c r="AJ150" i="60"/>
  <c r="P150" i="60"/>
  <c r="AB150" i="60"/>
  <c r="Z150" i="60"/>
  <c r="F150" i="60"/>
  <c r="H150" i="60"/>
  <c r="AF150" i="60"/>
  <c r="Q150" i="60"/>
  <c r="M150" i="60"/>
  <c r="K150" i="60"/>
  <c r="N150" i="60"/>
  <c r="AC150" i="60"/>
  <c r="S150" i="60"/>
  <c r="R150" i="60"/>
  <c r="E150" i="60"/>
  <c r="V150" i="60"/>
  <c r="U150" i="60"/>
  <c r="AD150" i="60"/>
  <c r="J150" i="60"/>
  <c r="AI150" i="60"/>
  <c r="O150" i="60"/>
  <c r="I150" i="60"/>
  <c r="AE150" i="60"/>
  <c r="Y150" i="60"/>
  <c r="G150" i="60"/>
  <c r="L150" i="60"/>
  <c r="AG150" i="60"/>
  <c r="AK150" i="60"/>
  <c r="H79" i="36"/>
  <c r="G139" i="36"/>
  <c r="M294" i="47"/>
  <c r="D186" i="46"/>
  <c r="D203" i="46" s="1"/>
  <c r="D232" i="46"/>
  <c r="D258" i="46" s="1"/>
  <c r="F375" i="55"/>
  <c r="AG375" i="55"/>
  <c r="Y375" i="55"/>
  <c r="AI375" i="55"/>
  <c r="H375" i="55"/>
  <c r="G375" i="55"/>
  <c r="W375" i="55"/>
  <c r="R375" i="55"/>
  <c r="AB375" i="55"/>
  <c r="J375" i="55"/>
  <c r="S375" i="55"/>
  <c r="Z375" i="55"/>
  <c r="U375" i="55"/>
  <c r="P375" i="55"/>
  <c r="X375" i="55"/>
  <c r="AA375" i="55"/>
  <c r="AE375" i="55"/>
  <c r="AD375" i="55"/>
  <c r="M375" i="55"/>
  <c r="AF375" i="55"/>
  <c r="AJ375" i="55"/>
  <c r="I375" i="55"/>
  <c r="AK375" i="55"/>
  <c r="L375" i="55"/>
  <c r="E375" i="55"/>
  <c r="N375" i="55"/>
  <c r="V375" i="55"/>
  <c r="AC375" i="55"/>
  <c r="T375" i="55"/>
  <c r="Q375" i="55"/>
  <c r="O375" i="55"/>
  <c r="AH375" i="55"/>
  <c r="K375" i="55"/>
  <c r="AH226" i="59"/>
  <c r="AB226" i="59"/>
  <c r="O226" i="59"/>
  <c r="T226" i="59"/>
  <c r="E226" i="59"/>
  <c r="Z226" i="59"/>
  <c r="AK226" i="59"/>
  <c r="AJ226" i="59"/>
  <c r="M226" i="59"/>
  <c r="Q226" i="59"/>
  <c r="W226" i="59"/>
  <c r="J226" i="59"/>
  <c r="F226" i="59"/>
  <c r="P226" i="59"/>
  <c r="R226" i="59"/>
  <c r="U226" i="59"/>
  <c r="AG226" i="59"/>
  <c r="V226" i="59"/>
  <c r="N226" i="59"/>
  <c r="H226" i="59"/>
  <c r="AF226" i="59"/>
  <c r="X226" i="59"/>
  <c r="AI226" i="59"/>
  <c r="G226" i="59"/>
  <c r="AE226" i="59"/>
  <c r="S226" i="59"/>
  <c r="K226" i="59"/>
  <c r="Y226" i="59"/>
  <c r="L226" i="59"/>
  <c r="AD226" i="59"/>
  <c r="AA226" i="59"/>
  <c r="AC226" i="59"/>
  <c r="I226" i="59"/>
  <c r="Z25" i="59"/>
  <c r="T25" i="59"/>
  <c r="AF25" i="59"/>
  <c r="S25" i="59"/>
  <c r="E25" i="59"/>
  <c r="O25" i="59"/>
  <c r="W25" i="59"/>
  <c r="AB25" i="59"/>
  <c r="U25" i="59"/>
  <c r="K25" i="59"/>
  <c r="L25" i="59"/>
  <c r="AJ25" i="59"/>
  <c r="F25" i="59"/>
  <c r="AI25" i="59"/>
  <c r="Q25" i="59"/>
  <c r="G25" i="59"/>
  <c r="AG25" i="59"/>
  <c r="V25" i="59"/>
  <c r="AD25" i="59"/>
  <c r="AE25" i="59"/>
  <c r="X25" i="59"/>
  <c r="M25" i="59"/>
  <c r="AH25" i="59"/>
  <c r="N25" i="59"/>
  <c r="Y25" i="59"/>
  <c r="AK25" i="59"/>
  <c r="AA25" i="59"/>
  <c r="AC25" i="59"/>
  <c r="H25" i="59"/>
  <c r="P25" i="59"/>
  <c r="R25" i="59"/>
  <c r="I25" i="59"/>
  <c r="J25" i="59"/>
  <c r="D179" i="44"/>
  <c r="D197" i="44" s="1"/>
  <c r="D225" i="44"/>
  <c r="D250" i="44" s="1"/>
  <c r="M763" i="47"/>
  <c r="G139" i="43"/>
  <c r="H79" i="43"/>
  <c r="D232" i="40"/>
  <c r="D258" i="40" s="1"/>
  <c r="D186" i="40"/>
  <c r="D203" i="40" s="1"/>
  <c r="D182" i="40"/>
  <c r="D199" i="40" s="1"/>
  <c r="D228" i="40"/>
  <c r="D254" i="40" s="1"/>
  <c r="D92" i="59"/>
  <c r="D92" i="57"/>
  <c r="J239" i="47"/>
  <c r="D92" i="58"/>
  <c r="D92" i="55"/>
  <c r="D92" i="60"/>
  <c r="D92" i="56"/>
  <c r="F163" i="41"/>
  <c r="F190" i="41" s="1"/>
  <c r="F208" i="41"/>
  <c r="D225" i="36"/>
  <c r="D250" i="36" s="1"/>
  <c r="D179" i="36"/>
  <c r="D197" i="36" s="1"/>
  <c r="F147" i="45"/>
  <c r="G80" i="45"/>
  <c r="L898" i="47"/>
  <c r="AE350" i="57"/>
  <c r="X350" i="57"/>
  <c r="AD350" i="57"/>
  <c r="Z350" i="57"/>
  <c r="V350" i="57"/>
  <c r="U350" i="57"/>
  <c r="F350" i="57"/>
  <c r="G350" i="57"/>
  <c r="W350" i="57"/>
  <c r="AG350" i="57"/>
  <c r="AI350" i="57"/>
  <c r="T350" i="57"/>
  <c r="I350" i="57"/>
  <c r="AJ350" i="57"/>
  <c r="Q350" i="57"/>
  <c r="N350" i="57"/>
  <c r="L350" i="57"/>
  <c r="O350" i="57"/>
  <c r="AH350" i="57"/>
  <c r="AC350" i="57"/>
  <c r="R350" i="57"/>
  <c r="K350" i="57"/>
  <c r="M350" i="57"/>
  <c r="AF350" i="57"/>
  <c r="P350" i="57"/>
  <c r="Y350" i="57"/>
  <c r="H350" i="57"/>
  <c r="S350" i="57"/>
  <c r="J350" i="57"/>
  <c r="AK350" i="57"/>
  <c r="E350" i="57"/>
  <c r="AB350" i="57"/>
  <c r="AA350" i="57"/>
  <c r="AF151" i="59"/>
  <c r="H151" i="59"/>
  <c r="R151" i="59"/>
  <c r="V151" i="59"/>
  <c r="K151" i="59"/>
  <c r="U151" i="59"/>
  <c r="AK151" i="59"/>
  <c r="N151" i="59"/>
  <c r="O151" i="59"/>
  <c r="L151" i="59"/>
  <c r="AD151" i="59"/>
  <c r="J151" i="59"/>
  <c r="AH151" i="59"/>
  <c r="F151" i="59"/>
  <c r="T151" i="59"/>
  <c r="Z151" i="59"/>
  <c r="M151" i="59"/>
  <c r="Q151" i="59"/>
  <c r="S151" i="59"/>
  <c r="Y151" i="59"/>
  <c r="E151" i="59"/>
  <c r="AB151" i="59"/>
  <c r="AE151" i="59"/>
  <c r="W151" i="59"/>
  <c r="AJ151" i="59"/>
  <c r="P151" i="59"/>
  <c r="I151" i="59"/>
  <c r="AG151" i="59"/>
  <c r="AC151" i="59"/>
  <c r="AI151" i="59"/>
  <c r="X151" i="59"/>
  <c r="G151" i="59"/>
  <c r="AA151" i="59"/>
  <c r="AF301" i="56"/>
  <c r="U301" i="56"/>
  <c r="N301" i="56"/>
  <c r="Y301" i="56"/>
  <c r="Q301" i="56"/>
  <c r="AD301" i="56"/>
  <c r="AH301" i="56"/>
  <c r="I301" i="56"/>
  <c r="AI301" i="56"/>
  <c r="J301" i="56"/>
  <c r="X301" i="56"/>
  <c r="AB301" i="56"/>
  <c r="F301" i="56"/>
  <c r="O301" i="56"/>
  <c r="G301" i="56"/>
  <c r="K301" i="56"/>
  <c r="T301" i="56"/>
  <c r="E301" i="56"/>
  <c r="AC301" i="56"/>
  <c r="Z301" i="56"/>
  <c r="AK301" i="56"/>
  <c r="L301" i="56"/>
  <c r="AE301" i="56"/>
  <c r="M301" i="56"/>
  <c r="W301" i="56"/>
  <c r="R301" i="56"/>
  <c r="AJ301" i="56"/>
  <c r="P301" i="56"/>
  <c r="H301" i="56"/>
  <c r="S301" i="56"/>
  <c r="AA301" i="56"/>
  <c r="V301" i="56"/>
  <c r="AG301" i="56"/>
  <c r="U175" i="56"/>
  <c r="X175" i="56"/>
  <c r="AA175" i="56"/>
  <c r="Y175" i="56"/>
  <c r="R175" i="56"/>
  <c r="AD175" i="56"/>
  <c r="AF175" i="56"/>
  <c r="Z175" i="56"/>
  <c r="E175" i="56"/>
  <c r="M175" i="56"/>
  <c r="AC175" i="56"/>
  <c r="J175" i="56"/>
  <c r="AE175" i="56"/>
  <c r="G175" i="56"/>
  <c r="P175" i="56"/>
  <c r="S175" i="56"/>
  <c r="AI175" i="56"/>
  <c r="N175" i="56"/>
  <c r="AG175" i="56"/>
  <c r="T175" i="56"/>
  <c r="F175" i="56"/>
  <c r="W175" i="56"/>
  <c r="I175" i="56"/>
  <c r="AJ175" i="56"/>
  <c r="Q175" i="56"/>
  <c r="O175" i="56"/>
  <c r="AH175" i="56"/>
  <c r="AB175" i="56"/>
  <c r="AK175" i="56"/>
  <c r="V175" i="56"/>
  <c r="H175" i="56"/>
  <c r="L175" i="56"/>
  <c r="K175" i="56"/>
  <c r="M897" i="47"/>
  <c r="G139" i="45"/>
  <c r="H79" i="45"/>
  <c r="F163" i="36"/>
  <c r="F190" i="36" s="1"/>
  <c r="D232" i="45"/>
  <c r="D258" i="45" s="1"/>
  <c r="D186" i="45"/>
  <c r="D203" i="45" s="1"/>
  <c r="D225" i="45"/>
  <c r="D250" i="45" s="1"/>
  <c r="D179" i="45"/>
  <c r="D197" i="45" s="1"/>
  <c r="D196" i="44"/>
  <c r="AK376" i="57"/>
  <c r="I376" i="57"/>
  <c r="AI376" i="57"/>
  <c r="M376" i="57"/>
  <c r="R376" i="57"/>
  <c r="AF376" i="57"/>
  <c r="L376" i="57"/>
  <c r="X376" i="57"/>
  <c r="AH376" i="57"/>
  <c r="V376" i="57"/>
  <c r="AA376" i="57"/>
  <c r="AJ376" i="57"/>
  <c r="T376" i="57"/>
  <c r="S376" i="57"/>
  <c r="AE376" i="57"/>
  <c r="J376" i="57"/>
  <c r="AG376" i="57"/>
  <c r="AD376" i="57"/>
  <c r="K376" i="57"/>
  <c r="H376" i="57"/>
  <c r="O376" i="57"/>
  <c r="Q376" i="57"/>
  <c r="P376" i="57"/>
  <c r="G376" i="57"/>
  <c r="F376" i="57"/>
  <c r="N376" i="57"/>
  <c r="W376" i="57"/>
  <c r="AC376" i="57"/>
  <c r="E376" i="57"/>
  <c r="Y376" i="57"/>
  <c r="U376" i="57"/>
  <c r="Z376" i="57"/>
  <c r="AB376" i="57"/>
  <c r="D73" i="55"/>
  <c r="J178" i="47"/>
  <c r="D73" i="58"/>
  <c r="D73" i="59"/>
  <c r="D73" i="60"/>
  <c r="D73" i="57"/>
  <c r="D73" i="56"/>
  <c r="D163" i="34"/>
  <c r="D153" i="34"/>
  <c r="D161" i="34"/>
  <c r="D160" i="34"/>
  <c r="D158" i="34"/>
  <c r="D152" i="34"/>
  <c r="D157" i="34"/>
  <c r="D154" i="34"/>
  <c r="D155" i="34"/>
  <c r="D156" i="34"/>
  <c r="D162" i="34"/>
  <c r="D159" i="34"/>
  <c r="D164" i="34"/>
  <c r="D212" i="34"/>
  <c r="AI275" i="60"/>
  <c r="T275" i="60"/>
  <c r="O275" i="60"/>
  <c r="AK275" i="60"/>
  <c r="AE275" i="60"/>
  <c r="F275" i="60"/>
  <c r="E275" i="60"/>
  <c r="AG275" i="60"/>
  <c r="P275" i="60"/>
  <c r="M275" i="60"/>
  <c r="J275" i="60"/>
  <c r="K275" i="60"/>
  <c r="L275" i="60"/>
  <c r="R275" i="60"/>
  <c r="U275" i="60"/>
  <c r="AH275" i="60"/>
  <c r="W275" i="60"/>
  <c r="AF275" i="60"/>
  <c r="AB275" i="60"/>
  <c r="AD275" i="60"/>
  <c r="Z275" i="60"/>
  <c r="AC275" i="60"/>
  <c r="G275" i="60"/>
  <c r="X275" i="60"/>
  <c r="N275" i="60"/>
  <c r="Y275" i="60"/>
  <c r="AA275" i="60"/>
  <c r="V275" i="60"/>
  <c r="AJ275" i="60"/>
  <c r="Q275" i="60"/>
  <c r="S275" i="60"/>
  <c r="H275" i="60"/>
  <c r="I275" i="60"/>
  <c r="R276" i="55"/>
  <c r="AC276" i="55"/>
  <c r="AJ276" i="55"/>
  <c r="AF276" i="55"/>
  <c r="Z276" i="55"/>
  <c r="J276" i="55"/>
  <c r="P276" i="55"/>
  <c r="K276" i="55"/>
  <c r="W276" i="55"/>
  <c r="AH276" i="55"/>
  <c r="X276" i="55"/>
  <c r="T276" i="55"/>
  <c r="L276" i="55"/>
  <c r="M276" i="55"/>
  <c r="AK276" i="55"/>
  <c r="E276" i="55"/>
  <c r="S276" i="55"/>
  <c r="I276" i="55"/>
  <c r="N276" i="55"/>
  <c r="Y276" i="55"/>
  <c r="AI276" i="55"/>
  <c r="AG276" i="55"/>
  <c r="O276" i="55"/>
  <c r="Q276" i="55"/>
  <c r="U276" i="55"/>
  <c r="G276" i="55"/>
  <c r="F276" i="55"/>
  <c r="AA276" i="55"/>
  <c r="V276" i="55"/>
  <c r="AD276" i="55"/>
  <c r="H276" i="55"/>
  <c r="AB276" i="55"/>
  <c r="AE276" i="55"/>
  <c r="F145" i="44"/>
  <c r="F172" i="44" s="1"/>
  <c r="F141" i="44"/>
  <c r="F168" i="44" s="1"/>
  <c r="F140" i="44"/>
  <c r="F167" i="44" s="1"/>
  <c r="F144" i="44"/>
  <c r="F171" i="44" s="1"/>
  <c r="F143" i="44"/>
  <c r="F170" i="44" s="1"/>
  <c r="F142" i="44"/>
  <c r="F169" i="44" s="1"/>
  <c r="AG201" i="60"/>
  <c r="X201" i="60"/>
  <c r="AD201" i="60"/>
  <c r="S201" i="60"/>
  <c r="AJ201" i="60"/>
  <c r="Y201" i="60"/>
  <c r="K201" i="60"/>
  <c r="M201" i="60"/>
  <c r="O201" i="60"/>
  <c r="AC201" i="60"/>
  <c r="E201" i="60"/>
  <c r="L201" i="60"/>
  <c r="AF201" i="60"/>
  <c r="V201" i="60"/>
  <c r="Z201" i="60"/>
  <c r="Q201" i="60"/>
  <c r="T201" i="60"/>
  <c r="W201" i="60"/>
  <c r="AE201" i="60"/>
  <c r="AA201" i="60"/>
  <c r="I201" i="60"/>
  <c r="R201" i="60"/>
  <c r="G201" i="60"/>
  <c r="U201" i="60"/>
  <c r="N201" i="60"/>
  <c r="AI201" i="60"/>
  <c r="AB201" i="60"/>
  <c r="AK201" i="60"/>
  <c r="J201" i="60"/>
  <c r="P201" i="60"/>
  <c r="F201" i="60"/>
  <c r="H201" i="60"/>
  <c r="AH201" i="60"/>
  <c r="D185" i="38"/>
  <c r="D202" i="38" s="1"/>
  <c r="D231" i="38"/>
  <c r="D257" i="38" s="1"/>
  <c r="D181" i="38"/>
  <c r="D198" i="38" s="1"/>
  <c r="D227" i="38"/>
  <c r="D252" i="38" s="1"/>
  <c r="F163" i="43"/>
  <c r="F190" i="43" s="1"/>
  <c r="G80" i="37"/>
  <c r="L362" i="47"/>
  <c r="F147" i="37"/>
  <c r="F208" i="37" s="1"/>
  <c r="G4" i="53"/>
  <c r="G6" i="53" s="1"/>
  <c r="I79" i="48"/>
  <c r="D223" i="43"/>
  <c r="D246" i="43" s="1"/>
  <c r="D177" i="43"/>
  <c r="D195" i="43" s="1"/>
  <c r="D181" i="43"/>
  <c r="D198" i="43" s="1"/>
  <c r="D227" i="43"/>
  <c r="D252" i="43" s="1"/>
  <c r="P351" i="60"/>
  <c r="G351" i="60"/>
  <c r="R351" i="60"/>
  <c r="AG351" i="60"/>
  <c r="J351" i="60"/>
  <c r="K351" i="60"/>
  <c r="AF351" i="60"/>
  <c r="Q351" i="60"/>
  <c r="T351" i="60"/>
  <c r="V351" i="60"/>
  <c r="AC351" i="60"/>
  <c r="S351" i="60"/>
  <c r="AB351" i="60"/>
  <c r="Y351" i="60"/>
  <c r="AD351" i="60"/>
  <c r="AK351" i="60"/>
  <c r="I351" i="60"/>
  <c r="U351" i="60"/>
  <c r="AH351" i="60"/>
  <c r="AJ351" i="60"/>
  <c r="X351" i="60"/>
  <c r="L351" i="60"/>
  <c r="F351" i="60"/>
  <c r="H351" i="60"/>
  <c r="W351" i="60"/>
  <c r="M351" i="60"/>
  <c r="O351" i="60"/>
  <c r="Z351" i="60"/>
  <c r="AI351" i="60"/>
  <c r="E351" i="60"/>
  <c r="N351" i="60"/>
  <c r="AE351" i="60"/>
  <c r="AA351" i="60"/>
  <c r="L351" i="58"/>
  <c r="Z351" i="58"/>
  <c r="W351" i="58"/>
  <c r="G351" i="58"/>
  <c r="N351" i="58"/>
  <c r="AD351" i="58"/>
  <c r="M351" i="58"/>
  <c r="E351" i="58"/>
  <c r="AC351" i="58"/>
  <c r="AA351" i="58"/>
  <c r="AE351" i="58"/>
  <c r="H351" i="58"/>
  <c r="AJ351" i="58"/>
  <c r="V351" i="58"/>
  <c r="AH351" i="58"/>
  <c r="F351" i="58"/>
  <c r="AB351" i="58"/>
  <c r="AK351" i="58"/>
  <c r="J351" i="58"/>
  <c r="K351" i="58"/>
  <c r="AF351" i="58"/>
  <c r="Q351" i="58"/>
  <c r="AI351" i="58"/>
  <c r="X351" i="58"/>
  <c r="AG351" i="58"/>
  <c r="S351" i="58"/>
  <c r="R351" i="58"/>
  <c r="I351" i="58"/>
  <c r="P351" i="58"/>
  <c r="T351" i="58"/>
  <c r="O351" i="58"/>
  <c r="U351" i="58"/>
  <c r="Y351" i="58"/>
  <c r="D178" i="37"/>
  <c r="D196" i="37" s="1"/>
  <c r="D224" i="37"/>
  <c r="D248" i="37" s="1"/>
  <c r="D179" i="37"/>
  <c r="D225" i="37"/>
  <c r="D250" i="37" s="1"/>
  <c r="D230" i="1"/>
  <c r="D256" i="1" s="1"/>
  <c r="D185" i="1"/>
  <c r="D202" i="1" s="1"/>
  <c r="D183" i="1"/>
  <c r="D200" i="1" s="1"/>
  <c r="D228" i="1"/>
  <c r="D254" i="1" s="1"/>
  <c r="D226" i="42"/>
  <c r="D251" i="42" s="1"/>
  <c r="D180" i="42"/>
  <c r="D229" i="42"/>
  <c r="D255" i="42" s="1"/>
  <c r="D183" i="42"/>
  <c r="D200" i="42" s="1"/>
  <c r="O325" i="56"/>
  <c r="AF325" i="56"/>
  <c r="P325" i="56"/>
  <c r="AK325" i="56"/>
  <c r="T325" i="56"/>
  <c r="AE325" i="56"/>
  <c r="G325" i="56"/>
  <c r="H325" i="56"/>
  <c r="AD325" i="56"/>
  <c r="K325" i="56"/>
  <c r="AG325" i="56"/>
  <c r="AI325" i="56"/>
  <c r="AJ325" i="56"/>
  <c r="AC325" i="56"/>
  <c r="Z325" i="56"/>
  <c r="AH325" i="56"/>
  <c r="M325" i="56"/>
  <c r="Q325" i="56"/>
  <c r="L325" i="56"/>
  <c r="U325" i="56"/>
  <c r="E325" i="56"/>
  <c r="V325" i="56"/>
  <c r="AA325" i="56"/>
  <c r="R325" i="56"/>
  <c r="AB325" i="56"/>
  <c r="W325" i="56"/>
  <c r="S325" i="56"/>
  <c r="J325" i="56"/>
  <c r="X325" i="56"/>
  <c r="F325" i="56"/>
  <c r="N325" i="56"/>
  <c r="I325" i="56"/>
  <c r="Y325" i="56"/>
  <c r="S326" i="60"/>
  <c r="O326" i="60"/>
  <c r="P326" i="60"/>
  <c r="AA326" i="60"/>
  <c r="AE326" i="60"/>
  <c r="AK326" i="60"/>
  <c r="E326" i="60"/>
  <c r="L326" i="60"/>
  <c r="G326" i="60"/>
  <c r="R326" i="60"/>
  <c r="AH326" i="60"/>
  <c r="AB326" i="60"/>
  <c r="F326" i="60"/>
  <c r="N326" i="60"/>
  <c r="Q326" i="60"/>
  <c r="AF326" i="60"/>
  <c r="AJ326" i="60"/>
  <c r="V326" i="60"/>
  <c r="T326" i="60"/>
  <c r="Z326" i="60"/>
  <c r="X326" i="60"/>
  <c r="W326" i="60"/>
  <c r="AI326" i="60"/>
  <c r="AC326" i="60"/>
  <c r="M326" i="60"/>
  <c r="AD326" i="60"/>
  <c r="K326" i="60"/>
  <c r="J326" i="60"/>
  <c r="I326" i="60"/>
  <c r="U326" i="60"/>
  <c r="Y326" i="60"/>
  <c r="H326" i="60"/>
  <c r="AG326" i="60"/>
  <c r="AA126" i="57"/>
  <c r="H126" i="57"/>
  <c r="X126" i="57"/>
  <c r="J126" i="57"/>
  <c r="S126" i="57"/>
  <c r="Y126" i="57"/>
  <c r="AJ126" i="57"/>
  <c r="AH126" i="57"/>
  <c r="AF126" i="57"/>
  <c r="F126" i="57"/>
  <c r="U126" i="57"/>
  <c r="I126" i="57"/>
  <c r="N126" i="57"/>
  <c r="AK126" i="57"/>
  <c r="G126" i="57"/>
  <c r="AC126" i="57"/>
  <c r="AB126" i="57"/>
  <c r="W126" i="57"/>
  <c r="T126" i="57"/>
  <c r="R126" i="57"/>
  <c r="L126" i="57"/>
  <c r="P126" i="57"/>
  <c r="Q126" i="57"/>
  <c r="M126" i="57"/>
  <c r="V126" i="57"/>
  <c r="AI126" i="57"/>
  <c r="AD126" i="57"/>
  <c r="AE126" i="57"/>
  <c r="AG126" i="57"/>
  <c r="K126" i="57"/>
  <c r="E126" i="57"/>
  <c r="O126" i="57"/>
  <c r="Z126" i="57"/>
  <c r="D226" i="39"/>
  <c r="D251" i="39" s="1"/>
  <c r="D180" i="39"/>
  <c r="W26" i="59"/>
  <c r="F26" i="59"/>
  <c r="AI26" i="59"/>
  <c r="T26" i="59"/>
  <c r="N26" i="59"/>
  <c r="AA26" i="59"/>
  <c r="H26" i="59"/>
  <c r="I26" i="59"/>
  <c r="E26" i="59"/>
  <c r="P26" i="59"/>
  <c r="AD26" i="59"/>
  <c r="O26" i="59"/>
  <c r="V26" i="59"/>
  <c r="AH26" i="59"/>
  <c r="K26" i="59"/>
  <c r="M26" i="59"/>
  <c r="Z26" i="59"/>
  <c r="R26" i="59"/>
  <c r="L26" i="59"/>
  <c r="S26" i="59"/>
  <c r="AJ26" i="59"/>
  <c r="X26" i="59"/>
  <c r="AB26" i="59"/>
  <c r="AC26" i="59"/>
  <c r="G26" i="59"/>
  <c r="Y26" i="59"/>
  <c r="J26" i="59"/>
  <c r="AG26" i="59"/>
  <c r="AF26" i="59"/>
  <c r="Q26" i="59"/>
  <c r="U26" i="59"/>
  <c r="AK26" i="59"/>
  <c r="AE26" i="59"/>
  <c r="AH150" i="59"/>
  <c r="T150" i="59"/>
  <c r="P150" i="59"/>
  <c r="X150" i="59"/>
  <c r="AG150" i="59"/>
  <c r="J150" i="59"/>
  <c r="R150" i="59"/>
  <c r="N150" i="59"/>
  <c r="I150" i="59"/>
  <c r="Z150" i="59"/>
  <c r="M150" i="59"/>
  <c r="S150" i="59"/>
  <c r="K150" i="59"/>
  <c r="AI150" i="59"/>
  <c r="W150" i="59"/>
  <c r="U150" i="59"/>
  <c r="AF150" i="59"/>
  <c r="AD150" i="59"/>
  <c r="AB150" i="59"/>
  <c r="AC150" i="59"/>
  <c r="Q150" i="59"/>
  <c r="H150" i="59"/>
  <c r="AE150" i="59"/>
  <c r="E150" i="59"/>
  <c r="L150" i="59"/>
  <c r="O150" i="59"/>
  <c r="AJ150" i="59"/>
  <c r="G150" i="59"/>
  <c r="F150" i="59"/>
  <c r="AA150" i="59"/>
  <c r="Y150" i="59"/>
  <c r="AK150" i="59"/>
  <c r="V150" i="59"/>
  <c r="D185" i="46"/>
  <c r="D202" i="46" s="1"/>
  <c r="D231" i="46"/>
  <c r="D257" i="46" s="1"/>
  <c r="I375" i="56"/>
  <c r="M375" i="56"/>
  <c r="L375" i="56"/>
  <c r="AD375" i="56"/>
  <c r="O375" i="56"/>
  <c r="P375" i="56"/>
  <c r="AG375" i="56"/>
  <c r="X375" i="56"/>
  <c r="T375" i="56"/>
  <c r="Q375" i="56"/>
  <c r="AC375" i="56"/>
  <c r="Z375" i="56"/>
  <c r="K375" i="56"/>
  <c r="W375" i="56"/>
  <c r="V375" i="56"/>
  <c r="E375" i="56"/>
  <c r="G375" i="56"/>
  <c r="AB375" i="56"/>
  <c r="R375" i="56"/>
  <c r="N375" i="56"/>
  <c r="AA375" i="56"/>
  <c r="AJ375" i="56"/>
  <c r="J375" i="56"/>
  <c r="AF375" i="56"/>
  <c r="AI375" i="56"/>
  <c r="AK375" i="56"/>
  <c r="AE375" i="56"/>
  <c r="H375" i="56"/>
  <c r="S375" i="56"/>
  <c r="Y375" i="56"/>
  <c r="U375" i="56"/>
  <c r="F375" i="56"/>
  <c r="AH375" i="56"/>
  <c r="O225" i="57"/>
  <c r="J225" i="57"/>
  <c r="G225" i="57"/>
  <c r="H225" i="57"/>
  <c r="AH225" i="57"/>
  <c r="AK225" i="57"/>
  <c r="U225" i="57"/>
  <c r="Z225" i="57"/>
  <c r="S225" i="57"/>
  <c r="Q225" i="57"/>
  <c r="AJ225" i="57"/>
  <c r="AA225" i="57"/>
  <c r="I225" i="57"/>
  <c r="AI225" i="57"/>
  <c r="F225" i="57"/>
  <c r="R225" i="57"/>
  <c r="Y225" i="57"/>
  <c r="E225" i="57"/>
  <c r="T225" i="57"/>
  <c r="AB225" i="57"/>
  <c r="M225" i="57"/>
  <c r="AF225" i="57"/>
  <c r="V225" i="57"/>
  <c r="W225" i="57"/>
  <c r="L225" i="57"/>
  <c r="AC225" i="57"/>
  <c r="P225" i="57"/>
  <c r="AE225" i="57"/>
  <c r="K225" i="57"/>
  <c r="AG225" i="57"/>
  <c r="AD225" i="57"/>
  <c r="X225" i="57"/>
  <c r="N225" i="57"/>
  <c r="U226" i="60"/>
  <c r="G226" i="60"/>
  <c r="T226" i="60"/>
  <c r="H226" i="60"/>
  <c r="X226" i="60"/>
  <c r="I226" i="60"/>
  <c r="M226" i="60"/>
  <c r="Q226" i="60"/>
  <c r="P226" i="60"/>
  <c r="L226" i="60"/>
  <c r="AJ226" i="60"/>
  <c r="AD226" i="60"/>
  <c r="F226" i="60"/>
  <c r="K226" i="60"/>
  <c r="AC226" i="60"/>
  <c r="AF226" i="60"/>
  <c r="O226" i="60"/>
  <c r="AB226" i="60"/>
  <c r="AK226" i="60"/>
  <c r="AA226" i="60"/>
  <c r="AG226" i="60"/>
  <c r="W226" i="60"/>
  <c r="N226" i="60"/>
  <c r="AE226" i="60"/>
  <c r="S226" i="60"/>
  <c r="Y226" i="60"/>
  <c r="AH226" i="60"/>
  <c r="V226" i="60"/>
  <c r="J226" i="60"/>
  <c r="E226" i="60"/>
  <c r="Z226" i="60"/>
  <c r="R226" i="60"/>
  <c r="AI226" i="60"/>
  <c r="W25" i="60"/>
  <c r="E25" i="60"/>
  <c r="Y25" i="60"/>
  <c r="AE25" i="60"/>
  <c r="AB25" i="60"/>
  <c r="P25" i="60"/>
  <c r="Q25" i="60"/>
  <c r="AH25" i="60"/>
  <c r="H25" i="60"/>
  <c r="AA25" i="60"/>
  <c r="U25" i="60"/>
  <c r="N25" i="60"/>
  <c r="G25" i="60"/>
  <c r="F25" i="60"/>
  <c r="AI25" i="60"/>
  <c r="AD25" i="60"/>
  <c r="AF25" i="60"/>
  <c r="R25" i="60"/>
  <c r="L25" i="60"/>
  <c r="AJ25" i="60"/>
  <c r="AK25" i="60"/>
  <c r="AC25" i="60"/>
  <c r="M25" i="60"/>
  <c r="T25" i="60"/>
  <c r="K25" i="60"/>
  <c r="AG25" i="60"/>
  <c r="J25" i="60"/>
  <c r="V25" i="60"/>
  <c r="O25" i="60"/>
  <c r="I25" i="60"/>
  <c r="X25" i="60"/>
  <c r="S25" i="60"/>
  <c r="Z25" i="60"/>
  <c r="D180" i="44"/>
  <c r="D226" i="44"/>
  <c r="D251" i="44" s="1"/>
  <c r="D175" i="44"/>
  <c r="D193" i="44" s="1"/>
  <c r="D221" i="44"/>
  <c r="D244" i="44" s="1"/>
  <c r="G80" i="36"/>
  <c r="L295" i="47"/>
  <c r="F147" i="36"/>
  <c r="F208" i="36" s="1"/>
  <c r="M785" i="47"/>
  <c r="H109" i="43"/>
  <c r="D223" i="40"/>
  <c r="D246" i="40" s="1"/>
  <c r="D177" i="40"/>
  <c r="D195" i="40" s="1"/>
  <c r="D160" i="35"/>
  <c r="D159" i="35"/>
  <c r="D156" i="35"/>
  <c r="D162" i="35"/>
  <c r="D163" i="35"/>
  <c r="D158" i="35"/>
  <c r="D152" i="35"/>
  <c r="D153" i="35"/>
  <c r="D164" i="35"/>
  <c r="D154" i="35"/>
  <c r="D161" i="35"/>
  <c r="D155" i="35"/>
  <c r="D157" i="35"/>
  <c r="D212" i="35"/>
  <c r="D100" i="56"/>
  <c r="AN100" i="56" s="1"/>
  <c r="D100" i="57"/>
  <c r="AN100" i="57" s="1"/>
  <c r="J247" i="47"/>
  <c r="D100" i="58"/>
  <c r="AN100" i="58" s="1"/>
  <c r="D100" i="60"/>
  <c r="AN100" i="60" s="1"/>
  <c r="D100" i="55"/>
  <c r="AN100" i="55" s="1"/>
  <c r="D100" i="59"/>
  <c r="AN100" i="59" s="1"/>
  <c r="D182" i="36"/>
  <c r="D199" i="36" s="1"/>
  <c r="D228" i="36"/>
  <c r="D254" i="36" s="1"/>
  <c r="D180" i="36"/>
  <c r="D226" i="36"/>
  <c r="D251" i="36" s="1"/>
  <c r="I151" i="57"/>
  <c r="L151" i="57"/>
  <c r="AC151" i="57"/>
  <c r="P151" i="57"/>
  <c r="AE151" i="57"/>
  <c r="H151" i="57"/>
  <c r="U151" i="57"/>
  <c r="AB151" i="57"/>
  <c r="E151" i="57"/>
  <c r="AG151" i="57"/>
  <c r="F151" i="57"/>
  <c r="AD151" i="57"/>
  <c r="AJ151" i="57"/>
  <c r="O151" i="57"/>
  <c r="AH151" i="57"/>
  <c r="AI151" i="57"/>
  <c r="T151" i="57"/>
  <c r="Q151" i="57"/>
  <c r="R151" i="57"/>
  <c r="Y151" i="57"/>
  <c r="W151" i="57"/>
  <c r="X151" i="57"/>
  <c r="AA151" i="57"/>
  <c r="S151" i="57"/>
  <c r="J151" i="57"/>
  <c r="V151" i="57"/>
  <c r="AF151" i="57"/>
  <c r="Z151" i="57"/>
  <c r="AK151" i="57"/>
  <c r="K151" i="57"/>
  <c r="G151" i="57"/>
  <c r="M151" i="57"/>
  <c r="N151" i="57"/>
  <c r="X301" i="59"/>
  <c r="Y301" i="59"/>
  <c r="AG301" i="59"/>
  <c r="H301" i="59"/>
  <c r="O301" i="59"/>
  <c r="L301" i="59"/>
  <c r="E301" i="59"/>
  <c r="AH301" i="59"/>
  <c r="Z301" i="59"/>
  <c r="AC301" i="59"/>
  <c r="AI301" i="59"/>
  <c r="U301" i="59"/>
  <c r="I301" i="59"/>
  <c r="W301" i="59"/>
  <c r="AK301" i="59"/>
  <c r="P301" i="59"/>
  <c r="G301" i="59"/>
  <c r="AA301" i="59"/>
  <c r="K301" i="59"/>
  <c r="AJ301" i="59"/>
  <c r="S301" i="59"/>
  <c r="N301" i="59"/>
  <c r="Q301" i="59"/>
  <c r="F301" i="59"/>
  <c r="AB301" i="59"/>
  <c r="M301" i="59"/>
  <c r="AE301" i="59"/>
  <c r="V301" i="59"/>
  <c r="R301" i="59"/>
  <c r="T301" i="59"/>
  <c r="J301" i="59"/>
  <c r="AD301" i="59"/>
  <c r="AF301" i="59"/>
  <c r="M361" i="47"/>
  <c r="G139" i="37"/>
  <c r="H79" i="37"/>
  <c r="AA175" i="55"/>
  <c r="H175" i="55"/>
  <c r="AH175" i="55"/>
  <c r="K175" i="55"/>
  <c r="M175" i="55"/>
  <c r="R175" i="55"/>
  <c r="Z175" i="55"/>
  <c r="L175" i="55"/>
  <c r="AB175" i="55"/>
  <c r="AD175" i="55"/>
  <c r="AK175" i="55"/>
  <c r="P175" i="55"/>
  <c r="Y175" i="55"/>
  <c r="AE175" i="55"/>
  <c r="AC175" i="55"/>
  <c r="S175" i="55"/>
  <c r="X175" i="55"/>
  <c r="W175" i="55"/>
  <c r="G175" i="55"/>
  <c r="AF175" i="55"/>
  <c r="N175" i="55"/>
  <c r="J175" i="55"/>
  <c r="I175" i="55"/>
  <c r="AI175" i="55"/>
  <c r="U175" i="55"/>
  <c r="T175" i="55"/>
  <c r="V175" i="55"/>
  <c r="E175" i="55"/>
  <c r="AG175" i="55"/>
  <c r="Q175" i="55"/>
  <c r="O175" i="55"/>
  <c r="F175" i="55"/>
  <c r="AJ175" i="55"/>
  <c r="G79" i="35"/>
  <c r="F84" i="35"/>
  <c r="D184" i="45"/>
  <c r="D201" i="45" s="1"/>
  <c r="D230" i="45"/>
  <c r="D256" i="45" s="1"/>
  <c r="D223" i="45"/>
  <c r="D246" i="45" s="1"/>
  <c r="D177" i="45"/>
  <c r="D195" i="45" s="1"/>
  <c r="AK176" i="55"/>
  <c r="S176" i="55"/>
  <c r="F176" i="55"/>
  <c r="N176" i="55"/>
  <c r="O176" i="55"/>
  <c r="V176" i="55"/>
  <c r="T176" i="55"/>
  <c r="AE176" i="55"/>
  <c r="I176" i="55"/>
  <c r="J176" i="55"/>
  <c r="R176" i="55"/>
  <c r="AD176" i="55"/>
  <c r="Q176" i="55"/>
  <c r="Z176" i="55"/>
  <c r="Y176" i="55"/>
  <c r="AA176" i="55"/>
  <c r="AH176" i="55"/>
  <c r="L176" i="55"/>
  <c r="AG176" i="55"/>
  <c r="AC176" i="55"/>
  <c r="H176" i="55"/>
  <c r="M176" i="55"/>
  <c r="W176" i="55"/>
  <c r="AJ176" i="55"/>
  <c r="AF176" i="55"/>
  <c r="X176" i="55"/>
  <c r="E176" i="55"/>
  <c r="G176" i="55"/>
  <c r="AI176" i="55"/>
  <c r="U176" i="55"/>
  <c r="K176" i="55"/>
  <c r="P176" i="55"/>
  <c r="AB176" i="55"/>
  <c r="U376" i="60"/>
  <c r="AC376" i="60"/>
  <c r="Z376" i="60"/>
  <c r="J376" i="60"/>
  <c r="N376" i="60"/>
  <c r="R376" i="60"/>
  <c r="AJ376" i="60"/>
  <c r="AK376" i="60"/>
  <c r="Y376" i="60"/>
  <c r="F376" i="60"/>
  <c r="H376" i="60"/>
  <c r="AD376" i="60"/>
  <c r="K376" i="60"/>
  <c r="E376" i="60"/>
  <c r="I376" i="60"/>
  <c r="AA376" i="60"/>
  <c r="AH376" i="60"/>
  <c r="AG376" i="60"/>
  <c r="O376" i="60"/>
  <c r="L376" i="60"/>
  <c r="P376" i="60"/>
  <c r="G376" i="60"/>
  <c r="X376" i="60"/>
  <c r="AI376" i="60"/>
  <c r="V376" i="60"/>
  <c r="AB376" i="60"/>
  <c r="M376" i="60"/>
  <c r="Q376" i="60"/>
  <c r="T376" i="60"/>
  <c r="AF376" i="60"/>
  <c r="S376" i="60"/>
  <c r="AE376" i="60"/>
  <c r="W376" i="60"/>
  <c r="D69" i="58"/>
  <c r="D69" i="59"/>
  <c r="D69" i="56"/>
  <c r="D69" i="55"/>
  <c r="J174" i="47"/>
  <c r="D69" i="60"/>
  <c r="D69" i="57"/>
  <c r="D64" i="57"/>
  <c r="D64" i="60"/>
  <c r="D64" i="58"/>
  <c r="D64" i="59"/>
  <c r="D64" i="56"/>
  <c r="J169" i="47"/>
  <c r="D64" i="55"/>
  <c r="V276" i="60"/>
  <c r="I276" i="60"/>
  <c r="F276" i="60"/>
  <c r="AK276" i="60"/>
  <c r="AB276" i="60"/>
  <c r="AJ276" i="60"/>
  <c r="W276" i="60"/>
  <c r="AE276" i="60"/>
  <c r="AC276" i="60"/>
  <c r="T276" i="60"/>
  <c r="S276" i="60"/>
  <c r="M276" i="60"/>
  <c r="U276" i="60"/>
  <c r="Q276" i="60"/>
  <c r="Z276" i="60"/>
  <c r="AH276" i="60"/>
  <c r="X276" i="60"/>
  <c r="O276" i="60"/>
  <c r="N276" i="60"/>
  <c r="E276" i="60"/>
  <c r="AG276" i="60"/>
  <c r="K276" i="60"/>
  <c r="P276" i="60"/>
  <c r="L276" i="60"/>
  <c r="Y276" i="60"/>
  <c r="G276" i="60"/>
  <c r="AD276" i="60"/>
  <c r="AI276" i="60"/>
  <c r="H276" i="60"/>
  <c r="AF276" i="60"/>
  <c r="AA276" i="60"/>
  <c r="R276" i="60"/>
  <c r="J276" i="60"/>
  <c r="H79" i="44"/>
  <c r="G139" i="44"/>
  <c r="M830" i="47"/>
  <c r="H80" i="48"/>
  <c r="F16" i="53"/>
  <c r="F18" i="53" s="1"/>
  <c r="Q201" i="55"/>
  <c r="Y201" i="55"/>
  <c r="H201" i="55"/>
  <c r="AK201" i="55"/>
  <c r="I201" i="55"/>
  <c r="Z201" i="55"/>
  <c r="AH201" i="55"/>
  <c r="AE201" i="55"/>
  <c r="AB201" i="55"/>
  <c r="AI201" i="55"/>
  <c r="P201" i="55"/>
  <c r="AJ201" i="55"/>
  <c r="V201" i="55"/>
  <c r="AD201" i="55"/>
  <c r="X201" i="55"/>
  <c r="AA201" i="55"/>
  <c r="U201" i="55"/>
  <c r="W201" i="55"/>
  <c r="M201" i="55"/>
  <c r="AC201" i="55"/>
  <c r="S201" i="55"/>
  <c r="J201" i="55"/>
  <c r="K201" i="55"/>
  <c r="AG201" i="55"/>
  <c r="N201" i="55"/>
  <c r="L201" i="55"/>
  <c r="F201" i="55"/>
  <c r="R201" i="55"/>
  <c r="AF201" i="55"/>
  <c r="E201" i="55"/>
  <c r="T201" i="55"/>
  <c r="G201" i="55"/>
  <c r="O201" i="55"/>
  <c r="D225" i="38"/>
  <c r="D250" i="38" s="1"/>
  <c r="D179" i="38"/>
  <c r="D197" i="38" s="1"/>
  <c r="D184" i="38"/>
  <c r="D201" i="38" s="1"/>
  <c r="D230" i="38"/>
  <c r="D256" i="38" s="1"/>
  <c r="AA125" i="57"/>
  <c r="AG125" i="57"/>
  <c r="AD125" i="57"/>
  <c r="N125" i="57"/>
  <c r="V125" i="57"/>
  <c r="G125" i="57"/>
  <c r="U125" i="57"/>
  <c r="K125" i="57"/>
  <c r="AI125" i="57"/>
  <c r="T125" i="57"/>
  <c r="X125" i="57"/>
  <c r="L125" i="57"/>
  <c r="AJ125" i="57"/>
  <c r="AH125" i="57"/>
  <c r="S125" i="57"/>
  <c r="O125" i="57"/>
  <c r="Q125" i="57"/>
  <c r="F125" i="57"/>
  <c r="Y125" i="57"/>
  <c r="Z125" i="57"/>
  <c r="AB125" i="57"/>
  <c r="AK125" i="57"/>
  <c r="P125" i="57"/>
  <c r="AE125" i="57"/>
  <c r="M125" i="57"/>
  <c r="W125" i="57"/>
  <c r="H125" i="57"/>
  <c r="AF125" i="57"/>
  <c r="I125" i="57"/>
  <c r="J125" i="57"/>
  <c r="E125" i="57"/>
  <c r="R125" i="57"/>
  <c r="AC125" i="57"/>
  <c r="D176" i="35"/>
  <c r="D221" i="35"/>
  <c r="D186" i="43"/>
  <c r="D203" i="43" s="1"/>
  <c r="D232" i="43"/>
  <c r="D258" i="43" s="1"/>
  <c r="U300" i="60"/>
  <c r="AA300" i="60"/>
  <c r="AF300" i="60"/>
  <c r="Y300" i="60"/>
  <c r="AH300" i="60"/>
  <c r="Z300" i="60"/>
  <c r="G300" i="60"/>
  <c r="I300" i="60"/>
  <c r="O300" i="60"/>
  <c r="AC300" i="60"/>
  <c r="S300" i="60"/>
  <c r="AJ300" i="60"/>
  <c r="R300" i="60"/>
  <c r="V300" i="60"/>
  <c r="AG300" i="60"/>
  <c r="P300" i="60"/>
  <c r="E300" i="60"/>
  <c r="M300" i="60"/>
  <c r="H300" i="60"/>
  <c r="J300" i="60"/>
  <c r="F300" i="60"/>
  <c r="W300" i="60"/>
  <c r="K300" i="60"/>
  <c r="L300" i="60"/>
  <c r="AE300" i="60"/>
  <c r="T300" i="60"/>
  <c r="Q300" i="60"/>
  <c r="X300" i="60"/>
  <c r="AB300" i="60"/>
  <c r="N300" i="60"/>
  <c r="AI300" i="60"/>
  <c r="AK300" i="60"/>
  <c r="AD300" i="60"/>
  <c r="F163" i="42"/>
  <c r="F190" i="42" s="1"/>
  <c r="K200" i="56"/>
  <c r="R200" i="56"/>
  <c r="E200" i="56"/>
  <c r="N200" i="56"/>
  <c r="AF200" i="56"/>
  <c r="T200" i="56"/>
  <c r="AC200" i="56"/>
  <c r="F200" i="56"/>
  <c r="M200" i="56"/>
  <c r="AE200" i="56"/>
  <c r="I200" i="56"/>
  <c r="AG200" i="56"/>
  <c r="H200" i="56"/>
  <c r="AD200" i="56"/>
  <c r="Q200" i="56"/>
  <c r="AI200" i="56"/>
  <c r="P200" i="56"/>
  <c r="S200" i="56"/>
  <c r="Y200" i="56"/>
  <c r="U200" i="56"/>
  <c r="AB200" i="56"/>
  <c r="X200" i="56"/>
  <c r="J200" i="56"/>
  <c r="O200" i="56"/>
  <c r="V200" i="56"/>
  <c r="AJ200" i="56"/>
  <c r="W200" i="56"/>
  <c r="AK200" i="56"/>
  <c r="AH200" i="56"/>
  <c r="AA200" i="56"/>
  <c r="L200" i="56"/>
  <c r="Z200" i="56"/>
  <c r="G200" i="56"/>
  <c r="L965" i="47"/>
  <c r="G80" i="46"/>
  <c r="F147" i="46"/>
  <c r="F208" i="46" s="1"/>
  <c r="AE200" i="55"/>
  <c r="AF200" i="55"/>
  <c r="F200" i="55"/>
  <c r="G200" i="55"/>
  <c r="AJ200" i="55"/>
  <c r="W200" i="55"/>
  <c r="O200" i="55"/>
  <c r="X200" i="55"/>
  <c r="K200" i="55"/>
  <c r="H200" i="55"/>
  <c r="I200" i="55"/>
  <c r="AA200" i="55"/>
  <c r="AH200" i="55"/>
  <c r="AC200" i="55"/>
  <c r="AB200" i="55"/>
  <c r="E200" i="55"/>
  <c r="R200" i="55"/>
  <c r="J200" i="55"/>
  <c r="Q200" i="55"/>
  <c r="T200" i="55"/>
  <c r="AK200" i="55"/>
  <c r="N200" i="55"/>
  <c r="M200" i="55"/>
  <c r="S200" i="55"/>
  <c r="AG200" i="55"/>
  <c r="AI200" i="55"/>
  <c r="Y200" i="55"/>
  <c r="AD200" i="55"/>
  <c r="P200" i="55"/>
  <c r="V200" i="55"/>
  <c r="L200" i="55"/>
  <c r="Z200" i="55"/>
  <c r="U200" i="55"/>
  <c r="M351" i="56"/>
  <c r="O351" i="56"/>
  <c r="R351" i="56"/>
  <c r="J351" i="56"/>
  <c r="Q351" i="56"/>
  <c r="T351" i="56"/>
  <c r="AK351" i="56"/>
  <c r="AA351" i="56"/>
  <c r="L351" i="56"/>
  <c r="AC351" i="56"/>
  <c r="V351" i="56"/>
  <c r="K351" i="56"/>
  <c r="Z351" i="56"/>
  <c r="AG351" i="56"/>
  <c r="H351" i="56"/>
  <c r="P351" i="56"/>
  <c r="AE351" i="56"/>
  <c r="AF351" i="56"/>
  <c r="Y351" i="56"/>
  <c r="F351" i="56"/>
  <c r="AD351" i="56"/>
  <c r="X351" i="56"/>
  <c r="AH351" i="56"/>
  <c r="AJ351" i="56"/>
  <c r="AI351" i="56"/>
  <c r="E351" i="56"/>
  <c r="W351" i="56"/>
  <c r="S351" i="56"/>
  <c r="I351" i="56"/>
  <c r="G351" i="56"/>
  <c r="U351" i="56"/>
  <c r="N351" i="56"/>
  <c r="AB351" i="56"/>
  <c r="D229" i="1"/>
  <c r="D255" i="1" s="1"/>
  <c r="D184" i="1"/>
  <c r="D201" i="1" s="1"/>
  <c r="D225" i="42"/>
  <c r="D250" i="42" s="1"/>
  <c r="D179" i="42"/>
  <c r="D197" i="42" s="1"/>
  <c r="U325" i="59"/>
  <c r="E325" i="59"/>
  <c r="AE325" i="59"/>
  <c r="Y325" i="59"/>
  <c r="K325" i="59"/>
  <c r="V325" i="59"/>
  <c r="N325" i="59"/>
  <c r="P325" i="59"/>
  <c r="AC325" i="59"/>
  <c r="L325" i="59"/>
  <c r="M325" i="59"/>
  <c r="AD325" i="59"/>
  <c r="AG325" i="59"/>
  <c r="AK325" i="59"/>
  <c r="AA325" i="59"/>
  <c r="F325" i="59"/>
  <c r="I325" i="59"/>
  <c r="W325" i="59"/>
  <c r="AF325" i="59"/>
  <c r="R325" i="59"/>
  <c r="AJ325" i="59"/>
  <c r="AH325" i="59"/>
  <c r="H325" i="59"/>
  <c r="AB325" i="59"/>
  <c r="Z325" i="59"/>
  <c r="Q325" i="59"/>
  <c r="X325" i="59"/>
  <c r="T325" i="59"/>
  <c r="J325" i="59"/>
  <c r="S325" i="59"/>
  <c r="AI325" i="59"/>
  <c r="O325" i="59"/>
  <c r="G325" i="59"/>
  <c r="D223" i="39"/>
  <c r="D246" i="39" s="1"/>
  <c r="D177" i="39"/>
  <c r="D195" i="39" s="1"/>
  <c r="D183" i="39"/>
  <c r="D200" i="39" s="1"/>
  <c r="D229" i="39"/>
  <c r="D255" i="39" s="1"/>
  <c r="M450" i="47"/>
  <c r="H109" i="38"/>
  <c r="AD26" i="60"/>
  <c r="AH26" i="60"/>
  <c r="Q26" i="60"/>
  <c r="AI26" i="60"/>
  <c r="V26" i="60"/>
  <c r="N26" i="60"/>
  <c r="S26" i="60"/>
  <c r="T26" i="60"/>
  <c r="L26" i="60"/>
  <c r="AC26" i="60"/>
  <c r="X26" i="60"/>
  <c r="J26" i="60"/>
  <c r="AG26" i="60"/>
  <c r="K26" i="60"/>
  <c r="W26" i="60"/>
  <c r="AE26" i="60"/>
  <c r="AB26" i="60"/>
  <c r="M26" i="60"/>
  <c r="R26" i="60"/>
  <c r="E26" i="60"/>
  <c r="AK26" i="60"/>
  <c r="AA26" i="60"/>
  <c r="AF26" i="60"/>
  <c r="G26" i="60"/>
  <c r="O26" i="60"/>
  <c r="F26" i="60"/>
  <c r="I26" i="60"/>
  <c r="AJ26" i="60"/>
  <c r="H26" i="60"/>
  <c r="P26" i="60"/>
  <c r="Y26" i="60"/>
  <c r="U26" i="60"/>
  <c r="Z26" i="60"/>
  <c r="F147" i="39"/>
  <c r="F208" i="39" s="1"/>
  <c r="G80" i="39"/>
  <c r="L496" i="47"/>
  <c r="T150" i="58"/>
  <c r="W150" i="58"/>
  <c r="AE150" i="58"/>
  <c r="I150" i="58"/>
  <c r="AB150" i="58"/>
  <c r="E150" i="58"/>
  <c r="AC150" i="58"/>
  <c r="Y150" i="58"/>
  <c r="AD150" i="58"/>
  <c r="S150" i="58"/>
  <c r="V150" i="58"/>
  <c r="R150" i="58"/>
  <c r="K150" i="58"/>
  <c r="AF150" i="58"/>
  <c r="N150" i="58"/>
  <c r="AG150" i="58"/>
  <c r="Q150" i="58"/>
  <c r="AI150" i="58"/>
  <c r="G150" i="58"/>
  <c r="P150" i="58"/>
  <c r="X150" i="58"/>
  <c r="Z150" i="58"/>
  <c r="AJ150" i="58"/>
  <c r="U150" i="58"/>
  <c r="M150" i="58"/>
  <c r="AA150" i="58"/>
  <c r="F150" i="58"/>
  <c r="O150" i="58"/>
  <c r="AK150" i="58"/>
  <c r="H150" i="58"/>
  <c r="L150" i="58"/>
  <c r="J150" i="58"/>
  <c r="AH150" i="58"/>
  <c r="M495" i="47"/>
  <c r="G139" i="39"/>
  <c r="H79" i="39"/>
  <c r="D229" i="46"/>
  <c r="D255" i="46" s="1"/>
  <c r="D183" i="46"/>
  <c r="D200" i="46" s="1"/>
  <c r="D176" i="46"/>
  <c r="D194" i="46" s="1"/>
  <c r="D222" i="46"/>
  <c r="D245" i="46" s="1"/>
  <c r="AB375" i="57"/>
  <c r="L375" i="57"/>
  <c r="AK375" i="57"/>
  <c r="AJ375" i="57"/>
  <c r="I375" i="57"/>
  <c r="AI375" i="57"/>
  <c r="K375" i="57"/>
  <c r="AD375" i="57"/>
  <c r="X375" i="57"/>
  <c r="W375" i="57"/>
  <c r="R375" i="57"/>
  <c r="AC375" i="57"/>
  <c r="AE375" i="57"/>
  <c r="V375" i="57"/>
  <c r="P375" i="57"/>
  <c r="U375" i="57"/>
  <c r="J375" i="57"/>
  <c r="H375" i="57"/>
  <c r="N375" i="57"/>
  <c r="AG375" i="57"/>
  <c r="S375" i="57"/>
  <c r="Q375" i="57"/>
  <c r="O375" i="57"/>
  <c r="AF375" i="57"/>
  <c r="M375" i="57"/>
  <c r="G375" i="57"/>
  <c r="T375" i="57"/>
  <c r="AH375" i="57"/>
  <c r="F375" i="57"/>
  <c r="AA375" i="57"/>
  <c r="Y375" i="57"/>
  <c r="E375" i="57"/>
  <c r="Z375" i="57"/>
  <c r="F225" i="59"/>
  <c r="P225" i="59"/>
  <c r="G225" i="59"/>
  <c r="O225" i="59"/>
  <c r="Q225" i="59"/>
  <c r="AB225" i="59"/>
  <c r="AA225" i="59"/>
  <c r="M225" i="59"/>
  <c r="AK225" i="59"/>
  <c r="X225" i="59"/>
  <c r="I225" i="59"/>
  <c r="L225" i="59"/>
  <c r="AF225" i="59"/>
  <c r="Z225" i="59"/>
  <c r="T225" i="59"/>
  <c r="K225" i="59"/>
  <c r="AH225" i="59"/>
  <c r="AI225" i="59"/>
  <c r="AC225" i="59"/>
  <c r="R225" i="59"/>
  <c r="V225" i="59"/>
  <c r="H225" i="59"/>
  <c r="AE225" i="59"/>
  <c r="J225" i="59"/>
  <c r="U225" i="59"/>
  <c r="S225" i="59"/>
  <c r="W225" i="59"/>
  <c r="AG225" i="59"/>
  <c r="AJ225" i="59"/>
  <c r="N225" i="59"/>
  <c r="Y225" i="59"/>
  <c r="AD225" i="59"/>
  <c r="E225" i="59"/>
  <c r="E226" i="56"/>
  <c r="AI226" i="56"/>
  <c r="U226" i="56"/>
  <c r="AE226" i="56"/>
  <c r="Z226" i="56"/>
  <c r="Q226" i="56"/>
  <c r="P226" i="56"/>
  <c r="AB226" i="56"/>
  <c r="J226" i="56"/>
  <c r="X226" i="56"/>
  <c r="AJ226" i="56"/>
  <c r="I226" i="56"/>
  <c r="G226" i="56"/>
  <c r="AD226" i="56"/>
  <c r="O226" i="56"/>
  <c r="AA226" i="56"/>
  <c r="AG226" i="56"/>
  <c r="S226" i="56"/>
  <c r="Y226" i="56"/>
  <c r="T226" i="56"/>
  <c r="M226" i="56"/>
  <c r="H226" i="56"/>
  <c r="K226" i="56"/>
  <c r="AF226" i="56"/>
  <c r="L226" i="56"/>
  <c r="F226" i="56"/>
  <c r="R226" i="56"/>
  <c r="N226" i="56"/>
  <c r="V226" i="56"/>
  <c r="AK226" i="56"/>
  <c r="AH226" i="56"/>
  <c r="AC226" i="56"/>
  <c r="W226" i="56"/>
  <c r="G25" i="55"/>
  <c r="L25" i="55"/>
  <c r="M25" i="55"/>
  <c r="AH25" i="55"/>
  <c r="AA25" i="55"/>
  <c r="U25" i="55"/>
  <c r="AF25" i="55"/>
  <c r="X25" i="55"/>
  <c r="AD25" i="55"/>
  <c r="E25" i="55"/>
  <c r="AG25" i="55"/>
  <c r="J25" i="55"/>
  <c r="AI25" i="55"/>
  <c r="F25" i="55"/>
  <c r="Q25" i="55"/>
  <c r="K25" i="55"/>
  <c r="AK25" i="55"/>
  <c r="H25" i="55"/>
  <c r="I25" i="55"/>
  <c r="AJ25" i="55"/>
  <c r="S25" i="55"/>
  <c r="Y25" i="55"/>
  <c r="V25" i="55"/>
  <c r="Z25" i="55"/>
  <c r="AB25" i="55"/>
  <c r="O25" i="55"/>
  <c r="N25" i="55"/>
  <c r="P25" i="55"/>
  <c r="T25" i="55"/>
  <c r="AC25" i="55"/>
  <c r="W25" i="55"/>
  <c r="AE25" i="55"/>
  <c r="R25" i="55"/>
  <c r="D177" i="44"/>
  <c r="D195" i="44" s="1"/>
  <c r="D223" i="44"/>
  <c r="D246" i="44" s="1"/>
  <c r="D222" i="44"/>
  <c r="D245" i="44" s="1"/>
  <c r="D176" i="44"/>
  <c r="D194" i="44" s="1"/>
  <c r="D178" i="40"/>
  <c r="D196" i="40" s="1"/>
  <c r="D224" i="40"/>
  <c r="D248" i="40" s="1"/>
  <c r="D94" i="57"/>
  <c r="D94" i="59"/>
  <c r="D94" i="60"/>
  <c r="D94" i="55"/>
  <c r="J241" i="47"/>
  <c r="D94" i="58"/>
  <c r="D94" i="56"/>
  <c r="D96" i="58"/>
  <c r="D96" i="55"/>
  <c r="D96" i="56"/>
  <c r="D96" i="57"/>
  <c r="D96" i="59"/>
  <c r="J243" i="47"/>
  <c r="D96" i="60"/>
  <c r="D183" i="36"/>
  <c r="D200" i="36" s="1"/>
  <c r="D229" i="36"/>
  <c r="D255" i="36" s="1"/>
  <c r="D224" i="36"/>
  <c r="D248" i="36" s="1"/>
  <c r="D178" i="36"/>
  <c r="AG301" i="58"/>
  <c r="AH301" i="58"/>
  <c r="K301" i="58"/>
  <c r="AA301" i="58"/>
  <c r="F301" i="58"/>
  <c r="AE301" i="58"/>
  <c r="H301" i="58"/>
  <c r="P301" i="58"/>
  <c r="AB301" i="58"/>
  <c r="X301" i="58"/>
  <c r="I301" i="58"/>
  <c r="M301" i="58"/>
  <c r="W301" i="58"/>
  <c r="Q301" i="58"/>
  <c r="O301" i="58"/>
  <c r="S301" i="58"/>
  <c r="AD301" i="58"/>
  <c r="AI301" i="58"/>
  <c r="U301" i="58"/>
  <c r="G301" i="58"/>
  <c r="L301" i="58"/>
  <c r="AC301" i="58"/>
  <c r="AF301" i="58"/>
  <c r="AJ301" i="58"/>
  <c r="Y301" i="58"/>
  <c r="Z301" i="58"/>
  <c r="N301" i="58"/>
  <c r="V301" i="58"/>
  <c r="T301" i="58"/>
  <c r="E301" i="58"/>
  <c r="AK301" i="58"/>
  <c r="J301" i="58"/>
  <c r="R301" i="58"/>
  <c r="F143" i="37"/>
  <c r="F170" i="37" s="1"/>
  <c r="F140" i="37"/>
  <c r="F167" i="37" s="1"/>
  <c r="F142" i="37"/>
  <c r="F169" i="37" s="1"/>
  <c r="F141" i="37"/>
  <c r="F168" i="37" s="1"/>
  <c r="F144" i="37"/>
  <c r="F171" i="37" s="1"/>
  <c r="F145" i="37"/>
  <c r="F172" i="37" s="1"/>
  <c r="E151" i="35"/>
  <c r="K228" i="47"/>
  <c r="D227" i="45"/>
  <c r="D252" i="45" s="1"/>
  <c r="D181" i="45"/>
  <c r="D198" i="45" s="1"/>
  <c r="D222" i="45"/>
  <c r="D245" i="45" s="1"/>
  <c r="D176" i="45"/>
  <c r="D194" i="45" s="1"/>
  <c r="D220" i="34"/>
  <c r="D175" i="34"/>
  <c r="F163" i="40"/>
  <c r="F190" i="40" s="1"/>
  <c r="AB176" i="59"/>
  <c r="AA176" i="59"/>
  <c r="AF176" i="59"/>
  <c r="N176" i="59"/>
  <c r="X176" i="59"/>
  <c r="G176" i="59"/>
  <c r="Y176" i="59"/>
  <c r="U176" i="59"/>
  <c r="I176" i="59"/>
  <c r="AH176" i="59"/>
  <c r="AJ176" i="59"/>
  <c r="AG176" i="59"/>
  <c r="J176" i="59"/>
  <c r="P176" i="59"/>
  <c r="AI176" i="59"/>
  <c r="Q176" i="59"/>
  <c r="AD176" i="59"/>
  <c r="K176" i="59"/>
  <c r="AK176" i="59"/>
  <c r="W176" i="59"/>
  <c r="M176" i="59"/>
  <c r="L176" i="59"/>
  <c r="O176" i="59"/>
  <c r="Z176" i="59"/>
  <c r="AE176" i="59"/>
  <c r="H176" i="59"/>
  <c r="E176" i="59"/>
  <c r="T176" i="59"/>
  <c r="AC176" i="59"/>
  <c r="S176" i="59"/>
  <c r="F176" i="59"/>
  <c r="V176" i="59"/>
  <c r="R176" i="59"/>
  <c r="G104" i="48"/>
  <c r="E23" i="53"/>
  <c r="D70" i="56"/>
  <c r="D70" i="60"/>
  <c r="D70" i="58"/>
  <c r="D70" i="57"/>
  <c r="J175" i="47"/>
  <c r="D70" i="55"/>
  <c r="D70" i="59"/>
  <c r="D65" i="58"/>
  <c r="D65" i="55"/>
  <c r="D65" i="57"/>
  <c r="D65" i="59"/>
  <c r="D65" i="60"/>
  <c r="D65" i="56"/>
  <c r="J170" i="47"/>
  <c r="AD275" i="55"/>
  <c r="AH275" i="55"/>
  <c r="T275" i="55"/>
  <c r="AG275" i="55"/>
  <c r="AA275" i="55"/>
  <c r="I275" i="55"/>
  <c r="M275" i="55"/>
  <c r="J275" i="55"/>
  <c r="Z275" i="55"/>
  <c r="AC275" i="55"/>
  <c r="AF275" i="55"/>
  <c r="N275" i="55"/>
  <c r="AI275" i="55"/>
  <c r="P275" i="55"/>
  <c r="AE275" i="55"/>
  <c r="L275" i="55"/>
  <c r="K275" i="55"/>
  <c r="AK275" i="55"/>
  <c r="X275" i="55"/>
  <c r="O275" i="55"/>
  <c r="V275" i="55"/>
  <c r="F275" i="55"/>
  <c r="Y275" i="55"/>
  <c r="AJ275" i="55"/>
  <c r="H275" i="55"/>
  <c r="Q275" i="55"/>
  <c r="U275" i="55"/>
  <c r="S275" i="55"/>
  <c r="AB275" i="55"/>
  <c r="G275" i="55"/>
  <c r="E275" i="55"/>
  <c r="R275" i="55"/>
  <c r="W275" i="55"/>
  <c r="H201" i="57"/>
  <c r="Y201" i="57"/>
  <c r="X201" i="57"/>
  <c r="I201" i="57"/>
  <c r="AH201" i="57"/>
  <c r="J201" i="57"/>
  <c r="W201" i="57"/>
  <c r="U201" i="57"/>
  <c r="AD201" i="57"/>
  <c r="AE201" i="57"/>
  <c r="S201" i="57"/>
  <c r="N201" i="57"/>
  <c r="AK201" i="57"/>
  <c r="V201" i="57"/>
  <c r="L201" i="57"/>
  <c r="P201" i="57"/>
  <c r="AI201" i="57"/>
  <c r="AB201" i="57"/>
  <c r="R201" i="57"/>
  <c r="AJ201" i="57"/>
  <c r="F201" i="57"/>
  <c r="M201" i="57"/>
  <c r="AA201" i="57"/>
  <c r="O201" i="57"/>
  <c r="AC201" i="57"/>
  <c r="G201" i="57"/>
  <c r="AG201" i="57"/>
  <c r="Z201" i="57"/>
  <c r="T201" i="57"/>
  <c r="Q201" i="57"/>
  <c r="AF201" i="57"/>
  <c r="E201" i="57"/>
  <c r="K201" i="57"/>
  <c r="D221" i="38"/>
  <c r="D244" i="38" s="1"/>
  <c r="D175" i="38"/>
  <c r="D193" i="38" s="1"/>
  <c r="D224" i="38"/>
  <c r="D248" i="38" s="1"/>
  <c r="D178" i="38"/>
  <c r="D196" i="38" s="1"/>
  <c r="F163" i="44"/>
  <c r="F190" i="44" s="1"/>
  <c r="H81" i="43"/>
  <c r="M765" i="47"/>
  <c r="G162" i="43"/>
  <c r="AC125" i="58"/>
  <c r="W125" i="58"/>
  <c r="AB125" i="58"/>
  <c r="J125" i="58"/>
  <c r="AG125" i="58"/>
  <c r="AE125" i="58"/>
  <c r="X125" i="58"/>
  <c r="AK125" i="58"/>
  <c r="I125" i="58"/>
  <c r="R125" i="58"/>
  <c r="N125" i="58"/>
  <c r="L125" i="58"/>
  <c r="AD125" i="58"/>
  <c r="M125" i="58"/>
  <c r="K125" i="58"/>
  <c r="P125" i="58"/>
  <c r="AJ125" i="58"/>
  <c r="AA125" i="58"/>
  <c r="S125" i="58"/>
  <c r="AF125" i="58"/>
  <c r="Y125" i="58"/>
  <c r="Q125" i="58"/>
  <c r="G125" i="58"/>
  <c r="Z125" i="58"/>
  <c r="F125" i="58"/>
  <c r="E125" i="58"/>
  <c r="O125" i="58"/>
  <c r="AH125" i="58"/>
  <c r="U125" i="58"/>
  <c r="T125" i="58"/>
  <c r="AI125" i="58"/>
  <c r="V125" i="58"/>
  <c r="H125" i="58"/>
  <c r="D219" i="35"/>
  <c r="D174" i="35"/>
  <c r="M300" i="59"/>
  <c r="AA300" i="59"/>
  <c r="AC300" i="59"/>
  <c r="AH300" i="59"/>
  <c r="R300" i="59"/>
  <c r="AF300" i="59"/>
  <c r="P300" i="59"/>
  <c r="X300" i="59"/>
  <c r="T300" i="59"/>
  <c r="F300" i="59"/>
  <c r="V300" i="59"/>
  <c r="N300" i="59"/>
  <c r="AG300" i="59"/>
  <c r="W300" i="59"/>
  <c r="AB300" i="59"/>
  <c r="AK300" i="59"/>
  <c r="O300" i="59"/>
  <c r="K300" i="59"/>
  <c r="Q300" i="59"/>
  <c r="I300" i="59"/>
  <c r="AJ300" i="59"/>
  <c r="Z300" i="59"/>
  <c r="J300" i="59"/>
  <c r="AI300" i="59"/>
  <c r="Y300" i="59"/>
  <c r="S300" i="59"/>
  <c r="E300" i="59"/>
  <c r="AD300" i="59"/>
  <c r="AE300" i="59"/>
  <c r="L300" i="59"/>
  <c r="U300" i="59"/>
  <c r="H300" i="59"/>
  <c r="G300" i="59"/>
  <c r="F145" i="20"/>
  <c r="F172" i="20" s="1"/>
  <c r="F144" i="20"/>
  <c r="F171" i="20" s="1"/>
  <c r="F142" i="20"/>
  <c r="F169" i="20" s="1"/>
  <c r="F141" i="20"/>
  <c r="F168" i="20" s="1"/>
  <c r="F140" i="20"/>
  <c r="F167" i="20" s="1"/>
  <c r="F143" i="20"/>
  <c r="F170" i="20" s="1"/>
  <c r="H81" i="46"/>
  <c r="M966" i="47"/>
  <c r="G162" i="46"/>
  <c r="M383" i="47"/>
  <c r="H109" i="37"/>
  <c r="D231" i="37"/>
  <c r="D257" i="37" s="1"/>
  <c r="D185" i="37"/>
  <c r="D202" i="37" s="1"/>
  <c r="D196" i="20"/>
  <c r="G200" i="57"/>
  <c r="I200" i="57"/>
  <c r="T200" i="57"/>
  <c r="P200" i="57"/>
  <c r="AH200" i="57"/>
  <c r="Y200" i="57"/>
  <c r="M200" i="57"/>
  <c r="L200" i="57"/>
  <c r="X200" i="57"/>
  <c r="V200" i="57"/>
  <c r="E200" i="57"/>
  <c r="S200" i="57"/>
  <c r="AK200" i="57"/>
  <c r="AF200" i="57"/>
  <c r="K200" i="57"/>
  <c r="N200" i="57"/>
  <c r="AC200" i="57"/>
  <c r="AA200" i="57"/>
  <c r="U200" i="57"/>
  <c r="AD200" i="57"/>
  <c r="AG200" i="57"/>
  <c r="H200" i="57"/>
  <c r="Z200" i="57"/>
  <c r="Q200" i="57"/>
  <c r="R200" i="57"/>
  <c r="AJ200" i="57"/>
  <c r="O200" i="57"/>
  <c r="AB200" i="57"/>
  <c r="AI200" i="57"/>
  <c r="AE200" i="57"/>
  <c r="F200" i="57"/>
  <c r="J200" i="57"/>
  <c r="W200" i="57"/>
  <c r="AB351" i="59"/>
  <c r="U351" i="59"/>
  <c r="J351" i="59"/>
  <c r="AK351" i="59"/>
  <c r="X351" i="59"/>
  <c r="S351" i="59"/>
  <c r="E351" i="59"/>
  <c r="M351" i="59"/>
  <c r="F351" i="59"/>
  <c r="I351" i="59"/>
  <c r="AC351" i="59"/>
  <c r="P351" i="59"/>
  <c r="AF351" i="59"/>
  <c r="W351" i="59"/>
  <c r="K351" i="59"/>
  <c r="O351" i="59"/>
  <c r="V351" i="59"/>
  <c r="R351" i="59"/>
  <c r="G351" i="59"/>
  <c r="Q351" i="59"/>
  <c r="AI351" i="59"/>
  <c r="N351" i="59"/>
  <c r="AJ351" i="59"/>
  <c r="Y351" i="59"/>
  <c r="AG351" i="59"/>
  <c r="AD351" i="59"/>
  <c r="T351" i="59"/>
  <c r="Z351" i="59"/>
  <c r="H351" i="59"/>
  <c r="AA351" i="59"/>
  <c r="L351" i="59"/>
  <c r="AE351" i="59"/>
  <c r="AH351" i="59"/>
  <c r="D183" i="37"/>
  <c r="D200" i="37" s="1"/>
  <c r="D229" i="37"/>
  <c r="D255" i="37" s="1"/>
  <c r="H109" i="40"/>
  <c r="M584" i="47"/>
  <c r="F147" i="43"/>
  <c r="G80" i="43"/>
  <c r="L764" i="47"/>
  <c r="D180" i="1"/>
  <c r="D225" i="1"/>
  <c r="D250" i="1" s="1"/>
  <c r="F325" i="55"/>
  <c r="AB325" i="55"/>
  <c r="K325" i="55"/>
  <c r="AE325" i="55"/>
  <c r="O325" i="55"/>
  <c r="T325" i="55"/>
  <c r="G325" i="55"/>
  <c r="V325" i="55"/>
  <c r="P325" i="55"/>
  <c r="H325" i="55"/>
  <c r="AI325" i="55"/>
  <c r="AJ325" i="55"/>
  <c r="X325" i="55"/>
  <c r="I325" i="55"/>
  <c r="AH325" i="55"/>
  <c r="AC325" i="55"/>
  <c r="AA325" i="55"/>
  <c r="L325" i="55"/>
  <c r="M325" i="55"/>
  <c r="W325" i="55"/>
  <c r="J325" i="55"/>
  <c r="E325" i="55"/>
  <c r="R325" i="55"/>
  <c r="N325" i="55"/>
  <c r="AK325" i="55"/>
  <c r="AF325" i="55"/>
  <c r="U325" i="55"/>
  <c r="Q325" i="55"/>
  <c r="Y325" i="55"/>
  <c r="AG325" i="55"/>
  <c r="S325" i="55"/>
  <c r="Z325" i="55"/>
  <c r="AD325" i="55"/>
  <c r="P326" i="56"/>
  <c r="Z326" i="56"/>
  <c r="AF326" i="56"/>
  <c r="J326" i="56"/>
  <c r="W326" i="56"/>
  <c r="AD326" i="56"/>
  <c r="AJ326" i="56"/>
  <c r="I326" i="56"/>
  <c r="N326" i="56"/>
  <c r="AK326" i="56"/>
  <c r="X326" i="56"/>
  <c r="AH326" i="56"/>
  <c r="U326" i="56"/>
  <c r="F326" i="56"/>
  <c r="AG326" i="56"/>
  <c r="E326" i="56"/>
  <c r="AE326" i="56"/>
  <c r="M326" i="56"/>
  <c r="AC326" i="56"/>
  <c r="AA326" i="56"/>
  <c r="V326" i="56"/>
  <c r="K326" i="56"/>
  <c r="G326" i="56"/>
  <c r="AB326" i="56"/>
  <c r="R326" i="56"/>
  <c r="T326" i="56"/>
  <c r="Q326" i="56"/>
  <c r="Y326" i="56"/>
  <c r="S326" i="56"/>
  <c r="O326" i="56"/>
  <c r="H326" i="56"/>
  <c r="AI326" i="56"/>
  <c r="L326" i="56"/>
  <c r="AD126" i="56"/>
  <c r="S126" i="56"/>
  <c r="V126" i="56"/>
  <c r="AA126" i="56"/>
  <c r="J126" i="56"/>
  <c r="L126" i="56"/>
  <c r="AC126" i="56"/>
  <c r="U126" i="56"/>
  <c r="AH126" i="56"/>
  <c r="AK126" i="56"/>
  <c r="E126" i="56"/>
  <c r="AJ126" i="56"/>
  <c r="AE126" i="56"/>
  <c r="W126" i="56"/>
  <c r="K126" i="56"/>
  <c r="M126" i="56"/>
  <c r="Z126" i="56"/>
  <c r="I126" i="56"/>
  <c r="N126" i="56"/>
  <c r="AF126" i="56"/>
  <c r="H126" i="56"/>
  <c r="Q126" i="56"/>
  <c r="O126" i="56"/>
  <c r="G126" i="56"/>
  <c r="R126" i="56"/>
  <c r="X126" i="56"/>
  <c r="P126" i="56"/>
  <c r="Y126" i="56"/>
  <c r="F126" i="56"/>
  <c r="T126" i="56"/>
  <c r="AI126" i="56"/>
  <c r="AG126" i="56"/>
  <c r="AB126" i="56"/>
  <c r="D230" i="39"/>
  <c r="D256" i="39" s="1"/>
  <c r="D184" i="39"/>
  <c r="D201" i="39" s="1"/>
  <c r="D181" i="39"/>
  <c r="D198" i="39" s="1"/>
  <c r="D227" i="39"/>
  <c r="D252" i="39" s="1"/>
  <c r="F163" i="39"/>
  <c r="F190" i="39" s="1"/>
  <c r="AA26" i="56"/>
  <c r="G26" i="56"/>
  <c r="AJ26" i="56"/>
  <c r="L26" i="56"/>
  <c r="U26" i="56"/>
  <c r="M26" i="56"/>
  <c r="AH26" i="56"/>
  <c r="S26" i="56"/>
  <c r="P26" i="56"/>
  <c r="X26" i="56"/>
  <c r="F26" i="56"/>
  <c r="Z26" i="56"/>
  <c r="AK26" i="56"/>
  <c r="W26" i="56"/>
  <c r="V26" i="56"/>
  <c r="N26" i="56"/>
  <c r="AI26" i="56"/>
  <c r="AB26" i="56"/>
  <c r="K26" i="56"/>
  <c r="AD26" i="56"/>
  <c r="AC26" i="56"/>
  <c r="R26" i="56"/>
  <c r="I26" i="56"/>
  <c r="AF26" i="56"/>
  <c r="E26" i="56"/>
  <c r="J26" i="56"/>
  <c r="T26" i="56"/>
  <c r="Q26" i="56"/>
  <c r="O26" i="56"/>
  <c r="H26" i="56"/>
  <c r="AE26" i="56"/>
  <c r="AG26" i="56"/>
  <c r="Y26" i="56"/>
  <c r="AA150" i="55"/>
  <c r="F150" i="55"/>
  <c r="Z150" i="55"/>
  <c r="AG150" i="55"/>
  <c r="Q150" i="55"/>
  <c r="AD150" i="55"/>
  <c r="N150" i="55"/>
  <c r="O150" i="55"/>
  <c r="AJ150" i="55"/>
  <c r="AC150" i="55"/>
  <c r="R150" i="55"/>
  <c r="G150" i="55"/>
  <c r="S150" i="55"/>
  <c r="I150" i="55"/>
  <c r="AB150" i="55"/>
  <c r="P150" i="55"/>
  <c r="X150" i="55"/>
  <c r="Y150" i="55"/>
  <c r="AE150" i="55"/>
  <c r="T150" i="55"/>
  <c r="K150" i="55"/>
  <c r="U150" i="55"/>
  <c r="H150" i="55"/>
  <c r="AH150" i="55"/>
  <c r="M150" i="55"/>
  <c r="W150" i="55"/>
  <c r="L150" i="55"/>
  <c r="V150" i="55"/>
  <c r="J150" i="55"/>
  <c r="AK150" i="55"/>
  <c r="AI150" i="55"/>
  <c r="AF150" i="55"/>
  <c r="E150" i="55"/>
  <c r="F143" i="39"/>
  <c r="F170" i="39" s="1"/>
  <c r="F141" i="39"/>
  <c r="F168" i="39" s="1"/>
  <c r="F142" i="39"/>
  <c r="F169" i="39" s="1"/>
  <c r="F140" i="39"/>
  <c r="F167" i="39" s="1"/>
  <c r="F144" i="39"/>
  <c r="F171" i="39" s="1"/>
  <c r="F145" i="39"/>
  <c r="F172" i="39" s="1"/>
  <c r="D227" i="46"/>
  <c r="D252" i="46" s="1"/>
  <c r="D181" i="46"/>
  <c r="D198" i="46" s="1"/>
  <c r="D228" i="46"/>
  <c r="D254" i="46" s="1"/>
  <c r="D182" i="46"/>
  <c r="D199" i="46" s="1"/>
  <c r="S375" i="60"/>
  <c r="P375" i="60"/>
  <c r="V375" i="60"/>
  <c r="X375" i="60"/>
  <c r="J375" i="60"/>
  <c r="AE375" i="60"/>
  <c r="G375" i="60"/>
  <c r="T375" i="60"/>
  <c r="R375" i="60"/>
  <c r="AD375" i="60"/>
  <c r="U375" i="60"/>
  <c r="Y375" i="60"/>
  <c r="AK375" i="60"/>
  <c r="AC375" i="60"/>
  <c r="L375" i="60"/>
  <c r="H375" i="60"/>
  <c r="M375" i="60"/>
  <c r="N375" i="60"/>
  <c r="W375" i="60"/>
  <c r="AA375" i="60"/>
  <c r="Q375" i="60"/>
  <c r="AB375" i="60"/>
  <c r="AH375" i="60"/>
  <c r="AI375" i="60"/>
  <c r="I375" i="60"/>
  <c r="O375" i="60"/>
  <c r="Z375" i="60"/>
  <c r="E375" i="60"/>
  <c r="AG375" i="60"/>
  <c r="K375" i="60"/>
  <c r="F375" i="60"/>
  <c r="AJ375" i="60"/>
  <c r="AF375" i="60"/>
  <c r="I225" i="60"/>
  <c r="AJ225" i="60"/>
  <c r="E225" i="60"/>
  <c r="AK225" i="60"/>
  <c r="M225" i="60"/>
  <c r="S225" i="60"/>
  <c r="AG225" i="60"/>
  <c r="W225" i="60"/>
  <c r="H225" i="60"/>
  <c r="Y225" i="60"/>
  <c r="U225" i="60"/>
  <c r="V225" i="60"/>
  <c r="AH225" i="60"/>
  <c r="Z225" i="60"/>
  <c r="AD225" i="60"/>
  <c r="AF225" i="60"/>
  <c r="F225" i="60"/>
  <c r="AB225" i="60"/>
  <c r="R225" i="60"/>
  <c r="AA225" i="60"/>
  <c r="P225" i="60"/>
  <c r="L225" i="60"/>
  <c r="O225" i="60"/>
  <c r="Q225" i="60"/>
  <c r="T225" i="60"/>
  <c r="X225" i="60"/>
  <c r="G225" i="60"/>
  <c r="N225" i="60"/>
  <c r="K225" i="60"/>
  <c r="AE225" i="60"/>
  <c r="AC225" i="60"/>
  <c r="AI225" i="60"/>
  <c r="J225" i="60"/>
  <c r="T25" i="56"/>
  <c r="R25" i="56"/>
  <c r="AB25" i="56"/>
  <c r="V25" i="56"/>
  <c r="Y25" i="56"/>
  <c r="U25" i="56"/>
  <c r="Q25" i="56"/>
  <c r="G25" i="56"/>
  <c r="AC25" i="56"/>
  <c r="J25" i="56"/>
  <c r="AJ25" i="56"/>
  <c r="E25" i="56"/>
  <c r="AG25" i="56"/>
  <c r="AH25" i="56"/>
  <c r="AK25" i="56"/>
  <c r="P25" i="56"/>
  <c r="X25" i="56"/>
  <c r="AE25" i="56"/>
  <c r="AD25" i="56"/>
  <c r="Z25" i="56"/>
  <c r="AF25" i="56"/>
  <c r="I25" i="56"/>
  <c r="F25" i="56"/>
  <c r="M25" i="56"/>
  <c r="AA25" i="56"/>
  <c r="L25" i="56"/>
  <c r="K25" i="56"/>
  <c r="O25" i="56"/>
  <c r="N25" i="56"/>
  <c r="W25" i="56"/>
  <c r="S25" i="56"/>
  <c r="AI25" i="56"/>
  <c r="H25" i="56"/>
  <c r="D227" i="44"/>
  <c r="D252" i="44" s="1"/>
  <c r="D181" i="44"/>
  <c r="D198" i="44" s="1"/>
  <c r="D232" i="44"/>
  <c r="D258" i="44" s="1"/>
  <c r="D186" i="44"/>
  <c r="D203" i="44" s="1"/>
  <c r="D184" i="40"/>
  <c r="D201" i="40" s="1"/>
  <c r="D230" i="40"/>
  <c r="D256" i="40" s="1"/>
  <c r="D91" i="58"/>
  <c r="J238" i="47"/>
  <c r="D91" i="57"/>
  <c r="D91" i="60"/>
  <c r="D91" i="55"/>
  <c r="D91" i="56"/>
  <c r="D91" i="59"/>
  <c r="D184" i="36"/>
  <c r="D201" i="36" s="1"/>
  <c r="D230" i="36"/>
  <c r="D256" i="36" s="1"/>
  <c r="AJ350" i="55"/>
  <c r="Y350" i="55"/>
  <c r="AA350" i="55"/>
  <c r="E350" i="55"/>
  <c r="I350" i="55"/>
  <c r="R350" i="55"/>
  <c r="L350" i="55"/>
  <c r="W350" i="55"/>
  <c r="X350" i="55"/>
  <c r="AB350" i="55"/>
  <c r="AC350" i="55"/>
  <c r="K350" i="55"/>
  <c r="AD350" i="55"/>
  <c r="S350" i="55"/>
  <c r="AF350" i="55"/>
  <c r="N350" i="55"/>
  <c r="AE350" i="55"/>
  <c r="O350" i="55"/>
  <c r="Z350" i="55"/>
  <c r="F350" i="55"/>
  <c r="AH350" i="55"/>
  <c r="M350" i="55"/>
  <c r="U350" i="55"/>
  <c r="J350" i="55"/>
  <c r="V350" i="55"/>
  <c r="AI350" i="55"/>
  <c r="T350" i="55"/>
  <c r="G350" i="55"/>
  <c r="Q350" i="55"/>
  <c r="H350" i="55"/>
  <c r="AK350" i="55"/>
  <c r="P350" i="55"/>
  <c r="AG350" i="55"/>
  <c r="L151" i="55"/>
  <c r="S151" i="55"/>
  <c r="O151" i="55"/>
  <c r="AE151" i="55"/>
  <c r="M151" i="55"/>
  <c r="AF151" i="55"/>
  <c r="R151" i="55"/>
  <c r="N151" i="55"/>
  <c r="Y151" i="55"/>
  <c r="AK151" i="55"/>
  <c r="X151" i="55"/>
  <c r="W151" i="55"/>
  <c r="AA151" i="55"/>
  <c r="H151" i="55"/>
  <c r="E151" i="55"/>
  <c r="AH151" i="55"/>
  <c r="J151" i="55"/>
  <c r="AG151" i="55"/>
  <c r="Z151" i="55"/>
  <c r="G151" i="55"/>
  <c r="AD151" i="55"/>
  <c r="AC151" i="55"/>
  <c r="AJ151" i="55"/>
  <c r="AI151" i="55"/>
  <c r="P151" i="55"/>
  <c r="Q151" i="55"/>
  <c r="AB151" i="55"/>
  <c r="F151" i="55"/>
  <c r="I151" i="55"/>
  <c r="U151" i="55"/>
  <c r="K151" i="55"/>
  <c r="T151" i="55"/>
  <c r="V151" i="55"/>
  <c r="W301" i="55"/>
  <c r="R301" i="55"/>
  <c r="P301" i="55"/>
  <c r="E301" i="55"/>
  <c r="T301" i="55"/>
  <c r="AJ301" i="55"/>
  <c r="AA301" i="55"/>
  <c r="L301" i="55"/>
  <c r="AB301" i="55"/>
  <c r="AH301" i="55"/>
  <c r="AK301" i="55"/>
  <c r="Z301" i="55"/>
  <c r="AF301" i="55"/>
  <c r="J301" i="55"/>
  <c r="O301" i="55"/>
  <c r="AG301" i="55"/>
  <c r="V301" i="55"/>
  <c r="Q301" i="55"/>
  <c r="N301" i="55"/>
  <c r="AD301" i="55"/>
  <c r="AI301" i="55"/>
  <c r="I301" i="55"/>
  <c r="X301" i="55"/>
  <c r="H301" i="55"/>
  <c r="M301" i="55"/>
  <c r="S301" i="55"/>
  <c r="K301" i="55"/>
  <c r="AE301" i="55"/>
  <c r="G301" i="55"/>
  <c r="U301" i="55"/>
  <c r="F301" i="55"/>
  <c r="AC301" i="55"/>
  <c r="Y301" i="55"/>
  <c r="AB175" i="57"/>
  <c r="AK175" i="57"/>
  <c r="X175" i="57"/>
  <c r="U175" i="57"/>
  <c r="J175" i="57"/>
  <c r="L175" i="57"/>
  <c r="H175" i="57"/>
  <c r="S175" i="57"/>
  <c r="K175" i="57"/>
  <c r="AA175" i="57"/>
  <c r="Y175" i="57"/>
  <c r="W175" i="57"/>
  <c r="Z175" i="57"/>
  <c r="AF175" i="57"/>
  <c r="G175" i="57"/>
  <c r="E175" i="57"/>
  <c r="AG175" i="57"/>
  <c r="AI175" i="57"/>
  <c r="I175" i="57"/>
  <c r="Q175" i="57"/>
  <c r="AD175" i="57"/>
  <c r="AE175" i="57"/>
  <c r="AJ175" i="57"/>
  <c r="R175" i="57"/>
  <c r="M175" i="57"/>
  <c r="P175" i="57"/>
  <c r="F175" i="57"/>
  <c r="AH175" i="57"/>
  <c r="V175" i="57"/>
  <c r="N175" i="57"/>
  <c r="T175" i="57"/>
  <c r="AC175" i="57"/>
  <c r="O175" i="57"/>
  <c r="H79" i="41"/>
  <c r="G139" i="41"/>
  <c r="M629" i="47"/>
  <c r="D178" i="45"/>
  <c r="D196" i="45" s="1"/>
  <c r="D224" i="45"/>
  <c r="D248" i="45" s="1"/>
  <c r="D219" i="34"/>
  <c r="D174" i="34"/>
  <c r="M564" i="47"/>
  <c r="H81" i="40"/>
  <c r="G162" i="40"/>
  <c r="AH176" i="58"/>
  <c r="S176" i="58"/>
  <c r="AD176" i="58"/>
  <c r="P176" i="58"/>
  <c r="U176" i="58"/>
  <c r="Z176" i="58"/>
  <c r="W176" i="58"/>
  <c r="AG176" i="58"/>
  <c r="AF176" i="58"/>
  <c r="AI176" i="58"/>
  <c r="AB176" i="58"/>
  <c r="AJ176" i="58"/>
  <c r="R176" i="58"/>
  <c r="G176" i="58"/>
  <c r="AE176" i="58"/>
  <c r="L176" i="58"/>
  <c r="AC176" i="58"/>
  <c r="Y176" i="58"/>
  <c r="I176" i="58"/>
  <c r="X176" i="58"/>
  <c r="AK176" i="58"/>
  <c r="M176" i="58"/>
  <c r="T176" i="58"/>
  <c r="N176" i="58"/>
  <c r="J176" i="58"/>
  <c r="O176" i="58"/>
  <c r="AA176" i="58"/>
  <c r="E176" i="58"/>
  <c r="V176" i="58"/>
  <c r="K176" i="58"/>
  <c r="F176" i="58"/>
  <c r="Q176" i="58"/>
  <c r="H176" i="58"/>
  <c r="AF376" i="59"/>
  <c r="N376" i="59"/>
  <c r="X376" i="59"/>
  <c r="L376" i="59"/>
  <c r="H376" i="59"/>
  <c r="AI376" i="59"/>
  <c r="Y376" i="59"/>
  <c r="V376" i="59"/>
  <c r="S376" i="59"/>
  <c r="P376" i="59"/>
  <c r="Q376" i="59"/>
  <c r="AA376" i="59"/>
  <c r="M376" i="59"/>
  <c r="AB376" i="59"/>
  <c r="I376" i="59"/>
  <c r="AC376" i="59"/>
  <c r="G376" i="59"/>
  <c r="J376" i="59"/>
  <c r="Z376" i="59"/>
  <c r="O376" i="59"/>
  <c r="K376" i="59"/>
  <c r="AE376" i="59"/>
  <c r="F376" i="59"/>
  <c r="AG376" i="59"/>
  <c r="AH376" i="59"/>
  <c r="R376" i="59"/>
  <c r="AD376" i="59"/>
  <c r="AK376" i="59"/>
  <c r="U376" i="59"/>
  <c r="E376" i="59"/>
  <c r="W376" i="59"/>
  <c r="AJ376" i="59"/>
  <c r="T376" i="59"/>
  <c r="D71" i="60"/>
  <c r="D71" i="58"/>
  <c r="D71" i="56"/>
  <c r="J176" i="47"/>
  <c r="D71" i="59"/>
  <c r="D71" i="55"/>
  <c r="D71" i="57"/>
  <c r="D76" i="55"/>
  <c r="AN76" i="55" s="1"/>
  <c r="D76" i="59"/>
  <c r="AN76" i="59" s="1"/>
  <c r="J181" i="47"/>
  <c r="D76" i="58"/>
  <c r="AN76" i="58" s="1"/>
  <c r="D76" i="60"/>
  <c r="AN76" i="60" s="1"/>
  <c r="D76" i="56"/>
  <c r="AN76" i="56" s="1"/>
  <c r="D76" i="57"/>
  <c r="AN76" i="57" s="1"/>
  <c r="H275" i="59"/>
  <c r="V275" i="59"/>
  <c r="M275" i="59"/>
  <c r="AK275" i="59"/>
  <c r="AH275" i="59"/>
  <c r="AI275" i="59"/>
  <c r="AG275" i="59"/>
  <c r="AJ275" i="59"/>
  <c r="I275" i="59"/>
  <c r="N275" i="59"/>
  <c r="K275" i="59"/>
  <c r="AA275" i="59"/>
  <c r="O275" i="59"/>
  <c r="AD275" i="59"/>
  <c r="W275" i="59"/>
  <c r="J275" i="59"/>
  <c r="F275" i="59"/>
  <c r="Z275" i="59"/>
  <c r="L275" i="59"/>
  <c r="R275" i="59"/>
  <c r="Q275" i="59"/>
  <c r="Y275" i="59"/>
  <c r="AC275" i="59"/>
  <c r="T275" i="59"/>
  <c r="P275" i="59"/>
  <c r="AE275" i="59"/>
  <c r="G275" i="59"/>
  <c r="S275" i="59"/>
  <c r="U275" i="59"/>
  <c r="E275" i="59"/>
  <c r="AB275" i="59"/>
  <c r="X275" i="59"/>
  <c r="AF275" i="59"/>
  <c r="D197" i="41"/>
  <c r="E25" i="53"/>
  <c r="G99" i="48"/>
  <c r="AB125" i="56"/>
  <c r="W125" i="56"/>
  <c r="AJ125" i="56"/>
  <c r="I125" i="56"/>
  <c r="K125" i="56"/>
  <c r="F125" i="56"/>
  <c r="G125" i="56"/>
  <c r="AE125" i="56"/>
  <c r="AA125" i="56"/>
  <c r="X125" i="56"/>
  <c r="H125" i="56"/>
  <c r="AC125" i="56"/>
  <c r="E125" i="56"/>
  <c r="V125" i="56"/>
  <c r="T125" i="56"/>
  <c r="P125" i="56"/>
  <c r="AF125" i="56"/>
  <c r="AG125" i="56"/>
  <c r="R125" i="56"/>
  <c r="M125" i="56"/>
  <c r="L125" i="56"/>
  <c r="AK125" i="56"/>
  <c r="J125" i="56"/>
  <c r="U125" i="56"/>
  <c r="O125" i="56"/>
  <c r="S125" i="56"/>
  <c r="AD125" i="56"/>
  <c r="Q125" i="56"/>
  <c r="Y125" i="56"/>
  <c r="N125" i="56"/>
  <c r="Z125" i="56"/>
  <c r="AI125" i="56"/>
  <c r="AH125" i="56"/>
  <c r="D172" i="35"/>
  <c r="D217" i="35"/>
  <c r="D176" i="43"/>
  <c r="D194" i="43" s="1"/>
  <c r="D222" i="43"/>
  <c r="D245" i="43" s="1"/>
  <c r="D221" i="43"/>
  <c r="D244" i="43" s="1"/>
  <c r="D175" i="43"/>
  <c r="D193" i="43" s="1"/>
  <c r="R300" i="57"/>
  <c r="AD300" i="57"/>
  <c r="X300" i="57"/>
  <c r="H300" i="57"/>
  <c r="I300" i="57"/>
  <c r="O300" i="57"/>
  <c r="AF300" i="57"/>
  <c r="M300" i="57"/>
  <c r="AH300" i="57"/>
  <c r="Z300" i="57"/>
  <c r="U300" i="57"/>
  <c r="AB300" i="57"/>
  <c r="AA300" i="57"/>
  <c r="AK300" i="57"/>
  <c r="AC300" i="57"/>
  <c r="AG300" i="57"/>
  <c r="Y300" i="57"/>
  <c r="V300" i="57"/>
  <c r="S300" i="57"/>
  <c r="AI300" i="57"/>
  <c r="J300" i="57"/>
  <c r="AE300" i="57"/>
  <c r="K300" i="57"/>
  <c r="E300" i="57"/>
  <c r="N300" i="57"/>
  <c r="F300" i="57"/>
  <c r="G300" i="57"/>
  <c r="AJ300" i="57"/>
  <c r="T300" i="57"/>
  <c r="P300" i="57"/>
  <c r="L300" i="57"/>
  <c r="W300" i="57"/>
  <c r="Q300" i="57"/>
  <c r="M115" i="47"/>
  <c r="H109" i="20"/>
  <c r="U200" i="58"/>
  <c r="AC200" i="58"/>
  <c r="AI200" i="58"/>
  <c r="F200" i="58"/>
  <c r="T200" i="58"/>
  <c r="E200" i="58"/>
  <c r="G200" i="58"/>
  <c r="K200" i="58"/>
  <c r="P200" i="58"/>
  <c r="AE200" i="58"/>
  <c r="R200" i="58"/>
  <c r="Y200" i="58"/>
  <c r="AB200" i="58"/>
  <c r="AH200" i="58"/>
  <c r="L200" i="58"/>
  <c r="W200" i="58"/>
  <c r="AJ200" i="58"/>
  <c r="Z200" i="58"/>
  <c r="AG200" i="58"/>
  <c r="Q200" i="58"/>
  <c r="X200" i="58"/>
  <c r="M200" i="58"/>
  <c r="I200" i="58"/>
  <c r="V200" i="58"/>
  <c r="J200" i="58"/>
  <c r="AD200" i="58"/>
  <c r="O200" i="58"/>
  <c r="AA200" i="58"/>
  <c r="H200" i="58"/>
  <c r="N200" i="58"/>
  <c r="AF200" i="58"/>
  <c r="AK200" i="58"/>
  <c r="S200" i="58"/>
  <c r="G162" i="45"/>
  <c r="H81" i="45"/>
  <c r="M899" i="47"/>
  <c r="D223" i="1"/>
  <c r="D246" i="1" s="1"/>
  <c r="D178" i="1"/>
  <c r="D196" i="1" s="1"/>
  <c r="D221" i="1"/>
  <c r="D244" i="1" s="1"/>
  <c r="D176" i="1"/>
  <c r="D194" i="1" s="1"/>
  <c r="F140" i="40"/>
  <c r="F167" i="40" s="1"/>
  <c r="F143" i="40"/>
  <c r="F170" i="40" s="1"/>
  <c r="F145" i="40"/>
  <c r="F172" i="40" s="1"/>
  <c r="F141" i="40"/>
  <c r="F168" i="40" s="1"/>
  <c r="F144" i="40"/>
  <c r="F171" i="40" s="1"/>
  <c r="F142" i="40"/>
  <c r="F169" i="40" s="1"/>
  <c r="D177" i="42"/>
  <c r="D195" i="42" s="1"/>
  <c r="D223" i="42"/>
  <c r="D246" i="42" s="1"/>
  <c r="D224" i="42"/>
  <c r="D248" i="42" s="1"/>
  <c r="D178" i="42"/>
  <c r="D196" i="42" s="1"/>
  <c r="S325" i="58"/>
  <c r="AH325" i="58"/>
  <c r="V325" i="58"/>
  <c r="J325" i="58"/>
  <c r="AD325" i="58"/>
  <c r="I325" i="58"/>
  <c r="AB325" i="58"/>
  <c r="T325" i="58"/>
  <c r="N325" i="58"/>
  <c r="G325" i="58"/>
  <c r="AA325" i="58"/>
  <c r="AI325" i="58"/>
  <c r="AC325" i="58"/>
  <c r="E325" i="58"/>
  <c r="M325" i="58"/>
  <c r="AE325" i="58"/>
  <c r="F325" i="58"/>
  <c r="R325" i="58"/>
  <c r="AF325" i="58"/>
  <c r="U325" i="58"/>
  <c r="AJ325" i="58"/>
  <c r="K325" i="58"/>
  <c r="Y325" i="58"/>
  <c r="P325" i="58"/>
  <c r="AG325" i="58"/>
  <c r="Z325" i="58"/>
  <c r="Q325" i="58"/>
  <c r="AK325" i="58"/>
  <c r="X325" i="58"/>
  <c r="H325" i="58"/>
  <c r="L325" i="58"/>
  <c r="W325" i="58"/>
  <c r="O325" i="58"/>
  <c r="N326" i="58"/>
  <c r="AE326" i="58"/>
  <c r="M326" i="58"/>
  <c r="H326" i="58"/>
  <c r="AI326" i="58"/>
  <c r="G326" i="58"/>
  <c r="O326" i="58"/>
  <c r="X326" i="58"/>
  <c r="I326" i="58"/>
  <c r="V326" i="58"/>
  <c r="J326" i="58"/>
  <c r="Q326" i="58"/>
  <c r="AB326" i="58"/>
  <c r="AG326" i="58"/>
  <c r="W326" i="58"/>
  <c r="T326" i="58"/>
  <c r="AJ326" i="58"/>
  <c r="K326" i="58"/>
  <c r="AH326" i="58"/>
  <c r="E326" i="58"/>
  <c r="Y326" i="58"/>
  <c r="AA326" i="58"/>
  <c r="AD326" i="58"/>
  <c r="R326" i="58"/>
  <c r="P326" i="58"/>
  <c r="L326" i="58"/>
  <c r="U326" i="58"/>
  <c r="AF326" i="58"/>
  <c r="AC326" i="58"/>
  <c r="Z326" i="58"/>
  <c r="S326" i="58"/>
  <c r="F326" i="58"/>
  <c r="AK326" i="58"/>
  <c r="I126" i="59"/>
  <c r="V126" i="59"/>
  <c r="O126" i="59"/>
  <c r="H126" i="59"/>
  <c r="AD126" i="59"/>
  <c r="N126" i="59"/>
  <c r="X126" i="59"/>
  <c r="G126" i="59"/>
  <c r="AA126" i="59"/>
  <c r="M126" i="59"/>
  <c r="P126" i="59"/>
  <c r="L126" i="59"/>
  <c r="Q126" i="59"/>
  <c r="J126" i="59"/>
  <c r="Y126" i="59"/>
  <c r="AC126" i="59"/>
  <c r="AE126" i="59"/>
  <c r="W126" i="59"/>
  <c r="R126" i="59"/>
  <c r="AB126" i="59"/>
  <c r="AJ126" i="59"/>
  <c r="AH126" i="59"/>
  <c r="AI126" i="59"/>
  <c r="U126" i="59"/>
  <c r="AF126" i="59"/>
  <c r="S126" i="59"/>
  <c r="F126" i="59"/>
  <c r="AG126" i="59"/>
  <c r="E126" i="59"/>
  <c r="T126" i="59"/>
  <c r="Z126" i="59"/>
  <c r="K126" i="59"/>
  <c r="AK126" i="59"/>
  <c r="D176" i="39"/>
  <c r="D194" i="39" s="1"/>
  <c r="D222" i="39"/>
  <c r="D245" i="39" s="1"/>
  <c r="D225" i="39"/>
  <c r="D250" i="39" s="1"/>
  <c r="D179" i="39"/>
  <c r="D197" i="39" s="1"/>
  <c r="L718" i="47"/>
  <c r="G109" i="42"/>
  <c r="H81" i="39"/>
  <c r="M497" i="47"/>
  <c r="G162" i="39"/>
  <c r="L160" i="47"/>
  <c r="F143" i="34"/>
  <c r="G109" i="46"/>
  <c r="L986" i="47"/>
  <c r="I26" i="55"/>
  <c r="T26" i="55"/>
  <c r="Q26" i="55"/>
  <c r="V26" i="55"/>
  <c r="G26" i="55"/>
  <c r="F26" i="55"/>
  <c r="Y26" i="55"/>
  <c r="H26" i="55"/>
  <c r="AJ26" i="55"/>
  <c r="X26" i="55"/>
  <c r="Z26" i="55"/>
  <c r="E26" i="55"/>
  <c r="AH26" i="55"/>
  <c r="P26" i="55"/>
  <c r="AI26" i="55"/>
  <c r="AG26" i="55"/>
  <c r="AA26" i="55"/>
  <c r="AB26" i="55"/>
  <c r="N26" i="55"/>
  <c r="AE26" i="55"/>
  <c r="L26" i="55"/>
  <c r="M26" i="55"/>
  <c r="AC26" i="55"/>
  <c r="AF26" i="55"/>
  <c r="U26" i="55"/>
  <c r="K26" i="55"/>
  <c r="W26" i="55"/>
  <c r="O26" i="55"/>
  <c r="AD26" i="55"/>
  <c r="R26" i="55"/>
  <c r="S26" i="55"/>
  <c r="AK26" i="55"/>
  <c r="J26" i="55"/>
  <c r="G80" i="44"/>
  <c r="L831" i="47"/>
  <c r="F147" i="44"/>
  <c r="G162" i="20"/>
  <c r="M95" i="47"/>
  <c r="H81" i="20"/>
  <c r="H150" i="56"/>
  <c r="AG150" i="56"/>
  <c r="V150" i="56"/>
  <c r="AC150" i="56"/>
  <c r="L150" i="56"/>
  <c r="P150" i="56"/>
  <c r="AB150" i="56"/>
  <c r="E150" i="56"/>
  <c r="AH150" i="56"/>
  <c r="F150" i="56"/>
  <c r="J150" i="56"/>
  <c r="N150" i="56"/>
  <c r="X150" i="56"/>
  <c r="I150" i="56"/>
  <c r="U150" i="56"/>
  <c r="AJ150" i="56"/>
  <c r="AA150" i="56"/>
  <c r="O150" i="56"/>
  <c r="K150" i="56"/>
  <c r="AE150" i="56"/>
  <c r="AD150" i="56"/>
  <c r="G150" i="56"/>
  <c r="AK150" i="56"/>
  <c r="Y150" i="56"/>
  <c r="S150" i="56"/>
  <c r="R150" i="56"/>
  <c r="T150" i="56"/>
  <c r="AF150" i="56"/>
  <c r="W150" i="56"/>
  <c r="Z150" i="56"/>
  <c r="Q150" i="56"/>
  <c r="AI150" i="56"/>
  <c r="M150" i="56"/>
  <c r="E148" i="35"/>
  <c r="E175" i="35" s="1"/>
  <c r="E149" i="35"/>
  <c r="E176" i="35" s="1"/>
  <c r="E146" i="35"/>
  <c r="E173" i="35" s="1"/>
  <c r="E145" i="35"/>
  <c r="E172" i="35" s="1"/>
  <c r="E144" i="35"/>
  <c r="E171" i="35" s="1"/>
  <c r="E147" i="35"/>
  <c r="E174" i="35" s="1"/>
  <c r="H109" i="36"/>
  <c r="M316" i="47"/>
  <c r="D179" i="46"/>
  <c r="D197" i="46" s="1"/>
  <c r="D225" i="46"/>
  <c r="D250" i="46" s="1"/>
  <c r="D226" i="46"/>
  <c r="D251" i="46" s="1"/>
  <c r="D180" i="46"/>
  <c r="R375" i="59"/>
  <c r="AB375" i="59"/>
  <c r="U375" i="59"/>
  <c r="I375" i="59"/>
  <c r="F375" i="59"/>
  <c r="AE375" i="59"/>
  <c r="AG375" i="59"/>
  <c r="H375" i="59"/>
  <c r="AF375" i="59"/>
  <c r="AI375" i="59"/>
  <c r="S375" i="59"/>
  <c r="P375" i="59"/>
  <c r="O375" i="59"/>
  <c r="V375" i="59"/>
  <c r="G375" i="59"/>
  <c r="AJ375" i="59"/>
  <c r="Y375" i="59"/>
  <c r="AD375" i="59"/>
  <c r="E375" i="59"/>
  <c r="W375" i="59"/>
  <c r="J375" i="59"/>
  <c r="X375" i="59"/>
  <c r="AK375" i="59"/>
  <c r="Q375" i="59"/>
  <c r="AC375" i="59"/>
  <c r="K375" i="59"/>
  <c r="N375" i="59"/>
  <c r="AH375" i="59"/>
  <c r="AA375" i="59"/>
  <c r="L375" i="59"/>
  <c r="Z375" i="59"/>
  <c r="T375" i="59"/>
  <c r="M375" i="59"/>
  <c r="AK225" i="55"/>
  <c r="K225" i="55"/>
  <c r="S225" i="55"/>
  <c r="Q225" i="55"/>
  <c r="X225" i="55"/>
  <c r="M225" i="55"/>
  <c r="V225" i="55"/>
  <c r="AA225" i="55"/>
  <c r="AH225" i="55"/>
  <c r="E225" i="55"/>
  <c r="O225" i="55"/>
  <c r="Y225" i="55"/>
  <c r="I225" i="55"/>
  <c r="R225" i="55"/>
  <c r="T225" i="55"/>
  <c r="L225" i="55"/>
  <c r="AC225" i="55"/>
  <c r="U225" i="55"/>
  <c r="AD225" i="55"/>
  <c r="G225" i="55"/>
  <c r="F225" i="55"/>
  <c r="AF225" i="55"/>
  <c r="H225" i="55"/>
  <c r="AG225" i="55"/>
  <c r="N225" i="55"/>
  <c r="P225" i="55"/>
  <c r="AJ225" i="55"/>
  <c r="J225" i="55"/>
  <c r="AE225" i="55"/>
  <c r="AB225" i="55"/>
  <c r="Z225" i="55"/>
  <c r="W225" i="55"/>
  <c r="AI225" i="55"/>
  <c r="I226" i="58"/>
  <c r="AC226" i="58"/>
  <c r="AE226" i="58"/>
  <c r="AI226" i="58"/>
  <c r="H226" i="58"/>
  <c r="R226" i="58"/>
  <c r="AK226" i="58"/>
  <c r="AF226" i="58"/>
  <c r="K226" i="58"/>
  <c r="M226" i="58"/>
  <c r="J226" i="58"/>
  <c r="Z226" i="58"/>
  <c r="AJ226" i="58"/>
  <c r="N226" i="58"/>
  <c r="E226" i="58"/>
  <c r="P226" i="58"/>
  <c r="Y226" i="58"/>
  <c r="W226" i="58"/>
  <c r="Q226" i="58"/>
  <c r="F226" i="58"/>
  <c r="L226" i="58"/>
  <c r="AH226" i="58"/>
  <c r="AB226" i="58"/>
  <c r="AA226" i="58"/>
  <c r="V226" i="58"/>
  <c r="U226" i="58"/>
  <c r="G226" i="58"/>
  <c r="AD226" i="58"/>
  <c r="X226" i="58"/>
  <c r="O226" i="58"/>
  <c r="AG226" i="58"/>
  <c r="S226" i="58"/>
  <c r="T226" i="58"/>
  <c r="R25" i="58"/>
  <c r="U25" i="58"/>
  <c r="F25" i="58"/>
  <c r="G25" i="58"/>
  <c r="L25" i="58"/>
  <c r="N25" i="58"/>
  <c r="AK25" i="58"/>
  <c r="AA25" i="58"/>
  <c r="AE25" i="58"/>
  <c r="Q25" i="58"/>
  <c r="I25" i="58"/>
  <c r="J25" i="58"/>
  <c r="Z25" i="58"/>
  <c r="AF25" i="58"/>
  <c r="T25" i="58"/>
  <c r="O25" i="58"/>
  <c r="AD25" i="58"/>
  <c r="P25" i="58"/>
  <c r="E25" i="58"/>
  <c r="AI25" i="58"/>
  <c r="AC25" i="58"/>
  <c r="K25" i="58"/>
  <c r="H25" i="58"/>
  <c r="S25" i="58"/>
  <c r="W25" i="58"/>
  <c r="M25" i="58"/>
  <c r="V25" i="58"/>
  <c r="Y25" i="58"/>
  <c r="AJ25" i="58"/>
  <c r="AG25" i="58"/>
  <c r="X25" i="58"/>
  <c r="AH25" i="58"/>
  <c r="AB25" i="58"/>
  <c r="M651" i="47"/>
  <c r="H109" i="41"/>
  <c r="D226" i="40"/>
  <c r="D251" i="40" s="1"/>
  <c r="D180" i="40"/>
  <c r="J246" i="47"/>
  <c r="D99" i="59"/>
  <c r="D99" i="57"/>
  <c r="D99" i="60"/>
  <c r="D99" i="56"/>
  <c r="D99" i="55"/>
  <c r="D99" i="58"/>
  <c r="D97" i="60"/>
  <c r="D97" i="58"/>
  <c r="D97" i="55"/>
  <c r="D97" i="56"/>
  <c r="J244" i="47"/>
  <c r="D97" i="57"/>
  <c r="D97" i="59"/>
  <c r="D232" i="36"/>
  <c r="D258" i="36" s="1"/>
  <c r="D186" i="36"/>
  <c r="D203" i="36" s="1"/>
  <c r="D177" i="36"/>
  <c r="D195" i="36" s="1"/>
  <c r="D223" i="36"/>
  <c r="D246" i="36" s="1"/>
  <c r="E350" i="60"/>
  <c r="AH350" i="60"/>
  <c r="P350" i="60"/>
  <c r="W350" i="60"/>
  <c r="AJ350" i="60"/>
  <c r="AF350" i="60"/>
  <c r="N350" i="60"/>
  <c r="L350" i="60"/>
  <c r="U350" i="60"/>
  <c r="V350" i="60"/>
  <c r="X350" i="60"/>
  <c r="T350" i="60"/>
  <c r="AB350" i="60"/>
  <c r="F350" i="60"/>
  <c r="S350" i="60"/>
  <c r="AG350" i="60"/>
  <c r="Y350" i="60"/>
  <c r="R350" i="60"/>
  <c r="AE350" i="60"/>
  <c r="AI350" i="60"/>
  <c r="AK350" i="60"/>
  <c r="G350" i="60"/>
  <c r="K350" i="60"/>
  <c r="M350" i="60"/>
  <c r="AC350" i="60"/>
  <c r="O350" i="60"/>
  <c r="AD350" i="60"/>
  <c r="Q350" i="60"/>
  <c r="J350" i="60"/>
  <c r="I350" i="60"/>
  <c r="AA350" i="60"/>
  <c r="H350" i="60"/>
  <c r="Z350" i="60"/>
  <c r="AG301" i="60"/>
  <c r="M301" i="60"/>
  <c r="I301" i="60"/>
  <c r="K301" i="60"/>
  <c r="N301" i="60"/>
  <c r="AD301" i="60"/>
  <c r="R301" i="60"/>
  <c r="V301" i="60"/>
  <c r="L301" i="60"/>
  <c r="U301" i="60"/>
  <c r="T301" i="60"/>
  <c r="AC301" i="60"/>
  <c r="AA301" i="60"/>
  <c r="S301" i="60"/>
  <c r="P301" i="60"/>
  <c r="W301" i="60"/>
  <c r="X301" i="60"/>
  <c r="G301" i="60"/>
  <c r="AI301" i="60"/>
  <c r="AH301" i="60"/>
  <c r="O301" i="60"/>
  <c r="Y301" i="60"/>
  <c r="AJ301" i="60"/>
  <c r="AK301" i="60"/>
  <c r="F301" i="60"/>
  <c r="H301" i="60"/>
  <c r="AF301" i="60"/>
  <c r="AE301" i="60"/>
  <c r="E301" i="60"/>
  <c r="Q301" i="60"/>
  <c r="J301" i="60"/>
  <c r="Z301" i="60"/>
  <c r="AB301" i="60"/>
  <c r="E208" i="40"/>
  <c r="AD175" i="58"/>
  <c r="AB175" i="58"/>
  <c r="AF175" i="58"/>
  <c r="L175" i="58"/>
  <c r="E175" i="58"/>
  <c r="AJ175" i="58"/>
  <c r="W175" i="58"/>
  <c r="X175" i="58"/>
  <c r="K175" i="58"/>
  <c r="AC175" i="58"/>
  <c r="F175" i="58"/>
  <c r="AH175" i="58"/>
  <c r="Z175" i="58"/>
  <c r="V175" i="58"/>
  <c r="S175" i="58"/>
  <c r="U175" i="58"/>
  <c r="AA175" i="58"/>
  <c r="O175" i="58"/>
  <c r="AE175" i="58"/>
  <c r="G175" i="58"/>
  <c r="T175" i="58"/>
  <c r="J175" i="58"/>
  <c r="AI175" i="58"/>
  <c r="AK175" i="58"/>
  <c r="AG175" i="58"/>
  <c r="P175" i="58"/>
  <c r="M175" i="58"/>
  <c r="I175" i="58"/>
  <c r="R175" i="58"/>
  <c r="H175" i="58"/>
  <c r="Y175" i="58"/>
  <c r="N175" i="58"/>
  <c r="Q175" i="58"/>
  <c r="F142" i="41"/>
  <c r="F169" i="41" s="1"/>
  <c r="F144" i="41"/>
  <c r="F171" i="41" s="1"/>
  <c r="F145" i="41"/>
  <c r="F172" i="41" s="1"/>
  <c r="F141" i="41"/>
  <c r="F168" i="41" s="1"/>
  <c r="F140" i="41"/>
  <c r="F167" i="41" s="1"/>
  <c r="F143" i="41"/>
  <c r="F170" i="41" s="1"/>
  <c r="D221" i="34"/>
  <c r="D176" i="34"/>
  <c r="H81" i="37"/>
  <c r="M363" i="47"/>
  <c r="G162" i="37"/>
  <c r="X176" i="56"/>
  <c r="AI176" i="56"/>
  <c r="AJ176" i="56"/>
  <c r="F176" i="56"/>
  <c r="I176" i="56"/>
  <c r="Y176" i="56"/>
  <c r="AF176" i="56"/>
  <c r="N176" i="56"/>
  <c r="L176" i="56"/>
  <c r="AC176" i="56"/>
  <c r="AE176" i="56"/>
  <c r="AB176" i="56"/>
  <c r="V176" i="56"/>
  <c r="G176" i="56"/>
  <c r="AH176" i="56"/>
  <c r="AG176" i="56"/>
  <c r="Q176" i="56"/>
  <c r="H176" i="56"/>
  <c r="T176" i="56"/>
  <c r="M176" i="56"/>
  <c r="S176" i="56"/>
  <c r="U176" i="56"/>
  <c r="E176" i="56"/>
  <c r="P176" i="56"/>
  <c r="O176" i="56"/>
  <c r="AA176" i="56"/>
  <c r="Z176" i="56"/>
  <c r="W176" i="56"/>
  <c r="R176" i="56"/>
  <c r="AD176" i="56"/>
  <c r="J176" i="56"/>
  <c r="K176" i="56"/>
  <c r="AK176" i="56"/>
  <c r="U376" i="58"/>
  <c r="X376" i="58"/>
  <c r="F376" i="58"/>
  <c r="R376" i="58"/>
  <c r="AH376" i="58"/>
  <c r="N376" i="58"/>
  <c r="K376" i="58"/>
  <c r="W376" i="58"/>
  <c r="M376" i="58"/>
  <c r="P376" i="58"/>
  <c r="Q376" i="58"/>
  <c r="AE376" i="58"/>
  <c r="E376" i="58"/>
  <c r="Y376" i="58"/>
  <c r="AJ376" i="58"/>
  <c r="AF376" i="58"/>
  <c r="AK376" i="58"/>
  <c r="I376" i="58"/>
  <c r="AG376" i="58"/>
  <c r="AD376" i="58"/>
  <c r="AI376" i="58"/>
  <c r="L376" i="58"/>
  <c r="G376" i="58"/>
  <c r="J376" i="58"/>
  <c r="AA376" i="58"/>
  <c r="T376" i="58"/>
  <c r="AC376" i="58"/>
  <c r="Z376" i="58"/>
  <c r="V376" i="58"/>
  <c r="H376" i="58"/>
  <c r="S376" i="58"/>
  <c r="AB376" i="58"/>
  <c r="O376" i="58"/>
  <c r="D67" i="59"/>
  <c r="J172" i="47"/>
  <c r="D67" i="60"/>
  <c r="D67" i="56"/>
  <c r="D67" i="57"/>
  <c r="D67" i="55"/>
  <c r="D67" i="58"/>
  <c r="D72" i="57"/>
  <c r="D72" i="56"/>
  <c r="D72" i="59"/>
  <c r="D72" i="60"/>
  <c r="J177" i="47"/>
  <c r="D72" i="58"/>
  <c r="D72" i="55"/>
  <c r="AD276" i="57"/>
  <c r="L276" i="57"/>
  <c r="G276" i="57"/>
  <c r="AJ276" i="57"/>
  <c r="K276" i="57"/>
  <c r="X276" i="57"/>
  <c r="AB276" i="57"/>
  <c r="T276" i="57"/>
  <c r="AH276" i="57"/>
  <c r="AG276" i="57"/>
  <c r="O276" i="57"/>
  <c r="Z276" i="57"/>
  <c r="AA276" i="57"/>
  <c r="I276" i="57"/>
  <c r="V276" i="57"/>
  <c r="U276" i="57"/>
  <c r="W276" i="57"/>
  <c r="AI276" i="57"/>
  <c r="N276" i="57"/>
  <c r="Y276" i="57"/>
  <c r="S276" i="57"/>
  <c r="M276" i="57"/>
  <c r="AC276" i="57"/>
  <c r="F276" i="57"/>
  <c r="J276" i="57"/>
  <c r="AK276" i="57"/>
  <c r="E276" i="57"/>
  <c r="AF276" i="57"/>
  <c r="R276" i="57"/>
  <c r="H276" i="57"/>
  <c r="Q276" i="57"/>
  <c r="AE276" i="57"/>
  <c r="P276" i="57"/>
  <c r="Y201" i="56"/>
  <c r="I201" i="56"/>
  <c r="Z201" i="56"/>
  <c r="AI201" i="56"/>
  <c r="S201" i="56"/>
  <c r="K201" i="56"/>
  <c r="H201" i="56"/>
  <c r="G201" i="56"/>
  <c r="AE201" i="56"/>
  <c r="AF201" i="56"/>
  <c r="AC201" i="56"/>
  <c r="V201" i="56"/>
  <c r="AG201" i="56"/>
  <c r="J201" i="56"/>
  <c r="AJ201" i="56"/>
  <c r="N201" i="56"/>
  <c r="Q201" i="56"/>
  <c r="X201" i="56"/>
  <c r="M201" i="56"/>
  <c r="W201" i="56"/>
  <c r="U201" i="56"/>
  <c r="AD201" i="56"/>
  <c r="F201" i="56"/>
  <c r="AK201" i="56"/>
  <c r="L201" i="56"/>
  <c r="AH201" i="56"/>
  <c r="AA201" i="56"/>
  <c r="AB201" i="56"/>
  <c r="O201" i="56"/>
  <c r="E201" i="56"/>
  <c r="P201" i="56"/>
  <c r="T201" i="56"/>
  <c r="R201" i="56"/>
  <c r="D177" i="38"/>
  <c r="D195" i="38" s="1"/>
  <c r="D223" i="38"/>
  <c r="D246" i="38" s="1"/>
  <c r="D232" i="38"/>
  <c r="D258" i="38" s="1"/>
  <c r="D186" i="38"/>
  <c r="D203" i="38" s="1"/>
  <c r="M832" i="47"/>
  <c r="H81" i="44"/>
  <c r="G162" i="44"/>
  <c r="D216" i="35"/>
  <c r="D264" i="35" s="1"/>
  <c r="D171" i="35"/>
  <c r="F163" i="1"/>
  <c r="F190" i="1" s="1"/>
  <c r="D182" i="43"/>
  <c r="D199" i="43" s="1"/>
  <c r="D228" i="43"/>
  <c r="D254" i="43" s="1"/>
  <c r="J300" i="58"/>
  <c r="AC300" i="58"/>
  <c r="AD300" i="58"/>
  <c r="F300" i="58"/>
  <c r="Q300" i="58"/>
  <c r="Y300" i="58"/>
  <c r="N300" i="58"/>
  <c r="T300" i="58"/>
  <c r="P300" i="58"/>
  <c r="W300" i="58"/>
  <c r="X300" i="58"/>
  <c r="AG300" i="58"/>
  <c r="Z300" i="58"/>
  <c r="AI300" i="58"/>
  <c r="AE300" i="58"/>
  <c r="I300" i="58"/>
  <c r="AF300" i="58"/>
  <c r="AA300" i="58"/>
  <c r="M300" i="58"/>
  <c r="S300" i="58"/>
  <c r="L300" i="58"/>
  <c r="AK300" i="58"/>
  <c r="U300" i="58"/>
  <c r="AJ300" i="58"/>
  <c r="AH300" i="58"/>
  <c r="V300" i="58"/>
  <c r="H300" i="58"/>
  <c r="O300" i="58"/>
  <c r="K300" i="58"/>
  <c r="R300" i="58"/>
  <c r="G300" i="58"/>
  <c r="AB300" i="58"/>
  <c r="E300" i="58"/>
  <c r="M93" i="47"/>
  <c r="H79" i="20"/>
  <c r="G139" i="20"/>
  <c r="F163" i="46"/>
  <c r="F190" i="46" s="1"/>
  <c r="AK351" i="57"/>
  <c r="AB351" i="57"/>
  <c r="W351" i="57"/>
  <c r="H351" i="57"/>
  <c r="O351" i="57"/>
  <c r="AF351" i="57"/>
  <c r="AC351" i="57"/>
  <c r="AH351" i="57"/>
  <c r="K351" i="57"/>
  <c r="Y351" i="57"/>
  <c r="I351" i="57"/>
  <c r="AE351" i="57"/>
  <c r="AA351" i="57"/>
  <c r="U351" i="57"/>
  <c r="AD351" i="57"/>
  <c r="X351" i="57"/>
  <c r="T351" i="57"/>
  <c r="AG351" i="57"/>
  <c r="N351" i="57"/>
  <c r="AI351" i="57"/>
  <c r="E351" i="57"/>
  <c r="V351" i="57"/>
  <c r="Q351" i="57"/>
  <c r="S351" i="57"/>
  <c r="P351" i="57"/>
  <c r="L351" i="57"/>
  <c r="Z351" i="57"/>
  <c r="R351" i="57"/>
  <c r="G351" i="57"/>
  <c r="M351" i="57"/>
  <c r="J351" i="57"/>
  <c r="F351" i="57"/>
  <c r="AJ351" i="57"/>
  <c r="D186" i="37"/>
  <c r="D203" i="37" s="1"/>
  <c r="D232" i="37"/>
  <c r="D258" i="37" s="1"/>
  <c r="D182" i="37"/>
  <c r="D199" i="37" s="1"/>
  <c r="D228" i="37"/>
  <c r="D254" i="37" s="1"/>
  <c r="D196" i="36"/>
  <c r="G162" i="42"/>
  <c r="H81" i="42"/>
  <c r="M698" i="47"/>
  <c r="AI200" i="60"/>
  <c r="P200" i="60"/>
  <c r="AC200" i="60"/>
  <c r="AH200" i="60"/>
  <c r="S200" i="60"/>
  <c r="K200" i="60"/>
  <c r="AB200" i="60"/>
  <c r="F200" i="60"/>
  <c r="M200" i="60"/>
  <c r="R200" i="60"/>
  <c r="X200" i="60"/>
  <c r="N200" i="60"/>
  <c r="AG200" i="60"/>
  <c r="Z200" i="60"/>
  <c r="H200" i="60"/>
  <c r="AE200" i="60"/>
  <c r="AF200" i="60"/>
  <c r="O200" i="60"/>
  <c r="AD200" i="60"/>
  <c r="L200" i="60"/>
  <c r="AA200" i="60"/>
  <c r="I200" i="60"/>
  <c r="AJ200" i="60"/>
  <c r="W200" i="60"/>
  <c r="U200" i="60"/>
  <c r="J200" i="60"/>
  <c r="G200" i="60"/>
  <c r="V200" i="60"/>
  <c r="Q200" i="60"/>
  <c r="Y200" i="60"/>
  <c r="AK200" i="60"/>
  <c r="T200" i="60"/>
  <c r="E200" i="60"/>
  <c r="D175" i="37"/>
  <c r="D193" i="37" s="1"/>
  <c r="D221" i="37"/>
  <c r="D244" i="37" s="1"/>
  <c r="D227" i="1"/>
  <c r="D252" i="1" s="1"/>
  <c r="D182" i="1"/>
  <c r="D199" i="1" s="1"/>
  <c r="D232" i="1"/>
  <c r="D258" i="1" s="1"/>
  <c r="D187" i="1"/>
  <c r="D204" i="1" s="1"/>
  <c r="M562" i="47"/>
  <c r="G139" i="40"/>
  <c r="H79" i="40"/>
  <c r="D228" i="42"/>
  <c r="D254" i="42" s="1"/>
  <c r="D182" i="42"/>
  <c r="D199" i="42" s="1"/>
  <c r="D175" i="42"/>
  <c r="D193" i="42" s="1"/>
  <c r="D221" i="42"/>
  <c r="D244" i="42" s="1"/>
  <c r="AI325" i="57"/>
  <c r="K325" i="57"/>
  <c r="I325" i="57"/>
  <c r="P325" i="57"/>
  <c r="AE325" i="57"/>
  <c r="H325" i="57"/>
  <c r="N325" i="57"/>
  <c r="W325" i="57"/>
  <c r="AB325" i="57"/>
  <c r="AH325" i="57"/>
  <c r="V325" i="57"/>
  <c r="S325" i="57"/>
  <c r="L325" i="57"/>
  <c r="U325" i="57"/>
  <c r="Z325" i="57"/>
  <c r="J325" i="57"/>
  <c r="G325" i="57"/>
  <c r="X325" i="57"/>
  <c r="F325" i="57"/>
  <c r="AD325" i="57"/>
  <c r="AG325" i="57"/>
  <c r="AK325" i="57"/>
  <c r="Q325" i="57"/>
  <c r="AF325" i="57"/>
  <c r="O325" i="57"/>
  <c r="Y325" i="57"/>
  <c r="R325" i="57"/>
  <c r="AJ325" i="57"/>
  <c r="T325" i="57"/>
  <c r="AC325" i="57"/>
  <c r="AA325" i="57"/>
  <c r="M325" i="57"/>
  <c r="E325" i="57"/>
  <c r="AG326" i="55"/>
  <c r="Q326" i="55"/>
  <c r="AJ326" i="55"/>
  <c r="U326" i="55"/>
  <c r="T326" i="55"/>
  <c r="F326" i="55"/>
  <c r="AC326" i="55"/>
  <c r="AK326" i="55"/>
  <c r="L326" i="55"/>
  <c r="W326" i="55"/>
  <c r="G326" i="55"/>
  <c r="AF326" i="55"/>
  <c r="I326" i="55"/>
  <c r="R326" i="55"/>
  <c r="AB326" i="55"/>
  <c r="X326" i="55"/>
  <c r="S326" i="55"/>
  <c r="N326" i="55"/>
  <c r="AA326" i="55"/>
  <c r="AE326" i="55"/>
  <c r="Z326" i="55"/>
  <c r="M326" i="55"/>
  <c r="J326" i="55"/>
  <c r="P326" i="55"/>
  <c r="O326" i="55"/>
  <c r="V326" i="55"/>
  <c r="H326" i="55"/>
  <c r="AD326" i="55"/>
  <c r="Y326" i="55"/>
  <c r="AI326" i="55"/>
  <c r="K326" i="55"/>
  <c r="E326" i="55"/>
  <c r="AH326" i="55"/>
  <c r="W126" i="60"/>
  <c r="J126" i="60"/>
  <c r="AC126" i="60"/>
  <c r="V126" i="60"/>
  <c r="L126" i="60"/>
  <c r="AA126" i="60"/>
  <c r="G126" i="60"/>
  <c r="AD126" i="60"/>
  <c r="M126" i="60"/>
  <c r="AF126" i="60"/>
  <c r="AG126" i="60"/>
  <c r="AB126" i="60"/>
  <c r="K126" i="60"/>
  <c r="I126" i="60"/>
  <c r="Q126" i="60"/>
  <c r="AJ126" i="60"/>
  <c r="T126" i="60"/>
  <c r="X126" i="60"/>
  <c r="O126" i="60"/>
  <c r="S126" i="60"/>
  <c r="H126" i="60"/>
  <c r="Y126" i="60"/>
  <c r="AE126" i="60"/>
  <c r="AK126" i="60"/>
  <c r="F126" i="60"/>
  <c r="U126" i="60"/>
  <c r="AI126" i="60"/>
  <c r="AH126" i="60"/>
  <c r="N126" i="60"/>
  <c r="Z126" i="60"/>
  <c r="P126" i="60"/>
  <c r="E126" i="60"/>
  <c r="R126" i="60"/>
  <c r="D228" i="39"/>
  <c r="D254" i="39" s="1"/>
  <c r="D182" i="39"/>
  <c r="D199" i="39" s="1"/>
  <c r="D232" i="39"/>
  <c r="D258" i="39" s="1"/>
  <c r="D186" i="39"/>
  <c r="D203" i="39" s="1"/>
  <c r="G83" i="35"/>
  <c r="H78" i="35"/>
  <c r="H78" i="34"/>
  <c r="G83" i="34"/>
  <c r="W26" i="58"/>
  <c r="K26" i="58"/>
  <c r="X26" i="58"/>
  <c r="I26" i="58"/>
  <c r="AJ26" i="58"/>
  <c r="AG26" i="58"/>
  <c r="O26" i="58"/>
  <c r="L26" i="58"/>
  <c r="AC26" i="58"/>
  <c r="Z26" i="58"/>
  <c r="AB26" i="58"/>
  <c r="R26" i="58"/>
  <c r="T26" i="58"/>
  <c r="AF26" i="58"/>
  <c r="N26" i="58"/>
  <c r="H26" i="58"/>
  <c r="V26" i="58"/>
  <c r="AK26" i="58"/>
  <c r="U26" i="58"/>
  <c r="G26" i="58"/>
  <c r="F26" i="58"/>
  <c r="AA26" i="58"/>
  <c r="AE26" i="58"/>
  <c r="AD26" i="58"/>
  <c r="S26" i="58"/>
  <c r="Q26" i="58"/>
  <c r="P26" i="58"/>
  <c r="E26" i="58"/>
  <c r="AH26" i="58"/>
  <c r="AI26" i="58"/>
  <c r="M26" i="58"/>
  <c r="Y26" i="58"/>
  <c r="J26" i="58"/>
  <c r="D184" i="46"/>
  <c r="D201" i="46" s="1"/>
  <c r="D230" i="46"/>
  <c r="D256" i="46" s="1"/>
  <c r="D224" i="46"/>
  <c r="D248" i="46" s="1"/>
  <c r="D178" i="46"/>
  <c r="D196" i="46" s="1"/>
  <c r="F147" i="40"/>
  <c r="G80" i="40"/>
  <c r="L563" i="47"/>
  <c r="F225" i="56"/>
  <c r="O225" i="56"/>
  <c r="P225" i="56"/>
  <c r="E225" i="56"/>
  <c r="AD225" i="56"/>
  <c r="K225" i="56"/>
  <c r="U225" i="56"/>
  <c r="X225" i="56"/>
  <c r="AA225" i="56"/>
  <c r="AK225" i="56"/>
  <c r="Q225" i="56"/>
  <c r="H225" i="56"/>
  <c r="AE225" i="56"/>
  <c r="R225" i="56"/>
  <c r="M225" i="56"/>
  <c r="AH225" i="56"/>
  <c r="N225" i="56"/>
  <c r="G225" i="56"/>
  <c r="AC225" i="56"/>
  <c r="V225" i="56"/>
  <c r="AJ225" i="56"/>
  <c r="AI225" i="56"/>
  <c r="Y225" i="56"/>
  <c r="AF225" i="56"/>
  <c r="S225" i="56"/>
  <c r="I225" i="56"/>
  <c r="T225" i="56"/>
  <c r="L225" i="56"/>
  <c r="AG225" i="56"/>
  <c r="AB225" i="56"/>
  <c r="Z225" i="56"/>
  <c r="W225" i="56"/>
  <c r="J225" i="56"/>
  <c r="F147" i="1"/>
  <c r="G80" i="1"/>
  <c r="L27" i="47"/>
  <c r="D231" i="44"/>
  <c r="D257" i="44" s="1"/>
  <c r="D185" i="44"/>
  <c r="D202" i="44" s="1"/>
  <c r="D221" i="40"/>
  <c r="D244" i="40" s="1"/>
  <c r="D175" i="40"/>
  <c r="D193" i="40" s="1"/>
  <c r="D222" i="40"/>
  <c r="D245" i="40" s="1"/>
  <c r="D176" i="40"/>
  <c r="D194" i="40" s="1"/>
  <c r="D89" i="58"/>
  <c r="J236" i="47"/>
  <c r="D89" i="60"/>
  <c r="D89" i="57"/>
  <c r="D89" i="56"/>
  <c r="D89" i="55"/>
  <c r="D89" i="59"/>
  <c r="D93" i="57"/>
  <c r="J240" i="47"/>
  <c r="D93" i="58"/>
  <c r="D93" i="56"/>
  <c r="D93" i="55"/>
  <c r="D93" i="60"/>
  <c r="D93" i="59"/>
  <c r="D227" i="36"/>
  <c r="D252" i="36" s="1"/>
  <c r="D181" i="36"/>
  <c r="D198" i="36" s="1"/>
  <c r="D221" i="36"/>
  <c r="D244" i="36" s="1"/>
  <c r="D175" i="36"/>
  <c r="D193" i="36" s="1"/>
  <c r="W350" i="59"/>
  <c r="AI350" i="59"/>
  <c r="Q350" i="59"/>
  <c r="J350" i="59"/>
  <c r="X350" i="59"/>
  <c r="AB350" i="59"/>
  <c r="L350" i="59"/>
  <c r="F350" i="59"/>
  <c r="K350" i="59"/>
  <c r="AF350" i="59"/>
  <c r="P350" i="59"/>
  <c r="S350" i="59"/>
  <c r="Y350" i="59"/>
  <c r="M350" i="59"/>
  <c r="Z350" i="59"/>
  <c r="AC350" i="59"/>
  <c r="V350" i="59"/>
  <c r="R350" i="59"/>
  <c r="AA350" i="59"/>
  <c r="AD350" i="59"/>
  <c r="AG350" i="59"/>
  <c r="AE350" i="59"/>
  <c r="U350" i="59"/>
  <c r="T350" i="59"/>
  <c r="O350" i="59"/>
  <c r="I350" i="59"/>
  <c r="G350" i="59"/>
  <c r="E350" i="59"/>
  <c r="N350" i="59"/>
  <c r="AH350" i="59"/>
  <c r="AK350" i="59"/>
  <c r="H350" i="59"/>
  <c r="AJ350" i="59"/>
  <c r="AG151" i="60"/>
  <c r="N151" i="60"/>
  <c r="AB151" i="60"/>
  <c r="W151" i="60"/>
  <c r="O151" i="60"/>
  <c r="E151" i="60"/>
  <c r="Y151" i="60"/>
  <c r="AK151" i="60"/>
  <c r="Z151" i="60"/>
  <c r="P151" i="60"/>
  <c r="AJ151" i="60"/>
  <c r="AF151" i="60"/>
  <c r="AE151" i="60"/>
  <c r="L151" i="60"/>
  <c r="J151" i="60"/>
  <c r="S151" i="60"/>
  <c r="F151" i="60"/>
  <c r="X151" i="60"/>
  <c r="Q151" i="60"/>
  <c r="AC151" i="60"/>
  <c r="U151" i="60"/>
  <c r="AD151" i="60"/>
  <c r="G151" i="60"/>
  <c r="M151" i="60"/>
  <c r="I151" i="60"/>
  <c r="H151" i="60"/>
  <c r="AI151" i="60"/>
  <c r="K151" i="60"/>
  <c r="AA151" i="60"/>
  <c r="V151" i="60"/>
  <c r="T151" i="60"/>
  <c r="R151" i="60"/>
  <c r="AH151" i="60"/>
  <c r="AF301" i="57"/>
  <c r="AC301" i="57"/>
  <c r="N301" i="57"/>
  <c r="Q301" i="57"/>
  <c r="AI301" i="57"/>
  <c r="O301" i="57"/>
  <c r="R301" i="57"/>
  <c r="AK301" i="57"/>
  <c r="G301" i="57"/>
  <c r="T301" i="57"/>
  <c r="F301" i="57"/>
  <c r="L301" i="57"/>
  <c r="AB301" i="57"/>
  <c r="I301" i="57"/>
  <c r="AD301" i="57"/>
  <c r="AE301" i="57"/>
  <c r="AA301" i="57"/>
  <c r="J301" i="57"/>
  <c r="Y301" i="57"/>
  <c r="AH301" i="57"/>
  <c r="W301" i="57"/>
  <c r="M301" i="57"/>
  <c r="U301" i="57"/>
  <c r="K301" i="57"/>
  <c r="X301" i="57"/>
  <c r="P301" i="57"/>
  <c r="AJ301" i="57"/>
  <c r="E301" i="57"/>
  <c r="AG301" i="57"/>
  <c r="H301" i="57"/>
  <c r="V301" i="57"/>
  <c r="Z301" i="57"/>
  <c r="S301" i="57"/>
  <c r="F140" i="1"/>
  <c r="F167" i="1" s="1"/>
  <c r="F141" i="1"/>
  <c r="F168" i="1" s="1"/>
  <c r="F144" i="1"/>
  <c r="F171" i="1" s="1"/>
  <c r="F143" i="1"/>
  <c r="F170" i="1" s="1"/>
  <c r="F145" i="1"/>
  <c r="F172" i="1" s="1"/>
  <c r="F142" i="1"/>
  <c r="F169" i="1" s="1"/>
  <c r="E208" i="43"/>
  <c r="D185" i="45"/>
  <c r="D202" i="45" s="1"/>
  <c r="D231" i="45"/>
  <c r="D257" i="45" s="1"/>
  <c r="D226" i="45"/>
  <c r="D251" i="45" s="1"/>
  <c r="D180" i="45"/>
  <c r="D216" i="34"/>
  <c r="D264" i="34" s="1"/>
  <c r="D171" i="34"/>
  <c r="F163" i="37"/>
  <c r="F190" i="37" s="1"/>
  <c r="G80" i="38"/>
  <c r="F147" i="38"/>
  <c r="F208" i="38" s="1"/>
  <c r="L429" i="47"/>
  <c r="H176" i="57"/>
  <c r="AE176" i="57"/>
  <c r="AF176" i="57"/>
  <c r="AG176" i="57"/>
  <c r="V176" i="57"/>
  <c r="J176" i="57"/>
  <c r="L176" i="57"/>
  <c r="F176" i="57"/>
  <c r="N176" i="57"/>
  <c r="W176" i="57"/>
  <c r="Q176" i="57"/>
  <c r="U176" i="57"/>
  <c r="S176" i="57"/>
  <c r="AJ176" i="57"/>
  <c r="P176" i="57"/>
  <c r="AB176" i="57"/>
  <c r="K176" i="57"/>
  <c r="E176" i="57"/>
  <c r="O176" i="57"/>
  <c r="T176" i="57"/>
  <c r="Z176" i="57"/>
  <c r="AI176" i="57"/>
  <c r="Y176" i="57"/>
  <c r="G176" i="57"/>
  <c r="AA176" i="57"/>
  <c r="AH176" i="57"/>
  <c r="I176" i="57"/>
  <c r="AD176" i="57"/>
  <c r="X176" i="57"/>
  <c r="R176" i="57"/>
  <c r="M176" i="57"/>
  <c r="AK176" i="57"/>
  <c r="AC176" i="57"/>
  <c r="AD376" i="55"/>
  <c r="AJ376" i="55"/>
  <c r="Q376" i="55"/>
  <c r="O376" i="55"/>
  <c r="J376" i="55"/>
  <c r="AC376" i="55"/>
  <c r="Y376" i="55"/>
  <c r="AI376" i="55"/>
  <c r="T376" i="55"/>
  <c r="I376" i="55"/>
  <c r="AE376" i="55"/>
  <c r="R376" i="55"/>
  <c r="F376" i="55"/>
  <c r="N376" i="55"/>
  <c r="G376" i="55"/>
  <c r="AA376" i="55"/>
  <c r="AK376" i="55"/>
  <c r="W376" i="55"/>
  <c r="V376" i="55"/>
  <c r="AB376" i="55"/>
  <c r="U376" i="55"/>
  <c r="P376" i="55"/>
  <c r="S376" i="55"/>
  <c r="AH376" i="55"/>
  <c r="X376" i="55"/>
  <c r="E376" i="55"/>
  <c r="AG376" i="55"/>
  <c r="L376" i="55"/>
  <c r="AF376" i="55"/>
  <c r="M376" i="55"/>
  <c r="K376" i="55"/>
  <c r="Z376" i="55"/>
  <c r="H376" i="55"/>
  <c r="D75" i="55"/>
  <c r="AN75" i="55" s="1"/>
  <c r="J180" i="47"/>
  <c r="D75" i="57"/>
  <c r="AN75" i="57" s="1"/>
  <c r="D75" i="59"/>
  <c r="AN75" i="59" s="1"/>
  <c r="D75" i="56"/>
  <c r="AN75" i="56" s="1"/>
  <c r="D75" i="60"/>
  <c r="AN75" i="60" s="1"/>
  <c r="D75" i="58"/>
  <c r="AN75" i="58" s="1"/>
  <c r="J275" i="57"/>
  <c r="G275" i="57"/>
  <c r="N275" i="57"/>
  <c r="S275" i="57"/>
  <c r="AK275" i="57"/>
  <c r="AE275" i="57"/>
  <c r="T275" i="57"/>
  <c r="O275" i="57"/>
  <c r="L275" i="57"/>
  <c r="AJ275" i="57"/>
  <c r="AH275" i="57"/>
  <c r="V275" i="57"/>
  <c r="M275" i="57"/>
  <c r="F275" i="57"/>
  <c r="H275" i="57"/>
  <c r="AB275" i="57"/>
  <c r="AC275" i="57"/>
  <c r="Y275" i="57"/>
  <c r="Q275" i="57"/>
  <c r="AA275" i="57"/>
  <c r="Z275" i="57"/>
  <c r="I275" i="57"/>
  <c r="AF275" i="57"/>
  <c r="AG275" i="57"/>
  <c r="AD275" i="57"/>
  <c r="E275" i="57"/>
  <c r="AI275" i="57"/>
  <c r="R275" i="57"/>
  <c r="W275" i="57"/>
  <c r="U275" i="57"/>
  <c r="K275" i="57"/>
  <c r="P275" i="57"/>
  <c r="X275" i="57"/>
  <c r="J276" i="56"/>
  <c r="Q276" i="56"/>
  <c r="N276" i="56"/>
  <c r="M276" i="56"/>
  <c r="AJ276" i="56"/>
  <c r="S276" i="56"/>
  <c r="AA276" i="56"/>
  <c r="U276" i="56"/>
  <c r="AB276" i="56"/>
  <c r="AD276" i="56"/>
  <c r="F276" i="56"/>
  <c r="O276" i="56"/>
  <c r="AI276" i="56"/>
  <c r="T276" i="56"/>
  <c r="AC276" i="56"/>
  <c r="I276" i="56"/>
  <c r="AK276" i="56"/>
  <c r="X276" i="56"/>
  <c r="P276" i="56"/>
  <c r="H276" i="56"/>
  <c r="AF276" i="56"/>
  <c r="V276" i="56"/>
  <c r="Y276" i="56"/>
  <c r="W276" i="56"/>
  <c r="K276" i="56"/>
  <c r="Z276" i="56"/>
  <c r="R276" i="56"/>
  <c r="AG276" i="56"/>
  <c r="G276" i="56"/>
  <c r="AH276" i="56"/>
  <c r="AE276" i="56"/>
  <c r="L276" i="56"/>
  <c r="E276" i="56"/>
  <c r="E266" i="54" s="1"/>
  <c r="Z201" i="59"/>
  <c r="AC201" i="59"/>
  <c r="AA201" i="59"/>
  <c r="J201" i="59"/>
  <c r="K201" i="59"/>
  <c r="F201" i="59"/>
  <c r="R201" i="59"/>
  <c r="AJ201" i="59"/>
  <c r="H201" i="59"/>
  <c r="AI201" i="59"/>
  <c r="AB201" i="59"/>
  <c r="M201" i="59"/>
  <c r="V201" i="59"/>
  <c r="N201" i="59"/>
  <c r="E201" i="59"/>
  <c r="G201" i="59"/>
  <c r="AK201" i="59"/>
  <c r="AE201" i="59"/>
  <c r="W201" i="59"/>
  <c r="Y201" i="59"/>
  <c r="AG201" i="59"/>
  <c r="X201" i="59"/>
  <c r="Q201" i="59"/>
  <c r="AD201" i="59"/>
  <c r="T201" i="59"/>
  <c r="O201" i="59"/>
  <c r="I201" i="59"/>
  <c r="P201" i="59"/>
  <c r="S201" i="59"/>
  <c r="AH201" i="59"/>
  <c r="AF201" i="59"/>
  <c r="L201" i="59"/>
  <c r="U201" i="59"/>
  <c r="M94" i="47"/>
  <c r="H80" i="20"/>
  <c r="G147" i="20"/>
  <c r="D222" i="38"/>
  <c r="D245" i="38" s="1"/>
  <c r="D176" i="38"/>
  <c r="D194" i="38" s="1"/>
  <c r="F125" i="60"/>
  <c r="X125" i="60"/>
  <c r="N125" i="60"/>
  <c r="AJ125" i="60"/>
  <c r="L125" i="60"/>
  <c r="U125" i="60"/>
  <c r="G125" i="60"/>
  <c r="H125" i="60"/>
  <c r="R125" i="60"/>
  <c r="AD125" i="60"/>
  <c r="AF125" i="60"/>
  <c r="E125" i="60"/>
  <c r="AG125" i="60"/>
  <c r="Q125" i="60"/>
  <c r="K125" i="60"/>
  <c r="S125" i="60"/>
  <c r="V125" i="60"/>
  <c r="O125" i="60"/>
  <c r="AA125" i="60"/>
  <c r="AE125" i="60"/>
  <c r="W125" i="60"/>
  <c r="AC125" i="60"/>
  <c r="Y125" i="60"/>
  <c r="I125" i="60"/>
  <c r="P125" i="60"/>
  <c r="M125" i="60"/>
  <c r="AK125" i="60"/>
  <c r="Z125" i="60"/>
  <c r="AH125" i="60"/>
  <c r="AB125" i="60"/>
  <c r="T125" i="60"/>
  <c r="J125" i="60"/>
  <c r="AI125" i="60"/>
  <c r="D175" i="35"/>
  <c r="D220" i="35"/>
  <c r="M28" i="47"/>
  <c r="H81" i="1"/>
  <c r="G162" i="1"/>
  <c r="D196" i="39"/>
  <c r="D180" i="43"/>
  <c r="D226" i="43"/>
  <c r="D251" i="43" s="1"/>
  <c r="D225" i="43"/>
  <c r="D250" i="43" s="1"/>
  <c r="D179" i="43"/>
  <c r="D197" i="43" s="1"/>
  <c r="F163" i="45"/>
  <c r="F190" i="45" s="1"/>
  <c r="F208" i="45"/>
  <c r="D186" i="1"/>
  <c r="D203" i="1" s="1"/>
  <c r="D231" i="1"/>
  <c r="D257" i="1" s="1"/>
  <c r="D232" i="42"/>
  <c r="D258" i="42" s="1"/>
  <c r="D186" i="42"/>
  <c r="D203" i="42" s="1"/>
  <c r="D185" i="42"/>
  <c r="D202" i="42" s="1"/>
  <c r="D231" i="42"/>
  <c r="D257" i="42" s="1"/>
  <c r="AG325" i="60"/>
  <c r="N325" i="60"/>
  <c r="I325" i="60"/>
  <c r="Y325" i="60"/>
  <c r="Q325" i="60"/>
  <c r="F325" i="60"/>
  <c r="AC325" i="60"/>
  <c r="AD325" i="60"/>
  <c r="M325" i="60"/>
  <c r="AE325" i="60"/>
  <c r="R325" i="60"/>
  <c r="X325" i="60"/>
  <c r="U325" i="60"/>
  <c r="AJ325" i="60"/>
  <c r="K325" i="60"/>
  <c r="E325" i="60"/>
  <c r="Z325" i="60"/>
  <c r="AI325" i="60"/>
  <c r="AB325" i="60"/>
  <c r="AF325" i="60"/>
  <c r="G325" i="60"/>
  <c r="AA325" i="60"/>
  <c r="O325" i="60"/>
  <c r="AK325" i="60"/>
  <c r="P325" i="60"/>
  <c r="L325" i="60"/>
  <c r="W325" i="60"/>
  <c r="J325" i="60"/>
  <c r="H325" i="60"/>
  <c r="AH325" i="60"/>
  <c r="V325" i="60"/>
  <c r="T325" i="60"/>
  <c r="S325" i="60"/>
  <c r="Z126" i="58"/>
  <c r="O126" i="58"/>
  <c r="AH126" i="58"/>
  <c r="N126" i="58"/>
  <c r="AD126" i="58"/>
  <c r="H126" i="58"/>
  <c r="AA126" i="58"/>
  <c r="L126" i="58"/>
  <c r="G126" i="58"/>
  <c r="F126" i="58"/>
  <c r="AF126" i="58"/>
  <c r="K126" i="58"/>
  <c r="AG126" i="58"/>
  <c r="AE126" i="58"/>
  <c r="E126" i="58"/>
  <c r="V126" i="58"/>
  <c r="P126" i="58"/>
  <c r="M126" i="58"/>
  <c r="AB126" i="58"/>
  <c r="R126" i="58"/>
  <c r="AJ126" i="58"/>
  <c r="Y126" i="58"/>
  <c r="AC126" i="58"/>
  <c r="U126" i="58"/>
  <c r="J126" i="58"/>
  <c r="T126" i="58"/>
  <c r="I126" i="58"/>
  <c r="AK126" i="58"/>
  <c r="X126" i="58"/>
  <c r="W126" i="58"/>
  <c r="AI126" i="58"/>
  <c r="Q126" i="58"/>
  <c r="S126" i="58"/>
  <c r="D185" i="39"/>
  <c r="D202" i="39" s="1"/>
  <c r="D231" i="39"/>
  <c r="D257" i="39" s="1"/>
  <c r="L227" i="47"/>
  <c r="F143" i="35"/>
  <c r="F163" i="20"/>
  <c r="F190" i="20" s="1"/>
  <c r="F208" i="20"/>
  <c r="F141" i="46"/>
  <c r="F168" i="46" s="1"/>
  <c r="F142" i="46"/>
  <c r="F169" i="46" s="1"/>
  <c r="F143" i="46"/>
  <c r="F170" i="46" s="1"/>
  <c r="F144" i="46"/>
  <c r="F171" i="46" s="1"/>
  <c r="F145" i="46"/>
  <c r="F172" i="46" s="1"/>
  <c r="F140" i="46"/>
  <c r="F167" i="46" s="1"/>
  <c r="F141" i="42"/>
  <c r="F168" i="42" s="1"/>
  <c r="F140" i="42"/>
  <c r="F167" i="42" s="1"/>
  <c r="F144" i="42"/>
  <c r="F171" i="42" s="1"/>
  <c r="F145" i="42"/>
  <c r="F172" i="42" s="1"/>
  <c r="F142" i="42"/>
  <c r="F169" i="42" s="1"/>
  <c r="F143" i="42"/>
  <c r="F170" i="42" s="1"/>
  <c r="D177" i="46"/>
  <c r="D195" i="46" s="1"/>
  <c r="D223" i="46"/>
  <c r="D246" i="46" s="1"/>
  <c r="D175" i="46"/>
  <c r="D193" i="46" s="1"/>
  <c r="D221" i="46"/>
  <c r="D244" i="46" s="1"/>
  <c r="AJ226" i="57"/>
  <c r="S226" i="57"/>
  <c r="AC226" i="57"/>
  <c r="H226" i="57"/>
  <c r="I226" i="57"/>
  <c r="AK226" i="57"/>
  <c r="E226" i="57"/>
  <c r="AD226" i="57"/>
  <c r="W226" i="57"/>
  <c r="AI226" i="57"/>
  <c r="AB226" i="57"/>
  <c r="AG226" i="57"/>
  <c r="X226" i="57"/>
  <c r="R226" i="57"/>
  <c r="K226" i="57"/>
  <c r="AH226" i="57"/>
  <c r="AE226" i="57"/>
  <c r="L226" i="57"/>
  <c r="J226" i="57"/>
  <c r="P226" i="57"/>
  <c r="Z226" i="57"/>
  <c r="AA226" i="57"/>
  <c r="M226" i="57"/>
  <c r="Q226" i="57"/>
  <c r="V226" i="57"/>
  <c r="Y226" i="57"/>
  <c r="T226" i="57"/>
  <c r="F226" i="57"/>
  <c r="O226" i="57"/>
  <c r="AF226" i="57"/>
  <c r="N226" i="57"/>
  <c r="U226" i="57"/>
  <c r="G226" i="57"/>
  <c r="D200" i="20"/>
  <c r="M430" i="47"/>
  <c r="G162" i="38"/>
  <c r="H81" i="38"/>
  <c r="D228" i="44"/>
  <c r="D254" i="44" s="1"/>
  <c r="D182" i="44"/>
  <c r="D199" i="44" s="1"/>
  <c r="D183" i="44"/>
  <c r="D200" i="44" s="1"/>
  <c r="D229" i="44"/>
  <c r="D255" i="44" s="1"/>
  <c r="D229" i="40"/>
  <c r="D255" i="40" s="1"/>
  <c r="D183" i="40"/>
  <c r="D200" i="40" s="1"/>
  <c r="D181" i="40"/>
  <c r="D198" i="40" s="1"/>
  <c r="D227" i="40"/>
  <c r="D252" i="40" s="1"/>
  <c r="D90" i="57"/>
  <c r="D90" i="56"/>
  <c r="D90" i="59"/>
  <c r="D90" i="60"/>
  <c r="J237" i="47"/>
  <c r="D90" i="58"/>
  <c r="D90" i="55"/>
  <c r="D101" i="58"/>
  <c r="AN101" i="58" s="1"/>
  <c r="J248" i="47"/>
  <c r="D101" i="59"/>
  <c r="AN101" i="59" s="1"/>
  <c r="D101" i="56"/>
  <c r="AN101" i="56" s="1"/>
  <c r="D101" i="60"/>
  <c r="AN101" i="60" s="1"/>
  <c r="D101" i="55"/>
  <c r="AN101" i="55" s="1"/>
  <c r="D101" i="57"/>
  <c r="AN101" i="57" s="1"/>
  <c r="H109" i="1"/>
  <c r="M48" i="47"/>
  <c r="D222" i="36"/>
  <c r="D245" i="36" s="1"/>
  <c r="D176" i="36"/>
  <c r="D194" i="36" s="1"/>
  <c r="M919" i="47"/>
  <c r="H109" i="45"/>
  <c r="AH350" i="58"/>
  <c r="P350" i="58"/>
  <c r="T350" i="58"/>
  <c r="X350" i="58"/>
  <c r="G350" i="58"/>
  <c r="AK350" i="58"/>
  <c r="H350" i="58"/>
  <c r="L350" i="58"/>
  <c r="S350" i="58"/>
  <c r="K350" i="58"/>
  <c r="E350" i="58"/>
  <c r="V350" i="58"/>
  <c r="O350" i="58"/>
  <c r="AJ350" i="58"/>
  <c r="I350" i="58"/>
  <c r="AD350" i="58"/>
  <c r="F350" i="58"/>
  <c r="AG350" i="58"/>
  <c r="J350" i="58"/>
  <c r="AA350" i="58"/>
  <c r="AF350" i="58"/>
  <c r="W350" i="58"/>
  <c r="AC350" i="58"/>
  <c r="AE350" i="58"/>
  <c r="M350" i="58"/>
  <c r="AI350" i="58"/>
  <c r="AB350" i="58"/>
  <c r="Y350" i="58"/>
  <c r="U350" i="58"/>
  <c r="R350" i="58"/>
  <c r="Q350" i="58"/>
  <c r="Z350" i="58"/>
  <c r="N350" i="58"/>
  <c r="I151" i="56"/>
  <c r="O151" i="56"/>
  <c r="AB151" i="56"/>
  <c r="G151" i="56"/>
  <c r="AE151" i="56"/>
  <c r="X151" i="56"/>
  <c r="AF151" i="56"/>
  <c r="W151" i="56"/>
  <c r="H151" i="56"/>
  <c r="U151" i="56"/>
  <c r="E151" i="56"/>
  <c r="S151" i="56"/>
  <c r="AC151" i="56"/>
  <c r="P151" i="56"/>
  <c r="AG151" i="56"/>
  <c r="K151" i="56"/>
  <c r="N151" i="56"/>
  <c r="Y151" i="56"/>
  <c r="J151" i="56"/>
  <c r="Q151" i="56"/>
  <c r="AH151" i="56"/>
  <c r="AJ151" i="56"/>
  <c r="T151" i="56"/>
  <c r="AI151" i="56"/>
  <c r="F151" i="56"/>
  <c r="L151" i="56"/>
  <c r="R151" i="56"/>
  <c r="AA151" i="56"/>
  <c r="Z151" i="56"/>
  <c r="V151" i="56"/>
  <c r="M151" i="56"/>
  <c r="AK151" i="56"/>
  <c r="AD151" i="56"/>
  <c r="G139" i="1"/>
  <c r="H79" i="1"/>
  <c r="M26" i="47"/>
  <c r="AG175" i="59"/>
  <c r="AD175" i="59"/>
  <c r="P175" i="59"/>
  <c r="L175" i="59"/>
  <c r="M175" i="59"/>
  <c r="T175" i="59"/>
  <c r="Q175" i="59"/>
  <c r="F175" i="59"/>
  <c r="AE175" i="59"/>
  <c r="S175" i="59"/>
  <c r="I175" i="59"/>
  <c r="AC175" i="59"/>
  <c r="V175" i="59"/>
  <c r="K175" i="59"/>
  <c r="AF175" i="59"/>
  <c r="Y175" i="59"/>
  <c r="O175" i="59"/>
  <c r="AJ175" i="59"/>
  <c r="Z175" i="59"/>
  <c r="E175" i="59"/>
  <c r="G175" i="59"/>
  <c r="AH175" i="59"/>
  <c r="AK175" i="59"/>
  <c r="R175" i="59"/>
  <c r="AI175" i="59"/>
  <c r="W175" i="59"/>
  <c r="N175" i="59"/>
  <c r="AB175" i="59"/>
  <c r="J175" i="59"/>
  <c r="X175" i="59"/>
  <c r="AA175" i="59"/>
  <c r="H175" i="59"/>
  <c r="U175" i="59"/>
  <c r="G139" i="38"/>
  <c r="H79" i="38"/>
  <c r="M428" i="47"/>
  <c r="K161" i="47"/>
  <c r="E151" i="34"/>
  <c r="D197" i="37"/>
  <c r="M296" i="47"/>
  <c r="H81" i="36"/>
  <c r="G162" i="36"/>
  <c r="D221" i="45"/>
  <c r="D244" i="45" s="1"/>
  <c r="D175" i="45"/>
  <c r="D193" i="45" s="1"/>
  <c r="D183" i="45"/>
  <c r="D200" i="45" s="1"/>
  <c r="D229" i="45"/>
  <c r="D255" i="45" s="1"/>
  <c r="E208" i="1"/>
  <c r="D218" i="34"/>
  <c r="D263" i="34" s="1"/>
  <c r="D173" i="34"/>
  <c r="P176" i="60"/>
  <c r="S176" i="60"/>
  <c r="AF176" i="60"/>
  <c r="F176" i="60"/>
  <c r="M176" i="60"/>
  <c r="G176" i="60"/>
  <c r="U176" i="60"/>
  <c r="Z176" i="60"/>
  <c r="T176" i="60"/>
  <c r="AD176" i="60"/>
  <c r="K176" i="60"/>
  <c r="O176" i="60"/>
  <c r="AE176" i="60"/>
  <c r="AH176" i="60"/>
  <c r="AB176" i="60"/>
  <c r="X176" i="60"/>
  <c r="H176" i="60"/>
  <c r="L176" i="60"/>
  <c r="W176" i="60"/>
  <c r="AC176" i="60"/>
  <c r="V176" i="60"/>
  <c r="AI176" i="60"/>
  <c r="Y176" i="60"/>
  <c r="N176" i="60"/>
  <c r="E176" i="60"/>
  <c r="AK176" i="60"/>
  <c r="R176" i="60"/>
  <c r="J176" i="60"/>
  <c r="I176" i="60"/>
  <c r="AG176" i="60"/>
  <c r="AJ176" i="60"/>
  <c r="AA176" i="60"/>
  <c r="Q176" i="60"/>
  <c r="D74" i="60"/>
  <c r="D74" i="55"/>
  <c r="D74" i="56"/>
  <c r="D74" i="57"/>
  <c r="D74" i="58"/>
  <c r="D74" i="59"/>
  <c r="J179" i="47"/>
  <c r="D66" i="58"/>
  <c r="D66" i="55"/>
  <c r="D66" i="57"/>
  <c r="D66" i="59"/>
  <c r="J171" i="47"/>
  <c r="D66" i="56"/>
  <c r="D66" i="60"/>
  <c r="G275" i="58"/>
  <c r="AJ275" i="58"/>
  <c r="AC275" i="58"/>
  <c r="Q275" i="58"/>
  <c r="AE275" i="58"/>
  <c r="M275" i="58"/>
  <c r="AI275" i="58"/>
  <c r="O275" i="58"/>
  <c r="K275" i="58"/>
  <c r="L275" i="58"/>
  <c r="N275" i="58"/>
  <c r="S275" i="58"/>
  <c r="R275" i="58"/>
  <c r="AB275" i="58"/>
  <c r="AG275" i="58"/>
  <c r="J275" i="58"/>
  <c r="AH275" i="58"/>
  <c r="X275" i="58"/>
  <c r="P275" i="58"/>
  <c r="E275" i="58"/>
  <c r="AD275" i="58"/>
  <c r="AK275" i="58"/>
  <c r="V275" i="58"/>
  <c r="H275" i="58"/>
  <c r="Y275" i="58"/>
  <c r="F275" i="58"/>
  <c r="AA275" i="58"/>
  <c r="AF275" i="58"/>
  <c r="I275" i="58"/>
  <c r="T275" i="58"/>
  <c r="W275" i="58"/>
  <c r="Z275" i="58"/>
  <c r="U275" i="58"/>
  <c r="AF276" i="59"/>
  <c r="Y276" i="59"/>
  <c r="AH276" i="59"/>
  <c r="AE276" i="59"/>
  <c r="E276" i="59"/>
  <c r="AI276" i="59"/>
  <c r="K276" i="59"/>
  <c r="R276" i="59"/>
  <c r="AD276" i="59"/>
  <c r="L276" i="59"/>
  <c r="V276" i="59"/>
  <c r="AC276" i="59"/>
  <c r="P276" i="59"/>
  <c r="S276" i="59"/>
  <c r="AJ276" i="59"/>
  <c r="Z276" i="59"/>
  <c r="G276" i="59"/>
  <c r="X276" i="59"/>
  <c r="AA276" i="59"/>
  <c r="O276" i="59"/>
  <c r="AG276" i="59"/>
  <c r="F276" i="59"/>
  <c r="M276" i="59"/>
  <c r="Q276" i="59"/>
  <c r="T276" i="59"/>
  <c r="H276" i="59"/>
  <c r="I276" i="59"/>
  <c r="AB276" i="59"/>
  <c r="J276" i="59"/>
  <c r="N276" i="59"/>
  <c r="AK276" i="59"/>
  <c r="U276" i="59"/>
  <c r="W276" i="59"/>
  <c r="D228" i="38"/>
  <c r="D254" i="38" s="1"/>
  <c r="D182" i="38"/>
  <c r="D199" i="38" s="1"/>
  <c r="AE125" i="55"/>
  <c r="L125" i="55"/>
  <c r="X125" i="55"/>
  <c r="J125" i="55"/>
  <c r="H125" i="55"/>
  <c r="AA125" i="55"/>
  <c r="Z125" i="55"/>
  <c r="V125" i="55"/>
  <c r="U125" i="55"/>
  <c r="AI125" i="55"/>
  <c r="P125" i="55"/>
  <c r="AG125" i="55"/>
  <c r="T125" i="55"/>
  <c r="O125" i="55"/>
  <c r="G125" i="55"/>
  <c r="W125" i="55"/>
  <c r="K125" i="55"/>
  <c r="N125" i="55"/>
  <c r="AF125" i="55"/>
  <c r="AD125" i="55"/>
  <c r="AK125" i="55"/>
  <c r="Y125" i="55"/>
  <c r="S125" i="55"/>
  <c r="R125" i="55"/>
  <c r="Q125" i="55"/>
  <c r="AH125" i="55"/>
  <c r="AB125" i="55"/>
  <c r="F125" i="55"/>
  <c r="AJ125" i="55"/>
  <c r="AC125" i="55"/>
  <c r="I125" i="55"/>
  <c r="E125" i="55"/>
  <c r="M125" i="55"/>
  <c r="D218" i="35"/>
  <c r="D263" i="35" s="1"/>
  <c r="D173" i="35"/>
  <c r="D178" i="43"/>
  <c r="D196" i="43" s="1"/>
  <c r="D224" i="43"/>
  <c r="D248" i="43" s="1"/>
  <c r="D230" i="43"/>
  <c r="D256" i="43" s="1"/>
  <c r="D184" i="43"/>
  <c r="D201" i="43" s="1"/>
  <c r="AB300" i="56"/>
  <c r="M300" i="56"/>
  <c r="Z300" i="56"/>
  <c r="O300" i="56"/>
  <c r="R300" i="56"/>
  <c r="G300" i="56"/>
  <c r="J300" i="56"/>
  <c r="AG300" i="56"/>
  <c r="U300" i="56"/>
  <c r="X300" i="56"/>
  <c r="AH300" i="56"/>
  <c r="W300" i="56"/>
  <c r="H300" i="56"/>
  <c r="I300" i="56"/>
  <c r="N300" i="56"/>
  <c r="P300" i="56"/>
  <c r="S300" i="56"/>
  <c r="AF300" i="56"/>
  <c r="AA300" i="56"/>
  <c r="AK300" i="56"/>
  <c r="K300" i="56"/>
  <c r="L300" i="56"/>
  <c r="AI300" i="56"/>
  <c r="AC300" i="56"/>
  <c r="V300" i="56"/>
  <c r="Y300" i="56"/>
  <c r="E300" i="56"/>
  <c r="T300" i="56"/>
  <c r="Q300" i="56"/>
  <c r="F300" i="56"/>
  <c r="AD300" i="56"/>
  <c r="AE300" i="56"/>
  <c r="AJ300" i="56"/>
  <c r="D193" i="1"/>
  <c r="D205" i="41" l="1"/>
  <c r="B12" i="49" s="1"/>
  <c r="D205" i="20"/>
  <c r="B4" i="49" s="1"/>
  <c r="E297" i="54"/>
  <c r="D205" i="36"/>
  <c r="B7" i="49" s="1"/>
  <c r="D205" i="37"/>
  <c r="B8" i="49" s="1"/>
  <c r="D205" i="42"/>
  <c r="B13" i="49" s="1"/>
  <c r="D205" i="46"/>
  <c r="B17" i="49" s="1"/>
  <c r="D205" i="38"/>
  <c r="B9" i="49" s="1"/>
  <c r="D205" i="45"/>
  <c r="B16" i="49" s="1"/>
  <c r="D205" i="40"/>
  <c r="B11" i="49" s="1"/>
  <c r="G101" i="60"/>
  <c r="M101" i="60"/>
  <c r="AH101" i="60"/>
  <c r="J101" i="60"/>
  <c r="AJ101" i="60"/>
  <c r="P101" i="60"/>
  <c r="AG101" i="60"/>
  <c r="AA101" i="60"/>
  <c r="F101" i="60"/>
  <c r="AC101" i="60"/>
  <c r="T101" i="60"/>
  <c r="N101" i="60"/>
  <c r="AB101" i="60"/>
  <c r="L101" i="60"/>
  <c r="Q101" i="60"/>
  <c r="I101" i="60"/>
  <c r="AI101" i="60"/>
  <c r="X101" i="60"/>
  <c r="V101" i="60"/>
  <c r="Y101" i="60"/>
  <c r="K101" i="60"/>
  <c r="E101" i="60"/>
  <c r="AF101" i="60"/>
  <c r="S101" i="60"/>
  <c r="AE101" i="60"/>
  <c r="AD101" i="60"/>
  <c r="U101" i="60"/>
  <c r="W101" i="60"/>
  <c r="R101" i="60"/>
  <c r="H101" i="60"/>
  <c r="O101" i="60"/>
  <c r="AK101" i="60"/>
  <c r="Z101" i="60"/>
  <c r="I81" i="1"/>
  <c r="H162" i="1"/>
  <c r="N28" i="47"/>
  <c r="AC101" i="58"/>
  <c r="T101" i="58"/>
  <c r="U101" i="58"/>
  <c r="X101" i="58"/>
  <c r="AI101" i="58"/>
  <c r="I101" i="58"/>
  <c r="R101" i="58"/>
  <c r="AJ101" i="58"/>
  <c r="O101" i="58"/>
  <c r="AD101" i="58"/>
  <c r="P101" i="58"/>
  <c r="Z101" i="58"/>
  <c r="AF101" i="58"/>
  <c r="N101" i="58"/>
  <c r="AA101" i="58"/>
  <c r="H101" i="58"/>
  <c r="S101" i="58"/>
  <c r="AH101" i="58"/>
  <c r="E101" i="58"/>
  <c r="Q101" i="58"/>
  <c r="F101" i="58"/>
  <c r="L101" i="58"/>
  <c r="V101" i="58"/>
  <c r="AE101" i="58"/>
  <c r="AG101" i="58"/>
  <c r="G101" i="58"/>
  <c r="M101" i="58"/>
  <c r="K101" i="58"/>
  <c r="AK101" i="58"/>
  <c r="Y101" i="58"/>
  <c r="W101" i="58"/>
  <c r="J101" i="58"/>
  <c r="AB101" i="58"/>
  <c r="I81" i="36"/>
  <c r="H162" i="36"/>
  <c r="N296" i="47"/>
  <c r="N428" i="47"/>
  <c r="I79" i="38"/>
  <c r="H139" i="38"/>
  <c r="G143" i="1"/>
  <c r="G170" i="1" s="1"/>
  <c r="G142" i="1"/>
  <c r="G169" i="1" s="1"/>
  <c r="G144" i="1"/>
  <c r="G171" i="1" s="1"/>
  <c r="G140" i="1"/>
  <c r="G167" i="1" s="1"/>
  <c r="G145" i="1"/>
  <c r="G172" i="1" s="1"/>
  <c r="G141" i="1"/>
  <c r="G168" i="1" s="1"/>
  <c r="N919" i="47"/>
  <c r="I109" i="45"/>
  <c r="I80" i="20"/>
  <c r="H147" i="20"/>
  <c r="N94" i="47"/>
  <c r="N75" i="60"/>
  <c r="Z75" i="60"/>
  <c r="M75" i="60"/>
  <c r="X75" i="60"/>
  <c r="AF75" i="60"/>
  <c r="S75" i="60"/>
  <c r="AB75" i="60"/>
  <c r="K75" i="60"/>
  <c r="Q75" i="60"/>
  <c r="AJ75" i="60"/>
  <c r="AC75" i="60"/>
  <c r="AI75" i="60"/>
  <c r="O75" i="60"/>
  <c r="P75" i="60"/>
  <c r="I75" i="60"/>
  <c r="T75" i="60"/>
  <c r="J75" i="60"/>
  <c r="AA75" i="60"/>
  <c r="U75" i="60"/>
  <c r="L75" i="60"/>
  <c r="E75" i="60"/>
  <c r="G75" i="60"/>
  <c r="AE75" i="60"/>
  <c r="H75" i="60"/>
  <c r="AH75" i="60"/>
  <c r="AG75" i="60"/>
  <c r="V75" i="60"/>
  <c r="W75" i="60"/>
  <c r="Y75" i="60"/>
  <c r="R75" i="60"/>
  <c r="AK75" i="60"/>
  <c r="F75" i="60"/>
  <c r="AD75" i="60"/>
  <c r="M563" i="47"/>
  <c r="G147" i="40"/>
  <c r="G208" i="40" s="1"/>
  <c r="H80" i="40"/>
  <c r="I78" i="35"/>
  <c r="H83" i="35"/>
  <c r="G163" i="37"/>
  <c r="G190" i="37" s="1"/>
  <c r="G163" i="20"/>
  <c r="G190" i="20" s="1"/>
  <c r="G208" i="20"/>
  <c r="N497" i="47"/>
  <c r="H162" i="39"/>
  <c r="I81" i="39"/>
  <c r="G144" i="41"/>
  <c r="G171" i="41" s="1"/>
  <c r="G141" i="41"/>
  <c r="G168" i="41" s="1"/>
  <c r="G143" i="41"/>
  <c r="G170" i="41" s="1"/>
  <c r="G140" i="41"/>
  <c r="G167" i="41" s="1"/>
  <c r="G145" i="41"/>
  <c r="G172" i="41" s="1"/>
  <c r="G142" i="41"/>
  <c r="G169" i="41" s="1"/>
  <c r="Q72" i="1"/>
  <c r="Q72" i="36"/>
  <c r="Q72" i="41"/>
  <c r="Q72" i="43"/>
  <c r="Q72" i="38"/>
  <c r="Q72" i="20"/>
  <c r="Q72" i="45"/>
  <c r="Q72" i="40"/>
  <c r="Q72" i="46"/>
  <c r="Q72" i="42"/>
  <c r="Q72" i="37"/>
  <c r="Q72" i="44"/>
  <c r="Q72" i="39"/>
  <c r="AD72" i="44"/>
  <c r="AD72" i="1"/>
  <c r="AD72" i="46"/>
  <c r="AD72" i="36"/>
  <c r="AD72" i="43"/>
  <c r="AD72" i="45"/>
  <c r="AD72" i="40"/>
  <c r="AD72" i="37"/>
  <c r="AD72" i="39"/>
  <c r="AD72" i="41"/>
  <c r="AD72" i="38"/>
  <c r="AD72" i="42"/>
  <c r="AD72" i="20"/>
  <c r="Z72" i="37"/>
  <c r="Z72" i="43"/>
  <c r="Z72" i="1"/>
  <c r="Z72" i="40"/>
  <c r="Z72" i="46"/>
  <c r="Z72" i="20"/>
  <c r="Z72" i="41"/>
  <c r="Z72" i="45"/>
  <c r="Z72" i="42"/>
  <c r="Z72" i="44"/>
  <c r="Z72" i="36"/>
  <c r="Z72" i="39"/>
  <c r="Z72" i="38"/>
  <c r="L72" i="41"/>
  <c r="L72" i="37"/>
  <c r="L72" i="44"/>
  <c r="L72" i="20"/>
  <c r="L72" i="42"/>
  <c r="L72" i="46"/>
  <c r="R962" i="47" s="1"/>
  <c r="L72" i="38"/>
  <c r="L72" i="40"/>
  <c r="L72" i="1"/>
  <c r="L72" i="43"/>
  <c r="L72" i="39"/>
  <c r="L72" i="45"/>
  <c r="L72" i="36"/>
  <c r="H80" i="43"/>
  <c r="M764" i="47"/>
  <c r="G147" i="43"/>
  <c r="E27" i="53"/>
  <c r="G140" i="39"/>
  <c r="G167" i="39" s="1"/>
  <c r="G145" i="39"/>
  <c r="G172" i="39" s="1"/>
  <c r="G142" i="39"/>
  <c r="G169" i="39" s="1"/>
  <c r="G143" i="39"/>
  <c r="G170" i="39" s="1"/>
  <c r="G141" i="39"/>
  <c r="G168" i="39" s="1"/>
  <c r="G144" i="39"/>
  <c r="G171" i="39" s="1"/>
  <c r="P100" i="60"/>
  <c r="S100" i="60"/>
  <c r="Q100" i="60"/>
  <c r="O100" i="60"/>
  <c r="N100" i="60"/>
  <c r="AE100" i="60"/>
  <c r="M100" i="60"/>
  <c r="Y100" i="60"/>
  <c r="AF100" i="60"/>
  <c r="AJ100" i="60"/>
  <c r="R100" i="60"/>
  <c r="L100" i="60"/>
  <c r="T100" i="60"/>
  <c r="E100" i="60"/>
  <c r="Z100" i="60"/>
  <c r="J100" i="60"/>
  <c r="H100" i="60"/>
  <c r="F100" i="60"/>
  <c r="AA100" i="60"/>
  <c r="AH100" i="60"/>
  <c r="X100" i="60"/>
  <c r="V100" i="60"/>
  <c r="AB100" i="60"/>
  <c r="G100" i="60"/>
  <c r="AD100" i="60"/>
  <c r="I100" i="60"/>
  <c r="K100" i="60"/>
  <c r="AI100" i="60"/>
  <c r="U100" i="60"/>
  <c r="AK100" i="60"/>
  <c r="AG100" i="60"/>
  <c r="AC100" i="60"/>
  <c r="W100" i="60"/>
  <c r="D188" i="35"/>
  <c r="D205" i="35" s="1"/>
  <c r="D233" i="35"/>
  <c r="D259" i="35" s="1"/>
  <c r="D183" i="35"/>
  <c r="D201" i="35" s="1"/>
  <c r="D228" i="35"/>
  <c r="D252" i="35" s="1"/>
  <c r="I109" i="43"/>
  <c r="N785" i="47"/>
  <c r="D182" i="34"/>
  <c r="D200" i="34" s="1"/>
  <c r="D227" i="34"/>
  <c r="D250" i="34" s="1"/>
  <c r="D235" i="34"/>
  <c r="D261" i="34" s="1"/>
  <c r="D190" i="34"/>
  <c r="D207" i="34" s="1"/>
  <c r="H71" i="37"/>
  <c r="H71" i="41"/>
  <c r="H71" i="40"/>
  <c r="H71" i="20"/>
  <c r="H71" i="43"/>
  <c r="H71" i="39"/>
  <c r="H71" i="44"/>
  <c r="H71" i="36"/>
  <c r="H71" i="38"/>
  <c r="H71" i="45"/>
  <c r="H71" i="46"/>
  <c r="H71" i="42"/>
  <c r="H71" i="1"/>
  <c r="X71" i="36"/>
  <c r="X71" i="46"/>
  <c r="X71" i="41"/>
  <c r="X71" i="37"/>
  <c r="X71" i="1"/>
  <c r="X71" i="44"/>
  <c r="X71" i="38"/>
  <c r="X71" i="45"/>
  <c r="X71" i="40"/>
  <c r="X71" i="20"/>
  <c r="X71" i="39"/>
  <c r="X71" i="43"/>
  <c r="X71" i="42"/>
  <c r="F71" i="44"/>
  <c r="F71" i="41"/>
  <c r="F71" i="38"/>
  <c r="F71" i="37"/>
  <c r="F71" i="1"/>
  <c r="F71" i="42"/>
  <c r="F71" i="39"/>
  <c r="F71" i="45"/>
  <c r="F71" i="36"/>
  <c r="F71" i="20"/>
  <c r="F71" i="46"/>
  <c r="F71" i="43"/>
  <c r="F71" i="40"/>
  <c r="E71" i="45"/>
  <c r="E71" i="37"/>
  <c r="E71" i="36"/>
  <c r="E71" i="40"/>
  <c r="E71" i="41"/>
  <c r="E71" i="39"/>
  <c r="E71" i="42"/>
  <c r="E71" i="46"/>
  <c r="E71" i="20"/>
  <c r="E71" i="44"/>
  <c r="E71" i="1"/>
  <c r="E71" i="38"/>
  <c r="E71" i="43"/>
  <c r="M697" i="47"/>
  <c r="G147" i="42"/>
  <c r="H80" i="42"/>
  <c r="N852" i="47"/>
  <c r="I109" i="44"/>
  <c r="H139" i="46"/>
  <c r="I79" i="46"/>
  <c r="N964" i="47"/>
  <c r="D205" i="1"/>
  <c r="B3" i="49" s="1"/>
  <c r="I79" i="1"/>
  <c r="N26" i="47"/>
  <c r="H139" i="1"/>
  <c r="G142" i="38"/>
  <c r="G169" i="38" s="1"/>
  <c r="G141" i="38"/>
  <c r="G168" i="38" s="1"/>
  <c r="G144" i="38"/>
  <c r="G171" i="38" s="1"/>
  <c r="G145" i="38"/>
  <c r="G172" i="38" s="1"/>
  <c r="G140" i="38"/>
  <c r="G167" i="38" s="1"/>
  <c r="G143" i="38"/>
  <c r="G170" i="38" s="1"/>
  <c r="O101" i="57"/>
  <c r="Z101" i="57"/>
  <c r="AG101" i="57"/>
  <c r="N101" i="57"/>
  <c r="J101" i="57"/>
  <c r="X101" i="57"/>
  <c r="AF101" i="57"/>
  <c r="Q101" i="57"/>
  <c r="AA101" i="57"/>
  <c r="V101" i="57"/>
  <c r="S101" i="57"/>
  <c r="AB101" i="57"/>
  <c r="AK101" i="57"/>
  <c r="U101" i="57"/>
  <c r="R101" i="57"/>
  <c r="E101" i="57"/>
  <c r="Y101" i="57"/>
  <c r="T101" i="57"/>
  <c r="AI101" i="57"/>
  <c r="H101" i="57"/>
  <c r="AD101" i="57"/>
  <c r="K101" i="57"/>
  <c r="AC101" i="57"/>
  <c r="I101" i="57"/>
  <c r="P101" i="57"/>
  <c r="AE101" i="57"/>
  <c r="AH101" i="57"/>
  <c r="F101" i="57"/>
  <c r="M101" i="57"/>
  <c r="W101" i="57"/>
  <c r="L101" i="57"/>
  <c r="G101" i="57"/>
  <c r="AJ101" i="57"/>
  <c r="G75" i="56"/>
  <c r="Y75" i="56"/>
  <c r="N75" i="56"/>
  <c r="O75" i="56"/>
  <c r="S75" i="56"/>
  <c r="I75" i="56"/>
  <c r="Z75" i="56"/>
  <c r="AB75" i="56"/>
  <c r="AI75" i="56"/>
  <c r="P75" i="56"/>
  <c r="AH75" i="56"/>
  <c r="R75" i="56"/>
  <c r="E75" i="56"/>
  <c r="U75" i="56"/>
  <c r="AD75" i="56"/>
  <c r="H75" i="56"/>
  <c r="W75" i="56"/>
  <c r="J75" i="56"/>
  <c r="F75" i="56"/>
  <c r="X75" i="56"/>
  <c r="M75" i="56"/>
  <c r="AE75" i="56"/>
  <c r="AC75" i="56"/>
  <c r="AG75" i="56"/>
  <c r="AA75" i="56"/>
  <c r="AF75" i="56"/>
  <c r="T75" i="56"/>
  <c r="K75" i="56"/>
  <c r="Q75" i="56"/>
  <c r="V75" i="56"/>
  <c r="AJ75" i="56"/>
  <c r="AK75" i="56"/>
  <c r="L75" i="56"/>
  <c r="D205" i="44"/>
  <c r="B15" i="49" s="1"/>
  <c r="M227" i="47"/>
  <c r="G143" i="35"/>
  <c r="D205" i="43"/>
  <c r="B14" i="49" s="1"/>
  <c r="AB72" i="38"/>
  <c r="AB72" i="44"/>
  <c r="AB72" i="45"/>
  <c r="AB72" i="1"/>
  <c r="AB72" i="46"/>
  <c r="AB72" i="39"/>
  <c r="AB72" i="20"/>
  <c r="AB72" i="36"/>
  <c r="AB72" i="37"/>
  <c r="AB72" i="42"/>
  <c r="AB72" i="41"/>
  <c r="AB72" i="40"/>
  <c r="AB72" i="43"/>
  <c r="AE76" i="57"/>
  <c r="AF76" i="57"/>
  <c r="AI76" i="57"/>
  <c r="AH76" i="57"/>
  <c r="W76" i="57"/>
  <c r="I76" i="57"/>
  <c r="G76" i="57"/>
  <c r="X76" i="57"/>
  <c r="AJ76" i="57"/>
  <c r="R76" i="57"/>
  <c r="P76" i="57"/>
  <c r="AD76" i="57"/>
  <c r="K76" i="57"/>
  <c r="T76" i="57"/>
  <c r="S76" i="57"/>
  <c r="Y76" i="57"/>
  <c r="Z76" i="57"/>
  <c r="AC76" i="57"/>
  <c r="AK76" i="57"/>
  <c r="AG76" i="57"/>
  <c r="E76" i="57"/>
  <c r="U76" i="57"/>
  <c r="J76" i="57"/>
  <c r="M76" i="57"/>
  <c r="O76" i="57"/>
  <c r="AA76" i="57"/>
  <c r="AB76" i="57"/>
  <c r="F76" i="57"/>
  <c r="L76" i="57"/>
  <c r="H76" i="57"/>
  <c r="N76" i="57"/>
  <c r="Q76" i="57"/>
  <c r="V76" i="57"/>
  <c r="H139" i="41"/>
  <c r="N629" i="47"/>
  <c r="I79" i="41"/>
  <c r="T72" i="20"/>
  <c r="T72" i="36"/>
  <c r="T72" i="38"/>
  <c r="T72" i="39"/>
  <c r="T72" i="41"/>
  <c r="T72" i="43"/>
  <c r="T72" i="1"/>
  <c r="T72" i="42"/>
  <c r="T72" i="46"/>
  <c r="T72" i="37"/>
  <c r="T72" i="44"/>
  <c r="T72" i="45"/>
  <c r="T72" i="40"/>
  <c r="K72" i="1"/>
  <c r="K72" i="43"/>
  <c r="K72" i="36"/>
  <c r="K72" i="45"/>
  <c r="K72" i="39"/>
  <c r="K72" i="44"/>
  <c r="K72" i="38"/>
  <c r="K72" i="40"/>
  <c r="K72" i="37"/>
  <c r="K72" i="20"/>
  <c r="K72" i="42"/>
  <c r="K72" i="41"/>
  <c r="K72" i="46"/>
  <c r="F72" i="45"/>
  <c r="F72" i="41"/>
  <c r="F72" i="40"/>
  <c r="F72" i="20"/>
  <c r="F72" i="46"/>
  <c r="F72" i="44"/>
  <c r="F72" i="42"/>
  <c r="F72" i="36"/>
  <c r="F72" i="1"/>
  <c r="F72" i="37"/>
  <c r="F72" i="38"/>
  <c r="F72" i="43"/>
  <c r="F72" i="39"/>
  <c r="G163" i="46"/>
  <c r="G190" i="46" s="1"/>
  <c r="F23" i="53"/>
  <c r="H104" i="48"/>
  <c r="G140" i="44"/>
  <c r="G167" i="44" s="1"/>
  <c r="G144" i="44"/>
  <c r="G171" i="44" s="1"/>
  <c r="G141" i="44"/>
  <c r="G168" i="44" s="1"/>
  <c r="G142" i="44"/>
  <c r="G169" i="44" s="1"/>
  <c r="G145" i="44"/>
  <c r="G172" i="44" s="1"/>
  <c r="G143" i="44"/>
  <c r="G170" i="44" s="1"/>
  <c r="AH100" i="58"/>
  <c r="P100" i="58"/>
  <c r="Q100" i="58"/>
  <c r="AE100" i="58"/>
  <c r="O100" i="58"/>
  <c r="T100" i="58"/>
  <c r="N100" i="58"/>
  <c r="F100" i="58"/>
  <c r="AB100" i="58"/>
  <c r="H100" i="58"/>
  <c r="V100" i="58"/>
  <c r="E100" i="58"/>
  <c r="AJ100" i="58"/>
  <c r="U100" i="58"/>
  <c r="K100" i="58"/>
  <c r="AD100" i="58"/>
  <c r="AC100" i="58"/>
  <c r="AI100" i="58"/>
  <c r="AG100" i="58"/>
  <c r="S100" i="58"/>
  <c r="AF100" i="58"/>
  <c r="X100" i="58"/>
  <c r="L100" i="58"/>
  <c r="R100" i="58"/>
  <c r="I100" i="58"/>
  <c r="G100" i="58"/>
  <c r="Y100" i="58"/>
  <c r="M100" i="58"/>
  <c r="AK100" i="58"/>
  <c r="Z100" i="58"/>
  <c r="AA100" i="58"/>
  <c r="W100" i="58"/>
  <c r="J100" i="58"/>
  <c r="D226" i="35"/>
  <c r="D249" i="35" s="1"/>
  <c r="D181" i="35"/>
  <c r="D199" i="35" s="1"/>
  <c r="D186" i="35"/>
  <c r="D203" i="35" s="1"/>
  <c r="D231" i="35"/>
  <c r="D256" i="35" s="1"/>
  <c r="H80" i="36"/>
  <c r="G147" i="36"/>
  <c r="M295" i="47"/>
  <c r="D181" i="34"/>
  <c r="D199" i="34" s="1"/>
  <c r="D226" i="34"/>
  <c r="D249" i="34" s="1"/>
  <c r="E295" i="54"/>
  <c r="H139" i="43"/>
  <c r="I79" i="43"/>
  <c r="N763" i="47"/>
  <c r="AC71" i="37"/>
  <c r="AC71" i="44"/>
  <c r="AC71" i="38"/>
  <c r="AC71" i="43"/>
  <c r="AC71" i="40"/>
  <c r="AC71" i="45"/>
  <c r="AC71" i="20"/>
  <c r="AC71" i="42"/>
  <c r="AC71" i="36"/>
  <c r="AC71" i="39"/>
  <c r="AC71" i="41"/>
  <c r="AC71" i="1"/>
  <c r="AC71" i="46"/>
  <c r="AE71" i="1"/>
  <c r="AE71" i="20"/>
  <c r="AE71" i="44"/>
  <c r="AE71" i="39"/>
  <c r="AE71" i="46"/>
  <c r="AE71" i="40"/>
  <c r="AE71" i="41"/>
  <c r="AE71" i="38"/>
  <c r="AE71" i="43"/>
  <c r="AE71" i="36"/>
  <c r="AE71" i="45"/>
  <c r="AE71" i="42"/>
  <c r="AE71" i="37"/>
  <c r="AJ71" i="44"/>
  <c r="AJ71" i="42"/>
  <c r="AJ71" i="20"/>
  <c r="AJ71" i="1"/>
  <c r="AJ71" i="45"/>
  <c r="AJ71" i="37"/>
  <c r="AJ71" i="38"/>
  <c r="AJ71" i="36"/>
  <c r="AJ71" i="43"/>
  <c r="AJ71" i="40"/>
  <c r="AJ71" i="46"/>
  <c r="AJ71" i="39"/>
  <c r="AJ71" i="41"/>
  <c r="S71" i="43"/>
  <c r="S71" i="46"/>
  <c r="S71" i="41"/>
  <c r="S71" i="36"/>
  <c r="S71" i="37"/>
  <c r="S71" i="1"/>
  <c r="S71" i="45"/>
  <c r="S71" i="39"/>
  <c r="S71" i="38"/>
  <c r="S71" i="42"/>
  <c r="S71" i="44"/>
  <c r="S71" i="40"/>
  <c r="S71" i="20"/>
  <c r="G141" i="36"/>
  <c r="G168" i="36" s="1"/>
  <c r="G143" i="36"/>
  <c r="G170" i="36" s="1"/>
  <c r="G145" i="36"/>
  <c r="G172" i="36" s="1"/>
  <c r="G144" i="36"/>
  <c r="G171" i="36" s="1"/>
  <c r="G142" i="36"/>
  <c r="G169" i="36" s="1"/>
  <c r="G140" i="36"/>
  <c r="G167" i="36" s="1"/>
  <c r="I109" i="39"/>
  <c r="N517" i="47"/>
  <c r="G143" i="46"/>
  <c r="G170" i="46" s="1"/>
  <c r="G144" i="46"/>
  <c r="G171" i="46" s="1"/>
  <c r="G145" i="46"/>
  <c r="G172" i="46" s="1"/>
  <c r="G140" i="46"/>
  <c r="G167" i="46" s="1"/>
  <c r="G142" i="46"/>
  <c r="G169" i="46" s="1"/>
  <c r="G141" i="46"/>
  <c r="G168" i="46" s="1"/>
  <c r="G163" i="38"/>
  <c r="G190" i="38" s="1"/>
  <c r="L101" i="55"/>
  <c r="I101" i="55"/>
  <c r="M101" i="55"/>
  <c r="AK101" i="55"/>
  <c r="V101" i="55"/>
  <c r="P101" i="55"/>
  <c r="AC101" i="55"/>
  <c r="S101" i="55"/>
  <c r="G101" i="55"/>
  <c r="W101" i="55"/>
  <c r="R101" i="55"/>
  <c r="Z101" i="55"/>
  <c r="H101" i="55"/>
  <c r="K101" i="55"/>
  <c r="AB101" i="55"/>
  <c r="T101" i="55"/>
  <c r="AI101" i="55"/>
  <c r="AF101" i="55"/>
  <c r="X101" i="55"/>
  <c r="Q101" i="55"/>
  <c r="AD101" i="55"/>
  <c r="N101" i="55"/>
  <c r="AH101" i="55"/>
  <c r="F101" i="55"/>
  <c r="Y101" i="55"/>
  <c r="AG101" i="55"/>
  <c r="O101" i="55"/>
  <c r="AE101" i="55"/>
  <c r="U101" i="55"/>
  <c r="J101" i="55"/>
  <c r="AA101" i="55"/>
  <c r="E101" i="55"/>
  <c r="AJ101" i="55"/>
  <c r="K75" i="59"/>
  <c r="N75" i="59"/>
  <c r="L75" i="59"/>
  <c r="Y75" i="59"/>
  <c r="E75" i="59"/>
  <c r="I75" i="59"/>
  <c r="X75" i="59"/>
  <c r="AC75" i="59"/>
  <c r="AA75" i="59"/>
  <c r="H75" i="59"/>
  <c r="AJ75" i="59"/>
  <c r="AH75" i="59"/>
  <c r="AF75" i="59"/>
  <c r="Z75" i="59"/>
  <c r="AD75" i="59"/>
  <c r="T75" i="59"/>
  <c r="AK75" i="59"/>
  <c r="O75" i="59"/>
  <c r="AI75" i="59"/>
  <c r="AG75" i="59"/>
  <c r="G75" i="59"/>
  <c r="R75" i="59"/>
  <c r="U75" i="59"/>
  <c r="S75" i="59"/>
  <c r="M75" i="59"/>
  <c r="F75" i="59"/>
  <c r="V75" i="59"/>
  <c r="AB75" i="59"/>
  <c r="AE75" i="59"/>
  <c r="J75" i="59"/>
  <c r="Q75" i="59"/>
  <c r="W75" i="59"/>
  <c r="P75" i="59"/>
  <c r="E290" i="54"/>
  <c r="N363" i="47"/>
  <c r="H162" i="37"/>
  <c r="I81" i="37"/>
  <c r="AJ72" i="1"/>
  <c r="AJ72" i="20"/>
  <c r="AJ72" i="46"/>
  <c r="AJ72" i="42"/>
  <c r="AJ72" i="39"/>
  <c r="AJ72" i="43"/>
  <c r="AJ72" i="45"/>
  <c r="AJ72" i="37"/>
  <c r="AJ72" i="36"/>
  <c r="AJ72" i="38"/>
  <c r="AJ72" i="40"/>
  <c r="AJ72" i="44"/>
  <c r="AJ72" i="41"/>
  <c r="H109" i="42"/>
  <c r="M718" i="47"/>
  <c r="AB76" i="56"/>
  <c r="F76" i="56"/>
  <c r="Q76" i="56"/>
  <c r="K76" i="56"/>
  <c r="T76" i="56"/>
  <c r="L76" i="56"/>
  <c r="AJ76" i="56"/>
  <c r="AF76" i="56"/>
  <c r="S76" i="56"/>
  <c r="AC76" i="56"/>
  <c r="Y76" i="56"/>
  <c r="E76" i="56"/>
  <c r="AI76" i="56"/>
  <c r="R76" i="56"/>
  <c r="AH76" i="56"/>
  <c r="N76" i="56"/>
  <c r="P76" i="56"/>
  <c r="U76" i="56"/>
  <c r="H76" i="56"/>
  <c r="G76" i="56"/>
  <c r="X76" i="56"/>
  <c r="J76" i="56"/>
  <c r="AA76" i="56"/>
  <c r="M76" i="56"/>
  <c r="V76" i="56"/>
  <c r="W76" i="56"/>
  <c r="AE76" i="56"/>
  <c r="I76" i="56"/>
  <c r="Z76" i="56"/>
  <c r="AG76" i="56"/>
  <c r="AK76" i="56"/>
  <c r="AD76" i="56"/>
  <c r="O76" i="56"/>
  <c r="J72" i="1"/>
  <c r="J72" i="38"/>
  <c r="J72" i="45"/>
  <c r="J72" i="41"/>
  <c r="J72" i="20"/>
  <c r="J72" i="40"/>
  <c r="J72" i="43"/>
  <c r="J72" i="36"/>
  <c r="J72" i="46"/>
  <c r="J72" i="37"/>
  <c r="J72" i="39"/>
  <c r="J72" i="42"/>
  <c r="J72" i="44"/>
  <c r="X72" i="36"/>
  <c r="X72" i="38"/>
  <c r="X72" i="42"/>
  <c r="X72" i="41"/>
  <c r="X72" i="1"/>
  <c r="X72" i="43"/>
  <c r="X72" i="46"/>
  <c r="X72" i="39"/>
  <c r="X72" i="37"/>
  <c r="X72" i="20"/>
  <c r="X72" i="45"/>
  <c r="X72" i="40"/>
  <c r="X72" i="44"/>
  <c r="G72" i="45"/>
  <c r="G72" i="37"/>
  <c r="G72" i="39"/>
  <c r="G72" i="1"/>
  <c r="G72" i="46"/>
  <c r="G72" i="43"/>
  <c r="G72" i="44"/>
  <c r="G72" i="41"/>
  <c r="G72" i="20"/>
  <c r="G72" i="38"/>
  <c r="G72" i="36"/>
  <c r="G72" i="40"/>
  <c r="G72" i="42"/>
  <c r="I79" i="44"/>
  <c r="N830" i="47"/>
  <c r="H139" i="44"/>
  <c r="D236" i="35"/>
  <c r="D262" i="35" s="1"/>
  <c r="D191" i="35"/>
  <c r="D208" i="35" s="1"/>
  <c r="D187" i="35"/>
  <c r="D204" i="35" s="1"/>
  <c r="D232" i="35"/>
  <c r="D258" i="35" s="1"/>
  <c r="J79" i="48"/>
  <c r="H4" i="53"/>
  <c r="H6" i="53" s="1"/>
  <c r="F208" i="43"/>
  <c r="D184" i="34"/>
  <c r="D229" i="34"/>
  <c r="D254" i="34" s="1"/>
  <c r="G145" i="43"/>
  <c r="G172" i="43" s="1"/>
  <c r="G140" i="43"/>
  <c r="G167" i="43" s="1"/>
  <c r="G144" i="43"/>
  <c r="G171" i="43" s="1"/>
  <c r="G143" i="43"/>
  <c r="G170" i="43" s="1"/>
  <c r="G141" i="43"/>
  <c r="G168" i="43" s="1"/>
  <c r="G142" i="43"/>
  <c r="G169" i="43" s="1"/>
  <c r="AA71" i="1"/>
  <c r="AA71" i="36"/>
  <c r="AA71" i="45"/>
  <c r="AA71" i="46"/>
  <c r="AA71" i="44"/>
  <c r="AA71" i="41"/>
  <c r="AA71" i="39"/>
  <c r="AA71" i="40"/>
  <c r="AA71" i="38"/>
  <c r="AA71" i="20"/>
  <c r="AA71" i="42"/>
  <c r="AA71" i="43"/>
  <c r="AA71" i="37"/>
  <c r="AD71" i="40"/>
  <c r="AD71" i="44"/>
  <c r="AD71" i="45"/>
  <c r="AD71" i="1"/>
  <c r="AD71" i="46"/>
  <c r="AD71" i="42"/>
  <c r="AD71" i="41"/>
  <c r="AD71" i="20"/>
  <c r="AD71" i="36"/>
  <c r="AD71" i="37"/>
  <c r="AD71" i="38"/>
  <c r="AD71" i="39"/>
  <c r="AD71" i="43"/>
  <c r="L71" i="37"/>
  <c r="L71" i="43"/>
  <c r="L71" i="42"/>
  <c r="L71" i="36"/>
  <c r="L71" i="46"/>
  <c r="L71" i="38"/>
  <c r="L71" i="44"/>
  <c r="L71" i="41"/>
  <c r="L71" i="20"/>
  <c r="L71" i="39"/>
  <c r="L71" i="40"/>
  <c r="L71" i="1"/>
  <c r="L71" i="45"/>
  <c r="AF71" i="46"/>
  <c r="AF71" i="40"/>
  <c r="AF71" i="1"/>
  <c r="AF71" i="20"/>
  <c r="AF71" i="41"/>
  <c r="AF71" i="44"/>
  <c r="AF71" i="42"/>
  <c r="AF71" i="39"/>
  <c r="AF71" i="36"/>
  <c r="AF71" i="38"/>
  <c r="AF71" i="45"/>
  <c r="AF71" i="43"/>
  <c r="AF71" i="37"/>
  <c r="N294" i="47"/>
  <c r="H139" i="36"/>
  <c r="I79" i="36"/>
  <c r="D205" i="39"/>
  <c r="B10" i="49" s="1"/>
  <c r="Y75" i="57"/>
  <c r="AK75" i="57"/>
  <c r="AE75" i="57"/>
  <c r="S75" i="57"/>
  <c r="AA75" i="57"/>
  <c r="U75" i="57"/>
  <c r="O75" i="57"/>
  <c r="I75" i="57"/>
  <c r="M75" i="57"/>
  <c r="E75" i="57"/>
  <c r="X75" i="57"/>
  <c r="W75" i="57"/>
  <c r="R75" i="57"/>
  <c r="AF75" i="57"/>
  <c r="AJ75" i="57"/>
  <c r="Z75" i="57"/>
  <c r="AG75" i="57"/>
  <c r="N75" i="57"/>
  <c r="AD75" i="57"/>
  <c r="L75" i="57"/>
  <c r="V75" i="57"/>
  <c r="Q75" i="57"/>
  <c r="K75" i="57"/>
  <c r="AI75" i="57"/>
  <c r="AB75" i="57"/>
  <c r="P75" i="57"/>
  <c r="T75" i="57"/>
  <c r="AC75" i="57"/>
  <c r="J75" i="57"/>
  <c r="AH75" i="57"/>
  <c r="F75" i="57"/>
  <c r="H75" i="57"/>
  <c r="G75" i="57"/>
  <c r="E344" i="54"/>
  <c r="E345" i="54"/>
  <c r="E341" i="54"/>
  <c r="E340" i="54"/>
  <c r="E349" i="54"/>
  <c r="E343" i="54"/>
  <c r="E348" i="54"/>
  <c r="E339" i="54"/>
  <c r="E342" i="54"/>
  <c r="E347" i="54"/>
  <c r="E346" i="54"/>
  <c r="H80" i="1"/>
  <c r="G147" i="1"/>
  <c r="G208" i="1" s="1"/>
  <c r="M27" i="47"/>
  <c r="G143" i="34"/>
  <c r="M160" i="47"/>
  <c r="AF72" i="37"/>
  <c r="AF72" i="20"/>
  <c r="AF72" i="36"/>
  <c r="AF72" i="1"/>
  <c r="AF72" i="44"/>
  <c r="AF72" i="40"/>
  <c r="AF72" i="45"/>
  <c r="AF72" i="43"/>
  <c r="AF72" i="39"/>
  <c r="AF72" i="42"/>
  <c r="AF72" i="41"/>
  <c r="AF72" i="46"/>
  <c r="AF72" i="38"/>
  <c r="L76" i="60"/>
  <c r="Q76" i="60"/>
  <c r="E76" i="60"/>
  <c r="O76" i="60"/>
  <c r="H76" i="60"/>
  <c r="F76" i="60"/>
  <c r="P76" i="60"/>
  <c r="Y76" i="60"/>
  <c r="AC76" i="60"/>
  <c r="AD76" i="60"/>
  <c r="AF76" i="60"/>
  <c r="I76" i="60"/>
  <c r="K76" i="60"/>
  <c r="AK76" i="60"/>
  <c r="V76" i="60"/>
  <c r="AA76" i="60"/>
  <c r="T76" i="60"/>
  <c r="N76" i="60"/>
  <c r="AJ76" i="60"/>
  <c r="Z76" i="60"/>
  <c r="U76" i="60"/>
  <c r="M76" i="60"/>
  <c r="G76" i="60"/>
  <c r="AG76" i="60"/>
  <c r="W76" i="60"/>
  <c r="X76" i="60"/>
  <c r="S76" i="60"/>
  <c r="AE76" i="60"/>
  <c r="AH76" i="60"/>
  <c r="R76" i="60"/>
  <c r="AI76" i="60"/>
  <c r="AB76" i="60"/>
  <c r="J76" i="60"/>
  <c r="Y72" i="39"/>
  <c r="Y72" i="38"/>
  <c r="Y72" i="37"/>
  <c r="Y72" i="42"/>
  <c r="Y72" i="46"/>
  <c r="Y72" i="20"/>
  <c r="Y72" i="40"/>
  <c r="Y72" i="43"/>
  <c r="Y72" i="1"/>
  <c r="Y72" i="41"/>
  <c r="Y72" i="45"/>
  <c r="Y72" i="36"/>
  <c r="Y72" i="44"/>
  <c r="E72" i="40"/>
  <c r="E72" i="42"/>
  <c r="E72" i="36"/>
  <c r="E72" i="44"/>
  <c r="E72" i="1"/>
  <c r="E72" i="37"/>
  <c r="E72" i="45"/>
  <c r="E72" i="41"/>
  <c r="E72" i="20"/>
  <c r="E72" i="38"/>
  <c r="E72" i="39"/>
  <c r="E72" i="43"/>
  <c r="E72" i="46"/>
  <c r="AI72" i="36"/>
  <c r="AI72" i="46"/>
  <c r="AI72" i="45"/>
  <c r="AI72" i="43"/>
  <c r="AI72" i="42"/>
  <c r="AI72" i="37"/>
  <c r="AI72" i="41"/>
  <c r="AI72" i="20"/>
  <c r="AI72" i="40"/>
  <c r="AI72" i="38"/>
  <c r="AI72" i="1"/>
  <c r="AI72" i="44"/>
  <c r="AI72" i="39"/>
  <c r="P72" i="46"/>
  <c r="P72" i="42"/>
  <c r="P72" i="44"/>
  <c r="P72" i="37"/>
  <c r="P72" i="41"/>
  <c r="P72" i="38"/>
  <c r="P72" i="43"/>
  <c r="P72" i="45"/>
  <c r="P72" i="40"/>
  <c r="P72" i="36"/>
  <c r="P72" i="20"/>
  <c r="P72" i="1"/>
  <c r="P72" i="39"/>
  <c r="AA72" i="43"/>
  <c r="AA72" i="1"/>
  <c r="AA72" i="42"/>
  <c r="AA72" i="20"/>
  <c r="AA72" i="46"/>
  <c r="AA72" i="38"/>
  <c r="AA72" i="36"/>
  <c r="AA72" i="39"/>
  <c r="AA72" i="37"/>
  <c r="AA72" i="44"/>
  <c r="AA72" i="40"/>
  <c r="AA72" i="41"/>
  <c r="AA72" i="45"/>
  <c r="N383" i="47"/>
  <c r="I109" i="37"/>
  <c r="H162" i="46"/>
  <c r="N966" i="47"/>
  <c r="I81" i="46"/>
  <c r="G163" i="43"/>
  <c r="G190" i="43" s="1"/>
  <c r="G208" i="43"/>
  <c r="I79" i="37"/>
  <c r="H139" i="37"/>
  <c r="N361" i="47"/>
  <c r="Y100" i="57"/>
  <c r="AJ100" i="57"/>
  <c r="O100" i="57"/>
  <c r="E100" i="57"/>
  <c r="R100" i="57"/>
  <c r="AC100" i="57"/>
  <c r="L100" i="57"/>
  <c r="AE100" i="57"/>
  <c r="N100" i="57"/>
  <c r="M100" i="57"/>
  <c r="AK100" i="57"/>
  <c r="P100" i="57"/>
  <c r="I100" i="57"/>
  <c r="F100" i="57"/>
  <c r="V100" i="57"/>
  <c r="AA100" i="57"/>
  <c r="AH100" i="57"/>
  <c r="AF100" i="57"/>
  <c r="AB100" i="57"/>
  <c r="AD100" i="57"/>
  <c r="T100" i="57"/>
  <c r="J100" i="57"/>
  <c r="S100" i="57"/>
  <c r="Q100" i="57"/>
  <c r="X100" i="57"/>
  <c r="G100" i="57"/>
  <c r="K100" i="57"/>
  <c r="Z100" i="57"/>
  <c r="W100" i="57"/>
  <c r="AI100" i="57"/>
  <c r="U100" i="57"/>
  <c r="AG100" i="57"/>
  <c r="H100" i="57"/>
  <c r="D225" i="35"/>
  <c r="D248" i="35" s="1"/>
  <c r="D180" i="35"/>
  <c r="D198" i="35" s="1"/>
  <c r="D224" i="34"/>
  <c r="D247" i="34" s="1"/>
  <c r="D179" i="34"/>
  <c r="D197" i="34" s="1"/>
  <c r="D223" i="34"/>
  <c r="AK71" i="45"/>
  <c r="AK71" i="36"/>
  <c r="AK71" i="46"/>
  <c r="AK71" i="40"/>
  <c r="AK71" i="43"/>
  <c r="AK71" i="42"/>
  <c r="AK71" i="1"/>
  <c r="AK71" i="37"/>
  <c r="AK71" i="20"/>
  <c r="AK71" i="41"/>
  <c r="AK71" i="39"/>
  <c r="AK71" i="38"/>
  <c r="AK71" i="44"/>
  <c r="V71" i="36"/>
  <c r="V71" i="40"/>
  <c r="V71" i="37"/>
  <c r="V71" i="20"/>
  <c r="V71" i="46"/>
  <c r="V71" i="44"/>
  <c r="V71" i="43"/>
  <c r="V71" i="1"/>
  <c r="V71" i="45"/>
  <c r="V71" i="39"/>
  <c r="V71" i="38"/>
  <c r="V71" i="42"/>
  <c r="V71" i="41"/>
  <c r="K71" i="46"/>
  <c r="K71" i="1"/>
  <c r="K71" i="20"/>
  <c r="K71" i="37"/>
  <c r="K71" i="39"/>
  <c r="K71" i="36"/>
  <c r="K71" i="45"/>
  <c r="K71" i="40"/>
  <c r="K71" i="41"/>
  <c r="K71" i="42"/>
  <c r="K71" i="44"/>
  <c r="K71" i="43"/>
  <c r="K71" i="38"/>
  <c r="T71" i="20"/>
  <c r="T71" i="36"/>
  <c r="T71" i="40"/>
  <c r="T71" i="45"/>
  <c r="T71" i="43"/>
  <c r="T71" i="37"/>
  <c r="T71" i="38"/>
  <c r="T71" i="41"/>
  <c r="T71" i="39"/>
  <c r="T71" i="42"/>
  <c r="T71" i="44"/>
  <c r="T71" i="46"/>
  <c r="T71" i="1"/>
  <c r="E212" i="34"/>
  <c r="N562" i="47"/>
  <c r="H139" i="40"/>
  <c r="I79" i="40"/>
  <c r="AC101" i="56"/>
  <c r="P101" i="56"/>
  <c r="S101" i="56"/>
  <c r="V101" i="56"/>
  <c r="O101" i="56"/>
  <c r="X101" i="56"/>
  <c r="AK101" i="56"/>
  <c r="U101" i="56"/>
  <c r="AB101" i="56"/>
  <c r="L101" i="56"/>
  <c r="Q101" i="56"/>
  <c r="AH101" i="56"/>
  <c r="AJ101" i="56"/>
  <c r="K101" i="56"/>
  <c r="I101" i="56"/>
  <c r="J101" i="56"/>
  <c r="AE101" i="56"/>
  <c r="AA101" i="56"/>
  <c r="Y101" i="56"/>
  <c r="AG101" i="56"/>
  <c r="F101" i="56"/>
  <c r="M101" i="56"/>
  <c r="AD101" i="56"/>
  <c r="W101" i="56"/>
  <c r="E101" i="56"/>
  <c r="H101" i="56"/>
  <c r="AF101" i="56"/>
  <c r="R101" i="56"/>
  <c r="G101" i="56"/>
  <c r="N101" i="56"/>
  <c r="T101" i="56"/>
  <c r="AI101" i="56"/>
  <c r="Z101" i="56"/>
  <c r="H162" i="38"/>
  <c r="I81" i="38"/>
  <c r="N430" i="47"/>
  <c r="F147" i="35"/>
  <c r="F174" i="35" s="1"/>
  <c r="F149" i="35"/>
  <c r="F176" i="35" s="1"/>
  <c r="F146" i="35"/>
  <c r="F173" i="35" s="1"/>
  <c r="F144" i="35"/>
  <c r="F171" i="35" s="1"/>
  <c r="F148" i="35"/>
  <c r="F175" i="35" s="1"/>
  <c r="F145" i="35"/>
  <c r="F172" i="35" s="1"/>
  <c r="G163" i="1"/>
  <c r="G190" i="1" s="1"/>
  <c r="I78" i="34"/>
  <c r="H83" i="34"/>
  <c r="G141" i="40"/>
  <c r="G168" i="40" s="1"/>
  <c r="G144" i="40"/>
  <c r="G171" i="40" s="1"/>
  <c r="G143" i="40"/>
  <c r="G170" i="40" s="1"/>
  <c r="G145" i="40"/>
  <c r="G172" i="40" s="1"/>
  <c r="G142" i="40"/>
  <c r="G169" i="40" s="1"/>
  <c r="G140" i="40"/>
  <c r="G167" i="40" s="1"/>
  <c r="I109" i="41"/>
  <c r="N651" i="47"/>
  <c r="N899" i="47"/>
  <c r="I81" i="45"/>
  <c r="H162" i="45"/>
  <c r="F25" i="53"/>
  <c r="H99" i="48"/>
  <c r="E274" i="54"/>
  <c r="E268" i="54"/>
  <c r="E267" i="54"/>
  <c r="E265" i="54"/>
  <c r="E271" i="54"/>
  <c r="E273" i="54"/>
  <c r="E270" i="54"/>
  <c r="E272" i="54"/>
  <c r="E264" i="54"/>
  <c r="E269" i="54"/>
  <c r="F76" i="58"/>
  <c r="R76" i="58"/>
  <c r="AF76" i="58"/>
  <c r="AD76" i="58"/>
  <c r="H76" i="58"/>
  <c r="AG76" i="58"/>
  <c r="M76" i="58"/>
  <c r="AH76" i="58"/>
  <c r="V76" i="58"/>
  <c r="X76" i="58"/>
  <c r="S76" i="58"/>
  <c r="J76" i="58"/>
  <c r="T76" i="58"/>
  <c r="E76" i="58"/>
  <c r="AE76" i="58"/>
  <c r="AK76" i="58"/>
  <c r="O76" i="58"/>
  <c r="N76" i="58"/>
  <c r="U76" i="58"/>
  <c r="W76" i="58"/>
  <c r="L76" i="58"/>
  <c r="AA76" i="58"/>
  <c r="AI76" i="58"/>
  <c r="AJ76" i="58"/>
  <c r="AC76" i="58"/>
  <c r="I76" i="58"/>
  <c r="G76" i="58"/>
  <c r="AB76" i="58"/>
  <c r="Z76" i="58"/>
  <c r="K76" i="58"/>
  <c r="Q76" i="58"/>
  <c r="P76" i="58"/>
  <c r="Y76" i="58"/>
  <c r="AG72" i="36"/>
  <c r="AG72" i="45"/>
  <c r="AG72" i="38"/>
  <c r="AG72" i="42"/>
  <c r="AG72" i="44"/>
  <c r="AG72" i="40"/>
  <c r="AG72" i="39"/>
  <c r="AG72" i="1"/>
  <c r="AG72" i="41"/>
  <c r="AG72" i="20"/>
  <c r="AG72" i="46"/>
  <c r="AG72" i="43"/>
  <c r="AG72" i="37"/>
  <c r="N72" i="20"/>
  <c r="N72" i="1"/>
  <c r="N72" i="36"/>
  <c r="N72" i="45"/>
  <c r="N72" i="40"/>
  <c r="N72" i="38"/>
  <c r="N72" i="46"/>
  <c r="N72" i="44"/>
  <c r="N72" i="43"/>
  <c r="N72" i="39"/>
  <c r="N72" i="37"/>
  <c r="N72" i="42"/>
  <c r="N72" i="41"/>
  <c r="S72" i="37"/>
  <c r="S72" i="46"/>
  <c r="S72" i="38"/>
  <c r="S72" i="20"/>
  <c r="S72" i="41"/>
  <c r="S72" i="36"/>
  <c r="S72" i="42"/>
  <c r="S72" i="40"/>
  <c r="S72" i="44"/>
  <c r="S72" i="43"/>
  <c r="S72" i="1"/>
  <c r="S72" i="39"/>
  <c r="S72" i="45"/>
  <c r="G144" i="37"/>
  <c r="G171" i="37" s="1"/>
  <c r="G141" i="37"/>
  <c r="G168" i="37" s="1"/>
  <c r="G142" i="37"/>
  <c r="G169" i="37" s="1"/>
  <c r="G143" i="37"/>
  <c r="G170" i="37" s="1"/>
  <c r="G145" i="37"/>
  <c r="G172" i="37" s="1"/>
  <c r="G140" i="37"/>
  <c r="G167" i="37" s="1"/>
  <c r="F100" i="56"/>
  <c r="V100" i="56"/>
  <c r="U100" i="56"/>
  <c r="T100" i="56"/>
  <c r="E100" i="56"/>
  <c r="AC100" i="56"/>
  <c r="AF100" i="56"/>
  <c r="AH100" i="56"/>
  <c r="AE100" i="56"/>
  <c r="S100" i="56"/>
  <c r="Y100" i="56"/>
  <c r="AG100" i="56"/>
  <c r="X100" i="56"/>
  <c r="R100" i="56"/>
  <c r="I100" i="56"/>
  <c r="AA100" i="56"/>
  <c r="Z100" i="56"/>
  <c r="P100" i="56"/>
  <c r="AJ100" i="56"/>
  <c r="H100" i="56"/>
  <c r="AB100" i="56"/>
  <c r="AK100" i="56"/>
  <c r="K100" i="56"/>
  <c r="W100" i="56"/>
  <c r="L100" i="56"/>
  <c r="N100" i="56"/>
  <c r="J100" i="56"/>
  <c r="AD100" i="56"/>
  <c r="O100" i="56"/>
  <c r="Q100" i="56"/>
  <c r="M100" i="56"/>
  <c r="AI100" i="56"/>
  <c r="G100" i="56"/>
  <c r="D179" i="35"/>
  <c r="D197" i="35" s="1"/>
  <c r="D224" i="35"/>
  <c r="D247" i="35" s="1"/>
  <c r="D223" i="35"/>
  <c r="D236" i="34"/>
  <c r="D262" i="34" s="1"/>
  <c r="D191" i="34"/>
  <c r="D208" i="34" s="1"/>
  <c r="D230" i="34"/>
  <c r="D255" i="34" s="1"/>
  <c r="D185" i="34"/>
  <c r="D202" i="34" s="1"/>
  <c r="J71" i="20"/>
  <c r="J71" i="43"/>
  <c r="J71" i="1"/>
  <c r="J71" i="40"/>
  <c r="J71" i="39"/>
  <c r="J71" i="36"/>
  <c r="J71" i="45"/>
  <c r="J71" i="41"/>
  <c r="J71" i="46"/>
  <c r="J71" i="44"/>
  <c r="J71" i="38"/>
  <c r="P425" i="47" s="1"/>
  <c r="J71" i="42"/>
  <c r="J71" i="37"/>
  <c r="Y71" i="45"/>
  <c r="Y71" i="38"/>
  <c r="Y71" i="40"/>
  <c r="Y71" i="39"/>
  <c r="Y71" i="20"/>
  <c r="Y71" i="44"/>
  <c r="Y71" i="42"/>
  <c r="Y71" i="37"/>
  <c r="Y71" i="41"/>
  <c r="Y71" i="1"/>
  <c r="Y71" i="43"/>
  <c r="Y71" i="36"/>
  <c r="Y71" i="46"/>
  <c r="AG71" i="40"/>
  <c r="AG71" i="42"/>
  <c r="AG71" i="45"/>
  <c r="AG71" i="43"/>
  <c r="AG71" i="39"/>
  <c r="AG71" i="46"/>
  <c r="AG71" i="37"/>
  <c r="AG71" i="41"/>
  <c r="AG71" i="38"/>
  <c r="AG71" i="44"/>
  <c r="AG71" i="1"/>
  <c r="AG71" i="20"/>
  <c r="AG71" i="36"/>
  <c r="U71" i="39"/>
  <c r="U71" i="45"/>
  <c r="U71" i="42"/>
  <c r="U71" i="44"/>
  <c r="U71" i="37"/>
  <c r="U71" i="20"/>
  <c r="U71" i="41"/>
  <c r="U71" i="36"/>
  <c r="U71" i="43"/>
  <c r="U71" i="40"/>
  <c r="U71" i="46"/>
  <c r="U71" i="38"/>
  <c r="U71" i="1"/>
  <c r="Z71" i="20"/>
  <c r="Z71" i="38"/>
  <c r="Z71" i="36"/>
  <c r="Z71" i="40"/>
  <c r="Z71" i="39"/>
  <c r="Z71" i="44"/>
  <c r="Z71" i="41"/>
  <c r="Z71" i="43"/>
  <c r="Z71" i="1"/>
  <c r="Z71" i="45"/>
  <c r="Z71" i="37"/>
  <c r="Z71" i="46"/>
  <c r="Z71" i="42"/>
  <c r="AG75" i="55"/>
  <c r="Q75" i="55"/>
  <c r="AC75" i="55"/>
  <c r="E75" i="55"/>
  <c r="AK75" i="55"/>
  <c r="T75" i="55"/>
  <c r="AF75" i="55"/>
  <c r="G75" i="55"/>
  <c r="AD75" i="55"/>
  <c r="H75" i="55"/>
  <c r="P75" i="55"/>
  <c r="AJ75" i="55"/>
  <c r="Z75" i="55"/>
  <c r="V75" i="55"/>
  <c r="I75" i="55"/>
  <c r="K75" i="55"/>
  <c r="AE75" i="55"/>
  <c r="F75" i="55"/>
  <c r="L75" i="55"/>
  <c r="Y75" i="55"/>
  <c r="N75" i="55"/>
  <c r="AI75" i="55"/>
  <c r="AB75" i="55"/>
  <c r="X75" i="55"/>
  <c r="U75" i="55"/>
  <c r="AA75" i="55"/>
  <c r="AH75" i="55"/>
  <c r="M75" i="55"/>
  <c r="R75" i="55"/>
  <c r="O75" i="55"/>
  <c r="S75" i="55"/>
  <c r="J75" i="55"/>
  <c r="W75" i="55"/>
  <c r="N698" i="47"/>
  <c r="H162" i="42"/>
  <c r="I81" i="42"/>
  <c r="G163" i="44"/>
  <c r="G190" i="44" s="1"/>
  <c r="E369" i="54"/>
  <c r="E365" i="54"/>
  <c r="E370" i="54"/>
  <c r="E373" i="54"/>
  <c r="E364" i="54"/>
  <c r="E371" i="54"/>
  <c r="E374" i="54"/>
  <c r="E368" i="54"/>
  <c r="E366" i="54"/>
  <c r="E372" i="54"/>
  <c r="I109" i="36"/>
  <c r="N316" i="47"/>
  <c r="M72" i="46"/>
  <c r="M72" i="41"/>
  <c r="S627" i="47" s="1"/>
  <c r="M72" i="20"/>
  <c r="M72" i="38"/>
  <c r="M72" i="36"/>
  <c r="M72" i="45"/>
  <c r="M72" i="42"/>
  <c r="M72" i="39"/>
  <c r="M72" i="43"/>
  <c r="M72" i="37"/>
  <c r="M72" i="1"/>
  <c r="M72" i="44"/>
  <c r="M72" i="40"/>
  <c r="H109" i="46"/>
  <c r="M986" i="47"/>
  <c r="G163" i="45"/>
  <c r="G190" i="45" s="1"/>
  <c r="AE72" i="45"/>
  <c r="AE72" i="38"/>
  <c r="AE72" i="46"/>
  <c r="AE72" i="42"/>
  <c r="AE72" i="20"/>
  <c r="AE72" i="41"/>
  <c r="AE72" i="37"/>
  <c r="AE72" i="39"/>
  <c r="AE72" i="43"/>
  <c r="AE72" i="36"/>
  <c r="AE72" i="40"/>
  <c r="AE72" i="1"/>
  <c r="AE72" i="44"/>
  <c r="I72" i="39"/>
  <c r="I72" i="44"/>
  <c r="I72" i="1"/>
  <c r="I72" i="43"/>
  <c r="I72" i="41"/>
  <c r="I72" i="38"/>
  <c r="I72" i="46"/>
  <c r="I72" i="37"/>
  <c r="I72" i="40"/>
  <c r="I72" i="20"/>
  <c r="I72" i="36"/>
  <c r="I72" i="45"/>
  <c r="I72" i="42"/>
  <c r="V72" i="44"/>
  <c r="V72" i="1"/>
  <c r="V72" i="46"/>
  <c r="V72" i="38"/>
  <c r="V72" i="40"/>
  <c r="V72" i="37"/>
  <c r="V72" i="41"/>
  <c r="V72" i="42"/>
  <c r="V72" i="43"/>
  <c r="V72" i="45"/>
  <c r="V72" i="39"/>
  <c r="V72" i="20"/>
  <c r="V72" i="36"/>
  <c r="AH72" i="20"/>
  <c r="AH72" i="41"/>
  <c r="AH72" i="45"/>
  <c r="AH72" i="1"/>
  <c r="AH72" i="43"/>
  <c r="AH72" i="46"/>
  <c r="AH72" i="39"/>
  <c r="AH72" i="40"/>
  <c r="AH72" i="42"/>
  <c r="AH72" i="36"/>
  <c r="AH72" i="37"/>
  <c r="AH72" i="38"/>
  <c r="AH72" i="44"/>
  <c r="N584" i="47"/>
  <c r="I109" i="40"/>
  <c r="N765" i="47"/>
  <c r="I81" i="43"/>
  <c r="H162" i="43"/>
  <c r="D185" i="35"/>
  <c r="D202" i="35" s="1"/>
  <c r="D230" i="35"/>
  <c r="D255" i="35" s="1"/>
  <c r="G147" i="37"/>
  <c r="M362" i="47"/>
  <c r="H80" i="37"/>
  <c r="D231" i="34"/>
  <c r="D256" i="34" s="1"/>
  <c r="D186" i="34"/>
  <c r="D203" i="34" s="1"/>
  <c r="D232" i="34"/>
  <c r="D258" i="34" s="1"/>
  <c r="D187" i="34"/>
  <c r="D204" i="34" s="1"/>
  <c r="N897" i="47"/>
  <c r="H139" i="45"/>
  <c r="I79" i="45"/>
  <c r="I71" i="44"/>
  <c r="I71" i="41"/>
  <c r="I71" i="40"/>
  <c r="I71" i="46"/>
  <c r="I71" i="42"/>
  <c r="I71" i="45"/>
  <c r="I71" i="1"/>
  <c r="I71" i="43"/>
  <c r="I71" i="37"/>
  <c r="I71" i="20"/>
  <c r="I71" i="36"/>
  <c r="I71" i="39"/>
  <c r="I71" i="38"/>
  <c r="N71" i="42"/>
  <c r="N71" i="1"/>
  <c r="N71" i="38"/>
  <c r="N71" i="39"/>
  <c r="N71" i="45"/>
  <c r="N71" i="46"/>
  <c r="N71" i="41"/>
  <c r="N71" i="44"/>
  <c r="N71" i="37"/>
  <c r="N71" i="40"/>
  <c r="N71" i="36"/>
  <c r="N71" i="43"/>
  <c r="N71" i="20"/>
  <c r="G71" i="43"/>
  <c r="G71" i="36"/>
  <c r="G71" i="20"/>
  <c r="G71" i="41"/>
  <c r="G71" i="38"/>
  <c r="G71" i="40"/>
  <c r="G71" i="42"/>
  <c r="G71" i="1"/>
  <c r="G71" i="39"/>
  <c r="G71" i="45"/>
  <c r="G71" i="46"/>
  <c r="G71" i="44"/>
  <c r="G71" i="37"/>
  <c r="AB71" i="36"/>
  <c r="AB71" i="43"/>
  <c r="AB71" i="44"/>
  <c r="AB71" i="40"/>
  <c r="AB71" i="20"/>
  <c r="AB71" i="45"/>
  <c r="AB71" i="1"/>
  <c r="AB71" i="41"/>
  <c r="AB71" i="38"/>
  <c r="AB71" i="39"/>
  <c r="AB71" i="46"/>
  <c r="AB71" i="37"/>
  <c r="AB71" i="42"/>
  <c r="H147" i="41"/>
  <c r="I80" i="41"/>
  <c r="N630" i="47"/>
  <c r="E367" i="54"/>
  <c r="F151" i="34"/>
  <c r="L161" i="47"/>
  <c r="G163" i="41"/>
  <c r="G190" i="41" s="1"/>
  <c r="G208" i="41"/>
  <c r="I109" i="1"/>
  <c r="N48" i="47"/>
  <c r="AA101" i="59"/>
  <c r="AC101" i="59"/>
  <c r="W101" i="59"/>
  <c r="AJ101" i="59"/>
  <c r="E101" i="59"/>
  <c r="AG101" i="59"/>
  <c r="AI101" i="59"/>
  <c r="S101" i="59"/>
  <c r="U101" i="59"/>
  <c r="O101" i="59"/>
  <c r="AH101" i="59"/>
  <c r="G101" i="59"/>
  <c r="AB101" i="59"/>
  <c r="Z101" i="59"/>
  <c r="F101" i="59"/>
  <c r="T101" i="59"/>
  <c r="N101" i="59"/>
  <c r="Y101" i="59"/>
  <c r="K101" i="59"/>
  <c r="P101" i="59"/>
  <c r="V101" i="59"/>
  <c r="AE101" i="59"/>
  <c r="AK101" i="59"/>
  <c r="M101" i="59"/>
  <c r="R101" i="59"/>
  <c r="X101" i="59"/>
  <c r="I101" i="59"/>
  <c r="Q101" i="59"/>
  <c r="J101" i="59"/>
  <c r="AD101" i="59"/>
  <c r="H101" i="59"/>
  <c r="AF101" i="59"/>
  <c r="L101" i="59"/>
  <c r="G147" i="38"/>
  <c r="M429" i="47"/>
  <c r="H80" i="38"/>
  <c r="G163" i="42"/>
  <c r="G190" i="42" s="1"/>
  <c r="G208" i="42"/>
  <c r="G145" i="20"/>
  <c r="G172" i="20" s="1"/>
  <c r="G140" i="20"/>
  <c r="G167" i="20" s="1"/>
  <c r="G143" i="20"/>
  <c r="G170" i="20" s="1"/>
  <c r="G142" i="20"/>
  <c r="G169" i="20" s="1"/>
  <c r="G141" i="20"/>
  <c r="G168" i="20" s="1"/>
  <c r="G144" i="20"/>
  <c r="G171" i="20" s="1"/>
  <c r="F208" i="1"/>
  <c r="H162" i="44"/>
  <c r="I81" i="44"/>
  <c r="N832" i="47"/>
  <c r="I81" i="20"/>
  <c r="H162" i="20"/>
  <c r="N95" i="47"/>
  <c r="M831" i="47"/>
  <c r="H80" i="44"/>
  <c r="G147" i="44"/>
  <c r="F146" i="34"/>
  <c r="F173" i="34" s="1"/>
  <c r="F145" i="34"/>
  <c r="F172" i="34" s="1"/>
  <c r="F147" i="34"/>
  <c r="F174" i="34" s="1"/>
  <c r="F144" i="34"/>
  <c r="F171" i="34" s="1"/>
  <c r="F148" i="34"/>
  <c r="F175" i="34" s="1"/>
  <c r="F149" i="34"/>
  <c r="F176" i="34" s="1"/>
  <c r="G163" i="39"/>
  <c r="G190" i="39" s="1"/>
  <c r="W76" i="59"/>
  <c r="AJ76" i="59"/>
  <c r="U76" i="59"/>
  <c r="AA76" i="59"/>
  <c r="F76" i="59"/>
  <c r="AG76" i="59"/>
  <c r="N76" i="59"/>
  <c r="E76" i="59"/>
  <c r="T76" i="59"/>
  <c r="AD76" i="59"/>
  <c r="AH76" i="59"/>
  <c r="Z76" i="59"/>
  <c r="X76" i="59"/>
  <c r="R76" i="59"/>
  <c r="I76" i="59"/>
  <c r="V76" i="59"/>
  <c r="AI76" i="59"/>
  <c r="AB76" i="59"/>
  <c r="K76" i="59"/>
  <c r="AE76" i="59"/>
  <c r="AF76" i="59"/>
  <c r="H76" i="59"/>
  <c r="S76" i="59"/>
  <c r="Q76" i="59"/>
  <c r="O76" i="59"/>
  <c r="G76" i="59"/>
  <c r="AC76" i="59"/>
  <c r="L76" i="59"/>
  <c r="P76" i="59"/>
  <c r="M76" i="59"/>
  <c r="AK76" i="59"/>
  <c r="Y76" i="59"/>
  <c r="J76" i="59"/>
  <c r="G163" i="40"/>
  <c r="G190" i="40" s="1"/>
  <c r="H72" i="39"/>
  <c r="H72" i="20"/>
  <c r="H72" i="43"/>
  <c r="H72" i="42"/>
  <c r="H72" i="38"/>
  <c r="H72" i="41"/>
  <c r="H72" i="45"/>
  <c r="H72" i="37"/>
  <c r="H72" i="36"/>
  <c r="H72" i="1"/>
  <c r="N24" i="47" s="1"/>
  <c r="H72" i="44"/>
  <c r="H72" i="46"/>
  <c r="H72" i="40"/>
  <c r="R72" i="37"/>
  <c r="R72" i="38"/>
  <c r="R72" i="20"/>
  <c r="R72" i="39"/>
  <c r="R72" i="43"/>
  <c r="R72" i="36"/>
  <c r="R72" i="42"/>
  <c r="R72" i="44"/>
  <c r="R72" i="41"/>
  <c r="R72" i="1"/>
  <c r="R72" i="45"/>
  <c r="R72" i="46"/>
  <c r="R72" i="40"/>
  <c r="W72" i="46"/>
  <c r="W72" i="38"/>
  <c r="W72" i="20"/>
  <c r="W72" i="45"/>
  <c r="W72" i="44"/>
  <c r="W72" i="42"/>
  <c r="W72" i="43"/>
  <c r="W72" i="37"/>
  <c r="W72" i="41"/>
  <c r="W72" i="40"/>
  <c r="W72" i="36"/>
  <c r="W72" i="1"/>
  <c r="W72" i="39"/>
  <c r="E316" i="54"/>
  <c r="E318" i="54"/>
  <c r="E314" i="54"/>
  <c r="E317" i="54"/>
  <c r="E324" i="54"/>
  <c r="E323" i="54"/>
  <c r="E321" i="54"/>
  <c r="E320" i="54"/>
  <c r="E319" i="54"/>
  <c r="E315" i="54"/>
  <c r="E322" i="54"/>
  <c r="G16" i="53"/>
  <c r="G18" i="53" s="1"/>
  <c r="I80" i="48"/>
  <c r="F151" i="35"/>
  <c r="L228" i="47"/>
  <c r="AA100" i="59"/>
  <c r="S100" i="59"/>
  <c r="F100" i="59"/>
  <c r="Q100" i="59"/>
  <c r="AH100" i="59"/>
  <c r="G100" i="59"/>
  <c r="AD100" i="59"/>
  <c r="Y100" i="59"/>
  <c r="AF100" i="59"/>
  <c r="N100" i="59"/>
  <c r="X100" i="59"/>
  <c r="AJ100" i="59"/>
  <c r="AI100" i="59"/>
  <c r="R100" i="59"/>
  <c r="W100" i="59"/>
  <c r="J100" i="59"/>
  <c r="AE100" i="59"/>
  <c r="M100" i="59"/>
  <c r="H100" i="59"/>
  <c r="AB100" i="59"/>
  <c r="I100" i="59"/>
  <c r="E100" i="59"/>
  <c r="T100" i="59"/>
  <c r="AG100" i="59"/>
  <c r="O100" i="59"/>
  <c r="K100" i="59"/>
  <c r="V100" i="59"/>
  <c r="Z100" i="59"/>
  <c r="P100" i="59"/>
  <c r="AC100" i="59"/>
  <c r="L100" i="59"/>
  <c r="U100" i="59"/>
  <c r="AK100" i="59"/>
  <c r="D184" i="35"/>
  <c r="D229" i="35"/>
  <c r="D254" i="35" s="1"/>
  <c r="D235" i="35"/>
  <c r="D261" i="35" s="1"/>
  <c r="D190" i="35"/>
  <c r="D207" i="35" s="1"/>
  <c r="B31" i="49" s="1"/>
  <c r="D234" i="34"/>
  <c r="D260" i="34" s="1"/>
  <c r="D189" i="34"/>
  <c r="D206" i="34" s="1"/>
  <c r="D188" i="34"/>
  <c r="D205" i="34" s="1"/>
  <c r="D233" i="34"/>
  <c r="D259" i="34" s="1"/>
  <c r="G140" i="45"/>
  <c r="G167" i="45" s="1"/>
  <c r="G143" i="45"/>
  <c r="G170" i="45" s="1"/>
  <c r="G142" i="45"/>
  <c r="G169" i="45" s="1"/>
  <c r="G145" i="45"/>
  <c r="G172" i="45" s="1"/>
  <c r="G144" i="45"/>
  <c r="G171" i="45" s="1"/>
  <c r="G141" i="45"/>
  <c r="G168" i="45" s="1"/>
  <c r="R71" i="45"/>
  <c r="X894" i="47" s="1"/>
  <c r="R71" i="39"/>
  <c r="R71" i="20"/>
  <c r="R71" i="46"/>
  <c r="R71" i="38"/>
  <c r="R71" i="44"/>
  <c r="R71" i="42"/>
  <c r="R71" i="43"/>
  <c r="X760" i="47" s="1"/>
  <c r="R71" i="1"/>
  <c r="R71" i="41"/>
  <c r="R71" i="37"/>
  <c r="R71" i="40"/>
  <c r="R71" i="36"/>
  <c r="AH71" i="40"/>
  <c r="AH71" i="44"/>
  <c r="AH71" i="46"/>
  <c r="AH71" i="20"/>
  <c r="AH71" i="42"/>
  <c r="AH71" i="43"/>
  <c r="AH71" i="41"/>
  <c r="AH71" i="37"/>
  <c r="AH71" i="1"/>
  <c r="AH71" i="38"/>
  <c r="AH71" i="39"/>
  <c r="AH71" i="45"/>
  <c r="AH71" i="36"/>
  <c r="Q71" i="43"/>
  <c r="Q71" i="46"/>
  <c r="Q71" i="42"/>
  <c r="Q71" i="20"/>
  <c r="Q71" i="40"/>
  <c r="Q71" i="36"/>
  <c r="Q71" i="41"/>
  <c r="Q71" i="1"/>
  <c r="Q71" i="37"/>
  <c r="Q71" i="38"/>
  <c r="Q71" i="44"/>
  <c r="Q71" i="39"/>
  <c r="Q71" i="45"/>
  <c r="W71" i="20"/>
  <c r="W71" i="40"/>
  <c r="W71" i="39"/>
  <c r="W71" i="36"/>
  <c r="W71" i="37"/>
  <c r="W71" i="38"/>
  <c r="W71" i="42"/>
  <c r="W71" i="45"/>
  <c r="W71" i="43"/>
  <c r="W71" i="1"/>
  <c r="W71" i="44"/>
  <c r="W71" i="46"/>
  <c r="W71" i="41"/>
  <c r="G84" i="34"/>
  <c r="H79" i="34"/>
  <c r="G140" i="42"/>
  <c r="G167" i="42" s="1"/>
  <c r="G141" i="42"/>
  <c r="G168" i="42" s="1"/>
  <c r="G145" i="42"/>
  <c r="G172" i="42" s="1"/>
  <c r="G143" i="42"/>
  <c r="G170" i="42" s="1"/>
  <c r="G142" i="42"/>
  <c r="G169" i="42" s="1"/>
  <c r="G144" i="42"/>
  <c r="G171" i="42" s="1"/>
  <c r="G163" i="36"/>
  <c r="G190" i="36" s="1"/>
  <c r="G208" i="36"/>
  <c r="M75" i="58"/>
  <c r="V75" i="58"/>
  <c r="AI75" i="58"/>
  <c r="I75" i="58"/>
  <c r="E75" i="58"/>
  <c r="X75" i="58"/>
  <c r="R75" i="58"/>
  <c r="AD75" i="58"/>
  <c r="AE75" i="58"/>
  <c r="Y75" i="58"/>
  <c r="P75" i="58"/>
  <c r="AJ75" i="58"/>
  <c r="S75" i="58"/>
  <c r="AB75" i="58"/>
  <c r="AF75" i="58"/>
  <c r="H75" i="58"/>
  <c r="AH75" i="58"/>
  <c r="T75" i="58"/>
  <c r="K75" i="58"/>
  <c r="L75" i="58"/>
  <c r="U75" i="58"/>
  <c r="Z75" i="58"/>
  <c r="F75" i="58"/>
  <c r="W75" i="58"/>
  <c r="O75" i="58"/>
  <c r="AC75" i="58"/>
  <c r="N75" i="58"/>
  <c r="AG75" i="58"/>
  <c r="G75" i="58"/>
  <c r="J75" i="58"/>
  <c r="AA75" i="58"/>
  <c r="AK75" i="58"/>
  <c r="Q75" i="58"/>
  <c r="H139" i="20"/>
  <c r="N93" i="47"/>
  <c r="I79" i="20"/>
  <c r="N115" i="47"/>
  <c r="I109" i="20"/>
  <c r="AD76" i="55"/>
  <c r="O76" i="55"/>
  <c r="AA76" i="55"/>
  <c r="H76" i="55"/>
  <c r="I76" i="55"/>
  <c r="Q76" i="55"/>
  <c r="AG76" i="55"/>
  <c r="S76" i="55"/>
  <c r="G76" i="55"/>
  <c r="M76" i="55"/>
  <c r="AI76" i="55"/>
  <c r="X76" i="55"/>
  <c r="W76" i="55"/>
  <c r="L76" i="55"/>
  <c r="AE76" i="55"/>
  <c r="AK76" i="55"/>
  <c r="AF76" i="55"/>
  <c r="Y76" i="55"/>
  <c r="J76" i="55"/>
  <c r="F76" i="55"/>
  <c r="R76" i="55"/>
  <c r="AJ76" i="55"/>
  <c r="P76" i="55"/>
  <c r="AH76" i="55"/>
  <c r="AC76" i="55"/>
  <c r="AB76" i="55"/>
  <c r="T76" i="55"/>
  <c r="K76" i="55"/>
  <c r="N76" i="55"/>
  <c r="Z76" i="55"/>
  <c r="U76" i="55"/>
  <c r="V76" i="55"/>
  <c r="E76" i="55"/>
  <c r="I81" i="40"/>
  <c r="H162" i="40"/>
  <c r="N564" i="47"/>
  <c r="O72" i="41"/>
  <c r="O72" i="44"/>
  <c r="O72" i="1"/>
  <c r="O72" i="40"/>
  <c r="O72" i="36"/>
  <c r="O72" i="46"/>
  <c r="O72" i="39"/>
  <c r="O72" i="42"/>
  <c r="O72" i="38"/>
  <c r="O72" i="43"/>
  <c r="O72" i="45"/>
  <c r="O72" i="20"/>
  <c r="O72" i="37"/>
  <c r="AC72" i="44"/>
  <c r="AC72" i="41"/>
  <c r="AC72" i="42"/>
  <c r="AC72" i="43"/>
  <c r="AC72" i="1"/>
  <c r="AC72" i="20"/>
  <c r="AC72" i="36"/>
  <c r="AC72" i="39"/>
  <c r="AC72" i="45"/>
  <c r="AC72" i="37"/>
  <c r="AC72" i="46"/>
  <c r="AC72" i="38"/>
  <c r="AC72" i="40"/>
  <c r="AK72" i="39"/>
  <c r="AK72" i="38"/>
  <c r="AK72" i="20"/>
  <c r="AK72" i="40"/>
  <c r="AK72" i="42"/>
  <c r="AK72" i="37"/>
  <c r="AK72" i="36"/>
  <c r="AK72" i="43"/>
  <c r="AK72" i="1"/>
  <c r="AK72" i="46"/>
  <c r="AK72" i="44"/>
  <c r="AK72" i="45"/>
  <c r="AK72" i="41"/>
  <c r="U72" i="42"/>
  <c r="U72" i="41"/>
  <c r="U72" i="40"/>
  <c r="U72" i="46"/>
  <c r="U72" i="39"/>
  <c r="U72" i="45"/>
  <c r="U72" i="38"/>
  <c r="U72" i="43"/>
  <c r="U72" i="44"/>
  <c r="U72" i="20"/>
  <c r="U72" i="37"/>
  <c r="U72" i="36"/>
  <c r="U72" i="1"/>
  <c r="F208" i="44"/>
  <c r="F208" i="40"/>
  <c r="E212" i="35"/>
  <c r="N495" i="47"/>
  <c r="I79" i="39"/>
  <c r="H139" i="39"/>
  <c r="H80" i="39"/>
  <c r="M496" i="47"/>
  <c r="G147" i="39"/>
  <c r="I109" i="38"/>
  <c r="N450" i="47"/>
  <c r="G147" i="46"/>
  <c r="G208" i="46" s="1"/>
  <c r="M965" i="47"/>
  <c r="H80" i="46"/>
  <c r="G84" i="35"/>
  <c r="H79" i="35"/>
  <c r="AB100" i="55"/>
  <c r="G100" i="55"/>
  <c r="E100" i="55"/>
  <c r="X100" i="55"/>
  <c r="AI100" i="55"/>
  <c r="L100" i="55"/>
  <c r="T100" i="55"/>
  <c r="W100" i="55"/>
  <c r="U100" i="55"/>
  <c r="M100" i="55"/>
  <c r="AC100" i="55"/>
  <c r="AG100" i="55"/>
  <c r="V100" i="55"/>
  <c r="AA100" i="55"/>
  <c r="AE100" i="55"/>
  <c r="AD100" i="55"/>
  <c r="AJ100" i="55"/>
  <c r="Z100" i="55"/>
  <c r="AH100" i="55"/>
  <c r="Y100" i="55"/>
  <c r="R100" i="55"/>
  <c r="S100" i="55"/>
  <c r="H100" i="55"/>
  <c r="O100" i="55"/>
  <c r="F100" i="55"/>
  <c r="AK100" i="55"/>
  <c r="J100" i="55"/>
  <c r="P100" i="55"/>
  <c r="N100" i="55"/>
  <c r="Q100" i="55"/>
  <c r="AF100" i="55"/>
  <c r="K100" i="55"/>
  <c r="I100" i="55"/>
  <c r="D227" i="35"/>
  <c r="D250" i="35" s="1"/>
  <c r="D182" i="35"/>
  <c r="D200" i="35" s="1"/>
  <c r="D189" i="35"/>
  <c r="D206" i="35" s="1"/>
  <c r="D234" i="35"/>
  <c r="D260" i="35" s="1"/>
  <c r="D183" i="34"/>
  <c r="D201" i="34" s="1"/>
  <c r="D228" i="34"/>
  <c r="D252" i="34" s="1"/>
  <c r="D180" i="34"/>
  <c r="D198" i="34" s="1"/>
  <c r="D225" i="34"/>
  <c r="D248" i="34" s="1"/>
  <c r="M898" i="47"/>
  <c r="G147" i="45"/>
  <c r="H80" i="45"/>
  <c r="P71" i="41"/>
  <c r="P71" i="38"/>
  <c r="P71" i="37"/>
  <c r="P71" i="44"/>
  <c r="P71" i="1"/>
  <c r="P71" i="36"/>
  <c r="P71" i="40"/>
  <c r="P71" i="45"/>
  <c r="P71" i="39"/>
  <c r="P71" i="20"/>
  <c r="P71" i="42"/>
  <c r="P71" i="46"/>
  <c r="P71" i="43"/>
  <c r="M71" i="41"/>
  <c r="M71" i="37"/>
  <c r="M71" i="42"/>
  <c r="M71" i="1"/>
  <c r="S23" i="47" s="1"/>
  <c r="M71" i="38"/>
  <c r="M71" i="46"/>
  <c r="M71" i="45"/>
  <c r="M71" i="44"/>
  <c r="M71" i="43"/>
  <c r="M71" i="36"/>
  <c r="M71" i="39"/>
  <c r="M71" i="20"/>
  <c r="M71" i="40"/>
  <c r="AI71" i="40"/>
  <c r="AI71" i="45"/>
  <c r="AI71" i="36"/>
  <c r="AI71" i="43"/>
  <c r="AI71" i="20"/>
  <c r="AI71" i="1"/>
  <c r="AI71" i="39"/>
  <c r="AI71" i="42"/>
  <c r="AI71" i="46"/>
  <c r="AI71" i="41"/>
  <c r="AI71" i="38"/>
  <c r="AI71" i="37"/>
  <c r="AI71" i="44"/>
  <c r="O71" i="39"/>
  <c r="O71" i="44"/>
  <c r="O71" i="45"/>
  <c r="O71" i="20"/>
  <c r="O71" i="46"/>
  <c r="O71" i="42"/>
  <c r="O71" i="37"/>
  <c r="O71" i="40"/>
  <c r="O71" i="1"/>
  <c r="O71" i="43"/>
  <c r="O71" i="41"/>
  <c r="O71" i="38"/>
  <c r="O71" i="36"/>
  <c r="H162" i="41"/>
  <c r="N631" i="47"/>
  <c r="I81" i="41"/>
  <c r="H139" i="42"/>
  <c r="N696" i="47"/>
  <c r="I79" i="42"/>
  <c r="B26" i="49" l="1"/>
  <c r="B27" i="49"/>
  <c r="B29" i="49"/>
  <c r="B22" i="49"/>
  <c r="B25" i="49"/>
  <c r="C10" i="53" s="1"/>
  <c r="C12" i="53" s="1"/>
  <c r="E291" i="54"/>
  <c r="E292" i="54"/>
  <c r="E294" i="54"/>
  <c r="E299" i="54"/>
  <c r="E298" i="54"/>
  <c r="E296" i="54"/>
  <c r="E293" i="54"/>
  <c r="B23" i="49"/>
  <c r="B32" i="49"/>
  <c r="E289" i="54"/>
  <c r="F367" i="54"/>
  <c r="F266" i="54"/>
  <c r="B28" i="49"/>
  <c r="B30" i="49"/>
  <c r="F265" i="54"/>
  <c r="F347" i="54"/>
  <c r="F323" i="54"/>
  <c r="D209" i="35"/>
  <c r="B6" i="49" s="1"/>
  <c r="D209" i="34"/>
  <c r="B5" i="49" s="1"/>
  <c r="B21" i="49"/>
  <c r="B24" i="49"/>
  <c r="H163" i="41"/>
  <c r="H190" i="41" s="1"/>
  <c r="H208" i="41"/>
  <c r="AO23" i="47"/>
  <c r="AC23" i="47"/>
  <c r="W626" i="47"/>
  <c r="R224" i="47"/>
  <c r="AH961" i="47"/>
  <c r="AH827" i="47"/>
  <c r="M23" i="47"/>
  <c r="T90" i="47"/>
  <c r="T894" i="47"/>
  <c r="O90" i="47"/>
  <c r="O626" i="47"/>
  <c r="AN962" i="47"/>
  <c r="AB493" i="47"/>
  <c r="AB962" i="47"/>
  <c r="O359" i="47"/>
  <c r="AK828" i="47"/>
  <c r="AK91" i="47"/>
  <c r="S493" i="47"/>
  <c r="F372" i="54"/>
  <c r="F365" i="54"/>
  <c r="AF693" i="47"/>
  <c r="AF492" i="47"/>
  <c r="AA559" i="47"/>
  <c r="AA894" i="47"/>
  <c r="AM358" i="47"/>
  <c r="AE291" i="47"/>
  <c r="AE492" i="47"/>
  <c r="P961" i="47"/>
  <c r="P90" i="47"/>
  <c r="Y493" i="47"/>
  <c r="Y91" i="47"/>
  <c r="T761" i="47"/>
  <c r="T91" i="47"/>
  <c r="AM560" i="47"/>
  <c r="J109" i="41"/>
  <c r="O651" i="47"/>
  <c r="AL225" i="47"/>
  <c r="AE225" i="47"/>
  <c r="W225" i="47"/>
  <c r="Y225" i="47"/>
  <c r="O562" i="47"/>
  <c r="I139" i="40"/>
  <c r="J79" i="40"/>
  <c r="Z693" i="47"/>
  <c r="Z291" i="47"/>
  <c r="Q894" i="47"/>
  <c r="AB693" i="47"/>
  <c r="AB90" i="47"/>
  <c r="AQ90" i="47"/>
  <c r="AQ894" i="47"/>
  <c r="H163" i="46"/>
  <c r="H190" i="46" s="1"/>
  <c r="AG560" i="47"/>
  <c r="AG694" i="47"/>
  <c r="V895" i="47"/>
  <c r="AO493" i="47"/>
  <c r="AO694" i="47"/>
  <c r="K426" i="47"/>
  <c r="K694" i="47"/>
  <c r="AE560" i="47"/>
  <c r="AL761" i="47"/>
  <c r="G146" i="34"/>
  <c r="G173" i="34" s="1"/>
  <c r="G149" i="34"/>
  <c r="G176" i="34" s="1"/>
  <c r="G148" i="34"/>
  <c r="G175" i="34" s="1"/>
  <c r="G144" i="34"/>
  <c r="G171" i="34" s="1"/>
  <c r="G147" i="34"/>
  <c r="G174" i="34" s="1"/>
  <c r="G145" i="34"/>
  <c r="G172" i="34" s="1"/>
  <c r="F345" i="54"/>
  <c r="AL894" i="47"/>
  <c r="AL23" i="47"/>
  <c r="R626" i="47"/>
  <c r="AJ760" i="47"/>
  <c r="AJ961" i="47"/>
  <c r="AG90" i="47"/>
  <c r="AG291" i="47"/>
  <c r="H141" i="44"/>
  <c r="H168" i="44" s="1"/>
  <c r="H142" i="44"/>
  <c r="H169" i="44" s="1"/>
  <c r="H145" i="44"/>
  <c r="H172" i="44" s="1"/>
  <c r="H143" i="44"/>
  <c r="H170" i="44" s="1"/>
  <c r="H144" i="44"/>
  <c r="H171" i="44" s="1"/>
  <c r="H140" i="44"/>
  <c r="H167" i="44" s="1"/>
  <c r="M694" i="47"/>
  <c r="M962" i="47"/>
  <c r="AD91" i="47"/>
  <c r="AD426" i="47"/>
  <c r="P761" i="47"/>
  <c r="AQ158" i="47"/>
  <c r="AG158" i="47"/>
  <c r="AN158" i="47"/>
  <c r="AP158" i="47"/>
  <c r="AP627" i="47"/>
  <c r="AP493" i="47"/>
  <c r="L157" i="47"/>
  <c r="U157" i="47"/>
  <c r="N157" i="47"/>
  <c r="T157" i="47"/>
  <c r="Y425" i="47"/>
  <c r="Y760" i="47"/>
  <c r="AP358" i="47"/>
  <c r="AK894" i="47"/>
  <c r="AK827" i="47"/>
  <c r="AI693" i="47"/>
  <c r="L761" i="47"/>
  <c r="L91" i="47"/>
  <c r="Q359" i="47"/>
  <c r="Q24" i="47"/>
  <c r="Z761" i="47"/>
  <c r="AH761" i="47"/>
  <c r="AH962" i="47"/>
  <c r="G146" i="35"/>
  <c r="G173" i="35" s="1"/>
  <c r="G148" i="35"/>
  <c r="G175" i="35" s="1"/>
  <c r="G144" i="35"/>
  <c r="G171" i="35" s="1"/>
  <c r="G145" i="35"/>
  <c r="G172" i="35" s="1"/>
  <c r="G147" i="35"/>
  <c r="G174" i="35" s="1"/>
  <c r="G149" i="35"/>
  <c r="G176" i="35" s="1"/>
  <c r="E66" i="38"/>
  <c r="E66" i="42"/>
  <c r="E66" i="46"/>
  <c r="E66" i="44"/>
  <c r="E66" i="40"/>
  <c r="E66" i="39"/>
  <c r="E66" i="41"/>
  <c r="E66" i="45"/>
  <c r="E66" i="1"/>
  <c r="E66" i="36"/>
  <c r="E66" i="20"/>
  <c r="E66" i="37"/>
  <c r="E66" i="43"/>
  <c r="E62" i="44"/>
  <c r="E62" i="37"/>
  <c r="E62" i="36"/>
  <c r="E62" i="1"/>
  <c r="E62" i="39"/>
  <c r="E62" i="20"/>
  <c r="E62" i="43"/>
  <c r="E62" i="38"/>
  <c r="E62" i="42"/>
  <c r="E62" i="46"/>
  <c r="E62" i="45"/>
  <c r="E62" i="40"/>
  <c r="E62" i="41"/>
  <c r="K559" i="47"/>
  <c r="L291" i="47"/>
  <c r="L827" i="47"/>
  <c r="AD827" i="47"/>
  <c r="N961" i="47"/>
  <c r="N559" i="47"/>
  <c r="R426" i="47"/>
  <c r="AF493" i="47"/>
  <c r="AF560" i="47"/>
  <c r="AJ493" i="47"/>
  <c r="AJ828" i="47"/>
  <c r="W91" i="47"/>
  <c r="I83" i="35"/>
  <c r="J78" i="35"/>
  <c r="U559" i="47"/>
  <c r="AO827" i="47"/>
  <c r="AO90" i="47"/>
  <c r="S291" i="47"/>
  <c r="S358" i="47"/>
  <c r="V559" i="47"/>
  <c r="AA895" i="47"/>
  <c r="AQ828" i="47"/>
  <c r="AQ91" i="47"/>
  <c r="AI493" i="47"/>
  <c r="U359" i="47"/>
  <c r="U292" i="47"/>
  <c r="AC760" i="47"/>
  <c r="AC90" i="47"/>
  <c r="W291" i="47"/>
  <c r="AN492" i="47"/>
  <c r="AN961" i="47"/>
  <c r="AI224" i="47"/>
  <c r="K224" i="47"/>
  <c r="X224" i="47"/>
  <c r="F212" i="35"/>
  <c r="F324" i="54"/>
  <c r="AC560" i="47"/>
  <c r="AC426" i="47"/>
  <c r="X694" i="47"/>
  <c r="N962" i="47"/>
  <c r="N694" i="47"/>
  <c r="N831" i="47"/>
  <c r="H147" i="44"/>
  <c r="H208" i="44" s="1"/>
  <c r="I80" i="44"/>
  <c r="AH492" i="47"/>
  <c r="AH760" i="47"/>
  <c r="M693" i="47"/>
  <c r="T760" i="47"/>
  <c r="T492" i="47"/>
  <c r="O358" i="47"/>
  <c r="O827" i="47"/>
  <c r="O897" i="47"/>
  <c r="I139" i="45"/>
  <c r="J79" i="45"/>
  <c r="AN828" i="47"/>
  <c r="AN761" i="47"/>
  <c r="AB895" i="47"/>
  <c r="AB24" i="47"/>
  <c r="O962" i="47"/>
  <c r="AK24" i="47"/>
  <c r="AK694" i="47"/>
  <c r="S694" i="47"/>
  <c r="F366" i="54"/>
  <c r="F369" i="54"/>
  <c r="AF961" i="47"/>
  <c r="AF559" i="47"/>
  <c r="AA760" i="47"/>
  <c r="AA492" i="47"/>
  <c r="AM961" i="47"/>
  <c r="AE760" i="47"/>
  <c r="AE559" i="47"/>
  <c r="P626" i="47"/>
  <c r="Y24" i="47"/>
  <c r="Y426" i="47"/>
  <c r="T828" i="47"/>
  <c r="AM359" i="47"/>
  <c r="AM828" i="47"/>
  <c r="F267" i="54"/>
  <c r="N225" i="47"/>
  <c r="AG225" i="47"/>
  <c r="R225" i="47"/>
  <c r="V225" i="47"/>
  <c r="H143" i="40"/>
  <c r="H170" i="40" s="1"/>
  <c r="H140" i="40"/>
  <c r="H167" i="40" s="1"/>
  <c r="H141" i="40"/>
  <c r="H168" i="40" s="1"/>
  <c r="H142" i="40"/>
  <c r="H169" i="40" s="1"/>
  <c r="H145" i="40"/>
  <c r="H172" i="40" s="1"/>
  <c r="H144" i="40"/>
  <c r="H171" i="40" s="1"/>
  <c r="Z492" i="47"/>
  <c r="Z90" i="47"/>
  <c r="Q291" i="47"/>
  <c r="AB425" i="47"/>
  <c r="AB358" i="47"/>
  <c r="AQ358" i="47"/>
  <c r="AG828" i="47"/>
  <c r="AG24" i="47"/>
  <c r="V761" i="47"/>
  <c r="AO828" i="47"/>
  <c r="AO761" i="47"/>
  <c r="K91" i="47"/>
  <c r="K560" i="47"/>
  <c r="AE91" i="47"/>
  <c r="AL895" i="47"/>
  <c r="F342" i="54"/>
  <c r="F344" i="54"/>
  <c r="J79" i="36"/>
  <c r="I139" i="36"/>
  <c r="O294" i="47"/>
  <c r="AL425" i="47"/>
  <c r="AL559" i="47"/>
  <c r="R827" i="47"/>
  <c r="AJ492" i="47"/>
  <c r="AJ23" i="47"/>
  <c r="AG425" i="47"/>
  <c r="AG23" i="47"/>
  <c r="M560" i="47"/>
  <c r="M24" i="47"/>
  <c r="AD359" i="47"/>
  <c r="AD292" i="47"/>
  <c r="P560" i="47"/>
  <c r="AM158" i="47"/>
  <c r="P158" i="47"/>
  <c r="X158" i="47"/>
  <c r="R158" i="47"/>
  <c r="AP828" i="47"/>
  <c r="AP694" i="47"/>
  <c r="V157" i="47"/>
  <c r="S157" i="47"/>
  <c r="AQ157" i="47"/>
  <c r="AG157" i="47"/>
  <c r="Q157" i="47"/>
  <c r="Y492" i="47"/>
  <c r="AP626" i="47"/>
  <c r="AP894" i="47"/>
  <c r="AK291" i="47"/>
  <c r="AK90" i="47"/>
  <c r="AI90" i="47"/>
  <c r="L426" i="47"/>
  <c r="L560" i="47"/>
  <c r="Q560" i="47"/>
  <c r="Z560" i="47"/>
  <c r="Z627" i="47"/>
  <c r="AH560" i="47"/>
  <c r="AH24" i="47"/>
  <c r="H143" i="1"/>
  <c r="H170" i="1" s="1"/>
  <c r="H140" i="1"/>
  <c r="H167" i="1" s="1"/>
  <c r="H144" i="1"/>
  <c r="H171" i="1" s="1"/>
  <c r="H142" i="1"/>
  <c r="H169" i="1" s="1"/>
  <c r="H145" i="1"/>
  <c r="H172" i="1" s="1"/>
  <c r="H141" i="1"/>
  <c r="H168" i="1" s="1"/>
  <c r="E60" i="1"/>
  <c r="E60" i="37"/>
  <c r="E60" i="43"/>
  <c r="E60" i="46"/>
  <c r="E60" i="41"/>
  <c r="E60" i="39"/>
  <c r="E60" i="20"/>
  <c r="E60" i="38"/>
  <c r="E60" i="45"/>
  <c r="E60" i="40"/>
  <c r="E60" i="44"/>
  <c r="E60" i="36"/>
  <c r="E60" i="42"/>
  <c r="K827" i="47"/>
  <c r="K291" i="47"/>
  <c r="L894" i="47"/>
  <c r="AD693" i="47"/>
  <c r="AD23" i="47"/>
  <c r="N894" i="47"/>
  <c r="N626" i="47"/>
  <c r="AF292" i="47"/>
  <c r="AF24" i="47"/>
  <c r="AJ359" i="47"/>
  <c r="W493" i="47"/>
  <c r="W426" i="47"/>
  <c r="V693" i="47"/>
  <c r="U492" i="47"/>
  <c r="S693" i="47"/>
  <c r="Z224" i="47"/>
  <c r="O696" i="47"/>
  <c r="J79" i="42"/>
  <c r="I139" i="42"/>
  <c r="U358" i="47"/>
  <c r="AO358" i="47"/>
  <c r="AO760" i="47"/>
  <c r="S760" i="47"/>
  <c r="S626" i="47"/>
  <c r="V291" i="47"/>
  <c r="AA24" i="47"/>
  <c r="AA493" i="47"/>
  <c r="AQ962" i="47"/>
  <c r="AQ426" i="47"/>
  <c r="AI292" i="47"/>
  <c r="U91" i="47"/>
  <c r="U560" i="47"/>
  <c r="AC894" i="47"/>
  <c r="W894" i="47"/>
  <c r="W559" i="47"/>
  <c r="AN425" i="47"/>
  <c r="AN827" i="47"/>
  <c r="X693" i="47"/>
  <c r="V224" i="47"/>
  <c r="O224" i="47"/>
  <c r="AO224" i="47"/>
  <c r="F317" i="54"/>
  <c r="AC627" i="47"/>
  <c r="AC962" i="47"/>
  <c r="X292" i="47"/>
  <c r="N828" i="47"/>
  <c r="N761" i="47"/>
  <c r="N429" i="47"/>
  <c r="H147" i="38"/>
  <c r="H208" i="38" s="1"/>
  <c r="I80" i="38"/>
  <c r="F212" i="34"/>
  <c r="I147" i="41"/>
  <c r="O630" i="47"/>
  <c r="J80" i="41"/>
  <c r="AH425" i="47"/>
  <c r="AH291" i="47"/>
  <c r="M559" i="47"/>
  <c r="T291" i="47"/>
  <c r="T425" i="47"/>
  <c r="O760" i="47"/>
  <c r="H145" i="45"/>
  <c r="H172" i="45" s="1"/>
  <c r="H142" i="45"/>
  <c r="H169" i="45" s="1"/>
  <c r="H140" i="45"/>
  <c r="H167" i="45" s="1"/>
  <c r="H143" i="45"/>
  <c r="H170" i="45" s="1"/>
  <c r="H141" i="45"/>
  <c r="H168" i="45" s="1"/>
  <c r="H144" i="45"/>
  <c r="H171" i="45" s="1"/>
  <c r="AN426" i="47"/>
  <c r="AN24" i="47"/>
  <c r="AB761" i="47"/>
  <c r="AB828" i="47"/>
  <c r="O426" i="47"/>
  <c r="AK560" i="47"/>
  <c r="AK962" i="47"/>
  <c r="S895" i="47"/>
  <c r="F368" i="54"/>
  <c r="AF358" i="47"/>
  <c r="AF291" i="47"/>
  <c r="AA291" i="47"/>
  <c r="AM291" i="47"/>
  <c r="AM492" i="47"/>
  <c r="AE23" i="47"/>
  <c r="AE425" i="47"/>
  <c r="P894" i="47"/>
  <c r="Y761" i="47"/>
  <c r="Y962" i="47"/>
  <c r="T962" i="47"/>
  <c r="AM761" i="47"/>
  <c r="AM694" i="47"/>
  <c r="F269" i="54"/>
  <c r="F268" i="54"/>
  <c r="AF225" i="47"/>
  <c r="K225" i="47"/>
  <c r="AK225" i="47"/>
  <c r="AH225" i="47"/>
  <c r="AI225" i="47"/>
  <c r="Z626" i="47"/>
  <c r="Q425" i="47"/>
  <c r="Q492" i="47"/>
  <c r="AB492" i="47"/>
  <c r="AB559" i="47"/>
  <c r="AQ23" i="47"/>
  <c r="H140" i="37"/>
  <c r="H167" i="37" s="1"/>
  <c r="H141" i="37"/>
  <c r="H168" i="37" s="1"/>
  <c r="H144" i="37"/>
  <c r="H171" i="37" s="1"/>
  <c r="H142" i="37"/>
  <c r="H169" i="37" s="1"/>
  <c r="H143" i="37"/>
  <c r="H170" i="37" s="1"/>
  <c r="H145" i="37"/>
  <c r="H172" i="37" s="1"/>
  <c r="O383" i="47"/>
  <c r="J109" i="37"/>
  <c r="AG359" i="47"/>
  <c r="AG761" i="47"/>
  <c r="V426" i="47"/>
  <c r="AO24" i="47"/>
  <c r="AO895" i="47"/>
  <c r="K627" i="47"/>
  <c r="AE828" i="47"/>
  <c r="AE962" i="47"/>
  <c r="AL560" i="47"/>
  <c r="F339" i="54"/>
  <c r="H144" i="36"/>
  <c r="H171" i="36" s="1"/>
  <c r="H140" i="36"/>
  <c r="H167" i="36" s="1"/>
  <c r="H145" i="36"/>
  <c r="H172" i="36" s="1"/>
  <c r="H141" i="36"/>
  <c r="H168" i="36" s="1"/>
  <c r="H142" i="36"/>
  <c r="H169" i="36" s="1"/>
  <c r="H143" i="36"/>
  <c r="H170" i="36" s="1"/>
  <c r="AL291" i="47"/>
  <c r="AL961" i="47"/>
  <c r="R425" i="47"/>
  <c r="AJ425" i="47"/>
  <c r="AJ894" i="47"/>
  <c r="AG559" i="47"/>
  <c r="I139" i="44"/>
  <c r="O830" i="47"/>
  <c r="J79" i="44"/>
  <c r="M292" i="47"/>
  <c r="M493" i="47"/>
  <c r="AD493" i="47"/>
  <c r="P828" i="47"/>
  <c r="P91" i="47"/>
  <c r="AF158" i="47"/>
  <c r="AD158" i="47"/>
  <c r="AO158" i="47"/>
  <c r="Z158" i="47"/>
  <c r="AP560" i="47"/>
  <c r="AP962" i="47"/>
  <c r="O363" i="47"/>
  <c r="I162" i="37"/>
  <c r="J81" i="37"/>
  <c r="AC157" i="47"/>
  <c r="Y157" i="47"/>
  <c r="Z157" i="47"/>
  <c r="AI157" i="47"/>
  <c r="Y894" i="47"/>
  <c r="AP492" i="47"/>
  <c r="AP23" i="47"/>
  <c r="AK760" i="47"/>
  <c r="AK23" i="47"/>
  <c r="AI894" i="47"/>
  <c r="L359" i="47"/>
  <c r="L627" i="47"/>
  <c r="Q426" i="47"/>
  <c r="Z895" i="47"/>
  <c r="Z493" i="47"/>
  <c r="AH627" i="47"/>
  <c r="AH895" i="47"/>
  <c r="E63" i="38"/>
  <c r="E63" i="36"/>
  <c r="E63" i="46"/>
  <c r="E63" i="39"/>
  <c r="E63" i="1"/>
  <c r="E63" i="41"/>
  <c r="E63" i="45"/>
  <c r="E63" i="37"/>
  <c r="E63" i="40"/>
  <c r="E63" i="43"/>
  <c r="E63" i="20"/>
  <c r="E63" i="42"/>
  <c r="E63" i="44"/>
  <c r="K90" i="47"/>
  <c r="K358" i="47"/>
  <c r="L492" i="47"/>
  <c r="AD760" i="47"/>
  <c r="AD358" i="47"/>
  <c r="N425" i="47"/>
  <c r="N358" i="47"/>
  <c r="R292" i="47"/>
  <c r="R694" i="47"/>
  <c r="AF828" i="47"/>
  <c r="AF761" i="47"/>
  <c r="AJ560" i="47"/>
  <c r="W828" i="47"/>
  <c r="W761" i="47"/>
  <c r="I162" i="39"/>
  <c r="O497" i="47"/>
  <c r="J81" i="39"/>
  <c r="U23" i="47"/>
  <c r="S492" i="47"/>
  <c r="V894" i="47"/>
  <c r="AA426" i="47"/>
  <c r="AQ895" i="47"/>
  <c r="AQ560" i="47"/>
  <c r="AI895" i="47"/>
  <c r="AI828" i="47"/>
  <c r="U962" i="47"/>
  <c r="AN894" i="47"/>
  <c r="AC224" i="47"/>
  <c r="AJ224" i="47"/>
  <c r="AC292" i="47"/>
  <c r="AC91" i="47"/>
  <c r="X828" i="47"/>
  <c r="N560" i="47"/>
  <c r="N426" i="47"/>
  <c r="H142" i="42"/>
  <c r="H169" i="42" s="1"/>
  <c r="H143" i="42"/>
  <c r="H170" i="42" s="1"/>
  <c r="H141" i="42"/>
  <c r="H168" i="42" s="1"/>
  <c r="H144" i="42"/>
  <c r="H171" i="42" s="1"/>
  <c r="H140" i="42"/>
  <c r="H167" i="42" s="1"/>
  <c r="H145" i="42"/>
  <c r="H172" i="42" s="1"/>
  <c r="O631" i="47"/>
  <c r="J81" i="41"/>
  <c r="I162" i="41"/>
  <c r="U693" i="47"/>
  <c r="AO425" i="47"/>
  <c r="AO291" i="47"/>
  <c r="S827" i="47"/>
  <c r="V760" i="47"/>
  <c r="V23" i="47"/>
  <c r="H147" i="45"/>
  <c r="H208" i="45" s="1"/>
  <c r="N898" i="47"/>
  <c r="I80" i="45"/>
  <c r="AA292" i="47"/>
  <c r="AA962" i="47"/>
  <c r="AQ24" i="47"/>
  <c r="AQ493" i="47"/>
  <c r="AI91" i="47"/>
  <c r="U895" i="47"/>
  <c r="U24" i="47"/>
  <c r="J109" i="20"/>
  <c r="O115" i="47"/>
  <c r="AC693" i="47"/>
  <c r="W492" i="47"/>
  <c r="W90" i="47"/>
  <c r="AN23" i="47"/>
  <c r="AN559" i="47"/>
  <c r="X827" i="47"/>
  <c r="F322" i="54"/>
  <c r="F314" i="54"/>
  <c r="AC359" i="47"/>
  <c r="X560" i="47"/>
  <c r="X761" i="47"/>
  <c r="N91" i="47"/>
  <c r="G208" i="39"/>
  <c r="J109" i="1"/>
  <c r="O48" i="47"/>
  <c r="AH626" i="47"/>
  <c r="M358" i="47"/>
  <c r="M425" i="47"/>
  <c r="T559" i="47"/>
  <c r="T23" i="47"/>
  <c r="O23" i="47"/>
  <c r="H163" i="43"/>
  <c r="H190" i="43" s="1"/>
  <c r="AN359" i="47"/>
  <c r="AN895" i="47"/>
  <c r="AB694" i="47"/>
  <c r="O694" i="47"/>
  <c r="O627" i="47"/>
  <c r="AK292" i="47"/>
  <c r="AK426" i="47"/>
  <c r="S560" i="47"/>
  <c r="S292" i="47"/>
  <c r="F374" i="54"/>
  <c r="O698" i="47"/>
  <c r="J81" i="42"/>
  <c r="I162" i="42"/>
  <c r="AF894" i="47"/>
  <c r="AF425" i="47"/>
  <c r="AA626" i="47"/>
  <c r="AM90" i="47"/>
  <c r="AM760" i="47"/>
  <c r="AE626" i="47"/>
  <c r="AE894" i="47"/>
  <c r="P291" i="47"/>
  <c r="Y828" i="47"/>
  <c r="Y359" i="47"/>
  <c r="T426" i="47"/>
  <c r="AM962" i="47"/>
  <c r="AM426" i="47"/>
  <c r="F264" i="54"/>
  <c r="F274" i="54"/>
  <c r="I99" i="48"/>
  <c r="G25" i="53"/>
  <c r="AO225" i="47"/>
  <c r="AC225" i="47"/>
  <c r="P225" i="47"/>
  <c r="AA225" i="47"/>
  <c r="Z425" i="47"/>
  <c r="Q760" i="47"/>
  <c r="Q358" i="47"/>
  <c r="AB894" i="47"/>
  <c r="AB291" i="47"/>
  <c r="AQ693" i="47"/>
  <c r="O361" i="47"/>
  <c r="I139" i="37"/>
  <c r="J79" i="37"/>
  <c r="AG493" i="47"/>
  <c r="V493" i="47"/>
  <c r="V627" i="47"/>
  <c r="AO426" i="47"/>
  <c r="AO962" i="47"/>
  <c r="K895" i="47"/>
  <c r="AE292" i="47"/>
  <c r="AE694" i="47"/>
  <c r="AL426" i="47"/>
  <c r="AL828" i="47"/>
  <c r="F348" i="54"/>
  <c r="AL492" i="47"/>
  <c r="R894" i="47"/>
  <c r="R961" i="47"/>
  <c r="AJ358" i="47"/>
  <c r="AJ827" i="47"/>
  <c r="AG492" i="47"/>
  <c r="K79" i="48"/>
  <c r="I4" i="53"/>
  <c r="I6" i="53" s="1"/>
  <c r="M426" i="47"/>
  <c r="M359" i="47"/>
  <c r="AD962" i="47"/>
  <c r="P694" i="47"/>
  <c r="P627" i="47"/>
  <c r="O158" i="47"/>
  <c r="M158" i="47"/>
  <c r="K158" i="47"/>
  <c r="Q158" i="47"/>
  <c r="AP426" i="47"/>
  <c r="AP91" i="47"/>
  <c r="H163" i="37"/>
  <c r="H190" i="37" s="1"/>
  <c r="W157" i="47"/>
  <c r="AA157" i="47"/>
  <c r="AJ157" i="47"/>
  <c r="AD157" i="47"/>
  <c r="Y23" i="47"/>
  <c r="AP961" i="47"/>
  <c r="AP90" i="47"/>
  <c r="AK425" i="47"/>
  <c r="AI961" i="47"/>
  <c r="AI559" i="47"/>
  <c r="I80" i="36"/>
  <c r="H147" i="36"/>
  <c r="N295" i="47"/>
  <c r="L24" i="47"/>
  <c r="L895" i="47"/>
  <c r="Q828" i="47"/>
  <c r="Z828" i="47"/>
  <c r="Z426" i="47"/>
  <c r="AH694" i="47"/>
  <c r="AH828" i="47"/>
  <c r="O26" i="47"/>
  <c r="I139" i="1"/>
  <c r="J79" i="1"/>
  <c r="E64" i="39"/>
  <c r="E64" i="42"/>
  <c r="E64" i="43"/>
  <c r="E64" i="41"/>
  <c r="E64" i="40"/>
  <c r="E64" i="37"/>
  <c r="E64" i="45"/>
  <c r="E64" i="36"/>
  <c r="E64" i="20"/>
  <c r="E64" i="44"/>
  <c r="E64" i="38"/>
  <c r="E64" i="46"/>
  <c r="E64" i="1"/>
  <c r="K961" i="47"/>
  <c r="K894" i="47"/>
  <c r="L693" i="47"/>
  <c r="AD492" i="47"/>
  <c r="AD626" i="47"/>
  <c r="N291" i="47"/>
  <c r="R895" i="47"/>
  <c r="R91" i="47"/>
  <c r="AF694" i="47"/>
  <c r="AF359" i="47"/>
  <c r="AJ895" i="47"/>
  <c r="W359" i="47"/>
  <c r="W627" i="47"/>
  <c r="H163" i="39"/>
  <c r="H190" i="39" s="1"/>
  <c r="O919" i="47"/>
  <c r="J109" i="45"/>
  <c r="H163" i="1"/>
  <c r="H190" i="1" s="1"/>
  <c r="U90" i="47"/>
  <c r="AC559" i="47"/>
  <c r="AN90" i="47"/>
  <c r="X23" i="47"/>
  <c r="U291" i="47"/>
  <c r="U961" i="47"/>
  <c r="AO626" i="47"/>
  <c r="AO894" i="47"/>
  <c r="S894" i="47"/>
  <c r="V961" i="47"/>
  <c r="V827" i="47"/>
  <c r="H147" i="46"/>
  <c r="I80" i="46"/>
  <c r="N965" i="47"/>
  <c r="AA359" i="47"/>
  <c r="AA560" i="47"/>
  <c r="AQ761" i="47"/>
  <c r="AI560" i="47"/>
  <c r="AI24" i="47"/>
  <c r="U761" i="47"/>
  <c r="U828" i="47"/>
  <c r="AC425" i="47"/>
  <c r="W827" i="47"/>
  <c r="W693" i="47"/>
  <c r="AN358" i="47"/>
  <c r="X291" i="47"/>
  <c r="X425" i="47"/>
  <c r="F315" i="54"/>
  <c r="F318" i="54"/>
  <c r="AC761" i="47"/>
  <c r="X962" i="47"/>
  <c r="X493" i="47"/>
  <c r="N292" i="47"/>
  <c r="N493" i="47"/>
  <c r="O832" i="47"/>
  <c r="I162" i="44"/>
  <c r="J81" i="44"/>
  <c r="AH23" i="47"/>
  <c r="M827" i="47"/>
  <c r="M626" i="47"/>
  <c r="T358" i="47"/>
  <c r="T693" i="47"/>
  <c r="O894" i="47"/>
  <c r="J81" i="43"/>
  <c r="O765" i="47"/>
  <c r="I162" i="43"/>
  <c r="AN292" i="47"/>
  <c r="AN627" i="47"/>
  <c r="AB627" i="47"/>
  <c r="O895" i="47"/>
  <c r="O761" i="47"/>
  <c r="AK761" i="47"/>
  <c r="AK895" i="47"/>
  <c r="S828" i="47"/>
  <c r="S426" i="47"/>
  <c r="F371" i="54"/>
  <c r="H163" i="42"/>
  <c r="H190" i="42" s="1"/>
  <c r="AF23" i="47"/>
  <c r="AF90" i="47"/>
  <c r="AA90" i="47"/>
  <c r="AM23" i="47"/>
  <c r="AM894" i="47"/>
  <c r="AE358" i="47"/>
  <c r="P358" i="47"/>
  <c r="P492" i="47"/>
  <c r="Y560" i="47"/>
  <c r="T627" i="47"/>
  <c r="T560" i="47"/>
  <c r="AM91" i="47"/>
  <c r="AM895" i="47"/>
  <c r="F272" i="54"/>
  <c r="N160" i="47"/>
  <c r="H143" i="34"/>
  <c r="O430" i="47"/>
  <c r="J81" i="38"/>
  <c r="I162" i="38"/>
  <c r="Z225" i="47"/>
  <c r="AJ225" i="47"/>
  <c r="O225" i="47"/>
  <c r="AQ225" i="47"/>
  <c r="Z358" i="47"/>
  <c r="Q827" i="47"/>
  <c r="Q90" i="47"/>
  <c r="AB23" i="47"/>
  <c r="AQ827" i="47"/>
  <c r="AQ760" i="47"/>
  <c r="AG292" i="47"/>
  <c r="V24" i="47"/>
  <c r="V359" i="47"/>
  <c r="AO560" i="47"/>
  <c r="AO292" i="47"/>
  <c r="K359" i="47"/>
  <c r="AE895" i="47"/>
  <c r="AE359" i="47"/>
  <c r="AL962" i="47"/>
  <c r="AL24" i="47"/>
  <c r="F343" i="54"/>
  <c r="AL693" i="47"/>
  <c r="R23" i="47"/>
  <c r="R291" i="47"/>
  <c r="AJ291" i="47"/>
  <c r="AJ559" i="47"/>
  <c r="AG626" i="47"/>
  <c r="M91" i="47"/>
  <c r="M895" i="47"/>
  <c r="AD761" i="47"/>
  <c r="P493" i="47"/>
  <c r="P895" i="47"/>
  <c r="AK158" i="47"/>
  <c r="N158" i="47"/>
  <c r="AE158" i="47"/>
  <c r="W158" i="47"/>
  <c r="N718" i="47"/>
  <c r="I109" i="42"/>
  <c r="AP292" i="47"/>
  <c r="AP24" i="47"/>
  <c r="P157" i="47"/>
  <c r="X157" i="47"/>
  <c r="AF157" i="47"/>
  <c r="O157" i="47"/>
  <c r="Y90" i="47"/>
  <c r="Y358" i="47"/>
  <c r="AP559" i="47"/>
  <c r="AP693" i="47"/>
  <c r="AK626" i="47"/>
  <c r="AI23" i="47"/>
  <c r="AI760" i="47"/>
  <c r="O763" i="47"/>
  <c r="J79" i="43"/>
  <c r="I139" i="43"/>
  <c r="L292" i="47"/>
  <c r="Q962" i="47"/>
  <c r="Q493" i="47"/>
  <c r="Z359" i="47"/>
  <c r="Z292" i="47"/>
  <c r="O629" i="47"/>
  <c r="I139" i="41"/>
  <c r="J79" i="41"/>
  <c r="AH359" i="47"/>
  <c r="AH426" i="47"/>
  <c r="N697" i="47"/>
  <c r="H147" i="42"/>
  <c r="I80" i="42"/>
  <c r="E70" i="41"/>
  <c r="E70" i="44"/>
  <c r="E70" i="37"/>
  <c r="E70" i="45"/>
  <c r="E70" i="38"/>
  <c r="E70" i="36"/>
  <c r="E70" i="39"/>
  <c r="E70" i="46"/>
  <c r="E70" i="42"/>
  <c r="E70" i="43"/>
  <c r="E70" i="1"/>
  <c r="E70" i="20"/>
  <c r="E70" i="40"/>
  <c r="E69" i="36"/>
  <c r="E69" i="45"/>
  <c r="E69" i="39"/>
  <c r="E69" i="38"/>
  <c r="E69" i="42"/>
  <c r="E69" i="44"/>
  <c r="E69" i="43"/>
  <c r="E69" i="46"/>
  <c r="E69" i="37"/>
  <c r="E69" i="20"/>
  <c r="E69" i="1"/>
  <c r="E69" i="40"/>
  <c r="E69" i="41"/>
  <c r="E67" i="20"/>
  <c r="E67" i="36"/>
  <c r="E67" i="1"/>
  <c r="E67" i="39"/>
  <c r="E67" i="41"/>
  <c r="E67" i="43"/>
  <c r="E67" i="37"/>
  <c r="E67" i="38"/>
  <c r="K421" i="47" s="1"/>
  <c r="E67" i="40"/>
  <c r="E67" i="46"/>
  <c r="E67" i="45"/>
  <c r="E67" i="44"/>
  <c r="E67" i="42"/>
  <c r="L559" i="47"/>
  <c r="L23" i="47"/>
  <c r="AD90" i="47"/>
  <c r="AD961" i="47"/>
  <c r="N827" i="47"/>
  <c r="O785" i="47"/>
  <c r="J109" i="43"/>
  <c r="R493" i="47"/>
  <c r="R828" i="47"/>
  <c r="AF895" i="47"/>
  <c r="AJ91" i="47"/>
  <c r="AJ761" i="47"/>
  <c r="W694" i="47"/>
  <c r="W292" i="47"/>
  <c r="H147" i="40"/>
  <c r="H208" i="40" s="1"/>
  <c r="N563" i="47"/>
  <c r="I80" i="40"/>
  <c r="I162" i="1"/>
  <c r="J81" i="1"/>
  <c r="O28" i="47"/>
  <c r="AO559" i="47"/>
  <c r="J109" i="38"/>
  <c r="O450" i="47"/>
  <c r="I80" i="39"/>
  <c r="N496" i="47"/>
  <c r="H147" i="39"/>
  <c r="H208" i="39" s="1"/>
  <c r="AA627" i="47"/>
  <c r="AI761" i="47"/>
  <c r="U627" i="47"/>
  <c r="H163" i="40"/>
  <c r="H190" i="40" s="1"/>
  <c r="W425" i="47"/>
  <c r="X559" i="47"/>
  <c r="T224" i="47"/>
  <c r="F319" i="54"/>
  <c r="F316" i="54"/>
  <c r="AC694" i="47"/>
  <c r="X895" i="47"/>
  <c r="X91" i="47"/>
  <c r="N359" i="47"/>
  <c r="H163" i="44"/>
  <c r="H190" i="44" s="1"/>
  <c r="AH894" i="47"/>
  <c r="M961" i="47"/>
  <c r="M90" i="47"/>
  <c r="T827" i="47"/>
  <c r="O425" i="47"/>
  <c r="O693" i="47"/>
  <c r="AN694" i="47"/>
  <c r="AN91" i="47"/>
  <c r="AB359" i="47"/>
  <c r="O292" i="47"/>
  <c r="O24" i="47"/>
  <c r="AK493" i="47"/>
  <c r="G208" i="45"/>
  <c r="S24" i="47"/>
  <c r="S91" i="47"/>
  <c r="F364" i="54"/>
  <c r="G208" i="44"/>
  <c r="AF760" i="47"/>
  <c r="AA23" i="47"/>
  <c r="AA358" i="47"/>
  <c r="AM827" i="47"/>
  <c r="AM693" i="47"/>
  <c r="AE693" i="47"/>
  <c r="P693" i="47"/>
  <c r="P559" i="47"/>
  <c r="Y694" i="47"/>
  <c r="T694" i="47"/>
  <c r="T895" i="47"/>
  <c r="AM627" i="47"/>
  <c r="AM292" i="47"/>
  <c r="F270" i="54"/>
  <c r="I83" i="34"/>
  <c r="J78" i="34"/>
  <c r="H163" i="38"/>
  <c r="H190" i="38" s="1"/>
  <c r="T225" i="47"/>
  <c r="S225" i="47"/>
  <c r="Q225" i="47"/>
  <c r="AD225" i="47"/>
  <c r="Z23" i="47"/>
  <c r="Z760" i="47"/>
  <c r="Q693" i="47"/>
  <c r="Q23" i="47"/>
  <c r="AB760" i="47"/>
  <c r="AQ425" i="47"/>
  <c r="AQ559" i="47"/>
  <c r="AG426" i="47"/>
  <c r="V91" i="47"/>
  <c r="V828" i="47"/>
  <c r="AO91" i="47"/>
  <c r="K962" i="47"/>
  <c r="K24" i="47"/>
  <c r="AE627" i="47"/>
  <c r="AE426" i="47"/>
  <c r="AL627" i="47"/>
  <c r="AL292" i="47"/>
  <c r="F349" i="54"/>
  <c r="AL827" i="47"/>
  <c r="R559" i="47"/>
  <c r="R693" i="47"/>
  <c r="AJ90" i="47"/>
  <c r="AG358" i="47"/>
  <c r="AG827" i="47"/>
  <c r="M627" i="47"/>
  <c r="AD828" i="47"/>
  <c r="AD24" i="47"/>
  <c r="P359" i="47"/>
  <c r="P426" i="47"/>
  <c r="AC158" i="47"/>
  <c r="AA158" i="47"/>
  <c r="AI158" i="47"/>
  <c r="L158" i="47"/>
  <c r="AP359" i="47"/>
  <c r="AK157" i="47"/>
  <c r="M157" i="47"/>
  <c r="AL157" i="47"/>
  <c r="G208" i="38"/>
  <c r="Y559" i="47"/>
  <c r="Y291" i="47"/>
  <c r="AP760" i="47"/>
  <c r="AP827" i="47"/>
  <c r="AK559" i="47"/>
  <c r="AI626" i="47"/>
  <c r="AI425" i="47"/>
  <c r="H142" i="43"/>
  <c r="H169" i="43" s="1"/>
  <c r="H141" i="43"/>
  <c r="H168" i="43" s="1"/>
  <c r="H143" i="43"/>
  <c r="H170" i="43" s="1"/>
  <c r="H144" i="43"/>
  <c r="H171" i="43" s="1"/>
  <c r="H145" i="43"/>
  <c r="H172" i="43" s="1"/>
  <c r="H140" i="43"/>
  <c r="H167" i="43" s="1"/>
  <c r="L694" i="47"/>
  <c r="Q627" i="47"/>
  <c r="Q895" i="47"/>
  <c r="Z962" i="47"/>
  <c r="Z91" i="47"/>
  <c r="AH292" i="47"/>
  <c r="I139" i="46"/>
  <c r="O964" i="47"/>
  <c r="J79" i="46"/>
  <c r="O852" i="47"/>
  <c r="J109" i="44"/>
  <c r="E61" i="37"/>
  <c r="E61" i="43"/>
  <c r="E61" i="20"/>
  <c r="E61" i="39"/>
  <c r="E61" i="45"/>
  <c r="E61" i="36"/>
  <c r="E61" i="40"/>
  <c r="E61" i="1"/>
  <c r="E61" i="46"/>
  <c r="E61" i="42"/>
  <c r="E61" i="41"/>
  <c r="E61" i="44"/>
  <c r="E61" i="38"/>
  <c r="K760" i="47"/>
  <c r="K693" i="47"/>
  <c r="L760" i="47"/>
  <c r="L358" i="47"/>
  <c r="AD559" i="47"/>
  <c r="AD291" i="47"/>
  <c r="N492" i="47"/>
  <c r="R761" i="47"/>
  <c r="R359" i="47"/>
  <c r="AF627" i="47"/>
  <c r="AJ694" i="47"/>
  <c r="AJ292" i="47"/>
  <c r="W962" i="47"/>
  <c r="W24" i="47"/>
  <c r="G208" i="37"/>
  <c r="H143" i="38"/>
  <c r="H170" i="38" s="1"/>
  <c r="H142" i="38"/>
  <c r="H169" i="38" s="1"/>
  <c r="H145" i="38"/>
  <c r="H172" i="38" s="1"/>
  <c r="H144" i="38"/>
  <c r="H171" i="38" s="1"/>
  <c r="H141" i="38"/>
  <c r="H168" i="38" s="1"/>
  <c r="H140" i="38"/>
  <c r="H167" i="38" s="1"/>
  <c r="H163" i="36"/>
  <c r="H190" i="36" s="1"/>
  <c r="H208" i="36"/>
  <c r="S961" i="47"/>
  <c r="H84" i="35"/>
  <c r="I79" i="35"/>
  <c r="AI426" i="47"/>
  <c r="AN626" i="47"/>
  <c r="S224" i="47"/>
  <c r="H16" i="53"/>
  <c r="H18" i="53" s="1"/>
  <c r="J80" i="48"/>
  <c r="U626" i="47"/>
  <c r="U894" i="47"/>
  <c r="AO693" i="47"/>
  <c r="S559" i="47"/>
  <c r="S425" i="47"/>
  <c r="V90" i="47"/>
  <c r="V425" i="47"/>
  <c r="G151" i="35"/>
  <c r="M228" i="47"/>
  <c r="H142" i="39"/>
  <c r="H169" i="39" s="1"/>
  <c r="H143" i="39"/>
  <c r="H170" i="39" s="1"/>
  <c r="H144" i="39"/>
  <c r="H171" i="39" s="1"/>
  <c r="H140" i="39"/>
  <c r="H167" i="39" s="1"/>
  <c r="H141" i="39"/>
  <c r="H168" i="39" s="1"/>
  <c r="H145" i="39"/>
  <c r="H172" i="39" s="1"/>
  <c r="AA828" i="47"/>
  <c r="AA694" i="47"/>
  <c r="AQ359" i="47"/>
  <c r="AI962" i="47"/>
  <c r="AI694" i="47"/>
  <c r="U694" i="47"/>
  <c r="I162" i="40"/>
  <c r="J81" i="40"/>
  <c r="O564" i="47"/>
  <c r="H84" i="34"/>
  <c r="I79" i="34"/>
  <c r="AC961" i="47"/>
  <c r="AC291" i="47"/>
  <c r="W358" i="47"/>
  <c r="W760" i="47"/>
  <c r="AN760" i="47"/>
  <c r="X358" i="47"/>
  <c r="X90" i="47"/>
  <c r="AQ224" i="47"/>
  <c r="AK224" i="47"/>
  <c r="AL224" i="47"/>
  <c r="F320" i="54"/>
  <c r="AC493" i="47"/>
  <c r="AC828" i="47"/>
  <c r="X24" i="47"/>
  <c r="X426" i="47"/>
  <c r="N895" i="47"/>
  <c r="H163" i="20"/>
  <c r="H190" i="20" s="1"/>
  <c r="H208" i="20"/>
  <c r="AH693" i="47"/>
  <c r="AH90" i="47"/>
  <c r="M894" i="47"/>
  <c r="M291" i="47"/>
  <c r="T626" i="47"/>
  <c r="O492" i="47"/>
  <c r="O961" i="47"/>
  <c r="O584" i="47"/>
  <c r="J109" i="40"/>
  <c r="AN560" i="47"/>
  <c r="AB292" i="47"/>
  <c r="AB560" i="47"/>
  <c r="O91" i="47"/>
  <c r="O828" i="47"/>
  <c r="AK359" i="47"/>
  <c r="I109" i="46"/>
  <c r="N986" i="47"/>
  <c r="S359" i="47"/>
  <c r="F373" i="54"/>
  <c r="AF626" i="47"/>
  <c r="AA425" i="47"/>
  <c r="AA827" i="47"/>
  <c r="AM425" i="47"/>
  <c r="AM559" i="47"/>
  <c r="AE827" i="47"/>
  <c r="P23" i="47"/>
  <c r="Y292" i="47"/>
  <c r="T359" i="47"/>
  <c r="T292" i="47"/>
  <c r="AM24" i="47"/>
  <c r="F273" i="54"/>
  <c r="H163" i="45"/>
  <c r="H190" i="45" s="1"/>
  <c r="M225" i="47"/>
  <c r="L225" i="47"/>
  <c r="AP225" i="47"/>
  <c r="U225" i="47"/>
  <c r="Z961" i="47"/>
  <c r="Z894" i="47"/>
  <c r="Q626" i="47"/>
  <c r="Q961" i="47"/>
  <c r="AB827" i="47"/>
  <c r="AQ492" i="47"/>
  <c r="AQ961" i="47"/>
  <c r="O966" i="47"/>
  <c r="I162" i="46"/>
  <c r="J81" i="46"/>
  <c r="AG895" i="47"/>
  <c r="AG962" i="47"/>
  <c r="V292" i="47"/>
  <c r="V694" i="47"/>
  <c r="AO627" i="47"/>
  <c r="K761" i="47"/>
  <c r="K828" i="47"/>
  <c r="AE24" i="47"/>
  <c r="AE493" i="47"/>
  <c r="AL694" i="47"/>
  <c r="AL91" i="47"/>
  <c r="F340" i="54"/>
  <c r="AL358" i="47"/>
  <c r="AL626" i="47"/>
  <c r="R492" i="47"/>
  <c r="R760" i="47"/>
  <c r="AJ626" i="47"/>
  <c r="AG760" i="47"/>
  <c r="AG961" i="47"/>
  <c r="M828" i="47"/>
  <c r="AD560" i="47"/>
  <c r="AD627" i="47"/>
  <c r="P962" i="47"/>
  <c r="P24" i="47"/>
  <c r="U158" i="47"/>
  <c r="AB158" i="47"/>
  <c r="V158" i="47"/>
  <c r="Y158" i="47"/>
  <c r="AH158" i="47"/>
  <c r="AP895" i="47"/>
  <c r="AH157" i="47"/>
  <c r="AM157" i="47"/>
  <c r="AN157" i="47"/>
  <c r="AE157" i="47"/>
  <c r="Y827" i="47"/>
  <c r="Y626" i="47"/>
  <c r="AP291" i="47"/>
  <c r="AK358" i="47"/>
  <c r="AK961" i="47"/>
  <c r="AI492" i="47"/>
  <c r="AI827" i="47"/>
  <c r="I104" i="48"/>
  <c r="G23" i="53"/>
  <c r="G27" i="53" s="1"/>
  <c r="L828" i="47"/>
  <c r="Q694" i="47"/>
  <c r="Q292" i="47"/>
  <c r="Z694" i="47"/>
  <c r="H142" i="41"/>
  <c r="H169" i="41" s="1"/>
  <c r="H143" i="41"/>
  <c r="H170" i="41" s="1"/>
  <c r="H141" i="41"/>
  <c r="H168" i="41" s="1"/>
  <c r="H140" i="41"/>
  <c r="H167" i="41" s="1"/>
  <c r="H144" i="41"/>
  <c r="H171" i="41" s="1"/>
  <c r="H145" i="41"/>
  <c r="H172" i="41" s="1"/>
  <c r="AH91" i="47"/>
  <c r="H145" i="46"/>
  <c r="H172" i="46" s="1"/>
  <c r="H143" i="46"/>
  <c r="H170" i="46" s="1"/>
  <c r="H144" i="46"/>
  <c r="H171" i="46" s="1"/>
  <c r="H142" i="46"/>
  <c r="H169" i="46" s="1"/>
  <c r="H141" i="46"/>
  <c r="H168" i="46" s="1"/>
  <c r="H140" i="46"/>
  <c r="H167" i="46" s="1"/>
  <c r="E65" i="46"/>
  <c r="E65" i="36"/>
  <c r="E65" i="43"/>
  <c r="E65" i="44"/>
  <c r="E65" i="40"/>
  <c r="E65" i="42"/>
  <c r="E65" i="38"/>
  <c r="E65" i="39"/>
  <c r="E65" i="20"/>
  <c r="E65" i="45"/>
  <c r="E65" i="41"/>
  <c r="E65" i="37"/>
  <c r="E65" i="1"/>
  <c r="K425" i="47"/>
  <c r="K492" i="47"/>
  <c r="L961" i="47"/>
  <c r="L425" i="47"/>
  <c r="AD894" i="47"/>
  <c r="N23" i="47"/>
  <c r="N760" i="47"/>
  <c r="H147" i="43"/>
  <c r="H208" i="43" s="1"/>
  <c r="N764" i="47"/>
  <c r="I80" i="43"/>
  <c r="R24" i="47"/>
  <c r="R627" i="47"/>
  <c r="AF91" i="47"/>
  <c r="AJ426" i="47"/>
  <c r="AJ962" i="47"/>
  <c r="W560" i="47"/>
  <c r="I139" i="38"/>
  <c r="O428" i="47"/>
  <c r="J79" i="38"/>
  <c r="O296" i="47"/>
  <c r="I162" i="36"/>
  <c r="J81" i="36"/>
  <c r="U425" i="47"/>
  <c r="AO961" i="47"/>
  <c r="V358" i="47"/>
  <c r="AA91" i="47"/>
  <c r="AQ292" i="47"/>
  <c r="U426" i="47"/>
  <c r="I139" i="20"/>
  <c r="O93" i="47"/>
  <c r="J79" i="20"/>
  <c r="AC626" i="47"/>
  <c r="AC358" i="47"/>
  <c r="W961" i="47"/>
  <c r="X961" i="47"/>
  <c r="U760" i="47"/>
  <c r="U827" i="47"/>
  <c r="AO492" i="47"/>
  <c r="S90" i="47"/>
  <c r="V492" i="47"/>
  <c r="V626" i="47"/>
  <c r="O495" i="47"/>
  <c r="J79" i="39"/>
  <c r="I139" i="39"/>
  <c r="AA761" i="47"/>
  <c r="AQ627" i="47"/>
  <c r="AQ694" i="47"/>
  <c r="AI359" i="47"/>
  <c r="AI627" i="47"/>
  <c r="U493" i="47"/>
  <c r="H144" i="20"/>
  <c r="H171" i="20" s="1"/>
  <c r="H143" i="20"/>
  <c r="H170" i="20" s="1"/>
  <c r="H145" i="20"/>
  <c r="H172" i="20" s="1"/>
  <c r="H140" i="20"/>
  <c r="H167" i="20" s="1"/>
  <c r="H142" i="20"/>
  <c r="H169" i="20" s="1"/>
  <c r="H141" i="20"/>
  <c r="H168" i="20" s="1"/>
  <c r="G151" i="34"/>
  <c r="M161" i="47"/>
  <c r="AC827" i="47"/>
  <c r="AC492" i="47"/>
  <c r="W23" i="47"/>
  <c r="AN291" i="47"/>
  <c r="AN693" i="47"/>
  <c r="X626" i="47"/>
  <c r="X492" i="47"/>
  <c r="AA224" i="47"/>
  <c r="P224" i="47"/>
  <c r="AE224" i="47"/>
  <c r="F321" i="54"/>
  <c r="AC24" i="47"/>
  <c r="AC895" i="47"/>
  <c r="X627" i="47"/>
  <c r="X359" i="47"/>
  <c r="N627" i="47"/>
  <c r="J81" i="20"/>
  <c r="I162" i="20"/>
  <c r="O95" i="47"/>
  <c r="AH358" i="47"/>
  <c r="AH559" i="47"/>
  <c r="M492" i="47"/>
  <c r="M760" i="47"/>
  <c r="T961" i="47"/>
  <c r="O291" i="47"/>
  <c r="O559" i="47"/>
  <c r="I80" i="37"/>
  <c r="H147" i="37"/>
  <c r="N362" i="47"/>
  <c r="AN493" i="47"/>
  <c r="AB91" i="47"/>
  <c r="AB426" i="47"/>
  <c r="O560" i="47"/>
  <c r="O493" i="47"/>
  <c r="AK627" i="47"/>
  <c r="S761" i="47"/>
  <c r="S962" i="47"/>
  <c r="J109" i="36"/>
  <c r="O316" i="47"/>
  <c r="F370" i="54"/>
  <c r="AF827" i="47"/>
  <c r="AA961" i="47"/>
  <c r="AA693" i="47"/>
  <c r="AM626" i="47"/>
  <c r="AE961" i="47"/>
  <c r="AE90" i="47"/>
  <c r="P827" i="47"/>
  <c r="P760" i="47"/>
  <c r="Y895" i="47"/>
  <c r="Y627" i="47"/>
  <c r="T493" i="47"/>
  <c r="T24" i="47"/>
  <c r="AM493" i="47"/>
  <c r="F271" i="54"/>
  <c r="I162" i="45"/>
  <c r="O899" i="47"/>
  <c r="J81" i="45"/>
  <c r="X225" i="47"/>
  <c r="AM225" i="47"/>
  <c r="AN225" i="47"/>
  <c r="AB225" i="47"/>
  <c r="Z827" i="47"/>
  <c r="Z559" i="47"/>
  <c r="Q559" i="47"/>
  <c r="AB626" i="47"/>
  <c r="AB961" i="47"/>
  <c r="AQ626" i="47"/>
  <c r="AQ291" i="47"/>
  <c r="AG627" i="47"/>
  <c r="AG91" i="47"/>
  <c r="V560" i="47"/>
  <c r="V962" i="47"/>
  <c r="AO359" i="47"/>
  <c r="K493" i="47"/>
  <c r="K292" i="47"/>
  <c r="AE761" i="47"/>
  <c r="AL493" i="47"/>
  <c r="AL359" i="47"/>
  <c r="I80" i="1"/>
  <c r="H147" i="1"/>
  <c r="N27" i="47"/>
  <c r="F346" i="54"/>
  <c r="F341" i="54"/>
  <c r="AL760" i="47"/>
  <c r="AL90" i="47"/>
  <c r="R90" i="47"/>
  <c r="R358" i="47"/>
  <c r="AJ693" i="47"/>
  <c r="AG693" i="47"/>
  <c r="AG894" i="47"/>
  <c r="M761" i="47"/>
  <c r="AD895" i="47"/>
  <c r="AD694" i="47"/>
  <c r="P292" i="47"/>
  <c r="AJ158" i="47"/>
  <c r="S158" i="47"/>
  <c r="T158" i="47"/>
  <c r="AL158" i="47"/>
  <c r="AP761" i="47"/>
  <c r="AB157" i="47"/>
  <c r="AO157" i="47"/>
  <c r="AP157" i="47"/>
  <c r="R157" i="47"/>
  <c r="O517" i="47"/>
  <c r="J109" i="39"/>
  <c r="Y693" i="47"/>
  <c r="Y961" i="47"/>
  <c r="AP425" i="47"/>
  <c r="AK693" i="47"/>
  <c r="AK492" i="47"/>
  <c r="AI291" i="47"/>
  <c r="AI358" i="47"/>
  <c r="F27" i="53"/>
  <c r="L493" i="47"/>
  <c r="L962" i="47"/>
  <c r="Q91" i="47"/>
  <c r="Q761" i="47"/>
  <c r="Z24" i="47"/>
  <c r="AH493" i="47"/>
  <c r="E68" i="1"/>
  <c r="E68" i="37"/>
  <c r="E68" i="43"/>
  <c r="E68" i="39"/>
  <c r="E68" i="46"/>
  <c r="E68" i="38"/>
  <c r="E68" i="40"/>
  <c r="E68" i="44"/>
  <c r="E68" i="41"/>
  <c r="E68" i="36"/>
  <c r="E68" i="20"/>
  <c r="E68" i="45"/>
  <c r="E68" i="42"/>
  <c r="K23" i="47"/>
  <c r="K626" i="47"/>
  <c r="L90" i="47"/>
  <c r="L626" i="47"/>
  <c r="AD425" i="47"/>
  <c r="N693" i="47"/>
  <c r="N90" i="47"/>
  <c r="R560" i="47"/>
  <c r="AF426" i="47"/>
  <c r="AF962" i="47"/>
  <c r="AJ627" i="47"/>
  <c r="AJ24" i="47"/>
  <c r="W895" i="47"/>
  <c r="H143" i="35"/>
  <c r="N227" i="47"/>
  <c r="I147" i="20"/>
  <c r="J80" i="20"/>
  <c r="O94" i="47"/>
  <c r="F292" i="54" l="1"/>
  <c r="F297" i="54"/>
  <c r="F290" i="54"/>
  <c r="F295" i="54"/>
  <c r="F299" i="54"/>
  <c r="F293" i="54"/>
  <c r="F294" i="54"/>
  <c r="F291" i="54"/>
  <c r="F289" i="54"/>
  <c r="F296" i="54"/>
  <c r="F298" i="54"/>
  <c r="G271" i="54"/>
  <c r="E105" i="41"/>
  <c r="K649" i="47" s="1"/>
  <c r="G321" i="54"/>
  <c r="E106" i="36"/>
  <c r="E160" i="36" s="1"/>
  <c r="E187" i="36" s="1"/>
  <c r="E204" i="36" s="1"/>
  <c r="E105" i="1"/>
  <c r="K46" i="47" s="1"/>
  <c r="G346" i="54"/>
  <c r="G370" i="54"/>
  <c r="E105" i="38"/>
  <c r="K448" i="47" s="1"/>
  <c r="E105" i="44"/>
  <c r="K850" i="47" s="1"/>
  <c r="E106" i="43"/>
  <c r="K784" i="47" s="1"/>
  <c r="E105" i="20"/>
  <c r="K113" i="47" s="1"/>
  <c r="E105" i="43"/>
  <c r="E159" i="43" s="1"/>
  <c r="E186" i="43" s="1"/>
  <c r="E203" i="43" s="1"/>
  <c r="E106" i="46"/>
  <c r="K985" i="47" s="1"/>
  <c r="E105" i="37"/>
  <c r="K381" i="47" s="1"/>
  <c r="G266" i="54"/>
  <c r="G323" i="54"/>
  <c r="E105" i="36"/>
  <c r="K314" i="47" s="1"/>
  <c r="E106" i="40"/>
  <c r="K583" i="47" s="1"/>
  <c r="K824" i="47"/>
  <c r="E102" i="44"/>
  <c r="N224" i="47"/>
  <c r="K109" i="39"/>
  <c r="P517" i="47"/>
  <c r="I143" i="39"/>
  <c r="I170" i="39" s="1"/>
  <c r="I142" i="39"/>
  <c r="I169" i="39" s="1"/>
  <c r="I141" i="39"/>
  <c r="I168" i="39" s="1"/>
  <c r="I144" i="39"/>
  <c r="I171" i="39" s="1"/>
  <c r="I140" i="39"/>
  <c r="I167" i="39" s="1"/>
  <c r="I145" i="39"/>
  <c r="I172" i="39" s="1"/>
  <c r="I141" i="38"/>
  <c r="I168" i="38" s="1"/>
  <c r="I144" i="38"/>
  <c r="I171" i="38" s="1"/>
  <c r="I140" i="38"/>
  <c r="I167" i="38" s="1"/>
  <c r="I143" i="38"/>
  <c r="I170" i="38" s="1"/>
  <c r="I142" i="38"/>
  <c r="I169" i="38" s="1"/>
  <c r="I145" i="38"/>
  <c r="I172" i="38" s="1"/>
  <c r="K419" i="47"/>
  <c r="E99" i="38"/>
  <c r="I163" i="46"/>
  <c r="I190" i="46" s="1"/>
  <c r="K81" i="40"/>
  <c r="J162" i="40"/>
  <c r="P564" i="47"/>
  <c r="I16" i="53"/>
  <c r="I18" i="53" s="1"/>
  <c r="K80" i="48"/>
  <c r="K13" i="47"/>
  <c r="E95" i="1"/>
  <c r="G270" i="54"/>
  <c r="G316" i="54"/>
  <c r="J80" i="39"/>
  <c r="I147" i="39"/>
  <c r="I208" i="39" s="1"/>
  <c r="O496" i="47"/>
  <c r="K957" i="47"/>
  <c r="E101" i="46"/>
  <c r="K287" i="47"/>
  <c r="E101" i="36"/>
  <c r="K959" i="47"/>
  <c r="E103" i="46"/>
  <c r="F70" i="41"/>
  <c r="F70" i="45"/>
  <c r="F70" i="43"/>
  <c r="F70" i="20"/>
  <c r="F70" i="39"/>
  <c r="F70" i="38"/>
  <c r="F70" i="46"/>
  <c r="F70" i="36"/>
  <c r="F70" i="40"/>
  <c r="F70" i="37"/>
  <c r="F70" i="1"/>
  <c r="F70" i="44"/>
  <c r="F70" i="42"/>
  <c r="K290" i="47"/>
  <c r="E104" i="36"/>
  <c r="O697" i="47"/>
  <c r="I147" i="42"/>
  <c r="I208" i="42" s="1"/>
  <c r="J80" i="42"/>
  <c r="G343" i="54"/>
  <c r="E106" i="37"/>
  <c r="I163" i="43"/>
  <c r="I190" i="43" s="1"/>
  <c r="K284" i="47"/>
  <c r="E98" i="36"/>
  <c r="K485" i="47"/>
  <c r="E98" i="39"/>
  <c r="G374" i="54"/>
  <c r="J162" i="39"/>
  <c r="P497" i="47"/>
  <c r="K81" i="39"/>
  <c r="K752" i="47"/>
  <c r="E97" i="43"/>
  <c r="K953" i="47"/>
  <c r="E97" i="46"/>
  <c r="P363" i="47"/>
  <c r="J162" i="37"/>
  <c r="K81" i="37"/>
  <c r="G339" i="54"/>
  <c r="K883" i="47"/>
  <c r="E94" i="45"/>
  <c r="K347" i="47"/>
  <c r="E94" i="37"/>
  <c r="I143" i="45"/>
  <c r="I170" i="45" s="1"/>
  <c r="I142" i="45"/>
  <c r="I169" i="45" s="1"/>
  <c r="I141" i="45"/>
  <c r="I168" i="45" s="1"/>
  <c r="I145" i="45"/>
  <c r="I172" i="45" s="1"/>
  <c r="I144" i="45"/>
  <c r="I171" i="45" s="1"/>
  <c r="I140" i="45"/>
  <c r="I167" i="45" s="1"/>
  <c r="E105" i="40"/>
  <c r="K416" i="47"/>
  <c r="E96" i="38"/>
  <c r="K755" i="47"/>
  <c r="E100" i="43"/>
  <c r="K487" i="47"/>
  <c r="E100" i="39"/>
  <c r="I141" i="40"/>
  <c r="I168" i="40" s="1"/>
  <c r="I140" i="40"/>
  <c r="I167" i="40" s="1"/>
  <c r="I144" i="40"/>
  <c r="I171" i="40" s="1"/>
  <c r="I145" i="40"/>
  <c r="I172" i="40" s="1"/>
  <c r="I143" i="40"/>
  <c r="I170" i="40" s="1"/>
  <c r="I142" i="40"/>
  <c r="I169" i="40" s="1"/>
  <c r="K556" i="47"/>
  <c r="E102" i="40"/>
  <c r="M224" i="47"/>
  <c r="K109" i="36"/>
  <c r="P316" i="47"/>
  <c r="I163" i="20"/>
  <c r="I190" i="20" s="1"/>
  <c r="I208" i="20"/>
  <c r="J139" i="39"/>
  <c r="P495" i="47"/>
  <c r="K79" i="39"/>
  <c r="K687" i="47"/>
  <c r="E99" i="42"/>
  <c r="J104" i="48"/>
  <c r="H23" i="53"/>
  <c r="O986" i="47"/>
  <c r="J109" i="46"/>
  <c r="I163" i="40"/>
  <c r="I190" i="40" s="1"/>
  <c r="I84" i="35"/>
  <c r="J79" i="35"/>
  <c r="K549" i="47"/>
  <c r="E95" i="40"/>
  <c r="I140" i="46"/>
  <c r="I167" i="46" s="1"/>
  <c r="I144" i="46"/>
  <c r="I171" i="46" s="1"/>
  <c r="I142" i="46"/>
  <c r="I169" i="46" s="1"/>
  <c r="I145" i="46"/>
  <c r="I172" i="46" s="1"/>
  <c r="I141" i="46"/>
  <c r="I168" i="46" s="1"/>
  <c r="I143" i="46"/>
  <c r="I170" i="46" s="1"/>
  <c r="G319" i="54"/>
  <c r="K555" i="47"/>
  <c r="E101" i="40"/>
  <c r="K86" i="47"/>
  <c r="E101" i="20"/>
  <c r="K758" i="47"/>
  <c r="E103" i="43"/>
  <c r="K558" i="47"/>
  <c r="E104" i="40"/>
  <c r="K424" i="47"/>
  <c r="E104" i="38"/>
  <c r="E105" i="46"/>
  <c r="K887" i="47"/>
  <c r="E98" i="45"/>
  <c r="I163" i="41"/>
  <c r="I190" i="41" s="1"/>
  <c r="I208" i="41"/>
  <c r="K551" i="47"/>
  <c r="E97" i="40"/>
  <c r="K283" i="47"/>
  <c r="E97" i="36"/>
  <c r="I163" i="37"/>
  <c r="I190" i="37" s="1"/>
  <c r="I144" i="44"/>
  <c r="I171" i="44" s="1"/>
  <c r="I140" i="44"/>
  <c r="I167" i="44" s="1"/>
  <c r="I141" i="44"/>
  <c r="I168" i="44" s="1"/>
  <c r="I143" i="44"/>
  <c r="I170" i="44" s="1"/>
  <c r="I145" i="44"/>
  <c r="I172" i="44" s="1"/>
  <c r="I142" i="44"/>
  <c r="I169" i="44" s="1"/>
  <c r="G317" i="54"/>
  <c r="E101" i="38"/>
  <c r="E94" i="38"/>
  <c r="K414" i="47"/>
  <c r="K12" i="47"/>
  <c r="E94" i="1"/>
  <c r="K78" i="35"/>
  <c r="J83" i="35"/>
  <c r="K751" i="47"/>
  <c r="E96" i="43"/>
  <c r="F66" i="43"/>
  <c r="F66" i="1"/>
  <c r="F66" i="41"/>
  <c r="F66" i="45"/>
  <c r="F66" i="42"/>
  <c r="F66" i="46"/>
  <c r="F66" i="44"/>
  <c r="F66" i="38"/>
  <c r="F66" i="39"/>
  <c r="F66" i="20"/>
  <c r="F66" i="40"/>
  <c r="F66" i="37"/>
  <c r="F66" i="36"/>
  <c r="E100" i="40"/>
  <c r="K554" i="47"/>
  <c r="B33" i="49"/>
  <c r="K690" i="47"/>
  <c r="E102" i="42"/>
  <c r="J162" i="20"/>
  <c r="K81" i="20"/>
  <c r="P95" i="47"/>
  <c r="K17" i="47"/>
  <c r="E99" i="1"/>
  <c r="K553" i="47"/>
  <c r="E99" i="40"/>
  <c r="W224" i="47"/>
  <c r="H151" i="35"/>
  <c r="N228" i="47"/>
  <c r="F61" i="39"/>
  <c r="F61" i="42"/>
  <c r="F61" i="36"/>
  <c r="F61" i="20"/>
  <c r="F61" i="46"/>
  <c r="F61" i="38"/>
  <c r="F61" i="43"/>
  <c r="F61" i="40"/>
  <c r="F61" i="1"/>
  <c r="F61" i="44"/>
  <c r="F61" i="37"/>
  <c r="F61" i="41"/>
  <c r="F61" i="45"/>
  <c r="K281" i="47"/>
  <c r="E95" i="36"/>
  <c r="E106" i="1"/>
  <c r="G364" i="54"/>
  <c r="K109" i="38"/>
  <c r="P450" i="47"/>
  <c r="J80" i="40"/>
  <c r="O563" i="47"/>
  <c r="I147" i="40"/>
  <c r="K624" i="47"/>
  <c r="E103" i="41"/>
  <c r="K825" i="47"/>
  <c r="E103" i="44"/>
  <c r="K89" i="47"/>
  <c r="E104" i="20"/>
  <c r="K893" i="47"/>
  <c r="E104" i="45"/>
  <c r="I141" i="43"/>
  <c r="I168" i="43" s="1"/>
  <c r="I143" i="43"/>
  <c r="I170" i="43" s="1"/>
  <c r="I140" i="43"/>
  <c r="I167" i="43" s="1"/>
  <c r="I145" i="43"/>
  <c r="I172" i="43" s="1"/>
  <c r="I144" i="43"/>
  <c r="I171" i="43" s="1"/>
  <c r="I142" i="43"/>
  <c r="I169" i="43" s="1"/>
  <c r="J109" i="42"/>
  <c r="O718" i="47"/>
  <c r="G371" i="54"/>
  <c r="P765" i="47"/>
  <c r="K81" i="43"/>
  <c r="J162" i="43"/>
  <c r="G318" i="54"/>
  <c r="J80" i="46"/>
  <c r="O965" i="47"/>
  <c r="I147" i="46"/>
  <c r="K351" i="47"/>
  <c r="E98" i="37"/>
  <c r="J162" i="41"/>
  <c r="P631" i="47"/>
  <c r="K81" i="41"/>
  <c r="I163" i="39"/>
  <c r="I190" i="39" s="1"/>
  <c r="E97" i="37"/>
  <c r="K350" i="47"/>
  <c r="E97" i="38"/>
  <c r="K417" i="47"/>
  <c r="G268" i="54"/>
  <c r="O429" i="47"/>
  <c r="J80" i="38"/>
  <c r="I147" i="38"/>
  <c r="I208" i="38" s="1"/>
  <c r="I144" i="42"/>
  <c r="I171" i="42" s="1"/>
  <c r="I145" i="42"/>
  <c r="I172" i="42" s="1"/>
  <c r="I140" i="42"/>
  <c r="I167" i="42" s="1"/>
  <c r="I142" i="42"/>
  <c r="I169" i="42" s="1"/>
  <c r="I143" i="42"/>
  <c r="I170" i="42" s="1"/>
  <c r="I141" i="42"/>
  <c r="I168" i="42" s="1"/>
  <c r="K79" i="47"/>
  <c r="E94" i="20"/>
  <c r="L224" i="47"/>
  <c r="G324" i="54"/>
  <c r="O227" i="47"/>
  <c r="I143" i="35"/>
  <c r="F62" i="1"/>
  <c r="F62" i="46"/>
  <c r="F62" i="36"/>
  <c r="F62" i="39"/>
  <c r="F62" i="41"/>
  <c r="F62" i="20"/>
  <c r="F62" i="37"/>
  <c r="F62" i="43"/>
  <c r="F62" i="42"/>
  <c r="F62" i="44"/>
  <c r="F62" i="38"/>
  <c r="F62" i="40"/>
  <c r="F62" i="45"/>
  <c r="K81" i="47"/>
  <c r="E96" i="20"/>
  <c r="E100" i="37"/>
  <c r="K353" i="47"/>
  <c r="K822" i="47"/>
  <c r="E100" i="44"/>
  <c r="K422" i="47"/>
  <c r="E102" i="38"/>
  <c r="F68" i="38"/>
  <c r="F68" i="20"/>
  <c r="F68" i="44"/>
  <c r="F68" i="42"/>
  <c r="F68" i="1"/>
  <c r="F68" i="46"/>
  <c r="F68" i="39"/>
  <c r="F68" i="43"/>
  <c r="F68" i="37"/>
  <c r="F68" i="36"/>
  <c r="F68" i="45"/>
  <c r="F68" i="40"/>
  <c r="F68" i="41"/>
  <c r="K958" i="47"/>
  <c r="E102" i="46"/>
  <c r="O27" i="47"/>
  <c r="J80" i="1"/>
  <c r="I147" i="1"/>
  <c r="I208" i="1" s="1"/>
  <c r="P899" i="47"/>
  <c r="J162" i="45"/>
  <c r="K81" i="45"/>
  <c r="K81" i="36"/>
  <c r="P296" i="47"/>
  <c r="J162" i="36"/>
  <c r="K352" i="47"/>
  <c r="E99" i="37"/>
  <c r="K821" i="47"/>
  <c r="E99" i="44"/>
  <c r="AB224" i="47"/>
  <c r="K415" i="47"/>
  <c r="E95" i="38"/>
  <c r="K884" i="47"/>
  <c r="E95" i="45"/>
  <c r="K109" i="44"/>
  <c r="P852" i="47"/>
  <c r="G367" i="54"/>
  <c r="K109" i="43"/>
  <c r="P785" i="47"/>
  <c r="K354" i="47"/>
  <c r="E101" i="37"/>
  <c r="F69" i="37"/>
  <c r="F69" i="1"/>
  <c r="F69" i="38"/>
  <c r="F69" i="43"/>
  <c r="F69" i="20"/>
  <c r="F69" i="40"/>
  <c r="F69" i="42"/>
  <c r="F69" i="45"/>
  <c r="F69" i="36"/>
  <c r="F69" i="39"/>
  <c r="F69" i="44"/>
  <c r="F69" i="41"/>
  <c r="F69" i="46"/>
  <c r="K691" i="47"/>
  <c r="E103" i="42"/>
  <c r="K22" i="47"/>
  <c r="E104" i="1"/>
  <c r="K357" i="47"/>
  <c r="E104" i="37"/>
  <c r="U224" i="47"/>
  <c r="P763" i="47"/>
  <c r="J139" i="43"/>
  <c r="K79" i="43"/>
  <c r="G272" i="54"/>
  <c r="K81" i="44"/>
  <c r="J162" i="44"/>
  <c r="P832" i="47"/>
  <c r="G315" i="54"/>
  <c r="K16" i="47"/>
  <c r="E98" i="1"/>
  <c r="K552" i="47"/>
  <c r="E98" i="40"/>
  <c r="I163" i="42"/>
  <c r="I190" i="42" s="1"/>
  <c r="P115" i="47"/>
  <c r="K109" i="20"/>
  <c r="K886" i="47"/>
  <c r="E97" i="45"/>
  <c r="G269" i="54"/>
  <c r="P696" i="47"/>
  <c r="K79" i="42"/>
  <c r="J139" i="42"/>
  <c r="E94" i="39"/>
  <c r="K481" i="47"/>
  <c r="E106" i="20"/>
  <c r="K617" i="47"/>
  <c r="E96" i="41"/>
  <c r="K483" i="47"/>
  <c r="E96" i="39"/>
  <c r="K85" i="47"/>
  <c r="E100" i="20"/>
  <c r="K956" i="47"/>
  <c r="E100" i="46"/>
  <c r="G265" i="54"/>
  <c r="K891" i="47"/>
  <c r="E102" i="45"/>
  <c r="K489" i="47"/>
  <c r="E102" i="39"/>
  <c r="E106" i="39"/>
  <c r="I163" i="36"/>
  <c r="I190" i="36" s="1"/>
  <c r="I147" i="43"/>
  <c r="I208" i="43" s="1"/>
  <c r="O764" i="47"/>
  <c r="J80" i="43"/>
  <c r="K620" i="47"/>
  <c r="E99" i="41"/>
  <c r="K754" i="47"/>
  <c r="E99" i="43"/>
  <c r="AM224" i="47"/>
  <c r="G273" i="54"/>
  <c r="G373" i="54"/>
  <c r="K817" i="47"/>
  <c r="E95" i="44"/>
  <c r="K482" i="47"/>
  <c r="E95" i="39"/>
  <c r="G349" i="54"/>
  <c r="J162" i="1"/>
  <c r="K81" i="1"/>
  <c r="P28" i="47"/>
  <c r="F67" i="43"/>
  <c r="F67" i="37"/>
  <c r="F67" i="38"/>
  <c r="F67" i="36"/>
  <c r="F67" i="42"/>
  <c r="F67" i="20"/>
  <c r="F67" i="39"/>
  <c r="F67" i="46"/>
  <c r="F67" i="44"/>
  <c r="F67" i="40"/>
  <c r="F67" i="41"/>
  <c r="F67" i="45"/>
  <c r="F67" i="1"/>
  <c r="K756" i="47"/>
  <c r="E101" i="43"/>
  <c r="K557" i="47"/>
  <c r="E103" i="40"/>
  <c r="K423" i="47"/>
  <c r="E103" i="38"/>
  <c r="K759" i="47"/>
  <c r="E104" i="43"/>
  <c r="K826" i="47"/>
  <c r="E104" i="44"/>
  <c r="K79" i="41"/>
  <c r="J139" i="41"/>
  <c r="P629" i="47"/>
  <c r="AP224" i="47"/>
  <c r="I163" i="44"/>
  <c r="I190" i="44" s="1"/>
  <c r="P919" i="47"/>
  <c r="K109" i="45"/>
  <c r="K954" i="47"/>
  <c r="E98" i="46"/>
  <c r="K619" i="47"/>
  <c r="E98" i="41"/>
  <c r="P698" i="47"/>
  <c r="K81" i="42"/>
  <c r="J162" i="42"/>
  <c r="P48" i="47"/>
  <c r="K109" i="1"/>
  <c r="J80" i="45"/>
  <c r="O898" i="47"/>
  <c r="I147" i="45"/>
  <c r="I208" i="45" s="1"/>
  <c r="E97" i="41"/>
  <c r="K618" i="47"/>
  <c r="E94" i="42"/>
  <c r="K682" i="47"/>
  <c r="E94" i="41"/>
  <c r="K615" i="47"/>
  <c r="I145" i="36"/>
  <c r="I172" i="36" s="1"/>
  <c r="I141" i="36"/>
  <c r="I168" i="36" s="1"/>
  <c r="I142" i="36"/>
  <c r="I169" i="36" s="1"/>
  <c r="I140" i="36"/>
  <c r="I167" i="36" s="1"/>
  <c r="I144" i="36"/>
  <c r="I171" i="36" s="1"/>
  <c r="I143" i="36"/>
  <c r="I170" i="36" s="1"/>
  <c r="G344" i="54"/>
  <c r="G369" i="54"/>
  <c r="K550" i="47"/>
  <c r="E96" i="40"/>
  <c r="K14" i="47"/>
  <c r="E96" i="1"/>
  <c r="K286" i="47"/>
  <c r="E100" i="36"/>
  <c r="K688" i="47"/>
  <c r="E100" i="42"/>
  <c r="K87" i="47"/>
  <c r="E102" i="20"/>
  <c r="K757" i="47"/>
  <c r="E102" i="43"/>
  <c r="I163" i="45"/>
  <c r="I190" i="45" s="1"/>
  <c r="J139" i="20"/>
  <c r="K79" i="20"/>
  <c r="P93" i="47"/>
  <c r="K888" i="47"/>
  <c r="E99" i="45"/>
  <c r="F65" i="37"/>
  <c r="F65" i="42"/>
  <c r="F65" i="43"/>
  <c r="F65" i="36"/>
  <c r="F65" i="46"/>
  <c r="F65" i="38"/>
  <c r="F65" i="41"/>
  <c r="F65" i="45"/>
  <c r="F65" i="44"/>
  <c r="F65" i="39"/>
  <c r="F65" i="40"/>
  <c r="F65" i="20"/>
  <c r="F65" i="1"/>
  <c r="P584" i="47"/>
  <c r="K109" i="40"/>
  <c r="G320" i="54"/>
  <c r="G212" i="35"/>
  <c r="K616" i="47"/>
  <c r="E95" i="41"/>
  <c r="K80" i="47"/>
  <c r="E95" i="20"/>
  <c r="I163" i="1"/>
  <c r="I190" i="1" s="1"/>
  <c r="K689" i="47"/>
  <c r="E101" i="42"/>
  <c r="K622" i="47"/>
  <c r="E101" i="41"/>
  <c r="K21" i="47"/>
  <c r="E103" i="1"/>
  <c r="K490" i="47"/>
  <c r="E103" i="39"/>
  <c r="K692" i="47"/>
  <c r="E104" i="42"/>
  <c r="K625" i="47"/>
  <c r="E104" i="41"/>
  <c r="I141" i="41"/>
  <c r="I168" i="41" s="1"/>
  <c r="I145" i="41"/>
  <c r="I172" i="41" s="1"/>
  <c r="I144" i="41"/>
  <c r="I171" i="41" s="1"/>
  <c r="I140" i="41"/>
  <c r="I167" i="41" s="1"/>
  <c r="I142" i="41"/>
  <c r="I169" i="41" s="1"/>
  <c r="I143" i="41"/>
  <c r="I170" i="41" s="1"/>
  <c r="K418" i="47"/>
  <c r="E98" i="38"/>
  <c r="K753" i="47"/>
  <c r="E98" i="43"/>
  <c r="I147" i="36"/>
  <c r="J80" i="36"/>
  <c r="O295" i="47"/>
  <c r="L79" i="48"/>
  <c r="J4" i="53"/>
  <c r="J6" i="53" s="1"/>
  <c r="K79" i="37"/>
  <c r="J139" i="37"/>
  <c r="P361" i="47"/>
  <c r="J99" i="48"/>
  <c r="H25" i="53"/>
  <c r="G314" i="54"/>
  <c r="K819" i="47"/>
  <c r="E97" i="44"/>
  <c r="F63" i="39"/>
  <c r="F63" i="43"/>
  <c r="F63" i="42"/>
  <c r="F63" i="44"/>
  <c r="F63" i="40"/>
  <c r="F63" i="46"/>
  <c r="F63" i="45"/>
  <c r="F63" i="38"/>
  <c r="F63" i="41"/>
  <c r="F63" i="20"/>
  <c r="F63" i="36"/>
  <c r="F63" i="1"/>
  <c r="F63" i="37"/>
  <c r="K109" i="37"/>
  <c r="P383" i="47"/>
  <c r="G368" i="54"/>
  <c r="P630" i="47"/>
  <c r="J147" i="41"/>
  <c r="K80" i="41"/>
  <c r="K280" i="47"/>
  <c r="E94" i="36"/>
  <c r="F60" i="36"/>
  <c r="F60" i="42"/>
  <c r="F60" i="40"/>
  <c r="F60" i="46"/>
  <c r="F60" i="1"/>
  <c r="F60" i="44"/>
  <c r="F60" i="39"/>
  <c r="F60" i="20"/>
  <c r="F60" i="43"/>
  <c r="F60" i="41"/>
  <c r="F60" i="45"/>
  <c r="F60" i="37"/>
  <c r="F60" i="38"/>
  <c r="J139" i="36"/>
  <c r="P294" i="47"/>
  <c r="K79" i="36"/>
  <c r="G342" i="54"/>
  <c r="G366" i="54"/>
  <c r="K885" i="47"/>
  <c r="E96" i="45"/>
  <c r="K282" i="47"/>
  <c r="E96" i="36"/>
  <c r="K18" i="47"/>
  <c r="E100" i="1"/>
  <c r="K420" i="47"/>
  <c r="E100" i="38"/>
  <c r="AN224" i="47"/>
  <c r="E106" i="42"/>
  <c r="G365" i="54"/>
  <c r="P94" i="47"/>
  <c r="K80" i="20"/>
  <c r="J147" i="20"/>
  <c r="H144" i="35"/>
  <c r="H171" i="35" s="1"/>
  <c r="H145" i="35"/>
  <c r="H172" i="35" s="1"/>
  <c r="H148" i="35"/>
  <c r="H175" i="35" s="1"/>
  <c r="H147" i="35"/>
  <c r="H174" i="35" s="1"/>
  <c r="H146" i="35"/>
  <c r="H173" i="35" s="1"/>
  <c r="H149" i="35"/>
  <c r="H176" i="35" s="1"/>
  <c r="E159" i="41"/>
  <c r="E186" i="41" s="1"/>
  <c r="E203" i="41" s="1"/>
  <c r="K288" i="47"/>
  <c r="E102" i="36"/>
  <c r="K355" i="47"/>
  <c r="E102" i="37"/>
  <c r="J80" i="37"/>
  <c r="O362" i="47"/>
  <c r="I147" i="37"/>
  <c r="I208" i="37" s="1"/>
  <c r="J139" i="38"/>
  <c r="P428" i="47"/>
  <c r="K79" i="38"/>
  <c r="E105" i="39"/>
  <c r="K84" i="47"/>
  <c r="E99" i="20"/>
  <c r="K285" i="47"/>
  <c r="E99" i="36"/>
  <c r="J79" i="34"/>
  <c r="I84" i="34"/>
  <c r="E105" i="42"/>
  <c r="K683" i="47"/>
  <c r="E95" i="42"/>
  <c r="K750" i="47"/>
  <c r="E95" i="43"/>
  <c r="K78" i="34"/>
  <c r="J83" i="34"/>
  <c r="K823" i="47"/>
  <c r="E101" i="44"/>
  <c r="K488" i="47"/>
  <c r="E101" i="39"/>
  <c r="K88" i="47"/>
  <c r="E103" i="20"/>
  <c r="K892" i="47"/>
  <c r="E103" i="45"/>
  <c r="K960" i="47"/>
  <c r="E104" i="46"/>
  <c r="I163" i="38"/>
  <c r="I190" i="38" s="1"/>
  <c r="K820" i="47"/>
  <c r="E98" i="44"/>
  <c r="F64" i="46"/>
  <c r="F64" i="41"/>
  <c r="F64" i="20"/>
  <c r="F64" i="42"/>
  <c r="F64" i="39"/>
  <c r="F64" i="38"/>
  <c r="F64" i="43"/>
  <c r="F64" i="37"/>
  <c r="F64" i="36"/>
  <c r="F64" i="45"/>
  <c r="F64" i="1"/>
  <c r="F64" i="40"/>
  <c r="F64" i="44"/>
  <c r="K79" i="1"/>
  <c r="P26" i="47"/>
  <c r="J139" i="1"/>
  <c r="AD224" i="47"/>
  <c r="I142" i="37"/>
  <c r="I169" i="37" s="1"/>
  <c r="I140" i="37"/>
  <c r="I167" i="37" s="1"/>
  <c r="I143" i="37"/>
  <c r="I170" i="37" s="1"/>
  <c r="I141" i="37"/>
  <c r="I168" i="37" s="1"/>
  <c r="I144" i="37"/>
  <c r="I171" i="37" s="1"/>
  <c r="I145" i="37"/>
  <c r="I172" i="37" s="1"/>
  <c r="G274" i="54"/>
  <c r="G322" i="54"/>
  <c r="K685" i="47"/>
  <c r="E97" i="42"/>
  <c r="K15" i="47"/>
  <c r="E97" i="1"/>
  <c r="Q224" i="47"/>
  <c r="E106" i="41"/>
  <c r="K816" i="47"/>
  <c r="E94" i="44"/>
  <c r="K950" i="47"/>
  <c r="E94" i="46"/>
  <c r="I147" i="44"/>
  <c r="O831" i="47"/>
  <c r="J80" i="44"/>
  <c r="K952" i="47"/>
  <c r="E96" i="46"/>
  <c r="K349" i="47"/>
  <c r="E96" i="37"/>
  <c r="E100" i="45"/>
  <c r="K889" i="47"/>
  <c r="AH224" i="47"/>
  <c r="G345" i="54"/>
  <c r="H208" i="46"/>
  <c r="K109" i="41"/>
  <c r="P651" i="47"/>
  <c r="G372" i="54"/>
  <c r="K623" i="47"/>
  <c r="E102" i="41"/>
  <c r="K20" i="47"/>
  <c r="E102" i="1"/>
  <c r="G341" i="54"/>
  <c r="G212" i="34"/>
  <c r="I145" i="20"/>
  <c r="I172" i="20" s="1"/>
  <c r="I141" i="20"/>
  <c r="I168" i="20" s="1"/>
  <c r="I140" i="20"/>
  <c r="I167" i="20" s="1"/>
  <c r="I144" i="20"/>
  <c r="I171" i="20" s="1"/>
  <c r="I143" i="20"/>
  <c r="I170" i="20" s="1"/>
  <c r="I142" i="20"/>
  <c r="I169" i="20" s="1"/>
  <c r="K486" i="47"/>
  <c r="E99" i="39"/>
  <c r="K955" i="47"/>
  <c r="E99" i="46"/>
  <c r="G340" i="54"/>
  <c r="E106" i="44"/>
  <c r="J162" i="46"/>
  <c r="K81" i="46"/>
  <c r="P966" i="47"/>
  <c r="N161" i="47"/>
  <c r="H151" i="34"/>
  <c r="K951" i="47"/>
  <c r="E95" i="46"/>
  <c r="K348" i="47"/>
  <c r="E95" i="37"/>
  <c r="P964" i="47"/>
  <c r="K79" i="46"/>
  <c r="J139" i="46"/>
  <c r="Y224" i="47"/>
  <c r="K157" i="47"/>
  <c r="I143" i="34"/>
  <c r="O160" i="47"/>
  <c r="K890" i="47"/>
  <c r="E101" i="45"/>
  <c r="K19" i="47"/>
  <c r="E101" i="1"/>
  <c r="K356" i="47"/>
  <c r="E103" i="37"/>
  <c r="K289" i="47"/>
  <c r="E103" i="36"/>
  <c r="K491" i="47"/>
  <c r="E104" i="39"/>
  <c r="J162" i="38"/>
  <c r="P430" i="47"/>
  <c r="K81" i="38"/>
  <c r="H149" i="34"/>
  <c r="H176" i="34" s="1"/>
  <c r="H144" i="34"/>
  <c r="H171" i="34" s="1"/>
  <c r="H147" i="34"/>
  <c r="H174" i="34" s="1"/>
  <c r="H145" i="34"/>
  <c r="H172" i="34" s="1"/>
  <c r="H146" i="34"/>
  <c r="H173" i="34" s="1"/>
  <c r="H148" i="34"/>
  <c r="H175" i="34" s="1"/>
  <c r="H208" i="42"/>
  <c r="H208" i="1"/>
  <c r="E105" i="45"/>
  <c r="K83" i="47"/>
  <c r="E98" i="20"/>
  <c r="K686" i="47"/>
  <c r="E98" i="42"/>
  <c r="I143" i="1"/>
  <c r="I170" i="1" s="1"/>
  <c r="I142" i="1"/>
  <c r="I169" i="1" s="1"/>
  <c r="I141" i="1"/>
  <c r="I168" i="1" s="1"/>
  <c r="I140" i="1"/>
  <c r="I167" i="1" s="1"/>
  <c r="I145" i="1"/>
  <c r="I172" i="1" s="1"/>
  <c r="I144" i="1"/>
  <c r="I171" i="1" s="1"/>
  <c r="AF224" i="47"/>
  <c r="H208" i="37"/>
  <c r="G348" i="54"/>
  <c r="E106" i="45"/>
  <c r="G264" i="54"/>
  <c r="K82" i="47"/>
  <c r="E97" i="20"/>
  <c r="K484" i="47"/>
  <c r="E97" i="39"/>
  <c r="AG224" i="47"/>
  <c r="K79" i="44"/>
  <c r="P830" i="47"/>
  <c r="J139" i="44"/>
  <c r="K548" i="47"/>
  <c r="E94" i="40"/>
  <c r="K749" i="47"/>
  <c r="E94" i="43"/>
  <c r="G267" i="54"/>
  <c r="P897" i="47"/>
  <c r="J139" i="45"/>
  <c r="K79" i="45"/>
  <c r="K684" i="47"/>
  <c r="E96" i="42"/>
  <c r="K818" i="47"/>
  <c r="E96" i="44"/>
  <c r="K621" i="47"/>
  <c r="E100" i="41"/>
  <c r="G347" i="54"/>
  <c r="E106" i="38"/>
  <c r="P562" i="47"/>
  <c r="K79" i="40"/>
  <c r="J139" i="40"/>
  <c r="E159" i="1" l="1"/>
  <c r="E186" i="1" s="1"/>
  <c r="E203" i="1" s="1"/>
  <c r="E159" i="38"/>
  <c r="E186" i="38" s="1"/>
  <c r="E203" i="38" s="1"/>
  <c r="K315" i="47"/>
  <c r="G298" i="54"/>
  <c r="G289" i="54"/>
  <c r="G294" i="54"/>
  <c r="G292" i="54"/>
  <c r="G290" i="54"/>
  <c r="G297" i="54"/>
  <c r="G299" i="54"/>
  <c r="G291" i="54"/>
  <c r="G293" i="54"/>
  <c r="G296" i="54"/>
  <c r="G295" i="54"/>
  <c r="K783" i="47"/>
  <c r="E159" i="20"/>
  <c r="E186" i="20" s="1"/>
  <c r="E203" i="20" s="1"/>
  <c r="E159" i="44"/>
  <c r="E186" i="44" s="1"/>
  <c r="E203" i="44" s="1"/>
  <c r="H322" i="54"/>
  <c r="E159" i="37"/>
  <c r="E186" i="37" s="1"/>
  <c r="E203" i="37" s="1"/>
  <c r="E160" i="46"/>
  <c r="E187" i="46" s="1"/>
  <c r="E204" i="46" s="1"/>
  <c r="E160" i="40"/>
  <c r="E187" i="40" s="1"/>
  <c r="E204" i="40" s="1"/>
  <c r="E159" i="36"/>
  <c r="E186" i="36" s="1"/>
  <c r="E203" i="36" s="1"/>
  <c r="E109" i="34"/>
  <c r="K180" i="47" s="1"/>
  <c r="H267" i="54"/>
  <c r="H372" i="54"/>
  <c r="H347" i="54"/>
  <c r="E160" i="43"/>
  <c r="E187" i="43" s="1"/>
  <c r="E204" i="43" s="1"/>
  <c r="H271" i="54"/>
  <c r="H323" i="54"/>
  <c r="K974" i="47"/>
  <c r="E149" i="46"/>
  <c r="E176" i="46" s="1"/>
  <c r="E194" i="46" s="1"/>
  <c r="K978" i="47"/>
  <c r="E153" i="46"/>
  <c r="E180" i="46" s="1"/>
  <c r="J144" i="1"/>
  <c r="J171" i="1" s="1"/>
  <c r="J143" i="1"/>
  <c r="J170" i="1" s="1"/>
  <c r="J140" i="1"/>
  <c r="J167" i="1" s="1"/>
  <c r="J142" i="1"/>
  <c r="J169" i="1" s="1"/>
  <c r="J141" i="1"/>
  <c r="J168" i="1" s="1"/>
  <c r="J145" i="1"/>
  <c r="J172" i="1" s="1"/>
  <c r="L552" i="47"/>
  <c r="F98" i="40"/>
  <c r="L686" i="47"/>
  <c r="F98" i="42"/>
  <c r="K378" i="47"/>
  <c r="E156" i="37"/>
  <c r="E183" i="37" s="1"/>
  <c r="E200" i="37" s="1"/>
  <c r="H342" i="54"/>
  <c r="L347" i="47"/>
  <c r="F94" i="37"/>
  <c r="F106" i="37"/>
  <c r="F105" i="37"/>
  <c r="L12" i="47"/>
  <c r="F94" i="1"/>
  <c r="F106" i="1"/>
  <c r="F105" i="1"/>
  <c r="L283" i="47"/>
  <c r="F97" i="36"/>
  <c r="L819" i="47"/>
  <c r="F97" i="44"/>
  <c r="E158" i="41"/>
  <c r="E185" i="41" s="1"/>
  <c r="E202" i="41" s="1"/>
  <c r="K648" i="47"/>
  <c r="K645" i="47"/>
  <c r="E155" i="41"/>
  <c r="E182" i="41" s="1"/>
  <c r="E199" i="41" s="1"/>
  <c r="K147" i="47"/>
  <c r="E99" i="34"/>
  <c r="G65" i="46"/>
  <c r="G65" i="37"/>
  <c r="G65" i="44"/>
  <c r="G65" i="42"/>
  <c r="G65" i="38"/>
  <c r="G65" i="43"/>
  <c r="G65" i="20"/>
  <c r="G65" i="41"/>
  <c r="G65" i="36"/>
  <c r="G65" i="45"/>
  <c r="G65" i="39"/>
  <c r="G65" i="1"/>
  <c r="G65" i="40"/>
  <c r="L687" i="47"/>
  <c r="F99" i="42"/>
  <c r="K139" i="20"/>
  <c r="Q93" i="47"/>
  <c r="L79" i="20"/>
  <c r="H369" i="54"/>
  <c r="AK369" i="54" s="1"/>
  <c r="I369" i="54" s="1"/>
  <c r="P898" i="47"/>
  <c r="K80" i="45"/>
  <c r="J147" i="45"/>
  <c r="L890" i="47"/>
  <c r="F101" i="45"/>
  <c r="L287" i="47"/>
  <c r="F101" i="36"/>
  <c r="K152" i="47"/>
  <c r="E104" i="34"/>
  <c r="K506" i="47"/>
  <c r="E150" i="39"/>
  <c r="E177" i="39" s="1"/>
  <c r="E195" i="39" s="1"/>
  <c r="K714" i="47"/>
  <c r="E157" i="42"/>
  <c r="E184" i="42" s="1"/>
  <c r="E201" i="42" s="1"/>
  <c r="L892" i="47"/>
  <c r="F103" i="45"/>
  <c r="K377" i="47"/>
  <c r="E155" i="37"/>
  <c r="E182" i="37" s="1"/>
  <c r="E199" i="37" s="1"/>
  <c r="L109" i="43"/>
  <c r="Q785" i="47"/>
  <c r="K375" i="47"/>
  <c r="E153" i="37"/>
  <c r="E180" i="37" s="1"/>
  <c r="L489" i="47"/>
  <c r="F102" i="39"/>
  <c r="E150" i="20"/>
  <c r="E177" i="20" s="1"/>
  <c r="E195" i="20" s="1"/>
  <c r="K104" i="47"/>
  <c r="L751" i="47"/>
  <c r="F96" i="43"/>
  <c r="L81" i="43"/>
  <c r="Q765" i="47"/>
  <c r="K162" i="43"/>
  <c r="L616" i="47"/>
  <c r="F95" i="41"/>
  <c r="L951" i="47"/>
  <c r="F95" i="46"/>
  <c r="L487" i="47"/>
  <c r="F100" i="39"/>
  <c r="L18" i="47"/>
  <c r="F100" i="1"/>
  <c r="K220" i="47"/>
  <c r="E105" i="35"/>
  <c r="K447" i="47"/>
  <c r="E158" i="38"/>
  <c r="E185" i="38" s="1"/>
  <c r="E202" i="38" s="1"/>
  <c r="K578" i="47"/>
  <c r="E155" i="40"/>
  <c r="E182" i="40" s="1"/>
  <c r="E199" i="40" s="1"/>
  <c r="K906" i="47"/>
  <c r="E148" i="45"/>
  <c r="E175" i="45" s="1"/>
  <c r="E193" i="45" s="1"/>
  <c r="J147" i="42"/>
  <c r="J208" i="42" s="1"/>
  <c r="P697" i="47"/>
  <c r="K80" i="42"/>
  <c r="L357" i="47"/>
  <c r="F104" i="37"/>
  <c r="L759" i="47"/>
  <c r="F104" i="43"/>
  <c r="Q562" i="47"/>
  <c r="K139" i="40"/>
  <c r="L79" i="40"/>
  <c r="K707" i="47"/>
  <c r="E150" i="42"/>
  <c r="E177" i="42" s="1"/>
  <c r="E195" i="42" s="1"/>
  <c r="J140" i="44"/>
  <c r="J167" i="44" s="1"/>
  <c r="J144" i="44"/>
  <c r="J171" i="44" s="1"/>
  <c r="J143" i="44"/>
  <c r="J170" i="44" s="1"/>
  <c r="J145" i="44"/>
  <c r="J172" i="44" s="1"/>
  <c r="J141" i="44"/>
  <c r="J168" i="44" s="1"/>
  <c r="J142" i="44"/>
  <c r="J169" i="44" s="1"/>
  <c r="K918" i="47"/>
  <c r="E160" i="45"/>
  <c r="E187" i="45" s="1"/>
  <c r="E204" i="45" s="1"/>
  <c r="H212" i="34"/>
  <c r="K912" i="47"/>
  <c r="E154" i="45"/>
  <c r="E181" i="45" s="1"/>
  <c r="E198" i="45" s="1"/>
  <c r="P831" i="47"/>
  <c r="K80" i="44"/>
  <c r="J147" i="44"/>
  <c r="J208" i="44" s="1"/>
  <c r="K38" i="47"/>
  <c r="E151" i="1"/>
  <c r="E178" i="1" s="1"/>
  <c r="E196" i="1" s="1"/>
  <c r="L16" i="47"/>
  <c r="F98" i="1"/>
  <c r="L83" i="47"/>
  <c r="F98" i="20"/>
  <c r="E155" i="39"/>
  <c r="E182" i="39" s="1"/>
  <c r="E199" i="39" s="1"/>
  <c r="K511" i="47"/>
  <c r="K773" i="47"/>
  <c r="E149" i="43"/>
  <c r="E176" i="43" s="1"/>
  <c r="E194" i="43" s="1"/>
  <c r="K908" i="47"/>
  <c r="E150" i="45"/>
  <c r="E177" i="45" s="1"/>
  <c r="E195" i="45" s="1"/>
  <c r="L883" i="47"/>
  <c r="F94" i="45"/>
  <c r="F105" i="45"/>
  <c r="F106" i="45"/>
  <c r="F94" i="46"/>
  <c r="L950" i="47"/>
  <c r="F105" i="46"/>
  <c r="F106" i="46"/>
  <c r="L82" i="47"/>
  <c r="F97" i="20"/>
  <c r="L685" i="47"/>
  <c r="F97" i="42"/>
  <c r="E152" i="43"/>
  <c r="E179" i="43" s="1"/>
  <c r="E197" i="43" s="1"/>
  <c r="K776" i="47"/>
  <c r="K639" i="47"/>
  <c r="E149" i="41"/>
  <c r="E176" i="41" s="1"/>
  <c r="E194" i="41" s="1"/>
  <c r="L821" i="47"/>
  <c r="F99" i="44"/>
  <c r="L352" i="47"/>
  <c r="F99" i="37"/>
  <c r="J141" i="20"/>
  <c r="J168" i="20" s="1"/>
  <c r="J145" i="20"/>
  <c r="J172" i="20" s="1"/>
  <c r="J140" i="20"/>
  <c r="J167" i="20" s="1"/>
  <c r="J144" i="20"/>
  <c r="J171" i="20" s="1"/>
  <c r="J143" i="20"/>
  <c r="J170" i="20" s="1"/>
  <c r="J142" i="20"/>
  <c r="J169" i="20" s="1"/>
  <c r="K780" i="47"/>
  <c r="E156" i="43"/>
  <c r="E183" i="43" s="1"/>
  <c r="E200" i="43" s="1"/>
  <c r="K309" i="47"/>
  <c r="E154" i="36"/>
  <c r="E181" i="36" s="1"/>
  <c r="E198" i="36" s="1"/>
  <c r="K446" i="47"/>
  <c r="E157" i="38"/>
  <c r="E184" i="38" s="1"/>
  <c r="E201" i="38" s="1"/>
  <c r="L622" i="47"/>
  <c r="F101" i="41"/>
  <c r="G67" i="1"/>
  <c r="G67" i="20"/>
  <c r="G67" i="36"/>
  <c r="G67" i="41"/>
  <c r="G67" i="42"/>
  <c r="G67" i="37"/>
  <c r="G67" i="38"/>
  <c r="G67" i="45"/>
  <c r="G67" i="43"/>
  <c r="G67" i="40"/>
  <c r="G67" i="46"/>
  <c r="G67" i="39"/>
  <c r="G67" i="44"/>
  <c r="Q28" i="47"/>
  <c r="L81" i="1"/>
  <c r="K162" i="1"/>
  <c r="K840" i="47"/>
  <c r="E149" i="44"/>
  <c r="E176" i="44" s="1"/>
  <c r="E194" i="44" s="1"/>
  <c r="K516" i="47"/>
  <c r="E160" i="39"/>
  <c r="E187" i="39" s="1"/>
  <c r="E204" i="39" s="1"/>
  <c r="K504" i="47"/>
  <c r="E148" i="39"/>
  <c r="E175" i="39" s="1"/>
  <c r="E193" i="39" s="1"/>
  <c r="K909" i="47"/>
  <c r="E151" i="45"/>
  <c r="E178" i="45" s="1"/>
  <c r="E196" i="45" s="1"/>
  <c r="L691" i="47"/>
  <c r="F103" i="42"/>
  <c r="Q852" i="47"/>
  <c r="L109" i="44"/>
  <c r="Q296" i="47"/>
  <c r="K162" i="36"/>
  <c r="L81" i="36"/>
  <c r="L623" i="47"/>
  <c r="F102" i="41"/>
  <c r="L958" i="47"/>
  <c r="F102" i="46"/>
  <c r="F96" i="37"/>
  <c r="L349" i="47"/>
  <c r="E106" i="35"/>
  <c r="K221" i="47"/>
  <c r="K102" i="47"/>
  <c r="E148" i="20"/>
  <c r="E175" i="20" s="1"/>
  <c r="E193" i="20" s="1"/>
  <c r="J163" i="41"/>
  <c r="J190" i="41" s="1"/>
  <c r="J208" i="41"/>
  <c r="K374" i="47"/>
  <c r="E152" i="37"/>
  <c r="E179" i="37" s="1"/>
  <c r="E197" i="37" s="1"/>
  <c r="E158" i="45"/>
  <c r="E185" i="45" s="1"/>
  <c r="E202" i="45" s="1"/>
  <c r="K916" i="47"/>
  <c r="L348" i="47"/>
  <c r="F95" i="37"/>
  <c r="L80" i="47"/>
  <c r="F95" i="20"/>
  <c r="L420" i="47"/>
  <c r="F100" i="38"/>
  <c r="L755" i="47"/>
  <c r="F100" i="43"/>
  <c r="H317" i="54"/>
  <c r="K306" i="47"/>
  <c r="E151" i="36"/>
  <c r="E178" i="36" s="1"/>
  <c r="E196" i="36" s="1"/>
  <c r="K910" i="47"/>
  <c r="E152" i="45"/>
  <c r="E179" i="45" s="1"/>
  <c r="E197" i="45" s="1"/>
  <c r="K579" i="47"/>
  <c r="E156" i="40"/>
  <c r="E183" i="40" s="1"/>
  <c r="E200" i="40" s="1"/>
  <c r="E154" i="39"/>
  <c r="E181" i="39" s="1"/>
  <c r="E198" i="39" s="1"/>
  <c r="K510" i="47"/>
  <c r="K162" i="37"/>
  <c r="Q363" i="47"/>
  <c r="L81" i="37"/>
  <c r="L558" i="47"/>
  <c r="F104" i="40"/>
  <c r="L893" i="47"/>
  <c r="F104" i="45"/>
  <c r="K36" i="47"/>
  <c r="E149" i="1"/>
  <c r="E176" i="1" s="1"/>
  <c r="E194" i="1" s="1"/>
  <c r="J163" i="40"/>
  <c r="J190" i="40" s="1"/>
  <c r="H266" i="54"/>
  <c r="J140" i="40"/>
  <c r="J167" i="40" s="1"/>
  <c r="J141" i="40"/>
  <c r="J168" i="40" s="1"/>
  <c r="J145" i="40"/>
  <c r="J172" i="40" s="1"/>
  <c r="J142" i="40"/>
  <c r="J169" i="40" s="1"/>
  <c r="J144" i="40"/>
  <c r="J171" i="40" s="1"/>
  <c r="J143" i="40"/>
  <c r="J170" i="40" s="1"/>
  <c r="E148" i="40"/>
  <c r="E175" i="40" s="1"/>
  <c r="E193" i="40" s="1"/>
  <c r="K571" i="47"/>
  <c r="E151" i="20"/>
  <c r="E178" i="20" s="1"/>
  <c r="E196" i="20" s="1"/>
  <c r="K105" i="47"/>
  <c r="H348" i="54"/>
  <c r="K312" i="47"/>
  <c r="E157" i="36"/>
  <c r="E184" i="36" s="1"/>
  <c r="E201" i="36" s="1"/>
  <c r="H340" i="54"/>
  <c r="K509" i="47"/>
  <c r="E153" i="39"/>
  <c r="E180" i="39" s="1"/>
  <c r="H370" i="54"/>
  <c r="K43" i="47"/>
  <c r="E156" i="1"/>
  <c r="E183" i="1" s="1"/>
  <c r="E200" i="1" s="1"/>
  <c r="Q651" i="47"/>
  <c r="L109" i="41"/>
  <c r="E150" i="37"/>
  <c r="E177" i="37" s="1"/>
  <c r="E195" i="37" s="1"/>
  <c r="K372" i="47"/>
  <c r="K139" i="1"/>
  <c r="L79" i="1"/>
  <c r="Q26" i="47"/>
  <c r="L887" i="47"/>
  <c r="F98" i="45"/>
  <c r="G64" i="41"/>
  <c r="G64" i="44"/>
  <c r="G64" i="20"/>
  <c r="G64" i="39"/>
  <c r="G64" i="1"/>
  <c r="G64" i="46"/>
  <c r="G64" i="38"/>
  <c r="G64" i="43"/>
  <c r="G64" i="37"/>
  <c r="G64" i="40"/>
  <c r="G64" i="42"/>
  <c r="G64" i="45"/>
  <c r="G64" i="36"/>
  <c r="K308" i="47"/>
  <c r="E153" i="36"/>
  <c r="E180" i="36" s="1"/>
  <c r="Q428" i="47"/>
  <c r="K139" i="38"/>
  <c r="L79" i="38"/>
  <c r="E156" i="36"/>
  <c r="E183" i="36" s="1"/>
  <c r="E200" i="36" s="1"/>
  <c r="K311" i="47"/>
  <c r="L615" i="47"/>
  <c r="F94" i="41"/>
  <c r="F105" i="41"/>
  <c r="F106" i="41"/>
  <c r="L548" i="47"/>
  <c r="F94" i="40"/>
  <c r="F105" i="40"/>
  <c r="F106" i="40"/>
  <c r="L80" i="41"/>
  <c r="K147" i="41"/>
  <c r="Q630" i="47"/>
  <c r="L618" i="47"/>
  <c r="F97" i="41"/>
  <c r="L752" i="47"/>
  <c r="F97" i="43"/>
  <c r="K80" i="36"/>
  <c r="J147" i="36"/>
  <c r="J208" i="36" s="1"/>
  <c r="P295" i="47"/>
  <c r="E158" i="42"/>
  <c r="E185" i="42" s="1"/>
  <c r="E202" i="42" s="1"/>
  <c r="K715" i="47"/>
  <c r="E155" i="42"/>
  <c r="E182" i="42" s="1"/>
  <c r="E199" i="42" s="1"/>
  <c r="K712" i="47"/>
  <c r="E101" i="34"/>
  <c r="K149" i="47"/>
  <c r="L109" i="40"/>
  <c r="Q584" i="47"/>
  <c r="L888" i="47"/>
  <c r="F99" i="45"/>
  <c r="K911" i="47"/>
  <c r="E153" i="45"/>
  <c r="E180" i="45" s="1"/>
  <c r="H321" i="54"/>
  <c r="K642" i="47"/>
  <c r="E152" i="41"/>
  <c r="E179" i="41" s="1"/>
  <c r="E197" i="41" s="1"/>
  <c r="L109" i="45"/>
  <c r="Q919" i="47"/>
  <c r="L555" i="47"/>
  <c r="F101" i="40"/>
  <c r="L421" i="47"/>
  <c r="F101" i="38"/>
  <c r="J163" i="1"/>
  <c r="J190" i="1" s="1"/>
  <c r="E103" i="34"/>
  <c r="K151" i="47"/>
  <c r="H373" i="54"/>
  <c r="K640" i="47"/>
  <c r="E150" i="41"/>
  <c r="E177" i="41" s="1"/>
  <c r="E195" i="41" s="1"/>
  <c r="J141" i="42"/>
  <c r="J168" i="42" s="1"/>
  <c r="J144" i="42"/>
  <c r="J171" i="42" s="1"/>
  <c r="J142" i="42"/>
  <c r="J169" i="42" s="1"/>
  <c r="J143" i="42"/>
  <c r="J170" i="42" s="1"/>
  <c r="J145" i="42"/>
  <c r="J172" i="42" s="1"/>
  <c r="J140" i="42"/>
  <c r="J167" i="42" s="1"/>
  <c r="K575" i="47"/>
  <c r="E152" i="40"/>
  <c r="E179" i="40" s="1"/>
  <c r="E197" i="40" s="1"/>
  <c r="L959" i="47"/>
  <c r="F103" i="46"/>
  <c r="L557" i="47"/>
  <c r="F103" i="40"/>
  <c r="L556" i="47"/>
  <c r="F102" i="40"/>
  <c r="L20" i="47"/>
  <c r="F102" i="1"/>
  <c r="L885" i="47"/>
  <c r="F96" i="45"/>
  <c r="L81" i="47"/>
  <c r="F96" i="20"/>
  <c r="I148" i="35"/>
  <c r="I175" i="35" s="1"/>
  <c r="I145" i="35"/>
  <c r="I172" i="35" s="1"/>
  <c r="I146" i="35"/>
  <c r="I173" i="35" s="1"/>
  <c r="I149" i="35"/>
  <c r="I176" i="35" s="1"/>
  <c r="I147" i="35"/>
  <c r="I174" i="35" s="1"/>
  <c r="I144" i="35"/>
  <c r="I171" i="35" s="1"/>
  <c r="H371" i="54"/>
  <c r="K47" i="47"/>
  <c r="E160" i="1"/>
  <c r="E187" i="1" s="1"/>
  <c r="E204" i="1" s="1"/>
  <c r="L817" i="47"/>
  <c r="F95" i="44"/>
  <c r="L281" i="47"/>
  <c r="F95" i="36"/>
  <c r="L822" i="47"/>
  <c r="F100" i="44"/>
  <c r="K774" i="47"/>
  <c r="E150" i="43"/>
  <c r="E177" i="43" s="1"/>
  <c r="E195" i="43" s="1"/>
  <c r="K437" i="47"/>
  <c r="E148" i="38"/>
  <c r="E175" i="38" s="1"/>
  <c r="E193" i="38" s="1"/>
  <c r="K581" i="47"/>
  <c r="E158" i="40"/>
  <c r="E185" i="40" s="1"/>
  <c r="E202" i="40" s="1"/>
  <c r="K79" i="35"/>
  <c r="J84" i="35"/>
  <c r="L79" i="39"/>
  <c r="K139" i="39"/>
  <c r="Q495" i="47"/>
  <c r="H339" i="54"/>
  <c r="J163" i="37"/>
  <c r="J190" i="37" s="1"/>
  <c r="K162" i="39"/>
  <c r="Q497" i="47"/>
  <c r="L81" i="39"/>
  <c r="L290" i="47"/>
  <c r="F104" i="36"/>
  <c r="L625" i="47"/>
  <c r="F104" i="41"/>
  <c r="H270" i="54"/>
  <c r="Q564" i="47"/>
  <c r="K162" i="40"/>
  <c r="L81" i="40"/>
  <c r="K847" i="47"/>
  <c r="E156" i="44"/>
  <c r="E183" i="44" s="1"/>
  <c r="E200" i="44" s="1"/>
  <c r="K514" i="47"/>
  <c r="E158" i="39"/>
  <c r="E185" i="39" s="1"/>
  <c r="E202" i="39" s="1"/>
  <c r="E103" i="35"/>
  <c r="K218" i="47"/>
  <c r="Q830" i="47"/>
  <c r="K139" i="44"/>
  <c r="L79" i="44"/>
  <c r="E152" i="42"/>
  <c r="E179" i="42" s="1"/>
  <c r="E197" i="42" s="1"/>
  <c r="K709" i="47"/>
  <c r="J141" i="46"/>
  <c r="J168" i="46" s="1"/>
  <c r="J142" i="46"/>
  <c r="J169" i="46" s="1"/>
  <c r="J140" i="46"/>
  <c r="J167" i="46" s="1"/>
  <c r="J144" i="46"/>
  <c r="J171" i="46" s="1"/>
  <c r="J145" i="46"/>
  <c r="J172" i="46" s="1"/>
  <c r="J143" i="46"/>
  <c r="J170" i="46" s="1"/>
  <c r="H341" i="54"/>
  <c r="K708" i="47"/>
  <c r="E151" i="42"/>
  <c r="E178" i="42" s="1"/>
  <c r="E196" i="42" s="1"/>
  <c r="L284" i="47"/>
  <c r="F98" i="36"/>
  <c r="L619" i="47"/>
  <c r="F98" i="41"/>
  <c r="K983" i="47"/>
  <c r="E158" i="46"/>
  <c r="E185" i="46" s="1"/>
  <c r="E202" i="46" s="1"/>
  <c r="K846" i="47"/>
  <c r="E155" i="44"/>
  <c r="E182" i="44" s="1"/>
  <c r="E199" i="44" s="1"/>
  <c r="K154" i="47"/>
  <c r="E106" i="34"/>
  <c r="K706" i="47"/>
  <c r="E149" i="42"/>
  <c r="E176" i="42" s="1"/>
  <c r="E194" i="42" s="1"/>
  <c r="K717" i="47"/>
  <c r="E160" i="42"/>
  <c r="E187" i="42" s="1"/>
  <c r="E204" i="42" s="1"/>
  <c r="K443" i="47"/>
  <c r="E154" i="38"/>
  <c r="E181" i="38" s="1"/>
  <c r="E198" i="38" s="1"/>
  <c r="L749" i="47"/>
  <c r="F94" i="43"/>
  <c r="F105" i="43"/>
  <c r="F106" i="43"/>
  <c r="L682" i="47"/>
  <c r="F94" i="42"/>
  <c r="F105" i="42"/>
  <c r="F106" i="42"/>
  <c r="L417" i="47"/>
  <c r="F97" i="38"/>
  <c r="L484" i="47"/>
  <c r="F97" i="39"/>
  <c r="K441" i="47"/>
  <c r="E152" i="38"/>
  <c r="E179" i="38" s="1"/>
  <c r="E197" i="38" s="1"/>
  <c r="L620" i="47"/>
  <c r="F99" i="41"/>
  <c r="E156" i="20"/>
  <c r="E183" i="20" s="1"/>
  <c r="E200" i="20" s="1"/>
  <c r="K110" i="47"/>
  <c r="K37" i="47"/>
  <c r="E150" i="1"/>
  <c r="E177" i="1" s="1"/>
  <c r="E195" i="1" s="1"/>
  <c r="E107" i="35"/>
  <c r="K222" i="47"/>
  <c r="K580" i="47"/>
  <c r="E157" i="40"/>
  <c r="E184" i="40" s="1"/>
  <c r="E201" i="40" s="1"/>
  <c r="L823" i="47"/>
  <c r="F101" i="44"/>
  <c r="L354" i="47"/>
  <c r="F101" i="37"/>
  <c r="H349" i="54"/>
  <c r="I208" i="36"/>
  <c r="E156" i="39"/>
  <c r="E183" i="39" s="1"/>
  <c r="E200" i="39" s="1"/>
  <c r="K512" i="47"/>
  <c r="H265" i="54"/>
  <c r="K213" i="47"/>
  <c r="E98" i="35"/>
  <c r="E110" i="35"/>
  <c r="K139" i="42"/>
  <c r="L79" i="42"/>
  <c r="Q696" i="47"/>
  <c r="L109" i="20"/>
  <c r="Q115" i="47"/>
  <c r="L624" i="47"/>
  <c r="F103" i="41"/>
  <c r="L88" i="47"/>
  <c r="F103" i="20"/>
  <c r="K907" i="47"/>
  <c r="E149" i="45"/>
  <c r="E176" i="45" s="1"/>
  <c r="E194" i="45" s="1"/>
  <c r="L891" i="47"/>
  <c r="F102" i="45"/>
  <c r="L690" i="47"/>
  <c r="F102" i="42"/>
  <c r="K445" i="47"/>
  <c r="E156" i="38"/>
  <c r="E183" i="38" s="1"/>
  <c r="E200" i="38" s="1"/>
  <c r="L550" i="47"/>
  <c r="F96" i="40"/>
  <c r="L617" i="47"/>
  <c r="F96" i="41"/>
  <c r="E104" i="35"/>
  <c r="K219" i="47"/>
  <c r="J147" i="38"/>
  <c r="J208" i="38" s="1"/>
  <c r="P429" i="47"/>
  <c r="K80" i="38"/>
  <c r="K440" i="47"/>
  <c r="E151" i="38"/>
  <c r="E178" i="38" s="1"/>
  <c r="E196" i="38" s="1"/>
  <c r="K109" i="42"/>
  <c r="P718" i="47"/>
  <c r="K112" i="47"/>
  <c r="E158" i="20"/>
  <c r="E185" i="20" s="1"/>
  <c r="E202" i="20" s="1"/>
  <c r="L13" i="47"/>
  <c r="F95" i="1"/>
  <c r="L683" i="47"/>
  <c r="F95" i="42"/>
  <c r="K713" i="47"/>
  <c r="E156" i="42"/>
  <c r="E183" i="42" s="1"/>
  <c r="E200" i="42" s="1"/>
  <c r="K577" i="47"/>
  <c r="E154" i="40"/>
  <c r="E181" i="40" s="1"/>
  <c r="E198" i="40" s="1"/>
  <c r="L956" i="47"/>
  <c r="F100" i="46"/>
  <c r="P227" i="47"/>
  <c r="J143" i="35"/>
  <c r="K444" i="47"/>
  <c r="E155" i="38"/>
  <c r="E182" i="38" s="1"/>
  <c r="E199" i="38" s="1"/>
  <c r="K574" i="47"/>
  <c r="E151" i="40"/>
  <c r="E178" i="40" s="1"/>
  <c r="E196" i="40" s="1"/>
  <c r="K984" i="47"/>
  <c r="E159" i="46"/>
  <c r="E186" i="46" s="1"/>
  <c r="E203" i="46" s="1"/>
  <c r="K572" i="47"/>
  <c r="E149" i="40"/>
  <c r="E176" i="40" s="1"/>
  <c r="E194" i="40" s="1"/>
  <c r="I151" i="35"/>
  <c r="O228" i="47"/>
  <c r="I208" i="40"/>
  <c r="K710" i="47"/>
  <c r="E153" i="42"/>
  <c r="E180" i="42" s="1"/>
  <c r="L109" i="36"/>
  <c r="Q316" i="47"/>
  <c r="K778" i="47"/>
  <c r="E154" i="43"/>
  <c r="E181" i="43" s="1"/>
  <c r="E198" i="43" s="1"/>
  <c r="E100" i="35"/>
  <c r="K215" i="47"/>
  <c r="K976" i="47"/>
  <c r="E151" i="46"/>
  <c r="E178" i="46" s="1"/>
  <c r="E196" i="46" s="1"/>
  <c r="H343" i="54"/>
  <c r="E158" i="36"/>
  <c r="E185" i="36" s="1"/>
  <c r="E202" i="36" s="1"/>
  <c r="K313" i="47"/>
  <c r="G70" i="36"/>
  <c r="G70" i="39"/>
  <c r="G70" i="45"/>
  <c r="G70" i="42"/>
  <c r="G70" i="43"/>
  <c r="G70" i="1"/>
  <c r="G70" i="37"/>
  <c r="G70" i="46"/>
  <c r="G70" i="41"/>
  <c r="G70" i="20"/>
  <c r="G70" i="44"/>
  <c r="G70" i="38"/>
  <c r="G70" i="40"/>
  <c r="K982" i="47"/>
  <c r="E157" i="46"/>
  <c r="E184" i="46" s="1"/>
  <c r="E201" i="46" s="1"/>
  <c r="Q517" i="47"/>
  <c r="L109" i="39"/>
  <c r="H264" i="54"/>
  <c r="K162" i="38"/>
  <c r="L81" i="38"/>
  <c r="Q430" i="47"/>
  <c r="K379" i="47"/>
  <c r="E157" i="37"/>
  <c r="E184" i="37" s="1"/>
  <c r="E201" i="37" s="1"/>
  <c r="I149" i="34"/>
  <c r="I176" i="34" s="1"/>
  <c r="I146" i="34"/>
  <c r="I173" i="34" s="1"/>
  <c r="I147" i="34"/>
  <c r="I174" i="34" s="1"/>
  <c r="I145" i="34"/>
  <c r="I172" i="34" s="1"/>
  <c r="I148" i="34"/>
  <c r="I175" i="34" s="1"/>
  <c r="I144" i="34"/>
  <c r="I171" i="34" s="1"/>
  <c r="Q964" i="47"/>
  <c r="L79" i="46"/>
  <c r="K139" i="46"/>
  <c r="K646" i="47"/>
  <c r="E156" i="41"/>
  <c r="E183" i="41" s="1"/>
  <c r="E200" i="41" s="1"/>
  <c r="K975" i="47"/>
  <c r="E150" i="46"/>
  <c r="E177" i="46" s="1"/>
  <c r="E195" i="46" s="1"/>
  <c r="K973" i="47"/>
  <c r="E148" i="46"/>
  <c r="E175" i="46" s="1"/>
  <c r="E193" i="46" s="1"/>
  <c r="L351" i="47"/>
  <c r="F98" i="37"/>
  <c r="L954" i="47"/>
  <c r="F98" i="46"/>
  <c r="K107" i="47"/>
  <c r="E153" i="20"/>
  <c r="E180" i="20" s="1"/>
  <c r="J144" i="38"/>
  <c r="J171" i="38" s="1"/>
  <c r="J140" i="38"/>
  <c r="J167" i="38" s="1"/>
  <c r="J143" i="38"/>
  <c r="J170" i="38" s="1"/>
  <c r="J141" i="38"/>
  <c r="J168" i="38" s="1"/>
  <c r="J145" i="38"/>
  <c r="J172" i="38" s="1"/>
  <c r="J142" i="38"/>
  <c r="J169" i="38" s="1"/>
  <c r="Q94" i="47"/>
  <c r="L80" i="20"/>
  <c r="K147" i="20"/>
  <c r="H365" i="54"/>
  <c r="L79" i="47"/>
  <c r="F94" i="20"/>
  <c r="F105" i="20"/>
  <c r="F106" i="20"/>
  <c r="L280" i="47"/>
  <c r="F94" i="36"/>
  <c r="F105" i="36"/>
  <c r="F106" i="36"/>
  <c r="L886" i="47"/>
  <c r="F97" i="45"/>
  <c r="K842" i="47"/>
  <c r="E151" i="44"/>
  <c r="E178" i="44" s="1"/>
  <c r="E196" i="44" s="1"/>
  <c r="K99" i="48"/>
  <c r="I25" i="53"/>
  <c r="J142" i="37"/>
  <c r="J169" i="37" s="1"/>
  <c r="J140" i="37"/>
  <c r="J167" i="37" s="1"/>
  <c r="J144" i="37"/>
  <c r="J171" i="37" s="1"/>
  <c r="J145" i="37"/>
  <c r="J172" i="37" s="1"/>
  <c r="J143" i="37"/>
  <c r="J170" i="37" s="1"/>
  <c r="J141" i="37"/>
  <c r="J168" i="37" s="1"/>
  <c r="K513" i="47"/>
  <c r="E157" i="39"/>
  <c r="E184" i="39" s="1"/>
  <c r="E201" i="39" s="1"/>
  <c r="L17" i="47"/>
  <c r="F99" i="1"/>
  <c r="L419" i="47"/>
  <c r="F99" i="38"/>
  <c r="K638" i="47"/>
  <c r="E148" i="41"/>
  <c r="E175" i="41" s="1"/>
  <c r="E193" i="41" s="1"/>
  <c r="K977" i="47"/>
  <c r="E152" i="46"/>
  <c r="E179" i="46" s="1"/>
  <c r="E197" i="46" s="1"/>
  <c r="I208" i="44"/>
  <c r="L957" i="47"/>
  <c r="F101" i="46"/>
  <c r="L756" i="47"/>
  <c r="F101" i="43"/>
  <c r="K777" i="47"/>
  <c r="E153" i="43"/>
  <c r="E180" i="43" s="1"/>
  <c r="J147" i="43"/>
  <c r="J208" i="43" s="1"/>
  <c r="K80" i="43"/>
  <c r="P764" i="47"/>
  <c r="E154" i="46"/>
  <c r="E181" i="46" s="1"/>
  <c r="E198" i="46" s="1"/>
  <c r="K979" i="47"/>
  <c r="K39" i="47"/>
  <c r="E152" i="1"/>
  <c r="E179" i="1" s="1"/>
  <c r="E197" i="1" s="1"/>
  <c r="H315" i="54"/>
  <c r="J163" i="44"/>
  <c r="J190" i="44" s="1"/>
  <c r="E158" i="37"/>
  <c r="E185" i="37" s="1"/>
  <c r="E202" i="37" s="1"/>
  <c r="K380" i="47"/>
  <c r="L825" i="47"/>
  <c r="F103" i="44"/>
  <c r="L758" i="47"/>
  <c r="F103" i="43"/>
  <c r="H367" i="54"/>
  <c r="I367" i="54" s="1"/>
  <c r="K146" i="47"/>
  <c r="E98" i="34"/>
  <c r="E110" i="34"/>
  <c r="K162" i="45"/>
  <c r="Q899" i="47"/>
  <c r="L81" i="45"/>
  <c r="L288" i="47"/>
  <c r="F102" i="36"/>
  <c r="L824" i="47"/>
  <c r="F102" i="44"/>
  <c r="E154" i="44"/>
  <c r="E181" i="44" s="1"/>
  <c r="E198" i="44" s="1"/>
  <c r="K845" i="47"/>
  <c r="L416" i="47"/>
  <c r="F96" i="38"/>
  <c r="L483" i="47"/>
  <c r="F96" i="39"/>
  <c r="H324" i="54"/>
  <c r="K80" i="40"/>
  <c r="J147" i="40"/>
  <c r="J208" i="40" s="1"/>
  <c r="P563" i="47"/>
  <c r="L109" i="38"/>
  <c r="Q450" i="47"/>
  <c r="G61" i="43"/>
  <c r="G61" i="36"/>
  <c r="G61" i="46"/>
  <c r="G61" i="40"/>
  <c r="G61" i="38"/>
  <c r="G61" i="39"/>
  <c r="G61" i="45"/>
  <c r="G61" i="20"/>
  <c r="G61" i="1"/>
  <c r="G61" i="42"/>
  <c r="G61" i="37"/>
  <c r="G61" i="44"/>
  <c r="G61" i="41"/>
  <c r="L482" i="47"/>
  <c r="F95" i="39"/>
  <c r="F100" i="36"/>
  <c r="L286" i="47"/>
  <c r="L688" i="47"/>
  <c r="F100" i="42"/>
  <c r="L78" i="35"/>
  <c r="K83" i="35"/>
  <c r="K781" i="47"/>
  <c r="E157" i="43"/>
  <c r="E184" i="43" s="1"/>
  <c r="E201" i="43" s="1"/>
  <c r="E108" i="34"/>
  <c r="K156" i="47"/>
  <c r="K109" i="46"/>
  <c r="P986" i="47"/>
  <c r="H27" i="53"/>
  <c r="J141" i="39"/>
  <c r="J168" i="39" s="1"/>
  <c r="J142" i="39"/>
  <c r="J169" i="39" s="1"/>
  <c r="J143" i="39"/>
  <c r="J170" i="39" s="1"/>
  <c r="J145" i="39"/>
  <c r="J172" i="39" s="1"/>
  <c r="J144" i="39"/>
  <c r="J171" i="39" s="1"/>
  <c r="J140" i="39"/>
  <c r="J167" i="39" s="1"/>
  <c r="J163" i="39"/>
  <c r="J190" i="39" s="1"/>
  <c r="K508" i="47"/>
  <c r="E152" i="39"/>
  <c r="E179" i="39" s="1"/>
  <c r="E197" i="39" s="1"/>
  <c r="L960" i="47"/>
  <c r="F104" i="46"/>
  <c r="H316" i="54"/>
  <c r="H346" i="54"/>
  <c r="K913" i="47"/>
  <c r="E155" i="45"/>
  <c r="E182" i="45" s="1"/>
  <c r="E199" i="45" s="1"/>
  <c r="K449" i="47"/>
  <c r="E160" i="38"/>
  <c r="E187" i="38" s="1"/>
  <c r="E204" i="38" s="1"/>
  <c r="E154" i="41"/>
  <c r="E181" i="41" s="1"/>
  <c r="E198" i="41" s="1"/>
  <c r="K644" i="47"/>
  <c r="L79" i="45"/>
  <c r="K139" i="45"/>
  <c r="Q897" i="47"/>
  <c r="K106" i="47"/>
  <c r="E152" i="20"/>
  <c r="E179" i="20" s="1"/>
  <c r="E197" i="20" s="1"/>
  <c r="K162" i="46"/>
  <c r="Q966" i="47"/>
  <c r="L81" i="46"/>
  <c r="E109" i="35"/>
  <c r="K216" i="47"/>
  <c r="E101" i="35"/>
  <c r="E160" i="41"/>
  <c r="E187" i="41" s="1"/>
  <c r="E204" i="41" s="1"/>
  <c r="K650" i="47"/>
  <c r="L753" i="47"/>
  <c r="F98" i="43"/>
  <c r="E152" i="44"/>
  <c r="E179" i="44" s="1"/>
  <c r="E197" i="44" s="1"/>
  <c r="K843" i="47"/>
  <c r="E157" i="45"/>
  <c r="E184" i="45" s="1"/>
  <c r="E201" i="45" s="1"/>
  <c r="K915" i="47"/>
  <c r="E102" i="34"/>
  <c r="K150" i="47"/>
  <c r="E159" i="42"/>
  <c r="E186" i="42" s="1"/>
  <c r="E203" i="42" s="1"/>
  <c r="K716" i="47"/>
  <c r="K41" i="47"/>
  <c r="E154" i="1"/>
  <c r="E181" i="1" s="1"/>
  <c r="E198" i="1" s="1"/>
  <c r="Q294" i="47"/>
  <c r="K139" i="36"/>
  <c r="L79" i="36"/>
  <c r="L481" i="47"/>
  <c r="F94" i="39"/>
  <c r="F105" i="39"/>
  <c r="F106" i="39"/>
  <c r="E148" i="36"/>
  <c r="E175" i="36" s="1"/>
  <c r="E193" i="36" s="1"/>
  <c r="K303" i="47"/>
  <c r="H368" i="54"/>
  <c r="G63" i="44"/>
  <c r="G63" i="40"/>
  <c r="G63" i="37"/>
  <c r="G63" i="38"/>
  <c r="G63" i="46"/>
  <c r="G63" i="41"/>
  <c r="G63" i="43"/>
  <c r="G63" i="39"/>
  <c r="G63" i="1"/>
  <c r="G63" i="36"/>
  <c r="G63" i="42"/>
  <c r="G63" i="20"/>
  <c r="G63" i="45"/>
  <c r="H314" i="54"/>
  <c r="K139" i="37"/>
  <c r="L79" i="37"/>
  <c r="Q361" i="47"/>
  <c r="M79" i="48"/>
  <c r="K4" i="53"/>
  <c r="K6" i="53" s="1"/>
  <c r="L84" i="47"/>
  <c r="F99" i="20"/>
  <c r="L955" i="47"/>
  <c r="F99" i="46"/>
  <c r="E150" i="40"/>
  <c r="E177" i="40" s="1"/>
  <c r="E195" i="40" s="1"/>
  <c r="K573" i="47"/>
  <c r="K641" i="47"/>
  <c r="E151" i="41"/>
  <c r="E178" i="41" s="1"/>
  <c r="E196" i="41" s="1"/>
  <c r="J163" i="42"/>
  <c r="J190" i="42" s="1"/>
  <c r="E158" i="44"/>
  <c r="E185" i="44" s="1"/>
  <c r="E202" i="44" s="1"/>
  <c r="K849" i="47"/>
  <c r="E155" i="43"/>
  <c r="E182" i="43" s="1"/>
  <c r="E199" i="43" s="1"/>
  <c r="K779" i="47"/>
  <c r="F101" i="39"/>
  <c r="L488" i="47"/>
  <c r="K914" i="47"/>
  <c r="E156" i="45"/>
  <c r="E183" i="45" s="1"/>
  <c r="E200" i="45" s="1"/>
  <c r="H269" i="54"/>
  <c r="AK269" i="54" s="1"/>
  <c r="I269" i="54" s="1"/>
  <c r="L81" i="44"/>
  <c r="K162" i="44"/>
  <c r="Q832" i="47"/>
  <c r="L490" i="47"/>
  <c r="F103" i="39"/>
  <c r="L423" i="47"/>
  <c r="F103" i="38"/>
  <c r="K438" i="47"/>
  <c r="E149" i="38"/>
  <c r="E176" i="38" s="1"/>
  <c r="E194" i="38" s="1"/>
  <c r="J163" i="45"/>
  <c r="J190" i="45" s="1"/>
  <c r="J208" i="45"/>
  <c r="L355" i="47"/>
  <c r="F102" i="37"/>
  <c r="L87" i="47"/>
  <c r="F102" i="20"/>
  <c r="G62" i="1"/>
  <c r="G62" i="20"/>
  <c r="G62" i="36"/>
  <c r="G62" i="39"/>
  <c r="G62" i="44"/>
  <c r="G62" i="37"/>
  <c r="G62" i="40"/>
  <c r="G62" i="42"/>
  <c r="G62" i="38"/>
  <c r="G62" i="41"/>
  <c r="G62" i="46"/>
  <c r="G62" i="43"/>
  <c r="G62" i="45"/>
  <c r="L282" i="47"/>
  <c r="F96" i="36"/>
  <c r="K373" i="47"/>
  <c r="E151" i="37"/>
  <c r="E178" i="37" s="1"/>
  <c r="E196" i="37" s="1"/>
  <c r="H318" i="54"/>
  <c r="E157" i="44"/>
  <c r="E184" i="44" s="1"/>
  <c r="E201" i="44" s="1"/>
  <c r="K848" i="47"/>
  <c r="H364" i="54"/>
  <c r="I364" i="54" s="1"/>
  <c r="K148" i="47"/>
  <c r="E100" i="34"/>
  <c r="K304" i="47"/>
  <c r="E149" i="36"/>
  <c r="E176" i="36" s="1"/>
  <c r="E194" i="36" s="1"/>
  <c r="L549" i="47"/>
  <c r="F95" i="40"/>
  <c r="H212" i="35"/>
  <c r="K576" i="47"/>
  <c r="E153" i="40"/>
  <c r="E180" i="40" s="1"/>
  <c r="L353" i="47"/>
  <c r="F100" i="37"/>
  <c r="L889" i="47"/>
  <c r="F100" i="45"/>
  <c r="I23" i="53"/>
  <c r="K104" i="48"/>
  <c r="K439" i="47"/>
  <c r="E150" i="38"/>
  <c r="E177" i="38" s="1"/>
  <c r="E195" i="38" s="1"/>
  <c r="K223" i="47"/>
  <c r="E108" i="35"/>
  <c r="K775" i="47"/>
  <c r="E151" i="43"/>
  <c r="E178" i="43" s="1"/>
  <c r="E196" i="43" s="1"/>
  <c r="L692" i="47"/>
  <c r="F104" i="42"/>
  <c r="L424" i="47"/>
  <c r="F104" i="38"/>
  <c r="K310" i="47"/>
  <c r="E155" i="36"/>
  <c r="E182" i="36" s="1"/>
  <c r="E199" i="36" s="1"/>
  <c r="K80" i="39"/>
  <c r="P496" i="47"/>
  <c r="J147" i="39"/>
  <c r="K442" i="47"/>
  <c r="E153" i="38"/>
  <c r="E180" i="38" s="1"/>
  <c r="J142" i="45"/>
  <c r="J169" i="45" s="1"/>
  <c r="J144" i="45"/>
  <c r="J171" i="45" s="1"/>
  <c r="J143" i="45"/>
  <c r="J170" i="45" s="1"/>
  <c r="J140" i="45"/>
  <c r="J167" i="45" s="1"/>
  <c r="J141" i="45"/>
  <c r="J168" i="45" s="1"/>
  <c r="J145" i="45"/>
  <c r="J172" i="45" s="1"/>
  <c r="J163" i="38"/>
  <c r="J190" i="38" s="1"/>
  <c r="K42" i="47"/>
  <c r="E155" i="1"/>
  <c r="E182" i="1" s="1"/>
  <c r="E199" i="1" s="1"/>
  <c r="E107" i="34"/>
  <c r="K155" i="47"/>
  <c r="E149" i="37"/>
  <c r="E176" i="37" s="1"/>
  <c r="E194" i="37" s="1"/>
  <c r="K371" i="47"/>
  <c r="J163" i="46"/>
  <c r="J190" i="46" s="1"/>
  <c r="K839" i="47"/>
  <c r="E148" i="44"/>
  <c r="E175" i="44" s="1"/>
  <c r="E193" i="44" s="1"/>
  <c r="H274" i="54"/>
  <c r="L418" i="47"/>
  <c r="F98" i="38"/>
  <c r="P160" i="47"/>
  <c r="J143" i="34"/>
  <c r="I151" i="34"/>
  <c r="O161" i="47"/>
  <c r="E159" i="39"/>
  <c r="E186" i="39" s="1"/>
  <c r="E203" i="39" s="1"/>
  <c r="K515" i="47"/>
  <c r="J147" i="37"/>
  <c r="J208" i="37" s="1"/>
  <c r="K80" i="37"/>
  <c r="P362" i="47"/>
  <c r="K214" i="47"/>
  <c r="E99" i="35"/>
  <c r="G60" i="43"/>
  <c r="G60" i="38"/>
  <c r="G60" i="41"/>
  <c r="G60" i="20"/>
  <c r="G60" i="36"/>
  <c r="G60" i="46"/>
  <c r="G60" i="1"/>
  <c r="G60" i="40"/>
  <c r="G60" i="42"/>
  <c r="G60" i="44"/>
  <c r="G60" i="39"/>
  <c r="G60" i="37"/>
  <c r="G60" i="45"/>
  <c r="Q383" i="47"/>
  <c r="L109" i="37"/>
  <c r="L350" i="47"/>
  <c r="F97" i="37"/>
  <c r="L953" i="47"/>
  <c r="F97" i="46"/>
  <c r="E157" i="1"/>
  <c r="E184" i="1" s="1"/>
  <c r="E201" i="1" s="1"/>
  <c r="K44" i="47"/>
  <c r="H320" i="54"/>
  <c r="L553" i="47"/>
  <c r="F99" i="40"/>
  <c r="L285" i="47"/>
  <c r="F99" i="36"/>
  <c r="K705" i="47"/>
  <c r="E148" i="42"/>
  <c r="E175" i="42" s="1"/>
  <c r="E193" i="42" s="1"/>
  <c r="Q48" i="47"/>
  <c r="L109" i="1"/>
  <c r="K162" i="42"/>
  <c r="L81" i="42"/>
  <c r="Q698" i="47"/>
  <c r="J141" i="41"/>
  <c r="J168" i="41" s="1"/>
  <c r="J144" i="41"/>
  <c r="J171" i="41" s="1"/>
  <c r="J142" i="41"/>
  <c r="J169" i="41" s="1"/>
  <c r="J143" i="41"/>
  <c r="J170" i="41" s="1"/>
  <c r="J140" i="41"/>
  <c r="J167" i="41" s="1"/>
  <c r="J145" i="41"/>
  <c r="J172" i="41" s="1"/>
  <c r="L86" i="47"/>
  <c r="F101" i="20"/>
  <c r="E153" i="41"/>
  <c r="E180" i="41" s="1"/>
  <c r="K643" i="47"/>
  <c r="E154" i="20"/>
  <c r="E181" i="20" s="1"/>
  <c r="E198" i="20" s="1"/>
  <c r="K108" i="47"/>
  <c r="H272" i="54"/>
  <c r="K139" i="43"/>
  <c r="Q763" i="47"/>
  <c r="L79" i="43"/>
  <c r="K45" i="47"/>
  <c r="E158" i="1"/>
  <c r="E185" i="1" s="1"/>
  <c r="E202" i="1" s="1"/>
  <c r="L289" i="47"/>
  <c r="F103" i="36"/>
  <c r="L21" i="47"/>
  <c r="F103" i="1"/>
  <c r="K844" i="47"/>
  <c r="E153" i="44"/>
  <c r="E180" i="44" s="1"/>
  <c r="G68" i="36"/>
  <c r="G68" i="1"/>
  <c r="G68" i="38"/>
  <c r="G68" i="41"/>
  <c r="G68" i="44"/>
  <c r="G68" i="46"/>
  <c r="G68" i="43"/>
  <c r="G68" i="45"/>
  <c r="G68" i="40"/>
  <c r="G68" i="20"/>
  <c r="G68" i="37"/>
  <c r="G68" i="42"/>
  <c r="G68" i="39"/>
  <c r="L422" i="47"/>
  <c r="F102" i="38"/>
  <c r="L818" i="47"/>
  <c r="F96" i="44"/>
  <c r="L952" i="47"/>
  <c r="F96" i="46"/>
  <c r="F95" i="43"/>
  <c r="L750" i="47"/>
  <c r="L81" i="20"/>
  <c r="K162" i="20"/>
  <c r="Q95" i="47"/>
  <c r="L554" i="47"/>
  <c r="F100" i="40"/>
  <c r="L621" i="47"/>
  <c r="F100" i="41"/>
  <c r="K217" i="47"/>
  <c r="E102" i="35"/>
  <c r="E155" i="20"/>
  <c r="E182" i="20" s="1"/>
  <c r="E199" i="20" s="1"/>
  <c r="K109" i="47"/>
  <c r="H319" i="54"/>
  <c r="AK319" i="54" s="1"/>
  <c r="I319" i="54" s="1"/>
  <c r="E148" i="37"/>
  <c r="E175" i="37" s="1"/>
  <c r="E193" i="37" s="1"/>
  <c r="K370" i="47"/>
  <c r="K307" i="47"/>
  <c r="E152" i="36"/>
  <c r="E179" i="36" s="1"/>
  <c r="E197" i="36" s="1"/>
  <c r="E160" i="37"/>
  <c r="E187" i="37" s="1"/>
  <c r="E204" i="37" s="1"/>
  <c r="K382" i="47"/>
  <c r="L826" i="47"/>
  <c r="F104" i="44"/>
  <c r="L491" i="47"/>
  <c r="F104" i="39"/>
  <c r="E105" i="34"/>
  <c r="K153" i="47"/>
  <c r="K772" i="47"/>
  <c r="E148" i="43"/>
  <c r="E175" i="43" s="1"/>
  <c r="E193" i="43" s="1"/>
  <c r="K507" i="47"/>
  <c r="E151" i="39"/>
  <c r="E178" i="39" s="1"/>
  <c r="E196" i="39" s="1"/>
  <c r="E150" i="44"/>
  <c r="E177" i="44" s="1"/>
  <c r="E195" i="44" s="1"/>
  <c r="K841" i="47"/>
  <c r="E159" i="45"/>
  <c r="E186" i="45" s="1"/>
  <c r="E203" i="45" s="1"/>
  <c r="K917" i="47"/>
  <c r="K851" i="47"/>
  <c r="E160" i="44"/>
  <c r="E187" i="44" s="1"/>
  <c r="E204" i="44" s="1"/>
  <c r="H345" i="54"/>
  <c r="F98" i="44"/>
  <c r="L820" i="47"/>
  <c r="L485" i="47"/>
  <c r="F98" i="39"/>
  <c r="K111" i="47"/>
  <c r="E157" i="20"/>
  <c r="E184" i="20" s="1"/>
  <c r="E201" i="20" s="1"/>
  <c r="L78" i="34"/>
  <c r="K83" i="34"/>
  <c r="K79" i="34"/>
  <c r="J84" i="34"/>
  <c r="K305" i="47"/>
  <c r="E150" i="36"/>
  <c r="E177" i="36" s="1"/>
  <c r="E195" i="36" s="1"/>
  <c r="H366" i="54"/>
  <c r="J145" i="36"/>
  <c r="J172" i="36" s="1"/>
  <c r="J142" i="36"/>
  <c r="J169" i="36" s="1"/>
  <c r="J143" i="36"/>
  <c r="J170" i="36" s="1"/>
  <c r="J144" i="36"/>
  <c r="J171" i="36" s="1"/>
  <c r="J140" i="36"/>
  <c r="J167" i="36" s="1"/>
  <c r="J141" i="36"/>
  <c r="J168" i="36" s="1"/>
  <c r="F94" i="38"/>
  <c r="L414" i="47"/>
  <c r="F106" i="38"/>
  <c r="F105" i="38"/>
  <c r="L816" i="47"/>
  <c r="F94" i="44"/>
  <c r="F106" i="44"/>
  <c r="F105" i="44"/>
  <c r="L15" i="47"/>
  <c r="F97" i="1"/>
  <c r="L551" i="47"/>
  <c r="F97" i="40"/>
  <c r="K103" i="47"/>
  <c r="E149" i="20"/>
  <c r="E176" i="20" s="1"/>
  <c r="E194" i="20" s="1"/>
  <c r="L486" i="47"/>
  <c r="F99" i="39"/>
  <c r="L754" i="47"/>
  <c r="F99" i="43"/>
  <c r="K711" i="47"/>
  <c r="E154" i="42"/>
  <c r="E181" i="42" s="1"/>
  <c r="E198" i="42" s="1"/>
  <c r="H344" i="54"/>
  <c r="AK344" i="54" s="1"/>
  <c r="I344" i="54" s="1"/>
  <c r="K139" i="41"/>
  <c r="L79" i="41"/>
  <c r="Q629" i="47"/>
  <c r="K782" i="47"/>
  <c r="E158" i="43"/>
  <c r="E185" i="43" s="1"/>
  <c r="E202" i="43" s="1"/>
  <c r="L19" i="47"/>
  <c r="F101" i="1"/>
  <c r="L689" i="47"/>
  <c r="F101" i="42"/>
  <c r="E149" i="39"/>
  <c r="E176" i="39" s="1"/>
  <c r="E194" i="39" s="1"/>
  <c r="K505" i="47"/>
  <c r="H273" i="54"/>
  <c r="E160" i="20"/>
  <c r="E187" i="20" s="1"/>
  <c r="E204" i="20" s="1"/>
  <c r="K114" i="47"/>
  <c r="J140" i="43"/>
  <c r="J167" i="43" s="1"/>
  <c r="J145" i="43"/>
  <c r="J172" i="43" s="1"/>
  <c r="J143" i="43"/>
  <c r="J170" i="43" s="1"/>
  <c r="J144" i="43"/>
  <c r="J171" i="43" s="1"/>
  <c r="J141" i="43"/>
  <c r="J168" i="43" s="1"/>
  <c r="J142" i="43"/>
  <c r="J169" i="43" s="1"/>
  <c r="G69" i="45"/>
  <c r="G69" i="40"/>
  <c r="G69" i="39"/>
  <c r="G69" i="1"/>
  <c r="G69" i="41"/>
  <c r="G69" i="37"/>
  <c r="G69" i="42"/>
  <c r="G69" i="38"/>
  <c r="G69" i="36"/>
  <c r="G69" i="43"/>
  <c r="G69" i="20"/>
  <c r="G69" i="46"/>
  <c r="G69" i="44"/>
  <c r="L356" i="47"/>
  <c r="F103" i="37"/>
  <c r="J163" i="36"/>
  <c r="J190" i="36" s="1"/>
  <c r="P27" i="47"/>
  <c r="K80" i="1"/>
  <c r="J147" i="1"/>
  <c r="J208" i="1" s="1"/>
  <c r="E156" i="46"/>
  <c r="E183" i="46" s="1"/>
  <c r="E200" i="46" s="1"/>
  <c r="K981" i="47"/>
  <c r="L757" i="47"/>
  <c r="F102" i="43"/>
  <c r="E154" i="37"/>
  <c r="E181" i="37" s="1"/>
  <c r="E198" i="37" s="1"/>
  <c r="K376" i="47"/>
  <c r="L684" i="47"/>
  <c r="F96" i="42"/>
  <c r="L14" i="47"/>
  <c r="F96" i="1"/>
  <c r="H268" i="54"/>
  <c r="L81" i="41"/>
  <c r="K162" i="41"/>
  <c r="Q631" i="47"/>
  <c r="K80" i="46"/>
  <c r="P965" i="47"/>
  <c r="J147" i="46"/>
  <c r="J163" i="43"/>
  <c r="J190" i="43" s="1"/>
  <c r="K647" i="47"/>
  <c r="E157" i="41"/>
  <c r="E184" i="41" s="1"/>
  <c r="E201" i="41" s="1"/>
  <c r="L884" i="47"/>
  <c r="F95" i="45"/>
  <c r="L415" i="47"/>
  <c r="F95" i="38"/>
  <c r="E153" i="1"/>
  <c r="E180" i="1" s="1"/>
  <c r="K40" i="47"/>
  <c r="J163" i="20"/>
  <c r="J190" i="20" s="1"/>
  <c r="J208" i="20"/>
  <c r="L85" i="47"/>
  <c r="F100" i="20"/>
  <c r="G66" i="42"/>
  <c r="G66" i="1"/>
  <c r="G66" i="43"/>
  <c r="G66" i="41"/>
  <c r="G66" i="37"/>
  <c r="G66" i="20"/>
  <c r="G66" i="36"/>
  <c r="G66" i="44"/>
  <c r="G66" i="45"/>
  <c r="G66" i="39"/>
  <c r="G66" i="40"/>
  <c r="G66" i="46"/>
  <c r="G66" i="38"/>
  <c r="K35" i="47"/>
  <c r="E148" i="1"/>
  <c r="E175" i="1" s="1"/>
  <c r="E193" i="1" s="1"/>
  <c r="K582" i="47"/>
  <c r="E159" i="40"/>
  <c r="E186" i="40" s="1"/>
  <c r="E203" i="40" s="1"/>
  <c r="H374" i="54"/>
  <c r="L22" i="47"/>
  <c r="F104" i="1"/>
  <c r="L89" i="47"/>
  <c r="F104" i="20"/>
  <c r="K980" i="47"/>
  <c r="E155" i="46"/>
  <c r="E182" i="46" s="1"/>
  <c r="E199" i="46" s="1"/>
  <c r="L80" i="48"/>
  <c r="J16" i="53"/>
  <c r="J18" i="53" s="1"/>
  <c r="I208" i="46"/>
  <c r="I264" i="54" l="1"/>
  <c r="I267" i="54"/>
  <c r="I268" i="54"/>
  <c r="I265" i="54"/>
  <c r="I274" i="54"/>
  <c r="H291" i="54"/>
  <c r="I323" i="54"/>
  <c r="J319" i="54"/>
  <c r="K319" i="54" s="1"/>
  <c r="L319" i="54" s="1"/>
  <c r="M319" i="54" s="1"/>
  <c r="N319" i="54" s="1"/>
  <c r="O319" i="54" s="1"/>
  <c r="P319" i="54" s="1"/>
  <c r="Q319" i="54" s="1"/>
  <c r="R319" i="54" s="1"/>
  <c r="S319" i="54" s="1"/>
  <c r="T319" i="54" s="1"/>
  <c r="U319" i="54" s="1"/>
  <c r="V319" i="54" s="1"/>
  <c r="W319" i="54" s="1"/>
  <c r="X319" i="54" s="1"/>
  <c r="Y319" i="54" s="1"/>
  <c r="Z319" i="54" s="1"/>
  <c r="AA319" i="54" s="1"/>
  <c r="AB319" i="54" s="1"/>
  <c r="AC319" i="54" s="1"/>
  <c r="AD319" i="54" s="1"/>
  <c r="AE319" i="54" s="1"/>
  <c r="AF319" i="54" s="1"/>
  <c r="AG319" i="54" s="1"/>
  <c r="AH319" i="54" s="1"/>
  <c r="AI319" i="54" s="1"/>
  <c r="AJ319" i="54" s="1"/>
  <c r="I321" i="54"/>
  <c r="I273" i="54"/>
  <c r="I368" i="54"/>
  <c r="I266" i="54"/>
  <c r="I366" i="54"/>
  <c r="I272" i="54"/>
  <c r="I320" i="54"/>
  <c r="I365" i="54"/>
  <c r="I340" i="54"/>
  <c r="I342" i="54"/>
  <c r="I348" i="54"/>
  <c r="J344" i="54"/>
  <c r="K344" i="54" s="1"/>
  <c r="L344" i="54" s="1"/>
  <c r="M344" i="54" s="1"/>
  <c r="N344" i="54" s="1"/>
  <c r="O344" i="54" s="1"/>
  <c r="P344" i="54" s="1"/>
  <c r="Q344" i="54" s="1"/>
  <c r="R344" i="54" s="1"/>
  <c r="S344" i="54" s="1"/>
  <c r="T344" i="54" s="1"/>
  <c r="U344" i="54" s="1"/>
  <c r="V344" i="54" s="1"/>
  <c r="W344" i="54" s="1"/>
  <c r="X344" i="54" s="1"/>
  <c r="Y344" i="54" s="1"/>
  <c r="Z344" i="54" s="1"/>
  <c r="AA344" i="54" s="1"/>
  <c r="AB344" i="54" s="1"/>
  <c r="AC344" i="54" s="1"/>
  <c r="AD344" i="54" s="1"/>
  <c r="AE344" i="54" s="1"/>
  <c r="AF344" i="54" s="1"/>
  <c r="AG344" i="54" s="1"/>
  <c r="AH344" i="54" s="1"/>
  <c r="AI344" i="54" s="1"/>
  <c r="AJ344" i="54" s="1"/>
  <c r="I374" i="54"/>
  <c r="I318" i="54"/>
  <c r="I314" i="54"/>
  <c r="I373" i="54"/>
  <c r="I270" i="54"/>
  <c r="J269" i="54"/>
  <c r="K269" i="54" s="1"/>
  <c r="L269" i="54" s="1"/>
  <c r="M269" i="54" s="1"/>
  <c r="N269" i="54" s="1"/>
  <c r="O269" i="54" s="1"/>
  <c r="P269" i="54" s="1"/>
  <c r="Q269" i="54" s="1"/>
  <c r="R269" i="54" s="1"/>
  <c r="S269" i="54" s="1"/>
  <c r="T269" i="54" s="1"/>
  <c r="U269" i="54" s="1"/>
  <c r="V269" i="54" s="1"/>
  <c r="W269" i="54" s="1"/>
  <c r="X269" i="54" s="1"/>
  <c r="Y269" i="54" s="1"/>
  <c r="Z269" i="54" s="1"/>
  <c r="AA269" i="54" s="1"/>
  <c r="AB269" i="54" s="1"/>
  <c r="AC269" i="54" s="1"/>
  <c r="AD269" i="54" s="1"/>
  <c r="AE269" i="54" s="1"/>
  <c r="AF269" i="54" s="1"/>
  <c r="AG269" i="54" s="1"/>
  <c r="AH269" i="54" s="1"/>
  <c r="AI269" i="54" s="1"/>
  <c r="AJ269" i="54" s="1"/>
  <c r="I346" i="54"/>
  <c r="I324" i="54"/>
  <c r="I343" i="54"/>
  <c r="I371" i="54"/>
  <c r="I317" i="54"/>
  <c r="I271" i="54"/>
  <c r="I316" i="54"/>
  <c r="I315" i="54"/>
  <c r="I370" i="54"/>
  <c r="J369" i="54"/>
  <c r="K369" i="54" s="1"/>
  <c r="L369" i="54" s="1"/>
  <c r="M369" i="54" s="1"/>
  <c r="N369" i="54" s="1"/>
  <c r="O369" i="54" s="1"/>
  <c r="P369" i="54" s="1"/>
  <c r="Q369" i="54" s="1"/>
  <c r="R369" i="54" s="1"/>
  <c r="S369" i="54" s="1"/>
  <c r="T369" i="54" s="1"/>
  <c r="U369" i="54" s="1"/>
  <c r="V369" i="54" s="1"/>
  <c r="W369" i="54" s="1"/>
  <c r="X369" i="54" s="1"/>
  <c r="Y369" i="54" s="1"/>
  <c r="Z369" i="54" s="1"/>
  <c r="AA369" i="54" s="1"/>
  <c r="AB369" i="54" s="1"/>
  <c r="AC369" i="54" s="1"/>
  <c r="AD369" i="54" s="1"/>
  <c r="AE369" i="54" s="1"/>
  <c r="AF369" i="54" s="1"/>
  <c r="AG369" i="54" s="1"/>
  <c r="AH369" i="54" s="1"/>
  <c r="AI369" i="54" s="1"/>
  <c r="AJ369" i="54" s="1"/>
  <c r="I341" i="54"/>
  <c r="I347" i="54"/>
  <c r="I322" i="54"/>
  <c r="I345" i="54"/>
  <c r="I349" i="54"/>
  <c r="I339" i="54"/>
  <c r="I372" i="54"/>
  <c r="H292" i="54"/>
  <c r="H293" i="54"/>
  <c r="H290" i="54"/>
  <c r="H295" i="54"/>
  <c r="H297" i="54"/>
  <c r="H298" i="54"/>
  <c r="H299" i="54"/>
  <c r="H294" i="54"/>
  <c r="AK294" i="54" s="1"/>
  <c r="I294" i="54" s="1"/>
  <c r="H296" i="54"/>
  <c r="H289" i="54"/>
  <c r="I27" i="53"/>
  <c r="E163" i="34"/>
  <c r="E190" i="34" s="1"/>
  <c r="E207" i="34" s="1"/>
  <c r="M956" i="47"/>
  <c r="G100" i="46"/>
  <c r="L839" i="47"/>
  <c r="F148" i="44"/>
  <c r="F175" i="44" s="1"/>
  <c r="F193" i="44" s="1"/>
  <c r="K16" i="53"/>
  <c r="K18" i="53" s="1"/>
  <c r="M80" i="48"/>
  <c r="H66" i="43"/>
  <c r="H66" i="1"/>
  <c r="H66" i="37"/>
  <c r="H66" i="44"/>
  <c r="H66" i="46"/>
  <c r="H66" i="40"/>
  <c r="H66" i="42"/>
  <c r="H66" i="41"/>
  <c r="H66" i="36"/>
  <c r="H66" i="38"/>
  <c r="H66" i="39"/>
  <c r="H66" i="20"/>
  <c r="H66" i="45"/>
  <c r="M755" i="47"/>
  <c r="G100" i="43"/>
  <c r="K147" i="1"/>
  <c r="L80" i="1"/>
  <c r="Q27" i="47"/>
  <c r="M423" i="47"/>
  <c r="G103" i="38"/>
  <c r="G103" i="45"/>
  <c r="M892" i="47"/>
  <c r="F159" i="38"/>
  <c r="F186" i="38" s="1"/>
  <c r="F203" i="38" s="1"/>
  <c r="L448" i="47"/>
  <c r="L79" i="34"/>
  <c r="K84" i="34"/>
  <c r="K143" i="34"/>
  <c r="Q160" i="47"/>
  <c r="L843" i="47"/>
  <c r="F152" i="44"/>
  <c r="F179" i="44" s="1"/>
  <c r="F197" i="44" s="1"/>
  <c r="F154" i="41"/>
  <c r="F181" i="41" s="1"/>
  <c r="F198" i="41" s="1"/>
  <c r="L644" i="47"/>
  <c r="F149" i="43"/>
  <c r="F176" i="43" s="1"/>
  <c r="F194" i="43" s="1"/>
  <c r="L773" i="47"/>
  <c r="M355" i="47"/>
  <c r="G102" i="37"/>
  <c r="M623" i="47"/>
  <c r="G102" i="41"/>
  <c r="K163" i="42"/>
  <c r="K190" i="42" s="1"/>
  <c r="F151" i="46"/>
  <c r="F178" i="46" s="1"/>
  <c r="F196" i="46" s="1"/>
  <c r="L976" i="47"/>
  <c r="M481" i="47"/>
  <c r="G94" i="39"/>
  <c r="G105" i="39"/>
  <c r="G106" i="39"/>
  <c r="M615" i="47"/>
  <c r="G94" i="41"/>
  <c r="G105" i="41"/>
  <c r="G106" i="41"/>
  <c r="E205" i="44"/>
  <c r="C15" i="49" s="1"/>
  <c r="L80" i="39"/>
  <c r="Q496" i="47"/>
  <c r="K147" i="39"/>
  <c r="K208" i="39" s="1"/>
  <c r="K246" i="47"/>
  <c r="E162" i="35"/>
  <c r="E189" i="35" s="1"/>
  <c r="E206" i="35" s="1"/>
  <c r="M952" i="47"/>
  <c r="G96" i="46"/>
  <c r="M282" i="47"/>
  <c r="G96" i="36"/>
  <c r="L4" i="53"/>
  <c r="L6" i="53" s="1"/>
  <c r="N79" i="48"/>
  <c r="M685" i="47"/>
  <c r="G97" i="42"/>
  <c r="M417" i="47"/>
  <c r="G97" i="38"/>
  <c r="Q227" i="47"/>
  <c r="K143" i="35"/>
  <c r="M13" i="47"/>
  <c r="G95" i="1"/>
  <c r="M750" i="47"/>
  <c r="G95" i="43"/>
  <c r="L980" i="47"/>
  <c r="F155" i="46"/>
  <c r="F182" i="46" s="1"/>
  <c r="F199" i="46" s="1"/>
  <c r="L314" i="47"/>
  <c r="F159" i="36"/>
  <c r="F186" i="36" s="1"/>
  <c r="F203" i="36" s="1"/>
  <c r="K163" i="38"/>
  <c r="K190" i="38" s="1"/>
  <c r="R517" i="47"/>
  <c r="M109" i="39"/>
  <c r="M89" i="47"/>
  <c r="G104" i="20"/>
  <c r="M893" i="47"/>
  <c r="G104" i="45"/>
  <c r="J146" i="35"/>
  <c r="J173" i="35" s="1"/>
  <c r="J144" i="35"/>
  <c r="J171" i="35" s="1"/>
  <c r="J147" i="35"/>
  <c r="J174" i="35" s="1"/>
  <c r="J145" i="35"/>
  <c r="J172" i="35" s="1"/>
  <c r="J148" i="35"/>
  <c r="J175" i="35" s="1"/>
  <c r="J149" i="35"/>
  <c r="J176" i="35" s="1"/>
  <c r="L979" i="47"/>
  <c r="F154" i="46"/>
  <c r="F181" i="46" s="1"/>
  <c r="F198" i="46" s="1"/>
  <c r="L109" i="42"/>
  <c r="Q718" i="47"/>
  <c r="F150" i="40"/>
  <c r="F177" i="40" s="1"/>
  <c r="F195" i="40" s="1"/>
  <c r="L573" i="47"/>
  <c r="R115" i="47"/>
  <c r="M109" i="20"/>
  <c r="F160" i="43"/>
  <c r="F187" i="43" s="1"/>
  <c r="F204" i="43" s="1"/>
  <c r="L784" i="47"/>
  <c r="K163" i="40"/>
  <c r="K190" i="40" s="1"/>
  <c r="K144" i="39"/>
  <c r="K171" i="39" s="1"/>
  <c r="K140" i="39"/>
  <c r="K167" i="39" s="1"/>
  <c r="K141" i="39"/>
  <c r="K168" i="39" s="1"/>
  <c r="K143" i="39"/>
  <c r="K170" i="39" s="1"/>
  <c r="K145" i="39"/>
  <c r="K172" i="39" s="1"/>
  <c r="K142" i="39"/>
  <c r="K169" i="39" s="1"/>
  <c r="P228" i="47"/>
  <c r="J151" i="35"/>
  <c r="L845" i="47"/>
  <c r="F154" i="44"/>
  <c r="F181" i="44" s="1"/>
  <c r="F198" i="44" s="1"/>
  <c r="L304" i="47"/>
  <c r="F149" i="36"/>
  <c r="F176" i="36" s="1"/>
  <c r="F194" i="36" s="1"/>
  <c r="F153" i="45"/>
  <c r="F180" i="45" s="1"/>
  <c r="L911" i="47"/>
  <c r="L583" i="47"/>
  <c r="F160" i="40"/>
  <c r="F187" i="40" s="1"/>
  <c r="F204" i="40" s="1"/>
  <c r="M552" i="47"/>
  <c r="G98" i="40"/>
  <c r="M820" i="47"/>
  <c r="G98" i="44"/>
  <c r="R651" i="47"/>
  <c r="M109" i="41"/>
  <c r="F154" i="43"/>
  <c r="F181" i="43" s="1"/>
  <c r="F198" i="43" s="1"/>
  <c r="L778" i="47"/>
  <c r="L714" i="47"/>
  <c r="F157" i="42"/>
  <c r="F184" i="42" s="1"/>
  <c r="F201" i="42" s="1"/>
  <c r="M421" i="47"/>
  <c r="G101" i="38"/>
  <c r="L105" i="47"/>
  <c r="F151" i="20"/>
  <c r="F178" i="20" s="1"/>
  <c r="F196" i="20" s="1"/>
  <c r="L917" i="47"/>
  <c r="F159" i="45"/>
  <c r="F186" i="45" s="1"/>
  <c r="F203" i="45" s="1"/>
  <c r="L782" i="47"/>
  <c r="F158" i="43"/>
  <c r="F185" i="43" s="1"/>
  <c r="F202" i="43" s="1"/>
  <c r="K163" i="43"/>
  <c r="K190" i="43" s="1"/>
  <c r="L710" i="47"/>
  <c r="F153" i="42"/>
  <c r="F180" i="42" s="1"/>
  <c r="M620" i="47"/>
  <c r="G99" i="41"/>
  <c r="L46" i="47"/>
  <c r="F159" i="1"/>
  <c r="F186" i="1" s="1"/>
  <c r="F203" i="1" s="1"/>
  <c r="L575" i="47"/>
  <c r="F152" i="40"/>
  <c r="F179" i="40" s="1"/>
  <c r="F197" i="40" s="1"/>
  <c r="M487" i="47"/>
  <c r="G100" i="39"/>
  <c r="M18" i="47"/>
  <c r="G100" i="1"/>
  <c r="F157" i="37"/>
  <c r="F184" i="37" s="1"/>
  <c r="F201" i="37" s="1"/>
  <c r="L379" i="47"/>
  <c r="M691" i="47"/>
  <c r="G103" i="42"/>
  <c r="R629" i="47"/>
  <c r="L139" i="41"/>
  <c r="M79" i="41"/>
  <c r="F160" i="38"/>
  <c r="F187" i="38" s="1"/>
  <c r="F204" i="38" s="1"/>
  <c r="L449" i="47"/>
  <c r="M78" i="34"/>
  <c r="L83" i="34"/>
  <c r="M87" i="47"/>
  <c r="G102" i="20"/>
  <c r="M422" i="47"/>
  <c r="G102" i="38"/>
  <c r="M816" i="47"/>
  <c r="G94" i="44"/>
  <c r="G106" i="44"/>
  <c r="G105" i="44"/>
  <c r="M414" i="47"/>
  <c r="G94" i="38"/>
  <c r="G106" i="38"/>
  <c r="G105" i="38"/>
  <c r="L912" i="47"/>
  <c r="F154" i="45"/>
  <c r="F181" i="45" s="1"/>
  <c r="F198" i="45" s="1"/>
  <c r="M617" i="47"/>
  <c r="G96" i="41"/>
  <c r="M81" i="47"/>
  <c r="G96" i="20"/>
  <c r="L446" i="47"/>
  <c r="F157" i="38"/>
  <c r="F184" i="38" s="1"/>
  <c r="F201" i="38" s="1"/>
  <c r="M283" i="47"/>
  <c r="G97" i="36"/>
  <c r="M350" i="47"/>
  <c r="G97" i="37"/>
  <c r="K239" i="47"/>
  <c r="E155" i="35"/>
  <c r="E182" i="35" s="1"/>
  <c r="E200" i="35" s="1"/>
  <c r="K163" i="46"/>
  <c r="K190" i="46" s="1"/>
  <c r="Q986" i="47"/>
  <c r="L109" i="46"/>
  <c r="M78" i="35"/>
  <c r="L83" i="35"/>
  <c r="L505" i="47"/>
  <c r="F149" i="39"/>
  <c r="F176" i="39" s="1"/>
  <c r="F194" i="39" s="1"/>
  <c r="M80" i="47"/>
  <c r="G95" i="20"/>
  <c r="L303" i="47"/>
  <c r="F148" i="36"/>
  <c r="F175" i="36" s="1"/>
  <c r="F193" i="36" s="1"/>
  <c r="L150" i="47"/>
  <c r="F102" i="34"/>
  <c r="K144" i="46"/>
  <c r="K171" i="46" s="1"/>
  <c r="K143" i="46"/>
  <c r="K170" i="46" s="1"/>
  <c r="K142" i="46"/>
  <c r="K169" i="46" s="1"/>
  <c r="K145" i="46"/>
  <c r="K172" i="46" s="1"/>
  <c r="K141" i="46"/>
  <c r="K168" i="46" s="1"/>
  <c r="K140" i="46"/>
  <c r="K167" i="46" s="1"/>
  <c r="M625" i="47"/>
  <c r="G104" i="41"/>
  <c r="M491" i="47"/>
  <c r="G104" i="39"/>
  <c r="R316" i="47"/>
  <c r="M109" i="36"/>
  <c r="L914" i="47"/>
  <c r="F156" i="45"/>
  <c r="F183" i="45" s="1"/>
  <c r="F200" i="45" s="1"/>
  <c r="L111" i="47"/>
  <c r="F157" i="20"/>
  <c r="F184" i="20" s="1"/>
  <c r="F201" i="20" s="1"/>
  <c r="L846" i="47"/>
  <c r="F155" i="44"/>
  <c r="F182" i="44" s="1"/>
  <c r="F199" i="44" s="1"/>
  <c r="K245" i="47"/>
  <c r="E161" i="35"/>
  <c r="E188" i="35" s="1"/>
  <c r="E205" i="35" s="1"/>
  <c r="F159" i="43"/>
  <c r="F186" i="43" s="1"/>
  <c r="F203" i="43" s="1"/>
  <c r="L783" i="47"/>
  <c r="L648" i="47"/>
  <c r="F158" i="41"/>
  <c r="F185" i="41" s="1"/>
  <c r="F202" i="41" s="1"/>
  <c r="F100" i="35"/>
  <c r="L215" i="47"/>
  <c r="R495" i="47"/>
  <c r="L139" i="39"/>
  <c r="M79" i="39"/>
  <c r="K84" i="35"/>
  <c r="L79" i="35"/>
  <c r="L580" i="47"/>
  <c r="F157" i="40"/>
  <c r="F184" i="40" s="1"/>
  <c r="F201" i="40" s="1"/>
  <c r="K174" i="47"/>
  <c r="E157" i="34"/>
  <c r="E184" i="34" s="1"/>
  <c r="F107" i="35"/>
  <c r="L222" i="47"/>
  <c r="L582" i="47"/>
  <c r="F159" i="40"/>
  <c r="F186" i="40" s="1"/>
  <c r="F203" i="40" s="1"/>
  <c r="L154" i="47"/>
  <c r="F106" i="34"/>
  <c r="M351" i="47"/>
  <c r="G98" i="37"/>
  <c r="M619" i="47"/>
  <c r="G98" i="41"/>
  <c r="F149" i="20"/>
  <c r="F176" i="20" s="1"/>
  <c r="F194" i="20" s="1"/>
  <c r="L103" i="47"/>
  <c r="L646" i="47"/>
  <c r="F156" i="41"/>
  <c r="F183" i="41" s="1"/>
  <c r="F200" i="41" s="1"/>
  <c r="G101" i="44"/>
  <c r="M823" i="47"/>
  <c r="M354" i="47"/>
  <c r="G101" i="37"/>
  <c r="F148" i="45"/>
  <c r="F175" i="45" s="1"/>
  <c r="F193" i="45" s="1"/>
  <c r="L906" i="47"/>
  <c r="F149" i="41"/>
  <c r="F176" i="41" s="1"/>
  <c r="F194" i="41" s="1"/>
  <c r="L639" i="47"/>
  <c r="L774" i="47"/>
  <c r="F150" i="43"/>
  <c r="F177" i="43" s="1"/>
  <c r="F195" i="43" s="1"/>
  <c r="M84" i="47"/>
  <c r="G99" i="20"/>
  <c r="L47" i="47"/>
  <c r="F160" i="1"/>
  <c r="F187" i="1" s="1"/>
  <c r="F204" i="1" s="1"/>
  <c r="K163" i="41"/>
  <c r="K190" i="41" s="1"/>
  <c r="K208" i="41"/>
  <c r="L707" i="47"/>
  <c r="F150" i="42"/>
  <c r="F177" i="42" s="1"/>
  <c r="F195" i="42" s="1"/>
  <c r="M758" i="47"/>
  <c r="G103" i="43"/>
  <c r="M490" i="47"/>
  <c r="G103" i="39"/>
  <c r="L152" i="47"/>
  <c r="F104" i="34"/>
  <c r="M889" i="47"/>
  <c r="G100" i="45"/>
  <c r="M688" i="47"/>
  <c r="G100" i="42"/>
  <c r="K147" i="46"/>
  <c r="Q965" i="47"/>
  <c r="L80" i="46"/>
  <c r="L780" i="47"/>
  <c r="F156" i="43"/>
  <c r="F183" i="43" s="1"/>
  <c r="F200" i="43" s="1"/>
  <c r="M356" i="47"/>
  <c r="G103" i="37"/>
  <c r="L712" i="47"/>
  <c r="F155" i="42"/>
  <c r="F182" i="42" s="1"/>
  <c r="F199" i="42" s="1"/>
  <c r="K143" i="41"/>
  <c r="K170" i="41" s="1"/>
  <c r="K141" i="41"/>
  <c r="K168" i="41" s="1"/>
  <c r="K145" i="41"/>
  <c r="K172" i="41" s="1"/>
  <c r="K144" i="41"/>
  <c r="K171" i="41" s="1"/>
  <c r="K142" i="41"/>
  <c r="K169" i="41" s="1"/>
  <c r="K140" i="41"/>
  <c r="K167" i="41" s="1"/>
  <c r="L514" i="47"/>
  <c r="F158" i="39"/>
  <c r="F185" i="39" s="1"/>
  <c r="F202" i="39" s="1"/>
  <c r="F154" i="40"/>
  <c r="F181" i="40" s="1"/>
  <c r="F198" i="40" s="1"/>
  <c r="L577" i="47"/>
  <c r="K163" i="20"/>
  <c r="K190" i="20" s="1"/>
  <c r="K208" i="20"/>
  <c r="L975" i="47"/>
  <c r="F150" i="46"/>
  <c r="F177" i="46" s="1"/>
  <c r="F195" i="46" s="1"/>
  <c r="M556" i="47"/>
  <c r="G102" i="40"/>
  <c r="M20" i="47"/>
  <c r="G102" i="1"/>
  <c r="L373" i="47"/>
  <c r="F151" i="37"/>
  <c r="F178" i="37" s="1"/>
  <c r="F196" i="37" s="1"/>
  <c r="M682" i="47"/>
  <c r="G94" i="42"/>
  <c r="G105" i="42"/>
  <c r="G106" i="42"/>
  <c r="M749" i="47"/>
  <c r="G94" i="43"/>
  <c r="G105" i="43"/>
  <c r="G106" i="43"/>
  <c r="M416" i="47"/>
  <c r="G96" i="38"/>
  <c r="M14" i="47"/>
  <c r="G96" i="1"/>
  <c r="M15" i="47"/>
  <c r="G97" i="1"/>
  <c r="M551" i="47"/>
  <c r="G97" i="40"/>
  <c r="K173" i="47"/>
  <c r="E156" i="34"/>
  <c r="E183" i="34" s="1"/>
  <c r="E201" i="34" s="1"/>
  <c r="L223" i="47"/>
  <c r="F108" i="35"/>
  <c r="K179" i="47"/>
  <c r="E162" i="34"/>
  <c r="E189" i="34" s="1"/>
  <c r="E206" i="34" s="1"/>
  <c r="L309" i="47"/>
  <c r="F154" i="36"/>
  <c r="F181" i="36" s="1"/>
  <c r="F198" i="36" s="1"/>
  <c r="G95" i="45"/>
  <c r="M884" i="47"/>
  <c r="L847" i="47"/>
  <c r="F156" i="44"/>
  <c r="F183" i="44" s="1"/>
  <c r="F200" i="44" s="1"/>
  <c r="K181" i="47"/>
  <c r="E164" i="34"/>
  <c r="E191" i="34" s="1"/>
  <c r="E208" i="34" s="1"/>
  <c r="L909" i="47"/>
  <c r="F151" i="45"/>
  <c r="F178" i="45" s="1"/>
  <c r="F196" i="45" s="1"/>
  <c r="L977" i="47"/>
  <c r="F152" i="46"/>
  <c r="F179" i="46" s="1"/>
  <c r="F197" i="46" s="1"/>
  <c r="M79" i="46"/>
  <c r="L139" i="46"/>
  <c r="R964" i="47"/>
  <c r="M960" i="47"/>
  <c r="G104" i="46"/>
  <c r="M290" i="47"/>
  <c r="G104" i="36"/>
  <c r="L507" i="47"/>
  <c r="F151" i="39"/>
  <c r="F178" i="39" s="1"/>
  <c r="F196" i="39" s="1"/>
  <c r="L772" i="47"/>
  <c r="F148" i="43"/>
  <c r="F175" i="43" s="1"/>
  <c r="F193" i="43" s="1"/>
  <c r="E205" i="38"/>
  <c r="C9" i="49" s="1"/>
  <c r="L840" i="47"/>
  <c r="F149" i="44"/>
  <c r="F176" i="44" s="1"/>
  <c r="F194" i="44" s="1"/>
  <c r="K147" i="36"/>
  <c r="K208" i="36" s="1"/>
  <c r="Q295" i="47"/>
  <c r="L80" i="36"/>
  <c r="L571" i="47"/>
  <c r="F148" i="40"/>
  <c r="F175" i="40" s="1"/>
  <c r="F193" i="40" s="1"/>
  <c r="M753" i="47"/>
  <c r="G98" i="43"/>
  <c r="L910" i="47"/>
  <c r="F152" i="45"/>
  <c r="F179" i="45" s="1"/>
  <c r="F197" i="45" s="1"/>
  <c r="F103" i="35"/>
  <c r="L218" i="47"/>
  <c r="L162" i="37"/>
  <c r="M81" i="37"/>
  <c r="R363" i="47"/>
  <c r="L443" i="47"/>
  <c r="F154" i="38"/>
  <c r="F181" i="38" s="1"/>
  <c r="F198" i="38" s="1"/>
  <c r="K244" i="47"/>
  <c r="E160" i="35"/>
  <c r="E187" i="35" s="1"/>
  <c r="E204" i="35" s="1"/>
  <c r="H67" i="37"/>
  <c r="H67" i="40"/>
  <c r="H67" i="46"/>
  <c r="H67" i="41"/>
  <c r="H67" i="39"/>
  <c r="H67" i="44"/>
  <c r="H67" i="20"/>
  <c r="H67" i="36"/>
  <c r="H67" i="38"/>
  <c r="H67" i="42"/>
  <c r="H67" i="1"/>
  <c r="H67" i="45"/>
  <c r="H67" i="43"/>
  <c r="M689" i="47"/>
  <c r="G101" i="42"/>
  <c r="M79" i="40"/>
  <c r="L139" i="40"/>
  <c r="R562" i="47"/>
  <c r="L380" i="47"/>
  <c r="F158" i="37"/>
  <c r="F185" i="37" s="1"/>
  <c r="F202" i="37" s="1"/>
  <c r="F154" i="1"/>
  <c r="F181" i="1" s="1"/>
  <c r="F198" i="1" s="1"/>
  <c r="L41" i="47"/>
  <c r="L162" i="43"/>
  <c r="M81" i="43"/>
  <c r="R765" i="47"/>
  <c r="M109" i="43"/>
  <c r="R785" i="47"/>
  <c r="L310" i="47"/>
  <c r="F155" i="36"/>
  <c r="F182" i="36" s="1"/>
  <c r="F199" i="36" s="1"/>
  <c r="M553" i="47"/>
  <c r="G99" i="40"/>
  <c r="M754" i="47"/>
  <c r="G99" i="43"/>
  <c r="L35" i="47"/>
  <c r="F148" i="1"/>
  <c r="F175" i="1" s="1"/>
  <c r="F193" i="1" s="1"/>
  <c r="F154" i="20"/>
  <c r="F181" i="20" s="1"/>
  <c r="F198" i="20" s="1"/>
  <c r="L108" i="47"/>
  <c r="M825" i="47"/>
  <c r="G103" i="44"/>
  <c r="M624" i="47"/>
  <c r="G103" i="41"/>
  <c r="F153" i="43"/>
  <c r="F180" i="43" s="1"/>
  <c r="L777" i="47"/>
  <c r="L437" i="47"/>
  <c r="F148" i="38"/>
  <c r="F175" i="38" s="1"/>
  <c r="F193" i="38" s="1"/>
  <c r="K240" i="47"/>
  <c r="E156" i="35"/>
  <c r="E183" i="35" s="1"/>
  <c r="E201" i="35" s="1"/>
  <c r="L162" i="20"/>
  <c r="R95" i="47"/>
  <c r="M81" i="20"/>
  <c r="M891" i="47"/>
  <c r="G102" i="45"/>
  <c r="M288" i="47"/>
  <c r="G102" i="36"/>
  <c r="M79" i="43"/>
  <c r="R763" i="47"/>
  <c r="L139" i="43"/>
  <c r="M109" i="1"/>
  <c r="R48" i="47"/>
  <c r="M548" i="47"/>
  <c r="G94" i="40"/>
  <c r="G105" i="40"/>
  <c r="G106" i="40"/>
  <c r="J147" i="34"/>
  <c r="J174" i="34" s="1"/>
  <c r="J149" i="34"/>
  <c r="J176" i="34" s="1"/>
  <c r="J148" i="34"/>
  <c r="J175" i="34" s="1"/>
  <c r="J146" i="34"/>
  <c r="J173" i="34" s="1"/>
  <c r="J144" i="34"/>
  <c r="J171" i="34" s="1"/>
  <c r="J145" i="34"/>
  <c r="J172" i="34" s="1"/>
  <c r="L441" i="47"/>
  <c r="F152" i="38"/>
  <c r="F179" i="38" s="1"/>
  <c r="F197" i="38" s="1"/>
  <c r="L447" i="47"/>
  <c r="F158" i="38"/>
  <c r="F185" i="38" s="1"/>
  <c r="F202" i="38" s="1"/>
  <c r="L217" i="47"/>
  <c r="F102" i="35"/>
  <c r="F154" i="37"/>
  <c r="F181" i="37" s="1"/>
  <c r="F198" i="37" s="1"/>
  <c r="L376" i="47"/>
  <c r="K171" i="47"/>
  <c r="E154" i="34"/>
  <c r="E181" i="34" s="1"/>
  <c r="E199" i="34" s="1"/>
  <c r="L305" i="47"/>
  <c r="F150" i="36"/>
  <c r="F177" i="36" s="1"/>
  <c r="F195" i="36" s="1"/>
  <c r="M684" i="47"/>
  <c r="G96" i="42"/>
  <c r="L513" i="47"/>
  <c r="F157" i="39"/>
  <c r="F184" i="39" s="1"/>
  <c r="F201" i="39" s="1"/>
  <c r="L978" i="47"/>
  <c r="F153" i="46"/>
  <c r="F180" i="46" s="1"/>
  <c r="M484" i="47"/>
  <c r="G97" i="39"/>
  <c r="M819" i="47"/>
  <c r="G97" i="44"/>
  <c r="E205" i="36"/>
  <c r="C7" i="49" s="1"/>
  <c r="F99" i="35"/>
  <c r="L214" i="47"/>
  <c r="K247" i="47"/>
  <c r="E163" i="35"/>
  <c r="E190" i="35" s="1"/>
  <c r="E207" i="35" s="1"/>
  <c r="F107" i="34"/>
  <c r="L155" i="47"/>
  <c r="H61" i="40"/>
  <c r="H61" i="39"/>
  <c r="H61" i="45"/>
  <c r="H61" i="20"/>
  <c r="H61" i="37"/>
  <c r="H61" i="43"/>
  <c r="H61" i="42"/>
  <c r="H61" i="36"/>
  <c r="H61" i="38"/>
  <c r="H61" i="44"/>
  <c r="H61" i="41"/>
  <c r="H61" i="1"/>
  <c r="H61" i="46"/>
  <c r="G95" i="39"/>
  <c r="M482" i="47"/>
  <c r="R450" i="47"/>
  <c r="M109" i="38"/>
  <c r="K169" i="47"/>
  <c r="E152" i="34"/>
  <c r="E179" i="34" s="1"/>
  <c r="E197" i="34" s="1"/>
  <c r="L99" i="48"/>
  <c r="J25" i="53"/>
  <c r="L114" i="47"/>
  <c r="F160" i="20"/>
  <c r="F187" i="20" s="1"/>
  <c r="F204" i="20" s="1"/>
  <c r="F101" i="35"/>
  <c r="L216" i="47"/>
  <c r="H70" i="46"/>
  <c r="H70" i="36"/>
  <c r="H70" i="43"/>
  <c r="H70" i="40"/>
  <c r="H70" i="38"/>
  <c r="H70" i="44"/>
  <c r="H70" i="39"/>
  <c r="H70" i="20"/>
  <c r="H70" i="1"/>
  <c r="H70" i="37"/>
  <c r="H70" i="41"/>
  <c r="H70" i="45"/>
  <c r="H70" i="42"/>
  <c r="I212" i="35"/>
  <c r="L156" i="47"/>
  <c r="F108" i="34"/>
  <c r="F149" i="42"/>
  <c r="F176" i="42" s="1"/>
  <c r="F194" i="42" s="1"/>
  <c r="L706" i="47"/>
  <c r="Q429" i="47"/>
  <c r="L80" i="38"/>
  <c r="K147" i="38"/>
  <c r="K208" i="38" s="1"/>
  <c r="L647" i="47"/>
  <c r="F157" i="41"/>
  <c r="F184" i="41" s="1"/>
  <c r="F201" i="41" s="1"/>
  <c r="M79" i="42"/>
  <c r="L139" i="42"/>
  <c r="R696" i="47"/>
  <c r="K177" i="47"/>
  <c r="E160" i="34"/>
  <c r="E187" i="34" s="1"/>
  <c r="E204" i="34" s="1"/>
  <c r="L642" i="47"/>
  <c r="F152" i="41"/>
  <c r="F179" i="41" s="1"/>
  <c r="F197" i="41" s="1"/>
  <c r="L139" i="44"/>
  <c r="M79" i="44"/>
  <c r="R830" i="47"/>
  <c r="L313" i="47"/>
  <c r="F158" i="36"/>
  <c r="F185" i="36" s="1"/>
  <c r="F202" i="36" s="1"/>
  <c r="L982" i="47"/>
  <c r="F157" i="46"/>
  <c r="F184" i="46" s="1"/>
  <c r="F201" i="46" s="1"/>
  <c r="M418" i="47"/>
  <c r="G98" i="38"/>
  <c r="L371" i="47"/>
  <c r="F149" i="37"/>
  <c r="F176" i="37" s="1"/>
  <c r="F194" i="37" s="1"/>
  <c r="L372" i="47"/>
  <c r="F150" i="37"/>
  <c r="F177" i="37" s="1"/>
  <c r="F195" i="37" s="1"/>
  <c r="E205" i="39"/>
  <c r="C10" i="49" s="1"/>
  <c r="M488" i="47"/>
  <c r="G101" i="39"/>
  <c r="M622" i="47"/>
  <c r="G101" i="41"/>
  <c r="L985" i="47"/>
  <c r="F160" i="46"/>
  <c r="F187" i="46" s="1"/>
  <c r="F204" i="46" s="1"/>
  <c r="L106" i="47"/>
  <c r="F152" i="20"/>
  <c r="F179" i="20" s="1"/>
  <c r="F197" i="20" s="1"/>
  <c r="K144" i="40"/>
  <c r="K171" i="40" s="1"/>
  <c r="K140" i="40"/>
  <c r="K167" i="40" s="1"/>
  <c r="K143" i="40"/>
  <c r="K170" i="40" s="1"/>
  <c r="K145" i="40"/>
  <c r="K172" i="40" s="1"/>
  <c r="K141" i="40"/>
  <c r="K168" i="40" s="1"/>
  <c r="K142" i="40"/>
  <c r="K169" i="40" s="1"/>
  <c r="L512" i="47"/>
  <c r="F156" i="39"/>
  <c r="F183" i="39" s="1"/>
  <c r="F200" i="39" s="1"/>
  <c r="M79" i="20"/>
  <c r="L139" i="20"/>
  <c r="R93" i="47"/>
  <c r="H65" i="40"/>
  <c r="H65" i="41"/>
  <c r="H65" i="39"/>
  <c r="H65" i="43"/>
  <c r="H65" i="1"/>
  <c r="H65" i="20"/>
  <c r="H65" i="45"/>
  <c r="H65" i="42"/>
  <c r="H65" i="46"/>
  <c r="H65" i="44"/>
  <c r="H65" i="37"/>
  <c r="H65" i="38"/>
  <c r="H65" i="36"/>
  <c r="M419" i="47"/>
  <c r="G99" i="38"/>
  <c r="L842" i="47"/>
  <c r="F151" i="44"/>
  <c r="F178" i="44" s="1"/>
  <c r="F196" i="44" s="1"/>
  <c r="F151" i="1"/>
  <c r="F178" i="1" s="1"/>
  <c r="F196" i="1" s="1"/>
  <c r="L38" i="47"/>
  <c r="M286" i="47"/>
  <c r="G100" i="36"/>
  <c r="L438" i="47"/>
  <c r="F149" i="38"/>
  <c r="F176" i="38" s="1"/>
  <c r="F194" i="38" s="1"/>
  <c r="L37" i="47"/>
  <c r="F150" i="1"/>
  <c r="F177" i="1" s="1"/>
  <c r="F195" i="1" s="1"/>
  <c r="M959" i="47"/>
  <c r="G103" i="46"/>
  <c r="H69" i="45"/>
  <c r="H69" i="1"/>
  <c r="H69" i="38"/>
  <c r="H69" i="44"/>
  <c r="H69" i="20"/>
  <c r="H69" i="40"/>
  <c r="H69" i="42"/>
  <c r="N691" i="47" s="1"/>
  <c r="H69" i="39"/>
  <c r="H69" i="37"/>
  <c r="H69" i="46"/>
  <c r="H69" i="43"/>
  <c r="H69" i="36"/>
  <c r="H69" i="41"/>
  <c r="L42" i="47"/>
  <c r="F155" i="1"/>
  <c r="F182" i="1" s="1"/>
  <c r="F199" i="1" s="1"/>
  <c r="L574" i="47"/>
  <c r="F151" i="40"/>
  <c r="F178" i="40" s="1"/>
  <c r="F196" i="40" s="1"/>
  <c r="L850" i="47"/>
  <c r="F159" i="44"/>
  <c r="F186" i="44" s="1"/>
  <c r="F203" i="44" s="1"/>
  <c r="L849" i="47"/>
  <c r="F158" i="44"/>
  <c r="F185" i="44" s="1"/>
  <c r="F202" i="44" s="1"/>
  <c r="E205" i="37"/>
  <c r="C8" i="49" s="1"/>
  <c r="F150" i="44"/>
  <c r="F177" i="44" s="1"/>
  <c r="F195" i="44" s="1"/>
  <c r="L841" i="47"/>
  <c r="F156" i="38"/>
  <c r="F183" i="38" s="1"/>
  <c r="F200" i="38" s="1"/>
  <c r="L445" i="47"/>
  <c r="M757" i="47"/>
  <c r="G102" i="43"/>
  <c r="F157" i="1"/>
  <c r="F184" i="1" s="1"/>
  <c r="F201" i="1" s="1"/>
  <c r="L44" i="47"/>
  <c r="E205" i="42"/>
  <c r="C13" i="49" s="1"/>
  <c r="M12" i="47"/>
  <c r="G94" i="1"/>
  <c r="G106" i="1"/>
  <c r="G105" i="1"/>
  <c r="K237" i="47"/>
  <c r="E153" i="35"/>
  <c r="E180" i="35" s="1"/>
  <c r="E198" i="35" s="1"/>
  <c r="F105" i="34"/>
  <c r="L153" i="47"/>
  <c r="L572" i="47"/>
  <c r="F149" i="40"/>
  <c r="F176" i="40" s="1"/>
  <c r="F194" i="40" s="1"/>
  <c r="M550" i="47"/>
  <c r="G96" i="40"/>
  <c r="L110" i="47"/>
  <c r="F156" i="20"/>
  <c r="F183" i="20" s="1"/>
  <c r="F200" i="20" s="1"/>
  <c r="R361" i="47"/>
  <c r="L139" i="37"/>
  <c r="M79" i="37"/>
  <c r="M752" i="47"/>
  <c r="G97" i="43"/>
  <c r="L516" i="47"/>
  <c r="F160" i="39"/>
  <c r="F187" i="39" s="1"/>
  <c r="F204" i="39" s="1"/>
  <c r="F152" i="43"/>
  <c r="F179" i="43" s="1"/>
  <c r="F197" i="43" s="1"/>
  <c r="L776" i="47"/>
  <c r="M616" i="47"/>
  <c r="G95" i="41"/>
  <c r="G95" i="38"/>
  <c r="M415" i="47"/>
  <c r="F100" i="34"/>
  <c r="L148" i="47"/>
  <c r="F156" i="36"/>
  <c r="F183" i="36" s="1"/>
  <c r="F200" i="36" s="1"/>
  <c r="L311" i="47"/>
  <c r="R899" i="47"/>
  <c r="L162" i="45"/>
  <c r="M81" i="45"/>
  <c r="K147" i="43"/>
  <c r="K208" i="43" s="1"/>
  <c r="L80" i="43"/>
  <c r="Q764" i="47"/>
  <c r="E205" i="41"/>
  <c r="C12" i="49" s="1"/>
  <c r="L113" i="47"/>
  <c r="F159" i="20"/>
  <c r="F186" i="20" s="1"/>
  <c r="F203" i="20" s="1"/>
  <c r="L374" i="47"/>
  <c r="F152" i="37"/>
  <c r="F179" i="37" s="1"/>
  <c r="F197" i="37" s="1"/>
  <c r="M357" i="47"/>
  <c r="G104" i="37"/>
  <c r="K242" i="47"/>
  <c r="E158" i="35"/>
  <c r="E185" i="35" s="1"/>
  <c r="E202" i="35" s="1"/>
  <c r="K140" i="42"/>
  <c r="K167" i="42" s="1"/>
  <c r="K144" i="42"/>
  <c r="K171" i="42" s="1"/>
  <c r="K143" i="42"/>
  <c r="K170" i="42" s="1"/>
  <c r="K142" i="42"/>
  <c r="K169" i="42" s="1"/>
  <c r="K141" i="42"/>
  <c r="K168" i="42" s="1"/>
  <c r="K145" i="42"/>
  <c r="K172" i="42" s="1"/>
  <c r="K248" i="47"/>
  <c r="E164" i="35"/>
  <c r="E191" i="35" s="1"/>
  <c r="E208" i="35" s="1"/>
  <c r="L440" i="47"/>
  <c r="F151" i="38"/>
  <c r="F178" i="38" s="1"/>
  <c r="F196" i="38" s="1"/>
  <c r="L717" i="47"/>
  <c r="F160" i="42"/>
  <c r="F187" i="42" s="1"/>
  <c r="F204" i="42" s="1"/>
  <c r="K140" i="44"/>
  <c r="K167" i="44" s="1"/>
  <c r="K145" i="44"/>
  <c r="K172" i="44" s="1"/>
  <c r="K144" i="44"/>
  <c r="K171" i="44" s="1"/>
  <c r="K143" i="44"/>
  <c r="K170" i="44" s="1"/>
  <c r="K141" i="44"/>
  <c r="K168" i="44" s="1"/>
  <c r="K142" i="44"/>
  <c r="K169" i="44" s="1"/>
  <c r="R497" i="47"/>
  <c r="M81" i="39"/>
  <c r="L162" i="39"/>
  <c r="F104" i="35"/>
  <c r="L219" i="47"/>
  <c r="L104" i="47"/>
  <c r="F150" i="20"/>
  <c r="F177" i="20" s="1"/>
  <c r="F195" i="20" s="1"/>
  <c r="F156" i="1"/>
  <c r="F183" i="1" s="1"/>
  <c r="F200" i="1" s="1"/>
  <c r="L43" i="47"/>
  <c r="M109" i="45"/>
  <c r="R919" i="47"/>
  <c r="L650" i="47"/>
  <c r="F160" i="41"/>
  <c r="F187" i="41" s="1"/>
  <c r="F204" i="41" s="1"/>
  <c r="L139" i="38"/>
  <c r="M79" i="38"/>
  <c r="R428" i="47"/>
  <c r="H64" i="38"/>
  <c r="H64" i="45"/>
  <c r="H64" i="41"/>
  <c r="H64" i="39"/>
  <c r="H64" i="46"/>
  <c r="H64" i="42"/>
  <c r="H64" i="40"/>
  <c r="H64" i="1"/>
  <c r="H64" i="43"/>
  <c r="H64" i="44"/>
  <c r="H64" i="20"/>
  <c r="H64" i="36"/>
  <c r="H64" i="37"/>
  <c r="M954" i="47"/>
  <c r="G98" i="46"/>
  <c r="E205" i="40"/>
  <c r="C11" i="49" s="1"/>
  <c r="K163" i="37"/>
  <c r="K190" i="37" s="1"/>
  <c r="R296" i="47"/>
  <c r="M81" i="36"/>
  <c r="L162" i="36"/>
  <c r="M109" i="44"/>
  <c r="R852" i="47"/>
  <c r="L151" i="47"/>
  <c r="F103" i="34"/>
  <c r="K163" i="1"/>
  <c r="K190" i="1" s="1"/>
  <c r="K208" i="1"/>
  <c r="M957" i="47"/>
  <c r="G101" i="46"/>
  <c r="M287" i="47"/>
  <c r="G101" i="36"/>
  <c r="F153" i="37"/>
  <c r="F180" i="37" s="1"/>
  <c r="L375" i="47"/>
  <c r="F101" i="34"/>
  <c r="L149" i="47"/>
  <c r="F159" i="46"/>
  <c r="F186" i="46" s="1"/>
  <c r="F203" i="46" s="1"/>
  <c r="L984" i="47"/>
  <c r="L80" i="42"/>
  <c r="Q697" i="47"/>
  <c r="K147" i="42"/>
  <c r="E205" i="45"/>
  <c r="C16" i="49" s="1"/>
  <c r="L510" i="47"/>
  <c r="F154" i="39"/>
  <c r="F181" i="39" s="1"/>
  <c r="F198" i="39" s="1"/>
  <c r="L913" i="47"/>
  <c r="F155" i="45"/>
  <c r="F182" i="45" s="1"/>
  <c r="F199" i="45" s="1"/>
  <c r="M17" i="47"/>
  <c r="G99" i="1"/>
  <c r="M687" i="47"/>
  <c r="G99" i="42"/>
  <c r="L381" i="47"/>
  <c r="F159" i="37"/>
  <c r="F186" i="37" s="1"/>
  <c r="F203" i="37" s="1"/>
  <c r="F149" i="45"/>
  <c r="F176" i="45" s="1"/>
  <c r="F194" i="45" s="1"/>
  <c r="L907" i="47"/>
  <c r="M822" i="47"/>
  <c r="G100" i="44"/>
  <c r="F158" i="20"/>
  <c r="F185" i="20" s="1"/>
  <c r="F202" i="20" s="1"/>
  <c r="L112" i="47"/>
  <c r="M420" i="47"/>
  <c r="G100" i="38"/>
  <c r="M85" i="47"/>
  <c r="G100" i="20"/>
  <c r="M88" i="47"/>
  <c r="G103" i="20"/>
  <c r="M21" i="47"/>
  <c r="G103" i="1"/>
  <c r="L509" i="47"/>
  <c r="F153" i="39"/>
  <c r="F180" i="39" s="1"/>
  <c r="L147" i="47"/>
  <c r="F99" i="34"/>
  <c r="F160" i="44"/>
  <c r="F187" i="44" s="1"/>
  <c r="F204" i="44" s="1"/>
  <c r="L851" i="47"/>
  <c r="L508" i="47"/>
  <c r="F152" i="39"/>
  <c r="F179" i="39" s="1"/>
  <c r="F197" i="39" s="1"/>
  <c r="M958" i="47"/>
  <c r="G102" i="46"/>
  <c r="K142" i="43"/>
  <c r="K169" i="43" s="1"/>
  <c r="K145" i="43"/>
  <c r="K172" i="43" s="1"/>
  <c r="K140" i="43"/>
  <c r="K167" i="43" s="1"/>
  <c r="K141" i="43"/>
  <c r="K168" i="43" s="1"/>
  <c r="K143" i="43"/>
  <c r="K170" i="43" s="1"/>
  <c r="K144" i="43"/>
  <c r="K171" i="43" s="1"/>
  <c r="L308" i="47"/>
  <c r="F153" i="36"/>
  <c r="F180" i="36" s="1"/>
  <c r="H60" i="37"/>
  <c r="H60" i="38"/>
  <c r="H60" i="36"/>
  <c r="H60" i="40"/>
  <c r="H60" i="44"/>
  <c r="H60" i="20"/>
  <c r="H60" i="41"/>
  <c r="H60" i="46"/>
  <c r="H60" i="39"/>
  <c r="H60" i="42"/>
  <c r="H60" i="45"/>
  <c r="H60" i="43"/>
  <c r="H60" i="1"/>
  <c r="M950" i="47"/>
  <c r="G94" i="46"/>
  <c r="G106" i="46"/>
  <c r="G105" i="46"/>
  <c r="K178" i="47"/>
  <c r="E161" i="34"/>
  <c r="E188" i="34" s="1"/>
  <c r="E205" i="34" s="1"/>
  <c r="L715" i="47"/>
  <c r="F158" i="42"/>
  <c r="F185" i="42" s="1"/>
  <c r="F202" i="42" s="1"/>
  <c r="H62" i="45"/>
  <c r="H62" i="42"/>
  <c r="H62" i="38"/>
  <c r="H62" i="43"/>
  <c r="H62" i="20"/>
  <c r="H62" i="1"/>
  <c r="H62" i="37"/>
  <c r="H62" i="41"/>
  <c r="H62" i="39"/>
  <c r="H62" i="46"/>
  <c r="H62" i="44"/>
  <c r="H62" i="40"/>
  <c r="H62" i="36"/>
  <c r="M349" i="47"/>
  <c r="G96" i="37"/>
  <c r="L107" i="47"/>
  <c r="F153" i="20"/>
  <c r="F180" i="20" s="1"/>
  <c r="K144" i="37"/>
  <c r="K171" i="37" s="1"/>
  <c r="K142" i="37"/>
  <c r="K169" i="37" s="1"/>
  <c r="K143" i="37"/>
  <c r="K170" i="37" s="1"/>
  <c r="K141" i="37"/>
  <c r="K168" i="37" s="1"/>
  <c r="K140" i="37"/>
  <c r="K167" i="37" s="1"/>
  <c r="K145" i="37"/>
  <c r="K172" i="37" s="1"/>
  <c r="M618" i="47"/>
  <c r="G97" i="41"/>
  <c r="L515" i="47"/>
  <c r="F159" i="39"/>
  <c r="F186" i="39" s="1"/>
  <c r="F203" i="39" s="1"/>
  <c r="M817" i="47"/>
  <c r="G95" i="44"/>
  <c r="M549" i="47"/>
  <c r="G95" i="40"/>
  <c r="L506" i="47"/>
  <c r="F150" i="39"/>
  <c r="F177" i="39" s="1"/>
  <c r="F195" i="39" s="1"/>
  <c r="L781" i="47"/>
  <c r="F157" i="43"/>
  <c r="F184" i="43" s="1"/>
  <c r="F201" i="43" s="1"/>
  <c r="L442" i="47"/>
  <c r="F153" i="38"/>
  <c r="F180" i="38" s="1"/>
  <c r="L102" i="47"/>
  <c r="F148" i="20"/>
  <c r="F175" i="20" s="1"/>
  <c r="F193" i="20" s="1"/>
  <c r="M558" i="47"/>
  <c r="G104" i="40"/>
  <c r="M22" i="47"/>
  <c r="G104" i="1"/>
  <c r="K238" i="47"/>
  <c r="E154" i="35"/>
  <c r="E181" i="35" s="1"/>
  <c r="E199" i="35" s="1"/>
  <c r="L36" i="47"/>
  <c r="F149" i="1"/>
  <c r="F176" i="1" s="1"/>
  <c r="F194" i="1" s="1"/>
  <c r="F98" i="34"/>
  <c r="L146" i="47"/>
  <c r="F110" i="34"/>
  <c r="F109" i="34"/>
  <c r="K236" i="47"/>
  <c r="E152" i="35"/>
  <c r="E179" i="35" s="1"/>
  <c r="E197" i="35" s="1"/>
  <c r="L716" i="47"/>
  <c r="F159" i="42"/>
  <c r="F186" i="42" s="1"/>
  <c r="F203" i="42" s="1"/>
  <c r="F152" i="36"/>
  <c r="F179" i="36" s="1"/>
  <c r="F197" i="36" s="1"/>
  <c r="L307" i="47"/>
  <c r="F155" i="38"/>
  <c r="F182" i="38" s="1"/>
  <c r="F199" i="38" s="1"/>
  <c r="L444" i="47"/>
  <c r="M109" i="40"/>
  <c r="R584" i="47"/>
  <c r="K172" i="47"/>
  <c r="E155" i="34"/>
  <c r="E182" i="34" s="1"/>
  <c r="E200" i="34" s="1"/>
  <c r="L775" i="47"/>
  <c r="F151" i="43"/>
  <c r="F178" i="43" s="1"/>
  <c r="F196" i="43" s="1"/>
  <c r="L649" i="47"/>
  <c r="F159" i="41"/>
  <c r="F186" i="41" s="1"/>
  <c r="F203" i="41" s="1"/>
  <c r="K142" i="38"/>
  <c r="K169" i="38" s="1"/>
  <c r="K143" i="38"/>
  <c r="K170" i="38" s="1"/>
  <c r="K140" i="38"/>
  <c r="K167" i="38" s="1"/>
  <c r="K141" i="38"/>
  <c r="K168" i="38" s="1"/>
  <c r="K145" i="38"/>
  <c r="K172" i="38" s="1"/>
  <c r="K144" i="38"/>
  <c r="K171" i="38" s="1"/>
  <c r="M284" i="47"/>
  <c r="G98" i="36"/>
  <c r="M16" i="47"/>
  <c r="G98" i="1"/>
  <c r="L139" i="1"/>
  <c r="R26" i="47"/>
  <c r="M79" i="1"/>
  <c r="L916" i="47"/>
  <c r="F158" i="45"/>
  <c r="F185" i="45" s="1"/>
  <c r="F202" i="45" s="1"/>
  <c r="E205" i="20"/>
  <c r="C4" i="49" s="1"/>
  <c r="K163" i="36"/>
  <c r="K190" i="36" s="1"/>
  <c r="R28" i="47"/>
  <c r="M81" i="1"/>
  <c r="L162" i="1"/>
  <c r="M555" i="47"/>
  <c r="G101" i="40"/>
  <c r="M86" i="47"/>
  <c r="G101" i="20"/>
  <c r="F152" i="1"/>
  <c r="F179" i="1" s="1"/>
  <c r="F197" i="1" s="1"/>
  <c r="L39" i="47"/>
  <c r="K243" i="47"/>
  <c r="E159" i="35"/>
  <c r="E186" i="35" s="1"/>
  <c r="E203" i="35" s="1"/>
  <c r="F157" i="45"/>
  <c r="F184" i="45" s="1"/>
  <c r="F201" i="45" s="1"/>
  <c r="L915" i="47"/>
  <c r="K175" i="47"/>
  <c r="E158" i="34"/>
  <c r="E185" i="34" s="1"/>
  <c r="E202" i="34" s="1"/>
  <c r="K147" i="45"/>
  <c r="K208" i="45" s="1"/>
  <c r="L80" i="45"/>
  <c r="Q898" i="47"/>
  <c r="K141" i="20"/>
  <c r="K168" i="20" s="1"/>
  <c r="K142" i="20"/>
  <c r="K169" i="20" s="1"/>
  <c r="K140" i="20"/>
  <c r="K167" i="20" s="1"/>
  <c r="K144" i="20"/>
  <c r="K171" i="20" s="1"/>
  <c r="K145" i="20"/>
  <c r="K172" i="20" s="1"/>
  <c r="K143" i="20"/>
  <c r="K170" i="20" s="1"/>
  <c r="M486" i="47"/>
  <c r="G99" i="39"/>
  <c r="M821" i="47"/>
  <c r="G99" i="44"/>
  <c r="K170" i="47"/>
  <c r="E153" i="34"/>
  <c r="E180" i="34" s="1"/>
  <c r="E198" i="34" s="1"/>
  <c r="L306" i="47"/>
  <c r="F151" i="36"/>
  <c r="F178" i="36" s="1"/>
  <c r="F196" i="36" s="1"/>
  <c r="L382" i="47"/>
  <c r="F160" i="37"/>
  <c r="F187" i="37" s="1"/>
  <c r="F204" i="37" s="1"/>
  <c r="M489" i="47"/>
  <c r="G102" i="39"/>
  <c r="H68" i="20"/>
  <c r="H68" i="45"/>
  <c r="H68" i="36"/>
  <c r="H68" i="39"/>
  <c r="H68" i="38"/>
  <c r="H68" i="1"/>
  <c r="H68" i="40"/>
  <c r="H68" i="46"/>
  <c r="H68" i="41"/>
  <c r="H68" i="43"/>
  <c r="H68" i="44"/>
  <c r="H68" i="37"/>
  <c r="H68" i="42"/>
  <c r="F157" i="36"/>
  <c r="F184" i="36" s="1"/>
  <c r="F201" i="36" s="1"/>
  <c r="L312" i="47"/>
  <c r="L109" i="47"/>
  <c r="F155" i="20"/>
  <c r="F182" i="20" s="1"/>
  <c r="F199" i="20" s="1"/>
  <c r="M109" i="37"/>
  <c r="R383" i="47"/>
  <c r="M883" i="47"/>
  <c r="G94" i="45"/>
  <c r="G106" i="45"/>
  <c r="G105" i="45"/>
  <c r="M280" i="47"/>
  <c r="G94" i="36"/>
  <c r="G105" i="36"/>
  <c r="G106" i="36"/>
  <c r="L80" i="37"/>
  <c r="Q362" i="47"/>
  <c r="K147" i="37"/>
  <c r="L104" i="48"/>
  <c r="J23" i="53"/>
  <c r="J27" i="53" s="1"/>
  <c r="M885" i="47"/>
  <c r="G96" i="45"/>
  <c r="M818" i="47"/>
  <c r="G96" i="44"/>
  <c r="L378" i="47"/>
  <c r="F156" i="37"/>
  <c r="F183" i="37" s="1"/>
  <c r="F200" i="37" s="1"/>
  <c r="K163" i="44"/>
  <c r="K190" i="44" s="1"/>
  <c r="M886" i="47"/>
  <c r="G97" i="45"/>
  <c r="H63" i="39"/>
  <c r="H63" i="41"/>
  <c r="H63" i="36"/>
  <c r="H63" i="42"/>
  <c r="H63" i="37"/>
  <c r="H63" i="20"/>
  <c r="H63" i="46"/>
  <c r="H63" i="40"/>
  <c r="H63" i="44"/>
  <c r="H63" i="38"/>
  <c r="H63" i="43"/>
  <c r="H63" i="45"/>
  <c r="H63" i="1"/>
  <c r="L504" i="47"/>
  <c r="F148" i="39"/>
  <c r="F175" i="39" s="1"/>
  <c r="F193" i="39" s="1"/>
  <c r="L139" i="36"/>
  <c r="R294" i="47"/>
  <c r="M79" i="36"/>
  <c r="K140" i="45"/>
  <c r="K167" i="45" s="1"/>
  <c r="K144" i="45"/>
  <c r="K171" i="45" s="1"/>
  <c r="K141" i="45"/>
  <c r="K168" i="45" s="1"/>
  <c r="K143" i="45"/>
  <c r="K170" i="45" s="1"/>
  <c r="K142" i="45"/>
  <c r="K169" i="45" s="1"/>
  <c r="K145" i="45"/>
  <c r="K172" i="45" s="1"/>
  <c r="M348" i="47"/>
  <c r="G95" i="37"/>
  <c r="M951" i="47"/>
  <c r="G95" i="46"/>
  <c r="Q563" i="47"/>
  <c r="K147" i="40"/>
  <c r="L80" i="40"/>
  <c r="K163" i="45"/>
  <c r="K190" i="45" s="1"/>
  <c r="F155" i="43"/>
  <c r="F182" i="43" s="1"/>
  <c r="F199" i="43" s="1"/>
  <c r="L779" i="47"/>
  <c r="E205" i="46"/>
  <c r="C17" i="49" s="1"/>
  <c r="M424" i="47"/>
  <c r="G104" i="38"/>
  <c r="M759" i="47"/>
  <c r="G104" i="43"/>
  <c r="F150" i="41"/>
  <c r="F177" i="41" s="1"/>
  <c r="F195" i="41" s="1"/>
  <c r="L640" i="47"/>
  <c r="L643" i="47"/>
  <c r="F153" i="41"/>
  <c r="F180" i="41" s="1"/>
  <c r="F148" i="42"/>
  <c r="F175" i="42" s="1"/>
  <c r="F193" i="42" s="1"/>
  <c r="L705" i="47"/>
  <c r="K241" i="47"/>
  <c r="E157" i="35"/>
  <c r="E184" i="35" s="1"/>
  <c r="K163" i="39"/>
  <c r="K190" i="39" s="1"/>
  <c r="F150" i="45"/>
  <c r="F177" i="45" s="1"/>
  <c r="F195" i="45" s="1"/>
  <c r="L908" i="47"/>
  <c r="L579" i="47"/>
  <c r="F156" i="40"/>
  <c r="F183" i="40" s="1"/>
  <c r="F200" i="40" s="1"/>
  <c r="F98" i="35"/>
  <c r="L213" i="47"/>
  <c r="F110" i="35"/>
  <c r="F109" i="35"/>
  <c r="F148" i="41"/>
  <c r="F175" i="41" s="1"/>
  <c r="F193" i="41" s="1"/>
  <c r="L638" i="47"/>
  <c r="M887" i="47"/>
  <c r="G98" i="45"/>
  <c r="M485" i="47"/>
  <c r="G98" i="39"/>
  <c r="K143" i="1"/>
  <c r="K170" i="1" s="1"/>
  <c r="K142" i="1"/>
  <c r="K169" i="1" s="1"/>
  <c r="K145" i="1"/>
  <c r="K172" i="1" s="1"/>
  <c r="K140" i="1"/>
  <c r="K167" i="1" s="1"/>
  <c r="K141" i="1"/>
  <c r="K168" i="1" s="1"/>
  <c r="K144" i="1"/>
  <c r="K171" i="1" s="1"/>
  <c r="G101" i="43"/>
  <c r="M756" i="47"/>
  <c r="M19" i="47"/>
  <c r="G101" i="1"/>
  <c r="L844" i="47"/>
  <c r="F153" i="44"/>
  <c r="F180" i="44" s="1"/>
  <c r="L708" i="47"/>
  <c r="F151" i="42"/>
  <c r="F178" i="42" s="1"/>
  <c r="F196" i="42" s="1"/>
  <c r="L973" i="47"/>
  <c r="F148" i="46"/>
  <c r="F175" i="46" s="1"/>
  <c r="F193" i="46" s="1"/>
  <c r="L80" i="44"/>
  <c r="Q831" i="47"/>
  <c r="K147" i="44"/>
  <c r="M888" i="47"/>
  <c r="G99" i="45"/>
  <c r="M352" i="47"/>
  <c r="G99" i="37"/>
  <c r="L370" i="47"/>
  <c r="F148" i="37"/>
  <c r="F175" i="37" s="1"/>
  <c r="F193" i="37" s="1"/>
  <c r="L709" i="47"/>
  <c r="F152" i="42"/>
  <c r="F179" i="42" s="1"/>
  <c r="F197" i="42" s="1"/>
  <c r="L220" i="47"/>
  <c r="F105" i="35"/>
  <c r="M353" i="47"/>
  <c r="G100" i="37"/>
  <c r="F158" i="1"/>
  <c r="F185" i="1" s="1"/>
  <c r="F202" i="1" s="1"/>
  <c r="L45" i="47"/>
  <c r="E205" i="1"/>
  <c r="C3" i="49" s="1"/>
  <c r="G100" i="40"/>
  <c r="M554" i="47"/>
  <c r="M621" i="47"/>
  <c r="G100" i="41"/>
  <c r="R631" i="47"/>
  <c r="L162" i="41"/>
  <c r="M81" i="41"/>
  <c r="M289" i="47"/>
  <c r="G103" i="36"/>
  <c r="M557" i="47"/>
  <c r="G103" i="40"/>
  <c r="J151" i="34"/>
  <c r="P161" i="47"/>
  <c r="E205" i="43"/>
  <c r="C14" i="49" s="1"/>
  <c r="K176" i="47"/>
  <c r="E159" i="34"/>
  <c r="E186" i="34" s="1"/>
  <c r="E203" i="34" s="1"/>
  <c r="M690" i="47"/>
  <c r="G102" i="42"/>
  <c r="M824" i="47"/>
  <c r="G102" i="44"/>
  <c r="R698" i="47"/>
  <c r="M81" i="42"/>
  <c r="L162" i="42"/>
  <c r="F153" i="40"/>
  <c r="F180" i="40" s="1"/>
  <c r="L576" i="47"/>
  <c r="M347" i="47"/>
  <c r="G94" i="37"/>
  <c r="G105" i="37"/>
  <c r="G106" i="37"/>
  <c r="M79" i="47"/>
  <c r="G94" i="20"/>
  <c r="G105" i="20"/>
  <c r="G106" i="20"/>
  <c r="I212" i="34"/>
  <c r="J208" i="46"/>
  <c r="M751" i="47"/>
  <c r="G96" i="43"/>
  <c r="M483" i="47"/>
  <c r="G96" i="39"/>
  <c r="M81" i="44"/>
  <c r="L162" i="44"/>
  <c r="R832" i="47"/>
  <c r="L511" i="47"/>
  <c r="F155" i="39"/>
  <c r="F182" i="39" s="1"/>
  <c r="F199" i="39" s="1"/>
  <c r="M82" i="47"/>
  <c r="G97" i="20"/>
  <c r="M953" i="47"/>
  <c r="G97" i="46"/>
  <c r="K143" i="36"/>
  <c r="K170" i="36" s="1"/>
  <c r="K144" i="36"/>
  <c r="K171" i="36" s="1"/>
  <c r="K142" i="36"/>
  <c r="K169" i="36" s="1"/>
  <c r="K145" i="36"/>
  <c r="K172" i="36" s="1"/>
  <c r="K141" i="36"/>
  <c r="K168" i="36" s="1"/>
  <c r="K140" i="36"/>
  <c r="K167" i="36" s="1"/>
  <c r="M81" i="46"/>
  <c r="L162" i="46"/>
  <c r="R966" i="47"/>
  <c r="R897" i="47"/>
  <c r="L139" i="45"/>
  <c r="M79" i="45"/>
  <c r="L983" i="47"/>
  <c r="F158" i="46"/>
  <c r="F185" i="46" s="1"/>
  <c r="F202" i="46" s="1"/>
  <c r="J208" i="39"/>
  <c r="L711" i="47"/>
  <c r="F154" i="42"/>
  <c r="F181" i="42" s="1"/>
  <c r="F198" i="42" s="1"/>
  <c r="M683" i="47"/>
  <c r="G95" i="42"/>
  <c r="M281" i="47"/>
  <c r="G95" i="36"/>
  <c r="L439" i="47"/>
  <c r="F150" i="38"/>
  <c r="F177" i="38" s="1"/>
  <c r="F195" i="38" s="1"/>
  <c r="L848" i="47"/>
  <c r="F157" i="44"/>
  <c r="F184" i="44" s="1"/>
  <c r="F201" i="44" s="1"/>
  <c r="L40" i="47"/>
  <c r="F153" i="1"/>
  <c r="F180" i="1" s="1"/>
  <c r="L315" i="47"/>
  <c r="F160" i="36"/>
  <c r="F187" i="36" s="1"/>
  <c r="F204" i="36" s="1"/>
  <c r="L147" i="20"/>
  <c r="R94" i="47"/>
  <c r="M80" i="20"/>
  <c r="R430" i="47"/>
  <c r="M81" i="38"/>
  <c r="L162" i="38"/>
  <c r="M826" i="47"/>
  <c r="G104" i="44"/>
  <c r="M692" i="47"/>
  <c r="G104" i="42"/>
  <c r="L713" i="47"/>
  <c r="F156" i="42"/>
  <c r="F183" i="42" s="1"/>
  <c r="F200" i="42" s="1"/>
  <c r="L377" i="47"/>
  <c r="F155" i="37"/>
  <c r="F182" i="37" s="1"/>
  <c r="F199" i="37" s="1"/>
  <c r="M81" i="40"/>
  <c r="L162" i="40"/>
  <c r="R564" i="47"/>
  <c r="L578" i="47"/>
  <c r="F155" i="40"/>
  <c r="F182" i="40" s="1"/>
  <c r="F199" i="40" s="1"/>
  <c r="L641" i="47"/>
  <c r="F151" i="41"/>
  <c r="F178" i="41" s="1"/>
  <c r="F196" i="41" s="1"/>
  <c r="L147" i="41"/>
  <c r="R630" i="47"/>
  <c r="M80" i="41"/>
  <c r="M686" i="47"/>
  <c r="G98" i="42"/>
  <c r="M83" i="47"/>
  <c r="G98" i="20"/>
  <c r="L581" i="47"/>
  <c r="F158" i="40"/>
  <c r="F185" i="40" s="1"/>
  <c r="F202" i="40" s="1"/>
  <c r="F156" i="46"/>
  <c r="F183" i="46" s="1"/>
  <c r="F200" i="46" s="1"/>
  <c r="L981" i="47"/>
  <c r="M890" i="47"/>
  <c r="G101" i="45"/>
  <c r="L645" i="47"/>
  <c r="F155" i="41"/>
  <c r="F182" i="41" s="1"/>
  <c r="F199" i="41" s="1"/>
  <c r="F160" i="45"/>
  <c r="F187" i="45" s="1"/>
  <c r="F204" i="45" s="1"/>
  <c r="L918" i="47"/>
  <c r="F149" i="46"/>
  <c r="F176" i="46" s="1"/>
  <c r="F194" i="46" s="1"/>
  <c r="L974" i="47"/>
  <c r="L221" i="47"/>
  <c r="F106" i="35"/>
  <c r="M285" i="47"/>
  <c r="G99" i="36"/>
  <c r="M955" i="47"/>
  <c r="G99" i="46"/>
  <c r="J339" i="54" l="1"/>
  <c r="K339" i="54" s="1"/>
  <c r="L339" i="54" s="1"/>
  <c r="M339" i="54" s="1"/>
  <c r="N339" i="54" s="1"/>
  <c r="O339" i="54" s="1"/>
  <c r="P339" i="54" s="1"/>
  <c r="Q339" i="54" s="1"/>
  <c r="R339" i="54" s="1"/>
  <c r="S339" i="54" s="1"/>
  <c r="T339" i="54" s="1"/>
  <c r="U339" i="54" s="1"/>
  <c r="V339" i="54" s="1"/>
  <c r="W339" i="54" s="1"/>
  <c r="X339" i="54" s="1"/>
  <c r="Y339" i="54" s="1"/>
  <c r="Z339" i="54" s="1"/>
  <c r="AA339" i="54" s="1"/>
  <c r="AB339" i="54" s="1"/>
  <c r="AC339" i="54" s="1"/>
  <c r="AD339" i="54" s="1"/>
  <c r="AE339" i="54" s="1"/>
  <c r="AF339" i="54" s="1"/>
  <c r="AG339" i="54" s="1"/>
  <c r="AH339" i="54" s="1"/>
  <c r="AI339" i="54" s="1"/>
  <c r="AJ339" i="54" s="1"/>
  <c r="AK339" i="54" s="1"/>
  <c r="J341" i="54"/>
  <c r="K341" i="54" s="1"/>
  <c r="L341" i="54" s="1"/>
  <c r="M341" i="54" s="1"/>
  <c r="N341" i="54" s="1"/>
  <c r="O341" i="54" s="1"/>
  <c r="P341" i="54" s="1"/>
  <c r="Q341" i="54" s="1"/>
  <c r="R341" i="54" s="1"/>
  <c r="S341" i="54" s="1"/>
  <c r="T341" i="54" s="1"/>
  <c r="U341" i="54" s="1"/>
  <c r="V341" i="54" s="1"/>
  <c r="W341" i="54" s="1"/>
  <c r="X341" i="54" s="1"/>
  <c r="Y341" i="54" s="1"/>
  <c r="Z341" i="54" s="1"/>
  <c r="AA341" i="54" s="1"/>
  <c r="AB341" i="54" s="1"/>
  <c r="AC341" i="54" s="1"/>
  <c r="AD341" i="54" s="1"/>
  <c r="AE341" i="54" s="1"/>
  <c r="AF341" i="54" s="1"/>
  <c r="AG341" i="54" s="1"/>
  <c r="AH341" i="54" s="1"/>
  <c r="AI341" i="54" s="1"/>
  <c r="AJ341" i="54" s="1"/>
  <c r="AK341" i="54" s="1"/>
  <c r="J343" i="54"/>
  <c r="K343" i="54" s="1"/>
  <c r="L343" i="54" s="1"/>
  <c r="M343" i="54" s="1"/>
  <c r="N343" i="54" s="1"/>
  <c r="O343" i="54" s="1"/>
  <c r="P343" i="54" s="1"/>
  <c r="Q343" i="54" s="1"/>
  <c r="R343" i="54" s="1"/>
  <c r="S343" i="54" s="1"/>
  <c r="T343" i="54" s="1"/>
  <c r="U343" i="54" s="1"/>
  <c r="V343" i="54" s="1"/>
  <c r="W343" i="54" s="1"/>
  <c r="X343" i="54" s="1"/>
  <c r="Y343" i="54" s="1"/>
  <c r="Z343" i="54" s="1"/>
  <c r="AA343" i="54" s="1"/>
  <c r="AB343" i="54" s="1"/>
  <c r="AC343" i="54" s="1"/>
  <c r="AD343" i="54" s="1"/>
  <c r="AE343" i="54" s="1"/>
  <c r="AF343" i="54" s="1"/>
  <c r="AG343" i="54" s="1"/>
  <c r="AH343" i="54" s="1"/>
  <c r="AI343" i="54" s="1"/>
  <c r="AJ343" i="54" s="1"/>
  <c r="AK343" i="54" s="1"/>
  <c r="C24" i="49"/>
  <c r="J322" i="54"/>
  <c r="K322" i="54" s="1"/>
  <c r="L322" i="54" s="1"/>
  <c r="M322" i="54" s="1"/>
  <c r="N322" i="54" s="1"/>
  <c r="O322" i="54" s="1"/>
  <c r="P322" i="54" s="1"/>
  <c r="Q322" i="54" s="1"/>
  <c r="R322" i="54" s="1"/>
  <c r="S322" i="54" s="1"/>
  <c r="T322" i="54" s="1"/>
  <c r="U322" i="54" s="1"/>
  <c r="V322" i="54" s="1"/>
  <c r="W322" i="54" s="1"/>
  <c r="X322" i="54" s="1"/>
  <c r="Y322" i="54" s="1"/>
  <c r="Z322" i="54" s="1"/>
  <c r="AA322" i="54" s="1"/>
  <c r="AB322" i="54" s="1"/>
  <c r="AC322" i="54" s="1"/>
  <c r="AD322" i="54" s="1"/>
  <c r="AE322" i="54" s="1"/>
  <c r="AF322" i="54" s="1"/>
  <c r="AG322" i="54" s="1"/>
  <c r="AH322" i="54" s="1"/>
  <c r="AI322" i="54" s="1"/>
  <c r="AJ322" i="54" s="1"/>
  <c r="AK322" i="54" s="1"/>
  <c r="J317" i="54"/>
  <c r="K317" i="54" s="1"/>
  <c r="L317" i="54" s="1"/>
  <c r="M317" i="54" s="1"/>
  <c r="N317" i="54" s="1"/>
  <c r="O317" i="54" s="1"/>
  <c r="P317" i="54" s="1"/>
  <c r="Q317" i="54" s="1"/>
  <c r="R317" i="54" s="1"/>
  <c r="S317" i="54" s="1"/>
  <c r="T317" i="54" s="1"/>
  <c r="U317" i="54" s="1"/>
  <c r="V317" i="54" s="1"/>
  <c r="W317" i="54" s="1"/>
  <c r="X317" i="54" s="1"/>
  <c r="Y317" i="54" s="1"/>
  <c r="Z317" i="54" s="1"/>
  <c r="AA317" i="54" s="1"/>
  <c r="AB317" i="54" s="1"/>
  <c r="AC317" i="54" s="1"/>
  <c r="AD317" i="54" s="1"/>
  <c r="AE317" i="54" s="1"/>
  <c r="AF317" i="54" s="1"/>
  <c r="AG317" i="54" s="1"/>
  <c r="AH317" i="54" s="1"/>
  <c r="AI317" i="54" s="1"/>
  <c r="AJ317" i="54" s="1"/>
  <c r="AK317" i="54" s="1"/>
  <c r="J314" i="54"/>
  <c r="K314" i="54" s="1"/>
  <c r="L314" i="54" s="1"/>
  <c r="M314" i="54" s="1"/>
  <c r="N314" i="54" s="1"/>
  <c r="O314" i="54" s="1"/>
  <c r="P314" i="54" s="1"/>
  <c r="Q314" i="54" s="1"/>
  <c r="R314" i="54" s="1"/>
  <c r="S314" i="54" s="1"/>
  <c r="T314" i="54" s="1"/>
  <c r="U314" i="54" s="1"/>
  <c r="V314" i="54" s="1"/>
  <c r="W314" i="54" s="1"/>
  <c r="X314" i="54" s="1"/>
  <c r="Y314" i="54" s="1"/>
  <c r="Z314" i="54" s="1"/>
  <c r="AA314" i="54" s="1"/>
  <c r="AB314" i="54" s="1"/>
  <c r="AC314" i="54" s="1"/>
  <c r="AD314" i="54" s="1"/>
  <c r="AE314" i="54" s="1"/>
  <c r="AF314" i="54" s="1"/>
  <c r="AG314" i="54" s="1"/>
  <c r="AH314" i="54" s="1"/>
  <c r="AI314" i="54" s="1"/>
  <c r="AJ314" i="54" s="1"/>
  <c r="AK314" i="54" s="1"/>
  <c r="J320" i="54"/>
  <c r="K320" i="54" s="1"/>
  <c r="L320" i="54" s="1"/>
  <c r="M320" i="54" s="1"/>
  <c r="N320" i="54" s="1"/>
  <c r="O320" i="54" s="1"/>
  <c r="P320" i="54" s="1"/>
  <c r="Q320" i="54" s="1"/>
  <c r="R320" i="54" s="1"/>
  <c r="S320" i="54" s="1"/>
  <c r="T320" i="54" s="1"/>
  <c r="U320" i="54" s="1"/>
  <c r="V320" i="54" s="1"/>
  <c r="W320" i="54" s="1"/>
  <c r="X320" i="54" s="1"/>
  <c r="Y320" i="54" s="1"/>
  <c r="Z320" i="54" s="1"/>
  <c r="AA320" i="54" s="1"/>
  <c r="AB320" i="54" s="1"/>
  <c r="AC320" i="54" s="1"/>
  <c r="AD320" i="54" s="1"/>
  <c r="AE320" i="54" s="1"/>
  <c r="AF320" i="54" s="1"/>
  <c r="AG320" i="54" s="1"/>
  <c r="AH320" i="54" s="1"/>
  <c r="AI320" i="54" s="1"/>
  <c r="AJ320" i="54" s="1"/>
  <c r="AK320" i="54" s="1"/>
  <c r="J318" i="54"/>
  <c r="K318" i="54" s="1"/>
  <c r="L318" i="54" s="1"/>
  <c r="M318" i="54" s="1"/>
  <c r="N318" i="54" s="1"/>
  <c r="O318" i="54" s="1"/>
  <c r="P318" i="54" s="1"/>
  <c r="Q318" i="54" s="1"/>
  <c r="R318" i="54" s="1"/>
  <c r="S318" i="54" s="1"/>
  <c r="T318" i="54" s="1"/>
  <c r="U318" i="54" s="1"/>
  <c r="V318" i="54" s="1"/>
  <c r="W318" i="54" s="1"/>
  <c r="X318" i="54" s="1"/>
  <c r="Y318" i="54" s="1"/>
  <c r="Z318" i="54" s="1"/>
  <c r="AA318" i="54" s="1"/>
  <c r="AB318" i="54" s="1"/>
  <c r="AC318" i="54" s="1"/>
  <c r="AD318" i="54" s="1"/>
  <c r="AE318" i="54" s="1"/>
  <c r="AF318" i="54" s="1"/>
  <c r="AG318" i="54" s="1"/>
  <c r="AH318" i="54" s="1"/>
  <c r="AI318" i="54" s="1"/>
  <c r="AJ318" i="54" s="1"/>
  <c r="AK318" i="54" s="1"/>
  <c r="J324" i="54"/>
  <c r="K324" i="54" s="1"/>
  <c r="L324" i="54" s="1"/>
  <c r="M324" i="54" s="1"/>
  <c r="N324" i="54" s="1"/>
  <c r="O324" i="54" s="1"/>
  <c r="P324" i="54" s="1"/>
  <c r="Q324" i="54" s="1"/>
  <c r="R324" i="54" s="1"/>
  <c r="S324" i="54" s="1"/>
  <c r="T324" i="54" s="1"/>
  <c r="U324" i="54" s="1"/>
  <c r="V324" i="54" s="1"/>
  <c r="W324" i="54" s="1"/>
  <c r="X324" i="54" s="1"/>
  <c r="Y324" i="54" s="1"/>
  <c r="Z324" i="54" s="1"/>
  <c r="AA324" i="54" s="1"/>
  <c r="AB324" i="54" s="1"/>
  <c r="AC324" i="54" s="1"/>
  <c r="AD324" i="54" s="1"/>
  <c r="AE324" i="54" s="1"/>
  <c r="AF324" i="54" s="1"/>
  <c r="AG324" i="54" s="1"/>
  <c r="AH324" i="54" s="1"/>
  <c r="AI324" i="54" s="1"/>
  <c r="AJ324" i="54" s="1"/>
  <c r="AK324" i="54" s="1"/>
  <c r="J346" i="54"/>
  <c r="K346" i="54" s="1"/>
  <c r="L346" i="54" s="1"/>
  <c r="M346" i="54" s="1"/>
  <c r="N346" i="54" s="1"/>
  <c r="O346" i="54" s="1"/>
  <c r="P346" i="54" s="1"/>
  <c r="Q346" i="54" s="1"/>
  <c r="R346" i="54" s="1"/>
  <c r="S346" i="54" s="1"/>
  <c r="T346" i="54" s="1"/>
  <c r="U346" i="54" s="1"/>
  <c r="V346" i="54" s="1"/>
  <c r="W346" i="54" s="1"/>
  <c r="X346" i="54" s="1"/>
  <c r="Y346" i="54" s="1"/>
  <c r="Z346" i="54" s="1"/>
  <c r="AA346" i="54" s="1"/>
  <c r="AB346" i="54" s="1"/>
  <c r="AC346" i="54" s="1"/>
  <c r="AD346" i="54" s="1"/>
  <c r="AE346" i="54" s="1"/>
  <c r="AF346" i="54" s="1"/>
  <c r="AG346" i="54" s="1"/>
  <c r="AH346" i="54" s="1"/>
  <c r="AI346" i="54" s="1"/>
  <c r="AJ346" i="54" s="1"/>
  <c r="AK346" i="54" s="1"/>
  <c r="J315" i="54"/>
  <c r="K315" i="54" s="1"/>
  <c r="L315" i="54" s="1"/>
  <c r="M315" i="54" s="1"/>
  <c r="N315" i="54" s="1"/>
  <c r="O315" i="54" s="1"/>
  <c r="P315" i="54" s="1"/>
  <c r="Q315" i="54" s="1"/>
  <c r="R315" i="54" s="1"/>
  <c r="S315" i="54" s="1"/>
  <c r="T315" i="54" s="1"/>
  <c r="U315" i="54" s="1"/>
  <c r="V315" i="54" s="1"/>
  <c r="W315" i="54" s="1"/>
  <c r="X315" i="54" s="1"/>
  <c r="Y315" i="54" s="1"/>
  <c r="Z315" i="54" s="1"/>
  <c r="AA315" i="54" s="1"/>
  <c r="AB315" i="54" s="1"/>
  <c r="AC315" i="54" s="1"/>
  <c r="AD315" i="54" s="1"/>
  <c r="AE315" i="54" s="1"/>
  <c r="AF315" i="54" s="1"/>
  <c r="AG315" i="54" s="1"/>
  <c r="AH315" i="54" s="1"/>
  <c r="AI315" i="54" s="1"/>
  <c r="AJ315" i="54" s="1"/>
  <c r="AK315" i="54" s="1"/>
  <c r="J349" i="54"/>
  <c r="K349" i="54" s="1"/>
  <c r="L349" i="54" s="1"/>
  <c r="M349" i="54" s="1"/>
  <c r="N349" i="54" s="1"/>
  <c r="O349" i="54" s="1"/>
  <c r="P349" i="54" s="1"/>
  <c r="Q349" i="54" s="1"/>
  <c r="R349" i="54" s="1"/>
  <c r="S349" i="54" s="1"/>
  <c r="T349" i="54" s="1"/>
  <c r="U349" i="54" s="1"/>
  <c r="V349" i="54" s="1"/>
  <c r="W349" i="54" s="1"/>
  <c r="X349" i="54" s="1"/>
  <c r="Y349" i="54" s="1"/>
  <c r="Z349" i="54" s="1"/>
  <c r="AA349" i="54" s="1"/>
  <c r="AB349" i="54" s="1"/>
  <c r="AC349" i="54" s="1"/>
  <c r="AD349" i="54" s="1"/>
  <c r="AE349" i="54" s="1"/>
  <c r="AF349" i="54" s="1"/>
  <c r="AG349" i="54" s="1"/>
  <c r="AH349" i="54" s="1"/>
  <c r="AI349" i="54" s="1"/>
  <c r="AJ349" i="54" s="1"/>
  <c r="AK349" i="54" s="1"/>
  <c r="J372" i="54"/>
  <c r="K372" i="54" s="1"/>
  <c r="L372" i="54" s="1"/>
  <c r="M372" i="54" s="1"/>
  <c r="N372" i="54" s="1"/>
  <c r="O372" i="54" s="1"/>
  <c r="P372" i="54" s="1"/>
  <c r="Q372" i="54" s="1"/>
  <c r="R372" i="54" s="1"/>
  <c r="S372" i="54" s="1"/>
  <c r="T372" i="54" s="1"/>
  <c r="U372" i="54" s="1"/>
  <c r="V372" i="54" s="1"/>
  <c r="W372" i="54" s="1"/>
  <c r="X372" i="54" s="1"/>
  <c r="Y372" i="54" s="1"/>
  <c r="Z372" i="54" s="1"/>
  <c r="AA372" i="54" s="1"/>
  <c r="AB372" i="54" s="1"/>
  <c r="AC372" i="54" s="1"/>
  <c r="AD372" i="54" s="1"/>
  <c r="AE372" i="54" s="1"/>
  <c r="AF372" i="54" s="1"/>
  <c r="AG372" i="54" s="1"/>
  <c r="AH372" i="54" s="1"/>
  <c r="AI372" i="54" s="1"/>
  <c r="AJ372" i="54" s="1"/>
  <c r="AK372" i="54" s="1"/>
  <c r="J370" i="54"/>
  <c r="K370" i="54" s="1"/>
  <c r="L370" i="54" s="1"/>
  <c r="M370" i="54" s="1"/>
  <c r="N370" i="54" s="1"/>
  <c r="O370" i="54" s="1"/>
  <c r="P370" i="54" s="1"/>
  <c r="Q370" i="54" s="1"/>
  <c r="R370" i="54" s="1"/>
  <c r="S370" i="54" s="1"/>
  <c r="T370" i="54" s="1"/>
  <c r="U370" i="54" s="1"/>
  <c r="V370" i="54" s="1"/>
  <c r="W370" i="54" s="1"/>
  <c r="X370" i="54" s="1"/>
  <c r="Y370" i="54" s="1"/>
  <c r="Z370" i="54" s="1"/>
  <c r="AA370" i="54" s="1"/>
  <c r="AB370" i="54" s="1"/>
  <c r="AC370" i="54" s="1"/>
  <c r="AD370" i="54" s="1"/>
  <c r="AE370" i="54" s="1"/>
  <c r="AF370" i="54" s="1"/>
  <c r="AG370" i="54" s="1"/>
  <c r="AH370" i="54" s="1"/>
  <c r="AI370" i="54" s="1"/>
  <c r="AJ370" i="54" s="1"/>
  <c r="AK370" i="54" s="1"/>
  <c r="J316" i="54"/>
  <c r="K316" i="54" s="1"/>
  <c r="L316" i="54" s="1"/>
  <c r="M316" i="54" s="1"/>
  <c r="N316" i="54" s="1"/>
  <c r="O316" i="54" s="1"/>
  <c r="P316" i="54" s="1"/>
  <c r="Q316" i="54" s="1"/>
  <c r="R316" i="54" s="1"/>
  <c r="S316" i="54" s="1"/>
  <c r="T316" i="54" s="1"/>
  <c r="U316" i="54" s="1"/>
  <c r="V316" i="54" s="1"/>
  <c r="W316" i="54" s="1"/>
  <c r="X316" i="54" s="1"/>
  <c r="Y316" i="54" s="1"/>
  <c r="Z316" i="54" s="1"/>
  <c r="AA316" i="54" s="1"/>
  <c r="AB316" i="54" s="1"/>
  <c r="AC316" i="54" s="1"/>
  <c r="AD316" i="54" s="1"/>
  <c r="AE316" i="54" s="1"/>
  <c r="AF316" i="54" s="1"/>
  <c r="AG316" i="54" s="1"/>
  <c r="AH316" i="54" s="1"/>
  <c r="AI316" i="54" s="1"/>
  <c r="AJ316" i="54" s="1"/>
  <c r="AK316" i="54" s="1"/>
  <c r="J321" i="54"/>
  <c r="K321" i="54" s="1"/>
  <c r="L321" i="54" s="1"/>
  <c r="M321" i="54" s="1"/>
  <c r="N321" i="54" s="1"/>
  <c r="O321" i="54" s="1"/>
  <c r="P321" i="54" s="1"/>
  <c r="Q321" i="54" s="1"/>
  <c r="R321" i="54" s="1"/>
  <c r="S321" i="54" s="1"/>
  <c r="T321" i="54" s="1"/>
  <c r="U321" i="54" s="1"/>
  <c r="V321" i="54" s="1"/>
  <c r="W321" i="54" s="1"/>
  <c r="X321" i="54" s="1"/>
  <c r="Y321" i="54" s="1"/>
  <c r="Z321" i="54" s="1"/>
  <c r="AA321" i="54" s="1"/>
  <c r="AB321" i="54" s="1"/>
  <c r="AC321" i="54" s="1"/>
  <c r="AD321" i="54" s="1"/>
  <c r="AE321" i="54" s="1"/>
  <c r="AF321" i="54" s="1"/>
  <c r="AG321" i="54" s="1"/>
  <c r="AH321" i="54" s="1"/>
  <c r="AI321" i="54" s="1"/>
  <c r="AJ321" i="54" s="1"/>
  <c r="AK321" i="54" s="1"/>
  <c r="J342" i="54"/>
  <c r="K342" i="54" s="1"/>
  <c r="L342" i="54" s="1"/>
  <c r="M342" i="54" s="1"/>
  <c r="N342" i="54" s="1"/>
  <c r="O342" i="54" s="1"/>
  <c r="P342" i="54" s="1"/>
  <c r="Q342" i="54" s="1"/>
  <c r="R342" i="54" s="1"/>
  <c r="S342" i="54" s="1"/>
  <c r="T342" i="54" s="1"/>
  <c r="U342" i="54" s="1"/>
  <c r="V342" i="54" s="1"/>
  <c r="W342" i="54" s="1"/>
  <c r="X342" i="54" s="1"/>
  <c r="Y342" i="54" s="1"/>
  <c r="Z342" i="54" s="1"/>
  <c r="AA342" i="54" s="1"/>
  <c r="AB342" i="54" s="1"/>
  <c r="AC342" i="54" s="1"/>
  <c r="AD342" i="54" s="1"/>
  <c r="AE342" i="54" s="1"/>
  <c r="AF342" i="54" s="1"/>
  <c r="AG342" i="54" s="1"/>
  <c r="AH342" i="54" s="1"/>
  <c r="AI342" i="54" s="1"/>
  <c r="AJ342" i="54" s="1"/>
  <c r="AK342" i="54" s="1"/>
  <c r="J340" i="54"/>
  <c r="K340" i="54" s="1"/>
  <c r="L340" i="54" s="1"/>
  <c r="M340" i="54" s="1"/>
  <c r="N340" i="54" s="1"/>
  <c r="O340" i="54" s="1"/>
  <c r="P340" i="54" s="1"/>
  <c r="Q340" i="54" s="1"/>
  <c r="R340" i="54" s="1"/>
  <c r="S340" i="54" s="1"/>
  <c r="T340" i="54" s="1"/>
  <c r="U340" i="54" s="1"/>
  <c r="V340" i="54" s="1"/>
  <c r="W340" i="54" s="1"/>
  <c r="X340" i="54" s="1"/>
  <c r="Y340" i="54" s="1"/>
  <c r="Z340" i="54" s="1"/>
  <c r="AA340" i="54" s="1"/>
  <c r="AB340" i="54" s="1"/>
  <c r="AC340" i="54" s="1"/>
  <c r="AD340" i="54" s="1"/>
  <c r="AE340" i="54" s="1"/>
  <c r="AF340" i="54" s="1"/>
  <c r="AG340" i="54" s="1"/>
  <c r="AH340" i="54" s="1"/>
  <c r="AI340" i="54" s="1"/>
  <c r="AJ340" i="54" s="1"/>
  <c r="AK340" i="54" s="1"/>
  <c r="J345" i="54"/>
  <c r="K345" i="54" s="1"/>
  <c r="L345" i="54" s="1"/>
  <c r="M345" i="54" s="1"/>
  <c r="N345" i="54" s="1"/>
  <c r="O345" i="54" s="1"/>
  <c r="P345" i="54" s="1"/>
  <c r="Q345" i="54" s="1"/>
  <c r="R345" i="54" s="1"/>
  <c r="S345" i="54" s="1"/>
  <c r="T345" i="54" s="1"/>
  <c r="U345" i="54" s="1"/>
  <c r="V345" i="54" s="1"/>
  <c r="W345" i="54" s="1"/>
  <c r="X345" i="54" s="1"/>
  <c r="Y345" i="54" s="1"/>
  <c r="Z345" i="54" s="1"/>
  <c r="AA345" i="54" s="1"/>
  <c r="AB345" i="54" s="1"/>
  <c r="AC345" i="54" s="1"/>
  <c r="AD345" i="54" s="1"/>
  <c r="AE345" i="54" s="1"/>
  <c r="AF345" i="54" s="1"/>
  <c r="AG345" i="54" s="1"/>
  <c r="AH345" i="54" s="1"/>
  <c r="AI345" i="54" s="1"/>
  <c r="AJ345" i="54" s="1"/>
  <c r="AK345" i="54" s="1"/>
  <c r="J347" i="54"/>
  <c r="K347" i="54" s="1"/>
  <c r="L347" i="54" s="1"/>
  <c r="M347" i="54" s="1"/>
  <c r="N347" i="54" s="1"/>
  <c r="O347" i="54" s="1"/>
  <c r="P347" i="54" s="1"/>
  <c r="Q347" i="54" s="1"/>
  <c r="R347" i="54" s="1"/>
  <c r="S347" i="54" s="1"/>
  <c r="T347" i="54" s="1"/>
  <c r="U347" i="54" s="1"/>
  <c r="V347" i="54" s="1"/>
  <c r="W347" i="54" s="1"/>
  <c r="X347" i="54" s="1"/>
  <c r="Y347" i="54" s="1"/>
  <c r="Z347" i="54" s="1"/>
  <c r="AA347" i="54" s="1"/>
  <c r="AB347" i="54" s="1"/>
  <c r="AC347" i="54" s="1"/>
  <c r="AD347" i="54" s="1"/>
  <c r="AE347" i="54" s="1"/>
  <c r="AF347" i="54" s="1"/>
  <c r="AG347" i="54" s="1"/>
  <c r="AH347" i="54" s="1"/>
  <c r="AI347" i="54" s="1"/>
  <c r="AJ347" i="54" s="1"/>
  <c r="AK347" i="54" s="1"/>
  <c r="J271" i="54"/>
  <c r="K271" i="54" s="1"/>
  <c r="L271" i="54" s="1"/>
  <c r="M271" i="54" s="1"/>
  <c r="N271" i="54" s="1"/>
  <c r="O271" i="54" s="1"/>
  <c r="P271" i="54" s="1"/>
  <c r="Q271" i="54" s="1"/>
  <c r="R271" i="54" s="1"/>
  <c r="S271" i="54" s="1"/>
  <c r="T271" i="54" s="1"/>
  <c r="U271" i="54" s="1"/>
  <c r="V271" i="54" s="1"/>
  <c r="W271" i="54" s="1"/>
  <c r="X271" i="54" s="1"/>
  <c r="Y271" i="54" s="1"/>
  <c r="Z271" i="54" s="1"/>
  <c r="AA271" i="54" s="1"/>
  <c r="AB271" i="54" s="1"/>
  <c r="AC271" i="54" s="1"/>
  <c r="AD271" i="54" s="1"/>
  <c r="AE271" i="54" s="1"/>
  <c r="AF271" i="54" s="1"/>
  <c r="AG271" i="54" s="1"/>
  <c r="AH271" i="54" s="1"/>
  <c r="AI271" i="54" s="1"/>
  <c r="AJ271" i="54" s="1"/>
  <c r="AK271" i="54" s="1"/>
  <c r="J268" i="54"/>
  <c r="K268" i="54" s="1"/>
  <c r="L268" i="54" s="1"/>
  <c r="M268" i="54" s="1"/>
  <c r="N268" i="54" s="1"/>
  <c r="O268" i="54" s="1"/>
  <c r="P268" i="54" s="1"/>
  <c r="Q268" i="54" s="1"/>
  <c r="R268" i="54" s="1"/>
  <c r="S268" i="54" s="1"/>
  <c r="T268" i="54" s="1"/>
  <c r="U268" i="54" s="1"/>
  <c r="V268" i="54" s="1"/>
  <c r="W268" i="54" s="1"/>
  <c r="X268" i="54" s="1"/>
  <c r="Y268" i="54" s="1"/>
  <c r="Z268" i="54" s="1"/>
  <c r="AA268" i="54" s="1"/>
  <c r="AB268" i="54" s="1"/>
  <c r="AC268" i="54" s="1"/>
  <c r="AD268" i="54" s="1"/>
  <c r="AE268" i="54" s="1"/>
  <c r="AF268" i="54" s="1"/>
  <c r="AG268" i="54" s="1"/>
  <c r="AH268" i="54" s="1"/>
  <c r="AI268" i="54" s="1"/>
  <c r="AJ268" i="54" s="1"/>
  <c r="AK268" i="54" s="1"/>
  <c r="I295" i="54"/>
  <c r="J373" i="54"/>
  <c r="K373" i="54" s="1"/>
  <c r="L373" i="54" s="1"/>
  <c r="M373" i="54" s="1"/>
  <c r="N373" i="54" s="1"/>
  <c r="O373" i="54" s="1"/>
  <c r="P373" i="54" s="1"/>
  <c r="Q373" i="54" s="1"/>
  <c r="R373" i="54" s="1"/>
  <c r="S373" i="54" s="1"/>
  <c r="T373" i="54" s="1"/>
  <c r="U373" i="54" s="1"/>
  <c r="V373" i="54" s="1"/>
  <c r="W373" i="54" s="1"/>
  <c r="X373" i="54" s="1"/>
  <c r="Y373" i="54" s="1"/>
  <c r="Z373" i="54" s="1"/>
  <c r="AA373" i="54" s="1"/>
  <c r="AB373" i="54" s="1"/>
  <c r="AC373" i="54" s="1"/>
  <c r="AD373" i="54" s="1"/>
  <c r="AE373" i="54" s="1"/>
  <c r="AF373" i="54" s="1"/>
  <c r="AG373" i="54" s="1"/>
  <c r="AH373" i="54" s="1"/>
  <c r="AI373" i="54" s="1"/>
  <c r="AJ373" i="54" s="1"/>
  <c r="AK373" i="54" s="1"/>
  <c r="J272" i="54"/>
  <c r="K272" i="54" s="1"/>
  <c r="L272" i="54" s="1"/>
  <c r="M272" i="54" s="1"/>
  <c r="N272" i="54" s="1"/>
  <c r="O272" i="54" s="1"/>
  <c r="P272" i="54" s="1"/>
  <c r="Q272" i="54" s="1"/>
  <c r="R272" i="54" s="1"/>
  <c r="S272" i="54" s="1"/>
  <c r="T272" i="54" s="1"/>
  <c r="U272" i="54" s="1"/>
  <c r="V272" i="54" s="1"/>
  <c r="W272" i="54" s="1"/>
  <c r="X272" i="54" s="1"/>
  <c r="Y272" i="54" s="1"/>
  <c r="Z272" i="54" s="1"/>
  <c r="AA272" i="54" s="1"/>
  <c r="AB272" i="54" s="1"/>
  <c r="AC272" i="54" s="1"/>
  <c r="AD272" i="54" s="1"/>
  <c r="AE272" i="54" s="1"/>
  <c r="AF272" i="54" s="1"/>
  <c r="AG272" i="54" s="1"/>
  <c r="AH272" i="54" s="1"/>
  <c r="AI272" i="54" s="1"/>
  <c r="AJ272" i="54" s="1"/>
  <c r="AK272" i="54" s="1"/>
  <c r="I290" i="54"/>
  <c r="J274" i="54"/>
  <c r="K274" i="54" s="1"/>
  <c r="L274" i="54" s="1"/>
  <c r="M274" i="54" s="1"/>
  <c r="N274" i="54" s="1"/>
  <c r="O274" i="54" s="1"/>
  <c r="P274" i="54" s="1"/>
  <c r="Q274" i="54" s="1"/>
  <c r="R274" i="54" s="1"/>
  <c r="S274" i="54" s="1"/>
  <c r="T274" i="54" s="1"/>
  <c r="U274" i="54" s="1"/>
  <c r="V274" i="54" s="1"/>
  <c r="W274" i="54" s="1"/>
  <c r="X274" i="54" s="1"/>
  <c r="Y274" i="54" s="1"/>
  <c r="Z274" i="54" s="1"/>
  <c r="AA274" i="54" s="1"/>
  <c r="AB274" i="54" s="1"/>
  <c r="AC274" i="54" s="1"/>
  <c r="AD274" i="54" s="1"/>
  <c r="AE274" i="54" s="1"/>
  <c r="AF274" i="54" s="1"/>
  <c r="AG274" i="54" s="1"/>
  <c r="AH274" i="54" s="1"/>
  <c r="AI274" i="54" s="1"/>
  <c r="AJ274" i="54" s="1"/>
  <c r="AK274" i="54" s="1"/>
  <c r="J266" i="54"/>
  <c r="K266" i="54" s="1"/>
  <c r="L266" i="54" s="1"/>
  <c r="M266" i="54" s="1"/>
  <c r="N266" i="54" s="1"/>
  <c r="O266" i="54" s="1"/>
  <c r="P266" i="54" s="1"/>
  <c r="Q266" i="54" s="1"/>
  <c r="R266" i="54" s="1"/>
  <c r="S266" i="54" s="1"/>
  <c r="T266" i="54" s="1"/>
  <c r="U266" i="54" s="1"/>
  <c r="V266" i="54" s="1"/>
  <c r="W266" i="54" s="1"/>
  <c r="X266" i="54" s="1"/>
  <c r="Y266" i="54" s="1"/>
  <c r="Z266" i="54" s="1"/>
  <c r="AA266" i="54" s="1"/>
  <c r="AB266" i="54" s="1"/>
  <c r="AC266" i="54" s="1"/>
  <c r="AD266" i="54" s="1"/>
  <c r="AE266" i="54" s="1"/>
  <c r="AF266" i="54" s="1"/>
  <c r="AG266" i="54" s="1"/>
  <c r="AH266" i="54" s="1"/>
  <c r="AI266" i="54" s="1"/>
  <c r="AJ266" i="54" s="1"/>
  <c r="AK266" i="54" s="1"/>
  <c r="I289" i="54"/>
  <c r="J371" i="54"/>
  <c r="K371" i="54" s="1"/>
  <c r="L371" i="54" s="1"/>
  <c r="M371" i="54" s="1"/>
  <c r="N371" i="54" s="1"/>
  <c r="O371" i="54" s="1"/>
  <c r="P371" i="54" s="1"/>
  <c r="Q371" i="54" s="1"/>
  <c r="R371" i="54" s="1"/>
  <c r="S371" i="54" s="1"/>
  <c r="T371" i="54" s="1"/>
  <c r="U371" i="54" s="1"/>
  <c r="V371" i="54" s="1"/>
  <c r="W371" i="54" s="1"/>
  <c r="X371" i="54" s="1"/>
  <c r="Y371" i="54" s="1"/>
  <c r="Z371" i="54" s="1"/>
  <c r="AA371" i="54" s="1"/>
  <c r="AB371" i="54" s="1"/>
  <c r="AC371" i="54" s="1"/>
  <c r="AD371" i="54" s="1"/>
  <c r="AE371" i="54" s="1"/>
  <c r="AF371" i="54" s="1"/>
  <c r="AG371" i="54" s="1"/>
  <c r="AH371" i="54" s="1"/>
  <c r="AI371" i="54" s="1"/>
  <c r="AJ371" i="54" s="1"/>
  <c r="AK371" i="54" s="1"/>
  <c r="J265" i="54"/>
  <c r="K265" i="54" s="1"/>
  <c r="L265" i="54" s="1"/>
  <c r="M265" i="54" s="1"/>
  <c r="N265" i="54" s="1"/>
  <c r="O265" i="54" s="1"/>
  <c r="P265" i="54" s="1"/>
  <c r="Q265" i="54" s="1"/>
  <c r="R265" i="54" s="1"/>
  <c r="S265" i="54" s="1"/>
  <c r="T265" i="54" s="1"/>
  <c r="U265" i="54" s="1"/>
  <c r="V265" i="54" s="1"/>
  <c r="W265" i="54" s="1"/>
  <c r="X265" i="54" s="1"/>
  <c r="Y265" i="54" s="1"/>
  <c r="Z265" i="54" s="1"/>
  <c r="AA265" i="54" s="1"/>
  <c r="AB265" i="54" s="1"/>
  <c r="AC265" i="54" s="1"/>
  <c r="AD265" i="54" s="1"/>
  <c r="AE265" i="54" s="1"/>
  <c r="AF265" i="54" s="1"/>
  <c r="AG265" i="54" s="1"/>
  <c r="AH265" i="54" s="1"/>
  <c r="AI265" i="54" s="1"/>
  <c r="AJ265" i="54" s="1"/>
  <c r="AK265" i="54" s="1"/>
  <c r="J365" i="54"/>
  <c r="K365" i="54" s="1"/>
  <c r="L365" i="54" s="1"/>
  <c r="M365" i="54" s="1"/>
  <c r="N365" i="54" s="1"/>
  <c r="O365" i="54" s="1"/>
  <c r="P365" i="54" s="1"/>
  <c r="Q365" i="54" s="1"/>
  <c r="R365" i="54" s="1"/>
  <c r="S365" i="54" s="1"/>
  <c r="T365" i="54" s="1"/>
  <c r="U365" i="54" s="1"/>
  <c r="V365" i="54" s="1"/>
  <c r="W365" i="54" s="1"/>
  <c r="X365" i="54" s="1"/>
  <c r="Y365" i="54" s="1"/>
  <c r="Z365" i="54" s="1"/>
  <c r="AA365" i="54" s="1"/>
  <c r="AB365" i="54" s="1"/>
  <c r="AC365" i="54" s="1"/>
  <c r="AD365" i="54" s="1"/>
  <c r="AE365" i="54" s="1"/>
  <c r="AF365" i="54" s="1"/>
  <c r="AG365" i="54" s="1"/>
  <c r="AH365" i="54" s="1"/>
  <c r="AI365" i="54" s="1"/>
  <c r="AJ365" i="54" s="1"/>
  <c r="AK365" i="54" s="1"/>
  <c r="J368" i="54"/>
  <c r="K368" i="54" s="1"/>
  <c r="L368" i="54" s="1"/>
  <c r="M368" i="54" s="1"/>
  <c r="N368" i="54" s="1"/>
  <c r="O368" i="54" s="1"/>
  <c r="P368" i="54" s="1"/>
  <c r="Q368" i="54" s="1"/>
  <c r="R368" i="54" s="1"/>
  <c r="S368" i="54" s="1"/>
  <c r="T368" i="54" s="1"/>
  <c r="U368" i="54" s="1"/>
  <c r="V368" i="54" s="1"/>
  <c r="W368" i="54" s="1"/>
  <c r="X368" i="54" s="1"/>
  <c r="Y368" i="54" s="1"/>
  <c r="Z368" i="54" s="1"/>
  <c r="AA368" i="54" s="1"/>
  <c r="AB368" i="54" s="1"/>
  <c r="AC368" i="54" s="1"/>
  <c r="AD368" i="54" s="1"/>
  <c r="AE368" i="54" s="1"/>
  <c r="AF368" i="54" s="1"/>
  <c r="AG368" i="54" s="1"/>
  <c r="AH368" i="54" s="1"/>
  <c r="AI368" i="54" s="1"/>
  <c r="AJ368" i="54" s="1"/>
  <c r="AK368" i="54" s="1"/>
  <c r="I296" i="54"/>
  <c r="I292" i="54"/>
  <c r="J273" i="54"/>
  <c r="K273" i="54" s="1"/>
  <c r="L273" i="54" s="1"/>
  <c r="M273" i="54" s="1"/>
  <c r="N273" i="54" s="1"/>
  <c r="O273" i="54" s="1"/>
  <c r="P273" i="54" s="1"/>
  <c r="Q273" i="54" s="1"/>
  <c r="R273" i="54" s="1"/>
  <c r="S273" i="54" s="1"/>
  <c r="T273" i="54" s="1"/>
  <c r="U273" i="54" s="1"/>
  <c r="V273" i="54" s="1"/>
  <c r="W273" i="54" s="1"/>
  <c r="X273" i="54" s="1"/>
  <c r="Y273" i="54" s="1"/>
  <c r="Z273" i="54" s="1"/>
  <c r="AA273" i="54" s="1"/>
  <c r="AB273" i="54" s="1"/>
  <c r="AC273" i="54" s="1"/>
  <c r="AD273" i="54" s="1"/>
  <c r="AE273" i="54" s="1"/>
  <c r="AF273" i="54" s="1"/>
  <c r="AG273" i="54" s="1"/>
  <c r="AH273" i="54" s="1"/>
  <c r="AI273" i="54" s="1"/>
  <c r="AJ273" i="54" s="1"/>
  <c r="AK273" i="54" s="1"/>
  <c r="I293" i="54"/>
  <c r="J294" i="54"/>
  <c r="K294" i="54" s="1"/>
  <c r="L294" i="54" s="1"/>
  <c r="M294" i="54" s="1"/>
  <c r="N294" i="54" s="1"/>
  <c r="O294" i="54" s="1"/>
  <c r="P294" i="54" s="1"/>
  <c r="Q294" i="54" s="1"/>
  <c r="R294" i="54" s="1"/>
  <c r="S294" i="54" s="1"/>
  <c r="T294" i="54" s="1"/>
  <c r="U294" i="54" s="1"/>
  <c r="V294" i="54" s="1"/>
  <c r="W294" i="54" s="1"/>
  <c r="X294" i="54" s="1"/>
  <c r="Y294" i="54" s="1"/>
  <c r="Z294" i="54" s="1"/>
  <c r="AA294" i="54" s="1"/>
  <c r="AB294" i="54" s="1"/>
  <c r="AC294" i="54" s="1"/>
  <c r="AD294" i="54" s="1"/>
  <c r="AE294" i="54" s="1"/>
  <c r="AF294" i="54" s="1"/>
  <c r="AG294" i="54" s="1"/>
  <c r="AH294" i="54" s="1"/>
  <c r="AI294" i="54" s="1"/>
  <c r="AJ294" i="54" s="1"/>
  <c r="J374" i="54"/>
  <c r="K374" i="54" s="1"/>
  <c r="L374" i="54" s="1"/>
  <c r="M374" i="54" s="1"/>
  <c r="N374" i="54" s="1"/>
  <c r="O374" i="54" s="1"/>
  <c r="P374" i="54" s="1"/>
  <c r="Q374" i="54" s="1"/>
  <c r="R374" i="54" s="1"/>
  <c r="S374" i="54" s="1"/>
  <c r="T374" i="54" s="1"/>
  <c r="U374" i="54" s="1"/>
  <c r="V374" i="54" s="1"/>
  <c r="W374" i="54" s="1"/>
  <c r="X374" i="54" s="1"/>
  <c r="Y374" i="54" s="1"/>
  <c r="Z374" i="54" s="1"/>
  <c r="AA374" i="54" s="1"/>
  <c r="AB374" i="54" s="1"/>
  <c r="AC374" i="54" s="1"/>
  <c r="AD374" i="54" s="1"/>
  <c r="AE374" i="54" s="1"/>
  <c r="AF374" i="54" s="1"/>
  <c r="AG374" i="54" s="1"/>
  <c r="AH374" i="54" s="1"/>
  <c r="AI374" i="54" s="1"/>
  <c r="AJ374" i="54" s="1"/>
  <c r="AK374" i="54" s="1"/>
  <c r="J366" i="54"/>
  <c r="K366" i="54" s="1"/>
  <c r="L366" i="54" s="1"/>
  <c r="M366" i="54" s="1"/>
  <c r="N366" i="54" s="1"/>
  <c r="O366" i="54" s="1"/>
  <c r="P366" i="54" s="1"/>
  <c r="Q366" i="54" s="1"/>
  <c r="R366" i="54" s="1"/>
  <c r="S366" i="54" s="1"/>
  <c r="T366" i="54" s="1"/>
  <c r="U366" i="54" s="1"/>
  <c r="V366" i="54" s="1"/>
  <c r="W366" i="54" s="1"/>
  <c r="X366" i="54" s="1"/>
  <c r="Y366" i="54" s="1"/>
  <c r="Z366" i="54" s="1"/>
  <c r="AA366" i="54" s="1"/>
  <c r="AB366" i="54" s="1"/>
  <c r="AC366" i="54" s="1"/>
  <c r="AD366" i="54" s="1"/>
  <c r="AE366" i="54" s="1"/>
  <c r="AF366" i="54" s="1"/>
  <c r="AG366" i="54" s="1"/>
  <c r="AH366" i="54" s="1"/>
  <c r="AI366" i="54" s="1"/>
  <c r="AJ366" i="54" s="1"/>
  <c r="AK366" i="54" s="1"/>
  <c r="J364" i="54"/>
  <c r="K364" i="54" s="1"/>
  <c r="L364" i="54" s="1"/>
  <c r="M364" i="54" s="1"/>
  <c r="N364" i="54" s="1"/>
  <c r="O364" i="54" s="1"/>
  <c r="P364" i="54" s="1"/>
  <c r="Q364" i="54" s="1"/>
  <c r="R364" i="54" s="1"/>
  <c r="S364" i="54" s="1"/>
  <c r="T364" i="54" s="1"/>
  <c r="U364" i="54" s="1"/>
  <c r="V364" i="54" s="1"/>
  <c r="W364" i="54" s="1"/>
  <c r="X364" i="54" s="1"/>
  <c r="Y364" i="54" s="1"/>
  <c r="Z364" i="54" s="1"/>
  <c r="AA364" i="54" s="1"/>
  <c r="AB364" i="54" s="1"/>
  <c r="AC364" i="54" s="1"/>
  <c r="AD364" i="54" s="1"/>
  <c r="AE364" i="54" s="1"/>
  <c r="AF364" i="54" s="1"/>
  <c r="AG364" i="54" s="1"/>
  <c r="AH364" i="54" s="1"/>
  <c r="AI364" i="54" s="1"/>
  <c r="AJ364" i="54" s="1"/>
  <c r="AK364" i="54" s="1"/>
  <c r="I298" i="54"/>
  <c r="J367" i="54"/>
  <c r="K367" i="54" s="1"/>
  <c r="L367" i="54" s="1"/>
  <c r="M367" i="54" s="1"/>
  <c r="N367" i="54" s="1"/>
  <c r="O367" i="54" s="1"/>
  <c r="P367" i="54" s="1"/>
  <c r="Q367" i="54" s="1"/>
  <c r="R367" i="54" s="1"/>
  <c r="S367" i="54" s="1"/>
  <c r="T367" i="54" s="1"/>
  <c r="U367" i="54" s="1"/>
  <c r="V367" i="54" s="1"/>
  <c r="W367" i="54" s="1"/>
  <c r="X367" i="54" s="1"/>
  <c r="Y367" i="54" s="1"/>
  <c r="Z367" i="54" s="1"/>
  <c r="AA367" i="54" s="1"/>
  <c r="AB367" i="54" s="1"/>
  <c r="AC367" i="54" s="1"/>
  <c r="AD367" i="54" s="1"/>
  <c r="AE367" i="54" s="1"/>
  <c r="AF367" i="54" s="1"/>
  <c r="AG367" i="54" s="1"/>
  <c r="AH367" i="54" s="1"/>
  <c r="AI367" i="54" s="1"/>
  <c r="AJ367" i="54" s="1"/>
  <c r="AK367" i="54" s="1"/>
  <c r="J267" i="54"/>
  <c r="K267" i="54" s="1"/>
  <c r="L267" i="54" s="1"/>
  <c r="M267" i="54" s="1"/>
  <c r="N267" i="54" s="1"/>
  <c r="O267" i="54" s="1"/>
  <c r="P267" i="54" s="1"/>
  <c r="Q267" i="54" s="1"/>
  <c r="R267" i="54" s="1"/>
  <c r="S267" i="54" s="1"/>
  <c r="T267" i="54" s="1"/>
  <c r="U267" i="54" s="1"/>
  <c r="V267" i="54" s="1"/>
  <c r="W267" i="54" s="1"/>
  <c r="X267" i="54" s="1"/>
  <c r="Y267" i="54" s="1"/>
  <c r="Z267" i="54" s="1"/>
  <c r="AA267" i="54" s="1"/>
  <c r="AB267" i="54" s="1"/>
  <c r="AC267" i="54" s="1"/>
  <c r="AD267" i="54" s="1"/>
  <c r="AE267" i="54" s="1"/>
  <c r="AF267" i="54" s="1"/>
  <c r="AG267" i="54" s="1"/>
  <c r="AH267" i="54" s="1"/>
  <c r="AI267" i="54" s="1"/>
  <c r="AJ267" i="54" s="1"/>
  <c r="AK267" i="54" s="1"/>
  <c r="I299" i="54"/>
  <c r="I297" i="54"/>
  <c r="J297" i="54" s="1"/>
  <c r="K297" i="54" s="1"/>
  <c r="L297" i="54" s="1"/>
  <c r="M297" i="54" s="1"/>
  <c r="N297" i="54" s="1"/>
  <c r="O297" i="54" s="1"/>
  <c r="P297" i="54" s="1"/>
  <c r="Q297" i="54" s="1"/>
  <c r="R297" i="54" s="1"/>
  <c r="S297" i="54" s="1"/>
  <c r="T297" i="54" s="1"/>
  <c r="U297" i="54" s="1"/>
  <c r="V297" i="54" s="1"/>
  <c r="W297" i="54" s="1"/>
  <c r="X297" i="54" s="1"/>
  <c r="Y297" i="54" s="1"/>
  <c r="Z297" i="54" s="1"/>
  <c r="AA297" i="54" s="1"/>
  <c r="AB297" i="54" s="1"/>
  <c r="AC297" i="54" s="1"/>
  <c r="AD297" i="54" s="1"/>
  <c r="AE297" i="54" s="1"/>
  <c r="AF297" i="54" s="1"/>
  <c r="AG297" i="54" s="1"/>
  <c r="AH297" i="54" s="1"/>
  <c r="AI297" i="54" s="1"/>
  <c r="AJ297" i="54" s="1"/>
  <c r="AK297" i="54" s="1"/>
  <c r="J270" i="54"/>
  <c r="K270" i="54" s="1"/>
  <c r="L270" i="54" s="1"/>
  <c r="M270" i="54" s="1"/>
  <c r="N270" i="54" s="1"/>
  <c r="O270" i="54" s="1"/>
  <c r="P270" i="54" s="1"/>
  <c r="Q270" i="54" s="1"/>
  <c r="R270" i="54" s="1"/>
  <c r="S270" i="54" s="1"/>
  <c r="T270" i="54" s="1"/>
  <c r="U270" i="54" s="1"/>
  <c r="V270" i="54" s="1"/>
  <c r="W270" i="54" s="1"/>
  <c r="X270" i="54" s="1"/>
  <c r="Y270" i="54" s="1"/>
  <c r="Z270" i="54" s="1"/>
  <c r="AA270" i="54" s="1"/>
  <c r="AB270" i="54" s="1"/>
  <c r="AC270" i="54" s="1"/>
  <c r="AD270" i="54" s="1"/>
  <c r="AE270" i="54" s="1"/>
  <c r="AF270" i="54" s="1"/>
  <c r="AG270" i="54" s="1"/>
  <c r="AH270" i="54" s="1"/>
  <c r="AI270" i="54" s="1"/>
  <c r="AJ270" i="54" s="1"/>
  <c r="AK270" i="54" s="1"/>
  <c r="J348" i="54"/>
  <c r="K348" i="54" s="1"/>
  <c r="L348" i="54" s="1"/>
  <c r="M348" i="54" s="1"/>
  <c r="N348" i="54" s="1"/>
  <c r="O348" i="54" s="1"/>
  <c r="P348" i="54" s="1"/>
  <c r="Q348" i="54" s="1"/>
  <c r="R348" i="54" s="1"/>
  <c r="S348" i="54" s="1"/>
  <c r="T348" i="54" s="1"/>
  <c r="U348" i="54" s="1"/>
  <c r="V348" i="54" s="1"/>
  <c r="W348" i="54" s="1"/>
  <c r="X348" i="54" s="1"/>
  <c r="Y348" i="54" s="1"/>
  <c r="Z348" i="54" s="1"/>
  <c r="AA348" i="54" s="1"/>
  <c r="AB348" i="54" s="1"/>
  <c r="AC348" i="54" s="1"/>
  <c r="AD348" i="54" s="1"/>
  <c r="AE348" i="54" s="1"/>
  <c r="AF348" i="54" s="1"/>
  <c r="AG348" i="54" s="1"/>
  <c r="AH348" i="54" s="1"/>
  <c r="AI348" i="54" s="1"/>
  <c r="AJ348" i="54" s="1"/>
  <c r="AK348" i="54" s="1"/>
  <c r="J264" i="54"/>
  <c r="K264" i="54" s="1"/>
  <c r="L264" i="54" s="1"/>
  <c r="M264" i="54" s="1"/>
  <c r="N264" i="54" s="1"/>
  <c r="O264" i="54" s="1"/>
  <c r="P264" i="54" s="1"/>
  <c r="Q264" i="54" s="1"/>
  <c r="R264" i="54" s="1"/>
  <c r="S264" i="54" s="1"/>
  <c r="T264" i="54" s="1"/>
  <c r="U264" i="54" s="1"/>
  <c r="V264" i="54" s="1"/>
  <c r="W264" i="54" s="1"/>
  <c r="X264" i="54" s="1"/>
  <c r="Y264" i="54" s="1"/>
  <c r="Z264" i="54" s="1"/>
  <c r="AA264" i="54" s="1"/>
  <c r="AB264" i="54" s="1"/>
  <c r="AC264" i="54" s="1"/>
  <c r="AD264" i="54" s="1"/>
  <c r="AE264" i="54" s="1"/>
  <c r="AF264" i="54" s="1"/>
  <c r="AG264" i="54" s="1"/>
  <c r="AH264" i="54" s="1"/>
  <c r="AI264" i="54" s="1"/>
  <c r="AJ264" i="54" s="1"/>
  <c r="AK264" i="54" s="1"/>
  <c r="J323" i="54"/>
  <c r="K323" i="54" s="1"/>
  <c r="L323" i="54" s="1"/>
  <c r="M323" i="54" s="1"/>
  <c r="N323" i="54" s="1"/>
  <c r="O323" i="54" s="1"/>
  <c r="P323" i="54" s="1"/>
  <c r="Q323" i="54" s="1"/>
  <c r="R323" i="54" s="1"/>
  <c r="S323" i="54" s="1"/>
  <c r="T323" i="54" s="1"/>
  <c r="U323" i="54" s="1"/>
  <c r="V323" i="54" s="1"/>
  <c r="W323" i="54" s="1"/>
  <c r="X323" i="54" s="1"/>
  <c r="Y323" i="54" s="1"/>
  <c r="Z323" i="54" s="1"/>
  <c r="AA323" i="54" s="1"/>
  <c r="AB323" i="54" s="1"/>
  <c r="AC323" i="54" s="1"/>
  <c r="AD323" i="54" s="1"/>
  <c r="AE323" i="54" s="1"/>
  <c r="AF323" i="54" s="1"/>
  <c r="AG323" i="54" s="1"/>
  <c r="AH323" i="54" s="1"/>
  <c r="AI323" i="54" s="1"/>
  <c r="AJ323" i="54" s="1"/>
  <c r="AK323" i="54" s="1"/>
  <c r="I291" i="54"/>
  <c r="C30" i="49"/>
  <c r="C26" i="49"/>
  <c r="C29" i="49"/>
  <c r="C31" i="49"/>
  <c r="C27" i="49"/>
  <c r="C21" i="49"/>
  <c r="C23" i="49"/>
  <c r="C25" i="49"/>
  <c r="D10" i="53" s="1"/>
  <c r="D12" i="53" s="1"/>
  <c r="C22" i="49"/>
  <c r="C28" i="49"/>
  <c r="C32" i="49"/>
  <c r="F205" i="39"/>
  <c r="D10" i="49" s="1"/>
  <c r="G158" i="42"/>
  <c r="G185" i="42" s="1"/>
  <c r="G202" i="42" s="1"/>
  <c r="M715" i="47"/>
  <c r="M706" i="47"/>
  <c r="G149" i="42"/>
  <c r="G176" i="42" s="1"/>
  <c r="G194" i="42" s="1"/>
  <c r="M162" i="46"/>
  <c r="S966" i="47"/>
  <c r="N81" i="46"/>
  <c r="G154" i="40"/>
  <c r="G181" i="40" s="1"/>
  <c r="G198" i="40" s="1"/>
  <c r="M577" i="47"/>
  <c r="M315" i="47"/>
  <c r="G160" i="36"/>
  <c r="G187" i="36" s="1"/>
  <c r="G204" i="36" s="1"/>
  <c r="G158" i="44"/>
  <c r="G185" i="44" s="1"/>
  <c r="G202" i="44" s="1"/>
  <c r="M849" i="47"/>
  <c r="M139" i="45"/>
  <c r="S897" i="47"/>
  <c r="N79" i="45"/>
  <c r="M370" i="47"/>
  <c r="G148" i="37"/>
  <c r="G175" i="37" s="1"/>
  <c r="G193" i="37" s="1"/>
  <c r="L163" i="42"/>
  <c r="L190" i="42" s="1"/>
  <c r="G157" i="36"/>
  <c r="G184" i="36" s="1"/>
  <c r="G201" i="36" s="1"/>
  <c r="M312" i="47"/>
  <c r="L163" i="41"/>
  <c r="L190" i="41" s="1"/>
  <c r="L208" i="41"/>
  <c r="L243" i="47"/>
  <c r="F159" i="35"/>
  <c r="F186" i="35" s="1"/>
  <c r="F203" i="35" s="1"/>
  <c r="M911" i="47"/>
  <c r="G153" i="45"/>
  <c r="G180" i="45" s="1"/>
  <c r="M42" i="47"/>
  <c r="G155" i="1"/>
  <c r="G182" i="1" s="1"/>
  <c r="G199" i="1" s="1"/>
  <c r="F205" i="41"/>
  <c r="D12" i="49" s="1"/>
  <c r="L248" i="47"/>
  <c r="F164" i="35"/>
  <c r="F191" i="35" s="1"/>
  <c r="F208" i="35" s="1"/>
  <c r="F205" i="42"/>
  <c r="D13" i="49" s="1"/>
  <c r="N953" i="47"/>
  <c r="H97" i="46"/>
  <c r="M303" i="47"/>
  <c r="G148" i="36"/>
  <c r="G175" i="36" s="1"/>
  <c r="G193" i="36" s="1"/>
  <c r="H103" i="42"/>
  <c r="H102" i="42"/>
  <c r="N690" i="47"/>
  <c r="N20" i="47"/>
  <c r="H102" i="1"/>
  <c r="M844" i="47"/>
  <c r="G153" i="44"/>
  <c r="G180" i="44" s="1"/>
  <c r="M45" i="47"/>
  <c r="G158" i="1"/>
  <c r="G185" i="1" s="1"/>
  <c r="G202" i="1" s="1"/>
  <c r="N483" i="47"/>
  <c r="H96" i="39"/>
  <c r="N684" i="47"/>
  <c r="H96" i="42"/>
  <c r="M985" i="47"/>
  <c r="G160" i="46"/>
  <c r="G187" i="46" s="1"/>
  <c r="G204" i="46" s="1"/>
  <c r="N481" i="47"/>
  <c r="H94" i="39"/>
  <c r="H106" i="39"/>
  <c r="H105" i="39"/>
  <c r="N347" i="47"/>
  <c r="H94" i="37"/>
  <c r="H105" i="37"/>
  <c r="H106" i="37"/>
  <c r="M111" i="47"/>
  <c r="G157" i="20"/>
  <c r="G184" i="20" s="1"/>
  <c r="G201" i="20" s="1"/>
  <c r="M710" i="47"/>
  <c r="G153" i="42"/>
  <c r="G180" i="42" s="1"/>
  <c r="N820" i="47"/>
  <c r="H98" i="44"/>
  <c r="N619" i="47"/>
  <c r="H98" i="41"/>
  <c r="L143" i="37"/>
  <c r="L170" i="37" s="1"/>
  <c r="L141" i="37"/>
  <c r="L168" i="37" s="1"/>
  <c r="L144" i="37"/>
  <c r="L171" i="37" s="1"/>
  <c r="L142" i="37"/>
  <c r="L169" i="37" s="1"/>
  <c r="L145" i="37"/>
  <c r="L172" i="37" s="1"/>
  <c r="L140" i="37"/>
  <c r="L167" i="37" s="1"/>
  <c r="N490" i="47"/>
  <c r="H103" i="39"/>
  <c r="N892" i="47"/>
  <c r="H103" i="45"/>
  <c r="I65" i="40"/>
  <c r="I65" i="1"/>
  <c r="I65" i="42"/>
  <c r="I65" i="45"/>
  <c r="I65" i="38"/>
  <c r="I65" i="41"/>
  <c r="I65" i="46"/>
  <c r="I65" i="20"/>
  <c r="I65" i="43"/>
  <c r="O754" i="47" s="1"/>
  <c r="I65" i="44"/>
  <c r="I65" i="36"/>
  <c r="I65" i="37"/>
  <c r="I65" i="39"/>
  <c r="N84" i="47"/>
  <c r="H99" i="20"/>
  <c r="N79" i="20"/>
  <c r="M139" i="20"/>
  <c r="S93" i="47"/>
  <c r="N357" i="47"/>
  <c r="H104" i="37"/>
  <c r="N290" i="47"/>
  <c r="H104" i="36"/>
  <c r="E209" i="34"/>
  <c r="C5" i="49" s="1"/>
  <c r="I61" i="43"/>
  <c r="I61" i="40"/>
  <c r="I61" i="38"/>
  <c r="I61" i="44"/>
  <c r="I61" i="1"/>
  <c r="I61" i="37"/>
  <c r="I61" i="45"/>
  <c r="I61" i="36"/>
  <c r="I61" i="20"/>
  <c r="I61" i="39"/>
  <c r="I61" i="42"/>
  <c r="I61" i="41"/>
  <c r="I61" i="46"/>
  <c r="N482" i="47"/>
  <c r="H95" i="39"/>
  <c r="M583" i="47"/>
  <c r="G160" i="40"/>
  <c r="G187" i="40" s="1"/>
  <c r="G204" i="40" s="1"/>
  <c r="N109" i="1"/>
  <c r="S48" i="47"/>
  <c r="M311" i="47"/>
  <c r="G156" i="36"/>
  <c r="G183" i="36" s="1"/>
  <c r="G200" i="36" s="1"/>
  <c r="M848" i="47"/>
  <c r="G157" i="44"/>
  <c r="G184" i="44" s="1"/>
  <c r="G201" i="44" s="1"/>
  <c r="M576" i="47"/>
  <c r="G153" i="40"/>
  <c r="G180" i="40" s="1"/>
  <c r="L143" i="40"/>
  <c r="L170" i="40" s="1"/>
  <c r="L145" i="40"/>
  <c r="L172" i="40" s="1"/>
  <c r="L141" i="40"/>
  <c r="L168" i="40" s="1"/>
  <c r="L144" i="40"/>
  <c r="L171" i="40" s="1"/>
  <c r="L142" i="40"/>
  <c r="L169" i="40" s="1"/>
  <c r="L140" i="40"/>
  <c r="L167" i="40" s="1"/>
  <c r="N689" i="47"/>
  <c r="H101" i="42"/>
  <c r="I67" i="46"/>
  <c r="I67" i="1"/>
  <c r="I67" i="45"/>
  <c r="I67" i="37"/>
  <c r="I67" i="39"/>
  <c r="I67" i="20"/>
  <c r="I67" i="42"/>
  <c r="I67" i="36"/>
  <c r="I67" i="38"/>
  <c r="I67" i="41"/>
  <c r="I67" i="43"/>
  <c r="I67" i="44"/>
  <c r="I67" i="40"/>
  <c r="F205" i="43"/>
  <c r="D14" i="49" s="1"/>
  <c r="M983" i="47"/>
  <c r="G158" i="46"/>
  <c r="G185" i="46" s="1"/>
  <c r="G202" i="46" s="1"/>
  <c r="G107" i="34"/>
  <c r="M155" i="47"/>
  <c r="M38" i="47"/>
  <c r="G151" i="1"/>
  <c r="G178" i="1" s="1"/>
  <c r="G196" i="1" s="1"/>
  <c r="M717" i="47"/>
  <c r="G160" i="42"/>
  <c r="G187" i="42" s="1"/>
  <c r="G204" i="42" s="1"/>
  <c r="M711" i="47"/>
  <c r="G154" i="42"/>
  <c r="G181" i="42" s="1"/>
  <c r="G198" i="42" s="1"/>
  <c r="M107" i="47"/>
  <c r="G153" i="20"/>
  <c r="G180" i="20" s="1"/>
  <c r="L238" i="47"/>
  <c r="F154" i="35"/>
  <c r="F181" i="35" s="1"/>
  <c r="F199" i="35" s="1"/>
  <c r="K208" i="46"/>
  <c r="G159" i="44"/>
  <c r="G186" i="44" s="1"/>
  <c r="G203" i="44" s="1"/>
  <c r="M850" i="47"/>
  <c r="M445" i="47"/>
  <c r="G156" i="38"/>
  <c r="G183" i="38" s="1"/>
  <c r="G200" i="38" s="1"/>
  <c r="G154" i="1"/>
  <c r="G181" i="1" s="1"/>
  <c r="G198" i="1" s="1"/>
  <c r="M41" i="47"/>
  <c r="M112" i="47"/>
  <c r="G158" i="20"/>
  <c r="G185" i="20" s="1"/>
  <c r="G202" i="20" s="1"/>
  <c r="M649" i="47"/>
  <c r="G159" i="41"/>
  <c r="G186" i="41" s="1"/>
  <c r="G203" i="41" s="1"/>
  <c r="M915" i="47"/>
  <c r="G157" i="45"/>
  <c r="G184" i="45" s="1"/>
  <c r="G201" i="45" s="1"/>
  <c r="N85" i="47"/>
  <c r="H100" i="20"/>
  <c r="N822" i="47"/>
  <c r="H100" i="44"/>
  <c r="M308" i="47"/>
  <c r="G153" i="36"/>
  <c r="G180" i="36" s="1"/>
  <c r="M913" i="47"/>
  <c r="G155" i="45"/>
  <c r="G182" i="45" s="1"/>
  <c r="G199" i="45" s="1"/>
  <c r="M580" i="47"/>
  <c r="G157" i="40"/>
  <c r="G184" i="40" s="1"/>
  <c r="G201" i="40" s="1"/>
  <c r="M376" i="47"/>
  <c r="G154" i="37"/>
  <c r="G181" i="37" s="1"/>
  <c r="G198" i="37" s="1"/>
  <c r="M512" i="47"/>
  <c r="G156" i="39"/>
  <c r="G183" i="39" s="1"/>
  <c r="G200" i="39" s="1"/>
  <c r="L142" i="1"/>
  <c r="L169" i="1" s="1"/>
  <c r="L141" i="1"/>
  <c r="L168" i="1" s="1"/>
  <c r="L143" i="1"/>
  <c r="L170" i="1" s="1"/>
  <c r="L145" i="1"/>
  <c r="L172" i="1" s="1"/>
  <c r="L140" i="1"/>
  <c r="L167" i="1" s="1"/>
  <c r="L144" i="1"/>
  <c r="L171" i="1" s="1"/>
  <c r="M978" i="47"/>
  <c r="G153" i="46"/>
  <c r="G180" i="46" s="1"/>
  <c r="M709" i="47"/>
  <c r="G152" i="42"/>
  <c r="G179" i="42" s="1"/>
  <c r="G197" i="42" s="1"/>
  <c r="L142" i="45"/>
  <c r="L169" i="45" s="1"/>
  <c r="L144" i="45"/>
  <c r="L171" i="45" s="1"/>
  <c r="L140" i="45"/>
  <c r="L167" i="45" s="1"/>
  <c r="L143" i="45"/>
  <c r="L170" i="45" s="1"/>
  <c r="L141" i="45"/>
  <c r="L168" i="45" s="1"/>
  <c r="L145" i="45"/>
  <c r="L172" i="45" s="1"/>
  <c r="S698" i="47"/>
  <c r="N81" i="42"/>
  <c r="M162" i="42"/>
  <c r="M508" i="47"/>
  <c r="G152" i="39"/>
  <c r="G179" i="39" s="1"/>
  <c r="G197" i="39" s="1"/>
  <c r="N15" i="47"/>
  <c r="H97" i="1"/>
  <c r="N82" i="47"/>
  <c r="H97" i="20"/>
  <c r="N355" i="47"/>
  <c r="H102" i="37"/>
  <c r="N422" i="47"/>
  <c r="H102" i="38"/>
  <c r="L163" i="1"/>
  <c r="L190" i="1" s="1"/>
  <c r="M307" i="47"/>
  <c r="G152" i="36"/>
  <c r="G179" i="36" s="1"/>
  <c r="G197" i="36" s="1"/>
  <c r="L169" i="47"/>
  <c r="F152" i="34"/>
  <c r="F179" i="34" s="1"/>
  <c r="F197" i="34" s="1"/>
  <c r="N617" i="47"/>
  <c r="H96" i="41"/>
  <c r="N885" i="47"/>
  <c r="H96" i="45"/>
  <c r="M973" i="47"/>
  <c r="G148" i="46"/>
  <c r="G175" i="46" s="1"/>
  <c r="G193" i="46" s="1"/>
  <c r="N950" i="47"/>
  <c r="H94" i="46"/>
  <c r="H106" i="46"/>
  <c r="H105" i="46"/>
  <c r="L170" i="47"/>
  <c r="F153" i="34"/>
  <c r="F180" i="34" s="1"/>
  <c r="F198" i="34" s="1"/>
  <c r="M443" i="47"/>
  <c r="G154" i="38"/>
  <c r="G181" i="38" s="1"/>
  <c r="G198" i="38" s="1"/>
  <c r="M845" i="47"/>
  <c r="G154" i="44"/>
  <c r="G181" i="44" s="1"/>
  <c r="G198" i="44" s="1"/>
  <c r="M980" i="47"/>
  <c r="G155" i="46"/>
  <c r="G182" i="46" s="1"/>
  <c r="G199" i="46" s="1"/>
  <c r="K208" i="37"/>
  <c r="N753" i="47"/>
  <c r="H98" i="43"/>
  <c r="N887" i="47"/>
  <c r="H98" i="45"/>
  <c r="L242" i="47"/>
  <c r="F158" i="35"/>
  <c r="F185" i="35" s="1"/>
  <c r="F202" i="35" s="1"/>
  <c r="L147" i="43"/>
  <c r="L208" i="43" s="1"/>
  <c r="R764" i="47"/>
  <c r="M80" i="43"/>
  <c r="G149" i="38"/>
  <c r="G176" i="38" s="1"/>
  <c r="G194" i="38" s="1"/>
  <c r="M438" i="47"/>
  <c r="M982" i="47"/>
  <c r="G157" i="46"/>
  <c r="G184" i="46" s="1"/>
  <c r="G201" i="46" s="1"/>
  <c r="N285" i="47"/>
  <c r="H99" i="36"/>
  <c r="N17" i="47"/>
  <c r="H99" i="1"/>
  <c r="M511" i="47"/>
  <c r="G155" i="39"/>
  <c r="G182" i="39" s="1"/>
  <c r="G199" i="39" s="1"/>
  <c r="N22" i="47"/>
  <c r="H104" i="1"/>
  <c r="N960" i="47"/>
  <c r="H104" i="46"/>
  <c r="M99" i="48"/>
  <c r="K25" i="53"/>
  <c r="M148" i="47"/>
  <c r="G100" i="34"/>
  <c r="N415" i="47"/>
  <c r="H95" i="38"/>
  <c r="N549" i="47"/>
  <c r="H95" i="40"/>
  <c r="M582" i="47"/>
  <c r="G159" i="40"/>
  <c r="G186" i="40" s="1"/>
  <c r="G203" i="40" s="1"/>
  <c r="S763" i="47"/>
  <c r="N79" i="43"/>
  <c r="M139" i="43"/>
  <c r="N109" i="43"/>
  <c r="S785" i="47"/>
  <c r="N79" i="40"/>
  <c r="M139" i="40"/>
  <c r="S562" i="47"/>
  <c r="N421" i="47"/>
  <c r="H101" i="38"/>
  <c r="N555" i="47"/>
  <c r="H101" i="40"/>
  <c r="G108" i="34"/>
  <c r="M156" i="47"/>
  <c r="G101" i="35"/>
  <c r="M216" i="47"/>
  <c r="M214" i="47"/>
  <c r="G99" i="35"/>
  <c r="M37" i="47"/>
  <c r="G150" i="1"/>
  <c r="G177" i="1" s="1"/>
  <c r="G195" i="1" s="1"/>
  <c r="M716" i="47"/>
  <c r="G159" i="42"/>
  <c r="G186" i="42" s="1"/>
  <c r="G203" i="42" s="1"/>
  <c r="G156" i="1"/>
  <c r="G183" i="1" s="1"/>
  <c r="G200" i="1" s="1"/>
  <c r="M43" i="47"/>
  <c r="M513" i="47"/>
  <c r="G157" i="39"/>
  <c r="G184" i="39" s="1"/>
  <c r="G201" i="39" s="1"/>
  <c r="M642" i="47"/>
  <c r="G152" i="41"/>
  <c r="G179" i="41" s="1"/>
  <c r="G197" i="41" s="1"/>
  <c r="L245" i="47"/>
  <c r="F161" i="35"/>
  <c r="F188" i="35" s="1"/>
  <c r="F205" i="35" s="1"/>
  <c r="N109" i="36"/>
  <c r="S316" i="47"/>
  <c r="L173" i="47"/>
  <c r="F156" i="34"/>
  <c r="F183" i="34" s="1"/>
  <c r="F201" i="34" s="1"/>
  <c r="L143" i="35"/>
  <c r="R227" i="47"/>
  <c r="G150" i="41"/>
  <c r="G177" i="41" s="1"/>
  <c r="G195" i="41" s="1"/>
  <c r="M640" i="47"/>
  <c r="M851" i="47"/>
  <c r="G160" i="44"/>
  <c r="G187" i="44" s="1"/>
  <c r="G204" i="44" s="1"/>
  <c r="M139" i="41"/>
  <c r="S629" i="47"/>
  <c r="N79" i="41"/>
  <c r="M843" i="47"/>
  <c r="G152" i="44"/>
  <c r="G179" i="44" s="1"/>
  <c r="G197" i="44" s="1"/>
  <c r="K148" i="35"/>
  <c r="K175" i="35" s="1"/>
  <c r="K146" i="35"/>
  <c r="K173" i="35" s="1"/>
  <c r="K144" i="35"/>
  <c r="K171" i="35" s="1"/>
  <c r="K147" i="35"/>
  <c r="K174" i="35" s="1"/>
  <c r="K149" i="35"/>
  <c r="K176" i="35" s="1"/>
  <c r="K145" i="35"/>
  <c r="K172" i="35" s="1"/>
  <c r="G148" i="41"/>
  <c r="G175" i="41" s="1"/>
  <c r="G193" i="41" s="1"/>
  <c r="M638" i="47"/>
  <c r="M446" i="47"/>
  <c r="G157" i="38"/>
  <c r="G184" i="38" s="1"/>
  <c r="G201" i="38" s="1"/>
  <c r="R27" i="47"/>
  <c r="M80" i="1"/>
  <c r="L147" i="1"/>
  <c r="L208" i="1" s="1"/>
  <c r="N487" i="47"/>
  <c r="H100" i="39"/>
  <c r="N353" i="47"/>
  <c r="H100" i="37"/>
  <c r="L244" i="47"/>
  <c r="F160" i="35"/>
  <c r="F187" i="35" s="1"/>
  <c r="F204" i="35" s="1"/>
  <c r="L163" i="44"/>
  <c r="L190" i="44" s="1"/>
  <c r="M382" i="47"/>
  <c r="G160" i="37"/>
  <c r="G187" i="37" s="1"/>
  <c r="G204" i="37" s="1"/>
  <c r="G153" i="37"/>
  <c r="G180" i="37" s="1"/>
  <c r="M375" i="47"/>
  <c r="I63" i="1"/>
  <c r="I63" i="45"/>
  <c r="I63" i="41"/>
  <c r="I63" i="46"/>
  <c r="I63" i="43"/>
  <c r="I63" i="44"/>
  <c r="I63" i="36"/>
  <c r="I63" i="42"/>
  <c r="I63" i="38"/>
  <c r="I63" i="20"/>
  <c r="I63" i="40"/>
  <c r="I63" i="37"/>
  <c r="I63" i="39"/>
  <c r="N484" i="47"/>
  <c r="H97" i="39"/>
  <c r="I68" i="45"/>
  <c r="I68" i="44"/>
  <c r="I68" i="20"/>
  <c r="I68" i="46"/>
  <c r="I68" i="37"/>
  <c r="I68" i="41"/>
  <c r="I68" i="38"/>
  <c r="I68" i="43"/>
  <c r="I68" i="1"/>
  <c r="I68" i="40"/>
  <c r="O556" i="47" s="1"/>
  <c r="I68" i="39"/>
  <c r="I68" i="36"/>
  <c r="I68" i="42"/>
  <c r="N80" i="41"/>
  <c r="M147" i="41"/>
  <c r="S630" i="47"/>
  <c r="M114" i="47"/>
  <c r="G160" i="20"/>
  <c r="G187" i="20" s="1"/>
  <c r="G204" i="20" s="1"/>
  <c r="M221" i="47"/>
  <c r="G106" i="35"/>
  <c r="L236" i="47"/>
  <c r="F152" i="35"/>
  <c r="F179" i="35" s="1"/>
  <c r="F197" i="35" s="1"/>
  <c r="M974" i="47"/>
  <c r="G149" i="46"/>
  <c r="G176" i="46" s="1"/>
  <c r="G194" i="46" s="1"/>
  <c r="N886" i="47"/>
  <c r="H97" i="45"/>
  <c r="N350" i="47"/>
  <c r="H97" i="37"/>
  <c r="M104" i="48"/>
  <c r="K23" i="53"/>
  <c r="M80" i="37"/>
  <c r="L147" i="37"/>
  <c r="L208" i="37" s="1"/>
  <c r="R362" i="47"/>
  <c r="G159" i="45"/>
  <c r="G186" i="45" s="1"/>
  <c r="G203" i="45" s="1"/>
  <c r="M917" i="47"/>
  <c r="N824" i="47"/>
  <c r="H102" i="44"/>
  <c r="N489" i="47"/>
  <c r="H102" i="39"/>
  <c r="M509" i="47"/>
  <c r="G153" i="39"/>
  <c r="G180" i="39" s="1"/>
  <c r="S28" i="47"/>
  <c r="N81" i="1"/>
  <c r="M162" i="1"/>
  <c r="M581" i="47"/>
  <c r="G158" i="40"/>
  <c r="G185" i="40" s="1"/>
  <c r="G202" i="40" s="1"/>
  <c r="M372" i="47"/>
  <c r="G150" i="37"/>
  <c r="G177" i="37" s="1"/>
  <c r="G195" i="37" s="1"/>
  <c r="N349" i="47"/>
  <c r="H96" i="37"/>
  <c r="N615" i="47"/>
  <c r="H94" i="41"/>
  <c r="H105" i="41"/>
  <c r="H106" i="41"/>
  <c r="M40" i="47"/>
  <c r="G153" i="1"/>
  <c r="G180" i="1" s="1"/>
  <c r="L163" i="36"/>
  <c r="L190" i="36" s="1"/>
  <c r="N16" i="47"/>
  <c r="H98" i="1"/>
  <c r="N418" i="47"/>
  <c r="H98" i="38"/>
  <c r="G98" i="34"/>
  <c r="M146" i="47"/>
  <c r="G109" i="34"/>
  <c r="G110" i="34"/>
  <c r="M639" i="47"/>
  <c r="G149" i="41"/>
  <c r="G176" i="41" s="1"/>
  <c r="G194" i="41" s="1"/>
  <c r="L176" i="47"/>
  <c r="F159" i="34"/>
  <c r="F186" i="34" s="1"/>
  <c r="F203" i="34" s="1"/>
  <c r="M46" i="47"/>
  <c r="G159" i="1"/>
  <c r="G186" i="1" s="1"/>
  <c r="G203" i="1" s="1"/>
  <c r="N557" i="47"/>
  <c r="H103" i="40"/>
  <c r="N419" i="47"/>
  <c r="H99" i="38"/>
  <c r="N754" i="47"/>
  <c r="H99" i="43"/>
  <c r="G101" i="34"/>
  <c r="M149" i="47"/>
  <c r="N89" i="47"/>
  <c r="H104" i="20"/>
  <c r="N281" i="47"/>
  <c r="H95" i="36"/>
  <c r="M842" i="47"/>
  <c r="G151" i="44"/>
  <c r="G178" i="44" s="1"/>
  <c r="G196" i="44" s="1"/>
  <c r="L240" i="47"/>
  <c r="F156" i="35"/>
  <c r="F183" i="35" s="1"/>
  <c r="F201" i="35" s="1"/>
  <c r="M571" i="47"/>
  <c r="G148" i="40"/>
  <c r="G175" i="40" s="1"/>
  <c r="G193" i="40" s="1"/>
  <c r="G156" i="45"/>
  <c r="G183" i="45" s="1"/>
  <c r="G200" i="45" s="1"/>
  <c r="M914" i="47"/>
  <c r="N81" i="20"/>
  <c r="S95" i="47"/>
  <c r="M162" i="20"/>
  <c r="N287" i="47"/>
  <c r="H101" i="36"/>
  <c r="N354" i="47"/>
  <c r="H101" i="37"/>
  <c r="L241" i="47"/>
  <c r="F157" i="35"/>
  <c r="F184" i="35" s="1"/>
  <c r="L147" i="36"/>
  <c r="M80" i="36"/>
  <c r="R295" i="47"/>
  <c r="M907" i="47"/>
  <c r="G149" i="45"/>
  <c r="G176" i="45" s="1"/>
  <c r="G194" i="45" s="1"/>
  <c r="M705" i="47"/>
  <c r="G148" i="42"/>
  <c r="G175" i="42" s="1"/>
  <c r="G193" i="42" s="1"/>
  <c r="M912" i="47"/>
  <c r="G154" i="45"/>
  <c r="G181" i="45" s="1"/>
  <c r="G198" i="45" s="1"/>
  <c r="M377" i="47"/>
  <c r="G155" i="37"/>
  <c r="G182" i="37" s="1"/>
  <c r="G199" i="37" s="1"/>
  <c r="L177" i="47"/>
  <c r="F160" i="34"/>
  <c r="F187" i="34" s="1"/>
  <c r="F204" i="34" s="1"/>
  <c r="M139" i="39"/>
  <c r="N79" i="39"/>
  <c r="S495" i="47"/>
  <c r="M83" i="35"/>
  <c r="N78" i="35"/>
  <c r="G151" i="37"/>
  <c r="G178" i="37" s="1"/>
  <c r="G196" i="37" s="1"/>
  <c r="M373" i="47"/>
  <c r="G148" i="44"/>
  <c r="G175" i="44" s="1"/>
  <c r="G193" i="44" s="1"/>
  <c r="M839" i="47"/>
  <c r="M110" i="47"/>
  <c r="G156" i="20"/>
  <c r="G183" i="20" s="1"/>
  <c r="G200" i="20" s="1"/>
  <c r="L143" i="41"/>
  <c r="L170" i="41" s="1"/>
  <c r="L141" i="41"/>
  <c r="L168" i="41" s="1"/>
  <c r="L142" i="41"/>
  <c r="L169" i="41" s="1"/>
  <c r="L144" i="41"/>
  <c r="L171" i="41" s="1"/>
  <c r="L140" i="41"/>
  <c r="L167" i="41" s="1"/>
  <c r="L145" i="41"/>
  <c r="L172" i="41" s="1"/>
  <c r="M714" i="47"/>
  <c r="G157" i="42"/>
  <c r="G184" i="42" s="1"/>
  <c r="G201" i="42" s="1"/>
  <c r="M510" i="47"/>
  <c r="G154" i="39"/>
  <c r="G181" i="39" s="1"/>
  <c r="G198" i="39" s="1"/>
  <c r="M154" i="47"/>
  <c r="G106" i="34"/>
  <c r="N109" i="39"/>
  <c r="S517" i="47"/>
  <c r="G102" i="34"/>
  <c r="M150" i="47"/>
  <c r="M440" i="47"/>
  <c r="G151" i="38"/>
  <c r="G178" i="38" s="1"/>
  <c r="G196" i="38" s="1"/>
  <c r="K144" i="34"/>
  <c r="K171" i="34" s="1"/>
  <c r="K147" i="34"/>
  <c r="K174" i="34" s="1"/>
  <c r="K145" i="34"/>
  <c r="K172" i="34" s="1"/>
  <c r="K148" i="34"/>
  <c r="K175" i="34" s="1"/>
  <c r="K146" i="34"/>
  <c r="K173" i="34" s="1"/>
  <c r="K149" i="34"/>
  <c r="K176" i="34" s="1"/>
  <c r="N420" i="47"/>
  <c r="H100" i="38"/>
  <c r="N18" i="47"/>
  <c r="H100" i="1"/>
  <c r="F205" i="44"/>
  <c r="D15" i="49" s="1"/>
  <c r="M918" i="47"/>
  <c r="G160" i="45"/>
  <c r="G187" i="45" s="1"/>
  <c r="G204" i="45" s="1"/>
  <c r="N757" i="47"/>
  <c r="H102" i="43"/>
  <c r="N288" i="47"/>
  <c r="H102" i="36"/>
  <c r="E209" i="35"/>
  <c r="C6" i="49" s="1"/>
  <c r="F205" i="20"/>
  <c r="D4" i="49" s="1"/>
  <c r="I62" i="41"/>
  <c r="I62" i="40"/>
  <c r="I62" i="20"/>
  <c r="I62" i="42"/>
  <c r="I62" i="36"/>
  <c r="O282" i="47" s="1"/>
  <c r="I62" i="38"/>
  <c r="I62" i="45"/>
  <c r="I62" i="37"/>
  <c r="I62" i="46"/>
  <c r="I62" i="43"/>
  <c r="I62" i="44"/>
  <c r="I62" i="1"/>
  <c r="I62" i="39"/>
  <c r="I60" i="42"/>
  <c r="I60" i="40"/>
  <c r="I60" i="41"/>
  <c r="I60" i="37"/>
  <c r="I60" i="45"/>
  <c r="I60" i="38"/>
  <c r="I60" i="44"/>
  <c r="I60" i="39"/>
  <c r="I60" i="1"/>
  <c r="I60" i="20"/>
  <c r="I60" i="43"/>
  <c r="I60" i="46"/>
  <c r="I60" i="36"/>
  <c r="N79" i="47"/>
  <c r="H94" i="20"/>
  <c r="H106" i="20"/>
  <c r="H105" i="20"/>
  <c r="N81" i="36"/>
  <c r="M162" i="36"/>
  <c r="S296" i="47"/>
  <c r="M977" i="47"/>
  <c r="G152" i="46"/>
  <c r="G179" i="46" s="1"/>
  <c r="G197" i="46" s="1"/>
  <c r="N552" i="47"/>
  <c r="H98" i="40"/>
  <c r="M47" i="47"/>
  <c r="G160" i="1"/>
  <c r="G187" i="1" s="1"/>
  <c r="G204" i="1" s="1"/>
  <c r="N624" i="47"/>
  <c r="H103" i="41"/>
  <c r="N88" i="47"/>
  <c r="H103" i="20"/>
  <c r="N352" i="47"/>
  <c r="H99" i="37"/>
  <c r="N486" i="47"/>
  <c r="H99" i="39"/>
  <c r="H104" i="39"/>
  <c r="N491" i="47"/>
  <c r="L239" i="47"/>
  <c r="F155" i="35"/>
  <c r="F182" i="35" s="1"/>
  <c r="F200" i="35" s="1"/>
  <c r="M505" i="47"/>
  <c r="G149" i="39"/>
  <c r="G176" i="39" s="1"/>
  <c r="G194" i="39" s="1"/>
  <c r="N683" i="47"/>
  <c r="H95" i="42"/>
  <c r="M712" i="47"/>
  <c r="G155" i="42"/>
  <c r="G182" i="42" s="1"/>
  <c r="G199" i="42" s="1"/>
  <c r="H101" i="20"/>
  <c r="N86" i="47"/>
  <c r="M162" i="37"/>
  <c r="S363" i="47"/>
  <c r="N81" i="37"/>
  <c r="M776" i="47"/>
  <c r="G152" i="43"/>
  <c r="G179" i="43" s="1"/>
  <c r="G197" i="43" s="1"/>
  <c r="F205" i="40"/>
  <c r="D11" i="49" s="1"/>
  <c r="G150" i="38"/>
  <c r="G177" i="38" s="1"/>
  <c r="G195" i="38" s="1"/>
  <c r="M439" i="47"/>
  <c r="G156" i="40"/>
  <c r="G183" i="40" s="1"/>
  <c r="G200" i="40" s="1"/>
  <c r="M579" i="47"/>
  <c r="G157" i="43"/>
  <c r="G184" i="43" s="1"/>
  <c r="G201" i="43" s="1"/>
  <c r="M781" i="47"/>
  <c r="M218" i="47"/>
  <c r="G103" i="35"/>
  <c r="M374" i="47"/>
  <c r="G152" i="37"/>
  <c r="G179" i="37" s="1"/>
  <c r="G197" i="37" s="1"/>
  <c r="L143" i="39"/>
  <c r="L170" i="39" s="1"/>
  <c r="L144" i="39"/>
  <c r="L171" i="39" s="1"/>
  <c r="L145" i="39"/>
  <c r="L172" i="39" s="1"/>
  <c r="L141" i="39"/>
  <c r="L168" i="39" s="1"/>
  <c r="L140" i="39"/>
  <c r="L167" i="39" s="1"/>
  <c r="L142" i="39"/>
  <c r="L169" i="39" s="1"/>
  <c r="M514" i="47"/>
  <c r="G158" i="39"/>
  <c r="G185" i="39" s="1"/>
  <c r="G202" i="39" s="1"/>
  <c r="M575" i="47"/>
  <c r="G152" i="40"/>
  <c r="G179" i="40" s="1"/>
  <c r="G197" i="40" s="1"/>
  <c r="N109" i="20"/>
  <c r="S115" i="47"/>
  <c r="G160" i="39"/>
  <c r="G187" i="39" s="1"/>
  <c r="G204" i="39" s="1"/>
  <c r="M516" i="47"/>
  <c r="N286" i="47"/>
  <c r="H100" i="36"/>
  <c r="N755" i="47"/>
  <c r="H100" i="43"/>
  <c r="M113" i="47"/>
  <c r="G159" i="20"/>
  <c r="G186" i="20" s="1"/>
  <c r="G203" i="20" s="1"/>
  <c r="M644" i="47"/>
  <c r="G154" i="41"/>
  <c r="G181" i="41" s="1"/>
  <c r="G198" i="41" s="1"/>
  <c r="M139" i="36"/>
  <c r="S294" i="47"/>
  <c r="N79" i="36"/>
  <c r="N752" i="47"/>
  <c r="H97" i="43"/>
  <c r="N685" i="47"/>
  <c r="H97" i="42"/>
  <c r="S430" i="47"/>
  <c r="M162" i="38"/>
  <c r="N81" i="38"/>
  <c r="M147" i="20"/>
  <c r="S94" i="47"/>
  <c r="N80" i="20"/>
  <c r="G149" i="36"/>
  <c r="G176" i="36" s="1"/>
  <c r="G194" i="36" s="1"/>
  <c r="M304" i="47"/>
  <c r="M102" i="47"/>
  <c r="G148" i="20"/>
  <c r="G175" i="20" s="1"/>
  <c r="G193" i="20" s="1"/>
  <c r="F205" i="37"/>
  <c r="D8" i="49" s="1"/>
  <c r="G149" i="37"/>
  <c r="G176" i="37" s="1"/>
  <c r="G194" i="37" s="1"/>
  <c r="M371" i="47"/>
  <c r="N417" i="47"/>
  <c r="H97" i="38"/>
  <c r="N283" i="47"/>
  <c r="H97" i="36"/>
  <c r="M906" i="47"/>
  <c r="G148" i="45"/>
  <c r="G175" i="45" s="1"/>
  <c r="G193" i="45" s="1"/>
  <c r="N623" i="47"/>
  <c r="H102" i="41"/>
  <c r="N891" i="47"/>
  <c r="H102" i="45"/>
  <c r="N79" i="1"/>
  <c r="M139" i="1"/>
  <c r="S26" i="47"/>
  <c r="M572" i="47"/>
  <c r="G149" i="40"/>
  <c r="G176" i="40" s="1"/>
  <c r="G194" i="40" s="1"/>
  <c r="M641" i="47"/>
  <c r="G151" i="41"/>
  <c r="G178" i="41" s="1"/>
  <c r="G196" i="41" s="1"/>
  <c r="N282" i="47"/>
  <c r="H96" i="36"/>
  <c r="N14" i="47"/>
  <c r="H96" i="1"/>
  <c r="N12" i="47"/>
  <c r="H94" i="1"/>
  <c r="H105" i="1"/>
  <c r="N816" i="47"/>
  <c r="H94" i="44"/>
  <c r="H106" i="44"/>
  <c r="H105" i="44"/>
  <c r="M981" i="47"/>
  <c r="G156" i="46"/>
  <c r="G183" i="46" s="1"/>
  <c r="G200" i="46" s="1"/>
  <c r="M220" i="47"/>
  <c r="G105" i="35"/>
  <c r="N686" i="47"/>
  <c r="H98" i="42"/>
  <c r="N109" i="45"/>
  <c r="S919" i="47"/>
  <c r="G151" i="43"/>
  <c r="G178" i="43" s="1"/>
  <c r="G196" i="43" s="1"/>
  <c r="M775" i="47"/>
  <c r="M35" i="47"/>
  <c r="G148" i="1"/>
  <c r="G175" i="1" s="1"/>
  <c r="G193" i="1" s="1"/>
  <c r="M147" i="47"/>
  <c r="G99" i="34"/>
  <c r="H103" i="36"/>
  <c r="N289" i="47"/>
  <c r="N825" i="47"/>
  <c r="H103" i="44"/>
  <c r="N821" i="47"/>
  <c r="H99" i="44"/>
  <c r="N620" i="47"/>
  <c r="H99" i="41"/>
  <c r="M441" i="47"/>
  <c r="G152" i="38"/>
  <c r="G179" i="38" s="1"/>
  <c r="G197" i="38" s="1"/>
  <c r="N692" i="47"/>
  <c r="H104" i="42"/>
  <c r="N826" i="47"/>
  <c r="H104" i="44"/>
  <c r="H95" i="46"/>
  <c r="N951" i="47"/>
  <c r="N750" i="47"/>
  <c r="H95" i="43"/>
  <c r="G151" i="39"/>
  <c r="G178" i="39" s="1"/>
  <c r="G196" i="39" s="1"/>
  <c r="M507" i="47"/>
  <c r="L163" i="20"/>
  <c r="L190" i="20" s="1"/>
  <c r="L208" i="20"/>
  <c r="N81" i="43"/>
  <c r="S765" i="47"/>
  <c r="M162" i="43"/>
  <c r="N823" i="47"/>
  <c r="H101" i="44"/>
  <c r="L163" i="37"/>
  <c r="L190" i="37" s="1"/>
  <c r="G102" i="35"/>
  <c r="M217" i="47"/>
  <c r="G160" i="43"/>
  <c r="G187" i="43" s="1"/>
  <c r="G204" i="43" s="1"/>
  <c r="M784" i="47"/>
  <c r="M379" i="47"/>
  <c r="G157" i="37"/>
  <c r="G184" i="37" s="1"/>
  <c r="G201" i="37" s="1"/>
  <c r="L175" i="47"/>
  <c r="F158" i="34"/>
  <c r="F185" i="34" s="1"/>
  <c r="F202" i="34" s="1"/>
  <c r="G108" i="35"/>
  <c r="M223" i="47"/>
  <c r="M306" i="47"/>
  <c r="G151" i="36"/>
  <c r="G178" i="36" s="1"/>
  <c r="G196" i="36" s="1"/>
  <c r="M448" i="47"/>
  <c r="G159" i="38"/>
  <c r="G186" i="38" s="1"/>
  <c r="G203" i="38" s="1"/>
  <c r="R160" i="47"/>
  <c r="L143" i="34"/>
  <c r="G107" i="35"/>
  <c r="M222" i="47"/>
  <c r="M708" i="47"/>
  <c r="G151" i="42"/>
  <c r="G178" i="42" s="1"/>
  <c r="G196" i="42" s="1"/>
  <c r="M515" i="47"/>
  <c r="G159" i="39"/>
  <c r="G186" i="39" s="1"/>
  <c r="G203" i="39" s="1"/>
  <c r="K151" i="34"/>
  <c r="Q161" i="47"/>
  <c r="M778" i="47"/>
  <c r="G154" i="43"/>
  <c r="G181" i="43" s="1"/>
  <c r="G198" i="43" s="1"/>
  <c r="N621" i="47"/>
  <c r="H100" i="41"/>
  <c r="G155" i="43"/>
  <c r="G182" i="43" s="1"/>
  <c r="G199" i="43" s="1"/>
  <c r="M779" i="47"/>
  <c r="G152" i="45"/>
  <c r="G179" i="45" s="1"/>
  <c r="G197" i="45" s="1"/>
  <c r="M910" i="47"/>
  <c r="L163" i="46"/>
  <c r="L190" i="46" s="1"/>
  <c r="G151" i="46"/>
  <c r="G178" i="46" s="1"/>
  <c r="G196" i="46" s="1"/>
  <c r="M976" i="47"/>
  <c r="G150" i="39"/>
  <c r="G177" i="39" s="1"/>
  <c r="G195" i="39" s="1"/>
  <c r="M506" i="47"/>
  <c r="M847" i="47"/>
  <c r="G156" i="44"/>
  <c r="G183" i="44" s="1"/>
  <c r="G200" i="44" s="1"/>
  <c r="J212" i="34"/>
  <c r="R831" i="47"/>
  <c r="L147" i="44"/>
  <c r="L208" i="44" s="1"/>
  <c r="M80" i="44"/>
  <c r="F205" i="46"/>
  <c r="D17" i="49" s="1"/>
  <c r="M782" i="47"/>
  <c r="G158" i="43"/>
  <c r="G185" i="43" s="1"/>
  <c r="G202" i="43" s="1"/>
  <c r="L142" i="36"/>
  <c r="L169" i="36" s="1"/>
  <c r="L141" i="36"/>
  <c r="L168" i="36" s="1"/>
  <c r="L140" i="36"/>
  <c r="L167" i="36" s="1"/>
  <c r="L144" i="36"/>
  <c r="L171" i="36" s="1"/>
  <c r="L143" i="36"/>
  <c r="L170" i="36" s="1"/>
  <c r="L145" i="36"/>
  <c r="L172" i="36" s="1"/>
  <c r="N819" i="47"/>
  <c r="H97" i="44"/>
  <c r="N618" i="47"/>
  <c r="H97" i="41"/>
  <c r="M841" i="47"/>
  <c r="G150" i="44"/>
  <c r="G177" i="44" s="1"/>
  <c r="G195" i="44" s="1"/>
  <c r="N958" i="47"/>
  <c r="H102" i="46"/>
  <c r="H102" i="20"/>
  <c r="N87" i="47"/>
  <c r="G155" i="20"/>
  <c r="G182" i="20" s="1"/>
  <c r="G199" i="20" s="1"/>
  <c r="M109" i="47"/>
  <c r="N109" i="40"/>
  <c r="S584" i="47"/>
  <c r="N550" i="47"/>
  <c r="H96" i="40"/>
  <c r="N81" i="47"/>
  <c r="H96" i="20"/>
  <c r="N749" i="47"/>
  <c r="H94" i="43"/>
  <c r="H105" i="43"/>
  <c r="H106" i="43"/>
  <c r="N548" i="47"/>
  <c r="H94" i="40"/>
  <c r="H105" i="40"/>
  <c r="H106" i="40"/>
  <c r="M152" i="47"/>
  <c r="G104" i="34"/>
  <c r="L174" i="47"/>
  <c r="F157" i="34"/>
  <c r="F184" i="34" s="1"/>
  <c r="N351" i="47"/>
  <c r="H98" i="37"/>
  <c r="N954" i="47"/>
  <c r="H98" i="46"/>
  <c r="N758" i="47"/>
  <c r="H103" i="43"/>
  <c r="N423" i="47"/>
  <c r="H103" i="38"/>
  <c r="M309" i="47"/>
  <c r="G154" i="36"/>
  <c r="G181" i="36" s="1"/>
  <c r="G198" i="36" s="1"/>
  <c r="N955" i="47"/>
  <c r="H99" i="46"/>
  <c r="N553" i="47"/>
  <c r="H99" i="40"/>
  <c r="G103" i="34"/>
  <c r="M151" i="47"/>
  <c r="L142" i="42"/>
  <c r="L169" i="42" s="1"/>
  <c r="L145" i="42"/>
  <c r="L172" i="42" s="1"/>
  <c r="L141" i="42"/>
  <c r="L168" i="42" s="1"/>
  <c r="L144" i="42"/>
  <c r="L171" i="42" s="1"/>
  <c r="L143" i="42"/>
  <c r="L170" i="42" s="1"/>
  <c r="L140" i="42"/>
  <c r="L167" i="42" s="1"/>
  <c r="L179" i="47"/>
  <c r="F162" i="34"/>
  <c r="F189" i="34" s="1"/>
  <c r="F206" i="34" s="1"/>
  <c r="N893" i="47"/>
  <c r="H104" i="45"/>
  <c r="N424" i="47"/>
  <c r="H104" i="38"/>
  <c r="H106" i="1"/>
  <c r="N13" i="47"/>
  <c r="H95" i="1"/>
  <c r="N348" i="47"/>
  <c r="H95" i="37"/>
  <c r="M153" i="47"/>
  <c r="G105" i="34"/>
  <c r="F205" i="38"/>
  <c r="D9" i="49" s="1"/>
  <c r="F205" i="1"/>
  <c r="D3" i="49" s="1"/>
  <c r="L163" i="43"/>
  <c r="L190" i="43" s="1"/>
  <c r="N756" i="47"/>
  <c r="H101" i="43"/>
  <c r="N488" i="47"/>
  <c r="H101" i="39"/>
  <c r="L144" i="46"/>
  <c r="L171" i="46" s="1"/>
  <c r="L142" i="46"/>
  <c r="L169" i="46" s="1"/>
  <c r="L143" i="46"/>
  <c r="L170" i="46" s="1"/>
  <c r="L140" i="46"/>
  <c r="L167" i="46" s="1"/>
  <c r="L145" i="46"/>
  <c r="L172" i="46" s="1"/>
  <c r="L141" i="46"/>
  <c r="L168" i="46" s="1"/>
  <c r="M783" i="47"/>
  <c r="G159" i="43"/>
  <c r="G186" i="43" s="1"/>
  <c r="G203" i="43" s="1"/>
  <c r="F205" i="45"/>
  <c r="D16" i="49" s="1"/>
  <c r="M846" i="47"/>
  <c r="G155" i="44"/>
  <c r="G182" i="44" s="1"/>
  <c r="G199" i="44" s="1"/>
  <c r="M648" i="47"/>
  <c r="G158" i="41"/>
  <c r="G185" i="41" s="1"/>
  <c r="G202" i="41" s="1"/>
  <c r="F205" i="36"/>
  <c r="D7" i="49" s="1"/>
  <c r="M103" i="47"/>
  <c r="G149" i="20"/>
  <c r="G176" i="20" s="1"/>
  <c r="G194" i="20" s="1"/>
  <c r="M449" i="47"/>
  <c r="G160" i="38"/>
  <c r="G187" i="38" s="1"/>
  <c r="G204" i="38" s="1"/>
  <c r="N78" i="34"/>
  <c r="M83" i="34"/>
  <c r="M643" i="47"/>
  <c r="G153" i="41"/>
  <c r="G180" i="41" s="1"/>
  <c r="G155" i="38"/>
  <c r="G182" i="38" s="1"/>
  <c r="G199" i="38" s="1"/>
  <c r="M444" i="47"/>
  <c r="N109" i="41"/>
  <c r="S651" i="47"/>
  <c r="G100" i="35"/>
  <c r="M215" i="47"/>
  <c r="M773" i="47"/>
  <c r="G149" i="43"/>
  <c r="G176" i="43" s="1"/>
  <c r="G194" i="43" s="1"/>
  <c r="M305" i="47"/>
  <c r="G150" i="36"/>
  <c r="G177" i="36" s="1"/>
  <c r="G195" i="36" s="1"/>
  <c r="M504" i="47"/>
  <c r="G148" i="39"/>
  <c r="G175" i="39" s="1"/>
  <c r="G193" i="39" s="1"/>
  <c r="M646" i="47"/>
  <c r="G156" i="41"/>
  <c r="G183" i="41" s="1"/>
  <c r="G200" i="41" s="1"/>
  <c r="M79" i="34"/>
  <c r="L84" i="34"/>
  <c r="N688" i="47"/>
  <c r="H100" i="42"/>
  <c r="G154" i="46"/>
  <c r="G181" i="46" s="1"/>
  <c r="G198" i="46" s="1"/>
  <c r="M979" i="47"/>
  <c r="L163" i="38"/>
  <c r="L190" i="38" s="1"/>
  <c r="L163" i="40"/>
  <c r="L190" i="40" s="1"/>
  <c r="L180" i="47"/>
  <c r="F163" i="34"/>
  <c r="F190" i="34" s="1"/>
  <c r="F207" i="34" s="1"/>
  <c r="M840" i="47"/>
  <c r="G149" i="44"/>
  <c r="G176" i="44" s="1"/>
  <c r="G194" i="44" s="1"/>
  <c r="N818" i="47"/>
  <c r="H96" i="44"/>
  <c r="N751" i="47"/>
  <c r="H96" i="43"/>
  <c r="N883" i="47"/>
  <c r="H94" i="45"/>
  <c r="H106" i="45"/>
  <c r="H105" i="45"/>
  <c r="N280" i="47"/>
  <c r="H94" i="36"/>
  <c r="H105" i="36"/>
  <c r="H106" i="36"/>
  <c r="M44" i="47"/>
  <c r="G157" i="1"/>
  <c r="G184" i="1" s="1"/>
  <c r="G201" i="1" s="1"/>
  <c r="L147" i="42"/>
  <c r="L208" i="42" s="1"/>
  <c r="M80" i="42"/>
  <c r="R697" i="47"/>
  <c r="N284" i="47"/>
  <c r="H98" i="36"/>
  <c r="I64" i="40"/>
  <c r="I64" i="41"/>
  <c r="I64" i="46"/>
  <c r="I64" i="36"/>
  <c r="I64" i="45"/>
  <c r="I64" i="38"/>
  <c r="I64" i="37"/>
  <c r="I64" i="43"/>
  <c r="I64" i="39"/>
  <c r="I64" i="42"/>
  <c r="I64" i="1"/>
  <c r="I64" i="44"/>
  <c r="I64" i="20"/>
  <c r="N79" i="38"/>
  <c r="M139" i="38"/>
  <c r="S428" i="47"/>
  <c r="L163" i="39"/>
  <c r="L190" i="39" s="1"/>
  <c r="M162" i="45"/>
  <c r="S899" i="47"/>
  <c r="N81" i="45"/>
  <c r="H103" i="46"/>
  <c r="N959" i="47"/>
  <c r="I69" i="42"/>
  <c r="I69" i="36"/>
  <c r="I69" i="40"/>
  <c r="I69" i="20"/>
  <c r="I69" i="43"/>
  <c r="I69" i="1"/>
  <c r="I69" i="39"/>
  <c r="I69" i="44"/>
  <c r="I69" i="38"/>
  <c r="I69" i="45"/>
  <c r="I69" i="41"/>
  <c r="I69" i="37"/>
  <c r="I69" i="46"/>
  <c r="M442" i="47"/>
  <c r="G153" i="38"/>
  <c r="G180" i="38" s="1"/>
  <c r="N687" i="47"/>
  <c r="H99" i="42"/>
  <c r="M219" i="47"/>
  <c r="G104" i="35"/>
  <c r="M139" i="44"/>
  <c r="N79" i="44"/>
  <c r="S830" i="47"/>
  <c r="S696" i="47"/>
  <c r="N79" i="42"/>
  <c r="M139" i="42"/>
  <c r="N625" i="47"/>
  <c r="H104" i="41"/>
  <c r="N558" i="47"/>
  <c r="H104" i="40"/>
  <c r="S450" i="47"/>
  <c r="N109" i="38"/>
  <c r="N616" i="47"/>
  <c r="H95" i="41"/>
  <c r="H95" i="20"/>
  <c r="N80" i="47"/>
  <c r="L178" i="47"/>
  <c r="F161" i="34"/>
  <c r="F188" i="34" s="1"/>
  <c r="F205" i="34" s="1"/>
  <c r="L237" i="47"/>
  <c r="F153" i="35"/>
  <c r="F180" i="35" s="1"/>
  <c r="F198" i="35" s="1"/>
  <c r="M707" i="47"/>
  <c r="G150" i="42"/>
  <c r="G177" i="42" s="1"/>
  <c r="G195" i="42" s="1"/>
  <c r="M647" i="47"/>
  <c r="G157" i="41"/>
  <c r="G184" i="41" s="1"/>
  <c r="G201" i="41" s="1"/>
  <c r="M777" i="47"/>
  <c r="G153" i="43"/>
  <c r="G180" i="43" s="1"/>
  <c r="N890" i="47"/>
  <c r="H101" i="45"/>
  <c r="N622" i="47"/>
  <c r="H101" i="41"/>
  <c r="M313" i="47"/>
  <c r="G158" i="36"/>
  <c r="G185" i="36" s="1"/>
  <c r="G202" i="36" s="1"/>
  <c r="N79" i="46"/>
  <c r="M139" i="46"/>
  <c r="S964" i="47"/>
  <c r="M574" i="47"/>
  <c r="G151" i="40"/>
  <c r="G178" i="40" s="1"/>
  <c r="G196" i="40" s="1"/>
  <c r="M772" i="47"/>
  <c r="G148" i="43"/>
  <c r="G175" i="43" s="1"/>
  <c r="G193" i="43" s="1"/>
  <c r="R965" i="47"/>
  <c r="M80" i="46"/>
  <c r="L147" i="46"/>
  <c r="L84" i="35"/>
  <c r="M79" i="35"/>
  <c r="M109" i="46"/>
  <c r="R986" i="47"/>
  <c r="G148" i="38"/>
  <c r="G175" i="38" s="1"/>
  <c r="G193" i="38" s="1"/>
  <c r="M437" i="47"/>
  <c r="J212" i="35"/>
  <c r="M916" i="47"/>
  <c r="G158" i="45"/>
  <c r="G185" i="45" s="1"/>
  <c r="G202" i="45" s="1"/>
  <c r="O79" i="48"/>
  <c r="M4" i="53"/>
  <c r="M6" i="53" s="1"/>
  <c r="I66" i="44"/>
  <c r="O822" i="47" s="1"/>
  <c r="I66" i="1"/>
  <c r="I66" i="38"/>
  <c r="I66" i="43"/>
  <c r="I66" i="36"/>
  <c r="I66" i="41"/>
  <c r="I66" i="37"/>
  <c r="I66" i="42"/>
  <c r="I66" i="40"/>
  <c r="I66" i="20"/>
  <c r="I66" i="39"/>
  <c r="I66" i="45"/>
  <c r="I66" i="46"/>
  <c r="N554" i="47"/>
  <c r="H100" i="40"/>
  <c r="L16" i="53"/>
  <c r="L18" i="53" s="1"/>
  <c r="N80" i="48"/>
  <c r="M106" i="47"/>
  <c r="G152" i="20"/>
  <c r="G179" i="20" s="1"/>
  <c r="G197" i="20" s="1"/>
  <c r="M162" i="40"/>
  <c r="S564" i="47"/>
  <c r="N81" i="40"/>
  <c r="M105" i="47"/>
  <c r="G151" i="20"/>
  <c r="G178" i="20" s="1"/>
  <c r="G196" i="20" s="1"/>
  <c r="N81" i="44"/>
  <c r="M162" i="44"/>
  <c r="S832" i="47"/>
  <c r="M774" i="47"/>
  <c r="G150" i="43"/>
  <c r="G177" i="43" s="1"/>
  <c r="G195" i="43" s="1"/>
  <c r="M381" i="47"/>
  <c r="G159" i="37"/>
  <c r="G186" i="37" s="1"/>
  <c r="G203" i="37" s="1"/>
  <c r="M713" i="47"/>
  <c r="G156" i="42"/>
  <c r="G183" i="42" s="1"/>
  <c r="G200" i="42" s="1"/>
  <c r="S631" i="47"/>
  <c r="N81" i="41"/>
  <c r="M162" i="41"/>
  <c r="L247" i="47"/>
  <c r="F163" i="35"/>
  <c r="F190" i="35" s="1"/>
  <c r="F207" i="35" s="1"/>
  <c r="G158" i="38"/>
  <c r="G185" i="38" s="1"/>
  <c r="G202" i="38" s="1"/>
  <c r="M447" i="47"/>
  <c r="L147" i="40"/>
  <c r="R563" i="47"/>
  <c r="M80" i="40"/>
  <c r="N551" i="47"/>
  <c r="H97" i="40"/>
  <c r="M909" i="47"/>
  <c r="G151" i="45"/>
  <c r="G178" i="45" s="1"/>
  <c r="G196" i="45" s="1"/>
  <c r="K208" i="44"/>
  <c r="M908" i="47"/>
  <c r="G150" i="45"/>
  <c r="G177" i="45" s="1"/>
  <c r="G195" i="45" s="1"/>
  <c r="M314" i="47"/>
  <c r="G159" i="36"/>
  <c r="G186" i="36" s="1"/>
  <c r="G203" i="36" s="1"/>
  <c r="N109" i="37"/>
  <c r="S383" i="47"/>
  <c r="N556" i="47"/>
  <c r="H102" i="40"/>
  <c r="R898" i="47"/>
  <c r="L147" i="45"/>
  <c r="L208" i="45" s="1"/>
  <c r="M80" i="45"/>
  <c r="M578" i="47"/>
  <c r="G155" i="40"/>
  <c r="G182" i="40" s="1"/>
  <c r="G199" i="40" s="1"/>
  <c r="M39" i="47"/>
  <c r="G152" i="1"/>
  <c r="G179" i="1" s="1"/>
  <c r="G197" i="1" s="1"/>
  <c r="M213" i="47"/>
  <c r="G98" i="35"/>
  <c r="G110" i="35"/>
  <c r="G109" i="35"/>
  <c r="L181" i="47"/>
  <c r="F164" i="34"/>
  <c r="F191" i="34" s="1"/>
  <c r="F208" i="34" s="1"/>
  <c r="N952" i="47"/>
  <c r="H96" i="46"/>
  <c r="N416" i="47"/>
  <c r="H96" i="38"/>
  <c r="M984" i="47"/>
  <c r="G159" i="46"/>
  <c r="G186" i="46" s="1"/>
  <c r="G203" i="46" s="1"/>
  <c r="N682" i="47"/>
  <c r="H94" i="42"/>
  <c r="H105" i="42"/>
  <c r="H106" i="42"/>
  <c r="N414" i="47"/>
  <c r="H94" i="38"/>
  <c r="H106" i="38"/>
  <c r="H105" i="38"/>
  <c r="M108" i="47"/>
  <c r="G154" i="20"/>
  <c r="G181" i="20" s="1"/>
  <c r="G198" i="20" s="1"/>
  <c r="L172" i="47"/>
  <c r="F155" i="34"/>
  <c r="F182" i="34" s="1"/>
  <c r="F200" i="34" s="1"/>
  <c r="M310" i="47"/>
  <c r="G155" i="36"/>
  <c r="G182" i="36" s="1"/>
  <c r="G199" i="36" s="1"/>
  <c r="N109" i="44"/>
  <c r="S852" i="47"/>
  <c r="N83" i="47"/>
  <c r="H98" i="20"/>
  <c r="H98" i="39"/>
  <c r="N485" i="47"/>
  <c r="L140" i="38"/>
  <c r="L167" i="38" s="1"/>
  <c r="L145" i="38"/>
  <c r="L172" i="38" s="1"/>
  <c r="L143" i="38"/>
  <c r="L170" i="38" s="1"/>
  <c r="L142" i="38"/>
  <c r="L169" i="38" s="1"/>
  <c r="L141" i="38"/>
  <c r="L168" i="38" s="1"/>
  <c r="L144" i="38"/>
  <c r="L171" i="38" s="1"/>
  <c r="S497" i="47"/>
  <c r="N81" i="39"/>
  <c r="M162" i="39"/>
  <c r="M380" i="47"/>
  <c r="G158" i="37"/>
  <c r="G185" i="37" s="1"/>
  <c r="G202" i="37" s="1"/>
  <c r="L163" i="45"/>
  <c r="L190" i="45" s="1"/>
  <c r="L171" i="47"/>
  <c r="F154" i="34"/>
  <c r="F181" i="34" s="1"/>
  <c r="F199" i="34" s="1"/>
  <c r="S361" i="47"/>
  <c r="N79" i="37"/>
  <c r="M139" i="37"/>
  <c r="M573" i="47"/>
  <c r="G150" i="40"/>
  <c r="G177" i="40" s="1"/>
  <c r="G195" i="40" s="1"/>
  <c r="M780" i="47"/>
  <c r="G156" i="43"/>
  <c r="G183" i="43" s="1"/>
  <c r="G200" i="43" s="1"/>
  <c r="N356" i="47"/>
  <c r="H103" i="37"/>
  <c r="N21" i="47"/>
  <c r="H103" i="1"/>
  <c r="N888" i="47"/>
  <c r="H99" i="45"/>
  <c r="L140" i="20"/>
  <c r="L167" i="20" s="1"/>
  <c r="L145" i="20"/>
  <c r="L172" i="20" s="1"/>
  <c r="L144" i="20"/>
  <c r="L171" i="20" s="1"/>
  <c r="L143" i="20"/>
  <c r="L170" i="20" s="1"/>
  <c r="L141" i="20"/>
  <c r="L168" i="20" s="1"/>
  <c r="L142" i="20"/>
  <c r="L169" i="20" s="1"/>
  <c r="G155" i="41"/>
  <c r="G182" i="41" s="1"/>
  <c r="G199" i="41" s="1"/>
  <c r="M645" i="47"/>
  <c r="L140" i="44"/>
  <c r="L167" i="44" s="1"/>
  <c r="L145" i="44"/>
  <c r="L172" i="44" s="1"/>
  <c r="L141" i="44"/>
  <c r="L168" i="44" s="1"/>
  <c r="L143" i="44"/>
  <c r="L170" i="44" s="1"/>
  <c r="L144" i="44"/>
  <c r="L171" i="44" s="1"/>
  <c r="L142" i="44"/>
  <c r="L169" i="44" s="1"/>
  <c r="R429" i="47"/>
  <c r="L147" i="38"/>
  <c r="L208" i="38" s="1"/>
  <c r="M80" i="38"/>
  <c r="I70" i="42"/>
  <c r="I70" i="46"/>
  <c r="I70" i="37"/>
  <c r="I70" i="44"/>
  <c r="I70" i="43"/>
  <c r="I70" i="20"/>
  <c r="I70" i="1"/>
  <c r="I70" i="41"/>
  <c r="I70" i="40"/>
  <c r="I70" i="36"/>
  <c r="I70" i="38"/>
  <c r="I70" i="45"/>
  <c r="I70" i="39"/>
  <c r="N759" i="47"/>
  <c r="H104" i="43"/>
  <c r="H95" i="44"/>
  <c r="N817" i="47"/>
  <c r="N884" i="47"/>
  <c r="H95" i="45"/>
  <c r="L142" i="43"/>
  <c r="L169" i="43" s="1"/>
  <c r="L143" i="43"/>
  <c r="L170" i="43" s="1"/>
  <c r="L140" i="43"/>
  <c r="L167" i="43" s="1"/>
  <c r="L145" i="43"/>
  <c r="L172" i="43" s="1"/>
  <c r="L141" i="43"/>
  <c r="L168" i="43" s="1"/>
  <c r="L144" i="43"/>
  <c r="L171" i="43" s="1"/>
  <c r="N19" i="47"/>
  <c r="H101" i="1"/>
  <c r="N957" i="47"/>
  <c r="H101" i="46"/>
  <c r="L246" i="47"/>
  <c r="F162" i="35"/>
  <c r="F189" i="35" s="1"/>
  <c r="F206" i="35" s="1"/>
  <c r="Q228" i="47"/>
  <c r="K151" i="35"/>
  <c r="G150" i="20"/>
  <c r="G177" i="20" s="1"/>
  <c r="G195" i="20" s="1"/>
  <c r="M104" i="47"/>
  <c r="K208" i="40"/>
  <c r="R718" i="47"/>
  <c r="M109" i="42"/>
  <c r="M36" i="47"/>
  <c r="G149" i="1"/>
  <c r="G176" i="1" s="1"/>
  <c r="G194" i="1" s="1"/>
  <c r="G150" i="46"/>
  <c r="G177" i="46" s="1"/>
  <c r="G195" i="46" s="1"/>
  <c r="M975" i="47"/>
  <c r="R496" i="47"/>
  <c r="L147" i="39"/>
  <c r="M80" i="39"/>
  <c r="M650" i="47"/>
  <c r="G160" i="41"/>
  <c r="G187" i="41" s="1"/>
  <c r="G204" i="41" s="1"/>
  <c r="K208" i="42"/>
  <c r="M378" i="47"/>
  <c r="G156" i="37"/>
  <c r="G183" i="37" s="1"/>
  <c r="G200" i="37" s="1"/>
  <c r="N889" i="47"/>
  <c r="H100" i="45"/>
  <c r="N956" i="47"/>
  <c r="H100" i="46"/>
  <c r="D24" i="49" l="1"/>
  <c r="J291" i="54"/>
  <c r="K291" i="54" s="1"/>
  <c r="L291" i="54" s="1"/>
  <c r="M291" i="54" s="1"/>
  <c r="N291" i="54" s="1"/>
  <c r="O291" i="54" s="1"/>
  <c r="P291" i="54" s="1"/>
  <c r="Q291" i="54" s="1"/>
  <c r="R291" i="54" s="1"/>
  <c r="S291" i="54" s="1"/>
  <c r="T291" i="54" s="1"/>
  <c r="U291" i="54" s="1"/>
  <c r="V291" i="54" s="1"/>
  <c r="W291" i="54" s="1"/>
  <c r="X291" i="54" s="1"/>
  <c r="Y291" i="54" s="1"/>
  <c r="Z291" i="54" s="1"/>
  <c r="AA291" i="54" s="1"/>
  <c r="AB291" i="54" s="1"/>
  <c r="AC291" i="54" s="1"/>
  <c r="AD291" i="54" s="1"/>
  <c r="AE291" i="54" s="1"/>
  <c r="AF291" i="54" s="1"/>
  <c r="AG291" i="54" s="1"/>
  <c r="AH291" i="54" s="1"/>
  <c r="AI291" i="54" s="1"/>
  <c r="AJ291" i="54" s="1"/>
  <c r="AK291" i="54" s="1"/>
  <c r="J299" i="54"/>
  <c r="K299" i="54" s="1"/>
  <c r="L299" i="54" s="1"/>
  <c r="M299" i="54" s="1"/>
  <c r="N299" i="54" s="1"/>
  <c r="O299" i="54" s="1"/>
  <c r="P299" i="54" s="1"/>
  <c r="Q299" i="54" s="1"/>
  <c r="R299" i="54" s="1"/>
  <c r="S299" i="54" s="1"/>
  <c r="T299" i="54" s="1"/>
  <c r="U299" i="54" s="1"/>
  <c r="V299" i="54" s="1"/>
  <c r="W299" i="54" s="1"/>
  <c r="X299" i="54" s="1"/>
  <c r="Y299" i="54" s="1"/>
  <c r="Z299" i="54" s="1"/>
  <c r="AA299" i="54" s="1"/>
  <c r="AB299" i="54" s="1"/>
  <c r="AC299" i="54" s="1"/>
  <c r="AD299" i="54" s="1"/>
  <c r="AE299" i="54" s="1"/>
  <c r="AF299" i="54" s="1"/>
  <c r="AG299" i="54" s="1"/>
  <c r="AH299" i="54" s="1"/>
  <c r="AI299" i="54" s="1"/>
  <c r="AJ299" i="54" s="1"/>
  <c r="AK299" i="54" s="1"/>
  <c r="J293" i="54"/>
  <c r="K293" i="54" s="1"/>
  <c r="L293" i="54" s="1"/>
  <c r="M293" i="54" s="1"/>
  <c r="N293" i="54" s="1"/>
  <c r="O293" i="54" s="1"/>
  <c r="P293" i="54" s="1"/>
  <c r="Q293" i="54" s="1"/>
  <c r="R293" i="54" s="1"/>
  <c r="S293" i="54" s="1"/>
  <c r="T293" i="54" s="1"/>
  <c r="U293" i="54" s="1"/>
  <c r="V293" i="54" s="1"/>
  <c r="W293" i="54" s="1"/>
  <c r="X293" i="54" s="1"/>
  <c r="Y293" i="54" s="1"/>
  <c r="Z293" i="54" s="1"/>
  <c r="AA293" i="54" s="1"/>
  <c r="AB293" i="54" s="1"/>
  <c r="AC293" i="54" s="1"/>
  <c r="AD293" i="54" s="1"/>
  <c r="AE293" i="54" s="1"/>
  <c r="AF293" i="54" s="1"/>
  <c r="AG293" i="54" s="1"/>
  <c r="AH293" i="54" s="1"/>
  <c r="AI293" i="54" s="1"/>
  <c r="AJ293" i="54" s="1"/>
  <c r="AK293" i="54" s="1"/>
  <c r="J290" i="54"/>
  <c r="K290" i="54" s="1"/>
  <c r="L290" i="54" s="1"/>
  <c r="M290" i="54" s="1"/>
  <c r="N290" i="54" s="1"/>
  <c r="O290" i="54" s="1"/>
  <c r="P290" i="54" s="1"/>
  <c r="Q290" i="54" s="1"/>
  <c r="R290" i="54" s="1"/>
  <c r="S290" i="54" s="1"/>
  <c r="T290" i="54" s="1"/>
  <c r="U290" i="54" s="1"/>
  <c r="V290" i="54" s="1"/>
  <c r="W290" i="54" s="1"/>
  <c r="X290" i="54" s="1"/>
  <c r="Y290" i="54" s="1"/>
  <c r="Z290" i="54" s="1"/>
  <c r="AA290" i="54" s="1"/>
  <c r="AB290" i="54" s="1"/>
  <c r="AC290" i="54" s="1"/>
  <c r="AD290" i="54" s="1"/>
  <c r="AE290" i="54" s="1"/>
  <c r="AF290" i="54" s="1"/>
  <c r="AG290" i="54" s="1"/>
  <c r="AH290" i="54" s="1"/>
  <c r="AI290" i="54" s="1"/>
  <c r="AJ290" i="54" s="1"/>
  <c r="AK290" i="54" s="1"/>
  <c r="J298" i="54"/>
  <c r="K298" i="54" s="1"/>
  <c r="L298" i="54" s="1"/>
  <c r="M298" i="54" s="1"/>
  <c r="N298" i="54" s="1"/>
  <c r="O298" i="54" s="1"/>
  <c r="P298" i="54" s="1"/>
  <c r="Q298" i="54" s="1"/>
  <c r="R298" i="54" s="1"/>
  <c r="S298" i="54" s="1"/>
  <c r="T298" i="54" s="1"/>
  <c r="U298" i="54" s="1"/>
  <c r="V298" i="54" s="1"/>
  <c r="W298" i="54" s="1"/>
  <c r="X298" i="54" s="1"/>
  <c r="Y298" i="54" s="1"/>
  <c r="Z298" i="54" s="1"/>
  <c r="AA298" i="54" s="1"/>
  <c r="AB298" i="54" s="1"/>
  <c r="AC298" i="54" s="1"/>
  <c r="AD298" i="54" s="1"/>
  <c r="AE298" i="54" s="1"/>
  <c r="AF298" i="54" s="1"/>
  <c r="AG298" i="54" s="1"/>
  <c r="AH298" i="54" s="1"/>
  <c r="AI298" i="54" s="1"/>
  <c r="AJ298" i="54" s="1"/>
  <c r="AK298" i="54" s="1"/>
  <c r="J292" i="54"/>
  <c r="K292" i="54" s="1"/>
  <c r="L292" i="54" s="1"/>
  <c r="M292" i="54" s="1"/>
  <c r="N292" i="54" s="1"/>
  <c r="O292" i="54" s="1"/>
  <c r="P292" i="54" s="1"/>
  <c r="Q292" i="54" s="1"/>
  <c r="R292" i="54" s="1"/>
  <c r="S292" i="54" s="1"/>
  <c r="T292" i="54" s="1"/>
  <c r="U292" i="54" s="1"/>
  <c r="V292" i="54" s="1"/>
  <c r="W292" i="54" s="1"/>
  <c r="X292" i="54" s="1"/>
  <c r="Y292" i="54" s="1"/>
  <c r="Z292" i="54" s="1"/>
  <c r="AA292" i="54" s="1"/>
  <c r="AB292" i="54" s="1"/>
  <c r="AC292" i="54" s="1"/>
  <c r="AD292" i="54" s="1"/>
  <c r="AE292" i="54" s="1"/>
  <c r="AF292" i="54" s="1"/>
  <c r="AG292" i="54" s="1"/>
  <c r="AH292" i="54" s="1"/>
  <c r="AI292" i="54" s="1"/>
  <c r="AJ292" i="54" s="1"/>
  <c r="AK292" i="54" s="1"/>
  <c r="J296" i="54"/>
  <c r="K296" i="54" s="1"/>
  <c r="L296" i="54" s="1"/>
  <c r="M296" i="54" s="1"/>
  <c r="N296" i="54" s="1"/>
  <c r="O296" i="54" s="1"/>
  <c r="P296" i="54" s="1"/>
  <c r="Q296" i="54" s="1"/>
  <c r="R296" i="54" s="1"/>
  <c r="S296" i="54" s="1"/>
  <c r="T296" i="54" s="1"/>
  <c r="U296" i="54" s="1"/>
  <c r="V296" i="54" s="1"/>
  <c r="W296" i="54" s="1"/>
  <c r="X296" i="54" s="1"/>
  <c r="Y296" i="54" s="1"/>
  <c r="Z296" i="54" s="1"/>
  <c r="AA296" i="54" s="1"/>
  <c r="AB296" i="54" s="1"/>
  <c r="AC296" i="54" s="1"/>
  <c r="AD296" i="54" s="1"/>
  <c r="AE296" i="54" s="1"/>
  <c r="AF296" i="54" s="1"/>
  <c r="AG296" i="54" s="1"/>
  <c r="AH296" i="54" s="1"/>
  <c r="AI296" i="54" s="1"/>
  <c r="AJ296" i="54" s="1"/>
  <c r="AK296" i="54" s="1"/>
  <c r="J295" i="54"/>
  <c r="K295" i="54" s="1"/>
  <c r="L295" i="54" s="1"/>
  <c r="M295" i="54" s="1"/>
  <c r="N295" i="54" s="1"/>
  <c r="O295" i="54" s="1"/>
  <c r="P295" i="54" s="1"/>
  <c r="Q295" i="54" s="1"/>
  <c r="R295" i="54" s="1"/>
  <c r="S295" i="54" s="1"/>
  <c r="T295" i="54" s="1"/>
  <c r="U295" i="54" s="1"/>
  <c r="V295" i="54" s="1"/>
  <c r="W295" i="54" s="1"/>
  <c r="X295" i="54" s="1"/>
  <c r="Y295" i="54" s="1"/>
  <c r="Z295" i="54" s="1"/>
  <c r="AA295" i="54" s="1"/>
  <c r="AB295" i="54" s="1"/>
  <c r="AC295" i="54" s="1"/>
  <c r="AD295" i="54" s="1"/>
  <c r="AE295" i="54" s="1"/>
  <c r="AF295" i="54" s="1"/>
  <c r="AG295" i="54" s="1"/>
  <c r="AH295" i="54" s="1"/>
  <c r="AI295" i="54" s="1"/>
  <c r="AJ295" i="54" s="1"/>
  <c r="AK295" i="54" s="1"/>
  <c r="J289" i="54"/>
  <c r="K289" i="54" s="1"/>
  <c r="L289" i="54" s="1"/>
  <c r="M289" i="54" s="1"/>
  <c r="N289" i="54" s="1"/>
  <c r="O289" i="54" s="1"/>
  <c r="P289" i="54" s="1"/>
  <c r="Q289" i="54" s="1"/>
  <c r="R289" i="54" s="1"/>
  <c r="S289" i="54" s="1"/>
  <c r="T289" i="54" s="1"/>
  <c r="U289" i="54" s="1"/>
  <c r="V289" i="54" s="1"/>
  <c r="W289" i="54" s="1"/>
  <c r="X289" i="54" s="1"/>
  <c r="Y289" i="54" s="1"/>
  <c r="Z289" i="54" s="1"/>
  <c r="AA289" i="54" s="1"/>
  <c r="AB289" i="54" s="1"/>
  <c r="AC289" i="54" s="1"/>
  <c r="AD289" i="54" s="1"/>
  <c r="AE289" i="54" s="1"/>
  <c r="AF289" i="54" s="1"/>
  <c r="AG289" i="54" s="1"/>
  <c r="AH289" i="54" s="1"/>
  <c r="AI289" i="54" s="1"/>
  <c r="AJ289" i="54" s="1"/>
  <c r="AK289" i="54" s="1"/>
  <c r="D29" i="49"/>
  <c r="D26" i="49"/>
  <c r="D21" i="49"/>
  <c r="D28" i="49"/>
  <c r="C33" i="49"/>
  <c r="D32" i="49"/>
  <c r="D22" i="49"/>
  <c r="D23" i="49"/>
  <c r="D27" i="49"/>
  <c r="G205" i="39"/>
  <c r="E10" i="49" s="1"/>
  <c r="K27" i="53"/>
  <c r="D30" i="49"/>
  <c r="D25" i="49"/>
  <c r="E10" i="53" s="1"/>
  <c r="E12" i="53" s="1"/>
  <c r="D31" i="49"/>
  <c r="N907" i="47"/>
  <c r="H149" i="45"/>
  <c r="H176" i="45" s="1"/>
  <c r="H194" i="45" s="1"/>
  <c r="J70" i="40"/>
  <c r="J70" i="41"/>
  <c r="J70" i="36"/>
  <c r="J70" i="37"/>
  <c r="J70" i="38"/>
  <c r="J70" i="42"/>
  <c r="J70" i="45"/>
  <c r="J70" i="43"/>
  <c r="J70" i="39"/>
  <c r="J70" i="46"/>
  <c r="J70" i="20"/>
  <c r="J70" i="1"/>
  <c r="J70" i="44"/>
  <c r="O89" i="47"/>
  <c r="I104" i="20"/>
  <c r="M143" i="37"/>
  <c r="M170" i="37" s="1"/>
  <c r="M142" i="37"/>
  <c r="M169" i="37" s="1"/>
  <c r="M145" i="37"/>
  <c r="M172" i="37" s="1"/>
  <c r="M144" i="37"/>
  <c r="M171" i="37" s="1"/>
  <c r="M141" i="37"/>
  <c r="M168" i="37" s="1"/>
  <c r="M140" i="37"/>
  <c r="M167" i="37" s="1"/>
  <c r="N448" i="47"/>
  <c r="H159" i="38"/>
  <c r="H186" i="38" s="1"/>
  <c r="H203" i="38" s="1"/>
  <c r="S898" i="47"/>
  <c r="M147" i="45"/>
  <c r="N80" i="45"/>
  <c r="M163" i="44"/>
  <c r="M190" i="44" s="1"/>
  <c r="O554" i="47"/>
  <c r="I100" i="40"/>
  <c r="N4" i="53"/>
  <c r="N6" i="53" s="1"/>
  <c r="P79" i="48"/>
  <c r="G205" i="38"/>
  <c r="E9" i="49" s="1"/>
  <c r="N645" i="47"/>
  <c r="H155" i="41"/>
  <c r="H182" i="41" s="1"/>
  <c r="H199" i="41" s="1"/>
  <c r="N639" i="47"/>
  <c r="H149" i="41"/>
  <c r="H176" i="41" s="1"/>
  <c r="H194" i="41" s="1"/>
  <c r="N648" i="47"/>
  <c r="H158" i="41"/>
  <c r="H185" i="41" s="1"/>
  <c r="H202" i="41" s="1"/>
  <c r="M242" i="47"/>
  <c r="G158" i="35"/>
  <c r="G185" i="35" s="1"/>
  <c r="G202" i="35" s="1"/>
  <c r="O490" i="47"/>
  <c r="I103" i="39"/>
  <c r="O485" i="47"/>
  <c r="I98" i="39"/>
  <c r="I98" i="40"/>
  <c r="O552" i="47"/>
  <c r="N315" i="47"/>
  <c r="H160" i="36"/>
  <c r="H187" i="36" s="1"/>
  <c r="H204" i="36" s="1"/>
  <c r="N711" i="47"/>
  <c r="H154" i="42"/>
  <c r="H181" i="42" s="1"/>
  <c r="H198" i="42" s="1"/>
  <c r="N36" i="47"/>
  <c r="H149" i="1"/>
  <c r="H176" i="1" s="1"/>
  <c r="H194" i="1" s="1"/>
  <c r="N576" i="47"/>
  <c r="H153" i="40"/>
  <c r="H180" i="40" s="1"/>
  <c r="N446" i="47"/>
  <c r="H157" i="38"/>
  <c r="H184" i="38" s="1"/>
  <c r="H201" i="38" s="1"/>
  <c r="N977" i="47"/>
  <c r="H152" i="46"/>
  <c r="H179" i="46" s="1"/>
  <c r="H197" i="46" s="1"/>
  <c r="N582" i="47"/>
  <c r="H159" i="40"/>
  <c r="H186" i="40" s="1"/>
  <c r="H203" i="40" s="1"/>
  <c r="N644" i="47"/>
  <c r="H154" i="41"/>
  <c r="H181" i="41" s="1"/>
  <c r="H198" i="41" s="1"/>
  <c r="M245" i="47"/>
  <c r="G161" i="35"/>
  <c r="G188" i="35" s="1"/>
  <c r="G205" i="35" s="1"/>
  <c r="N974" i="47"/>
  <c r="H149" i="46"/>
  <c r="H176" i="46" s="1"/>
  <c r="H194" i="46" s="1"/>
  <c r="H103" i="34"/>
  <c r="N151" i="47"/>
  <c r="N844" i="47"/>
  <c r="H153" i="44"/>
  <c r="H180" i="44" s="1"/>
  <c r="N850" i="47"/>
  <c r="H159" i="44"/>
  <c r="H186" i="44" s="1"/>
  <c r="H203" i="44" s="1"/>
  <c r="G205" i="45"/>
  <c r="E16" i="49" s="1"/>
  <c r="H151" i="42"/>
  <c r="H178" i="42" s="1"/>
  <c r="H196" i="42" s="1"/>
  <c r="N708" i="47"/>
  <c r="H107" i="35"/>
  <c r="N222" i="47"/>
  <c r="N575" i="47"/>
  <c r="H152" i="40"/>
  <c r="H179" i="40" s="1"/>
  <c r="H197" i="40" s="1"/>
  <c r="N162" i="36"/>
  <c r="O81" i="36"/>
  <c r="T296" i="47"/>
  <c r="O79" i="47"/>
  <c r="I94" i="20"/>
  <c r="I105" i="20"/>
  <c r="I106" i="20"/>
  <c r="O615" i="47"/>
  <c r="I94" i="41"/>
  <c r="I105" i="41"/>
  <c r="I106" i="41"/>
  <c r="O952" i="47"/>
  <c r="I96" i="46"/>
  <c r="O550" i="47"/>
  <c r="I96" i="40"/>
  <c r="M172" i="47"/>
  <c r="G155" i="34"/>
  <c r="G182" i="34" s="1"/>
  <c r="G200" i="34" s="1"/>
  <c r="N650" i="47"/>
  <c r="H160" i="41"/>
  <c r="H187" i="41" s="1"/>
  <c r="H204" i="41" s="1"/>
  <c r="T28" i="47"/>
  <c r="N162" i="1"/>
  <c r="O81" i="1"/>
  <c r="N512" i="47"/>
  <c r="H156" i="39"/>
  <c r="H183" i="39" s="1"/>
  <c r="H200" i="39" s="1"/>
  <c r="N80" i="37"/>
  <c r="M147" i="37"/>
  <c r="M208" i="37" s="1"/>
  <c r="S362" i="47"/>
  <c r="T630" i="47"/>
  <c r="N147" i="41"/>
  <c r="O80" i="41"/>
  <c r="O489" i="47"/>
  <c r="I102" i="39"/>
  <c r="O87" i="47"/>
  <c r="I102" i="20"/>
  <c r="O350" i="47"/>
  <c r="I97" i="37"/>
  <c r="I97" i="43"/>
  <c r="O752" i="47"/>
  <c r="M179" i="47"/>
  <c r="G162" i="34"/>
  <c r="G189" i="34" s="1"/>
  <c r="G206" i="34" s="1"/>
  <c r="M142" i="40"/>
  <c r="M169" i="40" s="1"/>
  <c r="M144" i="40"/>
  <c r="M171" i="40" s="1"/>
  <c r="M145" i="40"/>
  <c r="M172" i="40" s="1"/>
  <c r="M143" i="40"/>
  <c r="M170" i="40" s="1"/>
  <c r="M140" i="40"/>
  <c r="M167" i="40" s="1"/>
  <c r="M141" i="40"/>
  <c r="M168" i="40" s="1"/>
  <c r="N985" i="47"/>
  <c r="H160" i="46"/>
  <c r="H187" i="46" s="1"/>
  <c r="H204" i="46" s="1"/>
  <c r="O81" i="42"/>
  <c r="T698" i="47"/>
  <c r="N162" i="42"/>
  <c r="J67" i="20"/>
  <c r="J67" i="42"/>
  <c r="J67" i="44"/>
  <c r="P823" i="47" s="1"/>
  <c r="J67" i="38"/>
  <c r="J67" i="1"/>
  <c r="J67" i="40"/>
  <c r="J67" i="45"/>
  <c r="J67" i="41"/>
  <c r="J67" i="39"/>
  <c r="J67" i="37"/>
  <c r="J67" i="46"/>
  <c r="J67" i="43"/>
  <c r="J67" i="36"/>
  <c r="O86" i="47"/>
  <c r="I101" i="20"/>
  <c r="T48" i="47"/>
  <c r="O109" i="1"/>
  <c r="N505" i="47"/>
  <c r="H149" i="39"/>
  <c r="H176" i="39" s="1"/>
  <c r="H194" i="39" s="1"/>
  <c r="O281" i="47"/>
  <c r="I95" i="36"/>
  <c r="N380" i="47"/>
  <c r="H158" i="37"/>
  <c r="H185" i="37" s="1"/>
  <c r="H202" i="37" s="1"/>
  <c r="O486" i="47"/>
  <c r="I99" i="39"/>
  <c r="O620" i="47"/>
  <c r="I99" i="41"/>
  <c r="N382" i="47"/>
  <c r="H160" i="37"/>
  <c r="H187" i="37" s="1"/>
  <c r="H204" i="37" s="1"/>
  <c r="N506" i="47"/>
  <c r="H150" i="39"/>
  <c r="H177" i="39" s="1"/>
  <c r="H195" i="39" s="1"/>
  <c r="N976" i="47"/>
  <c r="H151" i="46"/>
  <c r="H178" i="46" s="1"/>
  <c r="H196" i="46" s="1"/>
  <c r="O81" i="46"/>
  <c r="N162" i="46"/>
  <c r="T966" i="47"/>
  <c r="N42" i="47"/>
  <c r="H155" i="1"/>
  <c r="H182" i="1" s="1"/>
  <c r="H199" i="1" s="1"/>
  <c r="O491" i="47"/>
  <c r="I104" i="39"/>
  <c r="O759" i="47"/>
  <c r="I104" i="43"/>
  <c r="N139" i="37"/>
  <c r="T361" i="47"/>
  <c r="O79" i="37"/>
  <c r="N449" i="47"/>
  <c r="H160" i="38"/>
  <c r="H187" i="38" s="1"/>
  <c r="H204" i="38" s="1"/>
  <c r="O81" i="44"/>
  <c r="T832" i="47"/>
  <c r="N162" i="44"/>
  <c r="T564" i="47"/>
  <c r="O81" i="40"/>
  <c r="N162" i="40"/>
  <c r="N577" i="47"/>
  <c r="H154" i="40"/>
  <c r="H181" i="40" s="1"/>
  <c r="H198" i="40" s="1"/>
  <c r="O688" i="47"/>
  <c r="I100" i="42"/>
  <c r="O21" i="47"/>
  <c r="I103" i="1"/>
  <c r="N982" i="47"/>
  <c r="H157" i="46"/>
  <c r="H184" i="46" s="1"/>
  <c r="H201" i="46" s="1"/>
  <c r="M144" i="38"/>
  <c r="M171" i="38" s="1"/>
  <c r="M145" i="38"/>
  <c r="M172" i="38" s="1"/>
  <c r="M140" i="38"/>
  <c r="M167" i="38" s="1"/>
  <c r="M141" i="38"/>
  <c r="M168" i="38" s="1"/>
  <c r="M142" i="38"/>
  <c r="M169" i="38" s="1"/>
  <c r="M143" i="38"/>
  <c r="M170" i="38" s="1"/>
  <c r="O753" i="47"/>
  <c r="I98" i="43"/>
  <c r="N307" i="47"/>
  <c r="H152" i="36"/>
  <c r="H179" i="36" s="1"/>
  <c r="H197" i="36" s="1"/>
  <c r="N314" i="47"/>
  <c r="H159" i="36"/>
  <c r="H186" i="36" s="1"/>
  <c r="H203" i="36" s="1"/>
  <c r="N774" i="47"/>
  <c r="H150" i="43"/>
  <c r="H177" i="43" s="1"/>
  <c r="H195" i="43" s="1"/>
  <c r="N571" i="47"/>
  <c r="H148" i="40"/>
  <c r="H175" i="40" s="1"/>
  <c r="H193" i="40" s="1"/>
  <c r="N573" i="47"/>
  <c r="H150" i="40"/>
  <c r="H177" i="40" s="1"/>
  <c r="H195" i="40" s="1"/>
  <c r="T584" i="47"/>
  <c r="O109" i="40"/>
  <c r="N110" i="47"/>
  <c r="H156" i="20"/>
  <c r="H183" i="20" s="1"/>
  <c r="H200" i="20" s="1"/>
  <c r="N846" i="47"/>
  <c r="H155" i="44"/>
  <c r="H182" i="44" s="1"/>
  <c r="H199" i="44" s="1"/>
  <c r="H160" i="44"/>
  <c r="H187" i="44" s="1"/>
  <c r="H204" i="44" s="1"/>
  <c r="N851" i="47"/>
  <c r="N306" i="47"/>
  <c r="H151" i="36"/>
  <c r="H178" i="36" s="1"/>
  <c r="H196" i="36" s="1"/>
  <c r="G205" i="20"/>
  <c r="E4" i="49" s="1"/>
  <c r="N375" i="47"/>
  <c r="H153" i="37"/>
  <c r="H180" i="37" s="1"/>
  <c r="N113" i="47"/>
  <c r="H159" i="20"/>
  <c r="H186" i="20" s="1"/>
  <c r="H203" i="20" s="1"/>
  <c r="O12" i="47"/>
  <c r="I105" i="1"/>
  <c r="I106" i="1"/>
  <c r="O548" i="47"/>
  <c r="I94" i="40"/>
  <c r="I105" i="40"/>
  <c r="I106" i="40"/>
  <c r="O349" i="47"/>
  <c r="I96" i="37"/>
  <c r="O617" i="47"/>
  <c r="I96" i="41"/>
  <c r="T517" i="47"/>
  <c r="O109" i="39"/>
  <c r="N310" i="47"/>
  <c r="H155" i="36"/>
  <c r="H182" i="36" s="1"/>
  <c r="H199" i="36" s="1"/>
  <c r="M163" i="20"/>
  <c r="M190" i="20" s="1"/>
  <c r="M208" i="20"/>
  <c r="N441" i="47"/>
  <c r="H152" i="38"/>
  <c r="H179" i="38" s="1"/>
  <c r="H197" i="38" s="1"/>
  <c r="N649" i="47"/>
  <c r="H159" i="41"/>
  <c r="H186" i="41" s="1"/>
  <c r="H203" i="41" s="1"/>
  <c r="N372" i="47"/>
  <c r="H150" i="37"/>
  <c r="H177" i="37" s="1"/>
  <c r="H195" i="37" s="1"/>
  <c r="F209" i="35"/>
  <c r="D6" i="49" s="1"/>
  <c r="O824" i="47"/>
  <c r="I102" i="44"/>
  <c r="I102" i="40"/>
  <c r="O551" i="47"/>
  <c r="I97" i="40"/>
  <c r="O953" i="47"/>
  <c r="I97" i="46"/>
  <c r="M239" i="47"/>
  <c r="G155" i="35"/>
  <c r="G182" i="35" s="1"/>
  <c r="G200" i="35" s="1"/>
  <c r="T562" i="47"/>
  <c r="N139" i="40"/>
  <c r="O79" i="40"/>
  <c r="N45" i="47"/>
  <c r="H158" i="1"/>
  <c r="H185" i="1" s="1"/>
  <c r="H202" i="1" s="1"/>
  <c r="N146" i="47"/>
  <c r="H98" i="34"/>
  <c r="H109" i="34"/>
  <c r="H110" i="34"/>
  <c r="N973" i="47"/>
  <c r="H148" i="46"/>
  <c r="H175" i="46" s="1"/>
  <c r="H193" i="46" s="1"/>
  <c r="N640" i="47"/>
  <c r="H150" i="41"/>
  <c r="H177" i="41" s="1"/>
  <c r="H195" i="41" s="1"/>
  <c r="N216" i="47"/>
  <c r="H101" i="35"/>
  <c r="O555" i="47"/>
  <c r="I101" i="40"/>
  <c r="O488" i="47"/>
  <c r="I101" i="39"/>
  <c r="O884" i="47"/>
  <c r="I95" i="45"/>
  <c r="N148" i="47"/>
  <c r="H100" i="34"/>
  <c r="J65" i="45"/>
  <c r="J65" i="40"/>
  <c r="J65" i="41"/>
  <c r="J65" i="44"/>
  <c r="J65" i="46"/>
  <c r="J65" i="36"/>
  <c r="J65" i="39"/>
  <c r="J65" i="20"/>
  <c r="J65" i="42"/>
  <c r="J65" i="1"/>
  <c r="J65" i="37"/>
  <c r="J65" i="43"/>
  <c r="J65" i="38"/>
  <c r="O419" i="47"/>
  <c r="I99" i="38"/>
  <c r="N513" i="47"/>
  <c r="H157" i="39"/>
  <c r="H184" i="39" s="1"/>
  <c r="H201" i="39" s="1"/>
  <c r="N381" i="47"/>
  <c r="H159" i="37"/>
  <c r="H186" i="37" s="1"/>
  <c r="H203" i="37" s="1"/>
  <c r="G205" i="37"/>
  <c r="E8" i="49" s="1"/>
  <c r="N139" i="45"/>
  <c r="T897" i="47"/>
  <c r="O79" i="45"/>
  <c r="N979" i="47"/>
  <c r="H154" i="46"/>
  <c r="H181" i="46" s="1"/>
  <c r="H198" i="46" s="1"/>
  <c r="N80" i="39"/>
  <c r="M147" i="39"/>
  <c r="M208" i="39" s="1"/>
  <c r="S496" i="47"/>
  <c r="N109" i="42"/>
  <c r="S718" i="47"/>
  <c r="O893" i="47"/>
  <c r="I104" i="45"/>
  <c r="O826" i="47"/>
  <c r="I104" i="44"/>
  <c r="O109" i="44"/>
  <c r="T852" i="47"/>
  <c r="N437" i="47"/>
  <c r="H148" i="38"/>
  <c r="H175" i="38" s="1"/>
  <c r="H193" i="38" s="1"/>
  <c r="M163" i="41"/>
  <c r="M190" i="41" s="1"/>
  <c r="M208" i="41"/>
  <c r="O353" i="47"/>
  <c r="I100" i="37"/>
  <c r="N913" i="47"/>
  <c r="H155" i="45"/>
  <c r="H182" i="45" s="1"/>
  <c r="H199" i="45" s="1"/>
  <c r="O109" i="38"/>
  <c r="T450" i="47"/>
  <c r="O959" i="47"/>
  <c r="I103" i="46"/>
  <c r="I99" i="43"/>
  <c r="I103" i="43"/>
  <c r="O758" i="47"/>
  <c r="N139" i="38"/>
  <c r="O79" i="38"/>
  <c r="T428" i="47"/>
  <c r="O351" i="47"/>
  <c r="I98" i="37"/>
  <c r="N303" i="47"/>
  <c r="H148" i="36"/>
  <c r="H175" i="36" s="1"/>
  <c r="H193" i="36" s="1"/>
  <c r="H98" i="35"/>
  <c r="N213" i="47"/>
  <c r="H110" i="35"/>
  <c r="H109" i="35"/>
  <c r="N47" i="47"/>
  <c r="H160" i="1"/>
  <c r="H187" i="1" s="1"/>
  <c r="H204" i="1" s="1"/>
  <c r="N978" i="47"/>
  <c r="H153" i="46"/>
  <c r="H180" i="46" s="1"/>
  <c r="N781" i="47"/>
  <c r="H157" i="43"/>
  <c r="H184" i="43" s="1"/>
  <c r="H201" i="43" s="1"/>
  <c r="H152" i="37"/>
  <c r="H179" i="37" s="1"/>
  <c r="H197" i="37" s="1"/>
  <c r="N374" i="47"/>
  <c r="N981" i="47"/>
  <c r="H156" i="46"/>
  <c r="H183" i="46" s="1"/>
  <c r="H200" i="46" s="1"/>
  <c r="N849" i="47"/>
  <c r="H158" i="44"/>
  <c r="H185" i="44" s="1"/>
  <c r="H202" i="44" s="1"/>
  <c r="N839" i="47"/>
  <c r="H148" i="44"/>
  <c r="H175" i="44" s="1"/>
  <c r="H193" i="44" s="1"/>
  <c r="H151" i="43"/>
  <c r="H178" i="43" s="1"/>
  <c r="H196" i="43" s="1"/>
  <c r="N775" i="47"/>
  <c r="N778" i="47"/>
  <c r="H154" i="43"/>
  <c r="H181" i="43" s="1"/>
  <c r="H198" i="43" s="1"/>
  <c r="N111" i="47"/>
  <c r="H157" i="20"/>
  <c r="H184" i="20" s="1"/>
  <c r="H201" i="20" s="1"/>
  <c r="H99" i="34"/>
  <c r="N147" i="47"/>
  <c r="H160" i="20"/>
  <c r="H187" i="20" s="1"/>
  <c r="H204" i="20" s="1"/>
  <c r="N114" i="47"/>
  <c r="J60" i="43"/>
  <c r="J60" i="39"/>
  <c r="J60" i="41"/>
  <c r="J60" i="44"/>
  <c r="J60" i="37"/>
  <c r="J60" i="38"/>
  <c r="J60" i="1"/>
  <c r="J60" i="42"/>
  <c r="J60" i="36"/>
  <c r="J60" i="46"/>
  <c r="J60" i="40"/>
  <c r="J60" i="45"/>
  <c r="J60" i="20"/>
  <c r="O682" i="47"/>
  <c r="I94" i="42"/>
  <c r="I105" i="42"/>
  <c r="I106" i="42"/>
  <c r="O885" i="47"/>
  <c r="I96" i="45"/>
  <c r="G205" i="44"/>
  <c r="E15" i="49" s="1"/>
  <c r="H103" i="35"/>
  <c r="N218" i="47"/>
  <c r="M181" i="47"/>
  <c r="G164" i="34"/>
  <c r="G191" i="34" s="1"/>
  <c r="G208" i="34" s="1"/>
  <c r="N638" i="47"/>
  <c r="H148" i="41"/>
  <c r="H175" i="41" s="1"/>
  <c r="H193" i="41" s="1"/>
  <c r="N847" i="47"/>
  <c r="H156" i="44"/>
  <c r="H183" i="44" s="1"/>
  <c r="H200" i="44" s="1"/>
  <c r="N373" i="47"/>
  <c r="H151" i="37"/>
  <c r="H178" i="37" s="1"/>
  <c r="H196" i="37" s="1"/>
  <c r="O20" i="47"/>
  <c r="I102" i="1"/>
  <c r="O891" i="47"/>
  <c r="I102" i="45"/>
  <c r="J63" i="42"/>
  <c r="J63" i="44"/>
  <c r="J63" i="38"/>
  <c r="J63" i="20"/>
  <c r="J63" i="36"/>
  <c r="J63" i="45"/>
  <c r="J63" i="43"/>
  <c r="J63" i="1"/>
  <c r="J63" i="40"/>
  <c r="J63" i="46"/>
  <c r="J63" i="37"/>
  <c r="J63" i="41"/>
  <c r="J63" i="39"/>
  <c r="O618" i="47"/>
  <c r="I97" i="41"/>
  <c r="O109" i="36"/>
  <c r="T316" i="47"/>
  <c r="L25" i="53"/>
  <c r="N99" i="48"/>
  <c r="N40" i="47"/>
  <c r="H153" i="1"/>
  <c r="H180" i="1" s="1"/>
  <c r="N105" i="47"/>
  <c r="H151" i="20"/>
  <c r="H178" i="20" s="1"/>
  <c r="H196" i="20" s="1"/>
  <c r="O823" i="47"/>
  <c r="I101" i="44"/>
  <c r="O354" i="47"/>
  <c r="I101" i="37"/>
  <c r="O951" i="47"/>
  <c r="I95" i="46"/>
  <c r="O348" i="47"/>
  <c r="I95" i="37"/>
  <c r="O352" i="47"/>
  <c r="I99" i="37"/>
  <c r="O888" i="47"/>
  <c r="I99" i="45"/>
  <c r="N370" i="47"/>
  <c r="H148" i="37"/>
  <c r="H175" i="37" s="1"/>
  <c r="H193" i="37" s="1"/>
  <c r="M163" i="46"/>
  <c r="M190" i="46" s="1"/>
  <c r="H107" i="34"/>
  <c r="N155" i="47"/>
  <c r="H149" i="44"/>
  <c r="H176" i="44" s="1"/>
  <c r="H194" i="44" s="1"/>
  <c r="N840" i="47"/>
  <c r="O424" i="47"/>
  <c r="I104" i="38"/>
  <c r="O357" i="47"/>
  <c r="I104" i="37"/>
  <c r="N579" i="47"/>
  <c r="H156" i="40"/>
  <c r="H183" i="40" s="1"/>
  <c r="H200" i="40" s="1"/>
  <c r="N162" i="41"/>
  <c r="T631" i="47"/>
  <c r="O81" i="41"/>
  <c r="M163" i="40"/>
  <c r="M190" i="40" s="1"/>
  <c r="J66" i="42"/>
  <c r="J66" i="41"/>
  <c r="J66" i="39"/>
  <c r="J66" i="44"/>
  <c r="J66" i="1"/>
  <c r="J66" i="46"/>
  <c r="P956" i="47" s="1"/>
  <c r="J66" i="40"/>
  <c r="J66" i="20"/>
  <c r="J66" i="45"/>
  <c r="J66" i="37"/>
  <c r="J66" i="36"/>
  <c r="J66" i="38"/>
  <c r="J66" i="43"/>
  <c r="O621" i="47"/>
  <c r="I100" i="41"/>
  <c r="G205" i="43"/>
  <c r="E14" i="49" s="1"/>
  <c r="O356" i="47"/>
  <c r="I103" i="37"/>
  <c r="J69" i="39"/>
  <c r="J69" i="45"/>
  <c r="J69" i="41"/>
  <c r="J69" i="36"/>
  <c r="J69" i="42"/>
  <c r="J69" i="44"/>
  <c r="J69" i="40"/>
  <c r="J69" i="46"/>
  <c r="J69" i="1"/>
  <c r="J69" i="37"/>
  <c r="J69" i="20"/>
  <c r="J69" i="43"/>
  <c r="J69" i="38"/>
  <c r="O83" i="47"/>
  <c r="I98" i="20"/>
  <c r="O418" i="47"/>
  <c r="I98" i="38"/>
  <c r="N841" i="47"/>
  <c r="H150" i="44"/>
  <c r="H177" i="44" s="1"/>
  <c r="H195" i="44" s="1"/>
  <c r="N511" i="47"/>
  <c r="H155" i="39"/>
  <c r="H182" i="39" s="1"/>
  <c r="H199" i="39" s="1"/>
  <c r="N784" i="47"/>
  <c r="H160" i="43"/>
  <c r="H187" i="43" s="1"/>
  <c r="H204" i="43" s="1"/>
  <c r="M163" i="43"/>
  <c r="M190" i="43" s="1"/>
  <c r="H157" i="44"/>
  <c r="H184" i="44" s="1"/>
  <c r="H201" i="44" s="1"/>
  <c r="N848" i="47"/>
  <c r="O109" i="45"/>
  <c r="T919" i="47"/>
  <c r="N709" i="47"/>
  <c r="H152" i="42"/>
  <c r="H179" i="42" s="1"/>
  <c r="H197" i="42" s="1"/>
  <c r="N914" i="47"/>
  <c r="H156" i="45"/>
  <c r="H183" i="45" s="1"/>
  <c r="H200" i="45" s="1"/>
  <c r="N440" i="47"/>
  <c r="H151" i="38"/>
  <c r="H178" i="38" s="1"/>
  <c r="H196" i="38" s="1"/>
  <c r="N706" i="47"/>
  <c r="H149" i="42"/>
  <c r="H176" i="42" s="1"/>
  <c r="H194" i="42" s="1"/>
  <c r="N514" i="47"/>
  <c r="H158" i="39"/>
  <c r="H185" i="39" s="1"/>
  <c r="H202" i="39" s="1"/>
  <c r="N102" i="47"/>
  <c r="H148" i="20"/>
  <c r="H175" i="20" s="1"/>
  <c r="H193" i="20" s="1"/>
  <c r="O481" i="47"/>
  <c r="I94" i="39"/>
  <c r="I106" i="39"/>
  <c r="I105" i="39"/>
  <c r="J62" i="39"/>
  <c r="J62" i="46"/>
  <c r="J62" i="43"/>
  <c r="J62" i="38"/>
  <c r="J62" i="41"/>
  <c r="J62" i="40"/>
  <c r="J62" i="42"/>
  <c r="J62" i="36"/>
  <c r="J62" i="1"/>
  <c r="J62" i="45"/>
  <c r="J62" i="37"/>
  <c r="J62" i="20"/>
  <c r="J62" i="44"/>
  <c r="N311" i="47"/>
  <c r="H156" i="36"/>
  <c r="H183" i="36" s="1"/>
  <c r="H200" i="36" s="1"/>
  <c r="O81" i="20"/>
  <c r="N162" i="20"/>
  <c r="T95" i="47"/>
  <c r="H149" i="36"/>
  <c r="H176" i="36" s="1"/>
  <c r="H194" i="36" s="1"/>
  <c r="N304" i="47"/>
  <c r="M180" i="47"/>
  <c r="G163" i="34"/>
  <c r="G190" i="34" s="1"/>
  <c r="G207" i="34" s="1"/>
  <c r="N39" i="47"/>
  <c r="H152" i="1"/>
  <c r="H179" i="1" s="1"/>
  <c r="H197" i="1" s="1"/>
  <c r="L208" i="36"/>
  <c r="M244" i="47"/>
  <c r="G160" i="35"/>
  <c r="G187" i="35" s="1"/>
  <c r="G204" i="35" s="1"/>
  <c r="O757" i="47"/>
  <c r="I102" i="43"/>
  <c r="I97" i="20"/>
  <c r="O82" i="47"/>
  <c r="O886" i="47"/>
  <c r="I97" i="45"/>
  <c r="O79" i="41"/>
  <c r="N139" i="41"/>
  <c r="T629" i="47"/>
  <c r="L144" i="35"/>
  <c r="L171" i="35" s="1"/>
  <c r="L145" i="35"/>
  <c r="L172" i="35" s="1"/>
  <c r="L146" i="35"/>
  <c r="L173" i="35" s="1"/>
  <c r="L148" i="35"/>
  <c r="L175" i="35" s="1"/>
  <c r="L149" i="35"/>
  <c r="L176" i="35" s="1"/>
  <c r="L147" i="35"/>
  <c r="L174" i="35" s="1"/>
  <c r="N578" i="47"/>
  <c r="H155" i="40"/>
  <c r="H182" i="40" s="1"/>
  <c r="H199" i="40" s="1"/>
  <c r="N572" i="47"/>
  <c r="H149" i="40"/>
  <c r="H176" i="40" s="1"/>
  <c r="H194" i="40" s="1"/>
  <c r="G205" i="46"/>
  <c r="E17" i="49" s="1"/>
  <c r="N845" i="47"/>
  <c r="H154" i="44"/>
  <c r="H181" i="44" s="1"/>
  <c r="H198" i="44" s="1"/>
  <c r="M178" i="47"/>
  <c r="G161" i="34"/>
  <c r="G188" i="34" s="1"/>
  <c r="G205" i="34" s="1"/>
  <c r="N156" i="47"/>
  <c r="H108" i="34"/>
  <c r="O756" i="47"/>
  <c r="I101" i="43"/>
  <c r="O890" i="47"/>
  <c r="I101" i="45"/>
  <c r="O616" i="47"/>
  <c r="I95" i="41"/>
  <c r="O13" i="47"/>
  <c r="I95" i="1"/>
  <c r="O285" i="47"/>
  <c r="I99" i="36"/>
  <c r="O687" i="47"/>
  <c r="I99" i="42"/>
  <c r="N43" i="47"/>
  <c r="H156" i="1"/>
  <c r="H183" i="1" s="1"/>
  <c r="H200" i="1" s="1"/>
  <c r="G205" i="36"/>
  <c r="E7" i="49" s="1"/>
  <c r="M145" i="45"/>
  <c r="M172" i="45" s="1"/>
  <c r="M143" i="45"/>
  <c r="M170" i="45" s="1"/>
  <c r="M140" i="45"/>
  <c r="M167" i="45" s="1"/>
  <c r="M142" i="45"/>
  <c r="M169" i="45" s="1"/>
  <c r="M144" i="45"/>
  <c r="M171" i="45" s="1"/>
  <c r="M141" i="45"/>
  <c r="M168" i="45" s="1"/>
  <c r="H154" i="45"/>
  <c r="H181" i="45" s="1"/>
  <c r="H198" i="45" s="1"/>
  <c r="N912" i="47"/>
  <c r="O290" i="47"/>
  <c r="I104" i="36"/>
  <c r="O960" i="47"/>
  <c r="I104" i="46"/>
  <c r="M163" i="39"/>
  <c r="M190" i="39" s="1"/>
  <c r="N508" i="47"/>
  <c r="H152" i="39"/>
  <c r="H179" i="39" s="1"/>
  <c r="H197" i="39" s="1"/>
  <c r="N717" i="47"/>
  <c r="H160" i="42"/>
  <c r="H187" i="42" s="1"/>
  <c r="H204" i="42" s="1"/>
  <c r="N439" i="47"/>
  <c r="H150" i="38"/>
  <c r="H177" i="38" s="1"/>
  <c r="H195" i="38" s="1"/>
  <c r="M247" i="47"/>
  <c r="G163" i="35"/>
  <c r="G190" i="35" s="1"/>
  <c r="G207" i="35" s="1"/>
  <c r="N574" i="47"/>
  <c r="H151" i="40"/>
  <c r="H178" i="40" s="1"/>
  <c r="H196" i="40" s="1"/>
  <c r="O956" i="47"/>
  <c r="I100" i="46"/>
  <c r="O286" i="47"/>
  <c r="I100" i="36"/>
  <c r="N80" i="46"/>
  <c r="S965" i="47"/>
  <c r="M147" i="46"/>
  <c r="O624" i="47"/>
  <c r="I103" i="41"/>
  <c r="O88" i="47"/>
  <c r="I103" i="20"/>
  <c r="O81" i="45"/>
  <c r="T899" i="47"/>
  <c r="N162" i="45"/>
  <c r="J64" i="1"/>
  <c r="J64" i="37"/>
  <c r="J64" i="46"/>
  <c r="J64" i="40"/>
  <c r="J64" i="42"/>
  <c r="J64" i="20"/>
  <c r="J64" i="44"/>
  <c r="J64" i="41"/>
  <c r="J64" i="45"/>
  <c r="J64" i="39"/>
  <c r="J64" i="38"/>
  <c r="J64" i="36"/>
  <c r="J64" i="43"/>
  <c r="O887" i="47"/>
  <c r="I98" i="45"/>
  <c r="S697" i="47"/>
  <c r="M147" i="42"/>
  <c r="M208" i="42" s="1"/>
  <c r="N80" i="42"/>
  <c r="N917" i="47"/>
  <c r="H159" i="45"/>
  <c r="H186" i="45" s="1"/>
  <c r="H203" i="45" s="1"/>
  <c r="R161" i="47"/>
  <c r="L151" i="34"/>
  <c r="S160" i="47"/>
  <c r="M143" i="34"/>
  <c r="N447" i="47"/>
  <c r="H158" i="38"/>
  <c r="H185" i="38" s="1"/>
  <c r="H202" i="38" s="1"/>
  <c r="H159" i="43"/>
  <c r="H186" i="43" s="1"/>
  <c r="H203" i="43" s="1"/>
  <c r="N783" i="47"/>
  <c r="N641" i="47"/>
  <c r="H151" i="41"/>
  <c r="H178" i="41" s="1"/>
  <c r="H196" i="41" s="1"/>
  <c r="N80" i="44"/>
  <c r="S831" i="47"/>
  <c r="M147" i="44"/>
  <c r="M208" i="44" s="1"/>
  <c r="L208" i="46"/>
  <c r="K212" i="34"/>
  <c r="H158" i="42"/>
  <c r="H185" i="42" s="1"/>
  <c r="H202" i="42" s="1"/>
  <c r="N715" i="47"/>
  <c r="M243" i="47"/>
  <c r="G159" i="35"/>
  <c r="G186" i="35" s="1"/>
  <c r="G203" i="35" s="1"/>
  <c r="N46" i="47"/>
  <c r="H159" i="1"/>
  <c r="H186" i="1" s="1"/>
  <c r="H203" i="1" s="1"/>
  <c r="N37" i="47"/>
  <c r="H150" i="1"/>
  <c r="H177" i="1" s="1"/>
  <c r="H195" i="1" s="1"/>
  <c r="T430" i="47"/>
  <c r="N162" i="38"/>
  <c r="O81" i="38"/>
  <c r="N139" i="36"/>
  <c r="T294" i="47"/>
  <c r="O79" i="36"/>
  <c r="N309" i="47"/>
  <c r="H154" i="36"/>
  <c r="H181" i="36" s="1"/>
  <c r="H198" i="36" s="1"/>
  <c r="N223" i="47"/>
  <c r="H108" i="35"/>
  <c r="N217" i="47"/>
  <c r="H102" i="35"/>
  <c r="T363" i="47"/>
  <c r="O81" i="37"/>
  <c r="N162" i="37"/>
  <c r="H157" i="41"/>
  <c r="H184" i="41" s="1"/>
  <c r="H201" i="41" s="1"/>
  <c r="N647" i="47"/>
  <c r="N220" i="47"/>
  <c r="H105" i="35"/>
  <c r="O816" i="47"/>
  <c r="I94" i="44"/>
  <c r="I105" i="44"/>
  <c r="I106" i="44"/>
  <c r="O483" i="47"/>
  <c r="I96" i="39"/>
  <c r="O416" i="47"/>
  <c r="I96" i="38"/>
  <c r="N41" i="47"/>
  <c r="H154" i="1"/>
  <c r="H181" i="1" s="1"/>
  <c r="H198" i="1" s="1"/>
  <c r="T495" i="47"/>
  <c r="N139" i="39"/>
  <c r="O79" i="39"/>
  <c r="G205" i="42"/>
  <c r="E13" i="49" s="1"/>
  <c r="G205" i="40"/>
  <c r="E11" i="49" s="1"/>
  <c r="N777" i="47"/>
  <c r="H153" i="43"/>
  <c r="H180" i="43" s="1"/>
  <c r="H151" i="45"/>
  <c r="H178" i="45" s="1"/>
  <c r="H196" i="45" s="1"/>
  <c r="N909" i="47"/>
  <c r="O422" i="47"/>
  <c r="I102" i="38"/>
  <c r="O417" i="47"/>
  <c r="I97" i="38"/>
  <c r="O15" i="47"/>
  <c r="I97" i="1"/>
  <c r="H106" i="34"/>
  <c r="N154" i="47"/>
  <c r="M141" i="43"/>
  <c r="M168" i="43" s="1"/>
  <c r="M142" i="43"/>
  <c r="M169" i="43" s="1"/>
  <c r="M143" i="43"/>
  <c r="M170" i="43" s="1"/>
  <c r="M144" i="43"/>
  <c r="M171" i="43" s="1"/>
  <c r="M140" i="43"/>
  <c r="M167" i="43" s="1"/>
  <c r="M145" i="43"/>
  <c r="M172" i="43" s="1"/>
  <c r="N308" i="47"/>
  <c r="H153" i="36"/>
  <c r="H180" i="36" s="1"/>
  <c r="N910" i="47"/>
  <c r="H152" i="45"/>
  <c r="H179" i="45" s="1"/>
  <c r="H197" i="45" s="1"/>
  <c r="F209" i="34"/>
  <c r="D5" i="49" s="1"/>
  <c r="N445" i="47"/>
  <c r="H156" i="38"/>
  <c r="H183" i="38" s="1"/>
  <c r="H200" i="38" s="1"/>
  <c r="H151" i="1"/>
  <c r="H178" i="1" s="1"/>
  <c r="H196" i="1" s="1"/>
  <c r="N38" i="47"/>
  <c r="N214" i="47"/>
  <c r="H99" i="35"/>
  <c r="O622" i="47"/>
  <c r="I101" i="41"/>
  <c r="O19" i="47"/>
  <c r="I101" i="1"/>
  <c r="O683" i="47"/>
  <c r="I95" i="42"/>
  <c r="O817" i="47"/>
  <c r="I95" i="44"/>
  <c r="M143" i="20"/>
  <c r="M170" i="20" s="1"/>
  <c r="M145" i="20"/>
  <c r="M172" i="20" s="1"/>
  <c r="M140" i="20"/>
  <c r="M167" i="20" s="1"/>
  <c r="M144" i="20"/>
  <c r="M171" i="20" s="1"/>
  <c r="M141" i="20"/>
  <c r="M168" i="20" s="1"/>
  <c r="M142" i="20"/>
  <c r="M169" i="20" s="1"/>
  <c r="I100" i="44"/>
  <c r="O821" i="47"/>
  <c r="I99" i="44"/>
  <c r="O17" i="47"/>
  <c r="I99" i="1"/>
  <c r="H159" i="39"/>
  <c r="H186" i="39" s="1"/>
  <c r="H203" i="39" s="1"/>
  <c r="N515" i="47"/>
  <c r="O558" i="47"/>
  <c r="I104" i="40"/>
  <c r="O692" i="47"/>
  <c r="I104" i="42"/>
  <c r="N80" i="38"/>
  <c r="M147" i="38"/>
  <c r="M208" i="38" s="1"/>
  <c r="S429" i="47"/>
  <c r="N44" i="47"/>
  <c r="H157" i="1"/>
  <c r="H184" i="1" s="1"/>
  <c r="H201" i="1" s="1"/>
  <c r="N162" i="39"/>
  <c r="O81" i="39"/>
  <c r="T497" i="47"/>
  <c r="N106" i="47"/>
  <c r="H152" i="20"/>
  <c r="H179" i="20" s="1"/>
  <c r="H197" i="20" s="1"/>
  <c r="H159" i="42"/>
  <c r="H186" i="42" s="1"/>
  <c r="H203" i="42" s="1"/>
  <c r="N716" i="47"/>
  <c r="M248" i="47"/>
  <c r="G164" i="35"/>
  <c r="G191" i="35" s="1"/>
  <c r="G208" i="35" s="1"/>
  <c r="O889" i="47"/>
  <c r="I100" i="45"/>
  <c r="O755" i="47"/>
  <c r="I100" i="43"/>
  <c r="M142" i="46"/>
  <c r="M169" i="46" s="1"/>
  <c r="M144" i="46"/>
  <c r="M171" i="46" s="1"/>
  <c r="M145" i="46"/>
  <c r="M172" i="46" s="1"/>
  <c r="M141" i="46"/>
  <c r="M168" i="46" s="1"/>
  <c r="M140" i="46"/>
  <c r="M167" i="46" s="1"/>
  <c r="M143" i="46"/>
  <c r="M170" i="46" s="1"/>
  <c r="T830" i="47"/>
  <c r="N139" i="44"/>
  <c r="O79" i="44"/>
  <c r="I103" i="45"/>
  <c r="O892" i="47"/>
  <c r="I103" i="40"/>
  <c r="O557" i="47"/>
  <c r="O820" i="47"/>
  <c r="I98" i="44"/>
  <c r="O284" i="47"/>
  <c r="I98" i="36"/>
  <c r="N918" i="47"/>
  <c r="H160" i="45"/>
  <c r="H187" i="45" s="1"/>
  <c r="H204" i="45" s="1"/>
  <c r="M84" i="34"/>
  <c r="N79" i="34"/>
  <c r="N83" i="34"/>
  <c r="O78" i="34"/>
  <c r="N779" i="47"/>
  <c r="H155" i="43"/>
  <c r="H182" i="43" s="1"/>
  <c r="H199" i="43" s="1"/>
  <c r="N772" i="47"/>
  <c r="H148" i="43"/>
  <c r="H175" i="43" s="1"/>
  <c r="H193" i="43" s="1"/>
  <c r="N162" i="43"/>
  <c r="O81" i="43"/>
  <c r="T765" i="47"/>
  <c r="N153" i="47"/>
  <c r="H105" i="34"/>
  <c r="N773" i="47"/>
  <c r="H149" i="43"/>
  <c r="H176" i="43" s="1"/>
  <c r="H194" i="43" s="1"/>
  <c r="M170" i="47"/>
  <c r="G153" i="34"/>
  <c r="G180" i="34" s="1"/>
  <c r="G198" i="34" s="1"/>
  <c r="N35" i="47"/>
  <c r="H148" i="1"/>
  <c r="H175" i="1" s="1"/>
  <c r="H193" i="1" s="1"/>
  <c r="N646" i="47"/>
  <c r="H156" i="41"/>
  <c r="H183" i="41" s="1"/>
  <c r="H200" i="41" s="1"/>
  <c r="N147" i="20"/>
  <c r="O80" i="20"/>
  <c r="T94" i="47"/>
  <c r="M163" i="38"/>
  <c r="M190" i="38" s="1"/>
  <c r="M241" i="47"/>
  <c r="G157" i="35"/>
  <c r="G184" i="35" s="1"/>
  <c r="I96" i="36"/>
  <c r="O280" i="47"/>
  <c r="I94" i="36"/>
  <c r="I105" i="36"/>
  <c r="I106" i="36"/>
  <c r="O414" i="47"/>
  <c r="I94" i="38"/>
  <c r="I106" i="38"/>
  <c r="I105" i="38"/>
  <c r="I94" i="1"/>
  <c r="O14" i="47"/>
  <c r="I96" i="1"/>
  <c r="N780" i="47"/>
  <c r="H156" i="43"/>
  <c r="H183" i="43" s="1"/>
  <c r="H200" i="43" s="1"/>
  <c r="M173" i="47"/>
  <c r="G156" i="34"/>
  <c r="G183" i="34" s="1"/>
  <c r="G201" i="34" s="1"/>
  <c r="M141" i="39"/>
  <c r="M168" i="39" s="1"/>
  <c r="M144" i="39"/>
  <c r="M171" i="39" s="1"/>
  <c r="M142" i="39"/>
  <c r="M169" i="39" s="1"/>
  <c r="M143" i="39"/>
  <c r="M170" i="39" s="1"/>
  <c r="M145" i="39"/>
  <c r="M172" i="39" s="1"/>
  <c r="M140" i="39"/>
  <c r="M167" i="39" s="1"/>
  <c r="N112" i="47"/>
  <c r="H158" i="20"/>
  <c r="H185" i="20" s="1"/>
  <c r="H202" i="20" s="1"/>
  <c r="N580" i="47"/>
  <c r="H157" i="40"/>
  <c r="H184" i="40" s="1"/>
  <c r="H201" i="40" s="1"/>
  <c r="M169" i="47"/>
  <c r="G152" i="34"/>
  <c r="G179" i="34" s="1"/>
  <c r="G197" i="34" s="1"/>
  <c r="N104" i="48"/>
  <c r="L23" i="53"/>
  <c r="J68" i="38"/>
  <c r="J68" i="45"/>
  <c r="J68" i="44"/>
  <c r="J68" i="39"/>
  <c r="J68" i="40"/>
  <c r="J68" i="43"/>
  <c r="J68" i="36"/>
  <c r="J68" i="46"/>
  <c r="J68" i="41"/>
  <c r="J68" i="20"/>
  <c r="J68" i="37"/>
  <c r="J68" i="42"/>
  <c r="J68" i="1"/>
  <c r="O623" i="47"/>
  <c r="I102" i="41"/>
  <c r="N507" i="47"/>
  <c r="H151" i="39"/>
  <c r="H178" i="39" s="1"/>
  <c r="H196" i="39" s="1"/>
  <c r="O685" i="47"/>
  <c r="I97" i="42"/>
  <c r="N376" i="47"/>
  <c r="H154" i="37"/>
  <c r="H181" i="37" s="1"/>
  <c r="H198" i="37" s="1"/>
  <c r="G205" i="41"/>
  <c r="E12" i="49" s="1"/>
  <c r="M141" i="41"/>
  <c r="M168" i="41" s="1"/>
  <c r="M140" i="41"/>
  <c r="M167" i="41" s="1"/>
  <c r="M144" i="41"/>
  <c r="M171" i="41" s="1"/>
  <c r="M143" i="41"/>
  <c r="M170" i="41" s="1"/>
  <c r="M145" i="41"/>
  <c r="M172" i="41" s="1"/>
  <c r="M142" i="41"/>
  <c r="M169" i="41" s="1"/>
  <c r="M237" i="47"/>
  <c r="G153" i="35"/>
  <c r="G180" i="35" s="1"/>
  <c r="G198" i="35" s="1"/>
  <c r="N444" i="47"/>
  <c r="H155" i="38"/>
  <c r="H182" i="38" s="1"/>
  <c r="H199" i="38" s="1"/>
  <c r="O79" i="43"/>
  <c r="N139" i="43"/>
  <c r="T763" i="47"/>
  <c r="N438" i="47"/>
  <c r="H149" i="38"/>
  <c r="H176" i="38" s="1"/>
  <c r="H194" i="38" s="1"/>
  <c r="H106" i="35"/>
  <c r="N221" i="47"/>
  <c r="N108" i="47"/>
  <c r="H154" i="20"/>
  <c r="H181" i="20" s="1"/>
  <c r="H198" i="20" s="1"/>
  <c r="O421" i="47"/>
  <c r="I101" i="38"/>
  <c r="O957" i="47"/>
  <c r="I101" i="46"/>
  <c r="J61" i="46"/>
  <c r="J61" i="43"/>
  <c r="J61" i="39"/>
  <c r="J61" i="20"/>
  <c r="J61" i="45"/>
  <c r="J61" i="36"/>
  <c r="J61" i="41"/>
  <c r="J61" i="42"/>
  <c r="J61" i="44"/>
  <c r="J61" i="37"/>
  <c r="J61" i="40"/>
  <c r="J61" i="38"/>
  <c r="J61" i="1"/>
  <c r="O415" i="47"/>
  <c r="I95" i="38"/>
  <c r="N139" i="20"/>
  <c r="T93" i="47"/>
  <c r="O79" i="20"/>
  <c r="O553" i="47"/>
  <c r="I99" i="40"/>
  <c r="N642" i="47"/>
  <c r="H152" i="41"/>
  <c r="H179" i="41" s="1"/>
  <c r="H197" i="41" s="1"/>
  <c r="N516" i="47"/>
  <c r="H160" i="39"/>
  <c r="H187" i="39" s="1"/>
  <c r="H204" i="39" s="1"/>
  <c r="H158" i="43"/>
  <c r="H185" i="43" s="1"/>
  <c r="H202" i="43" s="1"/>
  <c r="N782" i="47"/>
  <c r="O625" i="47"/>
  <c r="I104" i="41"/>
  <c r="N911" i="47"/>
  <c r="H153" i="45"/>
  <c r="H180" i="45" s="1"/>
  <c r="H148" i="42"/>
  <c r="H175" i="42" s="1"/>
  <c r="H193" i="42" s="1"/>
  <c r="N705" i="47"/>
  <c r="N975" i="47"/>
  <c r="H150" i="46"/>
  <c r="H177" i="46" s="1"/>
  <c r="H195" i="46" s="1"/>
  <c r="M236" i="47"/>
  <c r="G152" i="35"/>
  <c r="G179" i="35" s="1"/>
  <c r="G197" i="35" s="1"/>
  <c r="N80" i="40"/>
  <c r="S563" i="47"/>
  <c r="M147" i="40"/>
  <c r="M208" i="40" s="1"/>
  <c r="O487" i="47"/>
  <c r="I100" i="39"/>
  <c r="O420" i="47"/>
  <c r="I100" i="38"/>
  <c r="N109" i="46"/>
  <c r="S986" i="47"/>
  <c r="N79" i="35"/>
  <c r="M84" i="35"/>
  <c r="N139" i="46"/>
  <c r="O79" i="46"/>
  <c r="T964" i="47"/>
  <c r="N581" i="47"/>
  <c r="H158" i="40"/>
  <c r="H185" i="40" s="1"/>
  <c r="H202" i="40" s="1"/>
  <c r="M143" i="42"/>
  <c r="M170" i="42" s="1"/>
  <c r="M142" i="42"/>
  <c r="M169" i="42" s="1"/>
  <c r="M144" i="42"/>
  <c r="M171" i="42" s="1"/>
  <c r="M140" i="42"/>
  <c r="M167" i="42" s="1"/>
  <c r="M141" i="42"/>
  <c r="M168" i="42" s="1"/>
  <c r="M145" i="42"/>
  <c r="M172" i="42" s="1"/>
  <c r="M143" i="44"/>
  <c r="M170" i="44" s="1"/>
  <c r="M140" i="44"/>
  <c r="M167" i="44" s="1"/>
  <c r="M145" i="44"/>
  <c r="M172" i="44" s="1"/>
  <c r="M141" i="44"/>
  <c r="M168" i="44" s="1"/>
  <c r="M144" i="44"/>
  <c r="M171" i="44" s="1"/>
  <c r="M142" i="44"/>
  <c r="M169" i="44" s="1"/>
  <c r="H153" i="42"/>
  <c r="H180" i="42" s="1"/>
  <c r="N710" i="47"/>
  <c r="O423" i="47"/>
  <c r="I103" i="38"/>
  <c r="O289" i="47"/>
  <c r="I103" i="36"/>
  <c r="M163" i="45"/>
  <c r="M190" i="45" s="1"/>
  <c r="M208" i="45"/>
  <c r="O16" i="47"/>
  <c r="I98" i="1"/>
  <c r="O954" i="47"/>
  <c r="I98" i="46"/>
  <c r="N906" i="47"/>
  <c r="H148" i="45"/>
  <c r="H175" i="45" s="1"/>
  <c r="H193" i="45" s="1"/>
  <c r="O109" i="41"/>
  <c r="T651" i="47"/>
  <c r="N371" i="47"/>
  <c r="H149" i="37"/>
  <c r="H176" i="37" s="1"/>
  <c r="H194" i="37" s="1"/>
  <c r="H158" i="45"/>
  <c r="H185" i="45" s="1"/>
  <c r="H202" i="45" s="1"/>
  <c r="N916" i="47"/>
  <c r="M174" i="47"/>
  <c r="G157" i="34"/>
  <c r="G184" i="34" s="1"/>
  <c r="M175" i="47"/>
  <c r="G158" i="34"/>
  <c r="G185" i="34" s="1"/>
  <c r="G202" i="34" s="1"/>
  <c r="N842" i="47"/>
  <c r="H151" i="44"/>
  <c r="H178" i="44" s="1"/>
  <c r="H196" i="44" s="1"/>
  <c r="N215" i="47"/>
  <c r="H100" i="35"/>
  <c r="M246" i="47"/>
  <c r="G162" i="35"/>
  <c r="G189" i="35" s="1"/>
  <c r="G206" i="35" s="1"/>
  <c r="H153" i="41"/>
  <c r="H180" i="41" s="1"/>
  <c r="N643" i="47"/>
  <c r="N312" i="47"/>
  <c r="H157" i="36"/>
  <c r="H184" i="36" s="1"/>
  <c r="H201" i="36" s="1"/>
  <c r="H104" i="34"/>
  <c r="N152" i="47"/>
  <c r="N305" i="47"/>
  <c r="H150" i="36"/>
  <c r="H177" i="36" s="1"/>
  <c r="H195" i="36" s="1"/>
  <c r="M143" i="1"/>
  <c r="M170" i="1" s="1"/>
  <c r="M141" i="1"/>
  <c r="M168" i="1" s="1"/>
  <c r="M144" i="1"/>
  <c r="M171" i="1" s="1"/>
  <c r="M145" i="1"/>
  <c r="M172" i="1" s="1"/>
  <c r="M142" i="1"/>
  <c r="M169" i="1" s="1"/>
  <c r="M140" i="1"/>
  <c r="M167" i="1" s="1"/>
  <c r="M142" i="36"/>
  <c r="M169" i="36" s="1"/>
  <c r="M143" i="36"/>
  <c r="M170" i="36" s="1"/>
  <c r="M144" i="36"/>
  <c r="M171" i="36" s="1"/>
  <c r="M140" i="36"/>
  <c r="M167" i="36" s="1"/>
  <c r="M141" i="36"/>
  <c r="M168" i="36" s="1"/>
  <c r="M145" i="36"/>
  <c r="M172" i="36" s="1"/>
  <c r="M163" i="37"/>
  <c r="M190" i="37" s="1"/>
  <c r="O950" i="47"/>
  <c r="I94" i="46"/>
  <c r="I106" i="46"/>
  <c r="I105" i="46"/>
  <c r="O883" i="47"/>
  <c r="I94" i="45"/>
  <c r="I105" i="45"/>
  <c r="I106" i="45"/>
  <c r="O818" i="47"/>
  <c r="I96" i="44"/>
  <c r="O684" i="47"/>
  <c r="I96" i="42"/>
  <c r="N443" i="47"/>
  <c r="H154" i="38"/>
  <c r="H181" i="38" s="1"/>
  <c r="H198" i="38" s="1"/>
  <c r="M177" i="47"/>
  <c r="G160" i="34"/>
  <c r="G187" i="34" s="1"/>
  <c r="G204" i="34" s="1"/>
  <c r="O78" i="35"/>
  <c r="N83" i="35"/>
  <c r="N442" i="47"/>
  <c r="H153" i="38"/>
  <c r="H180" i="38" s="1"/>
  <c r="O690" i="47"/>
  <c r="I102" i="42"/>
  <c r="O355" i="47"/>
  <c r="I102" i="37"/>
  <c r="O283" i="47"/>
  <c r="I97" i="36"/>
  <c r="N149" i="47"/>
  <c r="H101" i="34"/>
  <c r="N776" i="47"/>
  <c r="H152" i="43"/>
  <c r="H179" i="43" s="1"/>
  <c r="H197" i="43" s="1"/>
  <c r="N378" i="47"/>
  <c r="H156" i="37"/>
  <c r="H183" i="37" s="1"/>
  <c r="H200" i="37" s="1"/>
  <c r="O287" i="47"/>
  <c r="I101" i="36"/>
  <c r="N712" i="47"/>
  <c r="H155" i="42"/>
  <c r="H182" i="42" s="1"/>
  <c r="H199" i="42" s="1"/>
  <c r="O482" i="47"/>
  <c r="I95" i="39"/>
  <c r="I95" i="40"/>
  <c r="O549" i="47"/>
  <c r="H158" i="36"/>
  <c r="H185" i="36" s="1"/>
  <c r="H202" i="36" s="1"/>
  <c r="N313" i="47"/>
  <c r="N107" i="47"/>
  <c r="H153" i="20"/>
  <c r="H180" i="20" s="1"/>
  <c r="O84" i="47"/>
  <c r="I99" i="20"/>
  <c r="N504" i="47"/>
  <c r="H148" i="39"/>
  <c r="H175" i="39" s="1"/>
  <c r="H193" i="39" s="1"/>
  <c r="N707" i="47"/>
  <c r="H150" i="42"/>
  <c r="H177" i="42" s="1"/>
  <c r="H195" i="42" s="1"/>
  <c r="N713" i="47"/>
  <c r="H156" i="42"/>
  <c r="H183" i="42" s="1"/>
  <c r="H200" i="42" s="1"/>
  <c r="K212" i="35"/>
  <c r="N980" i="47"/>
  <c r="H155" i="46"/>
  <c r="H182" i="46" s="1"/>
  <c r="H199" i="46" s="1"/>
  <c r="O22" i="47"/>
  <c r="I104" i="1"/>
  <c r="H157" i="37"/>
  <c r="H184" i="37" s="1"/>
  <c r="H201" i="37" s="1"/>
  <c r="N379" i="47"/>
  <c r="T383" i="47"/>
  <c r="O109" i="37"/>
  <c r="M16" i="53"/>
  <c r="M18" i="53" s="1"/>
  <c r="O80" i="48"/>
  <c r="O85" i="47"/>
  <c r="I100" i="20"/>
  <c r="O18" i="47"/>
  <c r="I100" i="1"/>
  <c r="R228" i="47"/>
  <c r="L151" i="35"/>
  <c r="N103" i="47"/>
  <c r="H149" i="20"/>
  <c r="H176" i="20" s="1"/>
  <c r="H194" i="20" s="1"/>
  <c r="N139" i="42"/>
  <c r="T696" i="47"/>
  <c r="O79" i="42"/>
  <c r="O825" i="47"/>
  <c r="I103" i="44"/>
  <c r="O691" i="47"/>
  <c r="I103" i="42"/>
  <c r="L208" i="39"/>
  <c r="O686" i="47"/>
  <c r="I98" i="42"/>
  <c r="O619" i="47"/>
  <c r="I98" i="41"/>
  <c r="L208" i="40"/>
  <c r="M238" i="47"/>
  <c r="G154" i="35"/>
  <c r="G181" i="35" s="1"/>
  <c r="G199" i="35" s="1"/>
  <c r="M176" i="47"/>
  <c r="G159" i="34"/>
  <c r="G186" i="34" s="1"/>
  <c r="G203" i="34" s="1"/>
  <c r="H104" i="35"/>
  <c r="N219" i="47"/>
  <c r="N583" i="47"/>
  <c r="H160" i="40"/>
  <c r="H187" i="40" s="1"/>
  <c r="H204" i="40" s="1"/>
  <c r="N104" i="47"/>
  <c r="H150" i="20"/>
  <c r="H177" i="20" s="1"/>
  <c r="H195" i="20" s="1"/>
  <c r="L149" i="34"/>
  <c r="L176" i="34" s="1"/>
  <c r="L145" i="34"/>
  <c r="L172" i="34" s="1"/>
  <c r="L146" i="34"/>
  <c r="L173" i="34" s="1"/>
  <c r="L148" i="34"/>
  <c r="L175" i="34" s="1"/>
  <c r="L144" i="34"/>
  <c r="L171" i="34" s="1"/>
  <c r="L147" i="34"/>
  <c r="L174" i="34" s="1"/>
  <c r="M240" i="47"/>
  <c r="G156" i="35"/>
  <c r="G183" i="35" s="1"/>
  <c r="G201" i="35" s="1"/>
  <c r="G205" i="1"/>
  <c r="E3" i="49" s="1"/>
  <c r="O79" i="1"/>
  <c r="N139" i="1"/>
  <c r="T26" i="47"/>
  <c r="O109" i="20"/>
  <c r="T115" i="47"/>
  <c r="N109" i="47"/>
  <c r="H155" i="20"/>
  <c r="H182" i="20" s="1"/>
  <c r="H199" i="20" s="1"/>
  <c r="N509" i="47"/>
  <c r="H153" i="39"/>
  <c r="H180" i="39" s="1"/>
  <c r="M163" i="36"/>
  <c r="M190" i="36" s="1"/>
  <c r="O749" i="47"/>
  <c r="I94" i="43"/>
  <c r="I105" i="43"/>
  <c r="I106" i="43"/>
  <c r="O347" i="47"/>
  <c r="I94" i="37"/>
  <c r="I105" i="37"/>
  <c r="I106" i="37"/>
  <c r="O751" i="47"/>
  <c r="I96" i="43"/>
  <c r="O81" i="47"/>
  <c r="I96" i="20"/>
  <c r="S227" i="47"/>
  <c r="M143" i="35"/>
  <c r="N80" i="36"/>
  <c r="S295" i="47"/>
  <c r="M147" i="36"/>
  <c r="M208" i="36" s="1"/>
  <c r="H155" i="37"/>
  <c r="H182" i="37" s="1"/>
  <c r="H199" i="37" s="1"/>
  <c r="N377" i="47"/>
  <c r="M163" i="1"/>
  <c r="M190" i="1" s="1"/>
  <c r="O288" i="47"/>
  <c r="I102" i="36"/>
  <c r="O958" i="47"/>
  <c r="I102" i="46"/>
  <c r="O484" i="47"/>
  <c r="I97" i="39"/>
  <c r="O819" i="47"/>
  <c r="I97" i="44"/>
  <c r="N510" i="47"/>
  <c r="H154" i="39"/>
  <c r="H181" i="39" s="1"/>
  <c r="H198" i="39" s="1"/>
  <c r="S27" i="47"/>
  <c r="M147" i="1"/>
  <c r="M208" i="1" s="1"/>
  <c r="N80" i="1"/>
  <c r="N150" i="47"/>
  <c r="H102" i="34"/>
  <c r="O109" i="43"/>
  <c r="T785" i="47"/>
  <c r="M171" i="47"/>
  <c r="G154" i="34"/>
  <c r="G181" i="34" s="1"/>
  <c r="G199" i="34" s="1"/>
  <c r="N983" i="47"/>
  <c r="H158" i="46"/>
  <c r="H185" i="46" s="1"/>
  <c r="H202" i="46" s="1"/>
  <c r="N80" i="43"/>
  <c r="S764" i="47"/>
  <c r="M147" i="43"/>
  <c r="N984" i="47"/>
  <c r="H159" i="46"/>
  <c r="H186" i="46" s="1"/>
  <c r="H203" i="46" s="1"/>
  <c r="H150" i="45"/>
  <c r="H177" i="45" s="1"/>
  <c r="H195" i="45" s="1"/>
  <c r="N908" i="47"/>
  <c r="M163" i="42"/>
  <c r="M190" i="42" s="1"/>
  <c r="O689" i="47"/>
  <c r="I101" i="42"/>
  <c r="O80" i="47"/>
  <c r="I95" i="20"/>
  <c r="O750" i="47"/>
  <c r="I95" i="43"/>
  <c r="I99" i="46"/>
  <c r="O955" i="47"/>
  <c r="N915" i="47"/>
  <c r="H157" i="45"/>
  <c r="H184" i="45" s="1"/>
  <c r="H201" i="45" s="1"/>
  <c r="N843" i="47"/>
  <c r="H152" i="44"/>
  <c r="H179" i="44" s="1"/>
  <c r="H197" i="44" s="1"/>
  <c r="N714" i="47"/>
  <c r="H157" i="42"/>
  <c r="H184" i="42" s="1"/>
  <c r="H201" i="42" s="1"/>
  <c r="E29" i="49" l="1"/>
  <c r="L27" i="53"/>
  <c r="E28" i="49"/>
  <c r="E27" i="49"/>
  <c r="E26" i="49"/>
  <c r="E24" i="49"/>
  <c r="D33" i="49"/>
  <c r="E30" i="49"/>
  <c r="E23" i="49"/>
  <c r="E32" i="49"/>
  <c r="G209" i="34"/>
  <c r="E5" i="49" s="1"/>
  <c r="E25" i="49"/>
  <c r="F10" i="53" s="1"/>
  <c r="F12" i="53" s="1"/>
  <c r="E31" i="49"/>
  <c r="E22" i="49"/>
  <c r="S228" i="47"/>
  <c r="M151" i="35"/>
  <c r="O41" i="47"/>
  <c r="I154" i="1"/>
  <c r="I181" i="1" s="1"/>
  <c r="I198" i="1" s="1"/>
  <c r="O505" i="47"/>
  <c r="I149" i="39"/>
  <c r="I176" i="39" s="1"/>
  <c r="I194" i="39" s="1"/>
  <c r="O841" i="47"/>
  <c r="I150" i="44"/>
  <c r="I177" i="44" s="1"/>
  <c r="I195" i="44" s="1"/>
  <c r="O984" i="47"/>
  <c r="I159" i="46"/>
  <c r="I186" i="46" s="1"/>
  <c r="I203" i="46" s="1"/>
  <c r="O977" i="47"/>
  <c r="I152" i="46"/>
  <c r="I179" i="46" s="1"/>
  <c r="I197" i="46" s="1"/>
  <c r="O446" i="47"/>
  <c r="I157" i="38"/>
  <c r="I184" i="38" s="1"/>
  <c r="I201" i="38" s="1"/>
  <c r="N84" i="35"/>
  <c r="O79" i="35"/>
  <c r="G209" i="35"/>
  <c r="E6" i="49" s="1"/>
  <c r="I158" i="41"/>
  <c r="I185" i="41" s="1"/>
  <c r="I202" i="41" s="1"/>
  <c r="O648" i="47"/>
  <c r="P549" i="47"/>
  <c r="J95" i="40"/>
  <c r="P80" i="47"/>
  <c r="J95" i="20"/>
  <c r="O444" i="47"/>
  <c r="I155" i="38"/>
  <c r="I182" i="38" s="1"/>
  <c r="I199" i="38" s="1"/>
  <c r="N145" i="43"/>
  <c r="N172" i="43" s="1"/>
  <c r="N141" i="43"/>
  <c r="N168" i="43" s="1"/>
  <c r="N140" i="43"/>
  <c r="N167" i="43" s="1"/>
  <c r="N142" i="43"/>
  <c r="N169" i="43" s="1"/>
  <c r="N144" i="43"/>
  <c r="N171" i="43" s="1"/>
  <c r="N143" i="43"/>
  <c r="N170" i="43" s="1"/>
  <c r="P958" i="47"/>
  <c r="J102" i="46"/>
  <c r="P422" i="47"/>
  <c r="J102" i="38"/>
  <c r="O37" i="47"/>
  <c r="I150" i="1"/>
  <c r="I177" i="1" s="1"/>
  <c r="I195" i="1" s="1"/>
  <c r="U765" i="47"/>
  <c r="O162" i="43"/>
  <c r="P81" i="43"/>
  <c r="O215" i="47"/>
  <c r="I100" i="35"/>
  <c r="O912" i="47"/>
  <c r="I154" i="45"/>
  <c r="I181" i="45" s="1"/>
  <c r="I198" i="45" s="1"/>
  <c r="O581" i="47"/>
  <c r="I158" i="40"/>
  <c r="I185" i="40" s="1"/>
  <c r="I202" i="40" s="1"/>
  <c r="O845" i="47"/>
  <c r="I154" i="44"/>
  <c r="I181" i="44" s="1"/>
  <c r="I198" i="44" s="1"/>
  <c r="N237" i="47"/>
  <c r="H153" i="35"/>
  <c r="H180" i="35" s="1"/>
  <c r="H198" i="35" s="1"/>
  <c r="O851" i="47"/>
  <c r="I160" i="44"/>
  <c r="I187" i="44" s="1"/>
  <c r="I204" i="44" s="1"/>
  <c r="N163" i="37"/>
  <c r="N190" i="37" s="1"/>
  <c r="N163" i="38"/>
  <c r="N190" i="38" s="1"/>
  <c r="P887" i="47"/>
  <c r="J98" i="45"/>
  <c r="P16" i="47"/>
  <c r="J98" i="1"/>
  <c r="I154" i="46"/>
  <c r="I181" i="46" s="1"/>
  <c r="I198" i="46" s="1"/>
  <c r="O979" i="47"/>
  <c r="P79" i="41"/>
  <c r="U629" i="47"/>
  <c r="O139" i="41"/>
  <c r="P14" i="47"/>
  <c r="J96" i="1"/>
  <c r="P483" i="47"/>
  <c r="J96" i="39"/>
  <c r="I105" i="35"/>
  <c r="O220" i="47"/>
  <c r="P959" i="47"/>
  <c r="J103" i="46"/>
  <c r="O379" i="47"/>
  <c r="I157" i="37"/>
  <c r="I184" i="37" s="1"/>
  <c r="I201" i="37" s="1"/>
  <c r="P420" i="47"/>
  <c r="J100" i="38"/>
  <c r="P822" i="47"/>
  <c r="J100" i="44"/>
  <c r="O162" i="41"/>
  <c r="P81" i="41"/>
  <c r="U631" i="47"/>
  <c r="H205" i="37"/>
  <c r="F8" i="49" s="1"/>
  <c r="O375" i="47"/>
  <c r="I153" i="37"/>
  <c r="I180" i="37" s="1"/>
  <c r="O371" i="47"/>
  <c r="I149" i="37"/>
  <c r="I176" i="37" s="1"/>
  <c r="I194" i="37" s="1"/>
  <c r="O156" i="47"/>
  <c r="I108" i="34"/>
  <c r="P484" i="47"/>
  <c r="J97" i="39"/>
  <c r="P886" i="47"/>
  <c r="J97" i="45"/>
  <c r="O43" i="47"/>
  <c r="I156" i="1"/>
  <c r="I183" i="1" s="1"/>
  <c r="I200" i="1" s="1"/>
  <c r="P12" i="47"/>
  <c r="J94" i="1"/>
  <c r="J106" i="1"/>
  <c r="J105" i="1"/>
  <c r="H205" i="36"/>
  <c r="F7" i="49" s="1"/>
  <c r="U450" i="47"/>
  <c r="P109" i="38"/>
  <c r="P109" i="44"/>
  <c r="U852" i="47"/>
  <c r="N142" i="45"/>
  <c r="N169" i="45" s="1"/>
  <c r="N144" i="45"/>
  <c r="N171" i="45" s="1"/>
  <c r="N145" i="45"/>
  <c r="N172" i="45" s="1"/>
  <c r="N141" i="45"/>
  <c r="N168" i="45" s="1"/>
  <c r="N140" i="45"/>
  <c r="N167" i="45" s="1"/>
  <c r="N143" i="45"/>
  <c r="N170" i="45" s="1"/>
  <c r="P419" i="47"/>
  <c r="J99" i="38"/>
  <c r="P955" i="47"/>
  <c r="J99" i="46"/>
  <c r="O139" i="40"/>
  <c r="U562" i="47"/>
  <c r="P79" i="40"/>
  <c r="O579" i="47"/>
  <c r="I156" i="40"/>
  <c r="I183" i="40" s="1"/>
  <c r="I200" i="40" s="1"/>
  <c r="P109" i="39"/>
  <c r="U517" i="47"/>
  <c r="O46" i="47"/>
  <c r="I159" i="1"/>
  <c r="I186" i="1" s="1"/>
  <c r="I203" i="1" s="1"/>
  <c r="O213" i="47"/>
  <c r="I98" i="35"/>
  <c r="I109" i="35"/>
  <c r="I110" i="35"/>
  <c r="O109" i="47"/>
  <c r="I155" i="20"/>
  <c r="I182" i="20" s="1"/>
  <c r="I199" i="20" s="1"/>
  <c r="P622" i="47"/>
  <c r="J101" i="41"/>
  <c r="P893" i="47"/>
  <c r="J104" i="45"/>
  <c r="O103" i="47"/>
  <c r="I149" i="20"/>
  <c r="I176" i="20" s="1"/>
  <c r="I194" i="20" s="1"/>
  <c r="O783" i="47"/>
  <c r="I159" i="43"/>
  <c r="I186" i="43" s="1"/>
  <c r="I203" i="43" s="1"/>
  <c r="O306" i="47"/>
  <c r="I151" i="36"/>
  <c r="I178" i="36" s="1"/>
  <c r="I196" i="36" s="1"/>
  <c r="O985" i="47"/>
  <c r="I160" i="46"/>
  <c r="I187" i="46" s="1"/>
  <c r="I204" i="46" s="1"/>
  <c r="T563" i="47"/>
  <c r="O80" i="40"/>
  <c r="N147" i="40"/>
  <c r="N208" i="40" s="1"/>
  <c r="N141" i="20"/>
  <c r="N168" i="20" s="1"/>
  <c r="N142" i="20"/>
  <c r="N169" i="20" s="1"/>
  <c r="N143" i="20"/>
  <c r="N170" i="20" s="1"/>
  <c r="N145" i="20"/>
  <c r="N172" i="20" s="1"/>
  <c r="N144" i="20"/>
  <c r="N171" i="20" s="1"/>
  <c r="N140" i="20"/>
  <c r="N167" i="20" s="1"/>
  <c r="P348" i="47"/>
  <c r="J95" i="37"/>
  <c r="P482" i="47"/>
  <c r="J95" i="39"/>
  <c r="O139" i="43"/>
  <c r="P79" i="43"/>
  <c r="U763" i="47"/>
  <c r="O646" i="47"/>
  <c r="I156" i="41"/>
  <c r="I183" i="41" s="1"/>
  <c r="I200" i="41" s="1"/>
  <c r="P288" i="47"/>
  <c r="J102" i="36"/>
  <c r="O315" i="47"/>
  <c r="I160" i="36"/>
  <c r="I187" i="36" s="1"/>
  <c r="I204" i="36" s="1"/>
  <c r="N163" i="43"/>
  <c r="N190" i="43" s="1"/>
  <c r="O843" i="47"/>
  <c r="I152" i="44"/>
  <c r="I179" i="44" s="1"/>
  <c r="I197" i="44" s="1"/>
  <c r="U497" i="47"/>
  <c r="O162" i="39"/>
  <c r="P81" i="39"/>
  <c r="O645" i="47"/>
  <c r="I155" i="41"/>
  <c r="I182" i="41" s="1"/>
  <c r="I199" i="41" s="1"/>
  <c r="N177" i="47"/>
  <c r="H160" i="34"/>
  <c r="H187" i="34" s="1"/>
  <c r="H204" i="34" s="1"/>
  <c r="O38" i="47"/>
  <c r="I151" i="1"/>
  <c r="I178" i="1" s="1"/>
  <c r="I196" i="1" s="1"/>
  <c r="O850" i="47"/>
  <c r="I159" i="44"/>
  <c r="I186" i="44" s="1"/>
  <c r="I203" i="44" s="1"/>
  <c r="P81" i="37"/>
  <c r="U363" i="47"/>
  <c r="O162" i="37"/>
  <c r="N240" i="47"/>
  <c r="H156" i="35"/>
  <c r="H183" i="35" s="1"/>
  <c r="H201" i="35" s="1"/>
  <c r="O153" i="47"/>
  <c r="I105" i="34"/>
  <c r="I152" i="45"/>
  <c r="I179" i="45" s="1"/>
  <c r="I197" i="45" s="1"/>
  <c r="O910" i="47"/>
  <c r="P619" i="47"/>
  <c r="J98" i="41"/>
  <c r="N163" i="45"/>
  <c r="N190" i="45" s="1"/>
  <c r="O111" i="47"/>
  <c r="I157" i="20"/>
  <c r="I184" i="20" s="1"/>
  <c r="I201" i="20" s="1"/>
  <c r="O983" i="47"/>
  <c r="I158" i="46"/>
  <c r="I185" i="46" s="1"/>
  <c r="I202" i="46" s="1"/>
  <c r="O909" i="47"/>
  <c r="I151" i="45"/>
  <c r="I178" i="45" s="1"/>
  <c r="I196" i="45" s="1"/>
  <c r="P282" i="47"/>
  <c r="J96" i="36"/>
  <c r="H205" i="20"/>
  <c r="F4" i="49" s="1"/>
  <c r="P557" i="47"/>
  <c r="J103" i="40"/>
  <c r="P286" i="47"/>
  <c r="J100" i="36"/>
  <c r="P487" i="47"/>
  <c r="J100" i="39"/>
  <c r="P618" i="47"/>
  <c r="J97" i="41"/>
  <c r="P283" i="47"/>
  <c r="J97" i="36"/>
  <c r="K60" i="40"/>
  <c r="K60" i="1"/>
  <c r="K60" i="45"/>
  <c r="K60" i="36"/>
  <c r="K60" i="42"/>
  <c r="K60" i="43"/>
  <c r="K60" i="20"/>
  <c r="K60" i="44"/>
  <c r="K60" i="38"/>
  <c r="K60" i="37"/>
  <c r="K60" i="41"/>
  <c r="K60" i="46"/>
  <c r="K60" i="39"/>
  <c r="P414" i="47"/>
  <c r="J94" i="38"/>
  <c r="J106" i="38"/>
  <c r="O376" i="47"/>
  <c r="I154" i="37"/>
  <c r="I181" i="37" s="1"/>
  <c r="I198" i="37" s="1"/>
  <c r="P754" i="47"/>
  <c r="J99" i="43"/>
  <c r="P821" i="47"/>
  <c r="J99" i="44"/>
  <c r="O907" i="47"/>
  <c r="I149" i="45"/>
  <c r="I176" i="45" s="1"/>
  <c r="I194" i="45" s="1"/>
  <c r="O511" i="47"/>
  <c r="I155" i="39"/>
  <c r="I182" i="39" s="1"/>
  <c r="I199" i="39" s="1"/>
  <c r="N143" i="40"/>
  <c r="N170" i="40" s="1"/>
  <c r="N145" i="40"/>
  <c r="N172" i="40" s="1"/>
  <c r="N141" i="40"/>
  <c r="N168" i="40" s="1"/>
  <c r="N144" i="40"/>
  <c r="N171" i="40" s="1"/>
  <c r="N142" i="40"/>
  <c r="N169" i="40" s="1"/>
  <c r="N140" i="40"/>
  <c r="N167" i="40" s="1"/>
  <c r="O847" i="47"/>
  <c r="I156" i="44"/>
  <c r="I183" i="44" s="1"/>
  <c r="I200" i="44" s="1"/>
  <c r="O218" i="47"/>
  <c r="I103" i="35"/>
  <c r="U584" i="47"/>
  <c r="P109" i="40"/>
  <c r="O514" i="47"/>
  <c r="I158" i="39"/>
  <c r="I185" i="39" s="1"/>
  <c r="I202" i="39" s="1"/>
  <c r="P890" i="47"/>
  <c r="J101" i="45"/>
  <c r="N163" i="42"/>
  <c r="N190" i="42" s="1"/>
  <c r="O775" i="47"/>
  <c r="I151" i="43"/>
  <c r="I178" i="43" s="1"/>
  <c r="I196" i="43" s="1"/>
  <c r="O975" i="47"/>
  <c r="I150" i="46"/>
  <c r="I177" i="46" s="1"/>
  <c r="I195" i="46" s="1"/>
  <c r="O114" i="47"/>
  <c r="I160" i="20"/>
  <c r="I187" i="20" s="1"/>
  <c r="I204" i="20" s="1"/>
  <c r="P826" i="47"/>
  <c r="J104" i="44"/>
  <c r="P692" i="47"/>
  <c r="J104" i="42"/>
  <c r="T295" i="47"/>
  <c r="O80" i="36"/>
  <c r="N147" i="36"/>
  <c r="N208" i="36" s="1"/>
  <c r="P79" i="1"/>
  <c r="O139" i="1"/>
  <c r="U26" i="47"/>
  <c r="O709" i="47"/>
  <c r="I152" i="42"/>
  <c r="I179" i="42" s="1"/>
  <c r="I197" i="42" s="1"/>
  <c r="O981" i="47"/>
  <c r="I156" i="46"/>
  <c r="I183" i="46" s="1"/>
  <c r="I200" i="46" s="1"/>
  <c r="O784" i="47"/>
  <c r="I160" i="43"/>
  <c r="I187" i="43" s="1"/>
  <c r="I204" i="43" s="1"/>
  <c r="I153" i="46"/>
  <c r="I180" i="46" s="1"/>
  <c r="O978" i="47"/>
  <c r="O712" i="47"/>
  <c r="I155" i="42"/>
  <c r="I182" i="42" s="1"/>
  <c r="I199" i="42" s="1"/>
  <c r="O311" i="47"/>
  <c r="I156" i="36"/>
  <c r="I183" i="36" s="1"/>
  <c r="I200" i="36" s="1"/>
  <c r="O774" i="47"/>
  <c r="I150" i="43"/>
  <c r="I177" i="43" s="1"/>
  <c r="I195" i="43" s="1"/>
  <c r="O772" i="47"/>
  <c r="I148" i="43"/>
  <c r="I175" i="43" s="1"/>
  <c r="I193" i="43" s="1"/>
  <c r="O222" i="47"/>
  <c r="I107" i="35"/>
  <c r="O108" i="47"/>
  <c r="I154" i="20"/>
  <c r="I181" i="20" s="1"/>
  <c r="I198" i="20" s="1"/>
  <c r="U383" i="47"/>
  <c r="P109" i="37"/>
  <c r="O310" i="47"/>
  <c r="I155" i="36"/>
  <c r="I182" i="36" s="1"/>
  <c r="I199" i="36" s="1"/>
  <c r="I148" i="46"/>
  <c r="I175" i="46" s="1"/>
  <c r="I193" i="46" s="1"/>
  <c r="O973" i="47"/>
  <c r="O39" i="47"/>
  <c r="I152" i="1"/>
  <c r="I179" i="1" s="1"/>
  <c r="I197" i="1" s="1"/>
  <c r="P79" i="46"/>
  <c r="U964" i="47"/>
  <c r="O139" i="46"/>
  <c r="I154" i="38"/>
  <c r="I181" i="38" s="1"/>
  <c r="I198" i="38" s="1"/>
  <c r="O443" i="47"/>
  <c r="K61" i="42"/>
  <c r="K61" i="39"/>
  <c r="K61" i="38"/>
  <c r="K61" i="20"/>
  <c r="K61" i="45"/>
  <c r="K61" i="36"/>
  <c r="K61" i="43"/>
  <c r="K61" i="46"/>
  <c r="K61" i="37"/>
  <c r="K61" i="44"/>
  <c r="K61" i="1"/>
  <c r="K61" i="40"/>
  <c r="K61" i="41"/>
  <c r="P750" i="47"/>
  <c r="J95" i="43"/>
  <c r="K68" i="45"/>
  <c r="K68" i="38"/>
  <c r="K68" i="43"/>
  <c r="K68" i="20"/>
  <c r="K68" i="1"/>
  <c r="K68" i="42"/>
  <c r="K68" i="46"/>
  <c r="K68" i="41"/>
  <c r="K68" i="40"/>
  <c r="K68" i="39"/>
  <c r="K68" i="44"/>
  <c r="K68" i="37"/>
  <c r="K68" i="36"/>
  <c r="O35" i="47"/>
  <c r="I148" i="1"/>
  <c r="I175" i="1" s="1"/>
  <c r="I193" i="1" s="1"/>
  <c r="O314" i="47"/>
  <c r="I159" i="36"/>
  <c r="I186" i="36" s="1"/>
  <c r="I203" i="36" s="1"/>
  <c r="N163" i="39"/>
  <c r="N190" i="39" s="1"/>
  <c r="O840" i="47"/>
  <c r="I149" i="44"/>
  <c r="I176" i="44" s="1"/>
  <c r="I194" i="44" s="1"/>
  <c r="I106" i="35"/>
  <c r="O221" i="47"/>
  <c r="O839" i="47"/>
  <c r="I148" i="44"/>
  <c r="I175" i="44" s="1"/>
  <c r="I193" i="44" s="1"/>
  <c r="P820" i="47"/>
  <c r="J98" i="44"/>
  <c r="P684" i="47"/>
  <c r="J96" i="42"/>
  <c r="I102" i="35"/>
  <c r="O217" i="47"/>
  <c r="J105" i="38"/>
  <c r="J103" i="38"/>
  <c r="P423" i="47"/>
  <c r="P825" i="47"/>
  <c r="J103" i="44"/>
  <c r="P353" i="47"/>
  <c r="J100" i="37"/>
  <c r="P621" i="47"/>
  <c r="J100" i="41"/>
  <c r="N163" i="41"/>
  <c r="N190" i="41" s="1"/>
  <c r="N208" i="41"/>
  <c r="N178" i="47"/>
  <c r="H161" i="34"/>
  <c r="H188" i="34" s="1"/>
  <c r="H205" i="34" s="1"/>
  <c r="O974" i="47"/>
  <c r="I149" i="46"/>
  <c r="I176" i="46" s="1"/>
  <c r="I194" i="46" s="1"/>
  <c r="U316" i="47"/>
  <c r="P109" i="36"/>
  <c r="P350" i="47"/>
  <c r="J97" i="37"/>
  <c r="P82" i="47"/>
  <c r="J97" i="20"/>
  <c r="N241" i="47"/>
  <c r="H157" i="35"/>
  <c r="H184" i="35" s="1"/>
  <c r="P79" i="47"/>
  <c r="J94" i="20"/>
  <c r="J105" i="20"/>
  <c r="J106" i="20"/>
  <c r="P347" i="47"/>
  <c r="J94" i="37"/>
  <c r="J105" i="37"/>
  <c r="J106" i="37"/>
  <c r="N170" i="47"/>
  <c r="H153" i="34"/>
  <c r="H180" i="34" s="1"/>
  <c r="H198" i="34" s="1"/>
  <c r="O374" i="47"/>
  <c r="I152" i="37"/>
  <c r="I179" i="37" s="1"/>
  <c r="I197" i="37" s="1"/>
  <c r="O849" i="47"/>
  <c r="I158" i="44"/>
  <c r="I185" i="44" s="1"/>
  <c r="I202" i="44" s="1"/>
  <c r="P352" i="47"/>
  <c r="J99" i="37"/>
  <c r="P620" i="47"/>
  <c r="J99" i="41"/>
  <c r="I99" i="34"/>
  <c r="O147" i="47"/>
  <c r="I100" i="34"/>
  <c r="O148" i="47"/>
  <c r="P109" i="1"/>
  <c r="U48" i="47"/>
  <c r="P287" i="47"/>
  <c r="J101" i="36"/>
  <c r="J94" i="40"/>
  <c r="P555" i="47"/>
  <c r="J101" i="40"/>
  <c r="O373" i="47"/>
  <c r="I151" i="37"/>
  <c r="I178" i="37" s="1"/>
  <c r="I196" i="37" s="1"/>
  <c r="O113" i="47"/>
  <c r="I159" i="20"/>
  <c r="I186" i="20" s="1"/>
  <c r="I203" i="20" s="1"/>
  <c r="O577" i="47"/>
  <c r="I154" i="40"/>
  <c r="I181" i="40" s="1"/>
  <c r="I198" i="40" s="1"/>
  <c r="P22" i="47"/>
  <c r="J104" i="1"/>
  <c r="P424" i="47"/>
  <c r="J104" i="38"/>
  <c r="N176" i="47"/>
  <c r="H159" i="34"/>
  <c r="H186" i="34" s="1"/>
  <c r="H203" i="34" s="1"/>
  <c r="O307" i="47"/>
  <c r="I152" i="36"/>
  <c r="I179" i="36" s="1"/>
  <c r="I197" i="36" s="1"/>
  <c r="I103" i="34"/>
  <c r="O151" i="47"/>
  <c r="P79" i="42"/>
  <c r="U696" i="47"/>
  <c r="O139" i="42"/>
  <c r="L212" i="35"/>
  <c r="N172" i="47"/>
  <c r="H155" i="34"/>
  <c r="H182" i="34" s="1"/>
  <c r="H200" i="34" s="1"/>
  <c r="O378" i="47"/>
  <c r="I156" i="37"/>
  <c r="I183" i="37" s="1"/>
  <c r="I200" i="37" s="1"/>
  <c r="H205" i="45"/>
  <c r="F16" i="49" s="1"/>
  <c r="N144" i="46"/>
  <c r="N171" i="46" s="1"/>
  <c r="N145" i="46"/>
  <c r="N172" i="46" s="1"/>
  <c r="N142" i="46"/>
  <c r="N169" i="46" s="1"/>
  <c r="N141" i="46"/>
  <c r="N168" i="46" s="1"/>
  <c r="N143" i="46"/>
  <c r="N170" i="46" s="1"/>
  <c r="N140" i="46"/>
  <c r="N167" i="46" s="1"/>
  <c r="J101" i="44"/>
  <c r="P817" i="47"/>
  <c r="J95" i="44"/>
  <c r="P951" i="47"/>
  <c r="J95" i="46"/>
  <c r="P20" i="47"/>
  <c r="J102" i="1"/>
  <c r="P757" i="47"/>
  <c r="J102" i="43"/>
  <c r="O303" i="47"/>
  <c r="I148" i="36"/>
  <c r="I175" i="36" s="1"/>
  <c r="I193" i="36" s="1"/>
  <c r="U94" i="47"/>
  <c r="O147" i="20"/>
  <c r="P80" i="20"/>
  <c r="H205" i="1"/>
  <c r="F3" i="49" s="1"/>
  <c r="O83" i="34"/>
  <c r="P78" i="34"/>
  <c r="O440" i="47"/>
  <c r="I151" i="38"/>
  <c r="I178" i="38" s="1"/>
  <c r="I196" i="38" s="1"/>
  <c r="U495" i="47"/>
  <c r="O139" i="39"/>
  <c r="P79" i="39"/>
  <c r="K64" i="45"/>
  <c r="K64" i="20"/>
  <c r="K64" i="43"/>
  <c r="K64" i="41"/>
  <c r="K64" i="42"/>
  <c r="K64" i="46"/>
  <c r="K64" i="38"/>
  <c r="K64" i="40"/>
  <c r="K64" i="44"/>
  <c r="K64" i="39"/>
  <c r="K64" i="37"/>
  <c r="K64" i="1"/>
  <c r="K64" i="36"/>
  <c r="P83" i="47"/>
  <c r="J98" i="20"/>
  <c r="P81" i="45"/>
  <c r="U899" i="47"/>
  <c r="O162" i="45"/>
  <c r="O647" i="47"/>
  <c r="I157" i="41"/>
  <c r="I184" i="41" s="1"/>
  <c r="I201" i="41" s="1"/>
  <c r="O313" i="47"/>
  <c r="I158" i="36"/>
  <c r="I185" i="36" s="1"/>
  <c r="I202" i="36" s="1"/>
  <c r="O710" i="47"/>
  <c r="I153" i="42"/>
  <c r="I180" i="42" s="1"/>
  <c r="N179" i="47"/>
  <c r="H162" i="34"/>
  <c r="H189" i="34" s="1"/>
  <c r="H206" i="34" s="1"/>
  <c r="O214" i="47"/>
  <c r="I99" i="35"/>
  <c r="N163" i="20"/>
  <c r="N190" i="20" s="1"/>
  <c r="N208" i="20"/>
  <c r="K62" i="45"/>
  <c r="K62" i="41"/>
  <c r="K62" i="40"/>
  <c r="K62" i="1"/>
  <c r="K62" i="37"/>
  <c r="K62" i="20"/>
  <c r="K62" i="43"/>
  <c r="K62" i="39"/>
  <c r="K62" i="46"/>
  <c r="K62" i="36"/>
  <c r="K62" i="42"/>
  <c r="K62" i="44"/>
  <c r="K62" i="38"/>
  <c r="P550" i="47"/>
  <c r="J96" i="40"/>
  <c r="P758" i="47"/>
  <c r="J103" i="43"/>
  <c r="P691" i="47"/>
  <c r="J103" i="42"/>
  <c r="P889" i="47"/>
  <c r="J100" i="45"/>
  <c r="P688" i="47"/>
  <c r="J100" i="42"/>
  <c r="M208" i="46"/>
  <c r="O377" i="47"/>
  <c r="I155" i="37"/>
  <c r="I182" i="37" s="1"/>
  <c r="I199" i="37" s="1"/>
  <c r="P953" i="47"/>
  <c r="J97" i="46"/>
  <c r="P417" i="47"/>
  <c r="J97" i="38"/>
  <c r="P883" i="47"/>
  <c r="J94" i="45"/>
  <c r="J106" i="45"/>
  <c r="J105" i="45"/>
  <c r="P816" i="47"/>
  <c r="J94" i="44"/>
  <c r="J106" i="44"/>
  <c r="J105" i="44"/>
  <c r="P17" i="47"/>
  <c r="J99" i="1"/>
  <c r="K65" i="43"/>
  <c r="K65" i="37"/>
  <c r="K65" i="20"/>
  <c r="K65" i="46"/>
  <c r="K65" i="40"/>
  <c r="K65" i="39"/>
  <c r="K65" i="45"/>
  <c r="K65" i="38"/>
  <c r="K65" i="1"/>
  <c r="K65" i="36"/>
  <c r="K65" i="42"/>
  <c r="K65" i="44"/>
  <c r="K65" i="41"/>
  <c r="O578" i="47"/>
  <c r="I155" i="40"/>
  <c r="I182" i="40" s="1"/>
  <c r="I199" i="40" s="1"/>
  <c r="O640" i="47"/>
  <c r="I150" i="41"/>
  <c r="I177" i="41" s="1"/>
  <c r="I195" i="41" s="1"/>
  <c r="O583" i="47"/>
  <c r="I160" i="40"/>
  <c r="I187" i="40" s="1"/>
  <c r="I204" i="40" s="1"/>
  <c r="H205" i="40"/>
  <c r="F11" i="49" s="1"/>
  <c r="U361" i="47"/>
  <c r="O139" i="37"/>
  <c r="P79" i="37"/>
  <c r="O304" i="47"/>
  <c r="I149" i="36"/>
  <c r="I176" i="36" s="1"/>
  <c r="I194" i="36" s="1"/>
  <c r="K67" i="20"/>
  <c r="K67" i="37"/>
  <c r="K67" i="45"/>
  <c r="K67" i="1"/>
  <c r="K67" i="44"/>
  <c r="K67" i="46"/>
  <c r="K67" i="38"/>
  <c r="K67" i="39"/>
  <c r="K67" i="42"/>
  <c r="K67" i="36"/>
  <c r="K67" i="43"/>
  <c r="K67" i="40"/>
  <c r="K67" i="41"/>
  <c r="P19" i="47"/>
  <c r="J101" i="1"/>
  <c r="O162" i="42"/>
  <c r="U698" i="47"/>
  <c r="P81" i="42"/>
  <c r="I98" i="34"/>
  <c r="O146" i="47"/>
  <c r="I110" i="34"/>
  <c r="I109" i="34"/>
  <c r="O102" i="47"/>
  <c r="I148" i="20"/>
  <c r="I175" i="20" s="1"/>
  <c r="I193" i="20" s="1"/>
  <c r="O162" i="36"/>
  <c r="P81" i="36"/>
  <c r="U296" i="47"/>
  <c r="P89" i="47"/>
  <c r="J104" i="20"/>
  <c r="P357" i="47"/>
  <c r="J104" i="37"/>
  <c r="O773" i="47"/>
  <c r="I149" i="43"/>
  <c r="I176" i="43" s="1"/>
  <c r="I194" i="43" s="1"/>
  <c r="N242" i="47"/>
  <c r="H158" i="35"/>
  <c r="H185" i="35" s="1"/>
  <c r="H202" i="35" s="1"/>
  <c r="O848" i="47"/>
  <c r="I157" i="44"/>
  <c r="I184" i="44" s="1"/>
  <c r="I201" i="44" s="1"/>
  <c r="I153" i="20"/>
  <c r="I180" i="20" s="1"/>
  <c r="O107" i="47"/>
  <c r="P415" i="47"/>
  <c r="J95" i="38"/>
  <c r="I101" i="34"/>
  <c r="O149" i="47"/>
  <c r="P623" i="47"/>
  <c r="J102" i="41"/>
  <c r="I150" i="20"/>
  <c r="I177" i="20" s="1"/>
  <c r="I195" i="20" s="1"/>
  <c r="O104" i="47"/>
  <c r="O842" i="47"/>
  <c r="I151" i="44"/>
  <c r="I178" i="44" s="1"/>
  <c r="I196" i="44" s="1"/>
  <c r="O382" i="47"/>
  <c r="I160" i="37"/>
  <c r="I187" i="37" s="1"/>
  <c r="I204" i="37" s="1"/>
  <c r="U115" i="47"/>
  <c r="P109" i="20"/>
  <c r="O918" i="47"/>
  <c r="I160" i="45"/>
  <c r="I187" i="45" s="1"/>
  <c r="I204" i="45" s="1"/>
  <c r="N238" i="47"/>
  <c r="H154" i="35"/>
  <c r="H181" i="35" s="1"/>
  <c r="H199" i="35" s="1"/>
  <c r="O109" i="46"/>
  <c r="T986" i="47"/>
  <c r="O510" i="47"/>
  <c r="I154" i="39"/>
  <c r="I181" i="39" s="1"/>
  <c r="I198" i="39" s="1"/>
  <c r="O438" i="47"/>
  <c r="I149" i="38"/>
  <c r="I176" i="38" s="1"/>
  <c r="I194" i="38" s="1"/>
  <c r="P683" i="47"/>
  <c r="J95" i="42"/>
  <c r="N244" i="47"/>
  <c r="H160" i="35"/>
  <c r="H187" i="35" s="1"/>
  <c r="H204" i="35" s="1"/>
  <c r="F28" i="49" s="1"/>
  <c r="P690" i="47"/>
  <c r="J102" i="42"/>
  <c r="P556" i="47"/>
  <c r="J102" i="40"/>
  <c r="O152" i="47"/>
  <c r="I104" i="34"/>
  <c r="T160" i="47"/>
  <c r="N143" i="34"/>
  <c r="O79" i="34"/>
  <c r="N84" i="34"/>
  <c r="O580" i="47"/>
  <c r="I157" i="40"/>
  <c r="I184" i="40" s="1"/>
  <c r="I201" i="40" s="1"/>
  <c r="O40" i="47"/>
  <c r="I153" i="1"/>
  <c r="I180" i="1" s="1"/>
  <c r="O706" i="47"/>
  <c r="I149" i="42"/>
  <c r="I176" i="42" s="1"/>
  <c r="I194" i="42" s="1"/>
  <c r="N140" i="39"/>
  <c r="N167" i="39" s="1"/>
  <c r="N141" i="39"/>
  <c r="N168" i="39" s="1"/>
  <c r="N144" i="39"/>
  <c r="N171" i="39" s="1"/>
  <c r="N143" i="39"/>
  <c r="N170" i="39" s="1"/>
  <c r="N145" i="39"/>
  <c r="N172" i="39" s="1"/>
  <c r="N142" i="39"/>
  <c r="N169" i="39" s="1"/>
  <c r="O439" i="47"/>
  <c r="I150" i="38"/>
  <c r="I177" i="38" s="1"/>
  <c r="I195" i="38" s="1"/>
  <c r="O139" i="36"/>
  <c r="U294" i="47"/>
  <c r="P79" i="36"/>
  <c r="M149" i="34"/>
  <c r="M176" i="34" s="1"/>
  <c r="M144" i="34"/>
  <c r="M171" i="34" s="1"/>
  <c r="M147" i="34"/>
  <c r="M174" i="34" s="1"/>
  <c r="M148" i="34"/>
  <c r="M175" i="34" s="1"/>
  <c r="M145" i="34"/>
  <c r="M172" i="34" s="1"/>
  <c r="M146" i="34"/>
  <c r="M173" i="34" s="1"/>
  <c r="T697" i="47"/>
  <c r="O80" i="42"/>
  <c r="N147" i="42"/>
  <c r="N208" i="42" s="1"/>
  <c r="P753" i="47"/>
  <c r="J98" i="43"/>
  <c r="P686" i="47"/>
  <c r="J98" i="42"/>
  <c r="O80" i="46"/>
  <c r="N147" i="46"/>
  <c r="N208" i="46" s="1"/>
  <c r="T965" i="47"/>
  <c r="O36" i="47"/>
  <c r="I149" i="1"/>
  <c r="I176" i="1" s="1"/>
  <c r="I194" i="1" s="1"/>
  <c r="O913" i="47"/>
  <c r="I155" i="45"/>
  <c r="I182" i="45" s="1"/>
  <c r="I199" i="45" s="1"/>
  <c r="I151" i="20"/>
  <c r="I178" i="20" s="1"/>
  <c r="I196" i="20" s="1"/>
  <c r="O105" i="47"/>
  <c r="O162" i="20"/>
  <c r="U95" i="47"/>
  <c r="P81" i="20"/>
  <c r="P818" i="47"/>
  <c r="J96" i="44"/>
  <c r="P617" i="47"/>
  <c r="J96" i="41"/>
  <c r="O223" i="47"/>
  <c r="I108" i="35"/>
  <c r="O441" i="47"/>
  <c r="I152" i="38"/>
  <c r="I179" i="38" s="1"/>
  <c r="I197" i="38" s="1"/>
  <c r="P88" i="47"/>
  <c r="J103" i="20"/>
  <c r="P289" i="47"/>
  <c r="J103" i="36"/>
  <c r="O644" i="47"/>
  <c r="I154" i="41"/>
  <c r="I181" i="41" s="1"/>
  <c r="I198" i="41" s="1"/>
  <c r="J100" i="20"/>
  <c r="P85" i="47"/>
  <c r="M25" i="53"/>
  <c r="O99" i="48"/>
  <c r="P551" i="47"/>
  <c r="J97" i="40"/>
  <c r="P819" i="47"/>
  <c r="J97" i="44"/>
  <c r="H205" i="41"/>
  <c r="F12" i="49" s="1"/>
  <c r="P548" i="47"/>
  <c r="J105" i="40"/>
  <c r="J106" i="40"/>
  <c r="P615" i="47"/>
  <c r="J94" i="41"/>
  <c r="J106" i="41"/>
  <c r="J105" i="41"/>
  <c r="H205" i="44"/>
  <c r="F15" i="49" s="1"/>
  <c r="N247" i="47"/>
  <c r="H163" i="35"/>
  <c r="H190" i="35" s="1"/>
  <c r="H207" i="35" s="1"/>
  <c r="O781" i="47"/>
  <c r="I157" i="43"/>
  <c r="I184" i="43" s="1"/>
  <c r="I201" i="43" s="1"/>
  <c r="H205" i="38"/>
  <c r="F9" i="49" s="1"/>
  <c r="O916" i="47"/>
  <c r="I158" i="45"/>
  <c r="I185" i="45" s="1"/>
  <c r="I202" i="45" s="1"/>
  <c r="N147" i="39"/>
  <c r="O80" i="39"/>
  <c r="T496" i="47"/>
  <c r="P687" i="47"/>
  <c r="J99" i="42"/>
  <c r="P553" i="47"/>
  <c r="J99" i="40"/>
  <c r="N181" i="47"/>
  <c r="H164" i="34"/>
  <c r="H191" i="34" s="1"/>
  <c r="H208" i="34" s="1"/>
  <c r="O976" i="47"/>
  <c r="I151" i="46"/>
  <c r="I178" i="46" s="1"/>
  <c r="I196" i="46" s="1"/>
  <c r="O582" i="47"/>
  <c r="I159" i="40"/>
  <c r="I186" i="40" s="1"/>
  <c r="I203" i="40" s="1"/>
  <c r="O44" i="47"/>
  <c r="I157" i="1"/>
  <c r="I184" i="1" s="1"/>
  <c r="I201" i="1" s="1"/>
  <c r="N163" i="40"/>
  <c r="N190" i="40" s="1"/>
  <c r="N163" i="44"/>
  <c r="N190" i="44" s="1"/>
  <c r="N163" i="46"/>
  <c r="N190" i="46" s="1"/>
  <c r="P756" i="47"/>
  <c r="J101" i="43"/>
  <c r="P421" i="47"/>
  <c r="J101" i="38"/>
  <c r="O216" i="47"/>
  <c r="I101" i="35"/>
  <c r="O110" i="47"/>
  <c r="I156" i="20"/>
  <c r="I183" i="20" s="1"/>
  <c r="I200" i="20" s="1"/>
  <c r="N163" i="36"/>
  <c r="N190" i="36" s="1"/>
  <c r="N245" i="47"/>
  <c r="H161" i="35"/>
  <c r="H188" i="35" s="1"/>
  <c r="H205" i="35" s="1"/>
  <c r="F29" i="49" s="1"/>
  <c r="O575" i="47"/>
  <c r="I152" i="40"/>
  <c r="I179" i="40" s="1"/>
  <c r="I197" i="40" s="1"/>
  <c r="P960" i="47"/>
  <c r="J104" i="46"/>
  <c r="P290" i="47"/>
  <c r="J104" i="36"/>
  <c r="O80" i="1"/>
  <c r="T27" i="47"/>
  <c r="N147" i="1"/>
  <c r="N208" i="1" s="1"/>
  <c r="O572" i="47"/>
  <c r="I149" i="40"/>
  <c r="I176" i="40" s="1"/>
  <c r="I194" i="40" s="1"/>
  <c r="P884" i="47"/>
  <c r="J95" i="45"/>
  <c r="N173" i="47"/>
  <c r="H156" i="34"/>
  <c r="H183" i="34" s="1"/>
  <c r="H201" i="34" s="1"/>
  <c r="M149" i="35"/>
  <c r="M176" i="35" s="1"/>
  <c r="M147" i="35"/>
  <c r="M174" i="35" s="1"/>
  <c r="M146" i="35"/>
  <c r="M173" i="35" s="1"/>
  <c r="M144" i="35"/>
  <c r="M171" i="35" s="1"/>
  <c r="M148" i="35"/>
  <c r="M175" i="35" s="1"/>
  <c r="M145" i="35"/>
  <c r="M172" i="35" s="1"/>
  <c r="O381" i="47"/>
  <c r="I159" i="37"/>
  <c r="I186" i="37" s="1"/>
  <c r="I203" i="37" s="1"/>
  <c r="I152" i="41"/>
  <c r="I179" i="41" s="1"/>
  <c r="I197" i="41" s="1"/>
  <c r="O642" i="47"/>
  <c r="O714" i="47"/>
  <c r="I157" i="42"/>
  <c r="I184" i="42" s="1"/>
  <c r="I201" i="42" s="1"/>
  <c r="N142" i="42"/>
  <c r="N169" i="42" s="1"/>
  <c r="N143" i="42"/>
  <c r="N170" i="42" s="1"/>
  <c r="N140" i="42"/>
  <c r="N167" i="42" s="1"/>
  <c r="N145" i="42"/>
  <c r="N172" i="42" s="1"/>
  <c r="N141" i="42"/>
  <c r="N168" i="42" s="1"/>
  <c r="N144" i="42"/>
  <c r="N171" i="42" s="1"/>
  <c r="O713" i="47"/>
  <c r="I156" i="42"/>
  <c r="I183" i="42" s="1"/>
  <c r="I200" i="42" s="1"/>
  <c r="N143" i="35"/>
  <c r="T227" i="47"/>
  <c r="O917" i="47"/>
  <c r="I159" i="45"/>
  <c r="I186" i="45" s="1"/>
  <c r="I203" i="45" s="1"/>
  <c r="P109" i="41"/>
  <c r="U651" i="47"/>
  <c r="O576" i="47"/>
  <c r="I153" i="40"/>
  <c r="I180" i="40" s="1"/>
  <c r="P616" i="47"/>
  <c r="J95" i="41"/>
  <c r="O708" i="47"/>
  <c r="I151" i="42"/>
  <c r="I178" i="42" s="1"/>
  <c r="I196" i="42" s="1"/>
  <c r="J102" i="37"/>
  <c r="P355" i="47"/>
  <c r="P489" i="47"/>
  <c r="J102" i="39"/>
  <c r="I159" i="38"/>
  <c r="I186" i="38" s="1"/>
  <c r="I203" i="38" s="1"/>
  <c r="O448" i="47"/>
  <c r="O305" i="47"/>
  <c r="I150" i="36"/>
  <c r="I177" i="36" s="1"/>
  <c r="I195" i="36" s="1"/>
  <c r="H205" i="43"/>
  <c r="F14" i="49" s="1"/>
  <c r="S161" i="47"/>
  <c r="M151" i="34"/>
  <c r="U830" i="47"/>
  <c r="O139" i="44"/>
  <c r="P79" i="44"/>
  <c r="O80" i="38"/>
  <c r="N147" i="38"/>
  <c r="N208" i="38" s="1"/>
  <c r="T429" i="47"/>
  <c r="O445" i="47"/>
  <c r="I156" i="38"/>
  <c r="I183" i="38" s="1"/>
  <c r="I200" i="38" s="1"/>
  <c r="N243" i="47"/>
  <c r="H159" i="35"/>
  <c r="H186" i="35" s="1"/>
  <c r="H203" i="35" s="1"/>
  <c r="P284" i="47"/>
  <c r="J98" i="36"/>
  <c r="P552" i="47"/>
  <c r="J98" i="40"/>
  <c r="O308" i="47"/>
  <c r="I153" i="36"/>
  <c r="I180" i="36" s="1"/>
  <c r="P81" i="47"/>
  <c r="J96" i="20"/>
  <c r="P416" i="47"/>
  <c r="J96" i="38"/>
  <c r="I159" i="39"/>
  <c r="I186" i="39" s="1"/>
  <c r="I203" i="39" s="1"/>
  <c r="O515" i="47"/>
  <c r="U919" i="47"/>
  <c r="P109" i="45"/>
  <c r="M208" i="43"/>
  <c r="K69" i="39"/>
  <c r="K69" i="37"/>
  <c r="K69" i="44"/>
  <c r="K69" i="1"/>
  <c r="K69" i="42"/>
  <c r="K69" i="43"/>
  <c r="K69" i="38"/>
  <c r="K69" i="46"/>
  <c r="K69" i="41"/>
  <c r="K69" i="40"/>
  <c r="K69" i="45"/>
  <c r="K69" i="20"/>
  <c r="K69" i="36"/>
  <c r="P624" i="47"/>
  <c r="J103" i="41"/>
  <c r="P554" i="47"/>
  <c r="J100" i="40"/>
  <c r="O380" i="47"/>
  <c r="I158" i="37"/>
  <c r="I185" i="37" s="1"/>
  <c r="I202" i="37" s="1"/>
  <c r="O846" i="47"/>
  <c r="I155" i="44"/>
  <c r="I182" i="44" s="1"/>
  <c r="I199" i="44" s="1"/>
  <c r="J97" i="1"/>
  <c r="P15" i="47"/>
  <c r="P685" i="47"/>
  <c r="J97" i="42"/>
  <c r="O717" i="47"/>
  <c r="I160" i="42"/>
  <c r="I187" i="42" s="1"/>
  <c r="I204" i="42" s="1"/>
  <c r="P950" i="47"/>
  <c r="J94" i="46"/>
  <c r="J105" i="46"/>
  <c r="J106" i="46"/>
  <c r="P481" i="47"/>
  <c r="J94" i="39"/>
  <c r="J106" i="39"/>
  <c r="J105" i="39"/>
  <c r="N248" i="47"/>
  <c r="H164" i="35"/>
  <c r="H191" i="35" s="1"/>
  <c r="H208" i="35" s="1"/>
  <c r="P79" i="38"/>
  <c r="O139" i="38"/>
  <c r="U428" i="47"/>
  <c r="O777" i="47"/>
  <c r="I153" i="43"/>
  <c r="I180" i="43" s="1"/>
  <c r="P84" i="47"/>
  <c r="J99" i="20"/>
  <c r="P888" i="47"/>
  <c r="J99" i="45"/>
  <c r="H205" i="46"/>
  <c r="F17" i="49" s="1"/>
  <c r="N180" i="47"/>
  <c r="H163" i="34"/>
  <c r="H190" i="34" s="1"/>
  <c r="H207" i="34" s="1"/>
  <c r="O372" i="47"/>
  <c r="I150" i="37"/>
  <c r="I177" i="37" s="1"/>
  <c r="I195" i="37" s="1"/>
  <c r="O571" i="47"/>
  <c r="I148" i="40"/>
  <c r="I175" i="40" s="1"/>
  <c r="I193" i="40" s="1"/>
  <c r="I154" i="42"/>
  <c r="I181" i="42" s="1"/>
  <c r="I198" i="42" s="1"/>
  <c r="O711" i="47"/>
  <c r="O162" i="40"/>
  <c r="P81" i="40"/>
  <c r="U564" i="47"/>
  <c r="N143" i="37"/>
  <c r="N170" i="37" s="1"/>
  <c r="N144" i="37"/>
  <c r="N171" i="37" s="1"/>
  <c r="N141" i="37"/>
  <c r="N168" i="37" s="1"/>
  <c r="N142" i="37"/>
  <c r="N169" i="37" s="1"/>
  <c r="N145" i="37"/>
  <c r="N172" i="37" s="1"/>
  <c r="N140" i="37"/>
  <c r="N167" i="37" s="1"/>
  <c r="O162" i="46"/>
  <c r="U966" i="47"/>
  <c r="P81" i="46"/>
  <c r="O643" i="47"/>
  <c r="I153" i="41"/>
  <c r="I180" i="41" s="1"/>
  <c r="J100" i="46"/>
  <c r="P957" i="47"/>
  <c r="J101" i="46"/>
  <c r="O80" i="37"/>
  <c r="N147" i="37"/>
  <c r="N208" i="37" s="1"/>
  <c r="T362" i="47"/>
  <c r="U28" i="47"/>
  <c r="O162" i="1"/>
  <c r="P81" i="1"/>
  <c r="O650" i="47"/>
  <c r="I160" i="41"/>
  <c r="I187" i="41" s="1"/>
  <c r="I204" i="41" s="1"/>
  <c r="O508" i="47"/>
  <c r="I152" i="39"/>
  <c r="I179" i="39" s="1"/>
  <c r="I197" i="39" s="1"/>
  <c r="O80" i="45"/>
  <c r="N147" i="45"/>
  <c r="N208" i="45" s="1"/>
  <c r="T898" i="47"/>
  <c r="P491" i="47"/>
  <c r="J104" i="39"/>
  <c r="P625" i="47"/>
  <c r="J104" i="41"/>
  <c r="N16" i="53"/>
  <c r="N18" i="53" s="1"/>
  <c r="P80" i="48"/>
  <c r="P891" i="47"/>
  <c r="J102" i="45"/>
  <c r="I148" i="38"/>
  <c r="I175" i="38" s="1"/>
  <c r="I193" i="38" s="1"/>
  <c r="O437" i="47"/>
  <c r="U785" i="47"/>
  <c r="P109" i="43"/>
  <c r="T764" i="47"/>
  <c r="O80" i="43"/>
  <c r="N147" i="43"/>
  <c r="O507" i="47"/>
  <c r="I151" i="39"/>
  <c r="I178" i="39" s="1"/>
  <c r="I196" i="39" s="1"/>
  <c r="O370" i="47"/>
  <c r="I148" i="37"/>
  <c r="I175" i="37" s="1"/>
  <c r="I193" i="37" s="1"/>
  <c r="N142" i="1"/>
  <c r="N169" i="1" s="1"/>
  <c r="N140" i="1"/>
  <c r="N167" i="1" s="1"/>
  <c r="N145" i="1"/>
  <c r="N172" i="1" s="1"/>
  <c r="N141" i="1"/>
  <c r="N168" i="1" s="1"/>
  <c r="N143" i="1"/>
  <c r="N170" i="1" s="1"/>
  <c r="N144" i="1"/>
  <c r="N171" i="1" s="1"/>
  <c r="E21" i="49"/>
  <c r="O45" i="47"/>
  <c r="I158" i="1"/>
  <c r="I185" i="1" s="1"/>
  <c r="I202" i="1" s="1"/>
  <c r="H205" i="39"/>
  <c r="F10" i="49" s="1"/>
  <c r="O150" i="47"/>
  <c r="I102" i="34"/>
  <c r="P78" i="35"/>
  <c r="O83" i="35"/>
  <c r="O707" i="47"/>
  <c r="I150" i="42"/>
  <c r="I177" i="42" s="1"/>
  <c r="I195" i="42" s="1"/>
  <c r="O906" i="47"/>
  <c r="I148" i="45"/>
  <c r="I175" i="45" s="1"/>
  <c r="I193" i="45" s="1"/>
  <c r="N175" i="47"/>
  <c r="H158" i="34"/>
  <c r="H185" i="34" s="1"/>
  <c r="H202" i="34" s="1"/>
  <c r="O219" i="47"/>
  <c r="I104" i="35"/>
  <c r="O312" i="47"/>
  <c r="I157" i="36"/>
  <c r="I184" i="36" s="1"/>
  <c r="I201" i="36" s="1"/>
  <c r="H205" i="42"/>
  <c r="F13" i="49" s="1"/>
  <c r="P13" i="47"/>
  <c r="J95" i="1"/>
  <c r="P281" i="47"/>
  <c r="J95" i="36"/>
  <c r="O980" i="47"/>
  <c r="I155" i="46"/>
  <c r="I182" i="46" s="1"/>
  <c r="I199" i="46" s="1"/>
  <c r="P87" i="47"/>
  <c r="J102" i="20"/>
  <c r="P824" i="47"/>
  <c r="J102" i="44"/>
  <c r="O104" i="48"/>
  <c r="M23" i="53"/>
  <c r="O449" i="47"/>
  <c r="I160" i="38"/>
  <c r="I187" i="38" s="1"/>
  <c r="I204" i="38" s="1"/>
  <c r="O915" i="47"/>
  <c r="I157" i="45"/>
  <c r="I184" i="45" s="1"/>
  <c r="I201" i="45" s="1"/>
  <c r="N142" i="44"/>
  <c r="N169" i="44" s="1"/>
  <c r="N143" i="44"/>
  <c r="N170" i="44" s="1"/>
  <c r="N145" i="44"/>
  <c r="N172" i="44" s="1"/>
  <c r="N144" i="44"/>
  <c r="N171" i="44" s="1"/>
  <c r="N140" i="44"/>
  <c r="N167" i="44" s="1"/>
  <c r="N141" i="44"/>
  <c r="N168" i="44" s="1"/>
  <c r="O778" i="47"/>
  <c r="I154" i="43"/>
  <c r="I181" i="43" s="1"/>
  <c r="I198" i="43" s="1"/>
  <c r="O715" i="47"/>
  <c r="I158" i="42"/>
  <c r="I185" i="42" s="1"/>
  <c r="I202" i="42" s="1"/>
  <c r="O844" i="47"/>
  <c r="I153" i="44"/>
  <c r="I180" i="44" s="1"/>
  <c r="I150" i="39"/>
  <c r="I177" i="39" s="1"/>
  <c r="I195" i="39" s="1"/>
  <c r="O506" i="47"/>
  <c r="N246" i="47"/>
  <c r="H162" i="35"/>
  <c r="H189" i="35" s="1"/>
  <c r="H206" i="35" s="1"/>
  <c r="N142" i="36"/>
  <c r="N169" i="36" s="1"/>
  <c r="N140" i="36"/>
  <c r="N167" i="36" s="1"/>
  <c r="N141" i="36"/>
  <c r="N168" i="36" s="1"/>
  <c r="N145" i="36"/>
  <c r="N172" i="36" s="1"/>
  <c r="N143" i="36"/>
  <c r="N170" i="36" s="1"/>
  <c r="N144" i="36"/>
  <c r="N171" i="36" s="1"/>
  <c r="T831" i="47"/>
  <c r="O80" i="44"/>
  <c r="N147" i="44"/>
  <c r="N208" i="44" s="1"/>
  <c r="L212" i="34"/>
  <c r="P418" i="47"/>
  <c r="J98" i="38"/>
  <c r="P954" i="47"/>
  <c r="J98" i="46"/>
  <c r="O309" i="47"/>
  <c r="I154" i="36"/>
  <c r="I181" i="36" s="1"/>
  <c r="I198" i="36" s="1"/>
  <c r="O639" i="47"/>
  <c r="I149" i="41"/>
  <c r="I176" i="41" s="1"/>
  <c r="I194" i="41" s="1"/>
  <c r="I155" i="43"/>
  <c r="I182" i="43" s="1"/>
  <c r="I199" i="43" s="1"/>
  <c r="O779" i="47"/>
  <c r="O780" i="47"/>
  <c r="I156" i="43"/>
  <c r="I183" i="43" s="1"/>
  <c r="I200" i="43" s="1"/>
  <c r="P349" i="47"/>
  <c r="J96" i="37"/>
  <c r="P751" i="47"/>
  <c r="J96" i="43"/>
  <c r="I160" i="39"/>
  <c r="I187" i="39" s="1"/>
  <c r="I204" i="39" s="1"/>
  <c r="O516" i="47"/>
  <c r="O106" i="47"/>
  <c r="I152" i="20"/>
  <c r="I179" i="20" s="1"/>
  <c r="I197" i="20" s="1"/>
  <c r="P356" i="47"/>
  <c r="J103" i="37"/>
  <c r="P892" i="47"/>
  <c r="J103" i="45"/>
  <c r="K66" i="37"/>
  <c r="K66" i="1"/>
  <c r="K66" i="41"/>
  <c r="K66" i="20"/>
  <c r="K66" i="45"/>
  <c r="K66" i="39"/>
  <c r="K66" i="43"/>
  <c r="K66" i="44"/>
  <c r="K66" i="38"/>
  <c r="K66" i="46"/>
  <c r="K66" i="42"/>
  <c r="K66" i="40"/>
  <c r="K66" i="36"/>
  <c r="O911" i="47"/>
  <c r="I153" i="45"/>
  <c r="I180" i="45" s="1"/>
  <c r="O641" i="47"/>
  <c r="I151" i="41"/>
  <c r="I178" i="41" s="1"/>
  <c r="I196" i="41" s="1"/>
  <c r="K63" i="39"/>
  <c r="K63" i="46"/>
  <c r="K63" i="38"/>
  <c r="K63" i="36"/>
  <c r="K63" i="43"/>
  <c r="K63" i="37"/>
  <c r="K63" i="20"/>
  <c r="K63" i="1"/>
  <c r="K63" i="40"/>
  <c r="K63" i="42"/>
  <c r="K63" i="41"/>
  <c r="K63" i="45"/>
  <c r="K63" i="44"/>
  <c r="O914" i="47"/>
  <c r="I156" i="45"/>
  <c r="I183" i="45" s="1"/>
  <c r="I200" i="45" s="1"/>
  <c r="I159" i="42"/>
  <c r="I186" i="42" s="1"/>
  <c r="I203" i="42" s="1"/>
  <c r="O716" i="47"/>
  <c r="P280" i="47"/>
  <c r="J94" i="36"/>
  <c r="J105" i="36"/>
  <c r="J106" i="36"/>
  <c r="P749" i="47"/>
  <c r="J94" i="43"/>
  <c r="J105" i="43"/>
  <c r="J106" i="43"/>
  <c r="N140" i="38"/>
  <c r="N167" i="38" s="1"/>
  <c r="N144" i="38"/>
  <c r="N171" i="38" s="1"/>
  <c r="N141" i="38"/>
  <c r="N168" i="38" s="1"/>
  <c r="N143" i="38"/>
  <c r="N170" i="38" s="1"/>
  <c r="N145" i="38"/>
  <c r="N172" i="38" s="1"/>
  <c r="N142" i="38"/>
  <c r="N169" i="38" s="1"/>
  <c r="O982" i="47"/>
  <c r="I157" i="46"/>
  <c r="I184" i="46" s="1"/>
  <c r="I201" i="46" s="1"/>
  <c r="O155" i="47"/>
  <c r="I107" i="34"/>
  <c r="U897" i="47"/>
  <c r="O139" i="45"/>
  <c r="P79" i="45"/>
  <c r="O442" i="47"/>
  <c r="I153" i="38"/>
  <c r="I180" i="38" s="1"/>
  <c r="P486" i="47"/>
  <c r="J99" i="39"/>
  <c r="N239" i="47"/>
  <c r="H155" i="35"/>
  <c r="H182" i="35" s="1"/>
  <c r="H200" i="35" s="1"/>
  <c r="N169" i="47"/>
  <c r="H152" i="34"/>
  <c r="H179" i="34" s="1"/>
  <c r="H197" i="34" s="1"/>
  <c r="O574" i="47"/>
  <c r="I151" i="40"/>
  <c r="I178" i="40" s="1"/>
  <c r="I196" i="40" s="1"/>
  <c r="O162" i="44"/>
  <c r="P81" i="44"/>
  <c r="U832" i="47"/>
  <c r="P354" i="47"/>
  <c r="J101" i="37"/>
  <c r="P689" i="47"/>
  <c r="J101" i="42"/>
  <c r="O512" i="47"/>
  <c r="I156" i="39"/>
  <c r="I183" i="39" s="1"/>
  <c r="I200" i="39" s="1"/>
  <c r="N163" i="1"/>
  <c r="N190" i="1" s="1"/>
  <c r="O649" i="47"/>
  <c r="I159" i="41"/>
  <c r="I186" i="41" s="1"/>
  <c r="I203" i="41" s="1"/>
  <c r="N174" i="47"/>
  <c r="H157" i="34"/>
  <c r="H184" i="34" s="1"/>
  <c r="O513" i="47"/>
  <c r="I157" i="39"/>
  <c r="I184" i="39" s="1"/>
  <c r="I201" i="39" s="1"/>
  <c r="P759" i="47"/>
  <c r="J104" i="43"/>
  <c r="P558" i="47"/>
  <c r="J104" i="40"/>
  <c r="O139" i="20"/>
  <c r="P79" i="20"/>
  <c r="U93" i="47"/>
  <c r="O42" i="47"/>
  <c r="I155" i="1"/>
  <c r="I182" i="1" s="1"/>
  <c r="I199" i="1" s="1"/>
  <c r="O162" i="38"/>
  <c r="U430" i="47"/>
  <c r="P81" i="38"/>
  <c r="P485" i="47"/>
  <c r="J98" i="39"/>
  <c r="P351" i="47"/>
  <c r="J98" i="37"/>
  <c r="N141" i="41"/>
  <c r="N168" i="41" s="1"/>
  <c r="N145" i="41"/>
  <c r="N172" i="41" s="1"/>
  <c r="N140" i="41"/>
  <c r="N167" i="41" s="1"/>
  <c r="N143" i="41"/>
  <c r="N170" i="41" s="1"/>
  <c r="N142" i="41"/>
  <c r="N169" i="41" s="1"/>
  <c r="N144" i="41"/>
  <c r="N171" i="41" s="1"/>
  <c r="I106" i="34"/>
  <c r="O154" i="47"/>
  <c r="P885" i="47"/>
  <c r="J96" i="45"/>
  <c r="P952" i="47"/>
  <c r="J96" i="46"/>
  <c r="O504" i="47"/>
  <c r="I148" i="39"/>
  <c r="I175" i="39" s="1"/>
  <c r="I193" i="39" s="1"/>
  <c r="P21" i="47"/>
  <c r="J103" i="1"/>
  <c r="P490" i="47"/>
  <c r="J103" i="39"/>
  <c r="P755" i="47"/>
  <c r="J100" i="43"/>
  <c r="P18" i="47"/>
  <c r="J100" i="1"/>
  <c r="O447" i="47"/>
  <c r="I158" i="38"/>
  <c r="I185" i="38" s="1"/>
  <c r="I202" i="38" s="1"/>
  <c r="P752" i="47"/>
  <c r="J97" i="43"/>
  <c r="O908" i="47"/>
  <c r="I150" i="45"/>
  <c r="I177" i="45" s="1"/>
  <c r="I195" i="45" s="1"/>
  <c r="I148" i="42"/>
  <c r="I175" i="42" s="1"/>
  <c r="I193" i="42" s="1"/>
  <c r="O705" i="47"/>
  <c r="P682" i="47"/>
  <c r="J94" i="42"/>
  <c r="J105" i="42"/>
  <c r="J106" i="42"/>
  <c r="N236" i="47"/>
  <c r="H152" i="35"/>
  <c r="H179" i="35" s="1"/>
  <c r="H197" i="35" s="1"/>
  <c r="T718" i="47"/>
  <c r="O109" i="42"/>
  <c r="P285" i="47"/>
  <c r="J99" i="36"/>
  <c r="N171" i="47"/>
  <c r="H154" i="34"/>
  <c r="H181" i="34" s="1"/>
  <c r="H199" i="34" s="1"/>
  <c r="O47" i="47"/>
  <c r="I160" i="1"/>
  <c r="I187" i="1" s="1"/>
  <c r="I204" i="1" s="1"/>
  <c r="O776" i="47"/>
  <c r="I152" i="43"/>
  <c r="I179" i="43" s="1"/>
  <c r="I197" i="43" s="1"/>
  <c r="O782" i="47"/>
  <c r="I158" i="43"/>
  <c r="I185" i="43" s="1"/>
  <c r="I202" i="43" s="1"/>
  <c r="O509" i="47"/>
  <c r="I153" i="39"/>
  <c r="I180" i="39" s="1"/>
  <c r="P488" i="47"/>
  <c r="J101" i="39"/>
  <c r="P86" i="47"/>
  <c r="J101" i="20"/>
  <c r="U630" i="47"/>
  <c r="O147" i="41"/>
  <c r="P80" i="41"/>
  <c r="O573" i="47"/>
  <c r="I150" i="40"/>
  <c r="I177" i="40" s="1"/>
  <c r="I195" i="40" s="1"/>
  <c r="O638" i="47"/>
  <c r="I148" i="41"/>
  <c r="I175" i="41" s="1"/>
  <c r="I193" i="41" s="1"/>
  <c r="Q79" i="48"/>
  <c r="O4" i="53"/>
  <c r="O6" i="53" s="1"/>
  <c r="I158" i="20"/>
  <c r="I185" i="20" s="1"/>
  <c r="I202" i="20" s="1"/>
  <c r="O112" i="47"/>
  <c r="K70" i="40"/>
  <c r="K70" i="37"/>
  <c r="K70" i="36"/>
  <c r="K70" i="38"/>
  <c r="K70" i="45"/>
  <c r="K70" i="44"/>
  <c r="K70" i="41"/>
  <c r="K70" i="39"/>
  <c r="K70" i="46"/>
  <c r="K70" i="1"/>
  <c r="K70" i="20"/>
  <c r="K70" i="42"/>
  <c r="K70" i="43"/>
  <c r="F27" i="49" l="1"/>
  <c r="F22" i="49"/>
  <c r="F24" i="49"/>
  <c r="F26" i="49"/>
  <c r="F23" i="49"/>
  <c r="F25" i="49"/>
  <c r="G10" i="53" s="1"/>
  <c r="G12" i="53" s="1"/>
  <c r="F30" i="49"/>
  <c r="E33" i="49"/>
  <c r="M27" i="53"/>
  <c r="F32" i="49"/>
  <c r="F31" i="49"/>
  <c r="H209" i="35"/>
  <c r="F6" i="49" s="1"/>
  <c r="I205" i="42"/>
  <c r="G13" i="49" s="1"/>
  <c r="O163" i="44"/>
  <c r="O190" i="44" s="1"/>
  <c r="Q78" i="35"/>
  <c r="P83" i="35"/>
  <c r="Q960" i="47"/>
  <c r="K104" i="46"/>
  <c r="Q357" i="47"/>
  <c r="K104" i="37"/>
  <c r="P156" i="47"/>
  <c r="J108" i="34"/>
  <c r="P41" i="47"/>
  <c r="J154" i="1"/>
  <c r="J181" i="1" s="1"/>
  <c r="J198" i="1" s="1"/>
  <c r="K97" i="20"/>
  <c r="Q82" i="47"/>
  <c r="L66" i="20"/>
  <c r="L66" i="39"/>
  <c r="L66" i="1"/>
  <c r="R18" i="47" s="1"/>
  <c r="L66" i="41"/>
  <c r="L66" i="42"/>
  <c r="L66" i="36"/>
  <c r="L66" i="38"/>
  <c r="L66" i="40"/>
  <c r="L66" i="43"/>
  <c r="L66" i="37"/>
  <c r="L66" i="45"/>
  <c r="L66" i="44"/>
  <c r="L66" i="46"/>
  <c r="Q487" i="47"/>
  <c r="K100" i="39"/>
  <c r="P441" i="47"/>
  <c r="J152" i="38"/>
  <c r="J179" i="38" s="1"/>
  <c r="J197" i="38" s="1"/>
  <c r="P304" i="47"/>
  <c r="J149" i="36"/>
  <c r="J176" i="36" s="1"/>
  <c r="J194" i="36" s="1"/>
  <c r="O242" i="47"/>
  <c r="I158" i="35"/>
  <c r="I185" i="35" s="1"/>
  <c r="I202" i="35" s="1"/>
  <c r="O147" i="45"/>
  <c r="P80" i="45"/>
  <c r="U898" i="47"/>
  <c r="P973" i="47"/>
  <c r="J148" i="46"/>
  <c r="J175" i="46" s="1"/>
  <c r="J193" i="46" s="1"/>
  <c r="Q88" i="47"/>
  <c r="K103" i="20"/>
  <c r="Q691" i="47"/>
  <c r="K103" i="42"/>
  <c r="P575" i="47"/>
  <c r="J152" i="40"/>
  <c r="J179" i="40" s="1"/>
  <c r="J197" i="40" s="1"/>
  <c r="P80" i="38"/>
  <c r="O147" i="38"/>
  <c r="O208" i="38" s="1"/>
  <c r="U429" i="47"/>
  <c r="P649" i="47"/>
  <c r="J159" i="41"/>
  <c r="J186" i="41" s="1"/>
  <c r="J203" i="41" s="1"/>
  <c r="O246" i="47"/>
  <c r="I162" i="35"/>
  <c r="I189" i="35" s="1"/>
  <c r="I206" i="35" s="1"/>
  <c r="P640" i="47"/>
  <c r="J150" i="41"/>
  <c r="J177" i="41" s="1"/>
  <c r="J195" i="41" s="1"/>
  <c r="N148" i="34"/>
  <c r="N175" i="34" s="1"/>
  <c r="N147" i="34"/>
  <c r="N174" i="34" s="1"/>
  <c r="N149" i="34"/>
  <c r="N176" i="34" s="1"/>
  <c r="N146" i="34"/>
  <c r="N173" i="34" s="1"/>
  <c r="N144" i="34"/>
  <c r="N171" i="34" s="1"/>
  <c r="N145" i="34"/>
  <c r="N172" i="34" s="1"/>
  <c r="P579" i="47"/>
  <c r="J156" i="40"/>
  <c r="J183" i="40" s="1"/>
  <c r="J200" i="40" s="1"/>
  <c r="J149" i="42"/>
  <c r="J176" i="42" s="1"/>
  <c r="J194" i="42" s="1"/>
  <c r="P706" i="47"/>
  <c r="O172" i="47"/>
  <c r="I155" i="34"/>
  <c r="I182" i="34" s="1"/>
  <c r="I200" i="34" s="1"/>
  <c r="O180" i="47"/>
  <c r="I163" i="34"/>
  <c r="I190" i="34" s="1"/>
  <c r="I207" i="34" s="1"/>
  <c r="Q287" i="47"/>
  <c r="K101" i="36"/>
  <c r="Q890" i="47"/>
  <c r="K101" i="45"/>
  <c r="L65" i="45"/>
  <c r="L65" i="1"/>
  <c r="L65" i="44"/>
  <c r="L65" i="20"/>
  <c r="L65" i="43"/>
  <c r="L65" i="40"/>
  <c r="L65" i="41"/>
  <c r="L65" i="39"/>
  <c r="L65" i="36"/>
  <c r="L65" i="46"/>
  <c r="L65" i="37"/>
  <c r="L65" i="42"/>
  <c r="L65" i="38"/>
  <c r="Q486" i="47"/>
  <c r="K99" i="39"/>
  <c r="J159" i="45"/>
  <c r="J186" i="45" s="1"/>
  <c r="J203" i="45" s="1"/>
  <c r="P917" i="47"/>
  <c r="P912" i="47"/>
  <c r="J154" i="45"/>
  <c r="J181" i="45" s="1"/>
  <c r="J198" i="45" s="1"/>
  <c r="J150" i="40"/>
  <c r="J177" i="40" s="1"/>
  <c r="J195" i="40" s="1"/>
  <c r="P573" i="47"/>
  <c r="Q751" i="47"/>
  <c r="K96" i="43"/>
  <c r="P162" i="45"/>
  <c r="Q81" i="45"/>
  <c r="V899" i="47"/>
  <c r="K98" i="44"/>
  <c r="Q820" i="47"/>
  <c r="Q887" i="47"/>
  <c r="K98" i="45"/>
  <c r="P447" i="47"/>
  <c r="J158" i="38"/>
  <c r="J185" i="38" s="1"/>
  <c r="J202" i="38" s="1"/>
  <c r="J148" i="20"/>
  <c r="J175" i="20" s="1"/>
  <c r="J193" i="20" s="1"/>
  <c r="P102" i="47"/>
  <c r="P448" i="47"/>
  <c r="J159" i="38"/>
  <c r="J186" i="38" s="1"/>
  <c r="J203" i="38" s="1"/>
  <c r="O240" i="47"/>
  <c r="I156" i="35"/>
  <c r="I183" i="35" s="1"/>
  <c r="I201" i="35" s="1"/>
  <c r="P707" i="47"/>
  <c r="J150" i="42"/>
  <c r="J177" i="42" s="1"/>
  <c r="J195" i="42" s="1"/>
  <c r="J99" i="35"/>
  <c r="P214" i="47"/>
  <c r="I205" i="1"/>
  <c r="G3" i="49" s="1"/>
  <c r="Q489" i="47"/>
  <c r="K102" i="39"/>
  <c r="Q422" i="47"/>
  <c r="K102" i="38"/>
  <c r="Q348" i="47"/>
  <c r="K95" i="37"/>
  <c r="Q683" i="47"/>
  <c r="K95" i="42"/>
  <c r="O147" i="36"/>
  <c r="O208" i="36" s="1"/>
  <c r="U295" i="47"/>
  <c r="P80" i="36"/>
  <c r="Q414" i="47"/>
  <c r="K94" i="38"/>
  <c r="K105" i="38"/>
  <c r="K106" i="38"/>
  <c r="Q12" i="47"/>
  <c r="K94" i="1"/>
  <c r="K106" i="1"/>
  <c r="K105" i="1"/>
  <c r="P139" i="43"/>
  <c r="Q79" i="43"/>
  <c r="V763" i="47"/>
  <c r="O247" i="47"/>
  <c r="I163" i="35"/>
  <c r="I190" i="35" s="1"/>
  <c r="I207" i="35" s="1"/>
  <c r="P442" i="47"/>
  <c r="J153" i="38"/>
  <c r="J180" i="38" s="1"/>
  <c r="J151" i="45"/>
  <c r="J178" i="45" s="1"/>
  <c r="J196" i="45" s="1"/>
  <c r="P909" i="47"/>
  <c r="P443" i="47"/>
  <c r="J154" i="38"/>
  <c r="J181" i="38" s="1"/>
  <c r="J198" i="38" s="1"/>
  <c r="P37" i="47"/>
  <c r="J150" i="1"/>
  <c r="J177" i="1" s="1"/>
  <c r="J195" i="1" s="1"/>
  <c r="O238" i="47"/>
  <c r="I154" i="35"/>
  <c r="I181" i="35" s="1"/>
  <c r="I199" i="35" s="1"/>
  <c r="P162" i="43"/>
  <c r="Q81" i="43"/>
  <c r="V765" i="47"/>
  <c r="Q484" i="47"/>
  <c r="K97" i="39"/>
  <c r="O141" i="38"/>
  <c r="O168" i="38" s="1"/>
  <c r="O140" i="38"/>
  <c r="O167" i="38" s="1"/>
  <c r="O145" i="38"/>
  <c r="O172" i="38" s="1"/>
  <c r="O142" i="38"/>
  <c r="O169" i="38" s="1"/>
  <c r="O144" i="38"/>
  <c r="O171" i="38" s="1"/>
  <c r="O143" i="38"/>
  <c r="O170" i="38" s="1"/>
  <c r="Q491" i="47"/>
  <c r="K104" i="39"/>
  <c r="Q558" i="47"/>
  <c r="K104" i="40"/>
  <c r="P717" i="47"/>
  <c r="J160" i="42"/>
  <c r="J187" i="42" s="1"/>
  <c r="J204" i="42" s="1"/>
  <c r="J151" i="43"/>
  <c r="J178" i="43" s="1"/>
  <c r="J196" i="43" s="1"/>
  <c r="P775" i="47"/>
  <c r="P908" i="47"/>
  <c r="J150" i="45"/>
  <c r="J177" i="45" s="1"/>
  <c r="J195" i="45" s="1"/>
  <c r="P374" i="47"/>
  <c r="J152" i="37"/>
  <c r="J179" i="37" s="1"/>
  <c r="J197" i="37" s="1"/>
  <c r="P782" i="47"/>
  <c r="J158" i="43"/>
  <c r="J185" i="43" s="1"/>
  <c r="J202" i="43" s="1"/>
  <c r="P509" i="47"/>
  <c r="J153" i="39"/>
  <c r="J180" i="39" s="1"/>
  <c r="P784" i="47"/>
  <c r="J160" i="43"/>
  <c r="J187" i="43" s="1"/>
  <c r="J204" i="43" s="1"/>
  <c r="Q819" i="47"/>
  <c r="K97" i="44"/>
  <c r="Q350" i="47"/>
  <c r="K97" i="37"/>
  <c r="Q286" i="47"/>
  <c r="K100" i="36"/>
  <c r="Q889" i="47"/>
  <c r="K100" i="45"/>
  <c r="P372" i="47"/>
  <c r="J150" i="37"/>
  <c r="J177" i="37" s="1"/>
  <c r="J195" i="37" s="1"/>
  <c r="P514" i="47"/>
  <c r="J158" i="39"/>
  <c r="J185" i="39" s="1"/>
  <c r="J202" i="39" s="1"/>
  <c r="V28" i="47"/>
  <c r="P162" i="1"/>
  <c r="Q81" i="1"/>
  <c r="P979" i="47"/>
  <c r="J154" i="46"/>
  <c r="J181" i="46" s="1"/>
  <c r="J198" i="46" s="1"/>
  <c r="Q81" i="46"/>
  <c r="V966" i="47"/>
  <c r="P162" i="46"/>
  <c r="P155" i="47"/>
  <c r="J107" i="34"/>
  <c r="P38" i="47"/>
  <c r="J151" i="1"/>
  <c r="J178" i="1" s="1"/>
  <c r="J196" i="1" s="1"/>
  <c r="Q892" i="47"/>
  <c r="K103" i="45"/>
  <c r="Q21" i="47"/>
  <c r="K103" i="1"/>
  <c r="P439" i="47"/>
  <c r="J150" i="38"/>
  <c r="J177" i="38" s="1"/>
  <c r="J195" i="38" s="1"/>
  <c r="M212" i="34"/>
  <c r="J102" i="34"/>
  <c r="P150" i="47"/>
  <c r="U496" i="47"/>
  <c r="P80" i="39"/>
  <c r="O147" i="39"/>
  <c r="O208" i="39" s="1"/>
  <c r="P650" i="47"/>
  <c r="J160" i="41"/>
  <c r="J187" i="41" s="1"/>
  <c r="J204" i="41" s="1"/>
  <c r="P842" i="47"/>
  <c r="J151" i="44"/>
  <c r="J178" i="44" s="1"/>
  <c r="J196" i="44" s="1"/>
  <c r="Q81" i="20"/>
  <c r="P162" i="20"/>
  <c r="V95" i="47"/>
  <c r="Q81" i="36"/>
  <c r="P162" i="36"/>
  <c r="V296" i="47"/>
  <c r="O181" i="47"/>
  <c r="I164" i="34"/>
  <c r="I191" i="34" s="1"/>
  <c r="I208" i="34" s="1"/>
  <c r="L67" i="44"/>
  <c r="L67" i="20"/>
  <c r="L67" i="45"/>
  <c r="L67" i="38"/>
  <c r="L67" i="46"/>
  <c r="L67" i="41"/>
  <c r="L67" i="40"/>
  <c r="L67" i="36"/>
  <c r="L67" i="42"/>
  <c r="L67" i="1"/>
  <c r="L67" i="37"/>
  <c r="L67" i="43"/>
  <c r="L67" i="39"/>
  <c r="Q354" i="47"/>
  <c r="K101" i="37"/>
  <c r="Q620" i="47"/>
  <c r="K99" i="41"/>
  <c r="Q553" i="47"/>
  <c r="K99" i="40"/>
  <c r="J160" i="45"/>
  <c r="J187" i="45" s="1"/>
  <c r="J204" i="45" s="1"/>
  <c r="P918" i="47"/>
  <c r="P440" i="47"/>
  <c r="J151" i="38"/>
  <c r="J178" i="38" s="1"/>
  <c r="J196" i="38" s="1"/>
  <c r="L62" i="42"/>
  <c r="R684" i="47" s="1"/>
  <c r="L62" i="41"/>
  <c r="L62" i="38"/>
  <c r="L62" i="20"/>
  <c r="L62" i="44"/>
  <c r="L62" i="45"/>
  <c r="L62" i="46"/>
  <c r="L62" i="36"/>
  <c r="L62" i="40"/>
  <c r="L62" i="37"/>
  <c r="L62" i="43"/>
  <c r="L62" i="39"/>
  <c r="L62" i="1"/>
  <c r="P106" i="47"/>
  <c r="J152" i="20"/>
  <c r="J179" i="20" s="1"/>
  <c r="J197" i="20" s="1"/>
  <c r="Q552" i="47"/>
  <c r="K98" i="40"/>
  <c r="I205" i="36"/>
  <c r="G7" i="49" s="1"/>
  <c r="P846" i="47"/>
  <c r="J155" i="44"/>
  <c r="J182" i="44" s="1"/>
  <c r="J199" i="44" s="1"/>
  <c r="O244" i="47"/>
  <c r="I160" i="35"/>
  <c r="I187" i="35" s="1"/>
  <c r="I204" i="35" s="1"/>
  <c r="Q556" i="47"/>
  <c r="K102" i="40"/>
  <c r="Q891" i="47"/>
  <c r="K102" i="45"/>
  <c r="J149" i="43"/>
  <c r="J176" i="43" s="1"/>
  <c r="J194" i="43" s="1"/>
  <c r="P773" i="47"/>
  <c r="Q951" i="47"/>
  <c r="K95" i="46"/>
  <c r="I205" i="43"/>
  <c r="G14" i="49" s="1"/>
  <c r="P715" i="47"/>
  <c r="J158" i="42"/>
  <c r="J185" i="42" s="1"/>
  <c r="J202" i="42" s="1"/>
  <c r="J155" i="45"/>
  <c r="J182" i="45" s="1"/>
  <c r="J199" i="45" s="1"/>
  <c r="P913" i="47"/>
  <c r="J99" i="34"/>
  <c r="P147" i="47"/>
  <c r="O241" i="47"/>
  <c r="I157" i="35"/>
  <c r="I184" i="35" s="1"/>
  <c r="P844" i="47"/>
  <c r="J153" i="44"/>
  <c r="J180" i="44" s="1"/>
  <c r="P449" i="47"/>
  <c r="J160" i="38"/>
  <c r="J187" i="38" s="1"/>
  <c r="J204" i="38" s="1"/>
  <c r="Q816" i="47"/>
  <c r="K94" i="44"/>
  <c r="K106" i="44"/>
  <c r="K105" i="44"/>
  <c r="Q548" i="47"/>
  <c r="K94" i="40"/>
  <c r="K106" i="40"/>
  <c r="K105" i="40"/>
  <c r="P305" i="47"/>
  <c r="J150" i="36"/>
  <c r="J177" i="36" s="1"/>
  <c r="J195" i="36" s="1"/>
  <c r="O176" i="47"/>
  <c r="I159" i="34"/>
  <c r="I186" i="34" s="1"/>
  <c r="I203" i="34" s="1"/>
  <c r="Q81" i="37"/>
  <c r="P162" i="37"/>
  <c r="V363" i="47"/>
  <c r="O143" i="43"/>
  <c r="O170" i="43" s="1"/>
  <c r="O140" i="43"/>
  <c r="O167" i="43" s="1"/>
  <c r="O141" i="43"/>
  <c r="O168" i="43" s="1"/>
  <c r="O142" i="43"/>
  <c r="O169" i="43" s="1"/>
  <c r="O145" i="43"/>
  <c r="O172" i="43" s="1"/>
  <c r="O144" i="43"/>
  <c r="O171" i="43" s="1"/>
  <c r="O236" i="47"/>
  <c r="I152" i="35"/>
  <c r="I179" i="35" s="1"/>
  <c r="I197" i="35" s="1"/>
  <c r="O143" i="40"/>
  <c r="O170" i="40" s="1"/>
  <c r="O140" i="40"/>
  <c r="O167" i="40" s="1"/>
  <c r="O145" i="40"/>
  <c r="O172" i="40" s="1"/>
  <c r="O141" i="40"/>
  <c r="O168" i="40" s="1"/>
  <c r="O144" i="40"/>
  <c r="O171" i="40" s="1"/>
  <c r="O142" i="40"/>
  <c r="O169" i="40" s="1"/>
  <c r="O179" i="47"/>
  <c r="I162" i="34"/>
  <c r="I189" i="34" s="1"/>
  <c r="I206" i="34" s="1"/>
  <c r="O163" i="43"/>
  <c r="O190" i="43" s="1"/>
  <c r="P981" i="47"/>
  <c r="J156" i="46"/>
  <c r="J183" i="46" s="1"/>
  <c r="J200" i="46" s="1"/>
  <c r="P314" i="47"/>
  <c r="J159" i="36"/>
  <c r="J186" i="36" s="1"/>
  <c r="J203" i="36" s="1"/>
  <c r="L63" i="43"/>
  <c r="L63" i="41"/>
  <c r="L63" i="38"/>
  <c r="L63" i="42"/>
  <c r="L63" i="40"/>
  <c r="L63" i="39"/>
  <c r="L63" i="45"/>
  <c r="L63" i="20"/>
  <c r="L63" i="37"/>
  <c r="L63" i="1"/>
  <c r="L63" i="46"/>
  <c r="L63" i="36"/>
  <c r="L63" i="44"/>
  <c r="P977" i="47"/>
  <c r="J152" i="46"/>
  <c r="J179" i="46" s="1"/>
  <c r="J197" i="46" s="1"/>
  <c r="P708" i="47"/>
  <c r="J151" i="42"/>
  <c r="J178" i="42" s="1"/>
  <c r="J196" i="42" s="1"/>
  <c r="L70" i="38"/>
  <c r="L70" i="43"/>
  <c r="L70" i="46"/>
  <c r="L70" i="39"/>
  <c r="L70" i="45"/>
  <c r="L70" i="42"/>
  <c r="L70" i="44"/>
  <c r="L70" i="40"/>
  <c r="L70" i="1"/>
  <c r="L70" i="36"/>
  <c r="L70" i="20"/>
  <c r="L70" i="37"/>
  <c r="L70" i="41"/>
  <c r="P716" i="47"/>
  <c r="J159" i="42"/>
  <c r="J186" i="42" s="1"/>
  <c r="J203" i="42" s="1"/>
  <c r="P778" i="47"/>
  <c r="J154" i="43"/>
  <c r="J181" i="43" s="1"/>
  <c r="J198" i="43" s="1"/>
  <c r="F21" i="49"/>
  <c r="H209" i="34"/>
  <c r="F5" i="49" s="1"/>
  <c r="O178" i="47"/>
  <c r="I161" i="34"/>
  <c r="I188" i="34" s="1"/>
  <c r="I205" i="34" s="1"/>
  <c r="P783" i="47"/>
  <c r="J159" i="43"/>
  <c r="J186" i="43" s="1"/>
  <c r="J203" i="43" s="1"/>
  <c r="Q886" i="47"/>
  <c r="K97" i="45"/>
  <c r="Q752" i="47"/>
  <c r="K97" i="43"/>
  <c r="Q554" i="47"/>
  <c r="K100" i="40"/>
  <c r="Q85" i="47"/>
  <c r="K100" i="20"/>
  <c r="P915" i="47"/>
  <c r="J157" i="45"/>
  <c r="J184" i="45" s="1"/>
  <c r="J201" i="45" s="1"/>
  <c r="P36" i="47"/>
  <c r="J149" i="1"/>
  <c r="J176" i="1" s="1"/>
  <c r="J194" i="1" s="1"/>
  <c r="I205" i="37"/>
  <c r="G8" i="49" s="1"/>
  <c r="O163" i="1"/>
  <c r="O190" i="1" s="1"/>
  <c r="P162" i="40"/>
  <c r="V564" i="47"/>
  <c r="Q81" i="40"/>
  <c r="P515" i="47"/>
  <c r="J159" i="39"/>
  <c r="J186" i="39" s="1"/>
  <c r="J203" i="39" s="1"/>
  <c r="Q557" i="47"/>
  <c r="K103" i="40"/>
  <c r="Q825" i="47"/>
  <c r="K103" i="44"/>
  <c r="P307" i="47"/>
  <c r="J152" i="36"/>
  <c r="J179" i="36" s="1"/>
  <c r="J197" i="36" s="1"/>
  <c r="J156" i="39"/>
  <c r="J183" i="39" s="1"/>
  <c r="J200" i="39" s="1"/>
  <c r="P512" i="47"/>
  <c r="Q109" i="41"/>
  <c r="V651" i="47"/>
  <c r="P219" i="47"/>
  <c r="J104" i="35"/>
  <c r="O147" i="1"/>
  <c r="U27" i="47"/>
  <c r="P80" i="1"/>
  <c r="P638" i="47"/>
  <c r="J148" i="41"/>
  <c r="J175" i="41" s="1"/>
  <c r="J193" i="41" s="1"/>
  <c r="P841" i="47"/>
  <c r="J150" i="44"/>
  <c r="J177" i="44" s="1"/>
  <c r="J195" i="44" s="1"/>
  <c r="P80" i="42"/>
  <c r="U697" i="47"/>
  <c r="O147" i="42"/>
  <c r="O208" i="42" s="1"/>
  <c r="P713" i="47"/>
  <c r="J156" i="42"/>
  <c r="J183" i="42" s="1"/>
  <c r="J200" i="42" s="1"/>
  <c r="O163" i="36"/>
  <c r="O190" i="36" s="1"/>
  <c r="P216" i="47"/>
  <c r="J101" i="35"/>
  <c r="Q689" i="47"/>
  <c r="K101" i="42"/>
  <c r="Q86" i="47"/>
  <c r="K101" i="20"/>
  <c r="Q821" i="47"/>
  <c r="K99" i="44"/>
  <c r="Q955" i="47"/>
  <c r="K99" i="46"/>
  <c r="P906" i="47"/>
  <c r="J148" i="45"/>
  <c r="J175" i="45" s="1"/>
  <c r="J193" i="45" s="1"/>
  <c r="P714" i="47"/>
  <c r="J157" i="42"/>
  <c r="J184" i="42" s="1"/>
  <c r="J201" i="42" s="1"/>
  <c r="P223" i="47"/>
  <c r="J108" i="35"/>
  <c r="Q416" i="47"/>
  <c r="K96" i="38"/>
  <c r="Q81" i="47"/>
  <c r="K96" i="20"/>
  <c r="O237" i="47"/>
  <c r="I153" i="35"/>
  <c r="I180" i="35" s="1"/>
  <c r="I198" i="35" s="1"/>
  <c r="Q418" i="47"/>
  <c r="K98" i="38"/>
  <c r="O140" i="42"/>
  <c r="O167" i="42" s="1"/>
  <c r="O145" i="42"/>
  <c r="O172" i="42" s="1"/>
  <c r="O141" i="42"/>
  <c r="O168" i="42" s="1"/>
  <c r="O143" i="42"/>
  <c r="O170" i="42" s="1"/>
  <c r="O142" i="42"/>
  <c r="O169" i="42" s="1"/>
  <c r="O144" i="42"/>
  <c r="O171" i="42" s="1"/>
  <c r="P45" i="47"/>
  <c r="J158" i="1"/>
  <c r="J185" i="1" s="1"/>
  <c r="J202" i="1" s="1"/>
  <c r="Q109" i="1"/>
  <c r="V48" i="47"/>
  <c r="P382" i="47"/>
  <c r="J160" i="37"/>
  <c r="J187" i="37" s="1"/>
  <c r="J204" i="37" s="1"/>
  <c r="I205" i="44"/>
  <c r="G15" i="49" s="1"/>
  <c r="N208" i="39"/>
  <c r="Q623" i="47"/>
  <c r="K102" i="41"/>
  <c r="Q750" i="47"/>
  <c r="K95" i="43"/>
  <c r="O245" i="47"/>
  <c r="I161" i="35"/>
  <c r="I188" i="35" s="1"/>
  <c r="I205" i="35" s="1"/>
  <c r="V584" i="47"/>
  <c r="Q109" i="40"/>
  <c r="P437" i="47"/>
  <c r="J148" i="38"/>
  <c r="J175" i="38" s="1"/>
  <c r="J193" i="38" s="1"/>
  <c r="L60" i="39"/>
  <c r="L60" i="42"/>
  <c r="L60" i="36"/>
  <c r="L60" i="45"/>
  <c r="L60" i="40"/>
  <c r="L60" i="38"/>
  <c r="L60" i="1"/>
  <c r="L60" i="41"/>
  <c r="L60" i="20"/>
  <c r="L60" i="43"/>
  <c r="L60" i="46"/>
  <c r="L60" i="44"/>
  <c r="L60" i="37"/>
  <c r="Q109" i="38"/>
  <c r="V450" i="47"/>
  <c r="J159" i="1"/>
  <c r="J186" i="1" s="1"/>
  <c r="J203" i="1" s="1"/>
  <c r="P46" i="47"/>
  <c r="P507" i="47"/>
  <c r="J151" i="39"/>
  <c r="J178" i="39" s="1"/>
  <c r="J196" i="39" s="1"/>
  <c r="P162" i="41"/>
  <c r="V631" i="47"/>
  <c r="Q81" i="41"/>
  <c r="O141" i="41"/>
  <c r="O168" i="41" s="1"/>
  <c r="O144" i="41"/>
  <c r="O171" i="41" s="1"/>
  <c r="O142" i="41"/>
  <c r="O169" i="41" s="1"/>
  <c r="O145" i="41"/>
  <c r="O172" i="41" s="1"/>
  <c r="O143" i="41"/>
  <c r="O170" i="41" s="1"/>
  <c r="O140" i="41"/>
  <c r="O167" i="41" s="1"/>
  <c r="M212" i="35"/>
  <c r="P151" i="47"/>
  <c r="J103" i="34"/>
  <c r="Q424" i="47"/>
  <c r="K104" i="38"/>
  <c r="Q625" i="47"/>
  <c r="K104" i="41"/>
  <c r="V630" i="47"/>
  <c r="P147" i="41"/>
  <c r="Q80" i="41"/>
  <c r="P705" i="47"/>
  <c r="J148" i="42"/>
  <c r="J175" i="42" s="1"/>
  <c r="J193" i="42" s="1"/>
  <c r="P513" i="47"/>
  <c r="J157" i="39"/>
  <c r="J184" i="39" s="1"/>
  <c r="J201" i="39" s="1"/>
  <c r="J152" i="39"/>
  <c r="J179" i="39" s="1"/>
  <c r="J197" i="39" s="1"/>
  <c r="P508" i="47"/>
  <c r="Q81" i="38"/>
  <c r="V430" i="47"/>
  <c r="P162" i="38"/>
  <c r="P772" i="47"/>
  <c r="J148" i="43"/>
  <c r="J175" i="43" s="1"/>
  <c r="J193" i="43" s="1"/>
  <c r="Q618" i="47"/>
  <c r="K97" i="41"/>
  <c r="Q283" i="47"/>
  <c r="K97" i="36"/>
  <c r="Q688" i="47"/>
  <c r="K100" i="42"/>
  <c r="Q621" i="47"/>
  <c r="K100" i="41"/>
  <c r="J106" i="34"/>
  <c r="P154" i="47"/>
  <c r="U831" i="47"/>
  <c r="P80" i="44"/>
  <c r="O147" i="44"/>
  <c r="P847" i="47"/>
  <c r="J156" i="44"/>
  <c r="J183" i="44" s="1"/>
  <c r="J200" i="44" s="1"/>
  <c r="O163" i="46"/>
  <c r="O190" i="46" s="1"/>
  <c r="O163" i="40"/>
  <c r="O190" i="40" s="1"/>
  <c r="P516" i="47"/>
  <c r="J160" i="39"/>
  <c r="J187" i="39" s="1"/>
  <c r="J204" i="39" s="1"/>
  <c r="P577" i="47"/>
  <c r="J154" i="40"/>
  <c r="J181" i="40" s="1"/>
  <c r="J198" i="40" s="1"/>
  <c r="Q624" i="47"/>
  <c r="K103" i="41"/>
  <c r="Q356" i="47"/>
  <c r="K103" i="37"/>
  <c r="Q109" i="45"/>
  <c r="V919" i="47"/>
  <c r="P104" i="47"/>
  <c r="J150" i="20"/>
  <c r="J177" i="20" s="1"/>
  <c r="J195" i="20" s="1"/>
  <c r="J100" i="35"/>
  <c r="P215" i="47"/>
  <c r="O239" i="47"/>
  <c r="I155" i="35"/>
  <c r="I182" i="35" s="1"/>
  <c r="I200" i="35" s="1"/>
  <c r="P574" i="47"/>
  <c r="J151" i="40"/>
  <c r="J178" i="40" s="1"/>
  <c r="J196" i="40" s="1"/>
  <c r="N25" i="53"/>
  <c r="P99" i="48"/>
  <c r="O163" i="20"/>
  <c r="O190" i="20" s="1"/>
  <c r="O208" i="20"/>
  <c r="P646" i="47"/>
  <c r="J156" i="41"/>
  <c r="J183" i="41" s="1"/>
  <c r="J200" i="41" s="1"/>
  <c r="I205" i="20"/>
  <c r="G4" i="49" s="1"/>
  <c r="O169" i="47"/>
  <c r="I152" i="34"/>
  <c r="I179" i="34" s="1"/>
  <c r="I197" i="34" s="1"/>
  <c r="P42" i="47"/>
  <c r="J155" i="1"/>
  <c r="J182" i="1" s="1"/>
  <c r="J199" i="1" s="1"/>
  <c r="Q488" i="47"/>
  <c r="K101" i="39"/>
  <c r="Q687" i="47"/>
  <c r="K99" i="42"/>
  <c r="Q84" i="47"/>
  <c r="K99" i="20"/>
  <c r="P976" i="47"/>
  <c r="J151" i="46"/>
  <c r="J178" i="46" s="1"/>
  <c r="J196" i="46" s="1"/>
  <c r="Q818" i="47"/>
  <c r="K96" i="44"/>
  <c r="Q349" i="47"/>
  <c r="K96" i="37"/>
  <c r="K98" i="36"/>
  <c r="Q284" i="47"/>
  <c r="K98" i="46"/>
  <c r="Q954" i="47"/>
  <c r="V94" i="47"/>
  <c r="P147" i="20"/>
  <c r="Q80" i="20"/>
  <c r="J156" i="43"/>
  <c r="J183" i="43" s="1"/>
  <c r="J200" i="43" s="1"/>
  <c r="P780" i="47"/>
  <c r="O174" i="47"/>
  <c r="I157" i="34"/>
  <c r="I184" i="34" s="1"/>
  <c r="P381" i="47"/>
  <c r="J159" i="37"/>
  <c r="J186" i="37" s="1"/>
  <c r="J203" i="37" s="1"/>
  <c r="J151" i="20"/>
  <c r="J178" i="20" s="1"/>
  <c r="J196" i="20" s="1"/>
  <c r="P105" i="47"/>
  <c r="P644" i="47"/>
  <c r="J154" i="41"/>
  <c r="J181" i="41" s="1"/>
  <c r="J198" i="41" s="1"/>
  <c r="Q958" i="47"/>
  <c r="K102" i="46"/>
  <c r="Q616" i="47"/>
  <c r="K95" i="41"/>
  <c r="Q281" i="47"/>
  <c r="K95" i="36"/>
  <c r="O143" i="46"/>
  <c r="O170" i="46" s="1"/>
  <c r="O141" i="46"/>
  <c r="O168" i="46" s="1"/>
  <c r="O144" i="46"/>
  <c r="O171" i="46" s="1"/>
  <c r="O142" i="46"/>
  <c r="O169" i="46" s="1"/>
  <c r="O145" i="46"/>
  <c r="O172" i="46" s="1"/>
  <c r="O140" i="46"/>
  <c r="O167" i="46" s="1"/>
  <c r="O142" i="1"/>
  <c r="O169" i="1" s="1"/>
  <c r="O145" i="1"/>
  <c r="O172" i="1" s="1"/>
  <c r="O140" i="1"/>
  <c r="O167" i="1" s="1"/>
  <c r="O141" i="1"/>
  <c r="O168" i="1" s="1"/>
  <c r="O143" i="1"/>
  <c r="O170" i="1" s="1"/>
  <c r="O144" i="1"/>
  <c r="O171" i="1" s="1"/>
  <c r="P849" i="47"/>
  <c r="J158" i="44"/>
  <c r="J185" i="44" s="1"/>
  <c r="J202" i="44" s="1"/>
  <c r="P777" i="47"/>
  <c r="J153" i="43"/>
  <c r="J180" i="43" s="1"/>
  <c r="Q79" i="47"/>
  <c r="K94" i="20"/>
  <c r="K106" i="20"/>
  <c r="K105" i="20"/>
  <c r="U563" i="47"/>
  <c r="P80" i="40"/>
  <c r="O147" i="40"/>
  <c r="O208" i="40" s="1"/>
  <c r="P47" i="47"/>
  <c r="J160" i="1"/>
  <c r="J187" i="1" s="1"/>
  <c r="J204" i="1" s="1"/>
  <c r="O163" i="41"/>
  <c r="O190" i="41" s="1"/>
  <c r="O208" i="41"/>
  <c r="P511" i="47"/>
  <c r="J155" i="39"/>
  <c r="J182" i="39" s="1"/>
  <c r="J199" i="39" s="1"/>
  <c r="O144" i="20"/>
  <c r="O171" i="20" s="1"/>
  <c r="O142" i="20"/>
  <c r="O169" i="20" s="1"/>
  <c r="O145" i="20"/>
  <c r="O172" i="20" s="1"/>
  <c r="O143" i="20"/>
  <c r="O170" i="20" s="1"/>
  <c r="O141" i="20"/>
  <c r="O168" i="20" s="1"/>
  <c r="O140" i="20"/>
  <c r="O167" i="20" s="1"/>
  <c r="P377" i="47"/>
  <c r="J155" i="37"/>
  <c r="J182" i="37" s="1"/>
  <c r="J199" i="37" s="1"/>
  <c r="O142" i="45"/>
  <c r="O169" i="45" s="1"/>
  <c r="O140" i="45"/>
  <c r="O167" i="45" s="1"/>
  <c r="O144" i="45"/>
  <c r="O171" i="45" s="1"/>
  <c r="O143" i="45"/>
  <c r="O170" i="45" s="1"/>
  <c r="O141" i="45"/>
  <c r="O168" i="45" s="1"/>
  <c r="O145" i="45"/>
  <c r="O172" i="45" s="1"/>
  <c r="Q759" i="47"/>
  <c r="K104" i="43"/>
  <c r="K104" i="44"/>
  <c r="Q826" i="47"/>
  <c r="P109" i="47"/>
  <c r="J155" i="20"/>
  <c r="J182" i="20" s="1"/>
  <c r="J199" i="20" s="1"/>
  <c r="P109" i="42"/>
  <c r="U718" i="47"/>
  <c r="P220" i="47"/>
  <c r="J105" i="35"/>
  <c r="O177" i="47"/>
  <c r="I160" i="34"/>
  <c r="I187" i="34" s="1"/>
  <c r="I204" i="34" s="1"/>
  <c r="P712" i="47"/>
  <c r="J155" i="42"/>
  <c r="J182" i="42" s="1"/>
  <c r="J199" i="42" s="1"/>
  <c r="Q685" i="47"/>
  <c r="K97" i="42"/>
  <c r="Q417" i="47"/>
  <c r="K97" i="38"/>
  <c r="Q956" i="47"/>
  <c r="K100" i="46"/>
  <c r="Q18" i="47"/>
  <c r="K100" i="1"/>
  <c r="J157" i="37"/>
  <c r="J184" i="37" s="1"/>
  <c r="J201" i="37" s="1"/>
  <c r="P379" i="47"/>
  <c r="N23" i="53"/>
  <c r="P104" i="48"/>
  <c r="I205" i="45"/>
  <c r="G16" i="49" s="1"/>
  <c r="O173" i="47"/>
  <c r="I156" i="34"/>
  <c r="I183" i="34" s="1"/>
  <c r="I201" i="34" s="1"/>
  <c r="I205" i="38"/>
  <c r="G9" i="49" s="1"/>
  <c r="I205" i="40"/>
  <c r="G11" i="49" s="1"/>
  <c r="P911" i="47"/>
  <c r="J153" i="45"/>
  <c r="J180" i="45" s="1"/>
  <c r="P504" i="47"/>
  <c r="J148" i="39"/>
  <c r="J175" i="39" s="1"/>
  <c r="J193" i="39" s="1"/>
  <c r="Q959" i="47"/>
  <c r="K103" i="46"/>
  <c r="Q490" i="47"/>
  <c r="K103" i="39"/>
  <c r="P907" i="47"/>
  <c r="J149" i="45"/>
  <c r="J176" i="45" s="1"/>
  <c r="J194" i="45" s="1"/>
  <c r="P583" i="47"/>
  <c r="J160" i="40"/>
  <c r="J187" i="40" s="1"/>
  <c r="J204" i="40" s="1"/>
  <c r="P312" i="47"/>
  <c r="J157" i="36"/>
  <c r="J184" i="36" s="1"/>
  <c r="J201" i="36" s="1"/>
  <c r="O147" i="46"/>
  <c r="O208" i="46" s="1"/>
  <c r="U965" i="47"/>
  <c r="P80" i="46"/>
  <c r="V115" i="47"/>
  <c r="Q109" i="20"/>
  <c r="P438" i="47"/>
  <c r="J149" i="38"/>
  <c r="J176" i="38" s="1"/>
  <c r="J194" i="38" s="1"/>
  <c r="Q421" i="47"/>
  <c r="K101" i="38"/>
  <c r="Q285" i="47"/>
  <c r="K99" i="36"/>
  <c r="Q352" i="47"/>
  <c r="K99" i="37"/>
  <c r="J159" i="44"/>
  <c r="J186" i="44" s="1"/>
  <c r="J203" i="44" s="1"/>
  <c r="P850" i="47"/>
  <c r="P781" i="47"/>
  <c r="J157" i="43"/>
  <c r="J184" i="43" s="1"/>
  <c r="J201" i="43" s="1"/>
  <c r="Q684" i="47"/>
  <c r="K96" i="42"/>
  <c r="Q14" i="47"/>
  <c r="K96" i="1"/>
  <c r="Q16" i="47"/>
  <c r="K98" i="1"/>
  <c r="K98" i="42"/>
  <c r="Q686" i="47"/>
  <c r="P83" i="34"/>
  <c r="Q78" i="34"/>
  <c r="P139" i="42"/>
  <c r="Q79" i="42"/>
  <c r="V696" i="47"/>
  <c r="P578" i="47"/>
  <c r="J155" i="40"/>
  <c r="J182" i="40" s="1"/>
  <c r="J199" i="40" s="1"/>
  <c r="O171" i="47"/>
  <c r="I154" i="34"/>
  <c r="I181" i="34" s="1"/>
  <c r="I199" i="34" s="1"/>
  <c r="P643" i="47"/>
  <c r="J153" i="41"/>
  <c r="J180" i="41" s="1"/>
  <c r="P370" i="47"/>
  <c r="J148" i="37"/>
  <c r="J175" i="37" s="1"/>
  <c r="J193" i="37" s="1"/>
  <c r="V316" i="47"/>
  <c r="Q109" i="36"/>
  <c r="J157" i="44"/>
  <c r="J184" i="44" s="1"/>
  <c r="J201" i="44" s="1"/>
  <c r="P848" i="47"/>
  <c r="L68" i="36"/>
  <c r="L68" i="46"/>
  <c r="L68" i="38"/>
  <c r="L68" i="20"/>
  <c r="L68" i="45"/>
  <c r="R891" i="47" s="1"/>
  <c r="L68" i="43"/>
  <c r="L68" i="44"/>
  <c r="L68" i="40"/>
  <c r="L68" i="39"/>
  <c r="L68" i="42"/>
  <c r="L68" i="37"/>
  <c r="L68" i="1"/>
  <c r="L68" i="41"/>
  <c r="Q690" i="47"/>
  <c r="K102" i="42"/>
  <c r="Q549" i="47"/>
  <c r="K95" i="40"/>
  <c r="Q884" i="47"/>
  <c r="K95" i="45"/>
  <c r="P139" i="1"/>
  <c r="V26" i="47"/>
  <c r="Q79" i="1"/>
  <c r="P148" i="47"/>
  <c r="J100" i="34"/>
  <c r="Q481" i="47"/>
  <c r="K94" i="39"/>
  <c r="K105" i="39"/>
  <c r="K106" i="39"/>
  <c r="Q749" i="47"/>
  <c r="K94" i="43"/>
  <c r="K105" i="43"/>
  <c r="K106" i="43"/>
  <c r="J154" i="39"/>
  <c r="J181" i="39" s="1"/>
  <c r="J198" i="39" s="1"/>
  <c r="P510" i="47"/>
  <c r="P580" i="47"/>
  <c r="J157" i="40"/>
  <c r="J184" i="40" s="1"/>
  <c r="J201" i="40" s="1"/>
  <c r="P217" i="47"/>
  <c r="J102" i="35"/>
  <c r="Q109" i="39"/>
  <c r="V517" i="47"/>
  <c r="P35" i="47"/>
  <c r="J148" i="1"/>
  <c r="J175" i="1" s="1"/>
  <c r="J193" i="1" s="1"/>
  <c r="V629" i="47"/>
  <c r="P139" i="41"/>
  <c r="Q79" i="41"/>
  <c r="P103" i="47"/>
  <c r="J149" i="20"/>
  <c r="J176" i="20" s="1"/>
  <c r="J194" i="20" s="1"/>
  <c r="Q822" i="47"/>
  <c r="K100" i="44"/>
  <c r="Q80" i="48"/>
  <c r="O16" i="53"/>
  <c r="O18" i="53" s="1"/>
  <c r="Q692" i="47"/>
  <c r="K104" i="42"/>
  <c r="K104" i="45"/>
  <c r="Q893" i="47"/>
  <c r="I205" i="41"/>
  <c r="G12" i="49" s="1"/>
  <c r="P44" i="47"/>
  <c r="J157" i="1"/>
  <c r="J184" i="1" s="1"/>
  <c r="J201" i="1" s="1"/>
  <c r="I205" i="39"/>
  <c r="G10" i="49" s="1"/>
  <c r="O163" i="38"/>
  <c r="O190" i="38" s="1"/>
  <c r="Q79" i="20"/>
  <c r="P139" i="20"/>
  <c r="V93" i="47"/>
  <c r="V832" i="47"/>
  <c r="Q81" i="44"/>
  <c r="P162" i="44"/>
  <c r="V897" i="47"/>
  <c r="P139" i="45"/>
  <c r="Q79" i="45"/>
  <c r="P315" i="47"/>
  <c r="J160" i="36"/>
  <c r="J187" i="36" s="1"/>
  <c r="J204" i="36" s="1"/>
  <c r="Q551" i="47"/>
  <c r="K97" i="40"/>
  <c r="Q953" i="47"/>
  <c r="K97" i="46"/>
  <c r="Q420" i="47"/>
  <c r="K100" i="38"/>
  <c r="Q353" i="47"/>
  <c r="K100" i="37"/>
  <c r="P110" i="47"/>
  <c r="J156" i="20"/>
  <c r="J183" i="20" s="1"/>
  <c r="J200" i="20" s="1"/>
  <c r="P149" i="47"/>
  <c r="J101" i="34"/>
  <c r="U227" i="47"/>
  <c r="O143" i="35"/>
  <c r="U764" i="47"/>
  <c r="P80" i="43"/>
  <c r="O147" i="43"/>
  <c r="P647" i="47"/>
  <c r="J157" i="41"/>
  <c r="J184" i="41" s="1"/>
  <c r="J201" i="41" s="1"/>
  <c r="Q423" i="47"/>
  <c r="K103" i="38"/>
  <c r="V830" i="47"/>
  <c r="Q79" i="44"/>
  <c r="P139" i="44"/>
  <c r="P378" i="47"/>
  <c r="J156" i="37"/>
  <c r="J183" i="37" s="1"/>
  <c r="J200" i="37" s="1"/>
  <c r="P313" i="47"/>
  <c r="J158" i="36"/>
  <c r="J185" i="36" s="1"/>
  <c r="J202" i="36" s="1"/>
  <c r="P444" i="47"/>
  <c r="J155" i="38"/>
  <c r="J182" i="38" s="1"/>
  <c r="J199" i="38" s="1"/>
  <c r="P576" i="47"/>
  <c r="J153" i="40"/>
  <c r="J180" i="40" s="1"/>
  <c r="P582" i="47"/>
  <c r="J159" i="40"/>
  <c r="J186" i="40" s="1"/>
  <c r="J203" i="40" s="1"/>
  <c r="J152" i="42"/>
  <c r="J179" i="42" s="1"/>
  <c r="J197" i="42" s="1"/>
  <c r="P709" i="47"/>
  <c r="P139" i="36"/>
  <c r="V294" i="47"/>
  <c r="Q79" i="36"/>
  <c r="U986" i="47"/>
  <c r="P109" i="46"/>
  <c r="J158" i="37"/>
  <c r="J185" i="37" s="1"/>
  <c r="J202" i="37" s="1"/>
  <c r="P380" i="47"/>
  <c r="V698" i="47"/>
  <c r="P162" i="42"/>
  <c r="Q81" i="42"/>
  <c r="Q622" i="47"/>
  <c r="K101" i="41"/>
  <c r="Q957" i="47"/>
  <c r="K101" i="46"/>
  <c r="Q17" i="47"/>
  <c r="K99" i="1"/>
  <c r="Q754" i="47"/>
  <c r="K99" i="43"/>
  <c r="J160" i="44"/>
  <c r="J187" i="44" s="1"/>
  <c r="J204" i="44" s="1"/>
  <c r="P851" i="47"/>
  <c r="Q282" i="47"/>
  <c r="K96" i="36"/>
  <c r="Q550" i="47"/>
  <c r="K96" i="40"/>
  <c r="Q351" i="47"/>
  <c r="K98" i="37"/>
  <c r="Q619" i="47"/>
  <c r="K98" i="41"/>
  <c r="U160" i="47"/>
  <c r="O143" i="34"/>
  <c r="P152" i="47"/>
  <c r="J104" i="34"/>
  <c r="P43" i="47"/>
  <c r="J156" i="1"/>
  <c r="J183" i="1" s="1"/>
  <c r="J200" i="1" s="1"/>
  <c r="P974" i="47"/>
  <c r="J149" i="46"/>
  <c r="J176" i="46" s="1"/>
  <c r="J194" i="46" s="1"/>
  <c r="P146" i="47"/>
  <c r="J98" i="34"/>
  <c r="J110" i="34"/>
  <c r="J109" i="34"/>
  <c r="P373" i="47"/>
  <c r="J151" i="37"/>
  <c r="J178" i="37" s="1"/>
  <c r="J196" i="37" s="1"/>
  <c r="P376" i="47"/>
  <c r="J154" i="37"/>
  <c r="J181" i="37" s="1"/>
  <c r="J198" i="37" s="1"/>
  <c r="Q288" i="47"/>
  <c r="K102" i="36"/>
  <c r="Q20" i="47"/>
  <c r="K102" i="1"/>
  <c r="L61" i="43"/>
  <c r="L61" i="38"/>
  <c r="L61" i="44"/>
  <c r="L61" i="1"/>
  <c r="L61" i="37"/>
  <c r="L61" i="46"/>
  <c r="L61" i="36"/>
  <c r="L61" i="39"/>
  <c r="L61" i="45"/>
  <c r="L61" i="20"/>
  <c r="L61" i="42"/>
  <c r="L61" i="41"/>
  <c r="L61" i="40"/>
  <c r="Q80" i="47"/>
  <c r="K95" i="20"/>
  <c r="Q79" i="46"/>
  <c r="V964" i="47"/>
  <c r="P139" i="46"/>
  <c r="I205" i="46"/>
  <c r="G17" i="49" s="1"/>
  <c r="Q109" i="37"/>
  <c r="V383" i="47"/>
  <c r="Q950" i="47"/>
  <c r="K94" i="46"/>
  <c r="K105" i="46"/>
  <c r="K106" i="46"/>
  <c r="Q682" i="47"/>
  <c r="K94" i="42"/>
  <c r="K106" i="42"/>
  <c r="K105" i="42"/>
  <c r="P306" i="47"/>
  <c r="J151" i="36"/>
  <c r="J178" i="36" s="1"/>
  <c r="J196" i="36" s="1"/>
  <c r="P221" i="47"/>
  <c r="J106" i="35"/>
  <c r="N208" i="43"/>
  <c r="P311" i="47"/>
  <c r="J156" i="36"/>
  <c r="J183" i="36" s="1"/>
  <c r="J200" i="36" s="1"/>
  <c r="J149" i="39"/>
  <c r="J176" i="39" s="1"/>
  <c r="J194" i="39" s="1"/>
  <c r="P505" i="47"/>
  <c r="P916" i="47"/>
  <c r="J158" i="45"/>
  <c r="J185" i="45" s="1"/>
  <c r="J202" i="45" s="1"/>
  <c r="V852" i="47"/>
  <c r="Q109" i="44"/>
  <c r="O243" i="47"/>
  <c r="I159" i="35"/>
  <c r="I186" i="35" s="1"/>
  <c r="I203" i="35" s="1"/>
  <c r="P39" i="47"/>
  <c r="J152" i="1"/>
  <c r="J179" i="1" s="1"/>
  <c r="J197" i="1" s="1"/>
  <c r="O84" i="35"/>
  <c r="P79" i="35"/>
  <c r="J156" i="45"/>
  <c r="J183" i="45" s="1"/>
  <c r="J200" i="45" s="1"/>
  <c r="P914" i="47"/>
  <c r="J160" i="46"/>
  <c r="J187" i="46" s="1"/>
  <c r="J204" i="46" s="1"/>
  <c r="P985" i="47"/>
  <c r="L69" i="39"/>
  <c r="L69" i="46"/>
  <c r="L69" i="38"/>
  <c r="L69" i="20"/>
  <c r="L69" i="44"/>
  <c r="L69" i="41"/>
  <c r="L69" i="42"/>
  <c r="L69" i="45"/>
  <c r="L69" i="40"/>
  <c r="L69" i="43"/>
  <c r="L69" i="36"/>
  <c r="L69" i="37"/>
  <c r="L69" i="1"/>
  <c r="O144" i="44"/>
  <c r="O171" i="44" s="1"/>
  <c r="O143" i="44"/>
  <c r="O170" i="44" s="1"/>
  <c r="O140" i="44"/>
  <c r="O167" i="44" s="1"/>
  <c r="O141" i="44"/>
  <c r="O168" i="44" s="1"/>
  <c r="O142" i="44"/>
  <c r="O169" i="44" s="1"/>
  <c r="O145" i="44"/>
  <c r="O172" i="44" s="1"/>
  <c r="P639" i="47"/>
  <c r="J149" i="41"/>
  <c r="J176" i="41" s="1"/>
  <c r="J194" i="41" s="1"/>
  <c r="P108" i="47"/>
  <c r="J154" i="20"/>
  <c r="J181" i="20" s="1"/>
  <c r="J198" i="20" s="1"/>
  <c r="P111" i="47"/>
  <c r="J157" i="20"/>
  <c r="J184" i="20" s="1"/>
  <c r="J201" i="20" s="1"/>
  <c r="N151" i="34"/>
  <c r="T161" i="47"/>
  <c r="Q555" i="47"/>
  <c r="K101" i="40"/>
  <c r="Q823" i="47"/>
  <c r="K101" i="44"/>
  <c r="Q79" i="37"/>
  <c r="P139" i="37"/>
  <c r="V361" i="47"/>
  <c r="Q419" i="47"/>
  <c r="K99" i="38"/>
  <c r="J153" i="1"/>
  <c r="J180" i="1" s="1"/>
  <c r="P40" i="47"/>
  <c r="P839" i="47"/>
  <c r="J148" i="44"/>
  <c r="J175" i="44" s="1"/>
  <c r="J193" i="44" s="1"/>
  <c r="P711" i="47"/>
  <c r="J154" i="42"/>
  <c r="J181" i="42" s="1"/>
  <c r="J198" i="42" s="1"/>
  <c r="Q952" i="47"/>
  <c r="K96" i="46"/>
  <c r="Q617" i="47"/>
  <c r="K96" i="41"/>
  <c r="O163" i="45"/>
  <c r="O190" i="45" s="1"/>
  <c r="O208" i="45"/>
  <c r="L64" i="40"/>
  <c r="L64" i="44"/>
  <c r="L64" i="41"/>
  <c r="L64" i="39"/>
  <c r="L64" i="37"/>
  <c r="R351" i="47" s="1"/>
  <c r="L64" i="36"/>
  <c r="L64" i="20"/>
  <c r="L64" i="43"/>
  <c r="L64" i="46"/>
  <c r="L64" i="45"/>
  <c r="L64" i="42"/>
  <c r="L64" i="1"/>
  <c r="L64" i="38"/>
  <c r="Q753" i="47"/>
  <c r="K98" i="43"/>
  <c r="Q79" i="39"/>
  <c r="V495" i="47"/>
  <c r="P139" i="39"/>
  <c r="P571" i="47"/>
  <c r="J148" i="40"/>
  <c r="J175" i="40" s="1"/>
  <c r="J193" i="40" s="1"/>
  <c r="O170" i="47"/>
  <c r="I153" i="34"/>
  <c r="I180" i="34" s="1"/>
  <c r="I198" i="34" s="1"/>
  <c r="J153" i="37"/>
  <c r="J180" i="37" s="1"/>
  <c r="P375" i="47"/>
  <c r="P114" i="47"/>
  <c r="J160" i="20"/>
  <c r="J187" i="20" s="1"/>
  <c r="J204" i="20" s="1"/>
  <c r="P843" i="47"/>
  <c r="J152" i="44"/>
  <c r="J179" i="44" s="1"/>
  <c r="J197" i="44" s="1"/>
  <c r="Q355" i="47"/>
  <c r="K102" i="37"/>
  <c r="Q87" i="47"/>
  <c r="K102" i="20"/>
  <c r="Q13" i="47"/>
  <c r="K95" i="1"/>
  <c r="Q415" i="47"/>
  <c r="K95" i="38"/>
  <c r="Q615" i="47"/>
  <c r="K94" i="41"/>
  <c r="K106" i="41"/>
  <c r="K105" i="41"/>
  <c r="Q280" i="47"/>
  <c r="K94" i="36"/>
  <c r="K105" i="36"/>
  <c r="K106" i="36"/>
  <c r="P309" i="47"/>
  <c r="J154" i="36"/>
  <c r="J181" i="36" s="1"/>
  <c r="J198" i="36" s="1"/>
  <c r="P642" i="47"/>
  <c r="J152" i="41"/>
  <c r="J179" i="41" s="1"/>
  <c r="J197" i="41" s="1"/>
  <c r="P162" i="39"/>
  <c r="Q81" i="39"/>
  <c r="V497" i="47"/>
  <c r="P645" i="47"/>
  <c r="J155" i="41"/>
  <c r="J182" i="41" s="1"/>
  <c r="J199" i="41" s="1"/>
  <c r="J103" i="35"/>
  <c r="P218" i="47"/>
  <c r="P978" i="47"/>
  <c r="J153" i="46"/>
  <c r="J180" i="46" s="1"/>
  <c r="J154" i="44"/>
  <c r="J181" i="44" s="1"/>
  <c r="J198" i="44" s="1"/>
  <c r="P845" i="47"/>
  <c r="P982" i="47"/>
  <c r="J157" i="46"/>
  <c r="J184" i="46" s="1"/>
  <c r="J201" i="46" s="1"/>
  <c r="P506" i="47"/>
  <c r="J150" i="39"/>
  <c r="J177" i="39" s="1"/>
  <c r="J195" i="39" s="1"/>
  <c r="J149" i="40"/>
  <c r="J176" i="40" s="1"/>
  <c r="J194" i="40" s="1"/>
  <c r="P572" i="47"/>
  <c r="N151" i="35"/>
  <c r="T228" i="47"/>
  <c r="Q89" i="47"/>
  <c r="K104" i="20"/>
  <c r="R79" i="48"/>
  <c r="P4" i="53"/>
  <c r="P6" i="53" s="1"/>
  <c r="U362" i="47"/>
  <c r="P80" i="37"/>
  <c r="O147" i="37"/>
  <c r="O208" i="37" s="1"/>
  <c r="P107" i="47"/>
  <c r="J153" i="20"/>
  <c r="J180" i="20" s="1"/>
  <c r="Q22" i="47"/>
  <c r="K104" i="1"/>
  <c r="Q290" i="47"/>
  <c r="K104" i="36"/>
  <c r="J98" i="35"/>
  <c r="P213" i="47"/>
  <c r="J109" i="35"/>
  <c r="J110" i="35"/>
  <c r="P308" i="47"/>
  <c r="J153" i="36"/>
  <c r="J180" i="36" s="1"/>
  <c r="P975" i="47"/>
  <c r="J150" i="46"/>
  <c r="J177" i="46" s="1"/>
  <c r="J195" i="46" s="1"/>
  <c r="P581" i="47"/>
  <c r="J158" i="40"/>
  <c r="J185" i="40" s="1"/>
  <c r="J202" i="40" s="1"/>
  <c r="P303" i="47"/>
  <c r="J148" i="36"/>
  <c r="J175" i="36" s="1"/>
  <c r="J193" i="36" s="1"/>
  <c r="Q15" i="47"/>
  <c r="K97" i="1"/>
  <c r="K100" i="43"/>
  <c r="Q755" i="47"/>
  <c r="P774" i="47"/>
  <c r="J150" i="43"/>
  <c r="J177" i="43" s="1"/>
  <c r="J195" i="43" s="1"/>
  <c r="V785" i="47"/>
  <c r="Q109" i="43"/>
  <c r="J158" i="41"/>
  <c r="J185" i="41" s="1"/>
  <c r="J202" i="41" s="1"/>
  <c r="P648" i="47"/>
  <c r="P980" i="47"/>
  <c r="J155" i="46"/>
  <c r="J182" i="46" s="1"/>
  <c r="J199" i="46" s="1"/>
  <c r="V428" i="47"/>
  <c r="Q79" i="38"/>
  <c r="P139" i="38"/>
  <c r="J159" i="46"/>
  <c r="J186" i="46" s="1"/>
  <c r="J203" i="46" s="1"/>
  <c r="P984" i="47"/>
  <c r="Q289" i="47"/>
  <c r="K103" i="36"/>
  <c r="Q758" i="47"/>
  <c r="K103" i="43"/>
  <c r="N147" i="35"/>
  <c r="N174" i="35" s="1"/>
  <c r="N145" i="35"/>
  <c r="N172" i="35" s="1"/>
  <c r="N144" i="35"/>
  <c r="N171" i="35" s="1"/>
  <c r="N146" i="35"/>
  <c r="N173" i="35" s="1"/>
  <c r="N148" i="35"/>
  <c r="N175" i="35" s="1"/>
  <c r="N149" i="35"/>
  <c r="N176" i="35" s="1"/>
  <c r="P983" i="47"/>
  <c r="J158" i="46"/>
  <c r="J185" i="46" s="1"/>
  <c r="J202" i="46" s="1"/>
  <c r="P779" i="47"/>
  <c r="J155" i="43"/>
  <c r="J182" i="43" s="1"/>
  <c r="J199" i="43" s="1"/>
  <c r="J153" i="42"/>
  <c r="J180" i="42" s="1"/>
  <c r="P710" i="47"/>
  <c r="J152" i="43"/>
  <c r="J179" i="43" s="1"/>
  <c r="J197" i="43" s="1"/>
  <c r="P776" i="47"/>
  <c r="O145" i="36"/>
  <c r="O172" i="36" s="1"/>
  <c r="O143" i="36"/>
  <c r="O170" i="36" s="1"/>
  <c r="O140" i="36"/>
  <c r="O167" i="36" s="1"/>
  <c r="O141" i="36"/>
  <c r="O168" i="36" s="1"/>
  <c r="O142" i="36"/>
  <c r="O169" i="36" s="1"/>
  <c r="O144" i="36"/>
  <c r="O171" i="36" s="1"/>
  <c r="P79" i="34"/>
  <c r="O84" i="34"/>
  <c r="O175" i="47"/>
  <c r="I158" i="34"/>
  <c r="I185" i="34" s="1"/>
  <c r="I202" i="34" s="1"/>
  <c r="J158" i="20"/>
  <c r="J185" i="20" s="1"/>
  <c r="J202" i="20" s="1"/>
  <c r="P112" i="47"/>
  <c r="O163" i="42"/>
  <c r="O190" i="42" s="1"/>
  <c r="Q756" i="47"/>
  <c r="K101" i="43"/>
  <c r="Q19" i="47"/>
  <c r="K101" i="1"/>
  <c r="O144" i="37"/>
  <c r="O171" i="37" s="1"/>
  <c r="O140" i="37"/>
  <c r="O167" i="37" s="1"/>
  <c r="O143" i="37"/>
  <c r="O170" i="37" s="1"/>
  <c r="O145" i="37"/>
  <c r="O172" i="37" s="1"/>
  <c r="O142" i="37"/>
  <c r="O169" i="37" s="1"/>
  <c r="O141" i="37"/>
  <c r="O168" i="37" s="1"/>
  <c r="K99" i="45"/>
  <c r="Q888" i="47"/>
  <c r="K96" i="39"/>
  <c r="Q483" i="47"/>
  <c r="Q885" i="47"/>
  <c r="K96" i="45"/>
  <c r="Q485" i="47"/>
  <c r="K98" i="39"/>
  <c r="Q83" i="47"/>
  <c r="K98" i="20"/>
  <c r="O143" i="39"/>
  <c r="O170" i="39" s="1"/>
  <c r="O141" i="39"/>
  <c r="O168" i="39" s="1"/>
  <c r="O145" i="39"/>
  <c r="O172" i="39" s="1"/>
  <c r="O142" i="39"/>
  <c r="O169" i="39" s="1"/>
  <c r="O144" i="39"/>
  <c r="O171" i="39" s="1"/>
  <c r="O140" i="39"/>
  <c r="O167" i="39" s="1"/>
  <c r="P840" i="47"/>
  <c r="J149" i="44"/>
  <c r="J176" i="44" s="1"/>
  <c r="J194" i="44" s="1"/>
  <c r="P310" i="47"/>
  <c r="J155" i="36"/>
  <c r="J182" i="36" s="1"/>
  <c r="J199" i="36" s="1"/>
  <c r="P113" i="47"/>
  <c r="J159" i="20"/>
  <c r="J186" i="20" s="1"/>
  <c r="J203" i="20" s="1"/>
  <c r="P446" i="47"/>
  <c r="J157" i="38"/>
  <c r="J184" i="38" s="1"/>
  <c r="J201" i="38" s="1"/>
  <c r="Q824" i="47"/>
  <c r="K102" i="44"/>
  <c r="Q757" i="47"/>
  <c r="K102" i="43"/>
  <c r="Q817" i="47"/>
  <c r="K95" i="44"/>
  <c r="Q482" i="47"/>
  <c r="K95" i="39"/>
  <c r="Q347" i="47"/>
  <c r="K94" i="37"/>
  <c r="K106" i="37"/>
  <c r="K105" i="37"/>
  <c r="Q883" i="47"/>
  <c r="K94" i="45"/>
  <c r="K106" i="45"/>
  <c r="K105" i="45"/>
  <c r="P641" i="47"/>
  <c r="J151" i="41"/>
  <c r="J178" i="41" s="1"/>
  <c r="J196" i="41" s="1"/>
  <c r="O163" i="37"/>
  <c r="O190" i="37" s="1"/>
  <c r="O163" i="39"/>
  <c r="O190" i="39" s="1"/>
  <c r="P371" i="47"/>
  <c r="J149" i="37"/>
  <c r="J176" i="37" s="1"/>
  <c r="J194" i="37" s="1"/>
  <c r="P222" i="47"/>
  <c r="J107" i="35"/>
  <c r="O248" i="47"/>
  <c r="I164" i="35"/>
  <c r="I191" i="35" s="1"/>
  <c r="I208" i="35" s="1"/>
  <c r="P139" i="40"/>
  <c r="V562" i="47"/>
  <c r="Q79" i="40"/>
  <c r="P910" i="47"/>
  <c r="J152" i="45"/>
  <c r="J179" i="45" s="1"/>
  <c r="J197" i="45" s="1"/>
  <c r="J105" i="34"/>
  <c r="P153" i="47"/>
  <c r="P445" i="47"/>
  <c r="J156" i="38"/>
  <c r="J183" i="38" s="1"/>
  <c r="J200" i="38" s="1"/>
  <c r="G22" i="49" l="1"/>
  <c r="G21" i="49"/>
  <c r="G26" i="49"/>
  <c r="G23" i="49"/>
  <c r="G25" i="49"/>
  <c r="H10" i="53" s="1"/>
  <c r="H12" i="53" s="1"/>
  <c r="G31" i="49"/>
  <c r="G32" i="49"/>
  <c r="N27" i="53"/>
  <c r="F33" i="49"/>
  <c r="J205" i="44"/>
  <c r="H15" i="49" s="1"/>
  <c r="G29" i="49"/>
  <c r="G27" i="49"/>
  <c r="G28" i="49"/>
  <c r="G30" i="49"/>
  <c r="P247" i="47"/>
  <c r="J163" i="35"/>
  <c r="J190" i="35" s="1"/>
  <c r="J207" i="35" s="1"/>
  <c r="R16" i="47"/>
  <c r="L98" i="1"/>
  <c r="Q716" i="47"/>
  <c r="K159" i="42"/>
  <c r="K186" i="42" s="1"/>
  <c r="K203" i="42" s="1"/>
  <c r="P142" i="20"/>
  <c r="P169" i="20" s="1"/>
  <c r="P145" i="20"/>
  <c r="P172" i="20" s="1"/>
  <c r="P144" i="20"/>
  <c r="P171" i="20" s="1"/>
  <c r="P143" i="20"/>
  <c r="P170" i="20" s="1"/>
  <c r="P140" i="20"/>
  <c r="P167" i="20" s="1"/>
  <c r="P141" i="20"/>
  <c r="P168" i="20" s="1"/>
  <c r="Q572" i="47"/>
  <c r="K149" i="40"/>
  <c r="K176" i="40" s="1"/>
  <c r="K194" i="40" s="1"/>
  <c r="R109" i="36"/>
  <c r="W316" i="47"/>
  <c r="Q147" i="41"/>
  <c r="W630" i="47"/>
  <c r="R80" i="41"/>
  <c r="V27" i="47"/>
  <c r="P147" i="1"/>
  <c r="P208" i="1" s="1"/>
  <c r="Q80" i="1"/>
  <c r="Q577" i="47"/>
  <c r="K154" i="40"/>
  <c r="K181" i="40" s="1"/>
  <c r="K198" i="40" s="1"/>
  <c r="Q775" i="47"/>
  <c r="K151" i="43"/>
  <c r="K178" i="43" s="1"/>
  <c r="K196" i="43" s="1"/>
  <c r="R357" i="47"/>
  <c r="L104" i="37"/>
  <c r="R491" i="47"/>
  <c r="L104" i="39"/>
  <c r="R283" i="47"/>
  <c r="L97" i="36"/>
  <c r="R551" i="47"/>
  <c r="L97" i="40"/>
  <c r="Q162" i="37"/>
  <c r="R81" i="37"/>
  <c r="W363" i="47"/>
  <c r="K160" i="44"/>
  <c r="K187" i="44" s="1"/>
  <c r="K204" i="44" s="1"/>
  <c r="Q851" i="47"/>
  <c r="R952" i="47"/>
  <c r="L96" i="46"/>
  <c r="R354" i="47"/>
  <c r="L101" i="37"/>
  <c r="L101" i="45"/>
  <c r="R890" i="47"/>
  <c r="P163" i="43"/>
  <c r="P190" i="43" s="1"/>
  <c r="R79" i="43"/>
  <c r="W763" i="47"/>
  <c r="Q139" i="43"/>
  <c r="V295" i="47"/>
  <c r="P147" i="36"/>
  <c r="Q80" i="36"/>
  <c r="R81" i="45"/>
  <c r="W899" i="47"/>
  <c r="Q162" i="45"/>
  <c r="M65" i="39"/>
  <c r="M65" i="45"/>
  <c r="M65" i="1"/>
  <c r="M65" i="41"/>
  <c r="M65" i="37"/>
  <c r="M65" i="20"/>
  <c r="M65" i="38"/>
  <c r="M65" i="43"/>
  <c r="M65" i="36"/>
  <c r="M65" i="44"/>
  <c r="M65" i="46"/>
  <c r="M65" i="42"/>
  <c r="M65" i="40"/>
  <c r="R553" i="47"/>
  <c r="L99" i="40"/>
  <c r="K155" i="36"/>
  <c r="K182" i="36" s="1"/>
  <c r="K199" i="36" s="1"/>
  <c r="Q310" i="47"/>
  <c r="R420" i="47"/>
  <c r="L100" i="38"/>
  <c r="K151" i="20"/>
  <c r="K178" i="20" s="1"/>
  <c r="K196" i="20" s="1"/>
  <c r="Q105" i="47"/>
  <c r="L95" i="43"/>
  <c r="R750" i="47"/>
  <c r="R20" i="47"/>
  <c r="L102" i="1"/>
  <c r="Q979" i="47"/>
  <c r="K154" i="46"/>
  <c r="K181" i="46" s="1"/>
  <c r="K198" i="46" s="1"/>
  <c r="R414" i="47"/>
  <c r="L94" i="38"/>
  <c r="L106" i="38"/>
  <c r="L105" i="38"/>
  <c r="P141" i="40"/>
  <c r="P168" i="40" s="1"/>
  <c r="P142" i="40"/>
  <c r="P169" i="40" s="1"/>
  <c r="P140" i="40"/>
  <c r="P167" i="40" s="1"/>
  <c r="P145" i="40"/>
  <c r="P172" i="40" s="1"/>
  <c r="P143" i="40"/>
  <c r="P170" i="40" s="1"/>
  <c r="P144" i="40"/>
  <c r="P171" i="40" s="1"/>
  <c r="K149" i="44"/>
  <c r="K176" i="44" s="1"/>
  <c r="K194" i="44" s="1"/>
  <c r="Q840" i="47"/>
  <c r="Q214" i="47"/>
  <c r="K99" i="35"/>
  <c r="Q911" i="47"/>
  <c r="K153" i="45"/>
  <c r="K180" i="45" s="1"/>
  <c r="P84" i="34"/>
  <c r="Q79" i="34"/>
  <c r="Q312" i="47"/>
  <c r="K157" i="36"/>
  <c r="K184" i="36" s="1"/>
  <c r="K201" i="36" s="1"/>
  <c r="P144" i="38"/>
  <c r="P171" i="38" s="1"/>
  <c r="P143" i="38"/>
  <c r="P170" i="38" s="1"/>
  <c r="P140" i="38"/>
  <c r="P167" i="38" s="1"/>
  <c r="P141" i="38"/>
  <c r="P168" i="38" s="1"/>
  <c r="P145" i="38"/>
  <c r="P172" i="38" s="1"/>
  <c r="P142" i="38"/>
  <c r="P169" i="38" s="1"/>
  <c r="J205" i="36"/>
  <c r="H7" i="49" s="1"/>
  <c r="Q314" i="47"/>
  <c r="K159" i="36"/>
  <c r="K186" i="36" s="1"/>
  <c r="K203" i="36" s="1"/>
  <c r="R686" i="47"/>
  <c r="L98" i="42"/>
  <c r="R619" i="47"/>
  <c r="L98" i="41"/>
  <c r="R79" i="37"/>
  <c r="W361" i="47"/>
  <c r="Q139" i="37"/>
  <c r="L94" i="40"/>
  <c r="L103" i="40"/>
  <c r="R557" i="47"/>
  <c r="R490" i="47"/>
  <c r="L103" i="39"/>
  <c r="R109" i="44"/>
  <c r="W852" i="47"/>
  <c r="Q717" i="47"/>
  <c r="K160" i="42"/>
  <c r="K187" i="42" s="1"/>
  <c r="K204" i="42" s="1"/>
  <c r="W383" i="47"/>
  <c r="R109" i="37"/>
  <c r="Q103" i="47"/>
  <c r="K149" i="20"/>
  <c r="K176" i="20" s="1"/>
  <c r="K194" i="20" s="1"/>
  <c r="R482" i="47"/>
  <c r="L95" i="39"/>
  <c r="P169" i="47"/>
  <c r="J152" i="34"/>
  <c r="J179" i="34" s="1"/>
  <c r="J197" i="34" s="1"/>
  <c r="Q109" i="46"/>
  <c r="V986" i="47"/>
  <c r="W294" i="47"/>
  <c r="R79" i="36"/>
  <c r="Q139" i="36"/>
  <c r="Q443" i="47"/>
  <c r="K154" i="38"/>
  <c r="K181" i="38" s="1"/>
  <c r="K198" i="38" s="1"/>
  <c r="Q139" i="20"/>
  <c r="W93" i="47"/>
  <c r="R79" i="20"/>
  <c r="P16" i="53"/>
  <c r="P18" i="53" s="1"/>
  <c r="R80" i="48"/>
  <c r="K160" i="39"/>
  <c r="K187" i="39" s="1"/>
  <c r="K204" i="39" s="1"/>
  <c r="Q516" i="47"/>
  <c r="R355" i="47"/>
  <c r="L102" i="37"/>
  <c r="R422" i="47"/>
  <c r="L102" i="38"/>
  <c r="K150" i="1"/>
  <c r="K177" i="1" s="1"/>
  <c r="K195" i="1" s="1"/>
  <c r="Q37" i="47"/>
  <c r="Q982" i="47"/>
  <c r="K157" i="46"/>
  <c r="K184" i="46" s="1"/>
  <c r="K201" i="46" s="1"/>
  <c r="J205" i="39"/>
  <c r="H10" i="49" s="1"/>
  <c r="Q511" i="47"/>
  <c r="K155" i="39"/>
  <c r="K182" i="39" s="1"/>
  <c r="K199" i="39" s="1"/>
  <c r="W919" i="47"/>
  <c r="R109" i="45"/>
  <c r="Q644" i="47"/>
  <c r="K154" i="41"/>
  <c r="K181" i="41" s="1"/>
  <c r="K198" i="41" s="1"/>
  <c r="Q220" i="47"/>
  <c r="K105" i="35"/>
  <c r="M60" i="36"/>
  <c r="M60" i="20"/>
  <c r="M60" i="42"/>
  <c r="M60" i="40"/>
  <c r="M60" i="37"/>
  <c r="M60" i="38"/>
  <c r="M60" i="46"/>
  <c r="M60" i="45"/>
  <c r="M60" i="1"/>
  <c r="M60" i="44"/>
  <c r="M60" i="39"/>
  <c r="M60" i="43"/>
  <c r="M60" i="41"/>
  <c r="R548" i="47"/>
  <c r="L105" i="40"/>
  <c r="L106" i="40"/>
  <c r="Q439" i="47"/>
  <c r="K150" i="38"/>
  <c r="K177" i="38" s="1"/>
  <c r="K195" i="38" s="1"/>
  <c r="Q844" i="47"/>
  <c r="K153" i="44"/>
  <c r="K180" i="44" s="1"/>
  <c r="V697" i="47"/>
  <c r="Q80" i="42"/>
  <c r="P147" i="42"/>
  <c r="P208" i="42" s="1"/>
  <c r="J205" i="41"/>
  <c r="H12" i="49" s="1"/>
  <c r="W564" i="47"/>
  <c r="R81" i="40"/>
  <c r="Q162" i="40"/>
  <c r="R89" i="47"/>
  <c r="L104" i="20"/>
  <c r="R960" i="47"/>
  <c r="L104" i="46"/>
  <c r="R953" i="47"/>
  <c r="L97" i="46"/>
  <c r="R685" i="47"/>
  <c r="L97" i="42"/>
  <c r="I209" i="35"/>
  <c r="G6" i="49" s="1"/>
  <c r="Q839" i="47"/>
  <c r="K148" i="44"/>
  <c r="K175" i="44" s="1"/>
  <c r="K193" i="44" s="1"/>
  <c r="M62" i="46"/>
  <c r="M62" i="1"/>
  <c r="M62" i="38"/>
  <c r="M62" i="43"/>
  <c r="M62" i="37"/>
  <c r="M62" i="39"/>
  <c r="M62" i="40"/>
  <c r="M62" i="41"/>
  <c r="M62" i="20"/>
  <c r="M62" i="44"/>
  <c r="M62" i="36"/>
  <c r="M62" i="42"/>
  <c r="M62" i="45"/>
  <c r="R19" i="47"/>
  <c r="L101" i="1"/>
  <c r="R86" i="47"/>
  <c r="L101" i="20"/>
  <c r="Q309" i="47"/>
  <c r="K154" i="36"/>
  <c r="K181" i="36" s="1"/>
  <c r="K198" i="36" s="1"/>
  <c r="P143" i="43"/>
  <c r="P170" i="43" s="1"/>
  <c r="P141" i="43"/>
  <c r="P168" i="43" s="1"/>
  <c r="P140" i="43"/>
  <c r="P167" i="43" s="1"/>
  <c r="P145" i="43"/>
  <c r="P172" i="43" s="1"/>
  <c r="P144" i="43"/>
  <c r="P171" i="43" s="1"/>
  <c r="P142" i="43"/>
  <c r="P169" i="43" s="1"/>
  <c r="K160" i="38"/>
  <c r="K187" i="38" s="1"/>
  <c r="K204" i="38" s="1"/>
  <c r="Q449" i="47"/>
  <c r="P163" i="45"/>
  <c r="P190" i="45" s="1"/>
  <c r="Q774" i="47"/>
  <c r="K150" i="43"/>
  <c r="K177" i="43" s="1"/>
  <c r="K195" i="43" s="1"/>
  <c r="R419" i="47"/>
  <c r="L99" i="38"/>
  <c r="R754" i="47"/>
  <c r="L99" i="43"/>
  <c r="G24" i="49"/>
  <c r="K157" i="20"/>
  <c r="K184" i="20" s="1"/>
  <c r="K201" i="20" s="1"/>
  <c r="Q111" i="47"/>
  <c r="L106" i="46"/>
  <c r="L100" i="46"/>
  <c r="R956" i="47"/>
  <c r="R286" i="47"/>
  <c r="L100" i="36"/>
  <c r="Q983" i="47"/>
  <c r="K158" i="46"/>
  <c r="K185" i="46" s="1"/>
  <c r="K202" i="46" s="1"/>
  <c r="U161" i="47"/>
  <c r="O151" i="34"/>
  <c r="R79" i="1"/>
  <c r="Q139" i="1"/>
  <c r="W26" i="47"/>
  <c r="K159" i="37"/>
  <c r="K186" i="37" s="1"/>
  <c r="K203" i="37" s="1"/>
  <c r="Q381" i="47"/>
  <c r="K152" i="39"/>
  <c r="K179" i="39" s="1"/>
  <c r="K197" i="39" s="1"/>
  <c r="Q508" i="47"/>
  <c r="Q908" i="47"/>
  <c r="K150" i="45"/>
  <c r="K177" i="45" s="1"/>
  <c r="K195" i="45" s="1"/>
  <c r="W428" i="47"/>
  <c r="R79" i="38"/>
  <c r="Q139" i="38"/>
  <c r="P236" i="47"/>
  <c r="J152" i="35"/>
  <c r="J179" i="35" s="1"/>
  <c r="J197" i="35" s="1"/>
  <c r="Q45" i="47"/>
  <c r="K158" i="1"/>
  <c r="K185" i="1" s="1"/>
  <c r="K202" i="1" s="1"/>
  <c r="K148" i="36"/>
  <c r="K175" i="36" s="1"/>
  <c r="K193" i="36" s="1"/>
  <c r="Q303" i="47"/>
  <c r="Q36" i="47"/>
  <c r="K149" i="1"/>
  <c r="K176" i="1" s="1"/>
  <c r="K194" i="1" s="1"/>
  <c r="Q378" i="47"/>
  <c r="K156" i="37"/>
  <c r="K183" i="37" s="1"/>
  <c r="K200" i="37" s="1"/>
  <c r="R887" i="47"/>
  <c r="L98" i="45"/>
  <c r="R820" i="47"/>
  <c r="L98" i="44"/>
  <c r="Q975" i="47"/>
  <c r="K150" i="46"/>
  <c r="K177" i="46" s="1"/>
  <c r="K195" i="46" s="1"/>
  <c r="L102" i="45"/>
  <c r="R892" i="47"/>
  <c r="L103" i="45"/>
  <c r="Q705" i="47"/>
  <c r="K148" i="42"/>
  <c r="K175" i="42" s="1"/>
  <c r="K193" i="42" s="1"/>
  <c r="R281" i="47"/>
  <c r="L95" i="36"/>
  <c r="Q645" i="47"/>
  <c r="K155" i="41"/>
  <c r="K182" i="41" s="1"/>
  <c r="K199" i="41" s="1"/>
  <c r="W897" i="47"/>
  <c r="R79" i="45"/>
  <c r="Q139" i="45"/>
  <c r="K98" i="35"/>
  <c r="Q213" i="47"/>
  <c r="K110" i="35"/>
  <c r="K109" i="35"/>
  <c r="R79" i="41"/>
  <c r="Q139" i="41"/>
  <c r="W629" i="47"/>
  <c r="J205" i="1"/>
  <c r="H3" i="49" s="1"/>
  <c r="R109" i="39"/>
  <c r="W517" i="47"/>
  <c r="P240" i="47"/>
  <c r="J156" i="35"/>
  <c r="J183" i="35" s="1"/>
  <c r="J201" i="35" s="1"/>
  <c r="K159" i="39"/>
  <c r="K186" i="39" s="1"/>
  <c r="K203" i="39" s="1"/>
  <c r="Q515" i="47"/>
  <c r="P144" i="1"/>
  <c r="P171" i="1" s="1"/>
  <c r="P141" i="1"/>
  <c r="P168" i="1" s="1"/>
  <c r="P142" i="1"/>
  <c r="P169" i="1" s="1"/>
  <c r="P145" i="1"/>
  <c r="P172" i="1" s="1"/>
  <c r="P143" i="1"/>
  <c r="P170" i="1" s="1"/>
  <c r="P140" i="1"/>
  <c r="P167" i="1" s="1"/>
  <c r="R690" i="47"/>
  <c r="L102" i="42"/>
  <c r="R958" i="47"/>
  <c r="L102" i="46"/>
  <c r="Q708" i="47"/>
  <c r="K151" i="42"/>
  <c r="K178" i="42" s="1"/>
  <c r="K196" i="42" s="1"/>
  <c r="K156" i="46"/>
  <c r="K183" i="46" s="1"/>
  <c r="K200" i="46" s="1"/>
  <c r="Q981" i="47"/>
  <c r="Q372" i="47"/>
  <c r="K150" i="37"/>
  <c r="K177" i="37" s="1"/>
  <c r="K195" i="37" s="1"/>
  <c r="K153" i="20"/>
  <c r="K180" i="20" s="1"/>
  <c r="Q107" i="47"/>
  <c r="K158" i="38"/>
  <c r="K185" i="38" s="1"/>
  <c r="K202" i="38" s="1"/>
  <c r="Q447" i="47"/>
  <c r="L94" i="44"/>
  <c r="R816" i="47"/>
  <c r="L105" i="44"/>
  <c r="L106" i="44"/>
  <c r="R883" i="47"/>
  <c r="L94" i="45"/>
  <c r="L105" i="45"/>
  <c r="L106" i="45"/>
  <c r="Q773" i="47"/>
  <c r="K149" i="43"/>
  <c r="K176" i="43" s="1"/>
  <c r="K194" i="43" s="1"/>
  <c r="R109" i="1"/>
  <c r="W48" i="47"/>
  <c r="K155" i="20"/>
  <c r="K182" i="20" s="1"/>
  <c r="K199" i="20" s="1"/>
  <c r="Q109" i="47"/>
  <c r="Q909" i="47"/>
  <c r="K151" i="45"/>
  <c r="K178" i="45" s="1"/>
  <c r="K196" i="45" s="1"/>
  <c r="R290" i="47"/>
  <c r="L104" i="36"/>
  <c r="R759" i="47"/>
  <c r="L104" i="43"/>
  <c r="R15" i="47"/>
  <c r="L97" i="1"/>
  <c r="R417" i="47"/>
  <c r="L97" i="38"/>
  <c r="K152" i="40"/>
  <c r="K179" i="40" s="1"/>
  <c r="K197" i="40" s="1"/>
  <c r="Q575" i="47"/>
  <c r="L100" i="1"/>
  <c r="R14" i="47"/>
  <c r="L96" i="1"/>
  <c r="R885" i="47"/>
  <c r="L96" i="45"/>
  <c r="R689" i="47"/>
  <c r="L101" i="42"/>
  <c r="R823" i="47"/>
  <c r="L101" i="44"/>
  <c r="Q219" i="47"/>
  <c r="K104" i="35"/>
  <c r="R81" i="1"/>
  <c r="Q162" i="1"/>
  <c r="W28" i="47"/>
  <c r="Q581" i="47"/>
  <c r="K158" i="40"/>
  <c r="K185" i="40" s="1"/>
  <c r="K202" i="40" s="1"/>
  <c r="Q448" i="47"/>
  <c r="K159" i="38"/>
  <c r="K186" i="38" s="1"/>
  <c r="K203" i="38" s="1"/>
  <c r="Q445" i="47"/>
  <c r="K156" i="38"/>
  <c r="K183" i="38" s="1"/>
  <c r="K200" i="38" s="1"/>
  <c r="L96" i="42"/>
  <c r="R687" i="47"/>
  <c r="L99" i="42"/>
  <c r="R84" i="47"/>
  <c r="L99" i="20"/>
  <c r="V429" i="47"/>
  <c r="P147" i="38"/>
  <c r="P208" i="38" s="1"/>
  <c r="Q80" i="38"/>
  <c r="V898" i="47"/>
  <c r="P147" i="45"/>
  <c r="P208" i="45" s="1"/>
  <c r="Q80" i="45"/>
  <c r="R822" i="47"/>
  <c r="L100" i="44"/>
  <c r="R688" i="47"/>
  <c r="L100" i="42"/>
  <c r="P179" i="47"/>
  <c r="J162" i="34"/>
  <c r="J189" i="34" s="1"/>
  <c r="J206" i="34" s="1"/>
  <c r="V227" i="47"/>
  <c r="P143" i="35"/>
  <c r="K105" i="34"/>
  <c r="Q153" i="47"/>
  <c r="Q640" i="47"/>
  <c r="K150" i="41"/>
  <c r="K177" i="41" s="1"/>
  <c r="K195" i="41" s="1"/>
  <c r="R959" i="47"/>
  <c r="L103" i="46"/>
  <c r="K106" i="35"/>
  <c r="Q221" i="47"/>
  <c r="Q440" i="47"/>
  <c r="K151" i="38"/>
  <c r="K178" i="38" s="1"/>
  <c r="K196" i="38" s="1"/>
  <c r="P163" i="41"/>
  <c r="P190" i="41" s="1"/>
  <c r="P208" i="41"/>
  <c r="Q382" i="47"/>
  <c r="K160" i="37"/>
  <c r="K187" i="37" s="1"/>
  <c r="K204" i="37" s="1"/>
  <c r="N212" i="35"/>
  <c r="Q162" i="39"/>
  <c r="R81" i="39"/>
  <c r="W497" i="47"/>
  <c r="P145" i="39"/>
  <c r="P172" i="39" s="1"/>
  <c r="P144" i="39"/>
  <c r="P171" i="39" s="1"/>
  <c r="P143" i="39"/>
  <c r="P170" i="39" s="1"/>
  <c r="P142" i="39"/>
  <c r="P169" i="39" s="1"/>
  <c r="P140" i="39"/>
  <c r="P167" i="39" s="1"/>
  <c r="P141" i="39"/>
  <c r="P168" i="39" s="1"/>
  <c r="R954" i="47"/>
  <c r="L98" i="46"/>
  <c r="R552" i="47"/>
  <c r="L98" i="40"/>
  <c r="R691" i="47"/>
  <c r="L103" i="42"/>
  <c r="M61" i="1"/>
  <c r="M61" i="20"/>
  <c r="M61" i="45"/>
  <c r="M61" i="40"/>
  <c r="M61" i="46"/>
  <c r="M61" i="39"/>
  <c r="M61" i="42"/>
  <c r="M61" i="37"/>
  <c r="M61" i="44"/>
  <c r="M61" i="38"/>
  <c r="M61" i="43"/>
  <c r="M61" i="41"/>
  <c r="M61" i="36"/>
  <c r="R951" i="47"/>
  <c r="L95" i="46"/>
  <c r="Q573" i="47"/>
  <c r="K150" i="40"/>
  <c r="K177" i="40" s="1"/>
  <c r="K195" i="40" s="1"/>
  <c r="P141" i="36"/>
  <c r="P168" i="36" s="1"/>
  <c r="P142" i="36"/>
  <c r="P169" i="36" s="1"/>
  <c r="P143" i="36"/>
  <c r="P170" i="36" s="1"/>
  <c r="P140" i="36"/>
  <c r="P167" i="36" s="1"/>
  <c r="P145" i="36"/>
  <c r="P172" i="36" s="1"/>
  <c r="P144" i="36"/>
  <c r="P171" i="36" s="1"/>
  <c r="P147" i="43"/>
  <c r="V764" i="47"/>
  <c r="Q80" i="43"/>
  <c r="P144" i="45"/>
  <c r="P171" i="45" s="1"/>
  <c r="P140" i="45"/>
  <c r="P167" i="45" s="1"/>
  <c r="P142" i="45"/>
  <c r="P169" i="45" s="1"/>
  <c r="P141" i="45"/>
  <c r="P168" i="45" s="1"/>
  <c r="P145" i="45"/>
  <c r="P172" i="45" s="1"/>
  <c r="P143" i="45"/>
  <c r="P170" i="45" s="1"/>
  <c r="P143" i="41"/>
  <c r="P170" i="41" s="1"/>
  <c r="P142" i="41"/>
  <c r="P169" i="41" s="1"/>
  <c r="P140" i="41"/>
  <c r="P167" i="41" s="1"/>
  <c r="P144" i="41"/>
  <c r="P171" i="41" s="1"/>
  <c r="P141" i="41"/>
  <c r="P168" i="41" s="1"/>
  <c r="P145" i="41"/>
  <c r="P172" i="41" s="1"/>
  <c r="Q504" i="47"/>
  <c r="K148" i="39"/>
  <c r="K175" i="39" s="1"/>
  <c r="K193" i="39" s="1"/>
  <c r="P171" i="47"/>
  <c r="J154" i="34"/>
  <c r="J181" i="34" s="1"/>
  <c r="J199" i="34" s="1"/>
  <c r="R489" i="47"/>
  <c r="L102" i="39"/>
  <c r="R288" i="47"/>
  <c r="L102" i="36"/>
  <c r="Q83" i="34"/>
  <c r="R78" i="34"/>
  <c r="K150" i="42"/>
  <c r="K177" i="42" s="1"/>
  <c r="K195" i="42" s="1"/>
  <c r="Q707" i="47"/>
  <c r="Q375" i="47"/>
  <c r="K153" i="37"/>
  <c r="K180" i="37" s="1"/>
  <c r="Q379" i="47"/>
  <c r="K157" i="37"/>
  <c r="K184" i="37" s="1"/>
  <c r="K201" i="37" s="1"/>
  <c r="V831" i="47"/>
  <c r="Q80" i="44"/>
  <c r="P147" i="44"/>
  <c r="P208" i="44" s="1"/>
  <c r="Q711" i="47"/>
  <c r="K154" i="42"/>
  <c r="K181" i="42" s="1"/>
  <c r="K198" i="42" s="1"/>
  <c r="Q306" i="47"/>
  <c r="K151" i="36"/>
  <c r="K178" i="36" s="1"/>
  <c r="K196" i="36" s="1"/>
  <c r="L94" i="46"/>
  <c r="R950" i="47"/>
  <c r="L105" i="46"/>
  <c r="R280" i="47"/>
  <c r="L94" i="36"/>
  <c r="L105" i="36"/>
  <c r="L106" i="36"/>
  <c r="R109" i="40"/>
  <c r="W584" i="47"/>
  <c r="Q441" i="47"/>
  <c r="K152" i="38"/>
  <c r="K179" i="38" s="1"/>
  <c r="K197" i="38" s="1"/>
  <c r="P246" i="47"/>
  <c r="J162" i="35"/>
  <c r="J189" i="35" s="1"/>
  <c r="J206" i="35" s="1"/>
  <c r="Q848" i="47"/>
  <c r="K157" i="44"/>
  <c r="K184" i="44" s="1"/>
  <c r="K201" i="44" s="1"/>
  <c r="P163" i="40"/>
  <c r="P190" i="40" s="1"/>
  <c r="O208" i="1"/>
  <c r="K106" i="34"/>
  <c r="Q154" i="47"/>
  <c r="R22" i="47"/>
  <c r="L104" i="1"/>
  <c r="R424" i="47"/>
  <c r="L104" i="38"/>
  <c r="R350" i="47"/>
  <c r="L97" i="37"/>
  <c r="R618" i="47"/>
  <c r="L97" i="41"/>
  <c r="Q582" i="47"/>
  <c r="K159" i="40"/>
  <c r="K186" i="40" s="1"/>
  <c r="K203" i="40" s="1"/>
  <c r="L96" i="39"/>
  <c r="R483" i="47"/>
  <c r="R818" i="47"/>
  <c r="L96" i="44"/>
  <c r="K108" i="35"/>
  <c r="Q223" i="47"/>
  <c r="K155" i="37"/>
  <c r="K182" i="37" s="1"/>
  <c r="K199" i="37" s="1"/>
  <c r="Q377" i="47"/>
  <c r="R287" i="47"/>
  <c r="L101" i="36"/>
  <c r="P163" i="36"/>
  <c r="P190" i="36" s="1"/>
  <c r="P208" i="36"/>
  <c r="P163" i="20"/>
  <c r="P190" i="20" s="1"/>
  <c r="P208" i="20"/>
  <c r="P163" i="46"/>
  <c r="P190" i="46" s="1"/>
  <c r="P163" i="1"/>
  <c r="P190" i="1" s="1"/>
  <c r="Q437" i="47"/>
  <c r="K148" i="38"/>
  <c r="K175" i="38" s="1"/>
  <c r="K193" i="38" s="1"/>
  <c r="Q147" i="47"/>
  <c r="K99" i="34"/>
  <c r="Q910" i="47"/>
  <c r="K152" i="45"/>
  <c r="K179" i="45" s="1"/>
  <c r="K197" i="45" s="1"/>
  <c r="R352" i="47"/>
  <c r="L99" i="37"/>
  <c r="R821" i="47"/>
  <c r="L99" i="44"/>
  <c r="L100" i="45"/>
  <c r="R889" i="47"/>
  <c r="R621" i="47"/>
  <c r="L100" i="41"/>
  <c r="R78" i="35"/>
  <c r="Q83" i="35"/>
  <c r="Q315" i="47"/>
  <c r="K160" i="36"/>
  <c r="K187" i="36" s="1"/>
  <c r="K204" i="36" s="1"/>
  <c r="R485" i="47"/>
  <c r="L98" i="39"/>
  <c r="O151" i="35"/>
  <c r="U228" i="47"/>
  <c r="R87" i="47"/>
  <c r="L102" i="20"/>
  <c r="Q162" i="38"/>
  <c r="R81" i="38"/>
  <c r="W430" i="47"/>
  <c r="L98" i="37"/>
  <c r="L94" i="37"/>
  <c r="R347" i="47"/>
  <c r="L106" i="37"/>
  <c r="L105" i="37"/>
  <c r="P245" i="47"/>
  <c r="J161" i="35"/>
  <c r="J188" i="35" s="1"/>
  <c r="J205" i="35" s="1"/>
  <c r="Q370" i="47"/>
  <c r="K148" i="37"/>
  <c r="K175" i="37" s="1"/>
  <c r="K193" i="37" s="1"/>
  <c r="Q42" i="47"/>
  <c r="K155" i="1"/>
  <c r="K182" i="1" s="1"/>
  <c r="K199" i="1" s="1"/>
  <c r="Q778" i="47"/>
  <c r="K154" i="43"/>
  <c r="K181" i="43" s="1"/>
  <c r="K198" i="43" s="1"/>
  <c r="S79" i="48"/>
  <c r="Q4" i="53"/>
  <c r="Q6" i="53" s="1"/>
  <c r="P163" i="39"/>
  <c r="P190" i="39" s="1"/>
  <c r="Q649" i="47"/>
  <c r="K159" i="41"/>
  <c r="K186" i="41" s="1"/>
  <c r="K203" i="41" s="1"/>
  <c r="K152" i="43"/>
  <c r="K179" i="43" s="1"/>
  <c r="K197" i="43" s="1"/>
  <c r="Q776" i="47"/>
  <c r="R753" i="47"/>
  <c r="L98" i="43"/>
  <c r="R21" i="47"/>
  <c r="L103" i="1"/>
  <c r="R624" i="47"/>
  <c r="L103" i="41"/>
  <c r="Q218" i="47"/>
  <c r="K103" i="35"/>
  <c r="Q985" i="47"/>
  <c r="K160" i="46"/>
  <c r="K187" i="46" s="1"/>
  <c r="K204" i="46" s="1"/>
  <c r="R549" i="47"/>
  <c r="L95" i="40"/>
  <c r="R348" i="47"/>
  <c r="L95" i="37"/>
  <c r="Q43" i="47"/>
  <c r="K156" i="1"/>
  <c r="K183" i="1" s="1"/>
  <c r="K200" i="1" s="1"/>
  <c r="Q642" i="47"/>
  <c r="K152" i="41"/>
  <c r="K179" i="41" s="1"/>
  <c r="K197" i="41" s="1"/>
  <c r="Q162" i="42"/>
  <c r="W698" i="47"/>
  <c r="R81" i="42"/>
  <c r="P143" i="44"/>
  <c r="P170" i="44" s="1"/>
  <c r="P141" i="44"/>
  <c r="P168" i="44" s="1"/>
  <c r="P145" i="44"/>
  <c r="P172" i="44" s="1"/>
  <c r="P142" i="44"/>
  <c r="P169" i="44" s="1"/>
  <c r="P144" i="44"/>
  <c r="P171" i="44" s="1"/>
  <c r="P140" i="44"/>
  <c r="P167" i="44" s="1"/>
  <c r="K151" i="46"/>
  <c r="K178" i="46" s="1"/>
  <c r="K196" i="46" s="1"/>
  <c r="Q976" i="47"/>
  <c r="Q713" i="47"/>
  <c r="K156" i="42"/>
  <c r="K183" i="42" s="1"/>
  <c r="K200" i="42" s="1"/>
  <c r="R556" i="47"/>
  <c r="L102" i="40"/>
  <c r="J205" i="37"/>
  <c r="H8" i="49" s="1"/>
  <c r="Q146" i="47"/>
  <c r="K98" i="34"/>
  <c r="K109" i="34"/>
  <c r="K110" i="34"/>
  <c r="V160" i="47"/>
  <c r="P143" i="34"/>
  <c r="P243" i="47"/>
  <c r="J159" i="35"/>
  <c r="J186" i="35" s="1"/>
  <c r="J203" i="35" s="1"/>
  <c r="Q113" i="47"/>
  <c r="K159" i="20"/>
  <c r="K186" i="20" s="1"/>
  <c r="K203" i="20" s="1"/>
  <c r="Q304" i="47"/>
  <c r="K149" i="36"/>
  <c r="K176" i="36" s="1"/>
  <c r="K194" i="36" s="1"/>
  <c r="Q841" i="47"/>
  <c r="K150" i="44"/>
  <c r="K177" i="44" s="1"/>
  <c r="K195" i="44" s="1"/>
  <c r="Q710" i="47"/>
  <c r="K153" i="42"/>
  <c r="K180" i="42" s="1"/>
  <c r="Q99" i="48"/>
  <c r="O25" i="53"/>
  <c r="L94" i="43"/>
  <c r="R749" i="47"/>
  <c r="L105" i="43"/>
  <c r="L106" i="43"/>
  <c r="R682" i="47"/>
  <c r="L94" i="42"/>
  <c r="L105" i="42"/>
  <c r="L106" i="42"/>
  <c r="Q712" i="47"/>
  <c r="K155" i="42"/>
  <c r="K182" i="42" s="1"/>
  <c r="K199" i="42" s="1"/>
  <c r="P242" i="47"/>
  <c r="J158" i="35"/>
  <c r="J185" i="35" s="1"/>
  <c r="J202" i="35" s="1"/>
  <c r="R558" i="47"/>
  <c r="L104" i="40"/>
  <c r="R82" i="47"/>
  <c r="L97" i="20"/>
  <c r="R752" i="47"/>
  <c r="L97" i="43"/>
  <c r="Q151" i="47"/>
  <c r="K103" i="34"/>
  <c r="Q583" i="47"/>
  <c r="K160" i="40"/>
  <c r="K187" i="40" s="1"/>
  <c r="K204" i="40" s="1"/>
  <c r="P170" i="47"/>
  <c r="J153" i="34"/>
  <c r="J180" i="34" s="1"/>
  <c r="J198" i="34" s="1"/>
  <c r="Q914" i="47"/>
  <c r="K156" i="45"/>
  <c r="K183" i="45" s="1"/>
  <c r="K200" i="45" s="1"/>
  <c r="R751" i="47"/>
  <c r="L96" i="43"/>
  <c r="R81" i="47"/>
  <c r="L96" i="20"/>
  <c r="Q576" i="47"/>
  <c r="K153" i="40"/>
  <c r="K180" i="40" s="1"/>
  <c r="L101" i="40"/>
  <c r="R555" i="47"/>
  <c r="Q216" i="47"/>
  <c r="K101" i="35"/>
  <c r="R81" i="36"/>
  <c r="Q162" i="36"/>
  <c r="W296" i="47"/>
  <c r="Q162" i="20"/>
  <c r="W95" i="47"/>
  <c r="R81" i="20"/>
  <c r="K151" i="37"/>
  <c r="K178" i="37" s="1"/>
  <c r="K196" i="37" s="1"/>
  <c r="Q373" i="47"/>
  <c r="Q514" i="47"/>
  <c r="K158" i="39"/>
  <c r="K185" i="39" s="1"/>
  <c r="K202" i="39" s="1"/>
  <c r="Q706" i="47"/>
  <c r="K149" i="42"/>
  <c r="K176" i="42" s="1"/>
  <c r="K194" i="42" s="1"/>
  <c r="Q512" i="47"/>
  <c r="K156" i="39"/>
  <c r="K183" i="39" s="1"/>
  <c r="K200" i="39" s="1"/>
  <c r="R955" i="47"/>
  <c r="L99" i="46"/>
  <c r="R17" i="47"/>
  <c r="L99" i="1"/>
  <c r="K102" i="34"/>
  <c r="Q150" i="47"/>
  <c r="M66" i="43"/>
  <c r="M66" i="45"/>
  <c r="M66" i="39"/>
  <c r="M66" i="46"/>
  <c r="M66" i="42"/>
  <c r="S688" i="47" s="1"/>
  <c r="M66" i="1"/>
  <c r="M66" i="36"/>
  <c r="M66" i="37"/>
  <c r="M66" i="40"/>
  <c r="M66" i="20"/>
  <c r="M66" i="44"/>
  <c r="M66" i="38"/>
  <c r="M66" i="41"/>
  <c r="O208" i="44"/>
  <c r="Q110" i="47"/>
  <c r="K156" i="20"/>
  <c r="K183" i="20" s="1"/>
  <c r="K200" i="20" s="1"/>
  <c r="P140" i="37"/>
  <c r="P167" i="37" s="1"/>
  <c r="P144" i="37"/>
  <c r="P171" i="37" s="1"/>
  <c r="P145" i="37"/>
  <c r="P172" i="37" s="1"/>
  <c r="P142" i="37"/>
  <c r="P169" i="37" s="1"/>
  <c r="P143" i="37"/>
  <c r="P170" i="37" s="1"/>
  <c r="P141" i="37"/>
  <c r="P168" i="37" s="1"/>
  <c r="R758" i="47"/>
  <c r="L103" i="43"/>
  <c r="R884" i="47"/>
  <c r="L95" i="45"/>
  <c r="P144" i="42"/>
  <c r="P171" i="42" s="1"/>
  <c r="P145" i="42"/>
  <c r="P172" i="42" s="1"/>
  <c r="P143" i="42"/>
  <c r="P170" i="42" s="1"/>
  <c r="P141" i="42"/>
  <c r="P168" i="42" s="1"/>
  <c r="P142" i="42"/>
  <c r="P169" i="42" s="1"/>
  <c r="P140" i="42"/>
  <c r="P167" i="42" s="1"/>
  <c r="Q780" i="47"/>
  <c r="K156" i="43"/>
  <c r="K183" i="43" s="1"/>
  <c r="K200" i="43" s="1"/>
  <c r="Q506" i="47"/>
  <c r="K150" i="39"/>
  <c r="K177" i="39" s="1"/>
  <c r="K195" i="39" s="1"/>
  <c r="Q112" i="47"/>
  <c r="K158" i="20"/>
  <c r="K185" i="20" s="1"/>
  <c r="K202" i="20" s="1"/>
  <c r="P241" i="47"/>
  <c r="J157" i="35"/>
  <c r="J184" i="35" s="1"/>
  <c r="Q650" i="47"/>
  <c r="K160" i="41"/>
  <c r="K187" i="41" s="1"/>
  <c r="K204" i="41" s="1"/>
  <c r="Q139" i="39"/>
  <c r="R79" i="39"/>
  <c r="W495" i="47"/>
  <c r="R83" i="47"/>
  <c r="L98" i="20"/>
  <c r="K155" i="44"/>
  <c r="K182" i="44" s="1"/>
  <c r="K199" i="44" s="1"/>
  <c r="Q846" i="47"/>
  <c r="N212" i="34"/>
  <c r="R356" i="47"/>
  <c r="L103" i="37"/>
  <c r="R825" i="47"/>
  <c r="L103" i="44"/>
  <c r="P244" i="47"/>
  <c r="J160" i="35"/>
  <c r="J187" i="35" s="1"/>
  <c r="J204" i="35" s="1"/>
  <c r="Q984" i="47"/>
  <c r="K159" i="46"/>
  <c r="K186" i="46" s="1"/>
  <c r="K203" i="46" s="1"/>
  <c r="R616" i="47"/>
  <c r="L95" i="41"/>
  <c r="R13" i="47"/>
  <c r="L95" i="1"/>
  <c r="Q305" i="47"/>
  <c r="K150" i="36"/>
  <c r="K177" i="36" s="1"/>
  <c r="K195" i="36" s="1"/>
  <c r="Q777" i="47"/>
  <c r="K153" i="43"/>
  <c r="K180" i="43" s="1"/>
  <c r="P163" i="42"/>
  <c r="P190" i="42" s="1"/>
  <c r="Q139" i="44"/>
  <c r="R79" i="44"/>
  <c r="W830" i="47"/>
  <c r="O149" i="35"/>
  <c r="O176" i="35" s="1"/>
  <c r="O147" i="35"/>
  <c r="O174" i="35" s="1"/>
  <c r="O144" i="35"/>
  <c r="O171" i="35" s="1"/>
  <c r="O148" i="35"/>
  <c r="O175" i="35" s="1"/>
  <c r="O146" i="35"/>
  <c r="O173" i="35" s="1"/>
  <c r="O145" i="35"/>
  <c r="O172" i="35" s="1"/>
  <c r="P172" i="47"/>
  <c r="J155" i="34"/>
  <c r="J182" i="34" s="1"/>
  <c r="J200" i="34" s="1"/>
  <c r="P163" i="44"/>
  <c r="P190" i="44" s="1"/>
  <c r="K158" i="45"/>
  <c r="K185" i="45" s="1"/>
  <c r="K202" i="45" s="1"/>
  <c r="Q916" i="47"/>
  <c r="K154" i="44"/>
  <c r="K181" i="44" s="1"/>
  <c r="K198" i="44" s="1"/>
  <c r="Q845" i="47"/>
  <c r="Q784" i="47"/>
  <c r="K160" i="43"/>
  <c r="K187" i="43" s="1"/>
  <c r="K204" i="43" s="1"/>
  <c r="R824" i="47"/>
  <c r="L102" i="44"/>
  <c r="Q308" i="47"/>
  <c r="K153" i="36"/>
  <c r="K180" i="36" s="1"/>
  <c r="Q444" i="47"/>
  <c r="K155" i="38"/>
  <c r="K182" i="38" s="1"/>
  <c r="K199" i="38" s="1"/>
  <c r="K101" i="34"/>
  <c r="Q149" i="47"/>
  <c r="Q849" i="47"/>
  <c r="K158" i="44"/>
  <c r="K185" i="44" s="1"/>
  <c r="K202" i="44" s="1"/>
  <c r="K160" i="20"/>
  <c r="K187" i="20" s="1"/>
  <c r="K204" i="20" s="1"/>
  <c r="Q114" i="47"/>
  <c r="Q148" i="47"/>
  <c r="K100" i="34"/>
  <c r="Q977" i="47"/>
  <c r="K152" i="46"/>
  <c r="K179" i="46" s="1"/>
  <c r="K197" i="46" s="1"/>
  <c r="Q647" i="47"/>
  <c r="K157" i="41"/>
  <c r="K184" i="41" s="1"/>
  <c r="K201" i="41" s="1"/>
  <c r="Q641" i="47"/>
  <c r="K151" i="41"/>
  <c r="K178" i="41" s="1"/>
  <c r="K196" i="41" s="1"/>
  <c r="Q648" i="47"/>
  <c r="K158" i="41"/>
  <c r="K185" i="41" s="1"/>
  <c r="K202" i="41" s="1"/>
  <c r="R79" i="47"/>
  <c r="L94" i="20"/>
  <c r="L105" i="20"/>
  <c r="L106" i="20"/>
  <c r="R481" i="47"/>
  <c r="L94" i="39"/>
  <c r="L106" i="39"/>
  <c r="L105" i="39"/>
  <c r="Q580" i="47"/>
  <c r="K157" i="40"/>
  <c r="K184" i="40" s="1"/>
  <c r="K201" i="40" s="1"/>
  <c r="R826" i="47"/>
  <c r="L104" i="44"/>
  <c r="R886" i="47"/>
  <c r="L97" i="45"/>
  <c r="Q571" i="47"/>
  <c r="K148" i="40"/>
  <c r="K175" i="40" s="1"/>
  <c r="K193" i="40" s="1"/>
  <c r="L96" i="37"/>
  <c r="R349" i="47"/>
  <c r="R416" i="47"/>
  <c r="L96" i="38"/>
  <c r="M67" i="37"/>
  <c r="M67" i="1"/>
  <c r="M67" i="36"/>
  <c r="M67" i="42"/>
  <c r="M67" i="40"/>
  <c r="M67" i="20"/>
  <c r="M67" i="41"/>
  <c r="M67" i="43"/>
  <c r="M67" i="46"/>
  <c r="M67" i="38"/>
  <c r="M67" i="45"/>
  <c r="S890" i="47" s="1"/>
  <c r="M67" i="39"/>
  <c r="M67" i="44"/>
  <c r="R622" i="47"/>
  <c r="L101" i="41"/>
  <c r="P173" i="47"/>
  <c r="J156" i="34"/>
  <c r="J183" i="34" s="1"/>
  <c r="J201" i="34" s="1"/>
  <c r="Q44" i="47"/>
  <c r="K157" i="1"/>
  <c r="K184" i="1" s="1"/>
  <c r="K201" i="1" s="1"/>
  <c r="W966" i="47"/>
  <c r="R81" i="46"/>
  <c r="Q162" i="46"/>
  <c r="Q46" i="47"/>
  <c r="K159" i="1"/>
  <c r="K186" i="1" s="1"/>
  <c r="K203" i="1" s="1"/>
  <c r="P237" i="47"/>
  <c r="J153" i="35"/>
  <c r="J180" i="35" s="1"/>
  <c r="J198" i="35" s="1"/>
  <c r="J205" i="20"/>
  <c r="H4" i="49" s="1"/>
  <c r="R285" i="47"/>
  <c r="L99" i="36"/>
  <c r="L99" i="45"/>
  <c r="R888" i="47"/>
  <c r="R353" i="47"/>
  <c r="L100" i="37"/>
  <c r="L100" i="39"/>
  <c r="R487" i="47"/>
  <c r="Q139" i="46"/>
  <c r="R79" i="46"/>
  <c r="W964" i="47"/>
  <c r="P174" i="47"/>
  <c r="J157" i="34"/>
  <c r="J184" i="34" s="1"/>
  <c r="K155" i="43"/>
  <c r="K182" i="43" s="1"/>
  <c r="K199" i="43" s="1"/>
  <c r="Q779" i="47"/>
  <c r="R109" i="43"/>
  <c r="W785" i="47"/>
  <c r="Q38" i="47"/>
  <c r="K151" i="1"/>
  <c r="K178" i="1" s="1"/>
  <c r="K196" i="1" s="1"/>
  <c r="Q638" i="47"/>
  <c r="K148" i="41"/>
  <c r="K175" i="41" s="1"/>
  <c r="K193" i="41" s="1"/>
  <c r="J205" i="40"/>
  <c r="H11" i="49" s="1"/>
  <c r="M64" i="36"/>
  <c r="M64" i="45"/>
  <c r="M64" i="37"/>
  <c r="M64" i="46"/>
  <c r="M64" i="44"/>
  <c r="M64" i="38"/>
  <c r="M64" i="20"/>
  <c r="M64" i="42"/>
  <c r="M64" i="39"/>
  <c r="M64" i="43"/>
  <c r="M64" i="40"/>
  <c r="M64" i="1"/>
  <c r="M64" i="41"/>
  <c r="R284" i="47"/>
  <c r="L98" i="36"/>
  <c r="R289" i="47"/>
  <c r="L103" i="36"/>
  <c r="R88" i="47"/>
  <c r="L103" i="20"/>
  <c r="Q973" i="47"/>
  <c r="K148" i="46"/>
  <c r="K175" i="46" s="1"/>
  <c r="K193" i="46" s="1"/>
  <c r="P142" i="46"/>
  <c r="P169" i="46" s="1"/>
  <c r="P145" i="46"/>
  <c r="P172" i="46" s="1"/>
  <c r="P143" i="46"/>
  <c r="P170" i="46" s="1"/>
  <c r="P140" i="46"/>
  <c r="P167" i="46" s="1"/>
  <c r="P141" i="46"/>
  <c r="P168" i="46" s="1"/>
  <c r="P144" i="46"/>
  <c r="P171" i="46" s="1"/>
  <c r="R683" i="47"/>
  <c r="L95" i="42"/>
  <c r="R817" i="47"/>
  <c r="L95" i="44"/>
  <c r="K156" i="36"/>
  <c r="K183" i="36" s="1"/>
  <c r="K200" i="36" s="1"/>
  <c r="Q311" i="47"/>
  <c r="Q374" i="47"/>
  <c r="K152" i="37"/>
  <c r="K179" i="37" s="1"/>
  <c r="K197" i="37" s="1"/>
  <c r="Q574" i="47"/>
  <c r="K151" i="40"/>
  <c r="K178" i="40" s="1"/>
  <c r="K196" i="40" s="1"/>
  <c r="R81" i="44"/>
  <c r="W832" i="47"/>
  <c r="Q162" i="44"/>
  <c r="Q715" i="47"/>
  <c r="K158" i="42"/>
  <c r="K185" i="42" s="1"/>
  <c r="K202" i="42" s="1"/>
  <c r="Q783" i="47"/>
  <c r="K159" i="43"/>
  <c r="K186" i="43" s="1"/>
  <c r="K203" i="43" s="1"/>
  <c r="Q907" i="47"/>
  <c r="K149" i="45"/>
  <c r="K176" i="45" s="1"/>
  <c r="K194" i="45" s="1"/>
  <c r="M68" i="39"/>
  <c r="M68" i="36"/>
  <c r="M68" i="45"/>
  <c r="M68" i="41"/>
  <c r="M68" i="43"/>
  <c r="M68" i="1"/>
  <c r="M68" i="42"/>
  <c r="M68" i="44"/>
  <c r="S824" i="47" s="1"/>
  <c r="M68" i="37"/>
  <c r="M68" i="40"/>
  <c r="M68" i="20"/>
  <c r="M68" i="46"/>
  <c r="S958" i="47" s="1"/>
  <c r="M68" i="38"/>
  <c r="R757" i="47"/>
  <c r="L102" i="43"/>
  <c r="Q152" i="47"/>
  <c r="K104" i="34"/>
  <c r="R109" i="20"/>
  <c r="W115" i="47"/>
  <c r="Q80" i="46"/>
  <c r="V965" i="47"/>
  <c r="P147" i="46"/>
  <c r="P208" i="46" s="1"/>
  <c r="Q104" i="48"/>
  <c r="O23" i="53"/>
  <c r="Q41" i="47"/>
  <c r="K154" i="1"/>
  <c r="K181" i="1" s="1"/>
  <c r="K198" i="1" s="1"/>
  <c r="Q782" i="47"/>
  <c r="K158" i="43"/>
  <c r="K185" i="43" s="1"/>
  <c r="K202" i="43" s="1"/>
  <c r="Q102" i="47"/>
  <c r="K148" i="20"/>
  <c r="K175" i="20" s="1"/>
  <c r="K193" i="20" s="1"/>
  <c r="Q639" i="47"/>
  <c r="K149" i="41"/>
  <c r="K176" i="41" s="1"/>
  <c r="K194" i="41" s="1"/>
  <c r="P238" i="47"/>
  <c r="J154" i="35"/>
  <c r="J181" i="35" s="1"/>
  <c r="J199" i="35" s="1"/>
  <c r="P163" i="38"/>
  <c r="P190" i="38" s="1"/>
  <c r="W631" i="47"/>
  <c r="R81" i="41"/>
  <c r="Q162" i="41"/>
  <c r="W450" i="47"/>
  <c r="R109" i="38"/>
  <c r="L94" i="41"/>
  <c r="R615" i="47"/>
  <c r="L106" i="41"/>
  <c r="L105" i="41"/>
  <c r="J205" i="38"/>
  <c r="H9" i="49" s="1"/>
  <c r="Q646" i="47"/>
  <c r="K156" i="41"/>
  <c r="K183" i="41" s="1"/>
  <c r="K200" i="41" s="1"/>
  <c r="J205" i="45"/>
  <c r="H16" i="49" s="1"/>
  <c r="P239" i="47"/>
  <c r="J155" i="35"/>
  <c r="J182" i="35" s="1"/>
  <c r="J200" i="35" s="1"/>
  <c r="K100" i="35"/>
  <c r="Q215" i="47"/>
  <c r="K154" i="20"/>
  <c r="K181" i="20" s="1"/>
  <c r="K198" i="20" s="1"/>
  <c r="Q108" i="47"/>
  <c r="R625" i="47"/>
  <c r="L104" i="41"/>
  <c r="R692" i="47"/>
  <c r="L104" i="42"/>
  <c r="R484" i="47"/>
  <c r="L97" i="39"/>
  <c r="K156" i="40"/>
  <c r="K183" i="40" s="1"/>
  <c r="K200" i="40" s="1"/>
  <c r="Q579" i="47"/>
  <c r="R550" i="47"/>
  <c r="L96" i="40"/>
  <c r="R617" i="47"/>
  <c r="L96" i="41"/>
  <c r="Q643" i="47"/>
  <c r="K153" i="41"/>
  <c r="K180" i="41" s="1"/>
  <c r="R488" i="47"/>
  <c r="L101" i="39"/>
  <c r="R957" i="47"/>
  <c r="L101" i="46"/>
  <c r="Q80" i="39"/>
  <c r="P147" i="39"/>
  <c r="P208" i="39" s="1"/>
  <c r="V496" i="47"/>
  <c r="P178" i="47"/>
  <c r="J161" i="34"/>
  <c r="J188" i="34" s="1"/>
  <c r="J205" i="34" s="1"/>
  <c r="K151" i="44"/>
  <c r="K178" i="44" s="1"/>
  <c r="K196" i="44" s="1"/>
  <c r="Q842" i="47"/>
  <c r="Q47" i="47"/>
  <c r="K160" i="1"/>
  <c r="K187" i="1" s="1"/>
  <c r="K204" i="1" s="1"/>
  <c r="Q371" i="47"/>
  <c r="K149" i="37"/>
  <c r="K176" i="37" s="1"/>
  <c r="K194" i="37" s="1"/>
  <c r="K152" i="44"/>
  <c r="K179" i="44" s="1"/>
  <c r="K197" i="44" s="1"/>
  <c r="Q843" i="47"/>
  <c r="K153" i="39"/>
  <c r="K180" i="39" s="1"/>
  <c r="Q509" i="47"/>
  <c r="R486" i="47"/>
  <c r="L99" i="39"/>
  <c r="Q913" i="47"/>
  <c r="K155" i="45"/>
  <c r="K182" i="45" s="1"/>
  <c r="K199" i="45" s="1"/>
  <c r="J205" i="46"/>
  <c r="H17" i="49" s="1"/>
  <c r="Q155" i="47"/>
  <c r="K107" i="34"/>
  <c r="R755" i="47"/>
  <c r="L100" i="43"/>
  <c r="R85" i="47"/>
  <c r="L100" i="20"/>
  <c r="K148" i="45"/>
  <c r="K175" i="45" s="1"/>
  <c r="K193" i="45" s="1"/>
  <c r="Q906" i="47"/>
  <c r="Q106" i="47"/>
  <c r="K152" i="20"/>
  <c r="K179" i="20" s="1"/>
  <c r="K197" i="20" s="1"/>
  <c r="K158" i="36"/>
  <c r="K185" i="36" s="1"/>
  <c r="K202" i="36" s="1"/>
  <c r="Q313" i="47"/>
  <c r="Q438" i="47"/>
  <c r="K149" i="38"/>
  <c r="K176" i="38" s="1"/>
  <c r="K194" i="38" s="1"/>
  <c r="P181" i="47"/>
  <c r="J164" i="34"/>
  <c r="J191" i="34" s="1"/>
  <c r="J208" i="34" s="1"/>
  <c r="K155" i="46"/>
  <c r="K182" i="46" s="1"/>
  <c r="K199" i="46" s="1"/>
  <c r="Q980" i="47"/>
  <c r="Q39" i="47"/>
  <c r="K152" i="1"/>
  <c r="K179" i="1" s="1"/>
  <c r="K197" i="1" s="1"/>
  <c r="J205" i="42"/>
  <c r="H13" i="49" s="1"/>
  <c r="Q917" i="47"/>
  <c r="K159" i="45"/>
  <c r="K186" i="45" s="1"/>
  <c r="K203" i="45" s="1"/>
  <c r="P176" i="47"/>
  <c r="J159" i="34"/>
  <c r="J186" i="34" s="1"/>
  <c r="J203" i="34" s="1"/>
  <c r="W562" i="47"/>
  <c r="R79" i="40"/>
  <c r="Q139" i="40"/>
  <c r="Q918" i="47"/>
  <c r="K160" i="45"/>
  <c r="K187" i="45" s="1"/>
  <c r="K204" i="45" s="1"/>
  <c r="Q505" i="47"/>
  <c r="K149" i="39"/>
  <c r="K176" i="39" s="1"/>
  <c r="K194" i="39" s="1"/>
  <c r="Q847" i="47"/>
  <c r="K156" i="44"/>
  <c r="K183" i="44" s="1"/>
  <c r="K200" i="44" s="1"/>
  <c r="K157" i="43"/>
  <c r="K184" i="43" s="1"/>
  <c r="K201" i="43" s="1"/>
  <c r="Q781" i="47"/>
  <c r="K108" i="34"/>
  <c r="Q156" i="47"/>
  <c r="P248" i="47"/>
  <c r="J164" i="35"/>
  <c r="J191" i="35" s="1"/>
  <c r="J208" i="35" s="1"/>
  <c r="Q80" i="37"/>
  <c r="P147" i="37"/>
  <c r="P208" i="37" s="1"/>
  <c r="V362" i="47"/>
  <c r="Q222" i="47"/>
  <c r="K107" i="35"/>
  <c r="R418" i="47"/>
  <c r="L98" i="38"/>
  <c r="Q442" i="47"/>
  <c r="K153" i="38"/>
  <c r="K180" i="38" s="1"/>
  <c r="Q578" i="47"/>
  <c r="K155" i="40"/>
  <c r="K182" i="40" s="1"/>
  <c r="K199" i="40" s="1"/>
  <c r="M69" i="38"/>
  <c r="M69" i="1"/>
  <c r="M69" i="42"/>
  <c r="M69" i="46"/>
  <c r="M69" i="41"/>
  <c r="M69" i="37"/>
  <c r="M69" i="43"/>
  <c r="M69" i="44"/>
  <c r="M69" i="36"/>
  <c r="M69" i="20"/>
  <c r="S88" i="47" s="1"/>
  <c r="M69" i="39"/>
  <c r="M69" i="45"/>
  <c r="M69" i="40"/>
  <c r="R423" i="47"/>
  <c r="L103" i="38"/>
  <c r="Q79" i="35"/>
  <c r="P84" i="35"/>
  <c r="R80" i="47"/>
  <c r="L95" i="20"/>
  <c r="R415" i="47"/>
  <c r="L95" i="38"/>
  <c r="P180" i="47"/>
  <c r="J163" i="34"/>
  <c r="J190" i="34" s="1"/>
  <c r="J207" i="34" s="1"/>
  <c r="P175" i="47"/>
  <c r="J158" i="34"/>
  <c r="J185" i="34" s="1"/>
  <c r="J202" i="34" s="1"/>
  <c r="O146" i="34"/>
  <c r="O173" i="34" s="1"/>
  <c r="O145" i="34"/>
  <c r="O172" i="34" s="1"/>
  <c r="O147" i="34"/>
  <c r="O174" i="34" s="1"/>
  <c r="O144" i="34"/>
  <c r="O171" i="34" s="1"/>
  <c r="O148" i="34"/>
  <c r="O175" i="34" s="1"/>
  <c r="O149" i="34"/>
  <c r="O176" i="34" s="1"/>
  <c r="Q40" i="47"/>
  <c r="K153" i="1"/>
  <c r="K180" i="1" s="1"/>
  <c r="Q446" i="47"/>
  <c r="K157" i="38"/>
  <c r="K184" i="38" s="1"/>
  <c r="K201" i="38" s="1"/>
  <c r="Q376" i="47"/>
  <c r="K154" i="37"/>
  <c r="K181" i="37" s="1"/>
  <c r="K198" i="37" s="1"/>
  <c r="Q772" i="47"/>
  <c r="K148" i="43"/>
  <c r="K175" i="43" s="1"/>
  <c r="K193" i="43" s="1"/>
  <c r="R623" i="47"/>
  <c r="L102" i="41"/>
  <c r="Q139" i="42"/>
  <c r="R79" i="42"/>
  <c r="W696" i="47"/>
  <c r="Q709" i="47"/>
  <c r="K152" i="42"/>
  <c r="K179" i="42" s="1"/>
  <c r="K197" i="42" s="1"/>
  <c r="Q513" i="47"/>
  <c r="K157" i="39"/>
  <c r="K184" i="39" s="1"/>
  <c r="K201" i="39" s="1"/>
  <c r="V718" i="47"/>
  <c r="Q109" i="42"/>
  <c r="Q80" i="40"/>
  <c r="P147" i="40"/>
  <c r="V563" i="47"/>
  <c r="K102" i="35"/>
  <c r="Q217" i="47"/>
  <c r="Q147" i="20"/>
  <c r="W94" i="47"/>
  <c r="R80" i="20"/>
  <c r="Q307" i="47"/>
  <c r="K152" i="36"/>
  <c r="K179" i="36" s="1"/>
  <c r="K197" i="36" s="1"/>
  <c r="I209" i="34"/>
  <c r="G5" i="49" s="1"/>
  <c r="P177" i="47"/>
  <c r="J160" i="34"/>
  <c r="J187" i="34" s="1"/>
  <c r="J204" i="34" s="1"/>
  <c r="J205" i="43"/>
  <c r="H14" i="49" s="1"/>
  <c r="R12" i="47"/>
  <c r="L94" i="1"/>
  <c r="L105" i="1"/>
  <c r="L106" i="1"/>
  <c r="Q104" i="47"/>
  <c r="K150" i="20"/>
  <c r="K177" i="20" s="1"/>
  <c r="K195" i="20" s="1"/>
  <c r="Q978" i="47"/>
  <c r="K153" i="46"/>
  <c r="K180" i="46" s="1"/>
  <c r="R109" i="41"/>
  <c r="W651" i="47"/>
  <c r="M70" i="42"/>
  <c r="M70" i="43"/>
  <c r="M70" i="38"/>
  <c r="M70" i="39"/>
  <c r="M70" i="45"/>
  <c r="M70" i="1"/>
  <c r="M70" i="46"/>
  <c r="M70" i="20"/>
  <c r="M70" i="40"/>
  <c r="M70" i="44"/>
  <c r="M70" i="37"/>
  <c r="M70" i="36"/>
  <c r="M70" i="41"/>
  <c r="R893" i="47"/>
  <c r="L104" i="45"/>
  <c r="R819" i="47"/>
  <c r="L97" i="44"/>
  <c r="M63" i="40"/>
  <c r="S551" i="47" s="1"/>
  <c r="M63" i="20"/>
  <c r="M63" i="45"/>
  <c r="M63" i="1"/>
  <c r="M63" i="42"/>
  <c r="M63" i="46"/>
  <c r="M63" i="41"/>
  <c r="M63" i="38"/>
  <c r="M63" i="44"/>
  <c r="M63" i="37"/>
  <c r="M63" i="39"/>
  <c r="M63" i="36"/>
  <c r="M63" i="43"/>
  <c r="O208" i="43"/>
  <c r="P163" i="37"/>
  <c r="P190" i="37" s="1"/>
  <c r="Q850" i="47"/>
  <c r="K159" i="44"/>
  <c r="K186" i="44" s="1"/>
  <c r="K203" i="44" s="1"/>
  <c r="Q974" i="47"/>
  <c r="K149" i="46"/>
  <c r="K176" i="46" s="1"/>
  <c r="K194" i="46" s="1"/>
  <c r="R282" i="47"/>
  <c r="L96" i="36"/>
  <c r="R756" i="47"/>
  <c r="L101" i="43"/>
  <c r="R421" i="47"/>
  <c r="L101" i="38"/>
  <c r="K157" i="45"/>
  <c r="K184" i="45" s="1"/>
  <c r="K201" i="45" s="1"/>
  <c r="Q915" i="47"/>
  <c r="Q912" i="47"/>
  <c r="K154" i="45"/>
  <c r="K181" i="45" s="1"/>
  <c r="K198" i="45" s="1"/>
  <c r="Q507" i="47"/>
  <c r="K151" i="39"/>
  <c r="K178" i="39" s="1"/>
  <c r="K196" i="39" s="1"/>
  <c r="Q162" i="43"/>
  <c r="R81" i="43"/>
  <c r="W765" i="47"/>
  <c r="Q35" i="47"/>
  <c r="K148" i="1"/>
  <c r="K175" i="1" s="1"/>
  <c r="K193" i="1" s="1"/>
  <c r="R620" i="47"/>
  <c r="L99" i="41"/>
  <c r="Q714" i="47"/>
  <c r="K157" i="42"/>
  <c r="K184" i="42" s="1"/>
  <c r="K201" i="42" s="1"/>
  <c r="Q510" i="47"/>
  <c r="K154" i="39"/>
  <c r="K181" i="39" s="1"/>
  <c r="K198" i="39" s="1"/>
  <c r="R554" i="47"/>
  <c r="L100" i="40"/>
  <c r="Q380" i="47"/>
  <c r="K158" i="37"/>
  <c r="K185" i="37" s="1"/>
  <c r="K202" i="37" s="1"/>
  <c r="H29" i="49" l="1"/>
  <c r="H28" i="49"/>
  <c r="H31" i="49"/>
  <c r="H24" i="49"/>
  <c r="H27" i="49"/>
  <c r="H25" i="49"/>
  <c r="I10" i="53" s="1"/>
  <c r="I12" i="53" s="1"/>
  <c r="G33" i="49"/>
  <c r="H26" i="49"/>
  <c r="H21" i="49"/>
  <c r="H22" i="49"/>
  <c r="O27" i="53"/>
  <c r="H30" i="49"/>
  <c r="H23" i="49"/>
  <c r="K205" i="41"/>
  <c r="I12" i="49" s="1"/>
  <c r="H32" i="49"/>
  <c r="K205" i="40"/>
  <c r="I11" i="49" s="1"/>
  <c r="S558" i="47"/>
  <c r="M104" i="40"/>
  <c r="S758" i="47"/>
  <c r="M103" i="43"/>
  <c r="Q245" i="47"/>
  <c r="K161" i="35"/>
  <c r="K188" i="35" s="1"/>
  <c r="K205" i="35" s="1"/>
  <c r="L108" i="34"/>
  <c r="R156" i="47"/>
  <c r="S752" i="47"/>
  <c r="M97" i="43"/>
  <c r="S685" i="47"/>
  <c r="M97" i="42"/>
  <c r="S826" i="47"/>
  <c r="M104" i="44"/>
  <c r="M104" i="43"/>
  <c r="S759" i="47"/>
  <c r="W718" i="47"/>
  <c r="R109" i="42"/>
  <c r="S79" i="42"/>
  <c r="X696" i="47"/>
  <c r="R139" i="42"/>
  <c r="R646" i="47"/>
  <c r="L156" i="41"/>
  <c r="L183" i="41" s="1"/>
  <c r="L200" i="41" s="1"/>
  <c r="R446" i="47"/>
  <c r="L157" i="38"/>
  <c r="L184" i="38" s="1"/>
  <c r="L201" i="38" s="1"/>
  <c r="S825" i="47"/>
  <c r="M103" i="44"/>
  <c r="W496" i="47"/>
  <c r="Q147" i="39"/>
  <c r="Q208" i="39" s="1"/>
  <c r="R80" i="39"/>
  <c r="R649" i="47"/>
  <c r="L159" i="41"/>
  <c r="L186" i="41" s="1"/>
  <c r="L203" i="41" s="1"/>
  <c r="S355" i="47"/>
  <c r="M102" i="37"/>
  <c r="S489" i="47"/>
  <c r="M102" i="39"/>
  <c r="R706" i="47"/>
  <c r="L149" i="42"/>
  <c r="L176" i="42" s="1"/>
  <c r="L194" i="42" s="1"/>
  <c r="M103" i="20"/>
  <c r="S83" i="47"/>
  <c r="M98" i="20"/>
  <c r="R911" i="47"/>
  <c r="L153" i="45"/>
  <c r="L180" i="45" s="1"/>
  <c r="S421" i="47"/>
  <c r="M101" i="38"/>
  <c r="M101" i="1"/>
  <c r="S19" i="47"/>
  <c r="R439" i="47"/>
  <c r="L150" i="38"/>
  <c r="L177" i="38" s="1"/>
  <c r="L195" i="38" s="1"/>
  <c r="R113" i="47"/>
  <c r="L159" i="20"/>
  <c r="L186" i="20" s="1"/>
  <c r="L203" i="20" s="1"/>
  <c r="Q172" i="47"/>
  <c r="K155" i="34"/>
  <c r="K182" i="34" s="1"/>
  <c r="K200" i="34" s="1"/>
  <c r="R847" i="47"/>
  <c r="L156" i="44"/>
  <c r="L183" i="44" s="1"/>
  <c r="L200" i="44" s="1"/>
  <c r="S79" i="44"/>
  <c r="X830" i="47"/>
  <c r="R139" i="44"/>
  <c r="R907" i="47"/>
  <c r="L149" i="45"/>
  <c r="L176" i="45" s="1"/>
  <c r="L194" i="45" s="1"/>
  <c r="N66" i="46"/>
  <c r="N66" i="43"/>
  <c r="N66" i="42"/>
  <c r="N66" i="40"/>
  <c r="N66" i="41"/>
  <c r="N66" i="1"/>
  <c r="N66" i="37"/>
  <c r="N66" i="20"/>
  <c r="N66" i="44"/>
  <c r="N66" i="38"/>
  <c r="N66" i="36"/>
  <c r="N66" i="45"/>
  <c r="N66" i="39"/>
  <c r="R578" i="47"/>
  <c r="L155" i="40"/>
  <c r="L182" i="40" s="1"/>
  <c r="L199" i="40" s="1"/>
  <c r="R105" i="47"/>
  <c r="L151" i="20"/>
  <c r="L178" i="20" s="1"/>
  <c r="L196" i="20" s="1"/>
  <c r="R705" i="47"/>
  <c r="L148" i="42"/>
  <c r="L175" i="42" s="1"/>
  <c r="L193" i="42" s="1"/>
  <c r="R44" i="47"/>
  <c r="L157" i="1"/>
  <c r="L184" i="1" s="1"/>
  <c r="L201" i="1" s="1"/>
  <c r="K205" i="37"/>
  <c r="I8" i="49" s="1"/>
  <c r="R912" i="47"/>
  <c r="L154" i="45"/>
  <c r="L181" i="45" s="1"/>
  <c r="L198" i="45" s="1"/>
  <c r="L101" i="35"/>
  <c r="R216" i="47"/>
  <c r="R641" i="47"/>
  <c r="L151" i="41"/>
  <c r="L178" i="41" s="1"/>
  <c r="L196" i="41" s="1"/>
  <c r="R447" i="47"/>
  <c r="L158" i="38"/>
  <c r="L185" i="38" s="1"/>
  <c r="L202" i="38" s="1"/>
  <c r="R303" i="47"/>
  <c r="L148" i="36"/>
  <c r="L175" i="36" s="1"/>
  <c r="L193" i="36" s="1"/>
  <c r="Q147" i="43"/>
  <c r="Q208" i="43" s="1"/>
  <c r="R80" i="43"/>
  <c r="W764" i="47"/>
  <c r="N61" i="45"/>
  <c r="N61" i="43"/>
  <c r="N61" i="42"/>
  <c r="N61" i="39"/>
  <c r="N61" i="40"/>
  <c r="N61" i="36"/>
  <c r="N61" i="38"/>
  <c r="N61" i="44"/>
  <c r="T817" i="47" s="1"/>
  <c r="N61" i="41"/>
  <c r="N61" i="46"/>
  <c r="N61" i="20"/>
  <c r="N61" i="37"/>
  <c r="N61" i="1"/>
  <c r="S80" i="47"/>
  <c r="M95" i="20"/>
  <c r="R846" i="47"/>
  <c r="L155" i="44"/>
  <c r="L182" i="44" s="1"/>
  <c r="L199" i="44" s="1"/>
  <c r="R37" i="47"/>
  <c r="L150" i="1"/>
  <c r="L177" i="1" s="1"/>
  <c r="L195" i="1" s="1"/>
  <c r="S79" i="41"/>
  <c r="R139" i="41"/>
  <c r="X629" i="47"/>
  <c r="R843" i="47"/>
  <c r="L152" i="44"/>
  <c r="L179" i="44" s="1"/>
  <c r="L197" i="44" s="1"/>
  <c r="S81" i="47"/>
  <c r="M96" i="20"/>
  <c r="S952" i="47"/>
  <c r="M96" i="46"/>
  <c r="R983" i="47"/>
  <c r="L158" i="46"/>
  <c r="L185" i="46" s="1"/>
  <c r="L202" i="46" s="1"/>
  <c r="S481" i="47"/>
  <c r="M94" i="39"/>
  <c r="M105" i="39"/>
  <c r="M106" i="39"/>
  <c r="S682" i="47"/>
  <c r="M94" i="42"/>
  <c r="M106" i="42"/>
  <c r="M105" i="42"/>
  <c r="R109" i="46"/>
  <c r="W986" i="47"/>
  <c r="X852" i="47"/>
  <c r="S109" i="44"/>
  <c r="R449" i="47"/>
  <c r="L160" i="38"/>
  <c r="L187" i="38" s="1"/>
  <c r="L204" i="38" s="1"/>
  <c r="R773" i="47"/>
  <c r="L149" i="43"/>
  <c r="L176" i="43" s="1"/>
  <c r="L194" i="43" s="1"/>
  <c r="R443" i="47"/>
  <c r="L154" i="38"/>
  <c r="L181" i="38" s="1"/>
  <c r="L198" i="38" s="1"/>
  <c r="S821" i="47"/>
  <c r="M99" i="44"/>
  <c r="S888" i="47"/>
  <c r="M99" i="45"/>
  <c r="R514" i="47"/>
  <c r="L158" i="39"/>
  <c r="L185" i="39" s="1"/>
  <c r="L202" i="39" s="1"/>
  <c r="S283" i="47"/>
  <c r="M97" i="36"/>
  <c r="R80" i="46"/>
  <c r="Q147" i="46"/>
  <c r="Q208" i="46" s="1"/>
  <c r="W965" i="47"/>
  <c r="S354" i="47"/>
  <c r="M101" i="37"/>
  <c r="R104" i="47"/>
  <c r="L150" i="20"/>
  <c r="L177" i="20" s="1"/>
  <c r="L195" i="20" s="1"/>
  <c r="P25" i="53"/>
  <c r="R99" i="48"/>
  <c r="R149" i="47"/>
  <c r="L101" i="34"/>
  <c r="R579" i="47"/>
  <c r="L156" i="40"/>
  <c r="L183" i="40" s="1"/>
  <c r="L200" i="40" s="1"/>
  <c r="Q241" i="47"/>
  <c r="K157" i="35"/>
  <c r="K184" i="35" s="1"/>
  <c r="R776" i="47"/>
  <c r="L152" i="43"/>
  <c r="L179" i="43" s="1"/>
  <c r="L197" i="43" s="1"/>
  <c r="S81" i="38"/>
  <c r="R162" i="38"/>
  <c r="X430" i="47"/>
  <c r="Q170" i="47"/>
  <c r="K153" i="34"/>
  <c r="K180" i="34" s="1"/>
  <c r="K198" i="34" s="1"/>
  <c r="R310" i="47"/>
  <c r="L155" i="36"/>
  <c r="L182" i="36" s="1"/>
  <c r="L199" i="36" s="1"/>
  <c r="R506" i="47"/>
  <c r="L150" i="39"/>
  <c r="L177" i="39" s="1"/>
  <c r="L195" i="39" s="1"/>
  <c r="S817" i="47"/>
  <c r="M95" i="44"/>
  <c r="S13" i="47"/>
  <c r="M95" i="1"/>
  <c r="R714" i="47"/>
  <c r="L157" i="42"/>
  <c r="L184" i="42" s="1"/>
  <c r="L201" i="42" s="1"/>
  <c r="R977" i="47"/>
  <c r="L152" i="46"/>
  <c r="L179" i="46" s="1"/>
  <c r="L197" i="46" s="1"/>
  <c r="Q244" i="47"/>
  <c r="K160" i="35"/>
  <c r="K187" i="35" s="1"/>
  <c r="K204" i="35" s="1"/>
  <c r="R851" i="47"/>
  <c r="L160" i="44"/>
  <c r="L187" i="44" s="1"/>
  <c r="L204" i="44" s="1"/>
  <c r="R713" i="47"/>
  <c r="L156" i="42"/>
  <c r="L183" i="42" s="1"/>
  <c r="L200" i="42" s="1"/>
  <c r="R914" i="47"/>
  <c r="L156" i="45"/>
  <c r="L183" i="45" s="1"/>
  <c r="L200" i="45" s="1"/>
  <c r="Q142" i="1"/>
  <c r="Q169" i="1" s="1"/>
  <c r="Q144" i="1"/>
  <c r="Q171" i="1" s="1"/>
  <c r="Q141" i="1"/>
  <c r="Q168" i="1" s="1"/>
  <c r="Q145" i="1"/>
  <c r="Q172" i="1" s="1"/>
  <c r="Q143" i="1"/>
  <c r="Q170" i="1" s="1"/>
  <c r="Q140" i="1"/>
  <c r="Q167" i="1" s="1"/>
  <c r="R777" i="47"/>
  <c r="L153" i="43"/>
  <c r="L180" i="43" s="1"/>
  <c r="R42" i="47"/>
  <c r="L155" i="1"/>
  <c r="L182" i="1" s="1"/>
  <c r="L199" i="1" s="1"/>
  <c r="S617" i="47"/>
  <c r="M96" i="41"/>
  <c r="M102" i="44"/>
  <c r="S816" i="47"/>
  <c r="M94" i="44"/>
  <c r="M105" i="44"/>
  <c r="M106" i="44"/>
  <c r="S79" i="47"/>
  <c r="M94" i="20"/>
  <c r="M106" i="20"/>
  <c r="M105" i="20"/>
  <c r="Q243" i="47"/>
  <c r="K159" i="35"/>
  <c r="K186" i="35" s="1"/>
  <c r="K203" i="35" s="1"/>
  <c r="Q140" i="36"/>
  <c r="Q167" i="36" s="1"/>
  <c r="Q142" i="36"/>
  <c r="Q169" i="36" s="1"/>
  <c r="Q144" i="36"/>
  <c r="Q171" i="36" s="1"/>
  <c r="Q145" i="36"/>
  <c r="Q172" i="36" s="1"/>
  <c r="Q141" i="36"/>
  <c r="Q168" i="36" s="1"/>
  <c r="Q143" i="36"/>
  <c r="Q170" i="36" s="1"/>
  <c r="R580" i="47"/>
  <c r="L157" i="40"/>
  <c r="L184" i="40" s="1"/>
  <c r="L201" i="40" s="1"/>
  <c r="R437" i="47"/>
  <c r="L148" i="38"/>
  <c r="L175" i="38" s="1"/>
  <c r="L193" i="38" s="1"/>
  <c r="S285" i="47"/>
  <c r="M99" i="36"/>
  <c r="S486" i="47"/>
  <c r="M99" i="39"/>
  <c r="R913" i="47"/>
  <c r="L155" i="45"/>
  <c r="L182" i="45" s="1"/>
  <c r="L199" i="45" s="1"/>
  <c r="R779" i="47"/>
  <c r="L155" i="43"/>
  <c r="L182" i="43" s="1"/>
  <c r="L199" i="43" s="1"/>
  <c r="Q144" i="44"/>
  <c r="Q171" i="44" s="1"/>
  <c r="Q143" i="44"/>
  <c r="Q170" i="44" s="1"/>
  <c r="Q142" i="44"/>
  <c r="Q169" i="44" s="1"/>
  <c r="Q141" i="44"/>
  <c r="Q168" i="44" s="1"/>
  <c r="Q145" i="44"/>
  <c r="Q172" i="44" s="1"/>
  <c r="Q140" i="44"/>
  <c r="Q167" i="44" s="1"/>
  <c r="R371" i="47"/>
  <c r="L149" i="37"/>
  <c r="L176" i="37" s="1"/>
  <c r="L194" i="37" s="1"/>
  <c r="S484" i="47"/>
  <c r="M97" i="39"/>
  <c r="S886" i="47"/>
  <c r="M97" i="45"/>
  <c r="R916" i="47"/>
  <c r="L158" i="45"/>
  <c r="L185" i="45" s="1"/>
  <c r="L202" i="45" s="1"/>
  <c r="M104" i="20"/>
  <c r="S89" i="47"/>
  <c r="S109" i="41"/>
  <c r="X651" i="47"/>
  <c r="V228" i="47"/>
  <c r="P151" i="35"/>
  <c r="S557" i="47"/>
  <c r="M103" i="40"/>
  <c r="S356" i="47"/>
  <c r="M103" i="37"/>
  <c r="Q178" i="47"/>
  <c r="K161" i="34"/>
  <c r="K188" i="34" s="1"/>
  <c r="K205" i="34" s="1"/>
  <c r="I29" i="49" s="1"/>
  <c r="L155" i="46"/>
  <c r="L182" i="46" s="1"/>
  <c r="L199" i="46" s="1"/>
  <c r="R980" i="47"/>
  <c r="Q163" i="41"/>
  <c r="Q190" i="41" s="1"/>
  <c r="Q208" i="41"/>
  <c r="Q175" i="47"/>
  <c r="K158" i="34"/>
  <c r="K185" i="34" s="1"/>
  <c r="K202" i="34" s="1"/>
  <c r="M102" i="42"/>
  <c r="S690" i="47"/>
  <c r="R111" i="47"/>
  <c r="L157" i="20"/>
  <c r="L184" i="20" s="1"/>
  <c r="L201" i="20" s="1"/>
  <c r="M98" i="1"/>
  <c r="S16" i="47"/>
  <c r="S820" i="47"/>
  <c r="M98" i="44"/>
  <c r="X785" i="47"/>
  <c r="S109" i="43"/>
  <c r="R155" i="47"/>
  <c r="L107" i="34"/>
  <c r="L155" i="41"/>
  <c r="L182" i="41" s="1"/>
  <c r="L199" i="41" s="1"/>
  <c r="R645" i="47"/>
  <c r="S756" i="47"/>
  <c r="M101" i="43"/>
  <c r="R909" i="47"/>
  <c r="L151" i="45"/>
  <c r="L178" i="45" s="1"/>
  <c r="L196" i="45" s="1"/>
  <c r="L100" i="35"/>
  <c r="R215" i="47"/>
  <c r="R152" i="47"/>
  <c r="L104" i="34"/>
  <c r="R220" i="47"/>
  <c r="L105" i="35"/>
  <c r="S621" i="47"/>
  <c r="M100" i="41"/>
  <c r="S18" i="47"/>
  <c r="M100" i="1"/>
  <c r="Q174" i="47"/>
  <c r="K157" i="34"/>
  <c r="K184" i="34" s="1"/>
  <c r="L160" i="43"/>
  <c r="L187" i="43" s="1"/>
  <c r="L204" i="43" s="1"/>
  <c r="R784" i="47"/>
  <c r="Q181" i="47"/>
  <c r="K164" i="34"/>
  <c r="K191" i="34" s="1"/>
  <c r="K208" i="34" s="1"/>
  <c r="R381" i="47"/>
  <c r="L159" i="37"/>
  <c r="L186" i="37" s="1"/>
  <c r="L203" i="37" s="1"/>
  <c r="Q163" i="38"/>
  <c r="Q190" i="38" s="1"/>
  <c r="L102" i="34"/>
  <c r="R150" i="47"/>
  <c r="R844" i="47"/>
  <c r="L153" i="44"/>
  <c r="L180" i="44" s="1"/>
  <c r="R373" i="47"/>
  <c r="L151" i="37"/>
  <c r="L178" i="37" s="1"/>
  <c r="L196" i="37" s="1"/>
  <c r="R45" i="47"/>
  <c r="L158" i="1"/>
  <c r="L185" i="1" s="1"/>
  <c r="L202" i="1" s="1"/>
  <c r="R984" i="47"/>
  <c r="L159" i="46"/>
  <c r="L186" i="46" s="1"/>
  <c r="L203" i="46" s="1"/>
  <c r="R974" i="47"/>
  <c r="L149" i="46"/>
  <c r="L176" i="46" s="1"/>
  <c r="L194" i="46" s="1"/>
  <c r="S348" i="47"/>
  <c r="M95" i="37"/>
  <c r="X497" i="47"/>
  <c r="R162" i="39"/>
  <c r="S81" i="39"/>
  <c r="R107" i="47"/>
  <c r="L153" i="20"/>
  <c r="L180" i="20" s="1"/>
  <c r="R712" i="47"/>
  <c r="L155" i="42"/>
  <c r="L182" i="42" s="1"/>
  <c r="L199" i="42" s="1"/>
  <c r="R41" i="47"/>
  <c r="L154" i="1"/>
  <c r="L181" i="1" s="1"/>
  <c r="L198" i="1" s="1"/>
  <c r="R782" i="47"/>
  <c r="L158" i="43"/>
  <c r="L185" i="43" s="1"/>
  <c r="L202" i="43" s="1"/>
  <c r="R850" i="47"/>
  <c r="L159" i="44"/>
  <c r="L186" i="44" s="1"/>
  <c r="L203" i="44" s="1"/>
  <c r="R910" i="47"/>
  <c r="L152" i="45"/>
  <c r="L179" i="45" s="1"/>
  <c r="L197" i="45" s="1"/>
  <c r="R139" i="1"/>
  <c r="X26" i="47"/>
  <c r="S79" i="1"/>
  <c r="R309" i="47"/>
  <c r="L154" i="36"/>
  <c r="L181" i="36" s="1"/>
  <c r="L198" i="36" s="1"/>
  <c r="S550" i="47"/>
  <c r="M96" i="40"/>
  <c r="R708" i="47"/>
  <c r="L151" i="42"/>
  <c r="L178" i="42" s="1"/>
  <c r="L196" i="42" s="1"/>
  <c r="R112" i="47"/>
  <c r="L158" i="20"/>
  <c r="L185" i="20" s="1"/>
  <c r="L202" i="20" s="1"/>
  <c r="Q147" i="42"/>
  <c r="Q208" i="42" s="1"/>
  <c r="W697" i="47"/>
  <c r="R80" i="42"/>
  <c r="R583" i="47"/>
  <c r="L160" i="40"/>
  <c r="L187" i="40" s="1"/>
  <c r="L204" i="40" s="1"/>
  <c r="S12" i="47"/>
  <c r="M94" i="1"/>
  <c r="M106" i="1"/>
  <c r="S280" i="47"/>
  <c r="M94" i="36"/>
  <c r="M105" i="36"/>
  <c r="M106" i="36"/>
  <c r="S109" i="45"/>
  <c r="X919" i="47"/>
  <c r="Q16" i="53"/>
  <c r="Q18" i="53" s="1"/>
  <c r="S80" i="48"/>
  <c r="X294" i="47"/>
  <c r="R139" i="36"/>
  <c r="S79" i="36"/>
  <c r="R571" i="47"/>
  <c r="L148" i="40"/>
  <c r="L175" i="40" s="1"/>
  <c r="L193" i="40" s="1"/>
  <c r="Q84" i="34"/>
  <c r="R79" i="34"/>
  <c r="R576" i="47"/>
  <c r="L153" i="40"/>
  <c r="L180" i="40" s="1"/>
  <c r="S754" i="47"/>
  <c r="M99" i="43"/>
  <c r="Q163" i="45"/>
  <c r="Q190" i="45" s="1"/>
  <c r="Q145" i="43"/>
  <c r="Q172" i="43" s="1"/>
  <c r="Q143" i="43"/>
  <c r="Q170" i="43" s="1"/>
  <c r="Q140" i="43"/>
  <c r="Q167" i="43" s="1"/>
  <c r="Q142" i="43"/>
  <c r="Q169" i="43" s="1"/>
  <c r="Q141" i="43"/>
  <c r="Q168" i="43" s="1"/>
  <c r="Q144" i="43"/>
  <c r="Q171" i="43" s="1"/>
  <c r="R377" i="47"/>
  <c r="L155" i="37"/>
  <c r="L182" i="37" s="1"/>
  <c r="L199" i="37" s="1"/>
  <c r="R162" i="37"/>
  <c r="S81" i="37"/>
  <c r="X363" i="47"/>
  <c r="L151" i="40"/>
  <c r="L178" i="40" s="1"/>
  <c r="L196" i="40" s="1"/>
  <c r="R574" i="47"/>
  <c r="R380" i="47"/>
  <c r="L158" i="37"/>
  <c r="L185" i="37" s="1"/>
  <c r="L202" i="37" s="1"/>
  <c r="R80" i="1"/>
  <c r="W27" i="47"/>
  <c r="Q147" i="1"/>
  <c r="Q208" i="1" s="1"/>
  <c r="S692" i="47"/>
  <c r="M104" i="42"/>
  <c r="R573" i="47"/>
  <c r="L150" i="40"/>
  <c r="L177" i="40" s="1"/>
  <c r="L195" i="40" s="1"/>
  <c r="M106" i="41"/>
  <c r="S619" i="47"/>
  <c r="M98" i="41"/>
  <c r="L148" i="20"/>
  <c r="L175" i="20" s="1"/>
  <c r="L193" i="20" s="1"/>
  <c r="R102" i="47"/>
  <c r="Q163" i="20"/>
  <c r="Q190" i="20" s="1"/>
  <c r="Q208" i="20"/>
  <c r="S350" i="47"/>
  <c r="M97" i="37"/>
  <c r="S82" i="47"/>
  <c r="M97" i="20"/>
  <c r="S960" i="47"/>
  <c r="M104" i="46"/>
  <c r="R438" i="47"/>
  <c r="L149" i="38"/>
  <c r="L176" i="38" s="1"/>
  <c r="L194" i="38" s="1"/>
  <c r="R79" i="35"/>
  <c r="Q84" i="35"/>
  <c r="S892" i="47"/>
  <c r="M103" i="45"/>
  <c r="M103" i="41"/>
  <c r="S624" i="47"/>
  <c r="R509" i="47"/>
  <c r="L153" i="39"/>
  <c r="L180" i="39" s="1"/>
  <c r="R715" i="47"/>
  <c r="L158" i="42"/>
  <c r="L185" i="42" s="1"/>
  <c r="L202" i="42" s="1"/>
  <c r="R638" i="47"/>
  <c r="L148" i="41"/>
  <c r="L175" i="41" s="1"/>
  <c r="L193" i="41" s="1"/>
  <c r="X631" i="47"/>
  <c r="S81" i="41"/>
  <c r="R162" i="41"/>
  <c r="S422" i="47"/>
  <c r="M102" i="38"/>
  <c r="S20" i="47"/>
  <c r="M102" i="1"/>
  <c r="K205" i="46"/>
  <c r="I17" i="49" s="1"/>
  <c r="S552" i="47"/>
  <c r="M98" i="40"/>
  <c r="S954" i="47"/>
  <c r="M98" i="46"/>
  <c r="X964" i="47"/>
  <c r="S79" i="46"/>
  <c r="R139" i="46"/>
  <c r="R510" i="47"/>
  <c r="L154" i="39"/>
  <c r="L181" i="39" s="1"/>
  <c r="L198" i="39" s="1"/>
  <c r="Q163" i="46"/>
  <c r="Q190" i="46" s="1"/>
  <c r="S622" i="47"/>
  <c r="M101" i="41"/>
  <c r="R372" i="47"/>
  <c r="L150" i="37"/>
  <c r="L177" i="37" s="1"/>
  <c r="L195" i="37" s="1"/>
  <c r="R515" i="47"/>
  <c r="L159" i="39"/>
  <c r="L186" i="39" s="1"/>
  <c r="L203" i="39" s="1"/>
  <c r="R36" i="47"/>
  <c r="L149" i="1"/>
  <c r="L176" i="1" s="1"/>
  <c r="L194" i="1" s="1"/>
  <c r="R848" i="47"/>
  <c r="L157" i="44"/>
  <c r="L184" i="44" s="1"/>
  <c r="L201" i="44" s="1"/>
  <c r="L152" i="20"/>
  <c r="L179" i="20" s="1"/>
  <c r="L197" i="20" s="1"/>
  <c r="R106" i="47"/>
  <c r="S420" i="47"/>
  <c r="M100" i="38"/>
  <c r="Q163" i="36"/>
  <c r="Q190" i="36" s="1"/>
  <c r="R774" i="47"/>
  <c r="L150" i="43"/>
  <c r="L177" i="43" s="1"/>
  <c r="L195" i="43" s="1"/>
  <c r="R581" i="47"/>
  <c r="L158" i="40"/>
  <c r="L185" i="40" s="1"/>
  <c r="L202" i="40" s="1"/>
  <c r="R783" i="47"/>
  <c r="L159" i="43"/>
  <c r="L186" i="43" s="1"/>
  <c r="L203" i="43" s="1"/>
  <c r="R148" i="47"/>
  <c r="L100" i="34"/>
  <c r="P149" i="34"/>
  <c r="P176" i="34" s="1"/>
  <c r="P146" i="34"/>
  <c r="P173" i="34" s="1"/>
  <c r="P145" i="34"/>
  <c r="P172" i="34" s="1"/>
  <c r="P148" i="34"/>
  <c r="P175" i="34" s="1"/>
  <c r="P147" i="34"/>
  <c r="P174" i="34" s="1"/>
  <c r="P144" i="34"/>
  <c r="P171" i="34" s="1"/>
  <c r="Q180" i="47"/>
  <c r="K163" i="34"/>
  <c r="K190" i="34" s="1"/>
  <c r="K207" i="34" s="1"/>
  <c r="R572" i="47"/>
  <c r="L149" i="40"/>
  <c r="L176" i="40" s="1"/>
  <c r="L194" i="40" s="1"/>
  <c r="R382" i="47"/>
  <c r="L160" i="37"/>
  <c r="L187" i="37" s="1"/>
  <c r="L204" i="37" s="1"/>
  <c r="O212" i="35"/>
  <c r="Q177" i="47"/>
  <c r="K160" i="34"/>
  <c r="K187" i="34" s="1"/>
  <c r="K204" i="34" s="1"/>
  <c r="S683" i="47"/>
  <c r="M95" i="42"/>
  <c r="L103" i="35"/>
  <c r="R218" i="47"/>
  <c r="Q163" i="39"/>
  <c r="Q190" i="39" s="1"/>
  <c r="P146" i="35"/>
  <c r="P173" i="35" s="1"/>
  <c r="P147" i="35"/>
  <c r="P174" i="35" s="1"/>
  <c r="P145" i="35"/>
  <c r="P172" i="35" s="1"/>
  <c r="P148" i="35"/>
  <c r="P175" i="35" s="1"/>
  <c r="P144" i="35"/>
  <c r="P171" i="35" s="1"/>
  <c r="P149" i="35"/>
  <c r="P176" i="35" s="1"/>
  <c r="R711" i="47"/>
  <c r="L154" i="42"/>
  <c r="L181" i="42" s="1"/>
  <c r="L198" i="42" s="1"/>
  <c r="L99" i="34"/>
  <c r="R147" i="47"/>
  <c r="Q163" i="1"/>
  <c r="Q190" i="1" s="1"/>
  <c r="Q144" i="45"/>
  <c r="Q171" i="45" s="1"/>
  <c r="Q142" i="45"/>
  <c r="Q169" i="45" s="1"/>
  <c r="Q140" i="45"/>
  <c r="Q167" i="45" s="1"/>
  <c r="Q143" i="45"/>
  <c r="Q170" i="45" s="1"/>
  <c r="Q145" i="45"/>
  <c r="Q172" i="45" s="1"/>
  <c r="Q141" i="45"/>
  <c r="Q168" i="45" s="1"/>
  <c r="R442" i="47"/>
  <c r="L153" i="38"/>
  <c r="L180" i="38" s="1"/>
  <c r="N62" i="36"/>
  <c r="N62" i="38"/>
  <c r="N62" i="46"/>
  <c r="N62" i="44"/>
  <c r="N62" i="41"/>
  <c r="N62" i="43"/>
  <c r="N62" i="37"/>
  <c r="N62" i="20"/>
  <c r="N62" i="45"/>
  <c r="N62" i="40"/>
  <c r="N62" i="42"/>
  <c r="N62" i="39"/>
  <c r="N62" i="1"/>
  <c r="S483" i="47"/>
  <c r="M96" i="39"/>
  <c r="R582" i="47"/>
  <c r="L159" i="40"/>
  <c r="L186" i="40" s="1"/>
  <c r="L203" i="40" s="1"/>
  <c r="S883" i="47"/>
  <c r="M94" i="45"/>
  <c r="M105" i="45"/>
  <c r="M106" i="45"/>
  <c r="S109" i="37"/>
  <c r="X383" i="47"/>
  <c r="Q143" i="37"/>
  <c r="Q170" i="37" s="1"/>
  <c r="Q142" i="37"/>
  <c r="Q169" i="37" s="1"/>
  <c r="Q144" i="37"/>
  <c r="Q171" i="37" s="1"/>
  <c r="Q141" i="37"/>
  <c r="Q168" i="37" s="1"/>
  <c r="Q140" i="37"/>
  <c r="Q167" i="37" s="1"/>
  <c r="Q145" i="37"/>
  <c r="Q172" i="37" s="1"/>
  <c r="P151" i="34"/>
  <c r="V161" i="47"/>
  <c r="M99" i="38"/>
  <c r="S419" i="47"/>
  <c r="Q163" i="37"/>
  <c r="Q190" i="37" s="1"/>
  <c r="K205" i="1"/>
  <c r="I3" i="49" s="1"/>
  <c r="Q147" i="40"/>
  <c r="Q208" i="40" s="1"/>
  <c r="R80" i="40"/>
  <c r="W563" i="47"/>
  <c r="R650" i="47"/>
  <c r="L160" i="41"/>
  <c r="L187" i="41" s="1"/>
  <c r="L204" i="41" s="1"/>
  <c r="P23" i="53"/>
  <c r="R104" i="48"/>
  <c r="S418" i="47"/>
  <c r="M98" i="38"/>
  <c r="S286" i="47"/>
  <c r="M100" i="36"/>
  <c r="R47" i="47"/>
  <c r="L160" i="1"/>
  <c r="L187" i="1" s="1"/>
  <c r="L204" i="1" s="1"/>
  <c r="R221" i="47"/>
  <c r="L106" i="35"/>
  <c r="S490" i="47"/>
  <c r="M103" i="39"/>
  <c r="S959" i="47"/>
  <c r="M103" i="46"/>
  <c r="R511" i="47"/>
  <c r="L155" i="39"/>
  <c r="L182" i="39" s="1"/>
  <c r="L199" i="39" s="1"/>
  <c r="R507" i="47"/>
  <c r="L151" i="39"/>
  <c r="L178" i="39" s="1"/>
  <c r="L196" i="39" s="1"/>
  <c r="Q238" i="47"/>
  <c r="K154" i="35"/>
  <c r="K181" i="35" s="1"/>
  <c r="K199" i="35" s="1"/>
  <c r="R217" i="47"/>
  <c r="L102" i="35"/>
  <c r="S757" i="47"/>
  <c r="M102" i="43"/>
  <c r="R312" i="47"/>
  <c r="L157" i="36"/>
  <c r="L184" i="36" s="1"/>
  <c r="L201" i="36" s="1"/>
  <c r="S753" i="47"/>
  <c r="M98" i="43"/>
  <c r="S351" i="47"/>
  <c r="M98" i="37"/>
  <c r="Q144" i="46"/>
  <c r="Q171" i="46" s="1"/>
  <c r="Q145" i="46"/>
  <c r="Q172" i="46" s="1"/>
  <c r="Q143" i="46"/>
  <c r="Q170" i="46" s="1"/>
  <c r="Q140" i="46"/>
  <c r="Q167" i="46" s="1"/>
  <c r="Q141" i="46"/>
  <c r="Q168" i="46" s="1"/>
  <c r="Q142" i="46"/>
  <c r="Q169" i="46" s="1"/>
  <c r="L154" i="37"/>
  <c r="L181" i="37" s="1"/>
  <c r="L198" i="37" s="1"/>
  <c r="R376" i="47"/>
  <c r="R162" i="46"/>
  <c r="X966" i="47"/>
  <c r="S81" i="46"/>
  <c r="N67" i="1"/>
  <c r="N67" i="39"/>
  <c r="N67" i="43"/>
  <c r="N67" i="41"/>
  <c r="N67" i="36"/>
  <c r="N67" i="37"/>
  <c r="N67" i="46"/>
  <c r="N67" i="38"/>
  <c r="N67" i="40"/>
  <c r="N67" i="20"/>
  <c r="N67" i="42"/>
  <c r="N67" i="44"/>
  <c r="N67" i="45"/>
  <c r="S86" i="47"/>
  <c r="M101" i="20"/>
  <c r="R516" i="47"/>
  <c r="L160" i="39"/>
  <c r="L187" i="39" s="1"/>
  <c r="L204" i="39" s="1"/>
  <c r="S822" i="47"/>
  <c r="M100" i="44"/>
  <c r="M100" i="46"/>
  <c r="S956" i="47"/>
  <c r="Q173" i="47"/>
  <c r="K156" i="34"/>
  <c r="K183" i="34" s="1"/>
  <c r="K201" i="34" s="1"/>
  <c r="X296" i="47"/>
  <c r="S81" i="36"/>
  <c r="R162" i="36"/>
  <c r="Q169" i="47"/>
  <c r="K152" i="34"/>
  <c r="K179" i="34" s="1"/>
  <c r="K197" i="34" s="1"/>
  <c r="X698" i="47"/>
  <c r="S81" i="42"/>
  <c r="R162" i="42"/>
  <c r="R110" i="47"/>
  <c r="L156" i="20"/>
  <c r="L183" i="20" s="1"/>
  <c r="L200" i="20" s="1"/>
  <c r="R375" i="47"/>
  <c r="L153" i="37"/>
  <c r="L180" i="37" s="1"/>
  <c r="L103" i="34"/>
  <c r="R151" i="47"/>
  <c r="X584" i="47"/>
  <c r="S109" i="40"/>
  <c r="R973" i="47"/>
  <c r="L148" i="46"/>
  <c r="L175" i="46" s="1"/>
  <c r="L193" i="46" s="1"/>
  <c r="R311" i="47"/>
  <c r="L156" i="36"/>
  <c r="L183" i="36" s="1"/>
  <c r="L200" i="36" s="1"/>
  <c r="S281" i="47"/>
  <c r="M95" i="36"/>
  <c r="S482" i="47"/>
  <c r="M95" i="39"/>
  <c r="W429" i="47"/>
  <c r="R80" i="38"/>
  <c r="Q147" i="38"/>
  <c r="R710" i="47"/>
  <c r="L153" i="42"/>
  <c r="L180" i="42" s="1"/>
  <c r="S81" i="1"/>
  <c r="R162" i="1"/>
  <c r="X28" i="47"/>
  <c r="Q242" i="47"/>
  <c r="K158" i="35"/>
  <c r="K185" i="35" s="1"/>
  <c r="K202" i="35" s="1"/>
  <c r="R440" i="47"/>
  <c r="L151" i="38"/>
  <c r="L178" i="38" s="1"/>
  <c r="L196" i="38" s="1"/>
  <c r="R313" i="47"/>
  <c r="L158" i="36"/>
  <c r="L185" i="36" s="1"/>
  <c r="L202" i="36" s="1"/>
  <c r="R839" i="47"/>
  <c r="L148" i="44"/>
  <c r="L175" i="44" s="1"/>
  <c r="L193" i="44" s="1"/>
  <c r="Q247" i="47"/>
  <c r="K163" i="35"/>
  <c r="K190" i="35" s="1"/>
  <c r="K207" i="35" s="1"/>
  <c r="S79" i="45"/>
  <c r="R139" i="45"/>
  <c r="X897" i="47"/>
  <c r="K205" i="42"/>
  <c r="I13" i="49" s="1"/>
  <c r="Q142" i="38"/>
  <c r="Q169" i="38" s="1"/>
  <c r="Q143" i="38"/>
  <c r="Q170" i="38" s="1"/>
  <c r="Q145" i="38"/>
  <c r="Q172" i="38" s="1"/>
  <c r="Q144" i="38"/>
  <c r="Q171" i="38" s="1"/>
  <c r="Q141" i="38"/>
  <c r="Q168" i="38" s="1"/>
  <c r="Q140" i="38"/>
  <c r="Q167" i="38" s="1"/>
  <c r="S885" i="47"/>
  <c r="M96" i="45"/>
  <c r="S349" i="47"/>
  <c r="M96" i="37"/>
  <c r="R976" i="47"/>
  <c r="L151" i="46"/>
  <c r="L178" i="46" s="1"/>
  <c r="L196" i="46" s="1"/>
  <c r="Q163" i="40"/>
  <c r="Q190" i="40" s="1"/>
  <c r="M102" i="46"/>
  <c r="S950" i="47"/>
  <c r="M94" i="46"/>
  <c r="M106" i="46"/>
  <c r="M105" i="46"/>
  <c r="R445" i="47"/>
  <c r="L156" i="38"/>
  <c r="L183" i="38" s="1"/>
  <c r="L200" i="38" s="1"/>
  <c r="Q237" i="47"/>
  <c r="K153" i="35"/>
  <c r="K180" i="35" s="1"/>
  <c r="K198" i="35" s="1"/>
  <c r="M97" i="40"/>
  <c r="M99" i="40"/>
  <c r="S553" i="47"/>
  <c r="S84" i="47"/>
  <c r="M99" i="20"/>
  <c r="S81" i="45"/>
  <c r="X899" i="47"/>
  <c r="R162" i="45"/>
  <c r="X763" i="47"/>
  <c r="S79" i="43"/>
  <c r="R139" i="43"/>
  <c r="R306" i="47"/>
  <c r="L151" i="36"/>
  <c r="L178" i="36" s="1"/>
  <c r="L196" i="36" s="1"/>
  <c r="R147" i="41"/>
  <c r="X630" i="47"/>
  <c r="S80" i="41"/>
  <c r="Q143" i="42"/>
  <c r="Q170" i="42" s="1"/>
  <c r="Q141" i="42"/>
  <c r="Q168" i="42" s="1"/>
  <c r="Q142" i="42"/>
  <c r="Q169" i="42" s="1"/>
  <c r="Q145" i="42"/>
  <c r="Q172" i="42" s="1"/>
  <c r="Q144" i="42"/>
  <c r="Q171" i="42" s="1"/>
  <c r="Q140" i="42"/>
  <c r="Q167" i="42" s="1"/>
  <c r="R780" i="47"/>
  <c r="L156" i="43"/>
  <c r="L183" i="43" s="1"/>
  <c r="L200" i="43" s="1"/>
  <c r="R978" i="47"/>
  <c r="L153" i="46"/>
  <c r="L180" i="46" s="1"/>
  <c r="X765" i="47"/>
  <c r="S81" i="43"/>
  <c r="R162" i="43"/>
  <c r="S819" i="47"/>
  <c r="M97" i="44"/>
  <c r="S625" i="47"/>
  <c r="M104" i="41"/>
  <c r="Q163" i="43"/>
  <c r="Q190" i="43" s="1"/>
  <c r="S417" i="47"/>
  <c r="M97" i="38"/>
  <c r="L151" i="44"/>
  <c r="L178" i="44" s="1"/>
  <c r="L196" i="44" s="1"/>
  <c r="R842" i="47"/>
  <c r="S290" i="47"/>
  <c r="M104" i="36"/>
  <c r="M101" i="45"/>
  <c r="S893" i="47"/>
  <c r="M104" i="45"/>
  <c r="R46" i="47"/>
  <c r="L159" i="1"/>
  <c r="L186" i="1" s="1"/>
  <c r="L203" i="1" s="1"/>
  <c r="Q240" i="47"/>
  <c r="K156" i="35"/>
  <c r="K183" i="35" s="1"/>
  <c r="K201" i="35" s="1"/>
  <c r="K205" i="43"/>
  <c r="I14" i="49" s="1"/>
  <c r="R103" i="47"/>
  <c r="L149" i="20"/>
  <c r="L176" i="20" s="1"/>
  <c r="L194" i="20" s="1"/>
  <c r="N69" i="40"/>
  <c r="N69" i="39"/>
  <c r="N69" i="43"/>
  <c r="N69" i="38"/>
  <c r="N69" i="1"/>
  <c r="N69" i="44"/>
  <c r="N69" i="41"/>
  <c r="N69" i="46"/>
  <c r="N69" i="42"/>
  <c r="N69" i="37"/>
  <c r="N69" i="36"/>
  <c r="N69" i="45"/>
  <c r="N69" i="20"/>
  <c r="S691" i="47"/>
  <c r="M103" i="42"/>
  <c r="R153" i="47"/>
  <c r="L105" i="34"/>
  <c r="Q143" i="40"/>
  <c r="Q170" i="40" s="1"/>
  <c r="Q145" i="40"/>
  <c r="Q172" i="40" s="1"/>
  <c r="Q141" i="40"/>
  <c r="Q168" i="40" s="1"/>
  <c r="Q144" i="40"/>
  <c r="Q171" i="40" s="1"/>
  <c r="Q142" i="40"/>
  <c r="Q169" i="40" s="1"/>
  <c r="Q140" i="40"/>
  <c r="Q167" i="40" s="1"/>
  <c r="R214" i="47"/>
  <c r="L99" i="35"/>
  <c r="R108" i="47"/>
  <c r="L154" i="20"/>
  <c r="L181" i="20" s="1"/>
  <c r="L198" i="20" s="1"/>
  <c r="L158" i="41"/>
  <c r="L185" i="41" s="1"/>
  <c r="L202" i="41" s="1"/>
  <c r="R648" i="47"/>
  <c r="N68" i="20"/>
  <c r="N68" i="41"/>
  <c r="T623" i="47" s="1"/>
  <c r="N68" i="39"/>
  <c r="N68" i="45"/>
  <c r="N68" i="42"/>
  <c r="N68" i="46"/>
  <c r="N68" i="38"/>
  <c r="N68" i="1"/>
  <c r="N68" i="36"/>
  <c r="N68" i="43"/>
  <c r="N68" i="44"/>
  <c r="N68" i="37"/>
  <c r="N68" i="40"/>
  <c r="S623" i="47"/>
  <c r="M102" i="41"/>
  <c r="Q163" i="44"/>
  <c r="Q190" i="44" s="1"/>
  <c r="S485" i="47"/>
  <c r="M98" i="39"/>
  <c r="M98" i="45"/>
  <c r="S887" i="47"/>
  <c r="S823" i="47"/>
  <c r="M101" i="44"/>
  <c r="S555" i="47"/>
  <c r="M101" i="40"/>
  <c r="R504" i="47"/>
  <c r="L148" i="39"/>
  <c r="L175" i="39" s="1"/>
  <c r="L193" i="39" s="1"/>
  <c r="R639" i="47"/>
  <c r="L149" i="41"/>
  <c r="L176" i="41" s="1"/>
  <c r="L194" i="41" s="1"/>
  <c r="R379" i="47"/>
  <c r="L157" i="37"/>
  <c r="L184" i="37" s="1"/>
  <c r="L201" i="37" s="1"/>
  <c r="R781" i="47"/>
  <c r="L157" i="43"/>
  <c r="L184" i="43" s="1"/>
  <c r="L201" i="43" s="1"/>
  <c r="S85" i="47"/>
  <c r="M100" i="20"/>
  <c r="S487" i="47"/>
  <c r="M100" i="39"/>
  <c r="Q239" i="47"/>
  <c r="K155" i="35"/>
  <c r="K182" i="35" s="1"/>
  <c r="K200" i="35" s="1"/>
  <c r="R772" i="47"/>
  <c r="L148" i="43"/>
  <c r="L175" i="43" s="1"/>
  <c r="L193" i="43" s="1"/>
  <c r="T79" i="48"/>
  <c r="R4" i="53"/>
  <c r="R6" i="53" s="1"/>
  <c r="R370" i="47"/>
  <c r="L148" i="37"/>
  <c r="L175" i="37" s="1"/>
  <c r="L193" i="37" s="1"/>
  <c r="R508" i="47"/>
  <c r="L152" i="39"/>
  <c r="L179" i="39" s="1"/>
  <c r="L197" i="39" s="1"/>
  <c r="R644" i="47"/>
  <c r="L154" i="41"/>
  <c r="L181" i="41" s="1"/>
  <c r="L198" i="41" s="1"/>
  <c r="K205" i="38"/>
  <c r="I9" i="49" s="1"/>
  <c r="Q246" i="47"/>
  <c r="K162" i="35"/>
  <c r="K189" i="35" s="1"/>
  <c r="K206" i="35" s="1"/>
  <c r="P208" i="40"/>
  <c r="S78" i="34"/>
  <c r="R83" i="34"/>
  <c r="R146" i="47"/>
  <c r="L98" i="34"/>
  <c r="L110" i="34"/>
  <c r="L109" i="34"/>
  <c r="S616" i="47"/>
  <c r="M95" i="41"/>
  <c r="S951" i="47"/>
  <c r="M95" i="46"/>
  <c r="R982" i="47"/>
  <c r="L157" i="46"/>
  <c r="L184" i="46" s="1"/>
  <c r="L201" i="46" s="1"/>
  <c r="R845" i="47"/>
  <c r="L154" i="44"/>
  <c r="L181" i="44" s="1"/>
  <c r="L198" i="44" s="1"/>
  <c r="Q147" i="45"/>
  <c r="Q208" i="45" s="1"/>
  <c r="W898" i="47"/>
  <c r="R80" i="45"/>
  <c r="R223" i="47"/>
  <c r="L108" i="35"/>
  <c r="R918" i="47"/>
  <c r="L160" i="45"/>
  <c r="L187" i="45" s="1"/>
  <c r="L204" i="45" s="1"/>
  <c r="Q248" i="47"/>
  <c r="K164" i="35"/>
  <c r="K191" i="35" s="1"/>
  <c r="K208" i="35" s="1"/>
  <c r="L149" i="36"/>
  <c r="L176" i="36" s="1"/>
  <c r="L194" i="36" s="1"/>
  <c r="R304" i="47"/>
  <c r="K205" i="36"/>
  <c r="I7" i="49" s="1"/>
  <c r="J209" i="35"/>
  <c r="H6" i="49" s="1"/>
  <c r="S79" i="38"/>
  <c r="R139" i="38"/>
  <c r="X428" i="47"/>
  <c r="R979" i="47"/>
  <c r="L154" i="46"/>
  <c r="L181" i="46" s="1"/>
  <c r="L198" i="46" s="1"/>
  <c r="R219" i="47"/>
  <c r="L104" i="35"/>
  <c r="M96" i="42"/>
  <c r="S684" i="47"/>
  <c r="S751" i="47"/>
  <c r="M96" i="43"/>
  <c r="S81" i="40"/>
  <c r="R162" i="40"/>
  <c r="X564" i="47"/>
  <c r="S615" i="47"/>
  <c r="M94" i="41"/>
  <c r="M105" i="41"/>
  <c r="S414" i="47"/>
  <c r="M94" i="38"/>
  <c r="M105" i="38"/>
  <c r="M106" i="38"/>
  <c r="R213" i="47"/>
  <c r="L98" i="35"/>
  <c r="L110" i="35"/>
  <c r="L109" i="35"/>
  <c r="X93" i="47"/>
  <c r="S79" i="20"/>
  <c r="R139" i="20"/>
  <c r="J209" i="34"/>
  <c r="H5" i="49" s="1"/>
  <c r="X361" i="47"/>
  <c r="S79" i="37"/>
  <c r="R139" i="37"/>
  <c r="R642" i="47"/>
  <c r="L152" i="41"/>
  <c r="L179" i="41" s="1"/>
  <c r="L197" i="41" s="1"/>
  <c r="M100" i="42"/>
  <c r="S687" i="47"/>
  <c r="M99" i="42"/>
  <c r="S352" i="47"/>
  <c r="M99" i="37"/>
  <c r="R39" i="47"/>
  <c r="L152" i="1"/>
  <c r="L179" i="1" s="1"/>
  <c r="L197" i="1" s="1"/>
  <c r="M97" i="1"/>
  <c r="S15" i="47"/>
  <c r="R308" i="47"/>
  <c r="L153" i="36"/>
  <c r="L180" i="36" s="1"/>
  <c r="R643" i="47"/>
  <c r="L153" i="41"/>
  <c r="L180" i="41" s="1"/>
  <c r="R305" i="47"/>
  <c r="L150" i="36"/>
  <c r="L177" i="36" s="1"/>
  <c r="L195" i="36" s="1"/>
  <c r="S618" i="47"/>
  <c r="M97" i="41"/>
  <c r="M104" i="37"/>
  <c r="S357" i="47"/>
  <c r="S491" i="47"/>
  <c r="M104" i="39"/>
  <c r="R35" i="47"/>
  <c r="L148" i="1"/>
  <c r="L175" i="1" s="1"/>
  <c r="L193" i="1" s="1"/>
  <c r="M105" i="1"/>
  <c r="S21" i="47"/>
  <c r="M103" i="1"/>
  <c r="R441" i="47"/>
  <c r="L152" i="38"/>
  <c r="L179" i="38" s="1"/>
  <c r="L197" i="38" s="1"/>
  <c r="Q147" i="37"/>
  <c r="Q208" i="37" s="1"/>
  <c r="W362" i="47"/>
  <c r="R80" i="37"/>
  <c r="Q179" i="47"/>
  <c r="K162" i="34"/>
  <c r="K189" i="34" s="1"/>
  <c r="K206" i="34" s="1"/>
  <c r="S79" i="40"/>
  <c r="X562" i="47"/>
  <c r="R139" i="40"/>
  <c r="S109" i="38"/>
  <c r="X450" i="47"/>
  <c r="S87" i="47"/>
  <c r="M102" i="20"/>
  <c r="S891" i="47"/>
  <c r="M102" i="45"/>
  <c r="R840" i="47"/>
  <c r="L149" i="44"/>
  <c r="L176" i="44" s="1"/>
  <c r="L194" i="44" s="1"/>
  <c r="S686" i="47"/>
  <c r="M98" i="42"/>
  <c r="S284" i="47"/>
  <c r="M98" i="36"/>
  <c r="M101" i="39"/>
  <c r="S488" i="47"/>
  <c r="S689" i="47"/>
  <c r="M101" i="42"/>
  <c r="R139" i="39"/>
  <c r="X495" i="47"/>
  <c r="S79" i="39"/>
  <c r="S554" i="47"/>
  <c r="M100" i="40"/>
  <c r="S889" i="47"/>
  <c r="M100" i="45"/>
  <c r="R775" i="47"/>
  <c r="L151" i="43"/>
  <c r="L178" i="43" s="1"/>
  <c r="L196" i="43" s="1"/>
  <c r="R717" i="47"/>
  <c r="L160" i="42"/>
  <c r="L187" i="42" s="1"/>
  <c r="L204" i="42" s="1"/>
  <c r="Q163" i="42"/>
  <c r="Q190" i="42" s="1"/>
  <c r="R647" i="47"/>
  <c r="L157" i="41"/>
  <c r="L184" i="41" s="1"/>
  <c r="L201" i="41" s="1"/>
  <c r="R374" i="47"/>
  <c r="L152" i="37"/>
  <c r="L179" i="37" s="1"/>
  <c r="L197" i="37" s="1"/>
  <c r="Q143" i="35"/>
  <c r="W227" i="47"/>
  <c r="R841" i="47"/>
  <c r="L150" i="44"/>
  <c r="L177" i="44" s="1"/>
  <c r="L195" i="44" s="1"/>
  <c r="R315" i="47"/>
  <c r="L160" i="36"/>
  <c r="L187" i="36" s="1"/>
  <c r="L204" i="36" s="1"/>
  <c r="Q147" i="44"/>
  <c r="R80" i="44"/>
  <c r="W831" i="47"/>
  <c r="Q143" i="34"/>
  <c r="W160" i="47"/>
  <c r="R512" i="47"/>
  <c r="L156" i="39"/>
  <c r="L183" i="39" s="1"/>
  <c r="L200" i="39" s="1"/>
  <c r="S750" i="47"/>
  <c r="M95" i="43"/>
  <c r="S549" i="47"/>
  <c r="M95" i="40"/>
  <c r="R707" i="47"/>
  <c r="L150" i="42"/>
  <c r="L177" i="42" s="1"/>
  <c r="L195" i="42" s="1"/>
  <c r="R908" i="47"/>
  <c r="L150" i="45"/>
  <c r="L177" i="45" s="1"/>
  <c r="L195" i="45" s="1"/>
  <c r="R38" i="47"/>
  <c r="L151" i="1"/>
  <c r="L178" i="1" s="1"/>
  <c r="L196" i="1" s="1"/>
  <c r="R154" i="47"/>
  <c r="L106" i="34"/>
  <c r="S109" i="1"/>
  <c r="X48" i="47"/>
  <c r="R917" i="47"/>
  <c r="L159" i="45"/>
  <c r="L186" i="45" s="1"/>
  <c r="L203" i="45" s="1"/>
  <c r="O212" i="34"/>
  <c r="R985" i="47"/>
  <c r="L160" i="46"/>
  <c r="L187" i="46" s="1"/>
  <c r="L204" i="46" s="1"/>
  <c r="S282" i="47"/>
  <c r="M96" i="36"/>
  <c r="S416" i="47"/>
  <c r="M96" i="38"/>
  <c r="N60" i="40"/>
  <c r="N60" i="37"/>
  <c r="N60" i="41"/>
  <c r="N60" i="20"/>
  <c r="N60" i="38"/>
  <c r="N60" i="43"/>
  <c r="N60" i="44"/>
  <c r="N60" i="46"/>
  <c r="N60" i="45"/>
  <c r="N60" i="42"/>
  <c r="N60" i="1"/>
  <c r="N60" i="39"/>
  <c r="N60" i="36"/>
  <c r="S347" i="47"/>
  <c r="M94" i="37"/>
  <c r="M106" i="37"/>
  <c r="M105" i="37"/>
  <c r="L156" i="37"/>
  <c r="L183" i="37" s="1"/>
  <c r="L200" i="37" s="1"/>
  <c r="R378" i="47"/>
  <c r="R513" i="47"/>
  <c r="L157" i="39"/>
  <c r="L184" i="39" s="1"/>
  <c r="L201" i="39" s="1"/>
  <c r="S955" i="47"/>
  <c r="M99" i="46"/>
  <c r="S620" i="47"/>
  <c r="M99" i="41"/>
  <c r="P208" i="43"/>
  <c r="R975" i="47"/>
  <c r="L150" i="46"/>
  <c r="L177" i="46" s="1"/>
  <c r="L195" i="46" s="1"/>
  <c r="X316" i="47"/>
  <c r="S109" i="36"/>
  <c r="M101" i="46"/>
  <c r="S957" i="47"/>
  <c r="S22" i="47"/>
  <c r="M104" i="1"/>
  <c r="R577" i="47"/>
  <c r="L154" i="40"/>
  <c r="L181" i="40" s="1"/>
  <c r="L198" i="40" s="1"/>
  <c r="R444" i="47"/>
  <c r="L155" i="38"/>
  <c r="L182" i="38" s="1"/>
  <c r="L199" i="38" s="1"/>
  <c r="N63" i="20"/>
  <c r="N63" i="44"/>
  <c r="N63" i="41"/>
  <c r="N63" i="43"/>
  <c r="N63" i="38"/>
  <c r="T417" i="47" s="1"/>
  <c r="N63" i="1"/>
  <c r="N63" i="42"/>
  <c r="N63" i="36"/>
  <c r="N63" i="39"/>
  <c r="N63" i="45"/>
  <c r="N63" i="40"/>
  <c r="N63" i="46"/>
  <c r="N63" i="37"/>
  <c r="S953" i="47"/>
  <c r="M97" i="46"/>
  <c r="N70" i="41"/>
  <c r="N70" i="44"/>
  <c r="N70" i="39"/>
  <c r="N70" i="38"/>
  <c r="N70" i="37"/>
  <c r="N70" i="42"/>
  <c r="N70" i="20"/>
  <c r="N70" i="40"/>
  <c r="N70" i="1"/>
  <c r="N70" i="46"/>
  <c r="N70" i="45"/>
  <c r="N70" i="36"/>
  <c r="N70" i="43"/>
  <c r="S424" i="47"/>
  <c r="M104" i="38"/>
  <c r="R147" i="20"/>
  <c r="X94" i="47"/>
  <c r="S80" i="20"/>
  <c r="M103" i="36"/>
  <c r="S289" i="47"/>
  <c r="S423" i="47"/>
  <c r="M103" i="38"/>
  <c r="K205" i="45"/>
  <c r="I16" i="49" s="1"/>
  <c r="L154" i="43"/>
  <c r="L181" i="43" s="1"/>
  <c r="L198" i="43" s="1"/>
  <c r="R778" i="47"/>
  <c r="L150" i="41"/>
  <c r="L177" i="41" s="1"/>
  <c r="L195" i="41" s="1"/>
  <c r="R640" i="47"/>
  <c r="K205" i="20"/>
  <c r="I4" i="49" s="1"/>
  <c r="X115" i="47"/>
  <c r="S109" i="20"/>
  <c r="S556" i="47"/>
  <c r="M102" i="40"/>
  <c r="S288" i="47"/>
  <c r="M102" i="36"/>
  <c r="S81" i="44"/>
  <c r="R162" i="44"/>
  <c r="X832" i="47"/>
  <c r="R307" i="47"/>
  <c r="L152" i="36"/>
  <c r="L179" i="36" s="1"/>
  <c r="L197" i="36" s="1"/>
  <c r="N64" i="36"/>
  <c r="T284" i="47" s="1"/>
  <c r="N64" i="43"/>
  <c r="T753" i="47" s="1"/>
  <c r="N64" i="38"/>
  <c r="N64" i="42"/>
  <c r="N64" i="45"/>
  <c r="N64" i="44"/>
  <c r="N64" i="20"/>
  <c r="T83" i="47" s="1"/>
  <c r="N64" i="39"/>
  <c r="T485" i="47" s="1"/>
  <c r="N64" i="40"/>
  <c r="N64" i="37"/>
  <c r="N64" i="41"/>
  <c r="N64" i="46"/>
  <c r="N64" i="1"/>
  <c r="R222" i="47"/>
  <c r="L107" i="35"/>
  <c r="S287" i="47"/>
  <c r="M101" i="36"/>
  <c r="L158" i="44"/>
  <c r="L185" i="44" s="1"/>
  <c r="L202" i="44" s="1"/>
  <c r="R849" i="47"/>
  <c r="R114" i="47"/>
  <c r="L160" i="20"/>
  <c r="L187" i="20" s="1"/>
  <c r="L204" i="20" s="1"/>
  <c r="Q171" i="47"/>
  <c r="K154" i="34"/>
  <c r="K181" i="34" s="1"/>
  <c r="K199" i="34" s="1"/>
  <c r="Q143" i="39"/>
  <c r="Q170" i="39" s="1"/>
  <c r="Q141" i="39"/>
  <c r="Q168" i="39" s="1"/>
  <c r="Q144" i="39"/>
  <c r="Q171" i="39" s="1"/>
  <c r="Q140" i="39"/>
  <c r="Q167" i="39" s="1"/>
  <c r="Q145" i="39"/>
  <c r="Q172" i="39" s="1"/>
  <c r="Q142" i="39"/>
  <c r="Q169" i="39" s="1"/>
  <c r="S353" i="47"/>
  <c r="M100" i="37"/>
  <c r="S755" i="47"/>
  <c r="M100" i="43"/>
  <c r="R40" i="47"/>
  <c r="L153" i="1"/>
  <c r="L180" i="1" s="1"/>
  <c r="S81" i="20"/>
  <c r="X95" i="47"/>
  <c r="R162" i="20"/>
  <c r="R716" i="47"/>
  <c r="L159" i="42"/>
  <c r="L186" i="42" s="1"/>
  <c r="L203" i="42" s="1"/>
  <c r="R83" i="35"/>
  <c r="S78" i="35"/>
  <c r="R314" i="47"/>
  <c r="L159" i="36"/>
  <c r="L186" i="36" s="1"/>
  <c r="L203" i="36" s="1"/>
  <c r="K205" i="39"/>
  <c r="I10" i="49" s="1"/>
  <c r="S415" i="47"/>
  <c r="M95" i="38"/>
  <c r="S884" i="47"/>
  <c r="M95" i="45"/>
  <c r="R575" i="47"/>
  <c r="L152" i="40"/>
  <c r="L179" i="40" s="1"/>
  <c r="L197" i="40" s="1"/>
  <c r="Q176" i="47"/>
  <c r="K159" i="34"/>
  <c r="K186" i="34" s="1"/>
  <c r="K203" i="34" s="1"/>
  <c r="R906" i="47"/>
  <c r="L148" i="45"/>
  <c r="L175" i="45" s="1"/>
  <c r="L193" i="45" s="1"/>
  <c r="R981" i="47"/>
  <c r="L156" i="46"/>
  <c r="L183" i="46" s="1"/>
  <c r="L200" i="46" s="1"/>
  <c r="X517" i="47"/>
  <c r="S109" i="39"/>
  <c r="Q142" i="41"/>
  <c r="Q169" i="41" s="1"/>
  <c r="Q143" i="41"/>
  <c r="Q170" i="41" s="1"/>
  <c r="Q145" i="41"/>
  <c r="Q172" i="41" s="1"/>
  <c r="Q140" i="41"/>
  <c r="Q167" i="41" s="1"/>
  <c r="Q141" i="41"/>
  <c r="Q168" i="41" s="1"/>
  <c r="Q144" i="41"/>
  <c r="Q171" i="41" s="1"/>
  <c r="Q236" i="47"/>
  <c r="K152" i="35"/>
  <c r="K179" i="35" s="1"/>
  <c r="K197" i="35" s="1"/>
  <c r="R915" i="47"/>
  <c r="L157" i="45"/>
  <c r="L184" i="45" s="1"/>
  <c r="L201" i="45" s="1"/>
  <c r="R109" i="47"/>
  <c r="L155" i="20"/>
  <c r="L182" i="20" s="1"/>
  <c r="L199" i="20" s="1"/>
  <c r="S818" i="47"/>
  <c r="M96" i="44"/>
  <c r="M96" i="1"/>
  <c r="S14" i="47"/>
  <c r="K205" i="44"/>
  <c r="I15" i="49" s="1"/>
  <c r="S749" i="47"/>
  <c r="M94" i="43"/>
  <c r="M106" i="43"/>
  <c r="M105" i="43"/>
  <c r="S548" i="47"/>
  <c r="M94" i="40"/>
  <c r="M106" i="40"/>
  <c r="M105" i="40"/>
  <c r="Q142" i="20"/>
  <c r="Q169" i="20" s="1"/>
  <c r="Q141" i="20"/>
  <c r="Q168" i="20" s="1"/>
  <c r="Q140" i="20"/>
  <c r="Q167" i="20" s="1"/>
  <c r="Q144" i="20"/>
  <c r="Q171" i="20" s="1"/>
  <c r="Q145" i="20"/>
  <c r="Q172" i="20" s="1"/>
  <c r="Q143" i="20"/>
  <c r="Q170" i="20" s="1"/>
  <c r="R505" i="47"/>
  <c r="L149" i="39"/>
  <c r="L176" i="39" s="1"/>
  <c r="L194" i="39" s="1"/>
  <c r="R709" i="47"/>
  <c r="L152" i="42"/>
  <c r="L179" i="42" s="1"/>
  <c r="L197" i="42" s="1"/>
  <c r="R448" i="47"/>
  <c r="L159" i="38"/>
  <c r="L186" i="38" s="1"/>
  <c r="L203" i="38" s="1"/>
  <c r="R43" i="47"/>
  <c r="L156" i="1"/>
  <c r="L183" i="1" s="1"/>
  <c r="L200" i="1" s="1"/>
  <c r="N65" i="37"/>
  <c r="N65" i="41"/>
  <c r="N65" i="1"/>
  <c r="N65" i="39"/>
  <c r="N65" i="44"/>
  <c r="N65" i="38"/>
  <c r="N65" i="46"/>
  <c r="N65" i="43"/>
  <c r="N65" i="40"/>
  <c r="N65" i="36"/>
  <c r="N65" i="42"/>
  <c r="N65" i="45"/>
  <c r="N65" i="20"/>
  <c r="S17" i="47"/>
  <c r="M99" i="1"/>
  <c r="Q147" i="36"/>
  <c r="R80" i="36"/>
  <c r="W295" i="47"/>
  <c r="I24" i="49" l="1"/>
  <c r="I27" i="49"/>
  <c r="P27" i="53"/>
  <c r="I25" i="49"/>
  <c r="J10" i="53" s="1"/>
  <c r="J12" i="53" s="1"/>
  <c r="H33" i="49"/>
  <c r="I32" i="49"/>
  <c r="I23" i="49"/>
  <c r="I31" i="49"/>
  <c r="K209" i="35"/>
  <c r="I6" i="49" s="1"/>
  <c r="I22" i="49"/>
  <c r="I30" i="49"/>
  <c r="I21" i="49"/>
  <c r="I26" i="49"/>
  <c r="T955" i="47"/>
  <c r="N99" i="46"/>
  <c r="S907" i="47"/>
  <c r="M149" i="45"/>
  <c r="M176" i="45" s="1"/>
  <c r="M194" i="45" s="1"/>
  <c r="M154" i="37"/>
  <c r="M181" i="37" s="1"/>
  <c r="M198" i="37" s="1"/>
  <c r="S376" i="47"/>
  <c r="T80" i="20"/>
  <c r="Y94" i="47"/>
  <c r="S147" i="20"/>
  <c r="T290" i="47"/>
  <c r="N104" i="36"/>
  <c r="T424" i="47"/>
  <c r="N104" i="38"/>
  <c r="T953" i="47"/>
  <c r="N97" i="46"/>
  <c r="N98" i="39"/>
  <c r="N94" i="39"/>
  <c r="T481" i="47"/>
  <c r="N105" i="39"/>
  <c r="N106" i="39"/>
  <c r="N97" i="38"/>
  <c r="N94" i="38"/>
  <c r="T414" i="47"/>
  <c r="N106" i="38"/>
  <c r="N105" i="38"/>
  <c r="R143" i="39"/>
  <c r="R170" i="39" s="1"/>
  <c r="R145" i="39"/>
  <c r="R172" i="39" s="1"/>
  <c r="R142" i="39"/>
  <c r="R169" i="39" s="1"/>
  <c r="R141" i="39"/>
  <c r="R168" i="39" s="1"/>
  <c r="R140" i="39"/>
  <c r="R167" i="39" s="1"/>
  <c r="R144" i="39"/>
  <c r="R171" i="39" s="1"/>
  <c r="S222" i="47"/>
  <c r="M107" i="35"/>
  <c r="X362" i="47"/>
  <c r="S80" i="37"/>
  <c r="R147" i="37"/>
  <c r="R208" i="37" s="1"/>
  <c r="S641" i="47"/>
  <c r="M151" i="41"/>
  <c r="M178" i="41" s="1"/>
  <c r="M196" i="41" s="1"/>
  <c r="R144" i="20"/>
  <c r="R171" i="20" s="1"/>
  <c r="R141" i="20"/>
  <c r="R168" i="20" s="1"/>
  <c r="R140" i="20"/>
  <c r="R167" i="20" s="1"/>
  <c r="R142" i="20"/>
  <c r="R169" i="20" s="1"/>
  <c r="R143" i="20"/>
  <c r="R170" i="20" s="1"/>
  <c r="R145" i="20"/>
  <c r="R172" i="20" s="1"/>
  <c r="S437" i="47"/>
  <c r="M148" i="38"/>
  <c r="M175" i="38" s="1"/>
  <c r="M193" i="38" s="1"/>
  <c r="S774" i="47"/>
  <c r="M150" i="43"/>
  <c r="M177" i="43" s="1"/>
  <c r="M195" i="43" s="1"/>
  <c r="M106" i="34"/>
  <c r="S154" i="47"/>
  <c r="R147" i="45"/>
  <c r="R208" i="45" s="1"/>
  <c r="S80" i="45"/>
  <c r="X898" i="47"/>
  <c r="S639" i="47"/>
  <c r="M149" i="41"/>
  <c r="M176" i="41" s="1"/>
  <c r="M194" i="41" s="1"/>
  <c r="S83" i="34"/>
  <c r="T78" i="34"/>
  <c r="L205" i="43"/>
  <c r="J14" i="49" s="1"/>
  <c r="T757" i="47"/>
  <c r="N102" i="43"/>
  <c r="O69" i="40"/>
  <c r="O69" i="46"/>
  <c r="O69" i="1"/>
  <c r="O69" i="43"/>
  <c r="O69" i="20"/>
  <c r="O69" i="37"/>
  <c r="O69" i="45"/>
  <c r="O69" i="38"/>
  <c r="O69" i="39"/>
  <c r="O69" i="36"/>
  <c r="O69" i="41"/>
  <c r="O69" i="44"/>
  <c r="O69" i="42"/>
  <c r="T825" i="47"/>
  <c r="N103" i="44"/>
  <c r="S313" i="47"/>
  <c r="M158" i="36"/>
  <c r="M185" i="36" s="1"/>
  <c r="M202" i="36" s="1"/>
  <c r="S842" i="47"/>
  <c r="M151" i="44"/>
  <c r="M178" i="44" s="1"/>
  <c r="M196" i="44" s="1"/>
  <c r="M104" i="35"/>
  <c r="S219" i="47"/>
  <c r="Y584" i="47"/>
  <c r="T109" i="40"/>
  <c r="R174" i="47"/>
  <c r="L157" i="34"/>
  <c r="L184" i="34" s="1"/>
  <c r="S979" i="47"/>
  <c r="M154" i="46"/>
  <c r="M181" i="46" s="1"/>
  <c r="M198" i="46" s="1"/>
  <c r="T823" i="47"/>
  <c r="N101" i="44"/>
  <c r="T287" i="47"/>
  <c r="N101" i="36"/>
  <c r="R163" i="46"/>
  <c r="R190" i="46" s="1"/>
  <c r="M99" i="35"/>
  <c r="S214" i="47"/>
  <c r="S513" i="47"/>
  <c r="M157" i="39"/>
  <c r="M184" i="39" s="1"/>
  <c r="M201" i="39" s="1"/>
  <c r="R244" i="47"/>
  <c r="L160" i="35"/>
  <c r="L187" i="35" s="1"/>
  <c r="L204" i="35" s="1"/>
  <c r="S309" i="47"/>
  <c r="M154" i="36"/>
  <c r="M181" i="36" s="1"/>
  <c r="M198" i="36" s="1"/>
  <c r="P212" i="34"/>
  <c r="T14" i="47"/>
  <c r="N96" i="1"/>
  <c r="T617" i="47"/>
  <c r="N96" i="41"/>
  <c r="S977" i="47"/>
  <c r="M152" i="46"/>
  <c r="M179" i="46" s="1"/>
  <c r="M197" i="46" s="1"/>
  <c r="S43" i="47"/>
  <c r="M156" i="1"/>
  <c r="M183" i="1" s="1"/>
  <c r="M200" i="1" s="1"/>
  <c r="S647" i="47"/>
  <c r="M157" i="41"/>
  <c r="M184" i="41" s="1"/>
  <c r="M201" i="41" s="1"/>
  <c r="S642" i="47"/>
  <c r="M152" i="41"/>
  <c r="M179" i="41" s="1"/>
  <c r="M197" i="41" s="1"/>
  <c r="R163" i="37"/>
  <c r="R190" i="37" s="1"/>
  <c r="Y294" i="47"/>
  <c r="S139" i="36"/>
  <c r="T79" i="36"/>
  <c r="S303" i="47"/>
  <c r="M148" i="36"/>
  <c r="M175" i="36" s="1"/>
  <c r="M193" i="36" s="1"/>
  <c r="S39" i="47"/>
  <c r="M152" i="1"/>
  <c r="M179" i="1" s="1"/>
  <c r="M197" i="1" s="1"/>
  <c r="S713" i="47"/>
  <c r="M156" i="42"/>
  <c r="M183" i="42" s="1"/>
  <c r="M200" i="42" s="1"/>
  <c r="T109" i="41"/>
  <c r="Y651" i="47"/>
  <c r="S851" i="47"/>
  <c r="M160" i="44"/>
  <c r="M187" i="44" s="1"/>
  <c r="M204" i="44" s="1"/>
  <c r="S150" i="47"/>
  <c r="M102" i="34"/>
  <c r="S377" i="47"/>
  <c r="M155" i="37"/>
  <c r="M182" i="37" s="1"/>
  <c r="M199" i="37" s="1"/>
  <c r="S705" i="47"/>
  <c r="M148" i="42"/>
  <c r="M175" i="42" s="1"/>
  <c r="M193" i="42" s="1"/>
  <c r="T13" i="47"/>
  <c r="N95" i="1"/>
  <c r="T281" i="47"/>
  <c r="N95" i="36"/>
  <c r="M101" i="34"/>
  <c r="S149" i="47"/>
  <c r="T822" i="47"/>
  <c r="N100" i="44"/>
  <c r="T755" i="47"/>
  <c r="N100" i="43"/>
  <c r="O65" i="39"/>
  <c r="O65" i="44"/>
  <c r="O65" i="45"/>
  <c r="O65" i="1"/>
  <c r="O65" i="43"/>
  <c r="O65" i="36"/>
  <c r="O65" i="46"/>
  <c r="O65" i="40"/>
  <c r="O65" i="38"/>
  <c r="O65" i="42"/>
  <c r="O65" i="41"/>
  <c r="O65" i="20"/>
  <c r="O65" i="37"/>
  <c r="N99" i="20"/>
  <c r="T84" i="47"/>
  <c r="T821" i="47"/>
  <c r="N99" i="44"/>
  <c r="S784" i="47"/>
  <c r="M160" i="43"/>
  <c r="M187" i="43" s="1"/>
  <c r="M204" i="43" s="1"/>
  <c r="T109" i="39"/>
  <c r="Y517" i="47"/>
  <c r="S162" i="20"/>
  <c r="Y95" i="47"/>
  <c r="T81" i="20"/>
  <c r="T16" i="47"/>
  <c r="N98" i="1"/>
  <c r="T820" i="47"/>
  <c r="N98" i="44"/>
  <c r="R163" i="44"/>
  <c r="R190" i="44" s="1"/>
  <c r="T893" i="47"/>
  <c r="N104" i="45"/>
  <c r="T491" i="47"/>
  <c r="N104" i="39"/>
  <c r="T551" i="47"/>
  <c r="N97" i="40"/>
  <c r="T752" i="47"/>
  <c r="N97" i="43"/>
  <c r="M107" i="34"/>
  <c r="S155" i="47"/>
  <c r="O60" i="40"/>
  <c r="O60" i="42"/>
  <c r="O60" i="20"/>
  <c r="O60" i="44"/>
  <c r="O60" i="39"/>
  <c r="O60" i="46"/>
  <c r="O60" i="41"/>
  <c r="O60" i="43"/>
  <c r="O60" i="1"/>
  <c r="O60" i="37"/>
  <c r="O60" i="38"/>
  <c r="O60" i="36"/>
  <c r="O60" i="45"/>
  <c r="N98" i="20"/>
  <c r="T79" i="47"/>
  <c r="N94" i="20"/>
  <c r="N105" i="20"/>
  <c r="N106" i="20"/>
  <c r="S773" i="47"/>
  <c r="M149" i="43"/>
  <c r="M176" i="43" s="1"/>
  <c r="M194" i="43" s="1"/>
  <c r="S711" i="47"/>
  <c r="M154" i="42"/>
  <c r="M181" i="42" s="1"/>
  <c r="M198" i="42" s="1"/>
  <c r="S139" i="20"/>
  <c r="Y93" i="47"/>
  <c r="T79" i="20"/>
  <c r="S910" i="47"/>
  <c r="M152" i="45"/>
  <c r="M179" i="45" s="1"/>
  <c r="M197" i="45" s="1"/>
  <c r="Q208" i="44"/>
  <c r="N102" i="36"/>
  <c r="T288" i="47"/>
  <c r="T87" i="47"/>
  <c r="N102" i="20"/>
  <c r="N103" i="20"/>
  <c r="T88" i="47"/>
  <c r="T21" i="47"/>
  <c r="N103" i="1"/>
  <c r="S576" i="47"/>
  <c r="M153" i="40"/>
  <c r="M180" i="40" s="1"/>
  <c r="S213" i="47"/>
  <c r="M98" i="35"/>
  <c r="M109" i="35"/>
  <c r="M110" i="35"/>
  <c r="R145" i="45"/>
  <c r="R172" i="45" s="1"/>
  <c r="R142" i="45"/>
  <c r="R169" i="45" s="1"/>
  <c r="R143" i="45"/>
  <c r="R170" i="45" s="1"/>
  <c r="R144" i="45"/>
  <c r="R171" i="45" s="1"/>
  <c r="R141" i="45"/>
  <c r="R168" i="45" s="1"/>
  <c r="R140" i="45"/>
  <c r="R167" i="45" s="1"/>
  <c r="S223" i="47"/>
  <c r="M108" i="35"/>
  <c r="S505" i="47"/>
  <c r="M149" i="39"/>
  <c r="M176" i="39" s="1"/>
  <c r="M194" i="39" s="1"/>
  <c r="S845" i="47"/>
  <c r="M154" i="44"/>
  <c r="M181" i="44" s="1"/>
  <c r="M198" i="44" s="1"/>
  <c r="T689" i="47"/>
  <c r="N101" i="42"/>
  <c r="T622" i="47"/>
  <c r="N101" i="41"/>
  <c r="S153" i="47"/>
  <c r="M105" i="34"/>
  <c r="X563" i="47"/>
  <c r="S80" i="40"/>
  <c r="R147" i="40"/>
  <c r="R208" i="40" s="1"/>
  <c r="T483" i="47"/>
  <c r="N96" i="39"/>
  <c r="T818" i="47"/>
  <c r="N96" i="44"/>
  <c r="S915" i="47"/>
  <c r="M157" i="45"/>
  <c r="M184" i="45" s="1"/>
  <c r="M201" i="45" s="1"/>
  <c r="R84" i="34"/>
  <c r="S79" i="34"/>
  <c r="R140" i="36"/>
  <c r="R167" i="36" s="1"/>
  <c r="R145" i="36"/>
  <c r="R172" i="36" s="1"/>
  <c r="R144" i="36"/>
  <c r="R171" i="36" s="1"/>
  <c r="R143" i="36"/>
  <c r="R170" i="36" s="1"/>
  <c r="R141" i="36"/>
  <c r="R168" i="36" s="1"/>
  <c r="R142" i="36"/>
  <c r="R169" i="36" s="1"/>
  <c r="T109" i="45"/>
  <c r="Y919" i="47"/>
  <c r="Q208" i="38"/>
  <c r="S379" i="47"/>
  <c r="M157" i="37"/>
  <c r="M184" i="37" s="1"/>
  <c r="M201" i="37" s="1"/>
  <c r="S507" i="47"/>
  <c r="M151" i="39"/>
  <c r="M178" i="39" s="1"/>
  <c r="M196" i="39" s="1"/>
  <c r="S509" i="47"/>
  <c r="M153" i="39"/>
  <c r="M180" i="39" s="1"/>
  <c r="S850" i="47"/>
  <c r="M159" i="44"/>
  <c r="M186" i="44" s="1"/>
  <c r="M203" i="44" s="1"/>
  <c r="S640" i="47"/>
  <c r="M150" i="41"/>
  <c r="M177" i="41" s="1"/>
  <c r="M195" i="41" s="1"/>
  <c r="R140" i="41"/>
  <c r="R167" i="41" s="1"/>
  <c r="R141" i="41"/>
  <c r="R168" i="41" s="1"/>
  <c r="R144" i="41"/>
  <c r="R171" i="41" s="1"/>
  <c r="R142" i="41"/>
  <c r="R169" i="41" s="1"/>
  <c r="R145" i="41"/>
  <c r="R172" i="41" s="1"/>
  <c r="R143" i="41"/>
  <c r="R170" i="41" s="1"/>
  <c r="O61" i="39"/>
  <c r="O61" i="37"/>
  <c r="O61" i="41"/>
  <c r="O61" i="20"/>
  <c r="O61" i="45"/>
  <c r="O61" i="43"/>
  <c r="O61" i="42"/>
  <c r="O61" i="44"/>
  <c r="O61" i="46"/>
  <c r="O61" i="38"/>
  <c r="O61" i="1"/>
  <c r="O61" i="36"/>
  <c r="O61" i="40"/>
  <c r="T549" i="47"/>
  <c r="N95" i="40"/>
  <c r="L205" i="36"/>
  <c r="J7" i="49" s="1"/>
  <c r="R239" i="47"/>
  <c r="L155" i="35"/>
  <c r="L182" i="35" s="1"/>
  <c r="L200" i="35" s="1"/>
  <c r="T85" i="47"/>
  <c r="N100" i="20"/>
  <c r="T956" i="47"/>
  <c r="N100" i="46"/>
  <c r="S139" i="44"/>
  <c r="Y830" i="47"/>
  <c r="T79" i="44"/>
  <c r="S42" i="47"/>
  <c r="M155" i="1"/>
  <c r="M182" i="1" s="1"/>
  <c r="M199" i="1" s="1"/>
  <c r="S512" i="47"/>
  <c r="M156" i="39"/>
  <c r="M183" i="39" s="1"/>
  <c r="M200" i="39" s="1"/>
  <c r="S775" i="47"/>
  <c r="M151" i="43"/>
  <c r="M178" i="43" s="1"/>
  <c r="M196" i="43" s="1"/>
  <c r="T419" i="47"/>
  <c r="N99" i="38"/>
  <c r="S783" i="47"/>
  <c r="M159" i="43"/>
  <c r="M186" i="43" s="1"/>
  <c r="M203" i="43" s="1"/>
  <c r="T888" i="47"/>
  <c r="N99" i="45"/>
  <c r="T486" i="47"/>
  <c r="N99" i="39"/>
  <c r="S772" i="47"/>
  <c r="M148" i="43"/>
  <c r="M175" i="43" s="1"/>
  <c r="M193" i="43" s="1"/>
  <c r="S438" i="47"/>
  <c r="M149" i="38"/>
  <c r="M176" i="38" s="1"/>
  <c r="M194" i="38" s="1"/>
  <c r="T954" i="47"/>
  <c r="N98" i="46"/>
  <c r="T887" i="47"/>
  <c r="N98" i="45"/>
  <c r="T81" i="44"/>
  <c r="Y832" i="47"/>
  <c r="S162" i="44"/>
  <c r="Y115" i="47"/>
  <c r="T109" i="20"/>
  <c r="T960" i="47"/>
  <c r="N104" i="46"/>
  <c r="T826" i="47"/>
  <c r="N104" i="44"/>
  <c r="T886" i="47"/>
  <c r="N97" i="45"/>
  <c r="T618" i="47"/>
  <c r="N97" i="41"/>
  <c r="T12" i="47"/>
  <c r="N94" i="1"/>
  <c r="N105" i="1"/>
  <c r="N106" i="1"/>
  <c r="N102" i="41"/>
  <c r="T615" i="47"/>
  <c r="N94" i="41"/>
  <c r="N105" i="41"/>
  <c r="N106" i="41"/>
  <c r="S511" i="47"/>
  <c r="M155" i="39"/>
  <c r="M182" i="39" s="1"/>
  <c r="M199" i="39" s="1"/>
  <c r="S649" i="47"/>
  <c r="M159" i="41"/>
  <c r="M186" i="41" s="1"/>
  <c r="M203" i="41" s="1"/>
  <c r="R242" i="47"/>
  <c r="L158" i="35"/>
  <c r="L185" i="35" s="1"/>
  <c r="L202" i="35" s="1"/>
  <c r="S578" i="47"/>
  <c r="M155" i="40"/>
  <c r="M182" i="40" s="1"/>
  <c r="M199" i="40" s="1"/>
  <c r="S508" i="47"/>
  <c r="M152" i="39"/>
  <c r="M179" i="39" s="1"/>
  <c r="M197" i="39" s="1"/>
  <c r="S646" i="47"/>
  <c r="M156" i="41"/>
  <c r="M183" i="41" s="1"/>
  <c r="M200" i="41" s="1"/>
  <c r="T20" i="47"/>
  <c r="N102" i="1"/>
  <c r="R237" i="47"/>
  <c r="L153" i="35"/>
  <c r="L180" i="35" s="1"/>
  <c r="L198" i="35" s="1"/>
  <c r="T892" i="47"/>
  <c r="N103" i="45"/>
  <c r="T423" i="47"/>
  <c r="N103" i="38"/>
  <c r="Y630" i="47"/>
  <c r="S147" i="41"/>
  <c r="T80" i="41"/>
  <c r="S574" i="47"/>
  <c r="M151" i="40"/>
  <c r="M178" i="40" s="1"/>
  <c r="M196" i="40" s="1"/>
  <c r="S984" i="47"/>
  <c r="M159" i="46"/>
  <c r="M186" i="46" s="1"/>
  <c r="M203" i="46" s="1"/>
  <c r="M150" i="37"/>
  <c r="M177" i="37" s="1"/>
  <c r="M195" i="37" s="1"/>
  <c r="S372" i="47"/>
  <c r="Y897" i="47"/>
  <c r="T79" i="45"/>
  <c r="S139" i="45"/>
  <c r="R147" i="38"/>
  <c r="R208" i="38" s="1"/>
  <c r="S80" i="38"/>
  <c r="X429" i="47"/>
  <c r="T86" i="47"/>
  <c r="N101" i="20"/>
  <c r="T756" i="47"/>
  <c r="N101" i="43"/>
  <c r="S441" i="47"/>
  <c r="M152" i="38"/>
  <c r="M179" i="38" s="1"/>
  <c r="M197" i="38" s="1"/>
  <c r="N96" i="42"/>
  <c r="T684" i="47"/>
  <c r="T952" i="47"/>
  <c r="N96" i="46"/>
  <c r="M103" i="34"/>
  <c r="S151" i="47"/>
  <c r="S645" i="47"/>
  <c r="M155" i="41"/>
  <c r="M182" i="41" s="1"/>
  <c r="M199" i="41" s="1"/>
  <c r="S575" i="47"/>
  <c r="M152" i="40"/>
  <c r="M179" i="40" s="1"/>
  <c r="M197" i="40" s="1"/>
  <c r="S445" i="47"/>
  <c r="M156" i="38"/>
  <c r="M183" i="38" s="1"/>
  <c r="M200" i="38" s="1"/>
  <c r="R163" i="41"/>
  <c r="R190" i="41" s="1"/>
  <c r="R208" i="41"/>
  <c r="S221" i="47"/>
  <c r="M106" i="35"/>
  <c r="S983" i="47"/>
  <c r="M158" i="46"/>
  <c r="M185" i="46" s="1"/>
  <c r="M202" i="46" s="1"/>
  <c r="S650" i="47"/>
  <c r="M160" i="41"/>
  <c r="M187" i="41" s="1"/>
  <c r="M204" i="41" s="1"/>
  <c r="Q151" i="34"/>
  <c r="W161" i="47"/>
  <c r="S47" i="47"/>
  <c r="M160" i="1"/>
  <c r="M187" i="1" s="1"/>
  <c r="M204" i="1" s="1"/>
  <c r="S147" i="47"/>
  <c r="M99" i="34"/>
  <c r="S779" i="47"/>
  <c r="M155" i="43"/>
  <c r="M182" i="43" s="1"/>
  <c r="M199" i="43" s="1"/>
  <c r="S839" i="47"/>
  <c r="M148" i="44"/>
  <c r="M175" i="44" s="1"/>
  <c r="M193" i="44" s="1"/>
  <c r="R147" i="46"/>
  <c r="R208" i="46" s="1"/>
  <c r="X965" i="47"/>
  <c r="S80" i="46"/>
  <c r="S911" i="47"/>
  <c r="M153" i="45"/>
  <c r="M180" i="45" s="1"/>
  <c r="S516" i="47"/>
  <c r="M160" i="39"/>
  <c r="M187" i="39" s="1"/>
  <c r="M204" i="39" s="1"/>
  <c r="S139" i="41"/>
  <c r="Y629" i="47"/>
  <c r="T79" i="41"/>
  <c r="T348" i="47"/>
  <c r="N95" i="37"/>
  <c r="T482" i="47"/>
  <c r="N95" i="39"/>
  <c r="S80" i="43"/>
  <c r="R147" i="43"/>
  <c r="R208" i="43" s="1"/>
  <c r="X764" i="47"/>
  <c r="T353" i="47"/>
  <c r="N100" i="37"/>
  <c r="S444" i="47"/>
  <c r="M155" i="38"/>
  <c r="M182" i="38" s="1"/>
  <c r="M199" i="38" s="1"/>
  <c r="M108" i="34"/>
  <c r="S156" i="47"/>
  <c r="S781" i="47"/>
  <c r="M157" i="43"/>
  <c r="M184" i="43" s="1"/>
  <c r="M201" i="43" s="1"/>
  <c r="T687" i="47"/>
  <c r="N99" i="42"/>
  <c r="O64" i="20"/>
  <c r="O64" i="42"/>
  <c r="O64" i="44"/>
  <c r="O64" i="45"/>
  <c r="O64" i="1"/>
  <c r="O64" i="40"/>
  <c r="O64" i="36"/>
  <c r="O64" i="39"/>
  <c r="O64" i="43"/>
  <c r="O64" i="37"/>
  <c r="O64" i="41"/>
  <c r="O64" i="38"/>
  <c r="O64" i="46"/>
  <c r="U954" i="47" s="1"/>
  <c r="T686" i="47"/>
  <c r="N98" i="42"/>
  <c r="M156" i="36"/>
  <c r="M183" i="36" s="1"/>
  <c r="M200" i="36" s="1"/>
  <c r="S311" i="47"/>
  <c r="T22" i="47"/>
  <c r="N104" i="1"/>
  <c r="T625" i="47"/>
  <c r="N104" i="41"/>
  <c r="T484" i="47"/>
  <c r="N97" i="39"/>
  <c r="T819" i="47"/>
  <c r="N97" i="44"/>
  <c r="S643" i="47"/>
  <c r="M153" i="41"/>
  <c r="M180" i="41" s="1"/>
  <c r="S381" i="47"/>
  <c r="M159" i="37"/>
  <c r="M186" i="37" s="1"/>
  <c r="M203" i="37" s="1"/>
  <c r="N94" i="42"/>
  <c r="T682" i="47"/>
  <c r="N105" i="42"/>
  <c r="N106" i="42"/>
  <c r="N94" i="37"/>
  <c r="T347" i="47"/>
  <c r="N106" i="37"/>
  <c r="N105" i="37"/>
  <c r="S439" i="47"/>
  <c r="M150" i="38"/>
  <c r="M177" i="38" s="1"/>
  <c r="M195" i="38" s="1"/>
  <c r="R177" i="47"/>
  <c r="L160" i="34"/>
  <c r="L187" i="34" s="1"/>
  <c r="L204" i="34" s="1"/>
  <c r="S914" i="47"/>
  <c r="M156" i="45"/>
  <c r="M183" i="45" s="1"/>
  <c r="M200" i="45" s="1"/>
  <c r="S638" i="47"/>
  <c r="M148" i="41"/>
  <c r="M175" i="41" s="1"/>
  <c r="M193" i="41" s="1"/>
  <c r="S707" i="47"/>
  <c r="M150" i="42"/>
  <c r="M177" i="42" s="1"/>
  <c r="M195" i="42" s="1"/>
  <c r="R180" i="47"/>
  <c r="L163" i="34"/>
  <c r="L190" i="34" s="1"/>
  <c r="L207" i="34" s="1"/>
  <c r="S510" i="47"/>
  <c r="M154" i="39"/>
  <c r="M181" i="39" s="1"/>
  <c r="M198" i="39" s="1"/>
  <c r="N102" i="38"/>
  <c r="T422" i="47"/>
  <c r="R176" i="47"/>
  <c r="L159" i="34"/>
  <c r="L186" i="34" s="1"/>
  <c r="L203" i="34" s="1"/>
  <c r="T289" i="47"/>
  <c r="N103" i="36"/>
  <c r="T758" i="47"/>
  <c r="N103" i="43"/>
  <c r="M104" i="34"/>
  <c r="S152" i="47"/>
  <c r="R163" i="45"/>
  <c r="R190" i="45" s="1"/>
  <c r="S985" i="47"/>
  <c r="M160" i="46"/>
  <c r="M187" i="46" s="1"/>
  <c r="M204" i="46" s="1"/>
  <c r="R163" i="1"/>
  <c r="R190" i="1" s="1"/>
  <c r="S304" i="47"/>
  <c r="M149" i="36"/>
  <c r="M176" i="36" s="1"/>
  <c r="M194" i="36" s="1"/>
  <c r="R163" i="42"/>
  <c r="R190" i="42" s="1"/>
  <c r="N101" i="40"/>
  <c r="T555" i="47"/>
  <c r="T488" i="47"/>
  <c r="N101" i="39"/>
  <c r="T550" i="47"/>
  <c r="N96" i="40"/>
  <c r="T416" i="47"/>
  <c r="N96" i="38"/>
  <c r="S162" i="41"/>
  <c r="Y631" i="47"/>
  <c r="T81" i="41"/>
  <c r="W228" i="47"/>
  <c r="Q151" i="35"/>
  <c r="S777" i="47"/>
  <c r="M153" i="43"/>
  <c r="M180" i="43" s="1"/>
  <c r="S35" i="47"/>
  <c r="M148" i="1"/>
  <c r="M175" i="1" s="1"/>
  <c r="M193" i="1" s="1"/>
  <c r="R147" i="42"/>
  <c r="R208" i="42" s="1"/>
  <c r="X697" i="47"/>
  <c r="S80" i="42"/>
  <c r="Y26" i="47"/>
  <c r="T79" i="1"/>
  <c r="S139" i="1"/>
  <c r="S162" i="39"/>
  <c r="T81" i="39"/>
  <c r="Y497" i="47"/>
  <c r="S371" i="47"/>
  <c r="M149" i="37"/>
  <c r="M176" i="37" s="1"/>
  <c r="M194" i="37" s="1"/>
  <c r="R173" i="47"/>
  <c r="L156" i="34"/>
  <c r="L183" i="34" s="1"/>
  <c r="L201" i="34" s="1"/>
  <c r="S41" i="47"/>
  <c r="M154" i="1"/>
  <c r="M181" i="1" s="1"/>
  <c r="M198" i="1" s="1"/>
  <c r="R175" i="47"/>
  <c r="L158" i="34"/>
  <c r="L185" i="34" s="1"/>
  <c r="L202" i="34" s="1"/>
  <c r="S580" i="47"/>
  <c r="M157" i="40"/>
  <c r="M184" i="40" s="1"/>
  <c r="M201" i="40" s="1"/>
  <c r="S308" i="47"/>
  <c r="M153" i="36"/>
  <c r="M180" i="36" s="1"/>
  <c r="S36" i="47"/>
  <c r="M149" i="1"/>
  <c r="M176" i="1" s="1"/>
  <c r="M194" i="1" s="1"/>
  <c r="Q25" i="53"/>
  <c r="S99" i="48"/>
  <c r="Y852" i="47"/>
  <c r="T109" i="44"/>
  <c r="S515" i="47"/>
  <c r="M159" i="39"/>
  <c r="M186" i="39" s="1"/>
  <c r="M203" i="39" s="1"/>
  <c r="N95" i="20"/>
  <c r="T80" i="47"/>
  <c r="T683" i="47"/>
  <c r="N95" i="42"/>
  <c r="L205" i="42"/>
  <c r="J13" i="49" s="1"/>
  <c r="O66" i="38"/>
  <c r="O66" i="1"/>
  <c r="O66" i="46"/>
  <c r="O66" i="41"/>
  <c r="O66" i="40"/>
  <c r="O66" i="43"/>
  <c r="O66" i="39"/>
  <c r="O66" i="42"/>
  <c r="O66" i="37"/>
  <c r="O66" i="44"/>
  <c r="O66" i="20"/>
  <c r="O66" i="45"/>
  <c r="O66" i="36"/>
  <c r="S106" i="47"/>
  <c r="M152" i="20"/>
  <c r="M179" i="20" s="1"/>
  <c r="M197" i="20" s="1"/>
  <c r="S378" i="47"/>
  <c r="M156" i="37"/>
  <c r="M183" i="37" s="1"/>
  <c r="M200" i="37" s="1"/>
  <c r="R142" i="42"/>
  <c r="R169" i="42" s="1"/>
  <c r="R140" i="42"/>
  <c r="R167" i="42" s="1"/>
  <c r="R141" i="42"/>
  <c r="R168" i="42" s="1"/>
  <c r="R143" i="42"/>
  <c r="R170" i="42" s="1"/>
  <c r="R144" i="42"/>
  <c r="R171" i="42" s="1"/>
  <c r="R145" i="42"/>
  <c r="R172" i="42" s="1"/>
  <c r="S109" i="42"/>
  <c r="X718" i="47"/>
  <c r="S782" i="47"/>
  <c r="M158" i="43"/>
  <c r="M185" i="43" s="1"/>
  <c r="M202" i="43" s="1"/>
  <c r="R163" i="20"/>
  <c r="R190" i="20" s="1"/>
  <c r="R208" i="20"/>
  <c r="T285" i="47"/>
  <c r="N99" i="36"/>
  <c r="N99" i="41"/>
  <c r="T620" i="47"/>
  <c r="S582" i="47"/>
  <c r="M159" i="40"/>
  <c r="M186" i="40" s="1"/>
  <c r="M203" i="40" s="1"/>
  <c r="R143" i="35"/>
  <c r="X227" i="47"/>
  <c r="S310" i="47"/>
  <c r="M155" i="36"/>
  <c r="M182" i="36" s="1"/>
  <c r="M199" i="36" s="1"/>
  <c r="N98" i="41"/>
  <c r="T619" i="47"/>
  <c r="T418" i="47"/>
  <c r="N98" i="38"/>
  <c r="S446" i="47"/>
  <c r="M157" i="38"/>
  <c r="M184" i="38" s="1"/>
  <c r="M201" i="38" s="1"/>
  <c r="S447" i="47"/>
  <c r="M158" i="38"/>
  <c r="M185" i="38" s="1"/>
  <c r="M202" i="38" s="1"/>
  <c r="T558" i="47"/>
  <c r="N104" i="40"/>
  <c r="T283" i="47"/>
  <c r="N97" i="36"/>
  <c r="T82" i="47"/>
  <c r="N97" i="20"/>
  <c r="S980" i="47"/>
  <c r="M155" i="46"/>
  <c r="M182" i="46" s="1"/>
  <c r="M199" i="46" s="1"/>
  <c r="S382" i="47"/>
  <c r="M160" i="37"/>
  <c r="M187" i="37" s="1"/>
  <c r="M204" i="37" s="1"/>
  <c r="T883" i="47"/>
  <c r="N94" i="45"/>
  <c r="N105" i="45"/>
  <c r="N106" i="45"/>
  <c r="T548" i="47"/>
  <c r="N94" i="40"/>
  <c r="N106" i="40"/>
  <c r="N105" i="40"/>
  <c r="Q145" i="35"/>
  <c r="Q172" i="35" s="1"/>
  <c r="Q144" i="35"/>
  <c r="Q171" i="35" s="1"/>
  <c r="Q148" i="35"/>
  <c r="Q175" i="35" s="1"/>
  <c r="Q149" i="35"/>
  <c r="Q176" i="35" s="1"/>
  <c r="Q146" i="35"/>
  <c r="Q173" i="35" s="1"/>
  <c r="Q147" i="35"/>
  <c r="Q174" i="35" s="1"/>
  <c r="S912" i="47"/>
  <c r="M154" i="45"/>
  <c r="M181" i="45" s="1"/>
  <c r="M198" i="45" s="1"/>
  <c r="S307" i="47"/>
  <c r="M152" i="36"/>
  <c r="M179" i="36" s="1"/>
  <c r="M197" i="36" s="1"/>
  <c r="T109" i="38"/>
  <c r="Y450" i="47"/>
  <c r="S44" i="47"/>
  <c r="M157" i="1"/>
  <c r="M184" i="1" s="1"/>
  <c r="M201" i="1" s="1"/>
  <c r="S514" i="47"/>
  <c r="M158" i="39"/>
  <c r="M185" i="39" s="1"/>
  <c r="M202" i="39" s="1"/>
  <c r="M100" i="35"/>
  <c r="S215" i="47"/>
  <c r="R181" i="47"/>
  <c r="L164" i="34"/>
  <c r="L191" i="34" s="1"/>
  <c r="L208" i="34" s="1"/>
  <c r="M155" i="44"/>
  <c r="M182" i="44" s="1"/>
  <c r="M199" i="44" s="1"/>
  <c r="S846" i="47"/>
  <c r="O68" i="40"/>
  <c r="O68" i="37"/>
  <c r="O68" i="42"/>
  <c r="O68" i="44"/>
  <c r="O68" i="20"/>
  <c r="O68" i="1"/>
  <c r="O68" i="39"/>
  <c r="O68" i="38"/>
  <c r="O68" i="46"/>
  <c r="O68" i="36"/>
  <c r="O68" i="43"/>
  <c r="O68" i="45"/>
  <c r="O68" i="41"/>
  <c r="T958" i="47"/>
  <c r="N102" i="46"/>
  <c r="N103" i="37"/>
  <c r="T356" i="47"/>
  <c r="T490" i="47"/>
  <c r="N103" i="39"/>
  <c r="S440" i="47"/>
  <c r="M151" i="38"/>
  <c r="M178" i="38" s="1"/>
  <c r="M196" i="38" s="1"/>
  <c r="R145" i="43"/>
  <c r="R172" i="43" s="1"/>
  <c r="R143" i="43"/>
  <c r="R170" i="43" s="1"/>
  <c r="R142" i="43"/>
  <c r="R169" i="43" s="1"/>
  <c r="R141" i="43"/>
  <c r="R168" i="43" s="1"/>
  <c r="R144" i="43"/>
  <c r="R171" i="43" s="1"/>
  <c r="R140" i="43"/>
  <c r="R167" i="43" s="1"/>
  <c r="S973" i="47"/>
  <c r="M148" i="46"/>
  <c r="M175" i="46" s="1"/>
  <c r="M193" i="46" s="1"/>
  <c r="S908" i="47"/>
  <c r="M150" i="45"/>
  <c r="M177" i="45" s="1"/>
  <c r="M195" i="45" s="1"/>
  <c r="L205" i="44"/>
  <c r="J15" i="49" s="1"/>
  <c r="Y28" i="47"/>
  <c r="S162" i="1"/>
  <c r="T81" i="1"/>
  <c r="S146" i="47"/>
  <c r="M98" i="34"/>
  <c r="M109" i="34"/>
  <c r="M110" i="34"/>
  <c r="S162" i="42"/>
  <c r="T81" i="42"/>
  <c r="Y698" i="47"/>
  <c r="T421" i="47"/>
  <c r="N101" i="38"/>
  <c r="T19" i="47"/>
  <c r="N101" i="1"/>
  <c r="S374" i="47"/>
  <c r="M152" i="37"/>
  <c r="M179" i="37" s="1"/>
  <c r="M197" i="37" s="1"/>
  <c r="S780" i="47"/>
  <c r="M156" i="43"/>
  <c r="M183" i="43" s="1"/>
  <c r="M200" i="43" s="1"/>
  <c r="Q23" i="53"/>
  <c r="S104" i="48"/>
  <c r="S442" i="47"/>
  <c r="M153" i="38"/>
  <c r="M180" i="38" s="1"/>
  <c r="Y383" i="47"/>
  <c r="T109" i="37"/>
  <c r="S918" i="47"/>
  <c r="M160" i="45"/>
  <c r="M187" i="45" s="1"/>
  <c r="M204" i="45" s="1"/>
  <c r="T885" i="47"/>
  <c r="N96" i="45"/>
  <c r="T282" i="47"/>
  <c r="N96" i="36"/>
  <c r="R171" i="47"/>
  <c r="L154" i="34"/>
  <c r="L181" i="34" s="1"/>
  <c r="L199" i="34" s="1"/>
  <c r="S443" i="47"/>
  <c r="M154" i="38"/>
  <c r="M181" i="38" s="1"/>
  <c r="M198" i="38" s="1"/>
  <c r="R144" i="46"/>
  <c r="R171" i="46" s="1"/>
  <c r="R143" i="46"/>
  <c r="R170" i="46" s="1"/>
  <c r="R142" i="46"/>
  <c r="R169" i="46" s="1"/>
  <c r="R145" i="46"/>
  <c r="R172" i="46" s="1"/>
  <c r="R140" i="46"/>
  <c r="R167" i="46" s="1"/>
  <c r="R141" i="46"/>
  <c r="R168" i="46" s="1"/>
  <c r="S79" i="35"/>
  <c r="R84" i="35"/>
  <c r="S105" i="47"/>
  <c r="M151" i="20"/>
  <c r="M178" i="20" s="1"/>
  <c r="M196" i="20" s="1"/>
  <c r="L205" i="20"/>
  <c r="J4" i="49" s="1"/>
  <c r="S715" i="47"/>
  <c r="M158" i="42"/>
  <c r="M185" i="42" s="1"/>
  <c r="M202" i="42" s="1"/>
  <c r="R163" i="39"/>
  <c r="R190" i="39" s="1"/>
  <c r="S218" i="47"/>
  <c r="M103" i="35"/>
  <c r="S112" i="47"/>
  <c r="M158" i="20"/>
  <c r="M185" i="20" s="1"/>
  <c r="M202" i="20" s="1"/>
  <c r="L205" i="38"/>
  <c r="J9" i="49" s="1"/>
  <c r="S113" i="47"/>
  <c r="M159" i="20"/>
  <c r="M186" i="20" s="1"/>
  <c r="M203" i="20" s="1"/>
  <c r="S847" i="47"/>
  <c r="M156" i="44"/>
  <c r="M183" i="44" s="1"/>
  <c r="M200" i="44" s="1"/>
  <c r="I28" i="49"/>
  <c r="R172" i="47"/>
  <c r="L155" i="34"/>
  <c r="L182" i="34" s="1"/>
  <c r="L200" i="34" s="1"/>
  <c r="S844" i="47"/>
  <c r="M153" i="44"/>
  <c r="M180" i="44" s="1"/>
  <c r="S504" i="47"/>
  <c r="M148" i="39"/>
  <c r="M175" i="39" s="1"/>
  <c r="M193" i="39" s="1"/>
  <c r="T951" i="47"/>
  <c r="N95" i="46"/>
  <c r="T750" i="47"/>
  <c r="N95" i="43"/>
  <c r="T487" i="47"/>
  <c r="N100" i="39"/>
  <c r="T18" i="47"/>
  <c r="N100" i="1"/>
  <c r="S80" i="39"/>
  <c r="X496" i="47"/>
  <c r="R147" i="39"/>
  <c r="S849" i="47"/>
  <c r="M158" i="44"/>
  <c r="M185" i="44" s="1"/>
  <c r="M202" i="44" s="1"/>
  <c r="S312" i="47"/>
  <c r="M157" i="36"/>
  <c r="M184" i="36" s="1"/>
  <c r="M201" i="36" s="1"/>
  <c r="T553" i="47"/>
  <c r="N99" i="40"/>
  <c r="T352" i="47"/>
  <c r="N99" i="37"/>
  <c r="S583" i="47"/>
  <c r="M160" i="40"/>
  <c r="M187" i="40" s="1"/>
  <c r="M204" i="40" s="1"/>
  <c r="S37" i="47"/>
  <c r="M150" i="1"/>
  <c r="M177" i="1" s="1"/>
  <c r="M195" i="1" s="1"/>
  <c r="L205" i="45"/>
  <c r="J16" i="49" s="1"/>
  <c r="T351" i="47"/>
  <c r="N98" i="37"/>
  <c r="S579" i="47"/>
  <c r="M156" i="40"/>
  <c r="M183" i="40" s="1"/>
  <c r="M200" i="40" s="1"/>
  <c r="N104" i="20"/>
  <c r="T89" i="47"/>
  <c r="S976" i="47"/>
  <c r="M151" i="46"/>
  <c r="M178" i="46" s="1"/>
  <c r="M196" i="46" s="1"/>
  <c r="T685" i="47"/>
  <c r="N97" i="42"/>
  <c r="S45" i="47"/>
  <c r="M158" i="1"/>
  <c r="M185" i="1" s="1"/>
  <c r="M202" i="1" s="1"/>
  <c r="S978" i="47"/>
  <c r="M153" i="46"/>
  <c r="M180" i="46" s="1"/>
  <c r="S370" i="47"/>
  <c r="M148" i="37"/>
  <c r="M175" i="37" s="1"/>
  <c r="M193" i="37" s="1"/>
  <c r="T950" i="47"/>
  <c r="N94" i="46"/>
  <c r="N105" i="46"/>
  <c r="N106" i="46"/>
  <c r="S305" i="47"/>
  <c r="M150" i="36"/>
  <c r="M177" i="36" s="1"/>
  <c r="M195" i="36" s="1"/>
  <c r="M156" i="20"/>
  <c r="M183" i="20" s="1"/>
  <c r="M200" i="20" s="1"/>
  <c r="S110" i="47"/>
  <c r="R143" i="40"/>
  <c r="R170" i="40" s="1"/>
  <c r="R142" i="40"/>
  <c r="R169" i="40" s="1"/>
  <c r="R145" i="40"/>
  <c r="R172" i="40" s="1"/>
  <c r="R144" i="40"/>
  <c r="R171" i="40" s="1"/>
  <c r="R141" i="40"/>
  <c r="R168" i="40" s="1"/>
  <c r="R140" i="40"/>
  <c r="R167" i="40" s="1"/>
  <c r="M153" i="37"/>
  <c r="M180" i="37" s="1"/>
  <c r="S375" i="47"/>
  <c r="R140" i="37"/>
  <c r="R167" i="37" s="1"/>
  <c r="R144" i="37"/>
  <c r="R171" i="37" s="1"/>
  <c r="R143" i="37"/>
  <c r="R170" i="37" s="1"/>
  <c r="R141" i="37"/>
  <c r="R168" i="37" s="1"/>
  <c r="R142" i="37"/>
  <c r="R169" i="37" s="1"/>
  <c r="R145" i="37"/>
  <c r="R172" i="37" s="1"/>
  <c r="R247" i="47"/>
  <c r="L163" i="35"/>
  <c r="L190" i="35" s="1"/>
  <c r="L207" i="35" s="1"/>
  <c r="R163" i="40"/>
  <c r="R190" i="40" s="1"/>
  <c r="R169" i="47"/>
  <c r="L152" i="34"/>
  <c r="L179" i="34" s="1"/>
  <c r="L197" i="34" s="1"/>
  <c r="S108" i="47"/>
  <c r="M154" i="20"/>
  <c r="M181" i="20" s="1"/>
  <c r="M198" i="20" s="1"/>
  <c r="L205" i="39"/>
  <c r="J10" i="49" s="1"/>
  <c r="T556" i="47"/>
  <c r="N102" i="40"/>
  <c r="T690" i="47"/>
  <c r="N102" i="42"/>
  <c r="T691" i="47"/>
  <c r="N103" i="42"/>
  <c r="T557" i="47"/>
  <c r="N103" i="40"/>
  <c r="S916" i="47"/>
  <c r="M158" i="45"/>
  <c r="M185" i="45" s="1"/>
  <c r="M202" i="45" s="1"/>
  <c r="S139" i="43"/>
  <c r="T79" i="43"/>
  <c r="Y763" i="47"/>
  <c r="T81" i="45"/>
  <c r="Y899" i="47"/>
  <c r="S162" i="45"/>
  <c r="S109" i="47"/>
  <c r="M155" i="20"/>
  <c r="M182" i="20" s="1"/>
  <c r="M199" i="20" s="1"/>
  <c r="O67" i="39"/>
  <c r="O67" i="1"/>
  <c r="O67" i="40"/>
  <c r="O67" i="36"/>
  <c r="O67" i="45"/>
  <c r="O67" i="37"/>
  <c r="O67" i="43"/>
  <c r="O67" i="38"/>
  <c r="O67" i="44"/>
  <c r="O67" i="20"/>
  <c r="O67" i="41"/>
  <c r="O67" i="42"/>
  <c r="O67" i="46"/>
  <c r="M105" i="35"/>
  <c r="S220" i="47"/>
  <c r="S917" i="47"/>
  <c r="M159" i="45"/>
  <c r="M186" i="45" s="1"/>
  <c r="M203" i="45" s="1"/>
  <c r="S506" i="47"/>
  <c r="M150" i="39"/>
  <c r="M177" i="39" s="1"/>
  <c r="M195" i="39" s="1"/>
  <c r="T81" i="47"/>
  <c r="N96" i="20"/>
  <c r="R241" i="47"/>
  <c r="L157" i="35"/>
  <c r="L184" i="35" s="1"/>
  <c r="S706" i="47"/>
  <c r="M149" i="42"/>
  <c r="M176" i="42" s="1"/>
  <c r="M194" i="42" s="1"/>
  <c r="S139" i="46"/>
  <c r="Y964" i="47"/>
  <c r="T79" i="46"/>
  <c r="L205" i="40"/>
  <c r="J11" i="49" s="1"/>
  <c r="S573" i="47"/>
  <c r="M150" i="40"/>
  <c r="M177" i="40" s="1"/>
  <c r="M195" i="40" s="1"/>
  <c r="R144" i="1"/>
  <c r="R171" i="1" s="1"/>
  <c r="R143" i="1"/>
  <c r="R170" i="1" s="1"/>
  <c r="R141" i="1"/>
  <c r="R168" i="1" s="1"/>
  <c r="R145" i="1"/>
  <c r="R172" i="1" s="1"/>
  <c r="R142" i="1"/>
  <c r="R169" i="1" s="1"/>
  <c r="R140" i="1"/>
  <c r="R167" i="1" s="1"/>
  <c r="M100" i="34"/>
  <c r="S148" i="47"/>
  <c r="M154" i="41"/>
  <c r="M181" i="41" s="1"/>
  <c r="M198" i="41" s="1"/>
  <c r="S644" i="47"/>
  <c r="S843" i="47"/>
  <c r="M152" i="44"/>
  <c r="M179" i="44" s="1"/>
  <c r="M197" i="44" s="1"/>
  <c r="P212" i="35"/>
  <c r="S114" i="47"/>
  <c r="M160" i="20"/>
  <c r="M187" i="20" s="1"/>
  <c r="M204" i="20" s="1"/>
  <c r="S840" i="47"/>
  <c r="M149" i="44"/>
  <c r="M176" i="44" s="1"/>
  <c r="M194" i="44" s="1"/>
  <c r="R163" i="38"/>
  <c r="R190" i="38" s="1"/>
  <c r="S975" i="47"/>
  <c r="M150" i="46"/>
  <c r="M177" i="46" s="1"/>
  <c r="M195" i="46" s="1"/>
  <c r="T616" i="47"/>
  <c r="N95" i="41"/>
  <c r="T884" i="47"/>
  <c r="N95" i="45"/>
  <c r="T889" i="47"/>
  <c r="N100" i="45"/>
  <c r="T621" i="47"/>
  <c r="N100" i="41"/>
  <c r="S111" i="47"/>
  <c r="M157" i="20"/>
  <c r="M184" i="20" s="1"/>
  <c r="M201" i="20" s="1"/>
  <c r="S848" i="47"/>
  <c r="M157" i="44"/>
  <c r="M184" i="44" s="1"/>
  <c r="M201" i="44" s="1"/>
  <c r="S139" i="42"/>
  <c r="T79" i="42"/>
  <c r="Y696" i="47"/>
  <c r="T17" i="47"/>
  <c r="N99" i="1"/>
  <c r="S216" i="47"/>
  <c r="M101" i="35"/>
  <c r="T78" i="35"/>
  <c r="S83" i="35"/>
  <c r="S80" i="36"/>
  <c r="X295" i="47"/>
  <c r="R147" i="36"/>
  <c r="R208" i="36" s="1"/>
  <c r="S40" i="47"/>
  <c r="M153" i="1"/>
  <c r="M180" i="1" s="1"/>
  <c r="T754" i="47"/>
  <c r="N99" i="43"/>
  <c r="S571" i="47"/>
  <c r="M148" i="40"/>
  <c r="M175" i="40" s="1"/>
  <c r="M193" i="40" s="1"/>
  <c r="S841" i="47"/>
  <c r="M150" i="44"/>
  <c r="M177" i="44" s="1"/>
  <c r="M195" i="44" s="1"/>
  <c r="S778" i="47"/>
  <c r="M154" i="43"/>
  <c r="M181" i="43" s="1"/>
  <c r="M198" i="43" s="1"/>
  <c r="R245" i="47"/>
  <c r="L161" i="35"/>
  <c r="L188" i="35" s="1"/>
  <c r="L205" i="35" s="1"/>
  <c r="T552" i="47"/>
  <c r="N98" i="40"/>
  <c r="O70" i="1"/>
  <c r="O70" i="37"/>
  <c r="O70" i="39"/>
  <c r="O70" i="46"/>
  <c r="O70" i="40"/>
  <c r="O70" i="42"/>
  <c r="O70" i="41"/>
  <c r="O70" i="38"/>
  <c r="O70" i="44"/>
  <c r="O70" i="36"/>
  <c r="O70" i="45"/>
  <c r="O70" i="20"/>
  <c r="O70" i="43"/>
  <c r="T692" i="47"/>
  <c r="N104" i="42"/>
  <c r="O63" i="36"/>
  <c r="O63" i="46"/>
  <c r="O63" i="1"/>
  <c r="O63" i="20"/>
  <c r="O63" i="37"/>
  <c r="O63" i="41"/>
  <c r="O63" i="43"/>
  <c r="U752" i="47" s="1"/>
  <c r="O63" i="44"/>
  <c r="O63" i="38"/>
  <c r="O63" i="42"/>
  <c r="O63" i="45"/>
  <c r="O63" i="40"/>
  <c r="O63" i="39"/>
  <c r="Y316" i="47"/>
  <c r="T109" i="36"/>
  <c r="N95" i="44"/>
  <c r="N94" i="44"/>
  <c r="T816" i="47"/>
  <c r="N106" i="44"/>
  <c r="N105" i="44"/>
  <c r="Y48" i="47"/>
  <c r="T109" i="1"/>
  <c r="S577" i="47"/>
  <c r="M154" i="40"/>
  <c r="M181" i="40" s="1"/>
  <c r="M198" i="40" s="1"/>
  <c r="T79" i="39"/>
  <c r="S139" i="39"/>
  <c r="Y495" i="47"/>
  <c r="S709" i="47"/>
  <c r="M152" i="42"/>
  <c r="M179" i="42" s="1"/>
  <c r="M197" i="42" s="1"/>
  <c r="S46" i="47"/>
  <c r="M159" i="1"/>
  <c r="M186" i="1" s="1"/>
  <c r="M203" i="1" s="1"/>
  <c r="L205" i="1"/>
  <c r="J3" i="49" s="1"/>
  <c r="S38" i="47"/>
  <c r="M151" i="1"/>
  <c r="M178" i="1" s="1"/>
  <c r="M196" i="1" s="1"/>
  <c r="T79" i="37"/>
  <c r="Y361" i="47"/>
  <c r="S139" i="37"/>
  <c r="R248" i="47"/>
  <c r="L164" i="35"/>
  <c r="L191" i="35" s="1"/>
  <c r="L208" i="35" s="1"/>
  <c r="S449" i="47"/>
  <c r="M160" i="38"/>
  <c r="M187" i="38" s="1"/>
  <c r="M204" i="38" s="1"/>
  <c r="Y564" i="47"/>
  <c r="T81" i="40"/>
  <c r="S162" i="40"/>
  <c r="R142" i="38"/>
  <c r="R169" i="38" s="1"/>
  <c r="R144" i="38"/>
  <c r="R171" i="38" s="1"/>
  <c r="R140" i="38"/>
  <c r="R167" i="38" s="1"/>
  <c r="R145" i="38"/>
  <c r="R172" i="38" s="1"/>
  <c r="R141" i="38"/>
  <c r="R168" i="38" s="1"/>
  <c r="R143" i="38"/>
  <c r="R170" i="38" s="1"/>
  <c r="S974" i="47"/>
  <c r="M149" i="46"/>
  <c r="M176" i="46" s="1"/>
  <c r="M194" i="46" s="1"/>
  <c r="L205" i="37"/>
  <c r="J8" i="49" s="1"/>
  <c r="T355" i="47"/>
  <c r="N102" i="37"/>
  <c r="T891" i="47"/>
  <c r="N102" i="45"/>
  <c r="S714" i="47"/>
  <c r="M157" i="42"/>
  <c r="M184" i="42" s="1"/>
  <c r="M201" i="42" s="1"/>
  <c r="T959" i="47"/>
  <c r="N103" i="46"/>
  <c r="S648" i="47"/>
  <c r="M158" i="41"/>
  <c r="M185" i="41" s="1"/>
  <c r="M202" i="41" s="1"/>
  <c r="R163" i="43"/>
  <c r="R190" i="43" s="1"/>
  <c r="S107" i="47"/>
  <c r="M153" i="20"/>
  <c r="M180" i="20" s="1"/>
  <c r="S981" i="47"/>
  <c r="M156" i="46"/>
  <c r="M183" i="46" s="1"/>
  <c r="M200" i="46" s="1"/>
  <c r="L205" i="46"/>
  <c r="J17" i="49" s="1"/>
  <c r="K209" i="34"/>
  <c r="I5" i="49" s="1"/>
  <c r="R163" i="36"/>
  <c r="R190" i="36" s="1"/>
  <c r="T957" i="47"/>
  <c r="N101" i="46"/>
  <c r="S162" i="46"/>
  <c r="Y966" i="47"/>
  <c r="T81" i="46"/>
  <c r="S776" i="47"/>
  <c r="M152" i="43"/>
  <c r="M179" i="43" s="1"/>
  <c r="M197" i="43" s="1"/>
  <c r="R240" i="47"/>
  <c r="L156" i="35"/>
  <c r="L183" i="35" s="1"/>
  <c r="L201" i="35" s="1"/>
  <c r="S982" i="47"/>
  <c r="M157" i="46"/>
  <c r="M184" i="46" s="1"/>
  <c r="M201" i="46" s="1"/>
  <c r="S906" i="47"/>
  <c r="M148" i="45"/>
  <c r="M175" i="45" s="1"/>
  <c r="M193" i="45" s="1"/>
  <c r="T349" i="47"/>
  <c r="N96" i="37"/>
  <c r="R170" i="47"/>
  <c r="L153" i="34"/>
  <c r="L180" i="34" s="1"/>
  <c r="L198" i="34" s="1"/>
  <c r="M102" i="35"/>
  <c r="S217" i="47"/>
  <c r="L205" i="41"/>
  <c r="J12" i="49" s="1"/>
  <c r="S373" i="47"/>
  <c r="M151" i="37"/>
  <c r="M178" i="37" s="1"/>
  <c r="M196" i="37" s="1"/>
  <c r="S315" i="47"/>
  <c r="M160" i="36"/>
  <c r="M187" i="36" s="1"/>
  <c r="M204" i="36" s="1"/>
  <c r="R178" i="47"/>
  <c r="L161" i="34"/>
  <c r="L188" i="34" s="1"/>
  <c r="L205" i="34" s="1"/>
  <c r="Y785" i="47"/>
  <c r="T109" i="43"/>
  <c r="S102" i="47"/>
  <c r="M148" i="20"/>
  <c r="M175" i="20" s="1"/>
  <c r="M193" i="20" s="1"/>
  <c r="Y430" i="47"/>
  <c r="T81" i="38"/>
  <c r="S162" i="38"/>
  <c r="S306" i="47"/>
  <c r="M151" i="36"/>
  <c r="M178" i="36" s="1"/>
  <c r="M196" i="36" s="1"/>
  <c r="S716" i="47"/>
  <c r="M159" i="42"/>
  <c r="M186" i="42" s="1"/>
  <c r="M203" i="42" s="1"/>
  <c r="S103" i="47"/>
  <c r="M149" i="20"/>
  <c r="M176" i="20" s="1"/>
  <c r="M194" i="20" s="1"/>
  <c r="T286" i="47"/>
  <c r="N100" i="36"/>
  <c r="T554" i="47"/>
  <c r="N100" i="40"/>
  <c r="S581" i="47"/>
  <c r="M158" i="40"/>
  <c r="M185" i="40" s="1"/>
  <c r="M202" i="40" s="1"/>
  <c r="T759" i="47"/>
  <c r="N104" i="43"/>
  <c r="N104" i="37"/>
  <c r="T357" i="47"/>
  <c r="N97" i="37"/>
  <c r="T350" i="47"/>
  <c r="T15" i="47"/>
  <c r="N97" i="1"/>
  <c r="N98" i="36"/>
  <c r="T280" i="47"/>
  <c r="N94" i="36"/>
  <c r="N105" i="36"/>
  <c r="N106" i="36"/>
  <c r="N98" i="43"/>
  <c r="T749" i="47"/>
  <c r="N94" i="43"/>
  <c r="N106" i="43"/>
  <c r="N105" i="43"/>
  <c r="S572" i="47"/>
  <c r="M149" i="40"/>
  <c r="M176" i="40" s="1"/>
  <c r="M194" i="40" s="1"/>
  <c r="Q146" i="34"/>
  <c r="Q173" i="34" s="1"/>
  <c r="Q145" i="34"/>
  <c r="Q172" i="34" s="1"/>
  <c r="Q147" i="34"/>
  <c r="Q174" i="34" s="1"/>
  <c r="Q148" i="34"/>
  <c r="Q175" i="34" s="1"/>
  <c r="Q144" i="34"/>
  <c r="Q171" i="34" s="1"/>
  <c r="Q149" i="34"/>
  <c r="Q176" i="34" s="1"/>
  <c r="S80" i="44"/>
  <c r="X831" i="47"/>
  <c r="R147" i="44"/>
  <c r="R208" i="44" s="1"/>
  <c r="S712" i="47"/>
  <c r="M155" i="42"/>
  <c r="M182" i="42" s="1"/>
  <c r="M199" i="42" s="1"/>
  <c r="Y562" i="47"/>
  <c r="S139" i="40"/>
  <c r="T79" i="40"/>
  <c r="S380" i="47"/>
  <c r="M158" i="37"/>
  <c r="M185" i="37" s="1"/>
  <c r="M202" i="37" s="1"/>
  <c r="S710" i="47"/>
  <c r="M153" i="42"/>
  <c r="M180" i="42" s="1"/>
  <c r="R236" i="47"/>
  <c r="L152" i="35"/>
  <c r="L179" i="35" s="1"/>
  <c r="L197" i="35" s="1"/>
  <c r="S448" i="47"/>
  <c r="M159" i="38"/>
  <c r="M186" i="38" s="1"/>
  <c r="M203" i="38" s="1"/>
  <c r="Y428" i="47"/>
  <c r="T79" i="38"/>
  <c r="S139" i="38"/>
  <c r="R246" i="47"/>
  <c r="L162" i="35"/>
  <c r="L189" i="35" s="1"/>
  <c r="L206" i="35" s="1"/>
  <c r="R143" i="34"/>
  <c r="X160" i="47"/>
  <c r="S4" i="53"/>
  <c r="S6" i="53" s="1"/>
  <c r="U79" i="48"/>
  <c r="T824" i="47"/>
  <c r="N102" i="44"/>
  <c r="T489" i="47"/>
  <c r="N102" i="39"/>
  <c r="N103" i="41"/>
  <c r="T624" i="47"/>
  <c r="S913" i="47"/>
  <c r="M155" i="45"/>
  <c r="M182" i="45" s="1"/>
  <c r="M199" i="45" s="1"/>
  <c r="Y765" i="47"/>
  <c r="T81" i="43"/>
  <c r="S162" i="43"/>
  <c r="S162" i="36"/>
  <c r="Y296" i="47"/>
  <c r="T81" i="36"/>
  <c r="T890" i="47"/>
  <c r="N101" i="45"/>
  <c r="T354" i="47"/>
  <c r="N101" i="37"/>
  <c r="O62" i="45"/>
  <c r="O62" i="41"/>
  <c r="O62" i="43"/>
  <c r="O62" i="40"/>
  <c r="O62" i="38"/>
  <c r="O62" i="39"/>
  <c r="O62" i="37"/>
  <c r="O62" i="42"/>
  <c r="O62" i="1"/>
  <c r="O62" i="36"/>
  <c r="O62" i="46"/>
  <c r="O62" i="44"/>
  <c r="O62" i="20"/>
  <c r="N96" i="43"/>
  <c r="T751" i="47"/>
  <c r="Q208" i="36"/>
  <c r="S80" i="1"/>
  <c r="R147" i="1"/>
  <c r="X27" i="47"/>
  <c r="T81" i="37"/>
  <c r="S162" i="37"/>
  <c r="Y363" i="47"/>
  <c r="R16" i="53"/>
  <c r="R18" i="53" s="1"/>
  <c r="T80" i="48"/>
  <c r="S314" i="47"/>
  <c r="M159" i="36"/>
  <c r="M186" i="36" s="1"/>
  <c r="M203" i="36" s="1"/>
  <c r="R243" i="47"/>
  <c r="L159" i="35"/>
  <c r="L186" i="35" s="1"/>
  <c r="L203" i="35" s="1"/>
  <c r="R238" i="47"/>
  <c r="L154" i="35"/>
  <c r="L181" i="35" s="1"/>
  <c r="L199" i="35" s="1"/>
  <c r="S909" i="47"/>
  <c r="M151" i="45"/>
  <c r="M178" i="45" s="1"/>
  <c r="M196" i="45" s="1"/>
  <c r="X986" i="47"/>
  <c r="S109" i="46"/>
  <c r="S717" i="47"/>
  <c r="M160" i="42"/>
  <c r="M187" i="42" s="1"/>
  <c r="M204" i="42" s="1"/>
  <c r="S104" i="47"/>
  <c r="M150" i="20"/>
  <c r="M177" i="20" s="1"/>
  <c r="M195" i="20" s="1"/>
  <c r="T415" i="47"/>
  <c r="N95" i="38"/>
  <c r="T420" i="47"/>
  <c r="N100" i="38"/>
  <c r="T688" i="47"/>
  <c r="N100" i="42"/>
  <c r="R145" i="44"/>
  <c r="R172" i="44" s="1"/>
  <c r="R144" i="44"/>
  <c r="R171" i="44" s="1"/>
  <c r="R141" i="44"/>
  <c r="R168" i="44" s="1"/>
  <c r="R142" i="44"/>
  <c r="R169" i="44" s="1"/>
  <c r="R140" i="44"/>
  <c r="R167" i="44" s="1"/>
  <c r="R143" i="44"/>
  <c r="R170" i="44" s="1"/>
  <c r="S708" i="47"/>
  <c r="M151" i="42"/>
  <c r="M178" i="42" s="1"/>
  <c r="M196" i="42" s="1"/>
  <c r="R179" i="47"/>
  <c r="L162" i="34"/>
  <c r="L189" i="34" s="1"/>
  <c r="L206" i="34" s="1"/>
  <c r="Q27" i="53" l="1"/>
  <c r="J31" i="49"/>
  <c r="J24" i="49"/>
  <c r="J22" i="49"/>
  <c r="I33" i="49"/>
  <c r="J25" i="49"/>
  <c r="K10" i="53" s="1"/>
  <c r="K12" i="53" s="1"/>
  <c r="J26" i="49"/>
  <c r="J28" i="49"/>
  <c r="J29" i="49"/>
  <c r="J30" i="49"/>
  <c r="J32" i="49"/>
  <c r="J27" i="49"/>
  <c r="J23" i="49"/>
  <c r="T443" i="47"/>
  <c r="N154" i="38"/>
  <c r="N181" i="38" s="1"/>
  <c r="N198" i="38" s="1"/>
  <c r="T162" i="36"/>
  <c r="Z296" i="47"/>
  <c r="U81" i="36"/>
  <c r="R147" i="34"/>
  <c r="R174" i="34" s="1"/>
  <c r="R146" i="34"/>
  <c r="R173" i="34" s="1"/>
  <c r="R144" i="34"/>
  <c r="R171" i="34" s="1"/>
  <c r="R145" i="34"/>
  <c r="R172" i="34" s="1"/>
  <c r="R149" i="34"/>
  <c r="R176" i="34" s="1"/>
  <c r="R148" i="34"/>
  <c r="R175" i="34" s="1"/>
  <c r="T314" i="47"/>
  <c r="N159" i="36"/>
  <c r="N186" i="36" s="1"/>
  <c r="N203" i="36" s="1"/>
  <c r="T373" i="47"/>
  <c r="N151" i="37"/>
  <c r="N178" i="37" s="1"/>
  <c r="N196" i="37" s="1"/>
  <c r="U80" i="48"/>
  <c r="S16" i="53"/>
  <c r="S18" i="53" s="1"/>
  <c r="U349" i="47"/>
  <c r="O96" i="37"/>
  <c r="S163" i="36"/>
  <c r="S190" i="36" s="1"/>
  <c r="S163" i="43"/>
  <c r="S190" i="43" s="1"/>
  <c r="Y831" i="47"/>
  <c r="T80" i="44"/>
  <c r="S147" i="44"/>
  <c r="S208" i="44" s="1"/>
  <c r="T783" i="47"/>
  <c r="N159" i="43"/>
  <c r="N186" i="43" s="1"/>
  <c r="N203" i="43" s="1"/>
  <c r="T380" i="47"/>
  <c r="N158" i="37"/>
  <c r="N185" i="37" s="1"/>
  <c r="N202" i="37" s="1"/>
  <c r="M205" i="45"/>
  <c r="K16" i="49" s="1"/>
  <c r="S163" i="46"/>
  <c r="S190" i="46" s="1"/>
  <c r="T840" i="47"/>
  <c r="N149" i="44"/>
  <c r="N176" i="44" s="1"/>
  <c r="N194" i="44" s="1"/>
  <c r="U886" i="47"/>
  <c r="O97" i="45"/>
  <c r="U15" i="47"/>
  <c r="O97" i="1"/>
  <c r="U893" i="47"/>
  <c r="O104" i="45"/>
  <c r="O104" i="39"/>
  <c r="U491" i="47"/>
  <c r="S145" i="42"/>
  <c r="S172" i="42" s="1"/>
  <c r="S144" i="42"/>
  <c r="S171" i="42" s="1"/>
  <c r="S143" i="42"/>
  <c r="S170" i="42" s="1"/>
  <c r="S140" i="42"/>
  <c r="S167" i="42" s="1"/>
  <c r="S141" i="42"/>
  <c r="S168" i="42" s="1"/>
  <c r="S142" i="42"/>
  <c r="S169" i="42" s="1"/>
  <c r="S143" i="46"/>
  <c r="S170" i="46" s="1"/>
  <c r="S141" i="46"/>
  <c r="S168" i="46" s="1"/>
  <c r="S145" i="46"/>
  <c r="S172" i="46" s="1"/>
  <c r="S140" i="46"/>
  <c r="S167" i="46" s="1"/>
  <c r="S142" i="46"/>
  <c r="S169" i="46" s="1"/>
  <c r="S144" i="46"/>
  <c r="S171" i="46" s="1"/>
  <c r="S243" i="47"/>
  <c r="M159" i="35"/>
  <c r="M186" i="35" s="1"/>
  <c r="M203" i="35" s="1"/>
  <c r="U957" i="47"/>
  <c r="O101" i="46"/>
  <c r="U354" i="47"/>
  <c r="O101" i="37"/>
  <c r="T112" i="47"/>
  <c r="N158" i="20"/>
  <c r="N185" i="20" s="1"/>
  <c r="N202" i="20" s="1"/>
  <c r="T576" i="47"/>
  <c r="N153" i="40"/>
  <c r="N180" i="40" s="1"/>
  <c r="T908" i="47"/>
  <c r="N150" i="45"/>
  <c r="N177" i="45" s="1"/>
  <c r="N195" i="45" s="1"/>
  <c r="T104" i="48"/>
  <c r="R23" i="53"/>
  <c r="Z28" i="47"/>
  <c r="U81" i="1"/>
  <c r="T162" i="1"/>
  <c r="T379" i="47"/>
  <c r="N157" i="37"/>
  <c r="N184" i="37" s="1"/>
  <c r="N201" i="37" s="1"/>
  <c r="U757" i="47"/>
  <c r="O102" i="43"/>
  <c r="O94" i="44"/>
  <c r="U824" i="47"/>
  <c r="O102" i="44"/>
  <c r="T582" i="47"/>
  <c r="N159" i="40"/>
  <c r="N186" i="40" s="1"/>
  <c r="N203" i="40" s="1"/>
  <c r="T105" i="47"/>
  <c r="N151" i="20"/>
  <c r="N178" i="20" s="1"/>
  <c r="N196" i="20" s="1"/>
  <c r="T441" i="47"/>
  <c r="N152" i="38"/>
  <c r="N179" i="38" s="1"/>
  <c r="N197" i="38" s="1"/>
  <c r="T643" i="47"/>
  <c r="N153" i="41"/>
  <c r="N180" i="41" s="1"/>
  <c r="U688" i="47"/>
  <c r="O100" i="42"/>
  <c r="Q212" i="35"/>
  <c r="T381" i="47"/>
  <c r="N159" i="37"/>
  <c r="N186" i="37" s="1"/>
  <c r="N203" i="37" s="1"/>
  <c r="T842" i="47"/>
  <c r="N151" i="44"/>
  <c r="N178" i="44" s="1"/>
  <c r="N196" i="44" s="1"/>
  <c r="P64" i="40"/>
  <c r="P64" i="39"/>
  <c r="P64" i="41"/>
  <c r="P64" i="36"/>
  <c r="P64" i="46"/>
  <c r="P64" i="20"/>
  <c r="P64" i="45"/>
  <c r="P64" i="43"/>
  <c r="P64" i="44"/>
  <c r="P64" i="42"/>
  <c r="P64" i="38"/>
  <c r="P64" i="37"/>
  <c r="P64" i="1"/>
  <c r="O98" i="40"/>
  <c r="U552" i="47"/>
  <c r="S142" i="45"/>
  <c r="S169" i="45" s="1"/>
  <c r="S145" i="45"/>
  <c r="S172" i="45" s="1"/>
  <c r="S144" i="45"/>
  <c r="S171" i="45" s="1"/>
  <c r="S141" i="45"/>
  <c r="S168" i="45" s="1"/>
  <c r="S140" i="45"/>
  <c r="S167" i="45" s="1"/>
  <c r="S143" i="45"/>
  <c r="S170" i="45" s="1"/>
  <c r="T638" i="47"/>
  <c r="N148" i="41"/>
  <c r="N175" i="41" s="1"/>
  <c r="N193" i="41" s="1"/>
  <c r="T641" i="47"/>
  <c r="N151" i="41"/>
  <c r="N178" i="41" s="1"/>
  <c r="N196" i="41" s="1"/>
  <c r="S163" i="44"/>
  <c r="S190" i="44" s="1"/>
  <c r="T977" i="47"/>
  <c r="N152" i="46"/>
  <c r="N179" i="46" s="1"/>
  <c r="N197" i="46" s="1"/>
  <c r="U817" i="47"/>
  <c r="O95" i="44"/>
  <c r="U482" i="47"/>
  <c r="O95" i="39"/>
  <c r="T645" i="47"/>
  <c r="N155" i="41"/>
  <c r="N182" i="41" s="1"/>
  <c r="N199" i="41" s="1"/>
  <c r="T114" i="47"/>
  <c r="N160" i="20"/>
  <c r="N187" i="20" s="1"/>
  <c r="N204" i="20" s="1"/>
  <c r="O94" i="38"/>
  <c r="U414" i="47"/>
  <c r="O106" i="38"/>
  <c r="O105" i="38"/>
  <c r="U79" i="47"/>
  <c r="O94" i="20"/>
  <c r="O105" i="20"/>
  <c r="O106" i="20"/>
  <c r="Z95" i="47"/>
  <c r="T162" i="20"/>
  <c r="U81" i="20"/>
  <c r="U352" i="47"/>
  <c r="O99" i="37"/>
  <c r="U754" i="47"/>
  <c r="O99" i="43"/>
  <c r="T845" i="47"/>
  <c r="N154" i="44"/>
  <c r="N181" i="44" s="1"/>
  <c r="N198" i="44" s="1"/>
  <c r="S173" i="47"/>
  <c r="M156" i="34"/>
  <c r="M183" i="34" s="1"/>
  <c r="M201" i="34" s="1"/>
  <c r="T37" i="47"/>
  <c r="N150" i="1"/>
  <c r="N177" i="1" s="1"/>
  <c r="N195" i="1" s="1"/>
  <c r="S237" i="47"/>
  <c r="M153" i="35"/>
  <c r="M180" i="35" s="1"/>
  <c r="M198" i="35" s="1"/>
  <c r="T846" i="47"/>
  <c r="N155" i="44"/>
  <c r="N182" i="44" s="1"/>
  <c r="N199" i="44" s="1"/>
  <c r="U825" i="47"/>
  <c r="O103" i="44"/>
  <c r="U758" i="47"/>
  <c r="O103" i="43"/>
  <c r="T515" i="47"/>
  <c r="N159" i="39"/>
  <c r="N186" i="39" s="1"/>
  <c r="N203" i="39" s="1"/>
  <c r="T774" i="47"/>
  <c r="N150" i="43"/>
  <c r="N177" i="43" s="1"/>
  <c r="N195" i="43" s="1"/>
  <c r="U483" i="47"/>
  <c r="O96" i="39"/>
  <c r="Z765" i="47"/>
  <c r="U81" i="43"/>
  <c r="T162" i="43"/>
  <c r="N106" i="34"/>
  <c r="T154" i="47"/>
  <c r="T784" i="47"/>
  <c r="N160" i="43"/>
  <c r="N187" i="43" s="1"/>
  <c r="N204" i="43" s="1"/>
  <c r="T307" i="47"/>
  <c r="N152" i="36"/>
  <c r="N179" i="36" s="1"/>
  <c r="N197" i="36" s="1"/>
  <c r="T782" i="47"/>
  <c r="N158" i="43"/>
  <c r="N185" i="43" s="1"/>
  <c r="N202" i="43" s="1"/>
  <c r="M205" i="20"/>
  <c r="K4" i="49" s="1"/>
  <c r="U79" i="37"/>
  <c r="T139" i="37"/>
  <c r="Z361" i="47"/>
  <c r="U685" i="47"/>
  <c r="O97" i="42"/>
  <c r="U953" i="47"/>
  <c r="O97" i="46"/>
  <c r="O104" i="36"/>
  <c r="U290" i="47"/>
  <c r="O104" i="37"/>
  <c r="U357" i="47"/>
  <c r="Y295" i="47"/>
  <c r="S147" i="36"/>
  <c r="T80" i="36"/>
  <c r="S143" i="35"/>
  <c r="Y227" i="47"/>
  <c r="T40" i="47"/>
  <c r="N153" i="1"/>
  <c r="N180" i="1" s="1"/>
  <c r="T644" i="47"/>
  <c r="N154" i="41"/>
  <c r="N181" i="41" s="1"/>
  <c r="N198" i="41" s="1"/>
  <c r="O101" i="42"/>
  <c r="U689" i="47"/>
  <c r="U890" i="47"/>
  <c r="O101" i="45"/>
  <c r="S163" i="45"/>
  <c r="S190" i="45" s="1"/>
  <c r="T580" i="47"/>
  <c r="N157" i="40"/>
  <c r="N184" i="40" s="1"/>
  <c r="N201" i="40" s="1"/>
  <c r="T985" i="47"/>
  <c r="N160" i="46"/>
  <c r="N187" i="46" s="1"/>
  <c r="N204" i="46" s="1"/>
  <c r="N100" i="34"/>
  <c r="T148" i="47"/>
  <c r="S241" i="47"/>
  <c r="M157" i="35"/>
  <c r="M184" i="35" s="1"/>
  <c r="S163" i="1"/>
  <c r="S190" i="1" s="1"/>
  <c r="O102" i="36"/>
  <c r="U288" i="47"/>
  <c r="U690" i="47"/>
  <c r="O102" i="42"/>
  <c r="S238" i="47"/>
  <c r="M154" i="35"/>
  <c r="M181" i="35" s="1"/>
  <c r="M199" i="35" s="1"/>
  <c r="T583" i="47"/>
  <c r="N160" i="40"/>
  <c r="N187" i="40" s="1"/>
  <c r="N204" i="40" s="1"/>
  <c r="T308" i="47"/>
  <c r="N153" i="36"/>
  <c r="N180" i="36" s="1"/>
  <c r="O100" i="39"/>
  <c r="U487" i="47"/>
  <c r="T103" i="47"/>
  <c r="N149" i="20"/>
  <c r="N176" i="20" s="1"/>
  <c r="N194" i="20" s="1"/>
  <c r="T162" i="41"/>
  <c r="U81" i="41"/>
  <c r="Z631" i="47"/>
  <c r="S175" i="47"/>
  <c r="M158" i="34"/>
  <c r="M185" i="34" s="1"/>
  <c r="M202" i="34" s="1"/>
  <c r="T382" i="47"/>
  <c r="N160" i="37"/>
  <c r="N187" i="37" s="1"/>
  <c r="N204" i="37" s="1"/>
  <c r="U16" i="47"/>
  <c r="O98" i="1"/>
  <c r="T710" i="47"/>
  <c r="N153" i="42"/>
  <c r="N180" i="42" s="1"/>
  <c r="T371" i="47"/>
  <c r="N149" i="37"/>
  <c r="N176" i="37" s="1"/>
  <c r="N194" i="37" s="1"/>
  <c r="M205" i="44"/>
  <c r="K15" i="49" s="1"/>
  <c r="T139" i="45"/>
  <c r="U79" i="45"/>
  <c r="Z897" i="47"/>
  <c r="U80" i="41"/>
  <c r="Z630" i="47"/>
  <c r="T147" i="41"/>
  <c r="T43" i="47"/>
  <c r="N156" i="1"/>
  <c r="N183" i="1" s="1"/>
  <c r="N200" i="1" s="1"/>
  <c r="T442" i="47"/>
  <c r="N153" i="38"/>
  <c r="N180" i="38" s="1"/>
  <c r="N108" i="34"/>
  <c r="T156" i="47"/>
  <c r="T979" i="47"/>
  <c r="N154" i="46"/>
  <c r="N181" i="46" s="1"/>
  <c r="N198" i="46" s="1"/>
  <c r="T572" i="47"/>
  <c r="N149" i="40"/>
  <c r="N176" i="40" s="1"/>
  <c r="N194" i="40" s="1"/>
  <c r="U683" i="47"/>
  <c r="O95" i="42"/>
  <c r="N99" i="34"/>
  <c r="T147" i="47"/>
  <c r="T221" i="47"/>
  <c r="N106" i="35"/>
  <c r="T506" i="47"/>
  <c r="N150" i="39"/>
  <c r="N177" i="39" s="1"/>
  <c r="N195" i="39" s="1"/>
  <c r="T110" i="47"/>
  <c r="N156" i="20"/>
  <c r="N183" i="20" s="1"/>
  <c r="N200" i="20" s="1"/>
  <c r="T113" i="47"/>
  <c r="N159" i="20"/>
  <c r="N186" i="20" s="1"/>
  <c r="N203" i="20" s="1"/>
  <c r="U347" i="47"/>
  <c r="O94" i="37"/>
  <c r="O105" i="37"/>
  <c r="O106" i="37"/>
  <c r="U682" i="47"/>
  <c r="O94" i="42"/>
  <c r="O106" i="42"/>
  <c r="O105" i="42"/>
  <c r="T574" i="47"/>
  <c r="N151" i="40"/>
  <c r="N178" i="40" s="1"/>
  <c r="N196" i="40" s="1"/>
  <c r="T844" i="47"/>
  <c r="N153" i="44"/>
  <c r="N180" i="44" s="1"/>
  <c r="U84" i="47"/>
  <c r="O99" i="20"/>
  <c r="O99" i="1"/>
  <c r="U17" i="47"/>
  <c r="S172" i="47"/>
  <c r="M155" i="34"/>
  <c r="M182" i="34" s="1"/>
  <c r="M200" i="34" s="1"/>
  <c r="T36" i="47"/>
  <c r="N149" i="1"/>
  <c r="N176" i="1" s="1"/>
  <c r="N194" i="1" s="1"/>
  <c r="U109" i="40"/>
  <c r="Z584" i="47"/>
  <c r="N108" i="35"/>
  <c r="T223" i="47"/>
  <c r="O103" i="41"/>
  <c r="U624" i="47"/>
  <c r="U21" i="47"/>
  <c r="O103" i="1"/>
  <c r="T978" i="47"/>
  <c r="N153" i="46"/>
  <c r="N180" i="46" s="1"/>
  <c r="S163" i="37"/>
  <c r="S190" i="37" s="1"/>
  <c r="U617" i="47"/>
  <c r="O96" i="41"/>
  <c r="N101" i="34"/>
  <c r="T149" i="47"/>
  <c r="S147" i="1"/>
  <c r="S208" i="1" s="1"/>
  <c r="Y27" i="47"/>
  <c r="T80" i="1"/>
  <c r="U81" i="47"/>
  <c r="O96" i="20"/>
  <c r="U416" i="47"/>
  <c r="O96" i="38"/>
  <c r="U79" i="40"/>
  <c r="Z562" i="47"/>
  <c r="T139" i="40"/>
  <c r="T772" i="47"/>
  <c r="N148" i="43"/>
  <c r="N175" i="43" s="1"/>
  <c r="N193" i="43" s="1"/>
  <c r="T372" i="47"/>
  <c r="N150" i="37"/>
  <c r="N177" i="37" s="1"/>
  <c r="N195" i="37" s="1"/>
  <c r="T980" i="47"/>
  <c r="N155" i="46"/>
  <c r="N182" i="46" s="1"/>
  <c r="N199" i="46" s="1"/>
  <c r="T914" i="47"/>
  <c r="N156" i="45"/>
  <c r="N183" i="45" s="1"/>
  <c r="N200" i="45" s="1"/>
  <c r="U417" i="47"/>
  <c r="O97" i="38"/>
  <c r="O97" i="36"/>
  <c r="U283" i="47"/>
  <c r="U826" i="47"/>
  <c r="O104" i="44"/>
  <c r="O104" i="1"/>
  <c r="U22" i="47"/>
  <c r="U78" i="35"/>
  <c r="T83" i="35"/>
  <c r="S171" i="47"/>
  <c r="M154" i="34"/>
  <c r="M181" i="34" s="1"/>
  <c r="M199" i="34" s="1"/>
  <c r="U622" i="47"/>
  <c r="O101" i="41"/>
  <c r="O101" i="36"/>
  <c r="U287" i="47"/>
  <c r="T984" i="47"/>
  <c r="N159" i="46"/>
  <c r="N186" i="46" s="1"/>
  <c r="N203" i="46" s="1"/>
  <c r="T374" i="47"/>
  <c r="N152" i="37"/>
  <c r="N179" i="37" s="1"/>
  <c r="N197" i="37" s="1"/>
  <c r="T41" i="47"/>
  <c r="N154" i="1"/>
  <c r="N181" i="1" s="1"/>
  <c r="N198" i="1" s="1"/>
  <c r="U109" i="37"/>
  <c r="Z383" i="47"/>
  <c r="N105" i="35"/>
  <c r="T220" i="47"/>
  <c r="U958" i="47"/>
  <c r="O102" i="46"/>
  <c r="U355" i="47"/>
  <c r="O102" i="37"/>
  <c r="T571" i="47"/>
  <c r="N148" i="40"/>
  <c r="N175" i="40" s="1"/>
  <c r="N193" i="40" s="1"/>
  <c r="T306" i="47"/>
  <c r="N151" i="36"/>
  <c r="N178" i="36" s="1"/>
  <c r="N196" i="36" s="1"/>
  <c r="O100" i="36"/>
  <c r="U286" i="47"/>
  <c r="O100" i="43"/>
  <c r="U755" i="47"/>
  <c r="N103" i="35"/>
  <c r="T218" i="47"/>
  <c r="T511" i="47"/>
  <c r="N155" i="39"/>
  <c r="N182" i="39" s="1"/>
  <c r="N199" i="39" s="1"/>
  <c r="T507" i="47"/>
  <c r="N151" i="39"/>
  <c r="N178" i="39" s="1"/>
  <c r="N196" i="39" s="1"/>
  <c r="U418" i="47"/>
  <c r="O98" i="38"/>
  <c r="U887" i="47"/>
  <c r="O98" i="45"/>
  <c r="S174" i="47"/>
  <c r="M157" i="34"/>
  <c r="M184" i="34" s="1"/>
  <c r="T779" i="47"/>
  <c r="N155" i="43"/>
  <c r="N182" i="43" s="1"/>
  <c r="N199" i="43" s="1"/>
  <c r="T446" i="47"/>
  <c r="N157" i="38"/>
  <c r="N184" i="38" s="1"/>
  <c r="N201" i="38" s="1"/>
  <c r="T646" i="47"/>
  <c r="N156" i="41"/>
  <c r="N183" i="41" s="1"/>
  <c r="N200" i="41" s="1"/>
  <c r="T909" i="47"/>
  <c r="N151" i="45"/>
  <c r="N178" i="45" s="1"/>
  <c r="N196" i="45" s="1"/>
  <c r="T162" i="44"/>
  <c r="Z832" i="47"/>
  <c r="U81" i="44"/>
  <c r="T509" i="47"/>
  <c r="N153" i="39"/>
  <c r="N180" i="39" s="1"/>
  <c r="U79" i="44"/>
  <c r="Z830" i="47"/>
  <c r="T139" i="44"/>
  <c r="O95" i="43"/>
  <c r="U750" i="47"/>
  <c r="S176" i="47"/>
  <c r="M159" i="34"/>
  <c r="M186" i="34" s="1"/>
  <c r="M203" i="34" s="1"/>
  <c r="K27" i="49" s="1"/>
  <c r="T712" i="47"/>
  <c r="N155" i="42"/>
  <c r="N182" i="42" s="1"/>
  <c r="N199" i="42" s="1"/>
  <c r="T102" i="47"/>
  <c r="N148" i="20"/>
  <c r="N175" i="20" s="1"/>
  <c r="N193" i="20" s="1"/>
  <c r="U12" i="47"/>
  <c r="O94" i="1"/>
  <c r="O105" i="1"/>
  <c r="O106" i="1"/>
  <c r="O94" i="40"/>
  <c r="U548" i="47"/>
  <c r="O106" i="40"/>
  <c r="O105" i="40"/>
  <c r="T843" i="47"/>
  <c r="N152" i="44"/>
  <c r="N179" i="44" s="1"/>
  <c r="N197" i="44" s="1"/>
  <c r="S163" i="20"/>
  <c r="S190" i="20" s="1"/>
  <c r="S208" i="20"/>
  <c r="U620" i="47"/>
  <c r="O99" i="41"/>
  <c r="U888" i="47"/>
  <c r="O99" i="45"/>
  <c r="M205" i="36"/>
  <c r="K7" i="49" s="1"/>
  <c r="O103" i="36"/>
  <c r="U289" i="47"/>
  <c r="U959" i="47"/>
  <c r="O103" i="46"/>
  <c r="T448" i="47"/>
  <c r="N159" i="38"/>
  <c r="N186" i="38" s="1"/>
  <c r="N203" i="38" s="1"/>
  <c r="T504" i="47"/>
  <c r="N148" i="39"/>
  <c r="N175" i="39" s="1"/>
  <c r="N193" i="39" s="1"/>
  <c r="T976" i="47"/>
  <c r="N151" i="46"/>
  <c r="N178" i="46" s="1"/>
  <c r="N196" i="46" s="1"/>
  <c r="O96" i="44"/>
  <c r="U818" i="47"/>
  <c r="P62" i="37"/>
  <c r="P62" i="38"/>
  <c r="P62" i="41"/>
  <c r="V617" i="47" s="1"/>
  <c r="P62" i="42"/>
  <c r="P62" i="44"/>
  <c r="P62" i="36"/>
  <c r="P62" i="46"/>
  <c r="P62" i="1"/>
  <c r="P62" i="40"/>
  <c r="P62" i="20"/>
  <c r="P62" i="43"/>
  <c r="P62" i="45"/>
  <c r="P62" i="39"/>
  <c r="T377" i="47"/>
  <c r="N155" i="37"/>
  <c r="N182" i="37" s="1"/>
  <c r="N199" i="37" s="1"/>
  <c r="T219" i="47"/>
  <c r="N104" i="35"/>
  <c r="T512" i="47"/>
  <c r="N156" i="39"/>
  <c r="N183" i="39" s="1"/>
  <c r="N200" i="39" s="1"/>
  <c r="S142" i="40"/>
  <c r="S169" i="40" s="1"/>
  <c r="S144" i="40"/>
  <c r="S171" i="40" s="1"/>
  <c r="S140" i="40"/>
  <c r="S167" i="40" s="1"/>
  <c r="S141" i="40"/>
  <c r="S168" i="40" s="1"/>
  <c r="S145" i="40"/>
  <c r="S172" i="40" s="1"/>
  <c r="S143" i="40"/>
  <c r="S170" i="40" s="1"/>
  <c r="T38" i="47"/>
  <c r="N151" i="1"/>
  <c r="N178" i="1" s="1"/>
  <c r="N196" i="1" s="1"/>
  <c r="O97" i="44"/>
  <c r="U819" i="47"/>
  <c r="T715" i="47"/>
  <c r="N158" i="42"/>
  <c r="N185" i="42" s="1"/>
  <c r="N202" i="42" s="1"/>
  <c r="O104" i="38"/>
  <c r="U424" i="47"/>
  <c r="T777" i="47"/>
  <c r="N153" i="43"/>
  <c r="N180" i="43" s="1"/>
  <c r="S239" i="47"/>
  <c r="M155" i="35"/>
  <c r="M182" i="35" s="1"/>
  <c r="M200" i="35" s="1"/>
  <c r="T912" i="47"/>
  <c r="N154" i="45"/>
  <c r="N181" i="45" s="1"/>
  <c r="N198" i="45" s="1"/>
  <c r="O101" i="20"/>
  <c r="U86" i="47"/>
  <c r="U555" i="47"/>
  <c r="O101" i="40"/>
  <c r="U81" i="45"/>
  <c r="Z899" i="47"/>
  <c r="T162" i="45"/>
  <c r="T714" i="47"/>
  <c r="N157" i="42"/>
  <c r="N184" i="42" s="1"/>
  <c r="N201" i="42" s="1"/>
  <c r="L209" i="34"/>
  <c r="J5" i="49" s="1"/>
  <c r="T973" i="47"/>
  <c r="N148" i="46"/>
  <c r="N175" i="46" s="1"/>
  <c r="N193" i="46" s="1"/>
  <c r="T708" i="47"/>
  <c r="N151" i="42"/>
  <c r="N178" i="42" s="1"/>
  <c r="N196" i="42" s="1"/>
  <c r="R208" i="39"/>
  <c r="S181" i="47"/>
  <c r="M164" i="34"/>
  <c r="M191" i="34" s="1"/>
  <c r="M208" i="34" s="1"/>
  <c r="P68" i="37"/>
  <c r="P68" i="36"/>
  <c r="P68" i="41"/>
  <c r="P68" i="44"/>
  <c r="P68" i="38"/>
  <c r="P68" i="39"/>
  <c r="P68" i="40"/>
  <c r="P68" i="43"/>
  <c r="P68" i="46"/>
  <c r="P68" i="20"/>
  <c r="P68" i="42"/>
  <c r="P68" i="1"/>
  <c r="P68" i="45"/>
  <c r="U556" i="47"/>
  <c r="O102" i="40"/>
  <c r="T642" i="47"/>
  <c r="N152" i="41"/>
  <c r="N179" i="41" s="1"/>
  <c r="N197" i="41" s="1"/>
  <c r="U889" i="47"/>
  <c r="O100" i="45"/>
  <c r="O100" i="40"/>
  <c r="U554" i="47"/>
  <c r="U109" i="44"/>
  <c r="Z852" i="47"/>
  <c r="Y697" i="47"/>
  <c r="T80" i="42"/>
  <c r="S147" i="42"/>
  <c r="S208" i="42" s="1"/>
  <c r="S163" i="41"/>
  <c r="S190" i="41" s="1"/>
  <c r="S208" i="41"/>
  <c r="T370" i="47"/>
  <c r="N148" i="37"/>
  <c r="N175" i="37" s="1"/>
  <c r="N193" i="37" s="1"/>
  <c r="O98" i="41"/>
  <c r="U619" i="47"/>
  <c r="U820" i="47"/>
  <c r="O98" i="44"/>
  <c r="T139" i="41"/>
  <c r="Z629" i="47"/>
  <c r="U79" i="41"/>
  <c r="T975" i="47"/>
  <c r="N150" i="46"/>
  <c r="N177" i="46" s="1"/>
  <c r="N195" i="46" s="1"/>
  <c r="T80" i="38"/>
  <c r="S147" i="38"/>
  <c r="S208" i="38" s="1"/>
  <c r="Y429" i="47"/>
  <c r="T152" i="47"/>
  <c r="N104" i="34"/>
  <c r="T47" i="47"/>
  <c r="N160" i="1"/>
  <c r="N187" i="1" s="1"/>
  <c r="N204" i="1" s="1"/>
  <c r="T108" i="47"/>
  <c r="N154" i="20"/>
  <c r="N181" i="20" s="1"/>
  <c r="N198" i="20" s="1"/>
  <c r="O95" i="40"/>
  <c r="U549" i="47"/>
  <c r="U884" i="47"/>
  <c r="O95" i="45"/>
  <c r="S246" i="47"/>
  <c r="M162" i="35"/>
  <c r="M189" i="35" s="1"/>
  <c r="M206" i="35" s="1"/>
  <c r="O97" i="43"/>
  <c r="U749" i="47"/>
  <c r="O94" i="43"/>
  <c r="O105" i="43"/>
  <c r="O106" i="43"/>
  <c r="T514" i="47"/>
  <c r="N158" i="39"/>
  <c r="N185" i="39" s="1"/>
  <c r="N202" i="39" s="1"/>
  <c r="O99" i="42"/>
  <c r="U687" i="47"/>
  <c r="U821" i="47"/>
  <c r="O99" i="44"/>
  <c r="N105" i="34"/>
  <c r="T153" i="47"/>
  <c r="U490" i="47"/>
  <c r="O103" i="39"/>
  <c r="O103" i="40"/>
  <c r="U557" i="47"/>
  <c r="S177" i="47"/>
  <c r="M160" i="34"/>
  <c r="M187" i="34" s="1"/>
  <c r="M204" i="34" s="1"/>
  <c r="Y362" i="47"/>
  <c r="S147" i="37"/>
  <c r="S208" i="37" s="1"/>
  <c r="T80" i="37"/>
  <c r="T449" i="47"/>
  <c r="N160" i="38"/>
  <c r="N187" i="38" s="1"/>
  <c r="N204" i="38" s="1"/>
  <c r="T508" i="47"/>
  <c r="N152" i="39"/>
  <c r="N179" i="39" s="1"/>
  <c r="N197" i="39" s="1"/>
  <c r="U14" i="47"/>
  <c r="O96" i="1"/>
  <c r="T711" i="47"/>
  <c r="N154" i="42"/>
  <c r="N181" i="42" s="1"/>
  <c r="N198" i="42" s="1"/>
  <c r="T438" i="47"/>
  <c r="N149" i="38"/>
  <c r="N176" i="38" s="1"/>
  <c r="N194" i="38" s="1"/>
  <c r="O98" i="46"/>
  <c r="O96" i="46"/>
  <c r="U952" i="47"/>
  <c r="U550" i="47"/>
  <c r="O96" i="40"/>
  <c r="N99" i="35"/>
  <c r="T214" i="47"/>
  <c r="T647" i="47"/>
  <c r="N157" i="41"/>
  <c r="N184" i="41" s="1"/>
  <c r="N201" i="41" s="1"/>
  <c r="L209" i="35"/>
  <c r="J6" i="49" s="1"/>
  <c r="T776" i="47"/>
  <c r="N152" i="43"/>
  <c r="N179" i="43" s="1"/>
  <c r="N197" i="43" s="1"/>
  <c r="T378" i="47"/>
  <c r="N156" i="37"/>
  <c r="N183" i="37" s="1"/>
  <c r="N200" i="37" s="1"/>
  <c r="N159" i="44"/>
  <c r="N186" i="44" s="1"/>
  <c r="N203" i="44" s="1"/>
  <c r="T850" i="47"/>
  <c r="O104" i="41"/>
  <c r="U625" i="47"/>
  <c r="T575" i="47"/>
  <c r="N152" i="40"/>
  <c r="N179" i="40" s="1"/>
  <c r="N197" i="40" s="1"/>
  <c r="T104" i="47"/>
  <c r="N150" i="20"/>
  <c r="N177" i="20" s="1"/>
  <c r="N195" i="20" s="1"/>
  <c r="U823" i="47"/>
  <c r="O101" i="44"/>
  <c r="U19" i="47"/>
  <c r="O101" i="1"/>
  <c r="T510" i="47"/>
  <c r="N154" i="39"/>
  <c r="N181" i="39" s="1"/>
  <c r="N198" i="39" s="1"/>
  <c r="S180" i="47"/>
  <c r="M163" i="34"/>
  <c r="M190" i="34" s="1"/>
  <c r="M207" i="34" s="1"/>
  <c r="T981" i="47"/>
  <c r="N156" i="46"/>
  <c r="N183" i="46" s="1"/>
  <c r="N200" i="46" s="1"/>
  <c r="U422" i="47"/>
  <c r="O102" i="38"/>
  <c r="T918" i="47"/>
  <c r="N160" i="45"/>
  <c r="N187" i="45" s="1"/>
  <c r="N204" i="45" s="1"/>
  <c r="P66" i="46"/>
  <c r="P66" i="44"/>
  <c r="P66" i="43"/>
  <c r="P66" i="20"/>
  <c r="P66" i="45"/>
  <c r="P66" i="41"/>
  <c r="P66" i="38"/>
  <c r="P66" i="40"/>
  <c r="P66" i="37"/>
  <c r="P66" i="36"/>
  <c r="P66" i="1"/>
  <c r="P66" i="42"/>
  <c r="P66" i="39"/>
  <c r="U621" i="47"/>
  <c r="O100" i="41"/>
  <c r="U81" i="39"/>
  <c r="Z497" i="47"/>
  <c r="T162" i="39"/>
  <c r="T439" i="47"/>
  <c r="N150" i="38"/>
  <c r="N177" i="38" s="1"/>
  <c r="N195" i="38" s="1"/>
  <c r="T445" i="47"/>
  <c r="N156" i="38"/>
  <c r="N183" i="38" s="1"/>
  <c r="N200" i="38" s="1"/>
  <c r="M205" i="41"/>
  <c r="K12" i="49" s="1"/>
  <c r="T717" i="47"/>
  <c r="N160" i="42"/>
  <c r="N187" i="42" s="1"/>
  <c r="N204" i="42" s="1"/>
  <c r="T648" i="47"/>
  <c r="N158" i="41"/>
  <c r="N185" i="41" s="1"/>
  <c r="N202" i="41" s="1"/>
  <c r="U351" i="47"/>
  <c r="O98" i="37"/>
  <c r="U686" i="47"/>
  <c r="O98" i="42"/>
  <c r="S179" i="47"/>
  <c r="M162" i="34"/>
  <c r="M189" i="34" s="1"/>
  <c r="M206" i="34" s="1"/>
  <c r="S244" i="47"/>
  <c r="M160" i="35"/>
  <c r="M187" i="35" s="1"/>
  <c r="M204" i="35" s="1"/>
  <c r="T109" i="47"/>
  <c r="N155" i="20"/>
  <c r="N182" i="20" s="1"/>
  <c r="N199" i="20" s="1"/>
  <c r="T915" i="47"/>
  <c r="N157" i="45"/>
  <c r="N184" i="45" s="1"/>
  <c r="N201" i="45" s="1"/>
  <c r="T46" i="47"/>
  <c r="N159" i="1"/>
  <c r="N186" i="1" s="1"/>
  <c r="N203" i="1" s="1"/>
  <c r="T849" i="47"/>
  <c r="N158" i="44"/>
  <c r="N185" i="44" s="1"/>
  <c r="N202" i="44" s="1"/>
  <c r="N153" i="45"/>
  <c r="N180" i="45" s="1"/>
  <c r="T911" i="47"/>
  <c r="S143" i="44"/>
  <c r="S170" i="44" s="1"/>
  <c r="S140" i="44"/>
  <c r="S167" i="44" s="1"/>
  <c r="S144" i="44"/>
  <c r="S171" i="44" s="1"/>
  <c r="S141" i="44"/>
  <c r="S168" i="44" s="1"/>
  <c r="S142" i="44"/>
  <c r="S169" i="44" s="1"/>
  <c r="S145" i="44"/>
  <c r="S172" i="44" s="1"/>
  <c r="O95" i="36"/>
  <c r="U281" i="47"/>
  <c r="P61" i="42"/>
  <c r="P61" i="1"/>
  <c r="P61" i="36"/>
  <c r="P61" i="40"/>
  <c r="P61" i="20"/>
  <c r="P61" i="38"/>
  <c r="P61" i="41"/>
  <c r="P61" i="39"/>
  <c r="P61" i="46"/>
  <c r="P61" i="37"/>
  <c r="P61" i="45"/>
  <c r="P61" i="43"/>
  <c r="P61" i="44"/>
  <c r="T151" i="47"/>
  <c r="N103" i="34"/>
  <c r="T44" i="47"/>
  <c r="N157" i="1"/>
  <c r="N184" i="1" s="1"/>
  <c r="N201" i="1" s="1"/>
  <c r="T311" i="47"/>
  <c r="N156" i="36"/>
  <c r="N183" i="36" s="1"/>
  <c r="N200" i="36" s="1"/>
  <c r="U79" i="20"/>
  <c r="Z93" i="47"/>
  <c r="T139" i="20"/>
  <c r="T106" i="47"/>
  <c r="N152" i="20"/>
  <c r="N179" i="20" s="1"/>
  <c r="N197" i="20" s="1"/>
  <c r="U615" i="47"/>
  <c r="O94" i="41"/>
  <c r="O106" i="41"/>
  <c r="O105" i="41"/>
  <c r="T39" i="47"/>
  <c r="N152" i="1"/>
  <c r="N179" i="1" s="1"/>
  <c r="N197" i="1" s="1"/>
  <c r="T107" i="47"/>
  <c r="N153" i="20"/>
  <c r="N180" i="20" s="1"/>
  <c r="O99" i="38"/>
  <c r="U419" i="47"/>
  <c r="U486" i="47"/>
  <c r="O99" i="39"/>
  <c r="T848" i="47"/>
  <c r="N157" i="44"/>
  <c r="N184" i="44" s="1"/>
  <c r="N201" i="44" s="1"/>
  <c r="O103" i="38"/>
  <c r="U423" i="47"/>
  <c r="U78" i="34"/>
  <c r="T83" i="34"/>
  <c r="T447" i="47"/>
  <c r="N158" i="38"/>
  <c r="N185" i="38" s="1"/>
  <c r="N202" i="38" s="1"/>
  <c r="Y986" i="47"/>
  <c r="T109" i="46"/>
  <c r="T150" i="47"/>
  <c r="N102" i="34"/>
  <c r="U282" i="47"/>
  <c r="O96" i="36"/>
  <c r="U751" i="47"/>
  <c r="O96" i="43"/>
  <c r="T913" i="47"/>
  <c r="N155" i="45"/>
  <c r="N182" i="45" s="1"/>
  <c r="N199" i="45" s="1"/>
  <c r="T847" i="47"/>
  <c r="N156" i="44"/>
  <c r="N183" i="44" s="1"/>
  <c r="N200" i="44" s="1"/>
  <c r="T222" i="47"/>
  <c r="N107" i="35"/>
  <c r="T315" i="47"/>
  <c r="N160" i="36"/>
  <c r="N187" i="36" s="1"/>
  <c r="N204" i="36" s="1"/>
  <c r="T577" i="47"/>
  <c r="N154" i="40"/>
  <c r="N181" i="40" s="1"/>
  <c r="N198" i="40" s="1"/>
  <c r="S240" i="47"/>
  <c r="M156" i="35"/>
  <c r="M183" i="35" s="1"/>
  <c r="M201" i="35" s="1"/>
  <c r="T982" i="47"/>
  <c r="N157" i="46"/>
  <c r="N184" i="46" s="1"/>
  <c r="N201" i="46" s="1"/>
  <c r="T851" i="47"/>
  <c r="N160" i="44"/>
  <c r="N187" i="44" s="1"/>
  <c r="N204" i="44" s="1"/>
  <c r="P63" i="37"/>
  <c r="P63" i="46"/>
  <c r="P63" i="38"/>
  <c r="P63" i="43"/>
  <c r="P63" i="40"/>
  <c r="P63" i="45"/>
  <c r="P63" i="42"/>
  <c r="P63" i="36"/>
  <c r="P63" i="41"/>
  <c r="P63" i="1"/>
  <c r="P63" i="44"/>
  <c r="P63" i="39"/>
  <c r="P63" i="20"/>
  <c r="O97" i="41"/>
  <c r="U618" i="47"/>
  <c r="U759" i="47"/>
  <c r="O104" i="43"/>
  <c r="U692" i="47"/>
  <c r="O104" i="42"/>
  <c r="M205" i="40"/>
  <c r="K11" i="49" s="1"/>
  <c r="T907" i="47"/>
  <c r="N149" i="45"/>
  <c r="N176" i="45" s="1"/>
  <c r="N194" i="45" s="1"/>
  <c r="P67" i="44"/>
  <c r="P67" i="20"/>
  <c r="P67" i="40"/>
  <c r="P67" i="41"/>
  <c r="P67" i="36"/>
  <c r="P67" i="1"/>
  <c r="P67" i="43"/>
  <c r="P67" i="42"/>
  <c r="P67" i="45"/>
  <c r="P67" i="46"/>
  <c r="P67" i="39"/>
  <c r="P67" i="37"/>
  <c r="P67" i="38"/>
  <c r="U488" i="47"/>
  <c r="O101" i="39"/>
  <c r="T139" i="43"/>
  <c r="Z763" i="47"/>
  <c r="U79" i="43"/>
  <c r="T713" i="47"/>
  <c r="N156" i="42"/>
  <c r="N183" i="42" s="1"/>
  <c r="N200" i="42" s="1"/>
  <c r="M205" i="37"/>
  <c r="K8" i="49" s="1"/>
  <c r="Y496" i="47"/>
  <c r="T80" i="39"/>
  <c r="S147" i="39"/>
  <c r="S208" i="39" s="1"/>
  <c r="T773" i="47"/>
  <c r="N149" i="43"/>
  <c r="N176" i="43" s="1"/>
  <c r="N194" i="43" s="1"/>
  <c r="T42" i="47"/>
  <c r="N155" i="1"/>
  <c r="N182" i="1" s="1"/>
  <c r="N199" i="1" s="1"/>
  <c r="S169" i="47"/>
  <c r="M152" i="34"/>
  <c r="M179" i="34" s="1"/>
  <c r="M197" i="34" s="1"/>
  <c r="M205" i="46"/>
  <c r="K17" i="49" s="1"/>
  <c r="T513" i="47"/>
  <c r="N157" i="39"/>
  <c r="N184" i="39" s="1"/>
  <c r="N201" i="39" s="1"/>
  <c r="U489" i="47"/>
  <c r="O102" i="39"/>
  <c r="T917" i="47"/>
  <c r="N159" i="45"/>
  <c r="N186" i="45" s="1"/>
  <c r="N203" i="45" s="1"/>
  <c r="T581" i="47"/>
  <c r="N158" i="40"/>
  <c r="N185" i="40" s="1"/>
  <c r="N202" i="40" s="1"/>
  <c r="R147" i="35"/>
  <c r="R174" i="35" s="1"/>
  <c r="R145" i="35"/>
  <c r="R172" i="35" s="1"/>
  <c r="R148" i="35"/>
  <c r="R175" i="35" s="1"/>
  <c r="R144" i="35"/>
  <c r="R171" i="35" s="1"/>
  <c r="R149" i="35"/>
  <c r="R176" i="35" s="1"/>
  <c r="R146" i="35"/>
  <c r="R173" i="35" s="1"/>
  <c r="U85" i="47"/>
  <c r="O100" i="20"/>
  <c r="U956" i="47"/>
  <c r="O100" i="46"/>
  <c r="S163" i="39"/>
  <c r="S190" i="39" s="1"/>
  <c r="S141" i="1"/>
  <c r="S168" i="1" s="1"/>
  <c r="S140" i="1"/>
  <c r="S167" i="1" s="1"/>
  <c r="S143" i="1"/>
  <c r="S170" i="1" s="1"/>
  <c r="S145" i="1"/>
  <c r="S172" i="1" s="1"/>
  <c r="S144" i="1"/>
  <c r="S171" i="1" s="1"/>
  <c r="S142" i="1"/>
  <c r="S169" i="1" s="1"/>
  <c r="T578" i="47"/>
  <c r="N155" i="40"/>
  <c r="N182" i="40" s="1"/>
  <c r="N199" i="40" s="1"/>
  <c r="R208" i="1"/>
  <c r="T781" i="47"/>
  <c r="N157" i="43"/>
  <c r="N184" i="43" s="1"/>
  <c r="N201" i="43" s="1"/>
  <c r="T716" i="47"/>
  <c r="N159" i="42"/>
  <c r="N186" i="42" s="1"/>
  <c r="N203" i="42" s="1"/>
  <c r="U753" i="47"/>
  <c r="O98" i="43"/>
  <c r="U83" i="47"/>
  <c r="O98" i="20"/>
  <c r="S142" i="41"/>
  <c r="S169" i="41" s="1"/>
  <c r="S144" i="41"/>
  <c r="S171" i="41" s="1"/>
  <c r="S145" i="41"/>
  <c r="S172" i="41" s="1"/>
  <c r="S143" i="41"/>
  <c r="S170" i="41" s="1"/>
  <c r="S140" i="41"/>
  <c r="S167" i="41" s="1"/>
  <c r="S141" i="41"/>
  <c r="S168" i="41" s="1"/>
  <c r="T80" i="46"/>
  <c r="S147" i="46"/>
  <c r="Y965" i="47"/>
  <c r="T35" i="47"/>
  <c r="N148" i="1"/>
  <c r="N175" i="1" s="1"/>
  <c r="N193" i="1" s="1"/>
  <c r="U109" i="20"/>
  <c r="Z115" i="47"/>
  <c r="U13" i="47"/>
  <c r="O95" i="1"/>
  <c r="O95" i="20"/>
  <c r="U80" i="47"/>
  <c r="Z919" i="47"/>
  <c r="U109" i="45"/>
  <c r="T79" i="34"/>
  <c r="S84" i="34"/>
  <c r="S248" i="47"/>
  <c r="M164" i="35"/>
  <c r="M191" i="35" s="1"/>
  <c r="U883" i="47"/>
  <c r="O94" i="45"/>
  <c r="O106" i="45"/>
  <c r="O105" i="45"/>
  <c r="U950" i="47"/>
  <c r="O94" i="46"/>
  <c r="O106" i="46"/>
  <c r="O105" i="46"/>
  <c r="T916" i="47"/>
  <c r="N158" i="45"/>
  <c r="N185" i="45" s="1"/>
  <c r="N202" i="45" s="1"/>
  <c r="O99" i="40"/>
  <c r="U553" i="47"/>
  <c r="U79" i="36"/>
  <c r="Z294" i="47"/>
  <c r="T139" i="36"/>
  <c r="S242" i="47"/>
  <c r="M158" i="35"/>
  <c r="M185" i="35" s="1"/>
  <c r="M202" i="35" s="1"/>
  <c r="T213" i="47"/>
  <c r="N98" i="35"/>
  <c r="N109" i="35"/>
  <c r="N110" i="35"/>
  <c r="U892" i="47"/>
  <c r="O103" i="45"/>
  <c r="Y160" i="47"/>
  <c r="S143" i="34"/>
  <c r="T437" i="47"/>
  <c r="N148" i="38"/>
  <c r="N175" i="38" s="1"/>
  <c r="N193" i="38" s="1"/>
  <c r="N107" i="34"/>
  <c r="T155" i="47"/>
  <c r="U80" i="20"/>
  <c r="T147" i="20"/>
  <c r="Z94" i="47"/>
  <c r="S144" i="38"/>
  <c r="S171" i="38" s="1"/>
  <c r="S140" i="38"/>
  <c r="S167" i="38" s="1"/>
  <c r="S145" i="38"/>
  <c r="S172" i="38" s="1"/>
  <c r="S141" i="38"/>
  <c r="S168" i="38" s="1"/>
  <c r="S143" i="38"/>
  <c r="S170" i="38" s="1"/>
  <c r="S142" i="38"/>
  <c r="S169" i="38" s="1"/>
  <c r="S163" i="38"/>
  <c r="S190" i="38" s="1"/>
  <c r="U81" i="46"/>
  <c r="Z966" i="47"/>
  <c r="T162" i="46"/>
  <c r="S163" i="40"/>
  <c r="S190" i="40" s="1"/>
  <c r="J21" i="49"/>
  <c r="S145" i="39"/>
  <c r="S172" i="39" s="1"/>
  <c r="S144" i="39"/>
  <c r="S171" i="39" s="1"/>
  <c r="S140" i="39"/>
  <c r="S167" i="39" s="1"/>
  <c r="S141" i="39"/>
  <c r="S168" i="39" s="1"/>
  <c r="S142" i="39"/>
  <c r="S169" i="39" s="1"/>
  <c r="S143" i="39"/>
  <c r="S170" i="39" s="1"/>
  <c r="U109" i="1"/>
  <c r="Z48" i="47"/>
  <c r="U109" i="36"/>
  <c r="Z316" i="47"/>
  <c r="U484" i="47"/>
  <c r="O97" i="39"/>
  <c r="U350" i="47"/>
  <c r="O97" i="37"/>
  <c r="P70" i="36"/>
  <c r="P70" i="40"/>
  <c r="P70" i="38"/>
  <c r="P70" i="37"/>
  <c r="P70" i="41"/>
  <c r="P70" i="39"/>
  <c r="P70" i="46"/>
  <c r="P70" i="1"/>
  <c r="P70" i="45"/>
  <c r="P70" i="44"/>
  <c r="P70" i="43"/>
  <c r="P70" i="20"/>
  <c r="P70" i="42"/>
  <c r="O104" i="40"/>
  <c r="U558" i="47"/>
  <c r="Z964" i="47"/>
  <c r="U79" i="46"/>
  <c r="T139" i="46"/>
  <c r="O101" i="38"/>
  <c r="U421" i="47"/>
  <c r="S143" i="43"/>
  <c r="S170" i="43" s="1"/>
  <c r="S142" i="43"/>
  <c r="S169" i="43" s="1"/>
  <c r="S141" i="43"/>
  <c r="S168" i="43" s="1"/>
  <c r="S140" i="43"/>
  <c r="S167" i="43" s="1"/>
  <c r="S145" i="43"/>
  <c r="S172" i="43" s="1"/>
  <c r="S144" i="43"/>
  <c r="S171" i="43" s="1"/>
  <c r="T375" i="47"/>
  <c r="N153" i="37"/>
  <c r="N180" i="37" s="1"/>
  <c r="R151" i="35"/>
  <c r="X228" i="47"/>
  <c r="T305" i="47"/>
  <c r="N150" i="36"/>
  <c r="N177" i="36" s="1"/>
  <c r="N195" i="36" s="1"/>
  <c r="T162" i="42"/>
  <c r="U81" i="42"/>
  <c r="Z698" i="47"/>
  <c r="O102" i="41"/>
  <c r="U623" i="47"/>
  <c r="U20" i="47"/>
  <c r="O102" i="1"/>
  <c r="T906" i="47"/>
  <c r="N148" i="45"/>
  <c r="N175" i="45" s="1"/>
  <c r="N193" i="45" s="1"/>
  <c r="U822" i="47"/>
  <c r="O100" i="44"/>
  <c r="U18" i="47"/>
  <c r="O100" i="1"/>
  <c r="T706" i="47"/>
  <c r="N149" i="42"/>
  <c r="N176" i="42" s="1"/>
  <c r="N194" i="42" s="1"/>
  <c r="R25" i="53"/>
  <c r="T99" i="48"/>
  <c r="U79" i="1"/>
  <c r="Z26" i="47"/>
  <c r="T139" i="1"/>
  <c r="M205" i="1"/>
  <c r="K3" i="49" s="1"/>
  <c r="T573" i="47"/>
  <c r="N150" i="40"/>
  <c r="N177" i="40" s="1"/>
  <c r="N195" i="40" s="1"/>
  <c r="T146" i="47"/>
  <c r="N98" i="34"/>
  <c r="N110" i="34"/>
  <c r="N109" i="34"/>
  <c r="N100" i="35"/>
  <c r="T215" i="47"/>
  <c r="T45" i="47"/>
  <c r="N158" i="1"/>
  <c r="N185" i="1" s="1"/>
  <c r="N202" i="1" s="1"/>
  <c r="T709" i="47"/>
  <c r="N152" i="42"/>
  <c r="N179" i="42" s="1"/>
  <c r="N197" i="42" s="1"/>
  <c r="O98" i="39"/>
  <c r="U485" i="47"/>
  <c r="S147" i="43"/>
  <c r="T80" i="43"/>
  <c r="Y764" i="47"/>
  <c r="T707" i="47"/>
  <c r="N150" i="42"/>
  <c r="N177" i="42" s="1"/>
  <c r="N195" i="42" s="1"/>
  <c r="T650" i="47"/>
  <c r="N160" i="41"/>
  <c r="N187" i="41" s="1"/>
  <c r="N204" i="41" s="1"/>
  <c r="T983" i="47"/>
  <c r="N158" i="46"/>
  <c r="N185" i="46" s="1"/>
  <c r="N202" i="46" s="1"/>
  <c r="T910" i="47"/>
  <c r="N152" i="45"/>
  <c r="N179" i="45" s="1"/>
  <c r="N197" i="45" s="1"/>
  <c r="T216" i="47"/>
  <c r="N101" i="35"/>
  <c r="U415" i="47"/>
  <c r="O95" i="38"/>
  <c r="U616" i="47"/>
  <c r="O95" i="41"/>
  <c r="R151" i="34"/>
  <c r="X161" i="47"/>
  <c r="T80" i="40"/>
  <c r="S147" i="40"/>
  <c r="S208" i="40" s="1"/>
  <c r="Y563" i="47"/>
  <c r="S247" i="47"/>
  <c r="M163" i="35"/>
  <c r="M190" i="35" s="1"/>
  <c r="M207" i="35" s="1"/>
  <c r="S143" i="20"/>
  <c r="S170" i="20" s="1"/>
  <c r="S145" i="20"/>
  <c r="S172" i="20" s="1"/>
  <c r="S142" i="20"/>
  <c r="S169" i="20" s="1"/>
  <c r="S141" i="20"/>
  <c r="S168" i="20" s="1"/>
  <c r="S140" i="20"/>
  <c r="S167" i="20" s="1"/>
  <c r="S144" i="20"/>
  <c r="S171" i="20" s="1"/>
  <c r="P60" i="42"/>
  <c r="P60" i="38"/>
  <c r="P60" i="44"/>
  <c r="P60" i="45"/>
  <c r="P60" i="1"/>
  <c r="P60" i="20"/>
  <c r="P60" i="46"/>
  <c r="P60" i="39"/>
  <c r="P60" i="40"/>
  <c r="P60" i="41"/>
  <c r="P60" i="37"/>
  <c r="P60" i="36"/>
  <c r="P60" i="43"/>
  <c r="U481" i="47"/>
  <c r="O94" i="39"/>
  <c r="O105" i="39"/>
  <c r="O106" i="39"/>
  <c r="U109" i="39"/>
  <c r="Z517" i="47"/>
  <c r="U955" i="47"/>
  <c r="O99" i="46"/>
  <c r="T778" i="47"/>
  <c r="N154" i="43"/>
  <c r="N181" i="43" s="1"/>
  <c r="N198" i="43" s="1"/>
  <c r="M205" i="42"/>
  <c r="K13" i="49" s="1"/>
  <c r="Z651" i="47"/>
  <c r="U109" i="41"/>
  <c r="S143" i="36"/>
  <c r="S170" i="36" s="1"/>
  <c r="S141" i="36"/>
  <c r="S168" i="36" s="1"/>
  <c r="S142" i="36"/>
  <c r="S169" i="36" s="1"/>
  <c r="S145" i="36"/>
  <c r="S172" i="36" s="1"/>
  <c r="S140" i="36"/>
  <c r="S167" i="36" s="1"/>
  <c r="S144" i="36"/>
  <c r="S171" i="36" s="1"/>
  <c r="T640" i="47"/>
  <c r="N150" i="41"/>
  <c r="N177" i="41" s="1"/>
  <c r="N195" i="41" s="1"/>
  <c r="T310" i="47"/>
  <c r="N155" i="36"/>
  <c r="N182" i="36" s="1"/>
  <c r="N199" i="36" s="1"/>
  <c r="P69" i="45"/>
  <c r="P69" i="43"/>
  <c r="P69" i="40"/>
  <c r="P69" i="39"/>
  <c r="P69" i="20"/>
  <c r="P69" i="46"/>
  <c r="P69" i="36"/>
  <c r="P69" i="37"/>
  <c r="P69" i="41"/>
  <c r="P69" i="42"/>
  <c r="P69" i="1"/>
  <c r="P69" i="44"/>
  <c r="P69" i="38"/>
  <c r="U356" i="47"/>
  <c r="O103" i="37"/>
  <c r="T780" i="47"/>
  <c r="N156" i="43"/>
  <c r="N183" i="43" s="1"/>
  <c r="N200" i="43" s="1"/>
  <c r="T80" i="45"/>
  <c r="Y898" i="47"/>
  <c r="S147" i="45"/>
  <c r="T440" i="47"/>
  <c r="N151" i="38"/>
  <c r="N178" i="38" s="1"/>
  <c r="N196" i="38" s="1"/>
  <c r="T313" i="47"/>
  <c r="N158" i="36"/>
  <c r="N185" i="36" s="1"/>
  <c r="N202" i="36" s="1"/>
  <c r="Z363" i="47"/>
  <c r="U81" i="37"/>
  <c r="T162" i="37"/>
  <c r="U684" i="47"/>
  <c r="O96" i="42"/>
  <c r="U885" i="47"/>
  <c r="O96" i="45"/>
  <c r="V79" i="48"/>
  <c r="T4" i="53"/>
  <c r="T6" i="53" s="1"/>
  <c r="Z428" i="47"/>
  <c r="U79" i="38"/>
  <c r="T139" i="38"/>
  <c r="T303" i="47"/>
  <c r="N148" i="36"/>
  <c r="N175" i="36" s="1"/>
  <c r="N193" i="36" s="1"/>
  <c r="T309" i="47"/>
  <c r="N154" i="36"/>
  <c r="N181" i="36" s="1"/>
  <c r="N198" i="36" s="1"/>
  <c r="Z430" i="47"/>
  <c r="U81" i="38"/>
  <c r="T162" i="38"/>
  <c r="Z785" i="47"/>
  <c r="U109" i="43"/>
  <c r="T162" i="40"/>
  <c r="Z564" i="47"/>
  <c r="U81" i="40"/>
  <c r="S141" i="37"/>
  <c r="S168" i="37" s="1"/>
  <c r="S145" i="37"/>
  <c r="S172" i="37" s="1"/>
  <c r="S140" i="37"/>
  <c r="S167" i="37" s="1"/>
  <c r="S143" i="37"/>
  <c r="S170" i="37" s="1"/>
  <c r="S144" i="37"/>
  <c r="S171" i="37" s="1"/>
  <c r="S142" i="37"/>
  <c r="S169" i="37" s="1"/>
  <c r="U79" i="39"/>
  <c r="Z495" i="47"/>
  <c r="T139" i="39"/>
  <c r="T839" i="47"/>
  <c r="N148" i="44"/>
  <c r="N175" i="44" s="1"/>
  <c r="N193" i="44" s="1"/>
  <c r="U551" i="47"/>
  <c r="O97" i="40"/>
  <c r="U82" i="47"/>
  <c r="O97" i="20"/>
  <c r="U89" i="47"/>
  <c r="O104" i="20"/>
  <c r="U960" i="47"/>
  <c r="O104" i="46"/>
  <c r="Z696" i="47"/>
  <c r="T139" i="42"/>
  <c r="U79" i="42"/>
  <c r="T639" i="47"/>
  <c r="N149" i="41"/>
  <c r="N176" i="41" s="1"/>
  <c r="N194" i="41" s="1"/>
  <c r="N102" i="35"/>
  <c r="T217" i="47"/>
  <c r="O101" i="43"/>
  <c r="U756" i="47"/>
  <c r="T579" i="47"/>
  <c r="N156" i="40"/>
  <c r="N183" i="40" s="1"/>
  <c r="N200" i="40" s="1"/>
  <c r="T974" i="47"/>
  <c r="N149" i="46"/>
  <c r="N176" i="46" s="1"/>
  <c r="N194" i="46" s="1"/>
  <c r="M205" i="39"/>
  <c r="K10" i="49" s="1"/>
  <c r="S84" i="35"/>
  <c r="T79" i="35"/>
  <c r="T444" i="47"/>
  <c r="N155" i="38"/>
  <c r="N182" i="38" s="1"/>
  <c r="N199" i="38" s="1"/>
  <c r="S163" i="42"/>
  <c r="S190" i="42" s="1"/>
  <c r="O102" i="45"/>
  <c r="U891" i="47"/>
  <c r="U87" i="47"/>
  <c r="O102" i="20"/>
  <c r="Z450" i="47"/>
  <c r="U109" i="38"/>
  <c r="Y718" i="47"/>
  <c r="T109" i="42"/>
  <c r="U353" i="47"/>
  <c r="O100" i="37"/>
  <c r="O100" i="38"/>
  <c r="U420" i="47"/>
  <c r="T312" i="47"/>
  <c r="N157" i="36"/>
  <c r="N184" i="36" s="1"/>
  <c r="N201" i="36" s="1"/>
  <c r="T705" i="47"/>
  <c r="N148" i="42"/>
  <c r="N175" i="42" s="1"/>
  <c r="N193" i="42" s="1"/>
  <c r="O98" i="36"/>
  <c r="U284" i="47"/>
  <c r="T376" i="47"/>
  <c r="N154" i="37"/>
  <c r="N181" i="37" s="1"/>
  <c r="N198" i="37" s="1"/>
  <c r="T505" i="47"/>
  <c r="N149" i="39"/>
  <c r="N176" i="39" s="1"/>
  <c r="N194" i="39" s="1"/>
  <c r="S170" i="47"/>
  <c r="M153" i="34"/>
  <c r="M180" i="34" s="1"/>
  <c r="M198" i="34" s="1"/>
  <c r="Q212" i="34"/>
  <c r="T649" i="47"/>
  <c r="N159" i="41"/>
  <c r="N186" i="41" s="1"/>
  <c r="N203" i="41" s="1"/>
  <c r="M205" i="43"/>
  <c r="K14" i="49" s="1"/>
  <c r="U951" i="47"/>
  <c r="O95" i="46"/>
  <c r="U348" i="47"/>
  <c r="O95" i="37"/>
  <c r="T841" i="47"/>
  <c r="N150" i="44"/>
  <c r="N177" i="44" s="1"/>
  <c r="N195" i="44" s="1"/>
  <c r="S236" i="47"/>
  <c r="M152" i="35"/>
  <c r="M179" i="35" s="1"/>
  <c r="M197" i="35" s="1"/>
  <c r="T111" i="47"/>
  <c r="N157" i="20"/>
  <c r="N184" i="20" s="1"/>
  <c r="N201" i="20" s="1"/>
  <c r="O94" i="36"/>
  <c r="U280" i="47"/>
  <c r="O105" i="36"/>
  <c r="O106" i="36"/>
  <c r="U816" i="47"/>
  <c r="O105" i="44"/>
  <c r="O106" i="44"/>
  <c r="S178" i="47"/>
  <c r="M161" i="34"/>
  <c r="M188" i="34" s="1"/>
  <c r="M205" i="34" s="1"/>
  <c r="T775" i="47"/>
  <c r="N151" i="43"/>
  <c r="N178" i="43" s="1"/>
  <c r="N196" i="43" s="1"/>
  <c r="P65" i="20"/>
  <c r="P65" i="43"/>
  <c r="P65" i="39"/>
  <c r="P65" i="38"/>
  <c r="P65" i="36"/>
  <c r="P65" i="41"/>
  <c r="P65" i="42"/>
  <c r="P65" i="46"/>
  <c r="P65" i="40"/>
  <c r="P65" i="44"/>
  <c r="P65" i="45"/>
  <c r="P65" i="1"/>
  <c r="P65" i="37"/>
  <c r="U285" i="47"/>
  <c r="O99" i="36"/>
  <c r="T304" i="47"/>
  <c r="N149" i="36"/>
  <c r="N176" i="36" s="1"/>
  <c r="N194" i="36" s="1"/>
  <c r="U691" i="47"/>
  <c r="O103" i="42"/>
  <c r="O103" i="20"/>
  <c r="U88" i="47"/>
  <c r="M205" i="38"/>
  <c r="K9" i="49" s="1"/>
  <c r="S245" i="47"/>
  <c r="M161" i="35"/>
  <c r="M188" i="35" s="1"/>
  <c r="M205" i="35" s="1"/>
  <c r="T516" i="47"/>
  <c r="N160" i="39"/>
  <c r="N187" i="39" s="1"/>
  <c r="N204" i="39" s="1"/>
  <c r="K26" i="49" l="1"/>
  <c r="M208" i="35"/>
  <c r="K32" i="49" s="1"/>
  <c r="K28" i="49"/>
  <c r="K22" i="49"/>
  <c r="J33" i="49"/>
  <c r="K23" i="49"/>
  <c r="K24" i="49"/>
  <c r="K25" i="49"/>
  <c r="L10" i="53" s="1"/>
  <c r="L12" i="53" s="1"/>
  <c r="N205" i="42"/>
  <c r="L13" i="49" s="1"/>
  <c r="K30" i="49"/>
  <c r="K31" i="49"/>
  <c r="K29" i="49"/>
  <c r="U111" i="47"/>
  <c r="O157" i="20"/>
  <c r="O184" i="20" s="1"/>
  <c r="O201" i="20" s="1"/>
  <c r="AA696" i="47"/>
  <c r="V79" i="42"/>
  <c r="U139" i="42"/>
  <c r="U574" i="47"/>
  <c r="O151" i="40"/>
  <c r="O178" i="40" s="1"/>
  <c r="O196" i="40" s="1"/>
  <c r="T144" i="39"/>
  <c r="T171" i="39" s="1"/>
  <c r="T141" i="39"/>
  <c r="T168" i="39" s="1"/>
  <c r="T142" i="39"/>
  <c r="T169" i="39" s="1"/>
  <c r="T145" i="39"/>
  <c r="T172" i="39" s="1"/>
  <c r="T143" i="39"/>
  <c r="T170" i="39" s="1"/>
  <c r="T140" i="39"/>
  <c r="T167" i="39" s="1"/>
  <c r="V289" i="47"/>
  <c r="P103" i="36"/>
  <c r="AA517" i="47"/>
  <c r="V109" i="39"/>
  <c r="U504" i="47"/>
  <c r="O148" i="39"/>
  <c r="O175" i="39" s="1"/>
  <c r="O193" i="39" s="1"/>
  <c r="P94" i="39"/>
  <c r="V481" i="47"/>
  <c r="P106" i="39"/>
  <c r="P105" i="39"/>
  <c r="U41" i="47"/>
  <c r="O154" i="1"/>
  <c r="O181" i="1" s="1"/>
  <c r="O198" i="1" s="1"/>
  <c r="U581" i="47"/>
  <c r="O158" i="40"/>
  <c r="O185" i="40" s="1"/>
  <c r="O202" i="40" s="1"/>
  <c r="P104" i="46"/>
  <c r="V960" i="47"/>
  <c r="S147" i="34"/>
  <c r="S174" i="34" s="1"/>
  <c r="S146" i="34"/>
  <c r="S173" i="34" s="1"/>
  <c r="S145" i="34"/>
  <c r="S172" i="34" s="1"/>
  <c r="S148" i="34"/>
  <c r="S175" i="34" s="1"/>
  <c r="S149" i="34"/>
  <c r="S176" i="34" s="1"/>
  <c r="S144" i="34"/>
  <c r="S171" i="34" s="1"/>
  <c r="U973" i="47"/>
  <c r="O148" i="46"/>
  <c r="O175" i="46" s="1"/>
  <c r="O193" i="46" s="1"/>
  <c r="AA115" i="47"/>
  <c r="V109" i="20"/>
  <c r="U108" i="47"/>
  <c r="O154" i="20"/>
  <c r="O181" i="20" s="1"/>
  <c r="O198" i="20" s="1"/>
  <c r="Q67" i="44"/>
  <c r="Q67" i="20"/>
  <c r="Q67" i="41"/>
  <c r="Q67" i="46"/>
  <c r="Q67" i="40"/>
  <c r="Q67" i="39"/>
  <c r="Q67" i="37"/>
  <c r="Q67" i="42"/>
  <c r="Q67" i="1"/>
  <c r="Q67" i="43"/>
  <c r="Q67" i="36"/>
  <c r="Q67" i="45"/>
  <c r="Q67" i="38"/>
  <c r="V19" i="47"/>
  <c r="P101" i="1"/>
  <c r="V283" i="47"/>
  <c r="P97" i="36"/>
  <c r="V350" i="47"/>
  <c r="P97" i="37"/>
  <c r="Z160" i="47"/>
  <c r="T143" i="34"/>
  <c r="V348" i="47"/>
  <c r="P95" i="37"/>
  <c r="V13" i="47"/>
  <c r="P95" i="1"/>
  <c r="V487" i="47"/>
  <c r="P100" i="39"/>
  <c r="P100" i="45"/>
  <c r="V889" i="47"/>
  <c r="O107" i="35"/>
  <c r="U222" i="47"/>
  <c r="U975" i="47"/>
  <c r="O150" i="46"/>
  <c r="O177" i="46" s="1"/>
  <c r="O195" i="46" s="1"/>
  <c r="U513" i="47"/>
  <c r="O157" i="39"/>
  <c r="O184" i="39" s="1"/>
  <c r="O201" i="39" s="1"/>
  <c r="T176" i="47"/>
  <c r="N159" i="34"/>
  <c r="N186" i="34" s="1"/>
  <c r="N203" i="34" s="1"/>
  <c r="U572" i="47"/>
  <c r="O149" i="40"/>
  <c r="O176" i="40" s="1"/>
  <c r="O194" i="40" s="1"/>
  <c r="U843" i="47"/>
  <c r="O152" i="44"/>
  <c r="O179" i="44" s="1"/>
  <c r="O197" i="44" s="1"/>
  <c r="U577" i="47"/>
  <c r="O154" i="40"/>
  <c r="O181" i="40" s="1"/>
  <c r="O198" i="40" s="1"/>
  <c r="V690" i="47"/>
  <c r="P102" i="42"/>
  <c r="V824" i="47"/>
  <c r="P102" i="44"/>
  <c r="V81" i="45"/>
  <c r="AA899" i="47"/>
  <c r="U162" i="45"/>
  <c r="T242" i="47"/>
  <c r="N158" i="35"/>
  <c r="N185" i="35" s="1"/>
  <c r="N202" i="35" s="1"/>
  <c r="V14" i="47"/>
  <c r="P96" i="1"/>
  <c r="P96" i="37"/>
  <c r="V349" i="47"/>
  <c r="U582" i="47"/>
  <c r="O159" i="40"/>
  <c r="O186" i="40" s="1"/>
  <c r="O203" i="40" s="1"/>
  <c r="N205" i="20"/>
  <c r="L4" i="49" s="1"/>
  <c r="N205" i="40"/>
  <c r="L11" i="49" s="1"/>
  <c r="U981" i="47"/>
  <c r="O156" i="46"/>
  <c r="O183" i="46" s="1"/>
  <c r="O200" i="46" s="1"/>
  <c r="T143" i="35"/>
  <c r="Z227" i="47"/>
  <c r="U440" i="47"/>
  <c r="O151" i="38"/>
  <c r="O178" i="38" s="1"/>
  <c r="O196" i="38" s="1"/>
  <c r="T172" i="47"/>
  <c r="N155" i="34"/>
  <c r="N182" i="34" s="1"/>
  <c r="N200" i="34" s="1"/>
  <c r="U716" i="47"/>
  <c r="O159" i="42"/>
  <c r="O186" i="42" s="1"/>
  <c r="O203" i="42" s="1"/>
  <c r="T244" i="47"/>
  <c r="N160" i="35"/>
  <c r="N187" i="35" s="1"/>
  <c r="N204" i="35" s="1"/>
  <c r="U713" i="47"/>
  <c r="O156" i="42"/>
  <c r="O183" i="42" s="1"/>
  <c r="O200" i="42" s="1"/>
  <c r="T147" i="36"/>
  <c r="T208" i="36" s="1"/>
  <c r="U80" i="36"/>
  <c r="Z295" i="47"/>
  <c r="U976" i="47"/>
  <c r="O151" i="46"/>
  <c r="O178" i="46" s="1"/>
  <c r="O196" i="46" s="1"/>
  <c r="U506" i="47"/>
  <c r="O150" i="39"/>
  <c r="O177" i="39" s="1"/>
  <c r="O195" i="39" s="1"/>
  <c r="U777" i="47"/>
  <c r="O153" i="43"/>
  <c r="O180" i="43" s="1"/>
  <c r="U114" i="47"/>
  <c r="O160" i="20"/>
  <c r="O187" i="20" s="1"/>
  <c r="O204" i="20" s="1"/>
  <c r="U840" i="47"/>
  <c r="O149" i="44"/>
  <c r="O176" i="44" s="1"/>
  <c r="O194" i="44" s="1"/>
  <c r="P98" i="44"/>
  <c r="V820" i="47"/>
  <c r="P98" i="40"/>
  <c r="V552" i="47"/>
  <c r="U148" i="47"/>
  <c r="O100" i="34"/>
  <c r="U980" i="47"/>
  <c r="O155" i="46"/>
  <c r="O182" i="46" s="1"/>
  <c r="O199" i="46" s="1"/>
  <c r="U514" i="47"/>
  <c r="O158" i="39"/>
  <c r="O185" i="39" s="1"/>
  <c r="O202" i="39" s="1"/>
  <c r="O106" i="34"/>
  <c r="U154" i="47"/>
  <c r="U372" i="47"/>
  <c r="O150" i="37"/>
  <c r="O177" i="37" s="1"/>
  <c r="O195" i="37" s="1"/>
  <c r="V80" i="48"/>
  <c r="T16" i="53"/>
  <c r="T18" i="53" s="1"/>
  <c r="U714" i="47"/>
  <c r="O157" i="42"/>
  <c r="O184" i="42" s="1"/>
  <c r="O201" i="42" s="1"/>
  <c r="P99" i="45"/>
  <c r="V888" i="47"/>
  <c r="V486" i="47"/>
  <c r="P99" i="39"/>
  <c r="U315" i="47"/>
  <c r="O160" i="36"/>
  <c r="O187" i="36" s="1"/>
  <c r="O204" i="36" s="1"/>
  <c r="U443" i="47"/>
  <c r="O154" i="38"/>
  <c r="O181" i="38" s="1"/>
  <c r="O198" i="38" s="1"/>
  <c r="U110" i="47"/>
  <c r="O156" i="20"/>
  <c r="O183" i="20" s="1"/>
  <c r="O200" i="20" s="1"/>
  <c r="T140" i="42"/>
  <c r="T167" i="42" s="1"/>
  <c r="T142" i="42"/>
  <c r="T169" i="42" s="1"/>
  <c r="T141" i="42"/>
  <c r="T168" i="42" s="1"/>
  <c r="T145" i="42"/>
  <c r="T172" i="42" s="1"/>
  <c r="T143" i="42"/>
  <c r="T170" i="42" s="1"/>
  <c r="T144" i="42"/>
  <c r="T171" i="42" s="1"/>
  <c r="V423" i="47"/>
  <c r="P103" i="38"/>
  <c r="P103" i="46"/>
  <c r="V959" i="47"/>
  <c r="V950" i="47"/>
  <c r="P94" i="46"/>
  <c r="P105" i="46"/>
  <c r="P106" i="46"/>
  <c r="R212" i="34"/>
  <c r="T180" i="47"/>
  <c r="N163" i="34"/>
  <c r="N190" i="34" s="1"/>
  <c r="N207" i="34" s="1"/>
  <c r="U43" i="47"/>
  <c r="O156" i="1"/>
  <c r="O183" i="1" s="1"/>
  <c r="O200" i="1" s="1"/>
  <c r="Q70" i="45"/>
  <c r="Q70" i="43"/>
  <c r="Q70" i="46"/>
  <c r="Q70" i="42"/>
  <c r="Q70" i="38"/>
  <c r="Q70" i="39"/>
  <c r="Q70" i="37"/>
  <c r="Q70" i="36"/>
  <c r="Q70" i="1"/>
  <c r="Q70" i="44"/>
  <c r="Q70" i="41"/>
  <c r="Q70" i="20"/>
  <c r="Q70" i="40"/>
  <c r="V491" i="47"/>
  <c r="P104" i="39"/>
  <c r="U507" i="47"/>
  <c r="O151" i="39"/>
  <c r="O178" i="39" s="1"/>
  <c r="O196" i="39" s="1"/>
  <c r="AA966" i="47"/>
  <c r="V81" i="46"/>
  <c r="U162" i="46"/>
  <c r="N205" i="38"/>
  <c r="L9" i="49" s="1"/>
  <c r="T144" i="36"/>
  <c r="T171" i="36" s="1"/>
  <c r="T143" i="36"/>
  <c r="T170" i="36" s="1"/>
  <c r="T140" i="36"/>
  <c r="T167" i="36" s="1"/>
  <c r="T141" i="36"/>
  <c r="T168" i="36" s="1"/>
  <c r="T142" i="36"/>
  <c r="T169" i="36" s="1"/>
  <c r="T145" i="36"/>
  <c r="T172" i="36" s="1"/>
  <c r="O101" i="35"/>
  <c r="U216" i="47"/>
  <c r="U80" i="46"/>
  <c r="Z965" i="47"/>
  <c r="T147" i="46"/>
  <c r="T208" i="46" s="1"/>
  <c r="U106" i="47"/>
  <c r="O152" i="20"/>
  <c r="O179" i="20" s="1"/>
  <c r="O197" i="20" s="1"/>
  <c r="U215" i="47"/>
  <c r="O100" i="35"/>
  <c r="P101" i="38"/>
  <c r="V421" i="47"/>
  <c r="V287" i="47"/>
  <c r="P101" i="36"/>
  <c r="V685" i="47"/>
  <c r="P97" i="42"/>
  <c r="U305" i="47"/>
  <c r="O150" i="36"/>
  <c r="O177" i="36" s="1"/>
  <c r="O195" i="36" s="1"/>
  <c r="U83" i="34"/>
  <c r="V78" i="34"/>
  <c r="T143" i="20"/>
  <c r="T170" i="20" s="1"/>
  <c r="T141" i="20"/>
  <c r="T168" i="20" s="1"/>
  <c r="T144" i="20"/>
  <c r="T171" i="20" s="1"/>
  <c r="T142" i="20"/>
  <c r="T169" i="20" s="1"/>
  <c r="T145" i="20"/>
  <c r="T172" i="20" s="1"/>
  <c r="T140" i="20"/>
  <c r="T167" i="20" s="1"/>
  <c r="P95" i="46"/>
  <c r="V951" i="47"/>
  <c r="V683" i="47"/>
  <c r="P95" i="42"/>
  <c r="V688" i="47"/>
  <c r="P100" i="42"/>
  <c r="V85" i="47"/>
  <c r="P100" i="20"/>
  <c r="U977" i="47"/>
  <c r="O152" i="46"/>
  <c r="O179" i="46" s="1"/>
  <c r="O197" i="46" s="1"/>
  <c r="U710" i="47"/>
  <c r="O153" i="42"/>
  <c r="O180" i="42" s="1"/>
  <c r="U775" i="47"/>
  <c r="O151" i="43"/>
  <c r="O178" i="43" s="1"/>
  <c r="O196" i="43" s="1"/>
  <c r="O103" i="34"/>
  <c r="U151" i="47"/>
  <c r="T145" i="41"/>
  <c r="T172" i="41" s="1"/>
  <c r="T140" i="41"/>
  <c r="T167" i="41" s="1"/>
  <c r="T143" i="41"/>
  <c r="T170" i="41" s="1"/>
  <c r="T141" i="41"/>
  <c r="T168" i="41" s="1"/>
  <c r="T144" i="41"/>
  <c r="T171" i="41" s="1"/>
  <c r="T142" i="41"/>
  <c r="T169" i="41" s="1"/>
  <c r="N205" i="37"/>
  <c r="L8" i="49" s="1"/>
  <c r="U912" i="47"/>
  <c r="O154" i="45"/>
  <c r="O181" i="45" s="1"/>
  <c r="O198" i="45" s="1"/>
  <c r="V87" i="47"/>
  <c r="P102" i="20"/>
  <c r="V623" i="47"/>
  <c r="P102" i="41"/>
  <c r="U578" i="47"/>
  <c r="O155" i="40"/>
  <c r="O182" i="40" s="1"/>
  <c r="O199" i="40" s="1"/>
  <c r="V952" i="47"/>
  <c r="P96" i="46"/>
  <c r="U911" i="47"/>
  <c r="O153" i="45"/>
  <c r="O180" i="45" s="1"/>
  <c r="U583" i="47"/>
  <c r="O160" i="40"/>
  <c r="O187" i="40" s="1"/>
  <c r="O204" i="40" s="1"/>
  <c r="V78" i="35"/>
  <c r="U83" i="35"/>
  <c r="N205" i="43"/>
  <c r="L14" i="49" s="1"/>
  <c r="AA584" i="47"/>
  <c r="V109" i="40"/>
  <c r="U717" i="47"/>
  <c r="O160" i="42"/>
  <c r="O187" i="42" s="1"/>
  <c r="O204" i="42" s="1"/>
  <c r="U706" i="47"/>
  <c r="O149" i="42"/>
  <c r="O176" i="42" s="1"/>
  <c r="O194" i="42" s="1"/>
  <c r="V79" i="45"/>
  <c r="U139" i="45"/>
  <c r="AA897" i="47"/>
  <c r="O108" i="35"/>
  <c r="U223" i="47"/>
  <c r="U113" i="47"/>
  <c r="O159" i="20"/>
  <c r="O186" i="20" s="1"/>
  <c r="O203" i="20" s="1"/>
  <c r="P98" i="43"/>
  <c r="V753" i="47"/>
  <c r="U847" i="47"/>
  <c r="O156" i="44"/>
  <c r="O183" i="44" s="1"/>
  <c r="O200" i="44" s="1"/>
  <c r="U916" i="47"/>
  <c r="O158" i="45"/>
  <c r="O185" i="45" s="1"/>
  <c r="O202" i="45" s="1"/>
  <c r="S208" i="46"/>
  <c r="V352" i="47"/>
  <c r="P99" i="37"/>
  <c r="V821" i="47"/>
  <c r="P99" i="44"/>
  <c r="V754" i="47"/>
  <c r="P99" i="43"/>
  <c r="U314" i="47"/>
  <c r="O159" i="36"/>
  <c r="O186" i="36" s="1"/>
  <c r="O203" i="36" s="1"/>
  <c r="U376" i="47"/>
  <c r="O154" i="37"/>
  <c r="O181" i="37" s="1"/>
  <c r="O198" i="37" s="1"/>
  <c r="U779" i="47"/>
  <c r="O155" i="43"/>
  <c r="O182" i="43" s="1"/>
  <c r="O199" i="43" s="1"/>
  <c r="U983" i="47"/>
  <c r="O158" i="46"/>
  <c r="O185" i="46" s="1"/>
  <c r="O202" i="46" s="1"/>
  <c r="AA495" i="47"/>
  <c r="V79" i="39"/>
  <c r="U139" i="39"/>
  <c r="V81" i="40"/>
  <c r="U162" i="40"/>
  <c r="AA564" i="47"/>
  <c r="T163" i="38"/>
  <c r="T190" i="38" s="1"/>
  <c r="P103" i="44"/>
  <c r="V825" i="47"/>
  <c r="P103" i="20"/>
  <c r="V88" i="47"/>
  <c r="Q60" i="1"/>
  <c r="Q60" i="43"/>
  <c r="Q60" i="36"/>
  <c r="Q60" i="40"/>
  <c r="Q60" i="44"/>
  <c r="Q60" i="46"/>
  <c r="Q60" i="38"/>
  <c r="Q60" i="42"/>
  <c r="Q60" i="45"/>
  <c r="Q60" i="39"/>
  <c r="Q60" i="37"/>
  <c r="Q60" i="20"/>
  <c r="Q60" i="41"/>
  <c r="P94" i="20"/>
  <c r="V79" i="47"/>
  <c r="P105" i="20"/>
  <c r="P106" i="20"/>
  <c r="T181" i="47"/>
  <c r="N164" i="34"/>
  <c r="N191" i="34" s="1"/>
  <c r="N208" i="34" s="1"/>
  <c r="K21" i="49"/>
  <c r="U845" i="47"/>
  <c r="O154" i="44"/>
  <c r="O181" i="44" s="1"/>
  <c r="O198" i="44" s="1"/>
  <c r="U162" i="42"/>
  <c r="AA698" i="47"/>
  <c r="V81" i="42"/>
  <c r="P104" i="42"/>
  <c r="V692" i="47"/>
  <c r="V625" i="47"/>
  <c r="P104" i="41"/>
  <c r="AA316" i="47"/>
  <c r="V109" i="36"/>
  <c r="V109" i="1"/>
  <c r="AA48" i="47"/>
  <c r="AA94" i="47"/>
  <c r="U147" i="20"/>
  <c r="V80" i="20"/>
  <c r="U917" i="47"/>
  <c r="O159" i="45"/>
  <c r="O186" i="45" s="1"/>
  <c r="O203" i="45" s="1"/>
  <c r="U146" i="47"/>
  <c r="O98" i="34"/>
  <c r="O109" i="34"/>
  <c r="O110" i="34"/>
  <c r="V354" i="47"/>
  <c r="P101" i="37"/>
  <c r="V622" i="47"/>
  <c r="P101" i="41"/>
  <c r="U641" i="47"/>
  <c r="O151" i="41"/>
  <c r="O178" i="41" s="1"/>
  <c r="O196" i="41" s="1"/>
  <c r="V886" i="47"/>
  <c r="P97" i="45"/>
  <c r="T173" i="47"/>
  <c r="N156" i="34"/>
  <c r="N183" i="34" s="1"/>
  <c r="N201" i="34" s="1"/>
  <c r="U213" i="47"/>
  <c r="O98" i="35"/>
  <c r="O110" i="35"/>
  <c r="O109" i="35"/>
  <c r="U442" i="47"/>
  <c r="O153" i="38"/>
  <c r="O180" i="38" s="1"/>
  <c r="T174" i="47"/>
  <c r="N157" i="34"/>
  <c r="N184" i="34" s="1"/>
  <c r="P95" i="39"/>
  <c r="V482" i="47"/>
  <c r="V18" i="47"/>
  <c r="P100" i="1"/>
  <c r="V755" i="47"/>
  <c r="P100" i="43"/>
  <c r="U80" i="37"/>
  <c r="T147" i="37"/>
  <c r="T208" i="37" s="1"/>
  <c r="Z362" i="47"/>
  <c r="Q68" i="46"/>
  <c r="Q68" i="39"/>
  <c r="Q68" i="36"/>
  <c r="W288" i="47" s="1"/>
  <c r="Q68" i="41"/>
  <c r="Q68" i="40"/>
  <c r="Q68" i="43"/>
  <c r="Q68" i="45"/>
  <c r="Q68" i="38"/>
  <c r="Q68" i="1"/>
  <c r="Q68" i="42"/>
  <c r="Q68" i="20"/>
  <c r="Q68" i="37"/>
  <c r="Q68" i="44"/>
  <c r="V288" i="47"/>
  <c r="P102" i="36"/>
  <c r="U447" i="47"/>
  <c r="O158" i="38"/>
  <c r="O185" i="38" s="1"/>
  <c r="O202" i="38" s="1"/>
  <c r="V282" i="47"/>
  <c r="P96" i="36"/>
  <c r="U841" i="47"/>
  <c r="O150" i="44"/>
  <c r="O177" i="44" s="1"/>
  <c r="O195" i="44" s="1"/>
  <c r="U773" i="47"/>
  <c r="O149" i="43"/>
  <c r="O176" i="43" s="1"/>
  <c r="O194" i="43" s="1"/>
  <c r="U910" i="47"/>
  <c r="O152" i="45"/>
  <c r="O179" i="45" s="1"/>
  <c r="O197" i="45" s="1"/>
  <c r="U778" i="47"/>
  <c r="O154" i="43"/>
  <c r="O181" i="43" s="1"/>
  <c r="O198" i="43" s="1"/>
  <c r="U647" i="47"/>
  <c r="O157" i="41"/>
  <c r="O184" i="41" s="1"/>
  <c r="O201" i="41" s="1"/>
  <c r="U705" i="47"/>
  <c r="O148" i="42"/>
  <c r="O175" i="42" s="1"/>
  <c r="O193" i="42" s="1"/>
  <c r="T140" i="45"/>
  <c r="T167" i="45" s="1"/>
  <c r="T141" i="45"/>
  <c r="T168" i="45" s="1"/>
  <c r="T142" i="45"/>
  <c r="T169" i="45" s="1"/>
  <c r="T144" i="45"/>
  <c r="T171" i="45" s="1"/>
  <c r="T143" i="45"/>
  <c r="T170" i="45" s="1"/>
  <c r="T145" i="45"/>
  <c r="T172" i="45" s="1"/>
  <c r="AA631" i="47"/>
  <c r="V81" i="41"/>
  <c r="U162" i="41"/>
  <c r="U712" i="47"/>
  <c r="O155" i="42"/>
  <c r="O182" i="42" s="1"/>
  <c r="O199" i="42" s="1"/>
  <c r="U708" i="47"/>
  <c r="O151" i="42"/>
  <c r="O178" i="42" s="1"/>
  <c r="O196" i="42" s="1"/>
  <c r="U375" i="47"/>
  <c r="O153" i="37"/>
  <c r="O180" i="37" s="1"/>
  <c r="V81" i="20"/>
  <c r="AA95" i="47"/>
  <c r="U162" i="20"/>
  <c r="U102" i="47"/>
  <c r="O148" i="20"/>
  <c r="O175" i="20" s="1"/>
  <c r="O193" i="20" s="1"/>
  <c r="U575" i="47"/>
  <c r="O152" i="40"/>
  <c r="O179" i="40" s="1"/>
  <c r="O197" i="40" s="1"/>
  <c r="V887" i="47"/>
  <c r="P98" i="45"/>
  <c r="R27" i="53"/>
  <c r="V81" i="36"/>
  <c r="U162" i="36"/>
  <c r="AA296" i="47"/>
  <c r="P99" i="38"/>
  <c r="V419" i="47"/>
  <c r="P99" i="40"/>
  <c r="V553" i="47"/>
  <c r="Q65" i="42"/>
  <c r="W687" i="47" s="1"/>
  <c r="Q65" i="37"/>
  <c r="Q65" i="41"/>
  <c r="Q65" i="44"/>
  <c r="Q65" i="39"/>
  <c r="Q65" i="36"/>
  <c r="Q65" i="40"/>
  <c r="Q65" i="38"/>
  <c r="Q65" i="45"/>
  <c r="Q65" i="43"/>
  <c r="Q65" i="20"/>
  <c r="Q65" i="46"/>
  <c r="Q65" i="1"/>
  <c r="V109" i="38"/>
  <c r="AA450" i="47"/>
  <c r="U79" i="35"/>
  <c r="T84" i="35"/>
  <c r="V109" i="43"/>
  <c r="AA785" i="47"/>
  <c r="U162" i="38"/>
  <c r="V81" i="38"/>
  <c r="AA430" i="47"/>
  <c r="U908" i="47"/>
  <c r="O150" i="45"/>
  <c r="O177" i="45" s="1"/>
  <c r="O195" i="45" s="1"/>
  <c r="V21" i="47"/>
  <c r="P103" i="1"/>
  <c r="V490" i="47"/>
  <c r="P103" i="39"/>
  <c r="V749" i="47"/>
  <c r="P106" i="43"/>
  <c r="P105" i="43"/>
  <c r="V12" i="47"/>
  <c r="P105" i="1"/>
  <c r="P106" i="1"/>
  <c r="U80" i="43"/>
  <c r="Z764" i="47"/>
  <c r="T147" i="43"/>
  <c r="T208" i="43" s="1"/>
  <c r="U508" i="47"/>
  <c r="O152" i="39"/>
  <c r="O179" i="39" s="1"/>
  <c r="O197" i="39" s="1"/>
  <c r="T238" i="47"/>
  <c r="N154" i="35"/>
  <c r="N181" i="35" s="1"/>
  <c r="N199" i="35" s="1"/>
  <c r="T169" i="47"/>
  <c r="N152" i="34"/>
  <c r="N179" i="34" s="1"/>
  <c r="N197" i="34" s="1"/>
  <c r="T163" i="42"/>
  <c r="T190" i="42" s="1"/>
  <c r="T143" i="46"/>
  <c r="T170" i="46" s="1"/>
  <c r="T144" i="46"/>
  <c r="T171" i="46" s="1"/>
  <c r="T142" i="46"/>
  <c r="T169" i="46" s="1"/>
  <c r="T140" i="46"/>
  <c r="T167" i="46" s="1"/>
  <c r="T145" i="46"/>
  <c r="T172" i="46" s="1"/>
  <c r="T141" i="46"/>
  <c r="T168" i="46" s="1"/>
  <c r="V89" i="47"/>
  <c r="P104" i="20"/>
  <c r="V357" i="47"/>
  <c r="P104" i="37"/>
  <c r="V79" i="36"/>
  <c r="U139" i="36"/>
  <c r="AA294" i="47"/>
  <c r="U918" i="47"/>
  <c r="O160" i="45"/>
  <c r="O187" i="45" s="1"/>
  <c r="O204" i="45" s="1"/>
  <c r="U776" i="47"/>
  <c r="O152" i="43"/>
  <c r="O179" i="43" s="1"/>
  <c r="O197" i="43" s="1"/>
  <c r="U80" i="39"/>
  <c r="T147" i="39"/>
  <c r="T208" i="39" s="1"/>
  <c r="Z496" i="47"/>
  <c r="P101" i="39"/>
  <c r="V488" i="47"/>
  <c r="V555" i="47"/>
  <c r="P101" i="40"/>
  <c r="V82" i="47"/>
  <c r="P97" i="20"/>
  <c r="V551" i="47"/>
  <c r="P97" i="40"/>
  <c r="O107" i="34"/>
  <c r="U155" i="47"/>
  <c r="AA93" i="47"/>
  <c r="V79" i="20"/>
  <c r="U139" i="20"/>
  <c r="V616" i="47"/>
  <c r="P95" i="41"/>
  <c r="U304" i="47"/>
  <c r="O149" i="36"/>
  <c r="O176" i="36" s="1"/>
  <c r="O194" i="36" s="1"/>
  <c r="U709" i="47"/>
  <c r="O152" i="42"/>
  <c r="O179" i="42" s="1"/>
  <c r="O197" i="42" s="1"/>
  <c r="V286" i="47"/>
  <c r="P100" i="36"/>
  <c r="V822" i="47"/>
  <c r="P100" i="44"/>
  <c r="U150" i="47"/>
  <c r="O102" i="34"/>
  <c r="U642" i="47"/>
  <c r="O152" i="41"/>
  <c r="O179" i="41" s="1"/>
  <c r="O197" i="41" s="1"/>
  <c r="P102" i="46"/>
  <c r="V958" i="47"/>
  <c r="V355" i="47"/>
  <c r="P102" i="37"/>
  <c r="V483" i="47"/>
  <c r="P96" i="39"/>
  <c r="V818" i="47"/>
  <c r="P96" i="44"/>
  <c r="U982" i="47"/>
  <c r="O157" i="46"/>
  <c r="O184" i="46" s="1"/>
  <c r="O201" i="46" s="1"/>
  <c r="U643" i="47"/>
  <c r="O153" i="41"/>
  <c r="O180" i="41" s="1"/>
  <c r="U571" i="47"/>
  <c r="O148" i="40"/>
  <c r="O175" i="40" s="1"/>
  <c r="O193" i="40" s="1"/>
  <c r="AA832" i="47"/>
  <c r="V81" i="44"/>
  <c r="U162" i="44"/>
  <c r="U45" i="47"/>
  <c r="O158" i="1"/>
  <c r="O185" i="1" s="1"/>
  <c r="O202" i="1" s="1"/>
  <c r="U439" i="47"/>
  <c r="O150" i="38"/>
  <c r="O177" i="38" s="1"/>
  <c r="O195" i="38" s="1"/>
  <c r="T179" i="47"/>
  <c r="N162" i="34"/>
  <c r="N189" i="34" s="1"/>
  <c r="N206" i="34" s="1"/>
  <c r="U147" i="41"/>
  <c r="AA630" i="47"/>
  <c r="V80" i="41"/>
  <c r="T163" i="41"/>
  <c r="T190" i="41" s="1"/>
  <c r="T208" i="41"/>
  <c r="U510" i="47"/>
  <c r="O154" i="39"/>
  <c r="O181" i="39" s="1"/>
  <c r="O198" i="39" s="1"/>
  <c r="U311" i="47"/>
  <c r="O156" i="36"/>
  <c r="O183" i="36" s="1"/>
  <c r="O200" i="36" s="1"/>
  <c r="T163" i="43"/>
  <c r="T190" i="43" s="1"/>
  <c r="T163" i="20"/>
  <c r="T190" i="20" s="1"/>
  <c r="T208" i="20"/>
  <c r="O99" i="34"/>
  <c r="U147" i="47"/>
  <c r="U156" i="47"/>
  <c r="O108" i="34"/>
  <c r="Q64" i="38"/>
  <c r="Q64" i="36"/>
  <c r="Q64" i="45"/>
  <c r="Q64" i="41"/>
  <c r="Q64" i="42"/>
  <c r="Q64" i="40"/>
  <c r="Q64" i="46"/>
  <c r="Q64" i="1"/>
  <c r="Q64" i="44"/>
  <c r="Q64" i="37"/>
  <c r="Q64" i="39"/>
  <c r="Q64" i="20"/>
  <c r="Q64" i="43"/>
  <c r="V83" i="47"/>
  <c r="P98" i="20"/>
  <c r="U839" i="47"/>
  <c r="O148" i="44"/>
  <c r="O175" i="44" s="1"/>
  <c r="O193" i="44" s="1"/>
  <c r="T163" i="1"/>
  <c r="T190" i="1" s="1"/>
  <c r="U104" i="48"/>
  <c r="S23" i="53"/>
  <c r="U38" i="47"/>
  <c r="O151" i="1"/>
  <c r="O178" i="1" s="1"/>
  <c r="O196" i="1" s="1"/>
  <c r="S208" i="36"/>
  <c r="V955" i="47"/>
  <c r="P99" i="46"/>
  <c r="V84" i="47"/>
  <c r="P99" i="20"/>
  <c r="U303" i="47"/>
  <c r="O148" i="36"/>
  <c r="O175" i="36" s="1"/>
  <c r="O193" i="36" s="1"/>
  <c r="U109" i="42"/>
  <c r="Z718" i="47"/>
  <c r="U914" i="47"/>
  <c r="O156" i="45"/>
  <c r="O183" i="45" s="1"/>
  <c r="O200" i="45" s="1"/>
  <c r="Y228" i="47"/>
  <c r="S151" i="35"/>
  <c r="T240" i="47"/>
  <c r="N156" i="35"/>
  <c r="N183" i="35" s="1"/>
  <c r="N201" i="35" s="1"/>
  <c r="U112" i="47"/>
  <c r="O158" i="20"/>
  <c r="O185" i="20" s="1"/>
  <c r="O202" i="20" s="1"/>
  <c r="T163" i="40"/>
  <c r="T190" i="40" s="1"/>
  <c r="N205" i="36"/>
  <c r="L7" i="49" s="1"/>
  <c r="T163" i="37"/>
  <c r="T190" i="37" s="1"/>
  <c r="V691" i="47"/>
  <c r="P103" i="42"/>
  <c r="V557" i="47"/>
  <c r="P103" i="40"/>
  <c r="V280" i="47"/>
  <c r="P94" i="36"/>
  <c r="P106" i="36"/>
  <c r="P105" i="36"/>
  <c r="V883" i="47"/>
  <c r="P94" i="45"/>
  <c r="P106" i="45"/>
  <c r="P105" i="45"/>
  <c r="U639" i="47"/>
  <c r="O149" i="41"/>
  <c r="O176" i="41" s="1"/>
  <c r="O194" i="41" s="1"/>
  <c r="T140" i="1"/>
  <c r="T167" i="1" s="1"/>
  <c r="T141" i="1"/>
  <c r="T168" i="1" s="1"/>
  <c r="T143" i="1"/>
  <c r="T170" i="1" s="1"/>
  <c r="T144" i="1"/>
  <c r="T171" i="1" s="1"/>
  <c r="T145" i="1"/>
  <c r="T172" i="1" s="1"/>
  <c r="T142" i="1"/>
  <c r="T169" i="1" s="1"/>
  <c r="U646" i="47"/>
  <c r="O156" i="41"/>
  <c r="O183" i="41" s="1"/>
  <c r="O200" i="41" s="1"/>
  <c r="U139" i="46"/>
  <c r="V79" i="46"/>
  <c r="AA964" i="47"/>
  <c r="P104" i="43"/>
  <c r="V759" i="47"/>
  <c r="V424" i="47"/>
  <c r="P104" i="38"/>
  <c r="T178" i="47"/>
  <c r="N161" i="34"/>
  <c r="N188" i="34" s="1"/>
  <c r="N205" i="34" s="1"/>
  <c r="T248" i="47"/>
  <c r="N164" i="35"/>
  <c r="N191" i="35" s="1"/>
  <c r="N208" i="35" s="1"/>
  <c r="U906" i="47"/>
  <c r="O148" i="45"/>
  <c r="O175" i="45" s="1"/>
  <c r="O193" i="45" s="1"/>
  <c r="Y161" i="47"/>
  <c r="S151" i="34"/>
  <c r="U103" i="47"/>
  <c r="O149" i="20"/>
  <c r="O176" i="20" s="1"/>
  <c r="O194" i="20" s="1"/>
  <c r="V957" i="47"/>
  <c r="P101" i="46"/>
  <c r="P101" i="20"/>
  <c r="V86" i="47"/>
  <c r="V484" i="47"/>
  <c r="P97" i="39"/>
  <c r="P94" i="43"/>
  <c r="P97" i="43"/>
  <c r="V752" i="47"/>
  <c r="Q61" i="46"/>
  <c r="Q61" i="37"/>
  <c r="Q61" i="20"/>
  <c r="Q61" i="43"/>
  <c r="Q61" i="36"/>
  <c r="Q61" i="1"/>
  <c r="Q61" i="38"/>
  <c r="W415" i="47" s="1"/>
  <c r="Q61" i="39"/>
  <c r="Q61" i="45"/>
  <c r="Q61" i="40"/>
  <c r="Q61" i="44"/>
  <c r="Q61" i="42"/>
  <c r="Q61" i="41"/>
  <c r="P95" i="38"/>
  <c r="V415" i="47"/>
  <c r="T163" i="39"/>
  <c r="T190" i="39" s="1"/>
  <c r="P100" i="37"/>
  <c r="V353" i="47"/>
  <c r="V956" i="47"/>
  <c r="P100" i="46"/>
  <c r="U445" i="47"/>
  <c r="O156" i="38"/>
  <c r="O183" i="38" s="1"/>
  <c r="O200" i="38" s="1"/>
  <c r="U42" i="47"/>
  <c r="O155" i="1"/>
  <c r="O182" i="1" s="1"/>
  <c r="O199" i="1" s="1"/>
  <c r="U648" i="47"/>
  <c r="O158" i="41"/>
  <c r="O185" i="41" s="1"/>
  <c r="O202" i="41" s="1"/>
  <c r="U80" i="38"/>
  <c r="Z429" i="47"/>
  <c r="T147" i="38"/>
  <c r="T208" i="38" s="1"/>
  <c r="U579" i="47"/>
  <c r="O156" i="40"/>
  <c r="O183" i="40" s="1"/>
  <c r="O200" i="40" s="1"/>
  <c r="V757" i="47"/>
  <c r="P102" i="43"/>
  <c r="U109" i="47"/>
  <c r="O155" i="20"/>
  <c r="O182" i="20" s="1"/>
  <c r="O199" i="20" s="1"/>
  <c r="O99" i="35"/>
  <c r="U214" i="47"/>
  <c r="P96" i="45"/>
  <c r="V885" i="47"/>
  <c r="Q62" i="38"/>
  <c r="Q62" i="46"/>
  <c r="Q62" i="1"/>
  <c r="Q62" i="37"/>
  <c r="Q62" i="39"/>
  <c r="Q62" i="40"/>
  <c r="Q62" i="20"/>
  <c r="Q62" i="36"/>
  <c r="Q62" i="44"/>
  <c r="Q62" i="42"/>
  <c r="Q62" i="41"/>
  <c r="Q62" i="45"/>
  <c r="Q62" i="43"/>
  <c r="U47" i="47"/>
  <c r="O160" i="1"/>
  <c r="O187" i="1" s="1"/>
  <c r="O204" i="1" s="1"/>
  <c r="U441" i="47"/>
  <c r="O152" i="38"/>
  <c r="O179" i="38" s="1"/>
  <c r="O197" i="38" s="1"/>
  <c r="U309" i="47"/>
  <c r="O154" i="36"/>
  <c r="O181" i="36" s="1"/>
  <c r="O198" i="36" s="1"/>
  <c r="U849" i="47"/>
  <c r="O158" i="44"/>
  <c r="O185" i="44" s="1"/>
  <c r="O202" i="44" s="1"/>
  <c r="U80" i="1"/>
  <c r="T147" i="1"/>
  <c r="T208" i="1" s="1"/>
  <c r="Z27" i="47"/>
  <c r="U640" i="47"/>
  <c r="O150" i="41"/>
  <c r="O177" i="41" s="1"/>
  <c r="O195" i="41" s="1"/>
  <c r="U382" i="47"/>
  <c r="O160" i="37"/>
  <c r="O187" i="37" s="1"/>
  <c r="O204" i="37" s="1"/>
  <c r="O103" i="35"/>
  <c r="U218" i="47"/>
  <c r="T177" i="47"/>
  <c r="N160" i="34"/>
  <c r="N187" i="34" s="1"/>
  <c r="N204" i="34" s="1"/>
  <c r="AA765" i="47"/>
  <c r="U162" i="43"/>
  <c r="V81" i="43"/>
  <c r="U448" i="47"/>
  <c r="O159" i="38"/>
  <c r="O186" i="38" s="1"/>
  <c r="O203" i="38" s="1"/>
  <c r="V16" i="47"/>
  <c r="P98" i="1"/>
  <c r="V954" i="47"/>
  <c r="P98" i="46"/>
  <c r="U711" i="47"/>
  <c r="O154" i="42"/>
  <c r="O181" i="42" s="1"/>
  <c r="O198" i="42" s="1"/>
  <c r="U780" i="47"/>
  <c r="O156" i="43"/>
  <c r="O183" i="43" s="1"/>
  <c r="O200" i="43" s="1"/>
  <c r="V81" i="1"/>
  <c r="AA28" i="47"/>
  <c r="U162" i="1"/>
  <c r="T163" i="36"/>
  <c r="T190" i="36" s="1"/>
  <c r="U974" i="47"/>
  <c r="O149" i="46"/>
  <c r="O176" i="46" s="1"/>
  <c r="O194" i="46" s="1"/>
  <c r="U308" i="47"/>
  <c r="O153" i="36"/>
  <c r="O180" i="36" s="1"/>
  <c r="P99" i="42"/>
  <c r="V687" i="47"/>
  <c r="U371" i="47"/>
  <c r="O149" i="37"/>
  <c r="O176" i="37" s="1"/>
  <c r="O194" i="37" s="1"/>
  <c r="N205" i="44"/>
  <c r="L15" i="49" s="1"/>
  <c r="W79" i="48"/>
  <c r="U4" i="53"/>
  <c r="U6" i="53" s="1"/>
  <c r="U707" i="47"/>
  <c r="O150" i="42"/>
  <c r="O177" i="42" s="1"/>
  <c r="O195" i="42" s="1"/>
  <c r="U162" i="37"/>
  <c r="AA363" i="47"/>
  <c r="V81" i="37"/>
  <c r="Q69" i="36"/>
  <c r="Q69" i="38"/>
  <c r="Q69" i="43"/>
  <c r="Q69" i="44"/>
  <c r="Q69" i="37"/>
  <c r="Q69" i="46"/>
  <c r="Q69" i="45"/>
  <c r="Q69" i="40"/>
  <c r="Q69" i="20"/>
  <c r="Q69" i="39"/>
  <c r="Q69" i="41"/>
  <c r="Q69" i="42"/>
  <c r="Q69" i="1"/>
  <c r="V758" i="47"/>
  <c r="P103" i="43"/>
  <c r="P94" i="37"/>
  <c r="V347" i="47"/>
  <c r="P105" i="37"/>
  <c r="P106" i="37"/>
  <c r="P94" i="44"/>
  <c r="V816" i="47"/>
  <c r="P105" i="44"/>
  <c r="P106" i="44"/>
  <c r="T239" i="47"/>
  <c r="N155" i="35"/>
  <c r="N182" i="35" s="1"/>
  <c r="N200" i="35" s="1"/>
  <c r="U99" i="48"/>
  <c r="S25" i="53"/>
  <c r="N205" i="45"/>
  <c r="L16" i="49" s="1"/>
  <c r="V826" i="47"/>
  <c r="P104" i="44"/>
  <c r="P104" i="40"/>
  <c r="V558" i="47"/>
  <c r="T247" i="47"/>
  <c r="N163" i="35"/>
  <c r="N190" i="35" s="1"/>
  <c r="N207" i="35" s="1"/>
  <c r="U576" i="47"/>
  <c r="O153" i="40"/>
  <c r="O180" i="40" s="1"/>
  <c r="U79" i="34"/>
  <c r="T84" i="34"/>
  <c r="U36" i="47"/>
  <c r="O149" i="1"/>
  <c r="O176" i="1" s="1"/>
  <c r="O194" i="1" s="1"/>
  <c r="N205" i="1"/>
  <c r="L3" i="49" s="1"/>
  <c r="V79" i="43"/>
  <c r="AA763" i="47"/>
  <c r="U139" i="43"/>
  <c r="V890" i="47"/>
  <c r="P101" i="45"/>
  <c r="P101" i="44"/>
  <c r="V823" i="47"/>
  <c r="U715" i="47"/>
  <c r="O158" i="42"/>
  <c r="O185" i="42" s="1"/>
  <c r="O202" i="42" s="1"/>
  <c r="V819" i="47"/>
  <c r="P97" i="44"/>
  <c r="Q63" i="46"/>
  <c r="Q63" i="44"/>
  <c r="Q63" i="38"/>
  <c r="Q63" i="20"/>
  <c r="Q63" i="36"/>
  <c r="Q63" i="40"/>
  <c r="Q63" i="1"/>
  <c r="Q63" i="43"/>
  <c r="Q63" i="37"/>
  <c r="Q63" i="41"/>
  <c r="Q63" i="45"/>
  <c r="Q63" i="42"/>
  <c r="Q63" i="39"/>
  <c r="T245" i="47"/>
  <c r="N161" i="35"/>
  <c r="N188" i="35" s="1"/>
  <c r="N205" i="35" s="1"/>
  <c r="O101" i="34"/>
  <c r="U149" i="47"/>
  <c r="U649" i="47"/>
  <c r="O159" i="41"/>
  <c r="O186" i="41" s="1"/>
  <c r="O203" i="41" s="1"/>
  <c r="P95" i="44"/>
  <c r="V817" i="47"/>
  <c r="P95" i="20"/>
  <c r="V80" i="47"/>
  <c r="U374" i="47"/>
  <c r="O152" i="37"/>
  <c r="O179" i="37" s="1"/>
  <c r="O197" i="37" s="1"/>
  <c r="U644" i="47"/>
  <c r="O154" i="41"/>
  <c r="O181" i="41" s="1"/>
  <c r="O198" i="41" s="1"/>
  <c r="P100" i="40"/>
  <c r="V554" i="47"/>
  <c r="U573" i="47"/>
  <c r="O150" i="40"/>
  <c r="O177" i="40" s="1"/>
  <c r="O195" i="40" s="1"/>
  <c r="U37" i="47"/>
  <c r="O150" i="1"/>
  <c r="O177" i="1" s="1"/>
  <c r="O195" i="1" s="1"/>
  <c r="U784" i="47"/>
  <c r="O160" i="43"/>
  <c r="O187" i="43" s="1"/>
  <c r="O204" i="43" s="1"/>
  <c r="U907" i="47"/>
  <c r="O149" i="45"/>
  <c r="O176" i="45" s="1"/>
  <c r="O194" i="45" s="1"/>
  <c r="V556" i="47"/>
  <c r="P102" i="40"/>
  <c r="V751" i="47"/>
  <c r="P96" i="43"/>
  <c r="P96" i="42"/>
  <c r="V684" i="47"/>
  <c r="U46" i="47"/>
  <c r="O159" i="1"/>
  <c r="O186" i="1" s="1"/>
  <c r="O203" i="1" s="1"/>
  <c r="T145" i="44"/>
  <c r="T172" i="44" s="1"/>
  <c r="T144" i="44"/>
  <c r="T171" i="44" s="1"/>
  <c r="T143" i="44"/>
  <c r="T170" i="44" s="1"/>
  <c r="T142" i="44"/>
  <c r="T169" i="44" s="1"/>
  <c r="T141" i="44"/>
  <c r="T168" i="44" s="1"/>
  <c r="T140" i="44"/>
  <c r="T167" i="44" s="1"/>
  <c r="T163" i="44"/>
  <c r="T190" i="44" s="1"/>
  <c r="U152" i="47"/>
  <c r="O104" i="34"/>
  <c r="T241" i="47"/>
  <c r="N157" i="35"/>
  <c r="N184" i="35" s="1"/>
  <c r="T143" i="40"/>
  <c r="T170" i="40" s="1"/>
  <c r="T140" i="40"/>
  <c r="T167" i="40" s="1"/>
  <c r="T142" i="40"/>
  <c r="T169" i="40" s="1"/>
  <c r="T145" i="40"/>
  <c r="T172" i="40" s="1"/>
  <c r="T141" i="40"/>
  <c r="T168" i="40" s="1"/>
  <c r="T144" i="40"/>
  <c r="T171" i="40" s="1"/>
  <c r="U104" i="47"/>
  <c r="O150" i="20"/>
  <c r="O177" i="20" s="1"/>
  <c r="O195" i="20" s="1"/>
  <c r="U40" i="47"/>
  <c r="O153" i="1"/>
  <c r="O180" i="1" s="1"/>
  <c r="U381" i="47"/>
  <c r="O159" i="37"/>
  <c r="O186" i="37" s="1"/>
  <c r="O203" i="37" s="1"/>
  <c r="T170" i="47"/>
  <c r="N153" i="34"/>
  <c r="N180" i="34" s="1"/>
  <c r="N198" i="34" s="1"/>
  <c r="O105" i="35"/>
  <c r="U220" i="47"/>
  <c r="T171" i="47"/>
  <c r="N154" i="34"/>
  <c r="N181" i="34" s="1"/>
  <c r="N199" i="34" s="1"/>
  <c r="U380" i="47"/>
  <c r="O158" i="37"/>
  <c r="O185" i="37" s="1"/>
  <c r="O202" i="37" s="1"/>
  <c r="U781" i="47"/>
  <c r="O157" i="43"/>
  <c r="O184" i="43" s="1"/>
  <c r="O201" i="43" s="1"/>
  <c r="U449" i="47"/>
  <c r="O160" i="38"/>
  <c r="O187" i="38" s="1"/>
  <c r="O204" i="38" s="1"/>
  <c r="P98" i="37"/>
  <c r="V351" i="47"/>
  <c r="V284" i="47"/>
  <c r="P98" i="36"/>
  <c r="U909" i="47"/>
  <c r="O151" i="45"/>
  <c r="O178" i="45" s="1"/>
  <c r="O196" i="45" s="1"/>
  <c r="P99" i="36"/>
  <c r="V285" i="47"/>
  <c r="U307" i="47"/>
  <c r="O152" i="36"/>
  <c r="O179" i="36" s="1"/>
  <c r="O197" i="36" s="1"/>
  <c r="V17" i="47"/>
  <c r="P99" i="1"/>
  <c r="V620" i="47"/>
  <c r="P99" i="41"/>
  <c r="U851" i="47"/>
  <c r="O160" i="44"/>
  <c r="O187" i="44" s="1"/>
  <c r="O204" i="44" s="1"/>
  <c r="U105" i="47"/>
  <c r="O151" i="20"/>
  <c r="O178" i="20" s="1"/>
  <c r="O196" i="20" s="1"/>
  <c r="T142" i="38"/>
  <c r="T169" i="38" s="1"/>
  <c r="T140" i="38"/>
  <c r="T167" i="38" s="1"/>
  <c r="T144" i="38"/>
  <c r="T171" i="38" s="1"/>
  <c r="T143" i="38"/>
  <c r="T170" i="38" s="1"/>
  <c r="T145" i="38"/>
  <c r="T172" i="38" s="1"/>
  <c r="T141" i="38"/>
  <c r="T168" i="38" s="1"/>
  <c r="V624" i="47"/>
  <c r="P103" i="41"/>
  <c r="V892" i="47"/>
  <c r="P103" i="45"/>
  <c r="U516" i="47"/>
  <c r="O160" i="39"/>
  <c r="O187" i="39" s="1"/>
  <c r="O204" i="39" s="1"/>
  <c r="V615" i="47"/>
  <c r="P94" i="41"/>
  <c r="P106" i="41"/>
  <c r="P105" i="41"/>
  <c r="V414" i="47"/>
  <c r="P94" i="38"/>
  <c r="P106" i="38"/>
  <c r="P105" i="38"/>
  <c r="U438" i="47"/>
  <c r="O149" i="38"/>
  <c r="O176" i="38" s="1"/>
  <c r="O194" i="38" s="1"/>
  <c r="V79" i="1"/>
  <c r="U139" i="1"/>
  <c r="AA26" i="47"/>
  <c r="U444" i="47"/>
  <c r="O155" i="38"/>
  <c r="O182" i="38" s="1"/>
  <c r="O199" i="38" s="1"/>
  <c r="V893" i="47"/>
  <c r="P104" i="45"/>
  <c r="V290" i="47"/>
  <c r="P104" i="36"/>
  <c r="T236" i="47"/>
  <c r="N152" i="35"/>
  <c r="N179" i="35" s="1"/>
  <c r="N197" i="35" s="1"/>
  <c r="U984" i="47"/>
  <c r="O159" i="46"/>
  <c r="O186" i="46" s="1"/>
  <c r="O203" i="46" s="1"/>
  <c r="U979" i="47"/>
  <c r="O154" i="46"/>
  <c r="O181" i="46" s="1"/>
  <c r="O198" i="46" s="1"/>
  <c r="U512" i="47"/>
  <c r="O156" i="39"/>
  <c r="O183" i="39" s="1"/>
  <c r="O200" i="39" s="1"/>
  <c r="M209" i="34"/>
  <c r="K5" i="49" s="1"/>
  <c r="U511" i="47"/>
  <c r="O155" i="39"/>
  <c r="O182" i="39" s="1"/>
  <c r="O199" i="39" s="1"/>
  <c r="V689" i="47"/>
  <c r="P101" i="42"/>
  <c r="P94" i="1"/>
  <c r="V15" i="47"/>
  <c r="P97" i="1"/>
  <c r="V417" i="47"/>
  <c r="P97" i="38"/>
  <c r="U650" i="47"/>
  <c r="O160" i="41"/>
  <c r="O187" i="41" s="1"/>
  <c r="O204" i="41" s="1"/>
  <c r="P95" i="43"/>
  <c r="V750" i="47"/>
  <c r="V549" i="47"/>
  <c r="P95" i="40"/>
  <c r="U162" i="39"/>
  <c r="AA497" i="47"/>
  <c r="V81" i="39"/>
  <c r="V420" i="47"/>
  <c r="P100" i="38"/>
  <c r="U846" i="47"/>
  <c r="O155" i="44"/>
  <c r="O182" i="44" s="1"/>
  <c r="O199" i="44" s="1"/>
  <c r="U844" i="47"/>
  <c r="O153" i="44"/>
  <c r="O180" i="44" s="1"/>
  <c r="U783" i="47"/>
  <c r="O159" i="43"/>
  <c r="O186" i="43" s="1"/>
  <c r="O203" i="43" s="1"/>
  <c r="Z697" i="47"/>
  <c r="T147" i="42"/>
  <c r="T208" i="42" s="1"/>
  <c r="U80" i="42"/>
  <c r="P102" i="45"/>
  <c r="V891" i="47"/>
  <c r="V489" i="47"/>
  <c r="P102" i="39"/>
  <c r="T163" i="45"/>
  <c r="T190" i="45" s="1"/>
  <c r="U842" i="47"/>
  <c r="O151" i="44"/>
  <c r="O178" i="44" s="1"/>
  <c r="O196" i="44" s="1"/>
  <c r="V81" i="47"/>
  <c r="P96" i="20"/>
  <c r="N205" i="39"/>
  <c r="L10" i="49" s="1"/>
  <c r="U312" i="47"/>
  <c r="O157" i="36"/>
  <c r="O184" i="36" s="1"/>
  <c r="O201" i="36" s="1"/>
  <c r="O105" i="34"/>
  <c r="U153" i="47"/>
  <c r="U35" i="47"/>
  <c r="O148" i="1"/>
  <c r="O175" i="1" s="1"/>
  <c r="O193" i="1" s="1"/>
  <c r="U378" i="47"/>
  <c r="O156" i="37"/>
  <c r="O183" i="37" s="1"/>
  <c r="O200" i="37" s="1"/>
  <c r="V109" i="37"/>
  <c r="AA383" i="47"/>
  <c r="U310" i="47"/>
  <c r="O155" i="36"/>
  <c r="O182" i="36" s="1"/>
  <c r="O199" i="36" s="1"/>
  <c r="T246" i="47"/>
  <c r="N162" i="35"/>
  <c r="N189" i="35" s="1"/>
  <c r="N206" i="35" s="1"/>
  <c r="U107" i="47"/>
  <c r="O153" i="20"/>
  <c r="O180" i="20" s="1"/>
  <c r="U370" i="47"/>
  <c r="O148" i="37"/>
  <c r="O175" i="37" s="1"/>
  <c r="O193" i="37" s="1"/>
  <c r="T142" i="37"/>
  <c r="T169" i="37" s="1"/>
  <c r="T143" i="37"/>
  <c r="T170" i="37" s="1"/>
  <c r="T145" i="37"/>
  <c r="T172" i="37" s="1"/>
  <c r="T140" i="37"/>
  <c r="T167" i="37" s="1"/>
  <c r="T141" i="37"/>
  <c r="T168" i="37" s="1"/>
  <c r="T144" i="37"/>
  <c r="T171" i="37" s="1"/>
  <c r="U505" i="47"/>
  <c r="O149" i="39"/>
  <c r="O176" i="39" s="1"/>
  <c r="O194" i="39" s="1"/>
  <c r="V418" i="47"/>
  <c r="P98" i="38"/>
  <c r="V619" i="47"/>
  <c r="P98" i="41"/>
  <c r="U377" i="47"/>
  <c r="O155" i="37"/>
  <c r="O182" i="37" s="1"/>
  <c r="O199" i="37" s="1"/>
  <c r="S208" i="43"/>
  <c r="U850" i="47"/>
  <c r="O159" i="44"/>
  <c r="O186" i="44" s="1"/>
  <c r="O203" i="44" s="1"/>
  <c r="AA428" i="47"/>
  <c r="U139" i="38"/>
  <c r="V79" i="38"/>
  <c r="T147" i="45"/>
  <c r="U80" i="45"/>
  <c r="Z898" i="47"/>
  <c r="U379" i="47"/>
  <c r="O157" i="37"/>
  <c r="O184" i="37" s="1"/>
  <c r="O201" i="37" s="1"/>
  <c r="P103" i="37"/>
  <c r="V356" i="47"/>
  <c r="V109" i="41"/>
  <c r="AA651" i="47"/>
  <c r="U978" i="47"/>
  <c r="O153" i="46"/>
  <c r="O180" i="46" s="1"/>
  <c r="U515" i="47"/>
  <c r="O159" i="39"/>
  <c r="O186" i="39" s="1"/>
  <c r="O203" i="39" s="1"/>
  <c r="V548" i="47"/>
  <c r="P94" i="40"/>
  <c r="P105" i="40"/>
  <c r="P106" i="40"/>
  <c r="P94" i="42"/>
  <c r="V682" i="47"/>
  <c r="P106" i="42"/>
  <c r="P105" i="42"/>
  <c r="Z563" i="47"/>
  <c r="U80" i="40"/>
  <c r="T147" i="40"/>
  <c r="R212" i="35"/>
  <c r="U217" i="47"/>
  <c r="O102" i="35"/>
  <c r="V22" i="47"/>
  <c r="P104" i="1"/>
  <c r="U373" i="47"/>
  <c r="O151" i="37"/>
  <c r="O178" i="37" s="1"/>
  <c r="O196" i="37" s="1"/>
  <c r="T163" i="46"/>
  <c r="T190" i="46" s="1"/>
  <c r="U915" i="47"/>
  <c r="O157" i="45"/>
  <c r="O184" i="45" s="1"/>
  <c r="O201" i="45" s="1"/>
  <c r="O160" i="46"/>
  <c r="O187" i="46" s="1"/>
  <c r="O204" i="46" s="1"/>
  <c r="U985" i="47"/>
  <c r="V109" i="45"/>
  <c r="AA919" i="47"/>
  <c r="T143" i="43"/>
  <c r="T170" i="43" s="1"/>
  <c r="T142" i="43"/>
  <c r="T169" i="43" s="1"/>
  <c r="T145" i="43"/>
  <c r="T172" i="43" s="1"/>
  <c r="T141" i="43"/>
  <c r="T168" i="43" s="1"/>
  <c r="T144" i="43"/>
  <c r="T171" i="43" s="1"/>
  <c r="T140" i="43"/>
  <c r="T167" i="43" s="1"/>
  <c r="V756" i="47"/>
  <c r="P101" i="43"/>
  <c r="U782" i="47"/>
  <c r="O158" i="43"/>
  <c r="O185" i="43" s="1"/>
  <c r="O202" i="43" s="1"/>
  <c r="P96" i="41"/>
  <c r="P97" i="41"/>
  <c r="V618" i="47"/>
  <c r="V953" i="47"/>
  <c r="P97" i="46"/>
  <c r="U774" i="47"/>
  <c r="O150" i="43"/>
  <c r="O177" i="43" s="1"/>
  <c r="O195" i="43" s="1"/>
  <c r="Z986" i="47"/>
  <c r="U109" i="46"/>
  <c r="U446" i="47"/>
  <c r="O157" i="38"/>
  <c r="O184" i="38" s="1"/>
  <c r="O201" i="38" s="1"/>
  <c r="U509" i="47"/>
  <c r="O153" i="39"/>
  <c r="O180" i="39" s="1"/>
  <c r="U638" i="47"/>
  <c r="O148" i="41"/>
  <c r="O175" i="41" s="1"/>
  <c r="O193" i="41" s="1"/>
  <c r="P95" i="45"/>
  <c r="V884" i="47"/>
  <c r="V281" i="47"/>
  <c r="P95" i="36"/>
  <c r="Q66" i="46"/>
  <c r="Q66" i="39"/>
  <c r="Q66" i="20"/>
  <c r="Q66" i="44"/>
  <c r="Q66" i="42"/>
  <c r="Q66" i="41"/>
  <c r="W621" i="47" s="1"/>
  <c r="Q66" i="37"/>
  <c r="Q66" i="1"/>
  <c r="Q66" i="40"/>
  <c r="Q66" i="38"/>
  <c r="Q66" i="43"/>
  <c r="Q66" i="45"/>
  <c r="Q66" i="36"/>
  <c r="V621" i="47"/>
  <c r="P100" i="41"/>
  <c r="T237" i="47"/>
  <c r="N153" i="35"/>
  <c r="N180" i="35" s="1"/>
  <c r="N198" i="35" s="1"/>
  <c r="U580" i="47"/>
  <c r="O157" i="40"/>
  <c r="O184" i="40" s="1"/>
  <c r="O201" i="40" s="1"/>
  <c r="U772" i="47"/>
  <c r="O148" i="43"/>
  <c r="O175" i="43" s="1"/>
  <c r="O193" i="43" s="1"/>
  <c r="T175" i="47"/>
  <c r="N158" i="34"/>
  <c r="N185" i="34" s="1"/>
  <c r="N202" i="34" s="1"/>
  <c r="U139" i="41"/>
  <c r="AA629" i="47"/>
  <c r="V79" i="41"/>
  <c r="V109" i="44"/>
  <c r="AA852" i="47"/>
  <c r="V20" i="47"/>
  <c r="P102" i="1"/>
  <c r="V422" i="47"/>
  <c r="P102" i="38"/>
  <c r="N205" i="46"/>
  <c r="L17" i="49" s="1"/>
  <c r="V550" i="47"/>
  <c r="P96" i="40"/>
  <c r="V416" i="47"/>
  <c r="P96" i="38"/>
  <c r="U139" i="44"/>
  <c r="V79" i="44"/>
  <c r="AA830" i="47"/>
  <c r="T243" i="47"/>
  <c r="N159" i="35"/>
  <c r="N186" i="35" s="1"/>
  <c r="N203" i="35" s="1"/>
  <c r="U645" i="47"/>
  <c r="O155" i="41"/>
  <c r="O182" i="41" s="1"/>
  <c r="O199" i="41" s="1"/>
  <c r="U306" i="47"/>
  <c r="O151" i="36"/>
  <c r="O178" i="36" s="1"/>
  <c r="O196" i="36" s="1"/>
  <c r="U139" i="40"/>
  <c r="V79" i="40"/>
  <c r="AA562" i="47"/>
  <c r="O104" i="35"/>
  <c r="U219" i="47"/>
  <c r="U44" i="47"/>
  <c r="O157" i="1"/>
  <c r="O184" i="1" s="1"/>
  <c r="O201" i="1" s="1"/>
  <c r="U39" i="47"/>
  <c r="O152" i="1"/>
  <c r="O179" i="1" s="1"/>
  <c r="O197" i="1" s="1"/>
  <c r="S208" i="45"/>
  <c r="U913" i="47"/>
  <c r="O155" i="45"/>
  <c r="O182" i="45" s="1"/>
  <c r="O199" i="45" s="1"/>
  <c r="S149" i="35"/>
  <c r="S176" i="35" s="1"/>
  <c r="S147" i="35"/>
  <c r="S174" i="35" s="1"/>
  <c r="S145" i="35"/>
  <c r="S172" i="35" s="1"/>
  <c r="S146" i="35"/>
  <c r="S173" i="35" s="1"/>
  <c r="S148" i="35"/>
  <c r="S175" i="35" s="1"/>
  <c r="S144" i="35"/>
  <c r="S171" i="35" s="1"/>
  <c r="U313" i="47"/>
  <c r="O158" i="36"/>
  <c r="O185" i="36" s="1"/>
  <c r="O202" i="36" s="1"/>
  <c r="V79" i="37"/>
  <c r="U139" i="37"/>
  <c r="AA361" i="47"/>
  <c r="U848" i="47"/>
  <c r="O157" i="44"/>
  <c r="O184" i="44" s="1"/>
  <c r="O201" i="44" s="1"/>
  <c r="U437" i="47"/>
  <c r="O148" i="38"/>
  <c r="O175" i="38" s="1"/>
  <c r="O193" i="38" s="1"/>
  <c r="U221" i="47"/>
  <c r="O106" i="35"/>
  <c r="N205" i="41"/>
  <c r="L12" i="49" s="1"/>
  <c r="P98" i="42"/>
  <c r="V686" i="47"/>
  <c r="V485" i="47"/>
  <c r="P98" i="39"/>
  <c r="T147" i="44"/>
  <c r="U80" i="44"/>
  <c r="Z831" i="47"/>
  <c r="L31" i="49" l="1"/>
  <c r="L24" i="49"/>
  <c r="M209" i="35"/>
  <c r="K6" i="49" s="1"/>
  <c r="L26" i="49"/>
  <c r="L27" i="49"/>
  <c r="L23" i="49"/>
  <c r="L28" i="49"/>
  <c r="L32" i="49"/>
  <c r="K33" i="49"/>
  <c r="O205" i="38"/>
  <c r="M9" i="49" s="1"/>
  <c r="L22" i="49"/>
  <c r="L29" i="49"/>
  <c r="L30" i="49"/>
  <c r="V139" i="40"/>
  <c r="AB562" i="47"/>
  <c r="W79" i="40"/>
  <c r="W85" i="47"/>
  <c r="Q100" i="20"/>
  <c r="V154" i="47"/>
  <c r="P106" i="34"/>
  <c r="U242" i="47"/>
  <c r="O158" i="35"/>
  <c r="O185" i="35" s="1"/>
  <c r="O202" i="35" s="1"/>
  <c r="U140" i="44"/>
  <c r="U167" i="44" s="1"/>
  <c r="U141" i="44"/>
  <c r="U168" i="44" s="1"/>
  <c r="U144" i="44"/>
  <c r="U171" i="44" s="1"/>
  <c r="U145" i="44"/>
  <c r="U172" i="44" s="1"/>
  <c r="U143" i="44"/>
  <c r="U170" i="44" s="1"/>
  <c r="U142" i="44"/>
  <c r="U169" i="44" s="1"/>
  <c r="V445" i="47"/>
  <c r="P156" i="38"/>
  <c r="P183" i="38" s="1"/>
  <c r="P200" i="38" s="1"/>
  <c r="Q100" i="40"/>
  <c r="W554" i="47"/>
  <c r="W956" i="47"/>
  <c r="Q100" i="46"/>
  <c r="V45" i="47"/>
  <c r="P158" i="1"/>
  <c r="P185" i="1" s="1"/>
  <c r="P202" i="1" s="1"/>
  <c r="V717" i="47"/>
  <c r="P160" i="42"/>
  <c r="P187" i="42" s="1"/>
  <c r="P204" i="42" s="1"/>
  <c r="V773" i="47"/>
  <c r="P149" i="43"/>
  <c r="P176" i="43" s="1"/>
  <c r="P194" i="43" s="1"/>
  <c r="V916" i="47"/>
  <c r="P158" i="45"/>
  <c r="P185" i="45" s="1"/>
  <c r="P202" i="45" s="1"/>
  <c r="V638" i="47"/>
  <c r="P148" i="41"/>
  <c r="P175" i="41" s="1"/>
  <c r="P193" i="41" s="1"/>
  <c r="V103" i="47"/>
  <c r="P149" i="20"/>
  <c r="P176" i="20" s="1"/>
  <c r="P194" i="20" s="1"/>
  <c r="W484" i="47"/>
  <c r="Q97" i="39"/>
  <c r="W283" i="47"/>
  <c r="Q97" i="36"/>
  <c r="U84" i="34"/>
  <c r="V79" i="34"/>
  <c r="V850" i="47"/>
  <c r="P159" i="44"/>
  <c r="P186" i="44" s="1"/>
  <c r="P203" i="44" s="1"/>
  <c r="Q103" i="39"/>
  <c r="W490" i="47"/>
  <c r="W423" i="47"/>
  <c r="Q103" i="38"/>
  <c r="U163" i="1"/>
  <c r="U190" i="1" s="1"/>
  <c r="R62" i="20"/>
  <c r="R62" i="40"/>
  <c r="R62" i="41"/>
  <c r="R62" i="36"/>
  <c r="R62" i="38"/>
  <c r="R62" i="1"/>
  <c r="R62" i="44"/>
  <c r="R62" i="45"/>
  <c r="R62" i="39"/>
  <c r="R62" i="46"/>
  <c r="R62" i="37"/>
  <c r="R62" i="42"/>
  <c r="R62" i="43"/>
  <c r="Q96" i="1"/>
  <c r="W14" i="47"/>
  <c r="V780" i="47"/>
  <c r="P156" i="43"/>
  <c r="P183" i="43" s="1"/>
  <c r="P200" i="43" s="1"/>
  <c r="U147" i="38"/>
  <c r="U208" i="38" s="1"/>
  <c r="AA429" i="47"/>
  <c r="V80" i="38"/>
  <c r="V376" i="47"/>
  <c r="P154" i="37"/>
  <c r="P181" i="37" s="1"/>
  <c r="P198" i="37" s="1"/>
  <c r="W549" i="47"/>
  <c r="Q95" i="40"/>
  <c r="Q95" i="37"/>
  <c r="W348" i="47"/>
  <c r="S212" i="34"/>
  <c r="V782" i="47"/>
  <c r="P158" i="43"/>
  <c r="P185" i="43" s="1"/>
  <c r="P202" i="43" s="1"/>
  <c r="U145" i="46"/>
  <c r="U172" i="46" s="1"/>
  <c r="U142" i="46"/>
  <c r="U169" i="46" s="1"/>
  <c r="U140" i="46"/>
  <c r="U167" i="46" s="1"/>
  <c r="U143" i="46"/>
  <c r="U170" i="46" s="1"/>
  <c r="U144" i="46"/>
  <c r="U171" i="46" s="1"/>
  <c r="U141" i="46"/>
  <c r="U168" i="46" s="1"/>
  <c r="V906" i="47"/>
  <c r="P148" i="45"/>
  <c r="P175" i="45" s="1"/>
  <c r="P193" i="45" s="1"/>
  <c r="O205" i="36"/>
  <c r="M7" i="49" s="1"/>
  <c r="W552" i="47"/>
  <c r="Q98" i="40"/>
  <c r="U144" i="20"/>
  <c r="U171" i="20" s="1"/>
  <c r="U142" i="20"/>
  <c r="U169" i="20" s="1"/>
  <c r="U145" i="20"/>
  <c r="U172" i="20" s="1"/>
  <c r="U140" i="20"/>
  <c r="U167" i="20" s="1"/>
  <c r="U141" i="20"/>
  <c r="U168" i="20" s="1"/>
  <c r="U143" i="20"/>
  <c r="U170" i="20" s="1"/>
  <c r="V574" i="47"/>
  <c r="P151" i="40"/>
  <c r="P178" i="40" s="1"/>
  <c r="P196" i="40" s="1"/>
  <c r="V578" i="47"/>
  <c r="P155" i="40"/>
  <c r="P182" i="40" s="1"/>
  <c r="P199" i="40" s="1"/>
  <c r="V380" i="47"/>
  <c r="P158" i="37"/>
  <c r="P185" i="37" s="1"/>
  <c r="P202" i="37" s="1"/>
  <c r="U147" i="43"/>
  <c r="U208" i="43" s="1"/>
  <c r="V80" i="43"/>
  <c r="AA764" i="47"/>
  <c r="Q99" i="40"/>
  <c r="W553" i="47"/>
  <c r="V576" i="47"/>
  <c r="P153" i="40"/>
  <c r="P180" i="40" s="1"/>
  <c r="V156" i="47"/>
  <c r="P108" i="34"/>
  <c r="O205" i="42"/>
  <c r="M13" i="49" s="1"/>
  <c r="W20" i="47"/>
  <c r="Q102" i="1"/>
  <c r="W958" i="47"/>
  <c r="Q102" i="46"/>
  <c r="U248" i="47"/>
  <c r="O164" i="35"/>
  <c r="O191" i="35" s="1"/>
  <c r="O208" i="35" s="1"/>
  <c r="V155" i="47"/>
  <c r="P107" i="34"/>
  <c r="L25" i="49"/>
  <c r="M10" i="53" s="1"/>
  <c r="M12" i="53" s="1"/>
  <c r="V909" i="47"/>
  <c r="P151" i="45"/>
  <c r="P178" i="45" s="1"/>
  <c r="P196" i="45" s="1"/>
  <c r="V645" i="47"/>
  <c r="P155" i="41"/>
  <c r="P182" i="41" s="1"/>
  <c r="P199" i="41" s="1"/>
  <c r="U169" i="47"/>
  <c r="O152" i="34"/>
  <c r="O179" i="34" s="1"/>
  <c r="O197" i="34" s="1"/>
  <c r="U163" i="42"/>
  <c r="U190" i="42" s="1"/>
  <c r="R60" i="37"/>
  <c r="R60" i="36"/>
  <c r="R60" i="40"/>
  <c r="R60" i="42"/>
  <c r="R60" i="46"/>
  <c r="R60" i="1"/>
  <c r="R60" i="44"/>
  <c r="R60" i="41"/>
  <c r="R60" i="39"/>
  <c r="R60" i="20"/>
  <c r="R60" i="38"/>
  <c r="R60" i="43"/>
  <c r="R60" i="45"/>
  <c r="Q94" i="44"/>
  <c r="W816" i="47"/>
  <c r="Q106" i="44"/>
  <c r="Q105" i="44"/>
  <c r="U246" i="47"/>
  <c r="O162" i="35"/>
  <c r="O189" i="35" s="1"/>
  <c r="O206" i="35" s="1"/>
  <c r="V974" i="47"/>
  <c r="P149" i="46"/>
  <c r="P176" i="46" s="1"/>
  <c r="P194" i="46" s="1"/>
  <c r="U238" i="47"/>
  <c r="O154" i="35"/>
  <c r="O181" i="35" s="1"/>
  <c r="O199" i="35" s="1"/>
  <c r="R70" i="36"/>
  <c r="R70" i="40"/>
  <c r="R70" i="43"/>
  <c r="R70" i="39"/>
  <c r="R70" i="37"/>
  <c r="R70" i="44"/>
  <c r="R70" i="38"/>
  <c r="R70" i="1"/>
  <c r="R70" i="46"/>
  <c r="R70" i="20"/>
  <c r="R70" i="42"/>
  <c r="R70" i="41"/>
  <c r="R70" i="45"/>
  <c r="W491" i="47"/>
  <c r="Q104" i="39"/>
  <c r="V843" i="47"/>
  <c r="P152" i="44"/>
  <c r="P179" i="44" s="1"/>
  <c r="P197" i="44" s="1"/>
  <c r="V372" i="47"/>
  <c r="P150" i="37"/>
  <c r="P177" i="37" s="1"/>
  <c r="P195" i="37" s="1"/>
  <c r="V713" i="47"/>
  <c r="P156" i="42"/>
  <c r="P183" i="42" s="1"/>
  <c r="P200" i="42" s="1"/>
  <c r="V510" i="47"/>
  <c r="P154" i="39"/>
  <c r="P181" i="39" s="1"/>
  <c r="P198" i="39" s="1"/>
  <c r="W689" i="47"/>
  <c r="Q101" i="42"/>
  <c r="Q101" i="44"/>
  <c r="W823" i="47"/>
  <c r="U244" i="47"/>
  <c r="O160" i="35"/>
  <c r="O187" i="35" s="1"/>
  <c r="O204" i="35" s="1"/>
  <c r="W755" i="47"/>
  <c r="Q100" i="43"/>
  <c r="V640" i="47"/>
  <c r="P150" i="41"/>
  <c r="P177" i="41" s="1"/>
  <c r="P195" i="41" s="1"/>
  <c r="V508" i="47"/>
  <c r="P152" i="39"/>
  <c r="P179" i="39" s="1"/>
  <c r="P197" i="39" s="1"/>
  <c r="U142" i="37"/>
  <c r="U169" i="37" s="1"/>
  <c r="U143" i="37"/>
  <c r="U170" i="37" s="1"/>
  <c r="U145" i="37"/>
  <c r="U172" i="37" s="1"/>
  <c r="U141" i="37"/>
  <c r="U168" i="37" s="1"/>
  <c r="U140" i="37"/>
  <c r="U167" i="37" s="1"/>
  <c r="U144" i="37"/>
  <c r="U171" i="37" s="1"/>
  <c r="O205" i="43"/>
  <c r="M14" i="49" s="1"/>
  <c r="V644" i="47"/>
  <c r="P154" i="41"/>
  <c r="P181" i="41" s="1"/>
  <c r="P198" i="41" s="1"/>
  <c r="W18" i="47"/>
  <c r="Q100" i="1"/>
  <c r="V642" i="47"/>
  <c r="P152" i="41"/>
  <c r="P179" i="41" s="1"/>
  <c r="P197" i="41" s="1"/>
  <c r="V512" i="47"/>
  <c r="P156" i="39"/>
  <c r="P183" i="39" s="1"/>
  <c r="P200" i="39" s="1"/>
  <c r="V712" i="47"/>
  <c r="P155" i="42"/>
  <c r="P182" i="42" s="1"/>
  <c r="P199" i="42" s="1"/>
  <c r="V374" i="47"/>
  <c r="P152" i="37"/>
  <c r="P179" i="37" s="1"/>
  <c r="P197" i="37" s="1"/>
  <c r="V707" i="47"/>
  <c r="P150" i="42"/>
  <c r="P177" i="42" s="1"/>
  <c r="P195" i="42" s="1"/>
  <c r="Q97" i="42"/>
  <c r="W685" i="47"/>
  <c r="W82" i="47"/>
  <c r="Q97" i="20"/>
  <c r="W88" i="47"/>
  <c r="Q103" i="20"/>
  <c r="Q103" i="36"/>
  <c r="W289" i="47"/>
  <c r="V977" i="47"/>
  <c r="P152" i="46"/>
  <c r="P179" i="46" s="1"/>
  <c r="P197" i="46" s="1"/>
  <c r="V220" i="47"/>
  <c r="P105" i="35"/>
  <c r="W684" i="47"/>
  <c r="Q96" i="42"/>
  <c r="Q96" i="46"/>
  <c r="W952" i="47"/>
  <c r="W884" i="47"/>
  <c r="Q95" i="45"/>
  <c r="W951" i="47"/>
  <c r="Q95" i="46"/>
  <c r="W753" i="47"/>
  <c r="Q98" i="43"/>
  <c r="Q99" i="42"/>
  <c r="W686" i="47"/>
  <c r="Q98" i="42"/>
  <c r="P99" i="35"/>
  <c r="V214" i="47"/>
  <c r="V139" i="20"/>
  <c r="AB93" i="47"/>
  <c r="W79" i="20"/>
  <c r="V47" i="47"/>
  <c r="P160" i="1"/>
  <c r="P187" i="1" s="1"/>
  <c r="P204" i="1" s="1"/>
  <c r="R65" i="45"/>
  <c r="R65" i="46"/>
  <c r="R65" i="44"/>
  <c r="R65" i="36"/>
  <c r="R65" i="41"/>
  <c r="R65" i="42"/>
  <c r="R65" i="38"/>
  <c r="R65" i="20"/>
  <c r="R65" i="1"/>
  <c r="R65" i="40"/>
  <c r="R65" i="37"/>
  <c r="R65" i="43"/>
  <c r="R65" i="39"/>
  <c r="W285" i="47"/>
  <c r="Q99" i="36"/>
  <c r="V311" i="47"/>
  <c r="P156" i="36"/>
  <c r="P183" i="36" s="1"/>
  <c r="P200" i="36" s="1"/>
  <c r="Q102" i="38"/>
  <c r="W422" i="47"/>
  <c r="V505" i="47"/>
  <c r="P149" i="39"/>
  <c r="P176" i="39" s="1"/>
  <c r="P194" i="39" s="1"/>
  <c r="U236" i="47"/>
  <c r="O152" i="35"/>
  <c r="O179" i="35" s="1"/>
  <c r="O197" i="35" s="1"/>
  <c r="AB48" i="47"/>
  <c r="W109" i="1"/>
  <c r="Q94" i="20"/>
  <c r="W79" i="47"/>
  <c r="Q105" i="20"/>
  <c r="Q106" i="20"/>
  <c r="W548" i="47"/>
  <c r="Q94" i="40"/>
  <c r="Q106" i="40"/>
  <c r="Q105" i="40"/>
  <c r="V777" i="47"/>
  <c r="P153" i="43"/>
  <c r="P180" i="43" s="1"/>
  <c r="W558" i="47"/>
  <c r="Q104" i="40"/>
  <c r="W424" i="47"/>
  <c r="Q104" i="38"/>
  <c r="V223" i="47"/>
  <c r="P108" i="35"/>
  <c r="V37" i="47"/>
  <c r="P150" i="1"/>
  <c r="P177" i="1" s="1"/>
  <c r="P195" i="1" s="1"/>
  <c r="V371" i="47"/>
  <c r="P149" i="37"/>
  <c r="P176" i="37" s="1"/>
  <c r="P194" i="37" s="1"/>
  <c r="V373" i="47"/>
  <c r="P151" i="37"/>
  <c r="P178" i="37" s="1"/>
  <c r="P196" i="37" s="1"/>
  <c r="V42" i="47"/>
  <c r="P155" i="1"/>
  <c r="P182" i="1" s="1"/>
  <c r="P199" i="1" s="1"/>
  <c r="W354" i="47"/>
  <c r="Q101" i="37"/>
  <c r="R64" i="37"/>
  <c r="R64" i="39"/>
  <c r="R64" i="1"/>
  <c r="R64" i="45"/>
  <c r="R64" i="43"/>
  <c r="R64" i="41"/>
  <c r="R64" i="38"/>
  <c r="R64" i="40"/>
  <c r="R64" i="46"/>
  <c r="R64" i="36"/>
  <c r="R64" i="44"/>
  <c r="R64" i="20"/>
  <c r="R64" i="42"/>
  <c r="X686" i="47" s="1"/>
  <c r="P100" i="35"/>
  <c r="V215" i="47"/>
  <c r="W109" i="20"/>
  <c r="AB115" i="47"/>
  <c r="V504" i="47"/>
  <c r="P148" i="39"/>
  <c r="P175" i="39" s="1"/>
  <c r="P193" i="39" s="1"/>
  <c r="U141" i="42"/>
  <c r="U168" i="42" s="1"/>
  <c r="U143" i="42"/>
  <c r="U170" i="42" s="1"/>
  <c r="U145" i="42"/>
  <c r="U172" i="42" s="1"/>
  <c r="U144" i="42"/>
  <c r="U171" i="42" s="1"/>
  <c r="U140" i="42"/>
  <c r="U167" i="42" s="1"/>
  <c r="U142" i="42"/>
  <c r="U169" i="42" s="1"/>
  <c r="W79" i="37"/>
  <c r="AB361" i="47"/>
  <c r="V139" i="37"/>
  <c r="V43" i="47"/>
  <c r="P156" i="1"/>
  <c r="P183" i="1" s="1"/>
  <c r="P200" i="1" s="1"/>
  <c r="W353" i="47"/>
  <c r="Q100" i="37"/>
  <c r="V304" i="47"/>
  <c r="P149" i="36"/>
  <c r="P176" i="36" s="1"/>
  <c r="P194" i="36" s="1"/>
  <c r="V976" i="47"/>
  <c r="P151" i="46"/>
  <c r="P178" i="46" s="1"/>
  <c r="P196" i="46" s="1"/>
  <c r="U240" i="47"/>
  <c r="O156" i="35"/>
  <c r="O183" i="35" s="1"/>
  <c r="O201" i="35" s="1"/>
  <c r="V80" i="40"/>
  <c r="AA563" i="47"/>
  <c r="U147" i="40"/>
  <c r="U208" i="40" s="1"/>
  <c r="V705" i="47"/>
  <c r="P148" i="42"/>
  <c r="P175" i="42" s="1"/>
  <c r="P193" i="42" s="1"/>
  <c r="O205" i="1"/>
  <c r="M3" i="49" s="1"/>
  <c r="V448" i="47"/>
  <c r="P159" i="38"/>
  <c r="P186" i="38" s="1"/>
  <c r="P203" i="38" s="1"/>
  <c r="V643" i="47"/>
  <c r="P153" i="41"/>
  <c r="P180" i="41" s="1"/>
  <c r="U175" i="47"/>
  <c r="O158" i="34"/>
  <c r="O185" i="34" s="1"/>
  <c r="O202" i="34" s="1"/>
  <c r="V774" i="47"/>
  <c r="P150" i="43"/>
  <c r="P177" i="43" s="1"/>
  <c r="P195" i="43" s="1"/>
  <c r="V840" i="47"/>
  <c r="P149" i="44"/>
  <c r="P176" i="44" s="1"/>
  <c r="P194" i="44" s="1"/>
  <c r="W886" i="47"/>
  <c r="Q97" i="45"/>
  <c r="W417" i="47"/>
  <c r="Q97" i="38"/>
  <c r="V581" i="47"/>
  <c r="P158" i="40"/>
  <c r="P185" i="40" s="1"/>
  <c r="P202" i="40" s="1"/>
  <c r="V839" i="47"/>
  <c r="P148" i="44"/>
  <c r="P175" i="44" s="1"/>
  <c r="P193" i="44" s="1"/>
  <c r="V781" i="47"/>
  <c r="P157" i="43"/>
  <c r="P184" i="43" s="1"/>
  <c r="P201" i="43" s="1"/>
  <c r="Q103" i="40"/>
  <c r="W557" i="47"/>
  <c r="W81" i="1"/>
  <c r="V162" i="1"/>
  <c r="AB28" i="47"/>
  <c r="W818" i="47"/>
  <c r="Q96" i="44"/>
  <c r="W416" i="47"/>
  <c r="Q96" i="38"/>
  <c r="W482" i="47"/>
  <c r="Q95" i="39"/>
  <c r="V314" i="47"/>
  <c r="P159" i="36"/>
  <c r="P186" i="36" s="1"/>
  <c r="P203" i="36" s="1"/>
  <c r="W83" i="47"/>
  <c r="Q98" i="20"/>
  <c r="W619" i="47"/>
  <c r="Q98" i="41"/>
  <c r="U170" i="47"/>
  <c r="O153" i="34"/>
  <c r="O180" i="34" s="1"/>
  <c r="O198" i="34" s="1"/>
  <c r="P103" i="35"/>
  <c r="V218" i="47"/>
  <c r="V378" i="47"/>
  <c r="P156" i="37"/>
  <c r="P183" i="37" s="1"/>
  <c r="P200" i="37" s="1"/>
  <c r="V639" i="47"/>
  <c r="P149" i="41"/>
  <c r="P176" i="41" s="1"/>
  <c r="P194" i="41" s="1"/>
  <c r="V105" i="47"/>
  <c r="P151" i="20"/>
  <c r="P178" i="20" s="1"/>
  <c r="P196" i="20" s="1"/>
  <c r="V112" i="47"/>
  <c r="P158" i="20"/>
  <c r="P185" i="20" s="1"/>
  <c r="P202" i="20" s="1"/>
  <c r="V46" i="47"/>
  <c r="P159" i="1"/>
  <c r="P186" i="1" s="1"/>
  <c r="P203" i="1" s="1"/>
  <c r="V162" i="38"/>
  <c r="W81" i="38"/>
  <c r="AB430" i="47"/>
  <c r="W17" i="47"/>
  <c r="Q99" i="1"/>
  <c r="W486" i="47"/>
  <c r="Q99" i="39"/>
  <c r="V910" i="47"/>
  <c r="P152" i="45"/>
  <c r="P179" i="45" s="1"/>
  <c r="P197" i="45" s="1"/>
  <c r="U163" i="41"/>
  <c r="U190" i="41" s="1"/>
  <c r="U208" i="41"/>
  <c r="V305" i="47"/>
  <c r="P150" i="36"/>
  <c r="P177" i="36" s="1"/>
  <c r="P195" i="36" s="1"/>
  <c r="W891" i="47"/>
  <c r="Q102" i="45"/>
  <c r="V377" i="47"/>
  <c r="P155" i="37"/>
  <c r="P182" i="37" s="1"/>
  <c r="P199" i="37" s="1"/>
  <c r="W109" i="36"/>
  <c r="AB316" i="47"/>
  <c r="W347" i="47"/>
  <c r="Q94" i="37"/>
  <c r="Q105" i="37"/>
  <c r="Q106" i="37"/>
  <c r="Q94" i="36"/>
  <c r="W280" i="47"/>
  <c r="Q105" i="36"/>
  <c r="Q106" i="36"/>
  <c r="U163" i="40"/>
  <c r="U190" i="40" s="1"/>
  <c r="V975" i="47"/>
  <c r="P150" i="46"/>
  <c r="P177" i="46" s="1"/>
  <c r="P195" i="46" s="1"/>
  <c r="V646" i="47"/>
  <c r="P156" i="41"/>
  <c r="P183" i="41" s="1"/>
  <c r="P200" i="41" s="1"/>
  <c r="V310" i="47"/>
  <c r="P155" i="36"/>
  <c r="P182" i="36" s="1"/>
  <c r="P199" i="36" s="1"/>
  <c r="V80" i="46"/>
  <c r="AA965" i="47"/>
  <c r="U147" i="46"/>
  <c r="U208" i="46" s="1"/>
  <c r="W89" i="47"/>
  <c r="Q104" i="20"/>
  <c r="Q104" i="42"/>
  <c r="W692" i="47"/>
  <c r="V985" i="47"/>
  <c r="P160" i="46"/>
  <c r="P187" i="46" s="1"/>
  <c r="P204" i="46" s="1"/>
  <c r="V911" i="47"/>
  <c r="P153" i="45"/>
  <c r="P180" i="45" s="1"/>
  <c r="U177" i="47"/>
  <c r="O160" i="34"/>
  <c r="O187" i="34" s="1"/>
  <c r="O204" i="34" s="1"/>
  <c r="V151" i="47"/>
  <c r="P103" i="34"/>
  <c r="W488" i="47"/>
  <c r="Q101" i="39"/>
  <c r="O205" i="39"/>
  <c r="M10" i="49" s="1"/>
  <c r="W79" i="42"/>
  <c r="V139" i="42"/>
  <c r="AB696" i="47"/>
  <c r="V148" i="47"/>
  <c r="P100" i="34"/>
  <c r="O205" i="41"/>
  <c r="M12" i="49" s="1"/>
  <c r="V779" i="47"/>
  <c r="P155" i="43"/>
  <c r="P182" i="43" s="1"/>
  <c r="P199" i="43" s="1"/>
  <c r="V583" i="47"/>
  <c r="P160" i="40"/>
  <c r="P187" i="40" s="1"/>
  <c r="P204" i="40" s="1"/>
  <c r="U147" i="45"/>
  <c r="U208" i="45" s="1"/>
  <c r="AA898" i="47"/>
  <c r="V80" i="45"/>
  <c r="AB428" i="47"/>
  <c r="W79" i="38"/>
  <c r="V139" i="38"/>
  <c r="V441" i="47"/>
  <c r="P152" i="38"/>
  <c r="P179" i="38" s="1"/>
  <c r="P197" i="38" s="1"/>
  <c r="W81" i="39"/>
  <c r="AB497" i="47"/>
  <c r="V162" i="39"/>
  <c r="V440" i="47"/>
  <c r="P151" i="38"/>
  <c r="P178" i="38" s="1"/>
  <c r="P196" i="38" s="1"/>
  <c r="V217" i="47"/>
  <c r="P102" i="35"/>
  <c r="V449" i="47"/>
  <c r="P160" i="38"/>
  <c r="P187" i="38" s="1"/>
  <c r="P204" i="38" s="1"/>
  <c r="V153" i="47"/>
  <c r="P105" i="34"/>
  <c r="Q97" i="41"/>
  <c r="W618" i="47"/>
  <c r="W819" i="47"/>
  <c r="Q97" i="44"/>
  <c r="U142" i="43"/>
  <c r="U169" i="43" s="1"/>
  <c r="U143" i="43"/>
  <c r="U170" i="43" s="1"/>
  <c r="U140" i="43"/>
  <c r="U167" i="43" s="1"/>
  <c r="U141" i="43"/>
  <c r="U168" i="43" s="1"/>
  <c r="U145" i="43"/>
  <c r="U172" i="43" s="1"/>
  <c r="U144" i="43"/>
  <c r="U171" i="43" s="1"/>
  <c r="V849" i="47"/>
  <c r="P158" i="44"/>
  <c r="P185" i="44" s="1"/>
  <c r="P202" i="44" s="1"/>
  <c r="V382" i="47"/>
  <c r="P160" i="37"/>
  <c r="P187" i="37" s="1"/>
  <c r="P204" i="37" s="1"/>
  <c r="Q103" i="45"/>
  <c r="W892" i="47"/>
  <c r="V39" i="47"/>
  <c r="P152" i="1"/>
  <c r="P179" i="1" s="1"/>
  <c r="P197" i="1" s="1"/>
  <c r="U147" i="1"/>
  <c r="AA27" i="47"/>
  <c r="V80" i="1"/>
  <c r="Q96" i="36"/>
  <c r="W282" i="47"/>
  <c r="V438" i="47"/>
  <c r="P149" i="38"/>
  <c r="P176" i="38" s="1"/>
  <c r="P194" i="38" s="1"/>
  <c r="V775" i="47"/>
  <c r="P151" i="43"/>
  <c r="P178" i="43" s="1"/>
  <c r="P196" i="43" s="1"/>
  <c r="V109" i="47"/>
  <c r="P155" i="20"/>
  <c r="P182" i="20" s="1"/>
  <c r="P199" i="20" s="1"/>
  <c r="V315" i="47"/>
  <c r="P160" i="36"/>
  <c r="P187" i="36" s="1"/>
  <c r="P204" i="36" s="1"/>
  <c r="V580" i="47"/>
  <c r="P157" i="40"/>
  <c r="P184" i="40" s="1"/>
  <c r="P201" i="40" s="1"/>
  <c r="V107" i="47"/>
  <c r="P153" i="20"/>
  <c r="P180" i="20" s="1"/>
  <c r="Q98" i="39"/>
  <c r="W485" i="47"/>
  <c r="Q98" i="45"/>
  <c r="W887" i="47"/>
  <c r="U178" i="47"/>
  <c r="O161" i="34"/>
  <c r="O188" i="34" s="1"/>
  <c r="O205" i="34" s="1"/>
  <c r="V511" i="47"/>
  <c r="P155" i="39"/>
  <c r="P182" i="39" s="1"/>
  <c r="P199" i="39" s="1"/>
  <c r="U163" i="38"/>
  <c r="U190" i="38" s="1"/>
  <c r="W955" i="47"/>
  <c r="Q99" i="46"/>
  <c r="Q99" i="44"/>
  <c r="W821" i="47"/>
  <c r="P99" i="34"/>
  <c r="V147" i="47"/>
  <c r="AB631" i="47"/>
  <c r="W81" i="41"/>
  <c r="V162" i="41"/>
  <c r="R68" i="36"/>
  <c r="R68" i="20"/>
  <c r="R68" i="44"/>
  <c r="R68" i="37"/>
  <c r="R68" i="41"/>
  <c r="R68" i="1"/>
  <c r="R68" i="39"/>
  <c r="R68" i="45"/>
  <c r="R68" i="38"/>
  <c r="R68" i="40"/>
  <c r="R68" i="46"/>
  <c r="R68" i="43"/>
  <c r="R68" i="42"/>
  <c r="Q102" i="43"/>
  <c r="W757" i="47"/>
  <c r="V114" i="47"/>
  <c r="P160" i="20"/>
  <c r="P187" i="20" s="1"/>
  <c r="P204" i="20" s="1"/>
  <c r="Q94" i="39"/>
  <c r="W481" i="47"/>
  <c r="Q106" i="39"/>
  <c r="Q105" i="39"/>
  <c r="W749" i="47"/>
  <c r="Q94" i="43"/>
  <c r="Q106" i="43"/>
  <c r="Q105" i="43"/>
  <c r="V111" i="47"/>
  <c r="P157" i="20"/>
  <c r="P184" i="20" s="1"/>
  <c r="P201" i="20" s="1"/>
  <c r="V162" i="40"/>
  <c r="AB564" i="47"/>
  <c r="W81" i="40"/>
  <c r="V844" i="47"/>
  <c r="P153" i="44"/>
  <c r="P180" i="44" s="1"/>
  <c r="W109" i="40"/>
  <c r="AB584" i="47"/>
  <c r="U174" i="47"/>
  <c r="O157" i="34"/>
  <c r="O184" i="34" s="1"/>
  <c r="Q104" i="41"/>
  <c r="W625" i="47"/>
  <c r="W960" i="47"/>
  <c r="Q104" i="46"/>
  <c r="V984" i="47"/>
  <c r="P159" i="46"/>
  <c r="P186" i="46" s="1"/>
  <c r="P203" i="46" s="1"/>
  <c r="U147" i="36"/>
  <c r="AA295" i="47"/>
  <c r="V80" i="36"/>
  <c r="U245" i="47"/>
  <c r="O161" i="35"/>
  <c r="O188" i="35" s="1"/>
  <c r="O205" i="35" s="1"/>
  <c r="V306" i="47"/>
  <c r="P151" i="36"/>
  <c r="P178" i="36" s="1"/>
  <c r="P196" i="36" s="1"/>
  <c r="Q95" i="38"/>
  <c r="Q101" i="38"/>
  <c r="W421" i="47"/>
  <c r="W555" i="47"/>
  <c r="Q101" i="40"/>
  <c r="R66" i="41"/>
  <c r="R66" i="44"/>
  <c r="R66" i="42"/>
  <c r="R66" i="37"/>
  <c r="R66" i="40"/>
  <c r="R66" i="38"/>
  <c r="R66" i="20"/>
  <c r="R66" i="45"/>
  <c r="R66" i="46"/>
  <c r="R66" i="36"/>
  <c r="R66" i="43"/>
  <c r="R66" i="1"/>
  <c r="R66" i="39"/>
  <c r="AA986" i="47"/>
  <c r="V109" i="46"/>
  <c r="V709" i="47"/>
  <c r="P152" i="42"/>
  <c r="P179" i="42" s="1"/>
  <c r="P197" i="42" s="1"/>
  <c r="V139" i="41"/>
  <c r="AB629" i="47"/>
  <c r="W79" i="41"/>
  <c r="W286" i="47"/>
  <c r="Q100" i="36"/>
  <c r="Q100" i="42"/>
  <c r="W688" i="47"/>
  <c r="V582" i="47"/>
  <c r="P159" i="40"/>
  <c r="P186" i="40" s="1"/>
  <c r="P203" i="40" s="1"/>
  <c r="U141" i="38"/>
  <c r="U168" i="38" s="1"/>
  <c r="U144" i="38"/>
  <c r="U171" i="38" s="1"/>
  <c r="U140" i="38"/>
  <c r="U167" i="38" s="1"/>
  <c r="U143" i="38"/>
  <c r="U170" i="38" s="1"/>
  <c r="U142" i="38"/>
  <c r="U169" i="38" s="1"/>
  <c r="U145" i="38"/>
  <c r="U172" i="38" s="1"/>
  <c r="T208" i="45"/>
  <c r="V914" i="47"/>
  <c r="P156" i="45"/>
  <c r="P183" i="45" s="1"/>
  <c r="P200" i="45" s="1"/>
  <c r="N209" i="35"/>
  <c r="L6" i="49" s="1"/>
  <c r="U142" i="1"/>
  <c r="U169" i="1" s="1"/>
  <c r="U144" i="1"/>
  <c r="U171" i="1" s="1"/>
  <c r="U141" i="1"/>
  <c r="U168" i="1" s="1"/>
  <c r="U140" i="1"/>
  <c r="U167" i="1" s="1"/>
  <c r="U145" i="1"/>
  <c r="U172" i="1" s="1"/>
  <c r="U143" i="1"/>
  <c r="U170" i="1" s="1"/>
  <c r="V437" i="47"/>
  <c r="P148" i="38"/>
  <c r="P175" i="38" s="1"/>
  <c r="P193" i="38" s="1"/>
  <c r="T208" i="44"/>
  <c r="Q97" i="37"/>
  <c r="W350" i="47"/>
  <c r="W953" i="47"/>
  <c r="Q97" i="46"/>
  <c r="V381" i="47"/>
  <c r="P159" i="37"/>
  <c r="P186" i="37" s="1"/>
  <c r="P203" i="37" s="1"/>
  <c r="R69" i="40"/>
  <c r="R69" i="36"/>
  <c r="R69" i="1"/>
  <c r="R69" i="45"/>
  <c r="R69" i="41"/>
  <c r="R69" i="38"/>
  <c r="R69" i="43"/>
  <c r="R69" i="44"/>
  <c r="R69" i="46"/>
  <c r="R69" i="20"/>
  <c r="R69" i="37"/>
  <c r="R69" i="42"/>
  <c r="R69" i="39"/>
  <c r="Q103" i="46"/>
  <c r="W959" i="47"/>
  <c r="W81" i="37"/>
  <c r="V162" i="37"/>
  <c r="AB363" i="47"/>
  <c r="U241" i="47"/>
  <c r="O157" i="35"/>
  <c r="O184" i="35" s="1"/>
  <c r="Q96" i="20"/>
  <c r="W81" i="47"/>
  <c r="V908" i="47"/>
  <c r="P150" i="45"/>
  <c r="P177" i="45" s="1"/>
  <c r="P195" i="45" s="1"/>
  <c r="R61" i="37"/>
  <c r="R61" i="38"/>
  <c r="R61" i="39"/>
  <c r="R61" i="46"/>
  <c r="R61" i="43"/>
  <c r="R61" i="1"/>
  <c r="R61" i="45"/>
  <c r="R61" i="44"/>
  <c r="R61" i="41"/>
  <c r="R61" i="40"/>
  <c r="R61" i="36"/>
  <c r="R61" i="20"/>
  <c r="R61" i="42"/>
  <c r="W13" i="47"/>
  <c r="Q95" i="1"/>
  <c r="P101" i="34"/>
  <c r="V149" i="47"/>
  <c r="V772" i="47"/>
  <c r="P148" i="43"/>
  <c r="P175" i="43" s="1"/>
  <c r="P193" i="43" s="1"/>
  <c r="V980" i="47"/>
  <c r="P155" i="46"/>
  <c r="P182" i="46" s="1"/>
  <c r="P199" i="46" s="1"/>
  <c r="O205" i="45"/>
  <c r="M16" i="49" s="1"/>
  <c r="V303" i="47"/>
  <c r="P148" i="36"/>
  <c r="P175" i="36" s="1"/>
  <c r="P193" i="36" s="1"/>
  <c r="V109" i="42"/>
  <c r="AA718" i="47"/>
  <c r="W351" i="47"/>
  <c r="Q98" i="37"/>
  <c r="Q98" i="36"/>
  <c r="W284" i="47"/>
  <c r="W80" i="41"/>
  <c r="AB630" i="47"/>
  <c r="V147" i="41"/>
  <c r="V841" i="47"/>
  <c r="P150" i="44"/>
  <c r="P177" i="44" s="1"/>
  <c r="P195" i="44" s="1"/>
  <c r="U144" i="36"/>
  <c r="U171" i="36" s="1"/>
  <c r="U143" i="36"/>
  <c r="U170" i="36" s="1"/>
  <c r="U142" i="36"/>
  <c r="U169" i="36" s="1"/>
  <c r="U145" i="36"/>
  <c r="U172" i="36" s="1"/>
  <c r="U140" i="36"/>
  <c r="U167" i="36" s="1"/>
  <c r="U141" i="36"/>
  <c r="U168" i="36" s="1"/>
  <c r="V783" i="47"/>
  <c r="P159" i="43"/>
  <c r="P186" i="43" s="1"/>
  <c r="P203" i="43" s="1"/>
  <c r="AB450" i="47"/>
  <c r="W109" i="38"/>
  <c r="Q99" i="20"/>
  <c r="W84" i="47"/>
  <c r="W620" i="47"/>
  <c r="Q99" i="41"/>
  <c r="W824" i="47"/>
  <c r="Q102" i="44"/>
  <c r="W556" i="47"/>
  <c r="Q102" i="40"/>
  <c r="AA362" i="47"/>
  <c r="U147" i="37"/>
  <c r="U208" i="37" s="1"/>
  <c r="V80" i="37"/>
  <c r="P102" i="34"/>
  <c r="V150" i="47"/>
  <c r="V648" i="47"/>
  <c r="P158" i="41"/>
  <c r="P185" i="41" s="1"/>
  <c r="P202" i="41" s="1"/>
  <c r="V113" i="47"/>
  <c r="P159" i="20"/>
  <c r="P186" i="20" s="1"/>
  <c r="P203" i="20" s="1"/>
  <c r="Q94" i="45"/>
  <c r="W883" i="47"/>
  <c r="Q105" i="45"/>
  <c r="Q106" i="45"/>
  <c r="Q94" i="1"/>
  <c r="W12" i="47"/>
  <c r="Q106" i="1"/>
  <c r="Q105" i="1"/>
  <c r="V110" i="47"/>
  <c r="P156" i="20"/>
  <c r="P183" i="20" s="1"/>
  <c r="P200" i="20" s="1"/>
  <c r="P98" i="35"/>
  <c r="V213" i="47"/>
  <c r="P110" i="35"/>
  <c r="P109" i="35"/>
  <c r="U163" i="46"/>
  <c r="U190" i="46" s="1"/>
  <c r="Q104" i="44"/>
  <c r="W826" i="47"/>
  <c r="Q104" i="43"/>
  <c r="W759" i="47"/>
  <c r="V973" i="47"/>
  <c r="P148" i="46"/>
  <c r="P175" i="46" s="1"/>
  <c r="P193" i="46" s="1"/>
  <c r="W890" i="47"/>
  <c r="Q101" i="45"/>
  <c r="Q101" i="46"/>
  <c r="W957" i="47"/>
  <c r="V216" i="47"/>
  <c r="P101" i="35"/>
  <c r="AB517" i="47"/>
  <c r="W109" i="39"/>
  <c r="V439" i="47"/>
  <c r="P150" i="38"/>
  <c r="P177" i="38" s="1"/>
  <c r="P195" i="38" s="1"/>
  <c r="W889" i="47"/>
  <c r="Q100" i="45"/>
  <c r="Q100" i="44"/>
  <c r="W822" i="47"/>
  <c r="V907" i="47"/>
  <c r="P149" i="45"/>
  <c r="P176" i="45" s="1"/>
  <c r="P194" i="45" s="1"/>
  <c r="V641" i="47"/>
  <c r="P151" i="41"/>
  <c r="P178" i="41" s="1"/>
  <c r="P196" i="41" s="1"/>
  <c r="W109" i="45"/>
  <c r="AB919" i="47"/>
  <c r="V571" i="47"/>
  <c r="P148" i="40"/>
  <c r="P175" i="40" s="1"/>
  <c r="P193" i="40" s="1"/>
  <c r="O205" i="37"/>
  <c r="M8" i="49" s="1"/>
  <c r="AA697" i="47"/>
  <c r="U147" i="42"/>
  <c r="U208" i="42" s="1"/>
  <c r="V80" i="42"/>
  <c r="U163" i="39"/>
  <c r="U190" i="39" s="1"/>
  <c r="V572" i="47"/>
  <c r="P149" i="40"/>
  <c r="P176" i="40" s="1"/>
  <c r="P194" i="40" s="1"/>
  <c r="V38" i="47"/>
  <c r="P151" i="1"/>
  <c r="P178" i="1" s="1"/>
  <c r="P196" i="1" s="1"/>
  <c r="AB26" i="47"/>
  <c r="V139" i="1"/>
  <c r="W79" i="1"/>
  <c r="V915" i="47"/>
  <c r="P157" i="45"/>
  <c r="P184" i="45" s="1"/>
  <c r="P201" i="45" s="1"/>
  <c r="U243" i="47"/>
  <c r="O159" i="35"/>
  <c r="O186" i="35" s="1"/>
  <c r="O203" i="35" s="1"/>
  <c r="W752" i="47"/>
  <c r="Q97" i="43"/>
  <c r="V842" i="47"/>
  <c r="P151" i="44"/>
  <c r="P178" i="44" s="1"/>
  <c r="P196" i="44" s="1"/>
  <c r="AB763" i="47"/>
  <c r="V139" i="43"/>
  <c r="W79" i="43"/>
  <c r="Q103" i="1"/>
  <c r="W21" i="47"/>
  <c r="W356" i="47"/>
  <c r="Q103" i="37"/>
  <c r="V162" i="43"/>
  <c r="W81" i="43"/>
  <c r="AB765" i="47"/>
  <c r="P104" i="34"/>
  <c r="V152" i="47"/>
  <c r="Q96" i="43"/>
  <c r="W751" i="47"/>
  <c r="W550" i="47"/>
  <c r="Q96" i="40"/>
  <c r="V979" i="47"/>
  <c r="P154" i="46"/>
  <c r="P181" i="46" s="1"/>
  <c r="P198" i="46" s="1"/>
  <c r="Q100" i="41"/>
  <c r="W616" i="47"/>
  <c r="Q95" i="41"/>
  <c r="W281" i="47"/>
  <c r="Q95" i="36"/>
  <c r="V507" i="47"/>
  <c r="P151" i="39"/>
  <c r="P178" i="39" s="1"/>
  <c r="P196" i="39" s="1"/>
  <c r="V447" i="47"/>
  <c r="P158" i="38"/>
  <c r="P185" i="38" s="1"/>
  <c r="P202" i="38" s="1"/>
  <c r="V714" i="47"/>
  <c r="P157" i="42"/>
  <c r="P184" i="42" s="1"/>
  <c r="P201" i="42" s="1"/>
  <c r="V978" i="47"/>
  <c r="P153" i="46"/>
  <c r="P180" i="46" s="1"/>
  <c r="S27" i="53"/>
  <c r="W820" i="47"/>
  <c r="Q98" i="44"/>
  <c r="W418" i="47"/>
  <c r="Q98" i="38"/>
  <c r="V981" i="47"/>
  <c r="P156" i="46"/>
  <c r="P183" i="46" s="1"/>
  <c r="P200" i="46" s="1"/>
  <c r="V845" i="47"/>
  <c r="P154" i="44"/>
  <c r="P181" i="44" s="1"/>
  <c r="P198" i="44" s="1"/>
  <c r="W79" i="36"/>
  <c r="V139" i="36"/>
  <c r="AB294" i="47"/>
  <c r="V784" i="47"/>
  <c r="P160" i="43"/>
  <c r="P187" i="43" s="1"/>
  <c r="P204" i="43" s="1"/>
  <c r="V513" i="47"/>
  <c r="P157" i="39"/>
  <c r="P184" i="39" s="1"/>
  <c r="P201" i="39" s="1"/>
  <c r="Z228" i="47"/>
  <c r="T151" i="35"/>
  <c r="W754" i="47"/>
  <c r="Q99" i="43"/>
  <c r="W352" i="47"/>
  <c r="Q99" i="37"/>
  <c r="V442" i="47"/>
  <c r="P153" i="38"/>
  <c r="P180" i="38" s="1"/>
  <c r="U163" i="36"/>
  <c r="U190" i="36" s="1"/>
  <c r="O205" i="20"/>
  <c r="M4" i="49" s="1"/>
  <c r="U163" i="20"/>
  <c r="U190" i="20" s="1"/>
  <c r="U208" i="20"/>
  <c r="W355" i="47"/>
  <c r="Q102" i="37"/>
  <c r="Q102" i="41"/>
  <c r="W623" i="47"/>
  <c r="V778" i="47"/>
  <c r="P154" i="43"/>
  <c r="P181" i="43" s="1"/>
  <c r="P198" i="43" s="1"/>
  <c r="W80" i="20"/>
  <c r="V147" i="20"/>
  <c r="AB94" i="47"/>
  <c r="Q94" i="42"/>
  <c r="W682" i="47"/>
  <c r="Q105" i="42"/>
  <c r="Q106" i="42"/>
  <c r="V848" i="47"/>
  <c r="P157" i="44"/>
  <c r="P184" i="44" s="1"/>
  <c r="P201" i="44" s="1"/>
  <c r="V375" i="47"/>
  <c r="P153" i="37"/>
  <c r="P180" i="37" s="1"/>
  <c r="U143" i="45"/>
  <c r="U170" i="45" s="1"/>
  <c r="U145" i="45"/>
  <c r="U172" i="45" s="1"/>
  <c r="U142" i="45"/>
  <c r="U169" i="45" s="1"/>
  <c r="U144" i="45"/>
  <c r="U171" i="45" s="1"/>
  <c r="U141" i="45"/>
  <c r="U168" i="45" s="1"/>
  <c r="U140" i="45"/>
  <c r="U167" i="45" s="1"/>
  <c r="V108" i="47"/>
  <c r="P154" i="20"/>
  <c r="P181" i="20" s="1"/>
  <c r="P198" i="20" s="1"/>
  <c r="V706" i="47"/>
  <c r="P149" i="42"/>
  <c r="P176" i="42" s="1"/>
  <c r="P194" i="42" s="1"/>
  <c r="W78" i="34"/>
  <c r="V83" i="34"/>
  <c r="V444" i="47"/>
  <c r="P155" i="38"/>
  <c r="P182" i="38" s="1"/>
  <c r="P199" i="38" s="1"/>
  <c r="V162" i="46"/>
  <c r="AB966" i="47"/>
  <c r="W81" i="46"/>
  <c r="Q104" i="1"/>
  <c r="W22" i="47"/>
  <c r="W893" i="47"/>
  <c r="Q104" i="45"/>
  <c r="T145" i="35"/>
  <c r="T172" i="35" s="1"/>
  <c r="T149" i="35"/>
  <c r="T176" i="35" s="1"/>
  <c r="T148" i="35"/>
  <c r="T175" i="35" s="1"/>
  <c r="T144" i="35"/>
  <c r="T171" i="35" s="1"/>
  <c r="T146" i="35"/>
  <c r="T173" i="35" s="1"/>
  <c r="T147" i="35"/>
  <c r="T174" i="35" s="1"/>
  <c r="U163" i="45"/>
  <c r="U190" i="45" s="1"/>
  <c r="Q102" i="36"/>
  <c r="W287" i="47"/>
  <c r="Q101" i="36"/>
  <c r="W622" i="47"/>
  <c r="Q101" i="41"/>
  <c r="V379" i="47"/>
  <c r="P157" i="37"/>
  <c r="P184" i="37" s="1"/>
  <c r="P201" i="37" s="1"/>
  <c r="P104" i="35"/>
  <c r="V219" i="47"/>
  <c r="W109" i="37"/>
  <c r="AB383" i="47"/>
  <c r="V104" i="47"/>
  <c r="P150" i="20"/>
  <c r="P177" i="20" s="1"/>
  <c r="P195" i="20" s="1"/>
  <c r="V313" i="47"/>
  <c r="P158" i="36"/>
  <c r="P185" i="36" s="1"/>
  <c r="P202" i="36" s="1"/>
  <c r="V649" i="47"/>
  <c r="P159" i="41"/>
  <c r="P186" i="41" s="1"/>
  <c r="P203" i="41" s="1"/>
  <c r="V308" i="47"/>
  <c r="P153" i="36"/>
  <c r="P180" i="36" s="1"/>
  <c r="V307" i="47"/>
  <c r="P152" i="36"/>
  <c r="P179" i="36" s="1"/>
  <c r="P197" i="36" s="1"/>
  <c r="V577" i="47"/>
  <c r="P154" i="40"/>
  <c r="P181" i="40" s="1"/>
  <c r="P198" i="40" s="1"/>
  <c r="U172" i="47"/>
  <c r="O155" i="34"/>
  <c r="O182" i="34" s="1"/>
  <c r="O200" i="34" s="1"/>
  <c r="Q97" i="1"/>
  <c r="W15" i="47"/>
  <c r="V846" i="47"/>
  <c r="P155" i="44"/>
  <c r="P182" i="44" s="1"/>
  <c r="P199" i="44" s="1"/>
  <c r="T25" i="53"/>
  <c r="V99" i="48"/>
  <c r="V370" i="47"/>
  <c r="P148" i="37"/>
  <c r="P175" i="37" s="1"/>
  <c r="P193" i="37" s="1"/>
  <c r="Q103" i="42"/>
  <c r="W691" i="47"/>
  <c r="W825" i="47"/>
  <c r="Q103" i="44"/>
  <c r="U163" i="37"/>
  <c r="U190" i="37" s="1"/>
  <c r="X79" i="48"/>
  <c r="V4" i="53"/>
  <c r="V6" i="53" s="1"/>
  <c r="V710" i="47"/>
  <c r="P153" i="42"/>
  <c r="P180" i="42" s="1"/>
  <c r="U163" i="43"/>
  <c r="U190" i="43" s="1"/>
  <c r="W885" i="47"/>
  <c r="Q96" i="45"/>
  <c r="W483" i="47"/>
  <c r="Q96" i="39"/>
  <c r="U237" i="47"/>
  <c r="O153" i="35"/>
  <c r="O180" i="35" s="1"/>
  <c r="O198" i="35" s="1"/>
  <c r="W683" i="47"/>
  <c r="Q95" i="42"/>
  <c r="W750" i="47"/>
  <c r="Q95" i="43"/>
  <c r="V917" i="47"/>
  <c r="P159" i="45"/>
  <c r="P186" i="45" s="1"/>
  <c r="P203" i="45" s="1"/>
  <c r="T23" i="53"/>
  <c r="V104" i="48"/>
  <c r="O205" i="44"/>
  <c r="M15" i="49" s="1"/>
  <c r="W16" i="47"/>
  <c r="Q98" i="1"/>
  <c r="U179" i="47"/>
  <c r="O162" i="34"/>
  <c r="O189" i="34" s="1"/>
  <c r="O206" i="34" s="1"/>
  <c r="U163" i="44"/>
  <c r="U190" i="44" s="1"/>
  <c r="O205" i="40"/>
  <c r="M11" i="49" s="1"/>
  <c r="V506" i="47"/>
  <c r="P150" i="39"/>
  <c r="P177" i="39" s="1"/>
  <c r="P195" i="39" s="1"/>
  <c r="V79" i="35"/>
  <c r="U84" i="35"/>
  <c r="W888" i="47"/>
  <c r="Q99" i="45"/>
  <c r="V162" i="36"/>
  <c r="W81" i="36"/>
  <c r="AB296" i="47"/>
  <c r="W87" i="47"/>
  <c r="Q102" i="20"/>
  <c r="U181" i="47"/>
  <c r="O164" i="34"/>
  <c r="O191" i="34" s="1"/>
  <c r="O208" i="34" s="1"/>
  <c r="W81" i="42"/>
  <c r="V162" i="42"/>
  <c r="AB698" i="47"/>
  <c r="V102" i="47"/>
  <c r="P148" i="20"/>
  <c r="P175" i="20" s="1"/>
  <c r="P193" i="20" s="1"/>
  <c r="Q94" i="38"/>
  <c r="W414" i="47"/>
  <c r="Q106" i="38"/>
  <c r="Q105" i="38"/>
  <c r="U140" i="39"/>
  <c r="U167" i="39" s="1"/>
  <c r="U145" i="39"/>
  <c r="U172" i="39" s="1"/>
  <c r="U141" i="39"/>
  <c r="U168" i="39" s="1"/>
  <c r="U143" i="39"/>
  <c r="U170" i="39" s="1"/>
  <c r="U144" i="39"/>
  <c r="U171" i="39" s="1"/>
  <c r="U142" i="39"/>
  <c r="U169" i="39" s="1"/>
  <c r="V776" i="47"/>
  <c r="P152" i="43"/>
  <c r="P179" i="43" s="1"/>
  <c r="P197" i="43" s="1"/>
  <c r="AB897" i="47"/>
  <c r="V139" i="45"/>
  <c r="W79" i="45"/>
  <c r="AA227" i="47"/>
  <c r="U143" i="35"/>
  <c r="AA160" i="47"/>
  <c r="U143" i="34"/>
  <c r="V708" i="47"/>
  <c r="P151" i="42"/>
  <c r="P178" i="42" s="1"/>
  <c r="P196" i="42" s="1"/>
  <c r="V146" i="47"/>
  <c r="P98" i="34"/>
  <c r="P109" i="34"/>
  <c r="P110" i="34"/>
  <c r="V514" i="47"/>
  <c r="P158" i="39"/>
  <c r="P185" i="39" s="1"/>
  <c r="P202" i="39" s="1"/>
  <c r="Q104" i="36"/>
  <c r="W290" i="47"/>
  <c r="V982" i="47"/>
  <c r="P157" i="46"/>
  <c r="P184" i="46" s="1"/>
  <c r="P201" i="46" s="1"/>
  <c r="U171" i="47"/>
  <c r="O154" i="34"/>
  <c r="O181" i="34" s="1"/>
  <c r="O199" i="34" s="1"/>
  <c r="V575" i="47"/>
  <c r="P152" i="40"/>
  <c r="P179" i="40" s="1"/>
  <c r="P197" i="40" s="1"/>
  <c r="V847" i="47"/>
  <c r="P156" i="44"/>
  <c r="P183" i="44" s="1"/>
  <c r="P200" i="44" s="1"/>
  <c r="T148" i="34"/>
  <c r="T175" i="34" s="1"/>
  <c r="T144" i="34"/>
  <c r="T171" i="34" s="1"/>
  <c r="T149" i="34"/>
  <c r="T176" i="34" s="1"/>
  <c r="T146" i="34"/>
  <c r="T173" i="34" s="1"/>
  <c r="T145" i="34"/>
  <c r="T172" i="34" s="1"/>
  <c r="T147" i="34"/>
  <c r="T174" i="34" s="1"/>
  <c r="W756" i="47"/>
  <c r="Q101" i="43"/>
  <c r="R67" i="36"/>
  <c r="R67" i="41"/>
  <c r="R67" i="46"/>
  <c r="R67" i="20"/>
  <c r="X86" i="47" s="1"/>
  <c r="R67" i="45"/>
  <c r="R67" i="42"/>
  <c r="R67" i="38"/>
  <c r="R67" i="39"/>
  <c r="R67" i="1"/>
  <c r="R67" i="44"/>
  <c r="R67" i="37"/>
  <c r="R67" i="40"/>
  <c r="R67" i="43"/>
  <c r="O205" i="46"/>
  <c r="M17" i="49" s="1"/>
  <c r="V983" i="47"/>
  <c r="P158" i="46"/>
  <c r="P185" i="46" s="1"/>
  <c r="P202" i="46" s="1"/>
  <c r="V515" i="47"/>
  <c r="P159" i="39"/>
  <c r="P186" i="39" s="1"/>
  <c r="P203" i="39" s="1"/>
  <c r="V312" i="47"/>
  <c r="P157" i="36"/>
  <c r="P184" i="36" s="1"/>
  <c r="P201" i="36" s="1"/>
  <c r="AA831" i="47"/>
  <c r="U147" i="44"/>
  <c r="U208" i="44" s="1"/>
  <c r="V80" i="44"/>
  <c r="U145" i="41"/>
  <c r="U172" i="41" s="1"/>
  <c r="U142" i="41"/>
  <c r="U169" i="41" s="1"/>
  <c r="U140" i="41"/>
  <c r="U167" i="41" s="1"/>
  <c r="U141" i="41"/>
  <c r="U168" i="41" s="1"/>
  <c r="U143" i="41"/>
  <c r="U170" i="41" s="1"/>
  <c r="U144" i="41"/>
  <c r="U171" i="41" s="1"/>
  <c r="P107" i="35"/>
  <c r="V222" i="47"/>
  <c r="U144" i="40"/>
  <c r="U171" i="40" s="1"/>
  <c r="U141" i="40"/>
  <c r="U168" i="40" s="1"/>
  <c r="U145" i="40"/>
  <c r="U172" i="40" s="1"/>
  <c r="U142" i="40"/>
  <c r="U169" i="40" s="1"/>
  <c r="U143" i="40"/>
  <c r="U170" i="40" s="1"/>
  <c r="U140" i="40"/>
  <c r="U167" i="40" s="1"/>
  <c r="W79" i="44"/>
  <c r="V139" i="44"/>
  <c r="AB830" i="47"/>
  <c r="V573" i="47"/>
  <c r="P150" i="40"/>
  <c r="P177" i="40" s="1"/>
  <c r="P195" i="40" s="1"/>
  <c r="AB852" i="47"/>
  <c r="W109" i="44"/>
  <c r="W420" i="47"/>
  <c r="Q100" i="38"/>
  <c r="Q100" i="39"/>
  <c r="W487" i="47"/>
  <c r="V716" i="47"/>
  <c r="P159" i="42"/>
  <c r="P186" i="42" s="1"/>
  <c r="P203" i="42" s="1"/>
  <c r="AB651" i="47"/>
  <c r="W109" i="41"/>
  <c r="P106" i="35"/>
  <c r="V221" i="47"/>
  <c r="U176" i="47"/>
  <c r="O159" i="34"/>
  <c r="O186" i="34" s="1"/>
  <c r="O203" i="34" s="1"/>
  <c r="V443" i="47"/>
  <c r="P154" i="38"/>
  <c r="P181" i="38" s="1"/>
  <c r="P198" i="38" s="1"/>
  <c r="V35" i="47"/>
  <c r="P148" i="1"/>
  <c r="P175" i="1" s="1"/>
  <c r="P193" i="1" s="1"/>
  <c r="V650" i="47"/>
  <c r="P160" i="41"/>
  <c r="P187" i="41" s="1"/>
  <c r="P204" i="41" s="1"/>
  <c r="V647" i="47"/>
  <c r="P157" i="41"/>
  <c r="P184" i="41" s="1"/>
  <c r="P201" i="41" s="1"/>
  <c r="V40" i="47"/>
  <c r="P153" i="1"/>
  <c r="P180" i="1" s="1"/>
  <c r="V579" i="47"/>
  <c r="P156" i="40"/>
  <c r="P183" i="40" s="1"/>
  <c r="P200" i="40" s="1"/>
  <c r="R63" i="36"/>
  <c r="R63" i="42"/>
  <c r="R63" i="39"/>
  <c r="R63" i="44"/>
  <c r="R63" i="37"/>
  <c r="R63" i="20"/>
  <c r="R63" i="46"/>
  <c r="R63" i="38"/>
  <c r="R63" i="43"/>
  <c r="R63" i="1"/>
  <c r="R63" i="41"/>
  <c r="R63" i="45"/>
  <c r="R63" i="40"/>
  <c r="Q97" i="40"/>
  <c r="W551" i="47"/>
  <c r="V913" i="47"/>
  <c r="P155" i="45"/>
  <c r="P182" i="45" s="1"/>
  <c r="P199" i="45" s="1"/>
  <c r="L21" i="49"/>
  <c r="Z161" i="47"/>
  <c r="T151" i="34"/>
  <c r="V851" i="47"/>
  <c r="P160" i="44"/>
  <c r="P187" i="44" s="1"/>
  <c r="P204" i="44" s="1"/>
  <c r="W624" i="47"/>
  <c r="Q103" i="41"/>
  <c r="Q103" i="43"/>
  <c r="W758" i="47"/>
  <c r="W617" i="47"/>
  <c r="Q96" i="41"/>
  <c r="Q96" i="37"/>
  <c r="W349" i="47"/>
  <c r="W817" i="47"/>
  <c r="Q95" i="44"/>
  <c r="W80" i="47"/>
  <c r="Q95" i="20"/>
  <c r="W79" i="46"/>
  <c r="V139" i="46"/>
  <c r="AB964" i="47"/>
  <c r="V918" i="47"/>
  <c r="P160" i="45"/>
  <c r="P187" i="45" s="1"/>
  <c r="P204" i="45" s="1"/>
  <c r="T208" i="40"/>
  <c r="S212" i="35"/>
  <c r="V106" i="47"/>
  <c r="P152" i="20"/>
  <c r="P179" i="20" s="1"/>
  <c r="P197" i="20" s="1"/>
  <c r="Q98" i="46"/>
  <c r="W954" i="47"/>
  <c r="AB832" i="47"/>
  <c r="W81" i="44"/>
  <c r="V162" i="44"/>
  <c r="U173" i="47"/>
  <c r="O156" i="34"/>
  <c r="O183" i="34" s="1"/>
  <c r="O201" i="34" s="1"/>
  <c r="M25" i="49" s="1"/>
  <c r="N10" i="53" s="1"/>
  <c r="N12" i="53" s="1"/>
  <c r="V309" i="47"/>
  <c r="P154" i="36"/>
  <c r="P181" i="36" s="1"/>
  <c r="P198" i="36" s="1"/>
  <c r="AA496" i="47"/>
  <c r="U147" i="39"/>
  <c r="V80" i="39"/>
  <c r="N209" i="34"/>
  <c r="L5" i="49" s="1"/>
  <c r="V44" i="47"/>
  <c r="P157" i="1"/>
  <c r="P184" i="1" s="1"/>
  <c r="P201" i="1" s="1"/>
  <c r="W109" i="43"/>
  <c r="AB785" i="47"/>
  <c r="W419" i="47"/>
  <c r="Q99" i="38"/>
  <c r="V162" i="20"/>
  <c r="W81" i="20"/>
  <c r="AB95" i="47"/>
  <c r="W690" i="47"/>
  <c r="Q102" i="42"/>
  <c r="W489" i="47"/>
  <c r="Q102" i="39"/>
  <c r="V41" i="47"/>
  <c r="P154" i="1"/>
  <c r="P181" i="1" s="1"/>
  <c r="P198" i="1" s="1"/>
  <c r="U247" i="47"/>
  <c r="O163" i="35"/>
  <c r="O190" i="35" s="1"/>
  <c r="O207" i="35" s="1"/>
  <c r="U180" i="47"/>
  <c r="O163" i="34"/>
  <c r="O190" i="34" s="1"/>
  <c r="O207" i="34" s="1"/>
  <c r="V715" i="47"/>
  <c r="P158" i="42"/>
  <c r="P185" i="42" s="1"/>
  <c r="P202" i="42" s="1"/>
  <c r="W615" i="47"/>
  <c r="Q94" i="41"/>
  <c r="Q106" i="41"/>
  <c r="Q105" i="41"/>
  <c r="W950" i="47"/>
  <c r="Q94" i="46"/>
  <c r="Q106" i="46"/>
  <c r="Q105" i="46"/>
  <c r="V139" i="39"/>
  <c r="W79" i="39"/>
  <c r="AB495" i="47"/>
  <c r="W78" i="35"/>
  <c r="V83" i="35"/>
  <c r="V711" i="47"/>
  <c r="P154" i="42"/>
  <c r="P181" i="42" s="1"/>
  <c r="P198" i="42" s="1"/>
  <c r="U239" i="47"/>
  <c r="O155" i="35"/>
  <c r="O182" i="35" s="1"/>
  <c r="O200" i="35" s="1"/>
  <c r="Q104" i="37"/>
  <c r="W357" i="47"/>
  <c r="V446" i="47"/>
  <c r="P157" i="38"/>
  <c r="P184" i="38" s="1"/>
  <c r="P201" i="38" s="1"/>
  <c r="V509" i="47"/>
  <c r="P153" i="39"/>
  <c r="P180" i="39" s="1"/>
  <c r="U16" i="53"/>
  <c r="U18" i="53" s="1"/>
  <c r="W80" i="48"/>
  <c r="W81" i="45"/>
  <c r="V162" i="45"/>
  <c r="AB899" i="47"/>
  <c r="V912" i="47"/>
  <c r="P154" i="45"/>
  <c r="P181" i="45" s="1"/>
  <c r="P198" i="45" s="1"/>
  <c r="V36" i="47"/>
  <c r="P149" i="1"/>
  <c r="P176" i="1" s="1"/>
  <c r="P194" i="1" s="1"/>
  <c r="W19" i="47"/>
  <c r="Q101" i="1"/>
  <c r="W86" i="47"/>
  <c r="Q101" i="20"/>
  <c r="V516" i="47"/>
  <c r="P160" i="39"/>
  <c r="P187" i="39" s="1"/>
  <c r="P204" i="39" s="1"/>
  <c r="M21" i="49" l="1"/>
  <c r="M30" i="49"/>
  <c r="M22" i="49"/>
  <c r="M32" i="49"/>
  <c r="M27" i="49"/>
  <c r="M26" i="49"/>
  <c r="L33" i="49"/>
  <c r="M23" i="49"/>
  <c r="M28" i="49"/>
  <c r="P205" i="37"/>
  <c r="N8" i="49" s="1"/>
  <c r="T27" i="53"/>
  <c r="M31" i="49"/>
  <c r="M24" i="49"/>
  <c r="M29" i="49"/>
  <c r="W781" i="47"/>
  <c r="Q157" i="43"/>
  <c r="Q184" i="43" s="1"/>
  <c r="Q201" i="43" s="1"/>
  <c r="R97" i="37"/>
  <c r="X350" i="47"/>
  <c r="R101" i="44"/>
  <c r="X823" i="47"/>
  <c r="V163" i="36"/>
  <c r="V190" i="36" s="1"/>
  <c r="V163" i="45"/>
  <c r="V190" i="45" s="1"/>
  <c r="W139" i="46"/>
  <c r="X79" i="46"/>
  <c r="AC964" i="47"/>
  <c r="W647" i="47"/>
  <c r="Q157" i="41"/>
  <c r="Q184" i="41" s="1"/>
  <c r="Q201" i="41" s="1"/>
  <c r="R97" i="45"/>
  <c r="X886" i="47"/>
  <c r="X819" i="47"/>
  <c r="R97" i="44"/>
  <c r="X109" i="41"/>
  <c r="AC651" i="47"/>
  <c r="W139" i="44"/>
  <c r="AC830" i="47"/>
  <c r="X79" i="44"/>
  <c r="R101" i="1"/>
  <c r="X19" i="47"/>
  <c r="X287" i="47"/>
  <c r="R101" i="36"/>
  <c r="V180" i="47"/>
  <c r="P163" i="34"/>
  <c r="P190" i="34" s="1"/>
  <c r="P207" i="34" s="1"/>
  <c r="V140" i="45"/>
  <c r="V167" i="45" s="1"/>
  <c r="V143" i="45"/>
  <c r="V170" i="45" s="1"/>
  <c r="V141" i="45"/>
  <c r="V168" i="45" s="1"/>
  <c r="V145" i="45"/>
  <c r="V172" i="45" s="1"/>
  <c r="V144" i="45"/>
  <c r="V171" i="45" s="1"/>
  <c r="V142" i="45"/>
  <c r="V169" i="45" s="1"/>
  <c r="W448" i="47"/>
  <c r="Q159" i="38"/>
  <c r="Q186" i="38" s="1"/>
  <c r="Q203" i="38" s="1"/>
  <c r="W717" i="47"/>
  <c r="Q160" i="42"/>
  <c r="Q187" i="42" s="1"/>
  <c r="Q204" i="42" s="1"/>
  <c r="W375" i="47"/>
  <c r="Q153" i="37"/>
  <c r="Q180" i="37" s="1"/>
  <c r="W644" i="47"/>
  <c r="Q154" i="41"/>
  <c r="Q181" i="41" s="1"/>
  <c r="Q198" i="41" s="1"/>
  <c r="V140" i="43"/>
  <c r="V167" i="43" s="1"/>
  <c r="V142" i="43"/>
  <c r="V169" i="43" s="1"/>
  <c r="V145" i="43"/>
  <c r="V172" i="43" s="1"/>
  <c r="V141" i="43"/>
  <c r="V168" i="43" s="1"/>
  <c r="V144" i="43"/>
  <c r="V171" i="43" s="1"/>
  <c r="V143" i="43"/>
  <c r="V170" i="43" s="1"/>
  <c r="V147" i="42"/>
  <c r="V208" i="42" s="1"/>
  <c r="W80" i="42"/>
  <c r="AB697" i="47"/>
  <c r="W906" i="47"/>
  <c r="Q148" i="45"/>
  <c r="Q175" i="45" s="1"/>
  <c r="Q193" i="45" s="1"/>
  <c r="P205" i="43"/>
  <c r="N14" i="49" s="1"/>
  <c r="R98" i="42"/>
  <c r="R95" i="42"/>
  <c r="X683" i="47"/>
  <c r="X750" i="47"/>
  <c r="R95" i="43"/>
  <c r="X825" i="47"/>
  <c r="R103" i="44"/>
  <c r="S69" i="38"/>
  <c r="S69" i="41"/>
  <c r="S69" i="36"/>
  <c r="S69" i="42"/>
  <c r="S69" i="44"/>
  <c r="S69" i="39"/>
  <c r="S69" i="45"/>
  <c r="S69" i="37"/>
  <c r="S69" i="40"/>
  <c r="S69" i="1"/>
  <c r="S69" i="20"/>
  <c r="S69" i="46"/>
  <c r="S69" i="43"/>
  <c r="W373" i="47"/>
  <c r="Q151" i="37"/>
  <c r="Q178" i="37" s="1"/>
  <c r="Q196" i="37" s="1"/>
  <c r="X79" i="41"/>
  <c r="AC629" i="47"/>
  <c r="W139" i="41"/>
  <c r="X18" i="47"/>
  <c r="R100" i="1"/>
  <c r="R100" i="37"/>
  <c r="X353" i="47"/>
  <c r="W504" i="47"/>
  <c r="Q148" i="39"/>
  <c r="Q175" i="39" s="1"/>
  <c r="Q193" i="39" s="1"/>
  <c r="X958" i="47"/>
  <c r="R102" i="46"/>
  <c r="X824" i="47"/>
  <c r="R102" i="44"/>
  <c r="X81" i="39"/>
  <c r="W162" i="39"/>
  <c r="AC497" i="47"/>
  <c r="V142" i="42"/>
  <c r="V169" i="42" s="1"/>
  <c r="V145" i="42"/>
  <c r="V172" i="42" s="1"/>
  <c r="V141" i="42"/>
  <c r="V168" i="42" s="1"/>
  <c r="V143" i="42"/>
  <c r="V170" i="42" s="1"/>
  <c r="V144" i="42"/>
  <c r="V171" i="42" s="1"/>
  <c r="V140" i="42"/>
  <c r="V167" i="42" s="1"/>
  <c r="W511" i="47"/>
  <c r="Q155" i="39"/>
  <c r="Q182" i="39" s="1"/>
  <c r="Q199" i="39" s="1"/>
  <c r="W112" i="47"/>
  <c r="Q158" i="20"/>
  <c r="Q185" i="20" s="1"/>
  <c r="Q202" i="20" s="1"/>
  <c r="W314" i="47"/>
  <c r="Q159" i="36"/>
  <c r="Q186" i="36" s="1"/>
  <c r="Q203" i="36" s="1"/>
  <c r="W914" i="47"/>
  <c r="Q156" i="45"/>
  <c r="Q183" i="45" s="1"/>
  <c r="Q200" i="45" s="1"/>
  <c r="AC28" i="47"/>
  <c r="X81" i="1"/>
  <c r="W162" i="1"/>
  <c r="W376" i="47"/>
  <c r="Q154" i="37"/>
  <c r="Q181" i="37" s="1"/>
  <c r="Q198" i="37" s="1"/>
  <c r="R98" i="46"/>
  <c r="X954" i="47"/>
  <c r="X351" i="47"/>
  <c r="R98" i="37"/>
  <c r="S65" i="46"/>
  <c r="S65" i="1"/>
  <c r="S65" i="45"/>
  <c r="S65" i="37"/>
  <c r="S65" i="44"/>
  <c r="S65" i="36"/>
  <c r="S65" i="42"/>
  <c r="S65" i="43"/>
  <c r="S65" i="20"/>
  <c r="S65" i="40"/>
  <c r="S65" i="39"/>
  <c r="S65" i="41"/>
  <c r="S65" i="38"/>
  <c r="X687" i="47"/>
  <c r="R99" i="42"/>
  <c r="W215" i="47"/>
  <c r="Q100" i="35"/>
  <c r="W712" i="47"/>
  <c r="Q155" i="42"/>
  <c r="Q182" i="42" s="1"/>
  <c r="Q199" i="42" s="1"/>
  <c r="X424" i="47"/>
  <c r="R104" i="38"/>
  <c r="X414" i="47"/>
  <c r="R94" i="38"/>
  <c r="R105" i="38"/>
  <c r="R106" i="38"/>
  <c r="R94" i="40"/>
  <c r="X548" i="47"/>
  <c r="R105" i="40"/>
  <c r="R106" i="40"/>
  <c r="AB429" i="47"/>
  <c r="V147" i="38"/>
  <c r="V208" i="38" s="1"/>
  <c r="W80" i="38"/>
  <c r="X885" i="47"/>
  <c r="R96" i="45"/>
  <c r="W507" i="47"/>
  <c r="Q151" i="39"/>
  <c r="Q178" i="39" s="1"/>
  <c r="Q196" i="39" s="1"/>
  <c r="W979" i="47"/>
  <c r="Q154" i="46"/>
  <c r="Q181" i="46" s="1"/>
  <c r="Q198" i="46" s="1"/>
  <c r="V142" i="46"/>
  <c r="V169" i="46" s="1"/>
  <c r="V140" i="46"/>
  <c r="V167" i="46" s="1"/>
  <c r="V143" i="46"/>
  <c r="V170" i="46" s="1"/>
  <c r="V141" i="46"/>
  <c r="V168" i="46" s="1"/>
  <c r="V145" i="46"/>
  <c r="V172" i="46" s="1"/>
  <c r="V144" i="46"/>
  <c r="V171" i="46" s="1"/>
  <c r="V181" i="47"/>
  <c r="P164" i="34"/>
  <c r="P191" i="34" s="1"/>
  <c r="P208" i="34" s="1"/>
  <c r="X488" i="47"/>
  <c r="R101" i="39"/>
  <c r="V169" i="47"/>
  <c r="P152" i="34"/>
  <c r="P179" i="34" s="1"/>
  <c r="P197" i="34" s="1"/>
  <c r="W449" i="47"/>
  <c r="Q160" i="38"/>
  <c r="Q187" i="38" s="1"/>
  <c r="Q204" i="38" s="1"/>
  <c r="V175" i="47"/>
  <c r="P158" i="34"/>
  <c r="P185" i="34" s="1"/>
  <c r="P202" i="34" s="1"/>
  <c r="W643" i="47"/>
  <c r="Q153" i="41"/>
  <c r="Q180" i="41" s="1"/>
  <c r="X758" i="47"/>
  <c r="R103" i="43"/>
  <c r="W711" i="47"/>
  <c r="Q154" i="42"/>
  <c r="Q181" i="42" s="1"/>
  <c r="Q198" i="42" s="1"/>
  <c r="R105" i="43"/>
  <c r="R100" i="43"/>
  <c r="X755" i="47"/>
  <c r="X688" i="47"/>
  <c r="R100" i="42"/>
  <c r="Q101" i="35"/>
  <c r="W216" i="47"/>
  <c r="W578" i="47"/>
  <c r="Q155" i="40"/>
  <c r="Q182" i="40" s="1"/>
  <c r="Q199" i="40" s="1"/>
  <c r="W648" i="47"/>
  <c r="Q158" i="41"/>
  <c r="Q185" i="41" s="1"/>
  <c r="Q202" i="41" s="1"/>
  <c r="W783" i="47"/>
  <c r="Q159" i="43"/>
  <c r="Q186" i="43" s="1"/>
  <c r="Q203" i="43" s="1"/>
  <c r="R102" i="40"/>
  <c r="X556" i="47"/>
  <c r="X87" i="47"/>
  <c r="R102" i="20"/>
  <c r="V163" i="41"/>
  <c r="V190" i="41" s="1"/>
  <c r="V208" i="41"/>
  <c r="Q101" i="34"/>
  <c r="W149" i="47"/>
  <c r="V171" i="47"/>
  <c r="P154" i="34"/>
  <c r="P181" i="34" s="1"/>
  <c r="P199" i="34" s="1"/>
  <c r="X79" i="42"/>
  <c r="AC696" i="47"/>
  <c r="W139" i="42"/>
  <c r="AC361" i="47"/>
  <c r="X79" i="37"/>
  <c r="W139" i="37"/>
  <c r="X552" i="47"/>
  <c r="R98" i="40"/>
  <c r="W377" i="47"/>
  <c r="Q155" i="37"/>
  <c r="Q182" i="37" s="1"/>
  <c r="Q199" i="37" s="1"/>
  <c r="V246" i="47"/>
  <c r="P162" i="35"/>
  <c r="P189" i="35" s="1"/>
  <c r="P206" i="35" s="1"/>
  <c r="W581" i="47"/>
  <c r="Q158" i="40"/>
  <c r="Q185" i="40" s="1"/>
  <c r="Q202" i="40" s="1"/>
  <c r="W102" i="47"/>
  <c r="Q148" i="20"/>
  <c r="Q175" i="20" s="1"/>
  <c r="Q193" i="20" s="1"/>
  <c r="AC48" i="47"/>
  <c r="X109" i="1"/>
  <c r="X486" i="47"/>
  <c r="R99" i="39"/>
  <c r="X620" i="47"/>
  <c r="R99" i="41"/>
  <c r="W218" i="47"/>
  <c r="Q103" i="35"/>
  <c r="W709" i="47"/>
  <c r="Q152" i="42"/>
  <c r="Q179" i="42" s="1"/>
  <c r="Q197" i="42" s="1"/>
  <c r="V243" i="47"/>
  <c r="P159" i="35"/>
  <c r="P186" i="35" s="1"/>
  <c r="P203" i="35" s="1"/>
  <c r="W708" i="47"/>
  <c r="Q151" i="42"/>
  <c r="Q178" i="42" s="1"/>
  <c r="Q196" i="42" s="1"/>
  <c r="S70" i="20"/>
  <c r="S70" i="39"/>
  <c r="S70" i="36"/>
  <c r="S70" i="44"/>
  <c r="S70" i="1"/>
  <c r="S70" i="37"/>
  <c r="S70" i="42"/>
  <c r="S70" i="38"/>
  <c r="S70" i="43"/>
  <c r="S70" i="40"/>
  <c r="S70" i="46"/>
  <c r="S70" i="45"/>
  <c r="S70" i="41"/>
  <c r="R104" i="44"/>
  <c r="X826" i="47"/>
  <c r="W850" i="47"/>
  <c r="Q159" i="44"/>
  <c r="Q186" i="44" s="1"/>
  <c r="Q203" i="44" s="1"/>
  <c r="X79" i="47"/>
  <c r="R94" i="20"/>
  <c r="R105" i="20"/>
  <c r="R106" i="20"/>
  <c r="X280" i="47"/>
  <c r="R94" i="36"/>
  <c r="R106" i="36"/>
  <c r="R105" i="36"/>
  <c r="W43" i="47"/>
  <c r="Q156" i="1"/>
  <c r="Q183" i="1" s="1"/>
  <c r="Q200" i="1" s="1"/>
  <c r="V179" i="47"/>
  <c r="P162" i="34"/>
  <c r="P189" i="34" s="1"/>
  <c r="P206" i="34" s="1"/>
  <c r="W576" i="47"/>
  <c r="Q153" i="40"/>
  <c r="Q180" i="40" s="1"/>
  <c r="W37" i="47"/>
  <c r="Q150" i="1"/>
  <c r="Q177" i="1" s="1"/>
  <c r="Q195" i="1" s="1"/>
  <c r="X818" i="47"/>
  <c r="R96" i="44"/>
  <c r="W446" i="47"/>
  <c r="Q157" i="38"/>
  <c r="Q184" i="38" s="1"/>
  <c r="Q201" i="38" s="1"/>
  <c r="V84" i="34"/>
  <c r="W79" i="34"/>
  <c r="W108" i="47"/>
  <c r="Q154" i="20"/>
  <c r="Q181" i="20" s="1"/>
  <c r="Q198" i="20" s="1"/>
  <c r="X551" i="47"/>
  <c r="R97" i="40"/>
  <c r="W162" i="45"/>
  <c r="X81" i="45"/>
  <c r="AC899" i="47"/>
  <c r="R97" i="41"/>
  <c r="X618" i="47"/>
  <c r="W779" i="47"/>
  <c r="Q155" i="43"/>
  <c r="Q182" i="43" s="1"/>
  <c r="Q199" i="43" s="1"/>
  <c r="V247" i="47"/>
  <c r="P163" i="35"/>
  <c r="P190" i="35" s="1"/>
  <c r="P207" i="35" s="1"/>
  <c r="R95" i="46"/>
  <c r="X951" i="47"/>
  <c r="W109" i="47"/>
  <c r="Q155" i="20"/>
  <c r="Q182" i="20" s="1"/>
  <c r="Q199" i="20" s="1"/>
  <c r="W985" i="47"/>
  <c r="Q160" i="46"/>
  <c r="Q187" i="46" s="1"/>
  <c r="Q204" i="46" s="1"/>
  <c r="W640" i="47"/>
  <c r="Q150" i="41"/>
  <c r="Q177" i="41" s="1"/>
  <c r="Q195" i="41" s="1"/>
  <c r="R97" i="1"/>
  <c r="X15" i="47"/>
  <c r="X685" i="47"/>
  <c r="R97" i="42"/>
  <c r="R101" i="38"/>
  <c r="X421" i="47"/>
  <c r="U149" i="34"/>
  <c r="U176" i="34" s="1"/>
  <c r="U148" i="34"/>
  <c r="U175" i="34" s="1"/>
  <c r="U146" i="34"/>
  <c r="U173" i="34" s="1"/>
  <c r="U147" i="34"/>
  <c r="U174" i="34" s="1"/>
  <c r="U145" i="34"/>
  <c r="U172" i="34" s="1"/>
  <c r="U144" i="34"/>
  <c r="U171" i="34" s="1"/>
  <c r="AA228" i="47"/>
  <c r="U151" i="35"/>
  <c r="W99" i="48"/>
  <c r="U25" i="53"/>
  <c r="AC383" i="47"/>
  <c r="X109" i="37"/>
  <c r="AC966" i="47"/>
  <c r="W162" i="46"/>
  <c r="X81" i="46"/>
  <c r="W146" i="47"/>
  <c r="Q98" i="34"/>
  <c r="Q110" i="34"/>
  <c r="Q109" i="34"/>
  <c r="W777" i="47"/>
  <c r="Q153" i="43"/>
  <c r="Q180" i="43" s="1"/>
  <c r="W162" i="43"/>
  <c r="AC765" i="47"/>
  <c r="X81" i="43"/>
  <c r="V140" i="1"/>
  <c r="V167" i="1" s="1"/>
  <c r="V145" i="1"/>
  <c r="V172" i="1" s="1"/>
  <c r="V144" i="1"/>
  <c r="V171" i="1" s="1"/>
  <c r="V141" i="1"/>
  <c r="V168" i="1" s="1"/>
  <c r="V143" i="1"/>
  <c r="V170" i="1" s="1"/>
  <c r="V142" i="1"/>
  <c r="V169" i="1" s="1"/>
  <c r="V248" i="47"/>
  <c r="P164" i="35"/>
  <c r="P191" i="35" s="1"/>
  <c r="P208" i="35" s="1"/>
  <c r="W47" i="47"/>
  <c r="Q160" i="1"/>
  <c r="Q187" i="1" s="1"/>
  <c r="Q204" i="1" s="1"/>
  <c r="V173" i="47"/>
  <c r="P156" i="34"/>
  <c r="P183" i="34" s="1"/>
  <c r="P201" i="34" s="1"/>
  <c r="P205" i="36"/>
  <c r="N7" i="49" s="1"/>
  <c r="X281" i="47"/>
  <c r="R95" i="36"/>
  <c r="X482" i="47"/>
  <c r="R95" i="39"/>
  <c r="W982" i="47"/>
  <c r="Q157" i="46"/>
  <c r="Q184" i="46" s="1"/>
  <c r="Q201" i="46" s="1"/>
  <c r="X423" i="47"/>
  <c r="R103" i="38"/>
  <c r="W309" i="47"/>
  <c r="Q154" i="36"/>
  <c r="Q181" i="36" s="1"/>
  <c r="Q198" i="36" s="1"/>
  <c r="V142" i="41"/>
  <c r="V169" i="41" s="1"/>
  <c r="V140" i="41"/>
  <c r="V167" i="41" s="1"/>
  <c r="V145" i="41"/>
  <c r="V172" i="41" s="1"/>
  <c r="V144" i="41"/>
  <c r="V171" i="41" s="1"/>
  <c r="V141" i="41"/>
  <c r="V168" i="41" s="1"/>
  <c r="V143" i="41"/>
  <c r="V170" i="41" s="1"/>
  <c r="X286" i="47"/>
  <c r="R100" i="36"/>
  <c r="S66" i="39"/>
  <c r="S66" i="38"/>
  <c r="S66" i="20"/>
  <c r="S66" i="45"/>
  <c r="S66" i="44"/>
  <c r="S66" i="43"/>
  <c r="S66" i="46"/>
  <c r="S66" i="41"/>
  <c r="S66" i="37"/>
  <c r="S66" i="42"/>
  <c r="S66" i="36"/>
  <c r="S66" i="40"/>
  <c r="S66" i="1"/>
  <c r="W784" i="47"/>
  <c r="Q160" i="43"/>
  <c r="Q187" i="43" s="1"/>
  <c r="Q204" i="43" s="1"/>
  <c r="X422" i="47"/>
  <c r="R102" i="38"/>
  <c r="X288" i="47"/>
  <c r="R102" i="36"/>
  <c r="X81" i="41"/>
  <c r="AC631" i="47"/>
  <c r="W162" i="41"/>
  <c r="W842" i="47"/>
  <c r="Q151" i="44"/>
  <c r="Q178" i="44" s="1"/>
  <c r="Q196" i="44" s="1"/>
  <c r="AB898" i="47"/>
  <c r="W80" i="45"/>
  <c r="V147" i="45"/>
  <c r="W303" i="47"/>
  <c r="Q148" i="36"/>
  <c r="Q175" i="36" s="1"/>
  <c r="Q193" i="36" s="1"/>
  <c r="W580" i="47"/>
  <c r="Q157" i="40"/>
  <c r="Q184" i="40" s="1"/>
  <c r="Q201" i="40" s="1"/>
  <c r="W440" i="47"/>
  <c r="Q151" i="38"/>
  <c r="Q178" i="38" s="1"/>
  <c r="Q196" i="38" s="1"/>
  <c r="P205" i="39"/>
  <c r="N10" i="49" s="1"/>
  <c r="AC115" i="47"/>
  <c r="X109" i="20"/>
  <c r="R98" i="38"/>
  <c r="X418" i="47"/>
  <c r="W582" i="47"/>
  <c r="Q159" i="40"/>
  <c r="Q186" i="40" s="1"/>
  <c r="Q203" i="40" s="1"/>
  <c r="X754" i="47"/>
  <c r="R99" i="43"/>
  <c r="X285" i="47"/>
  <c r="R99" i="36"/>
  <c r="V237" i="47"/>
  <c r="P153" i="35"/>
  <c r="P180" i="35" s="1"/>
  <c r="P198" i="35" s="1"/>
  <c r="W312" i="47"/>
  <c r="Q157" i="36"/>
  <c r="Q184" i="36" s="1"/>
  <c r="Q201" i="36" s="1"/>
  <c r="W778" i="47"/>
  <c r="Q154" i="43"/>
  <c r="Q181" i="43" s="1"/>
  <c r="Q198" i="43" s="1"/>
  <c r="X893" i="47"/>
  <c r="R104" i="45"/>
  <c r="R104" i="37"/>
  <c r="X357" i="47"/>
  <c r="W851" i="47"/>
  <c r="Q160" i="44"/>
  <c r="Q187" i="44" s="1"/>
  <c r="Q204" i="44" s="1"/>
  <c r="X481" i="47"/>
  <c r="R94" i="39"/>
  <c r="R106" i="39"/>
  <c r="R105" i="39"/>
  <c r="X347" i="47"/>
  <c r="R94" i="37"/>
  <c r="R106" i="37"/>
  <c r="R105" i="37"/>
  <c r="S62" i="41"/>
  <c r="S62" i="40"/>
  <c r="S62" i="38"/>
  <c r="S62" i="45"/>
  <c r="S62" i="1"/>
  <c r="S62" i="44"/>
  <c r="S62" i="46"/>
  <c r="S62" i="42"/>
  <c r="S62" i="20"/>
  <c r="S62" i="43"/>
  <c r="S62" i="37"/>
  <c r="S62" i="36"/>
  <c r="S62" i="39"/>
  <c r="R96" i="1"/>
  <c r="X14" i="47"/>
  <c r="U151" i="34"/>
  <c r="AA161" i="47"/>
  <c r="W154" i="47"/>
  <c r="Q106" i="34"/>
  <c r="W984" i="47"/>
  <c r="Q159" i="46"/>
  <c r="Q186" i="46" s="1"/>
  <c r="Q203" i="46" s="1"/>
  <c r="W372" i="47"/>
  <c r="Q150" i="37"/>
  <c r="Q177" i="37" s="1"/>
  <c r="Q195" i="37" s="1"/>
  <c r="X484" i="47"/>
  <c r="R97" i="39"/>
  <c r="W773" i="47"/>
  <c r="Q149" i="43"/>
  <c r="Q176" i="43" s="1"/>
  <c r="Q194" i="43" s="1"/>
  <c r="W441" i="47"/>
  <c r="Q152" i="38"/>
  <c r="Q179" i="38" s="1"/>
  <c r="Q197" i="38" s="1"/>
  <c r="AC26" i="47"/>
  <c r="X79" i="1"/>
  <c r="W139" i="1"/>
  <c r="V16" i="53"/>
  <c r="V18" i="53" s="1"/>
  <c r="X80" i="48"/>
  <c r="W973" i="47"/>
  <c r="Q148" i="46"/>
  <c r="Q175" i="46" s="1"/>
  <c r="Q193" i="46" s="1"/>
  <c r="W512" i="47"/>
  <c r="Q156" i="39"/>
  <c r="Q183" i="39" s="1"/>
  <c r="Q200" i="39" s="1"/>
  <c r="Q108" i="34"/>
  <c r="W156" i="47"/>
  <c r="W840" i="47"/>
  <c r="Q149" i="44"/>
  <c r="Q176" i="44" s="1"/>
  <c r="Q194" i="44" s="1"/>
  <c r="X752" i="47"/>
  <c r="R97" i="43"/>
  <c r="X283" i="47"/>
  <c r="R97" i="36"/>
  <c r="X756" i="47"/>
  <c r="R101" i="43"/>
  <c r="X689" i="47"/>
  <c r="R101" i="42"/>
  <c r="U149" i="35"/>
  <c r="U176" i="35" s="1"/>
  <c r="U145" i="35"/>
  <c r="U172" i="35" s="1"/>
  <c r="U144" i="35"/>
  <c r="U171" i="35" s="1"/>
  <c r="U148" i="35"/>
  <c r="U175" i="35" s="1"/>
  <c r="U146" i="35"/>
  <c r="U173" i="35" s="1"/>
  <c r="U147" i="35"/>
  <c r="U174" i="35" s="1"/>
  <c r="W437" i="47"/>
  <c r="Q148" i="38"/>
  <c r="Q175" i="38" s="1"/>
  <c r="Q193" i="38" s="1"/>
  <c r="W79" i="35"/>
  <c r="V84" i="35"/>
  <c r="W706" i="47"/>
  <c r="Q149" i="42"/>
  <c r="Q176" i="42" s="1"/>
  <c r="Q194" i="42" s="1"/>
  <c r="W848" i="47"/>
  <c r="Q157" i="44"/>
  <c r="Q184" i="44" s="1"/>
  <c r="Q201" i="44" s="1"/>
  <c r="W38" i="47"/>
  <c r="Q151" i="1"/>
  <c r="Q178" i="1" s="1"/>
  <c r="Q196" i="1" s="1"/>
  <c r="W645" i="47"/>
  <c r="Q155" i="41"/>
  <c r="Q182" i="41" s="1"/>
  <c r="Q199" i="41" s="1"/>
  <c r="W705" i="47"/>
  <c r="Q148" i="42"/>
  <c r="Q175" i="42" s="1"/>
  <c r="Q193" i="42" s="1"/>
  <c r="U208" i="36"/>
  <c r="V143" i="36"/>
  <c r="V170" i="36" s="1"/>
  <c r="V142" i="36"/>
  <c r="V169" i="36" s="1"/>
  <c r="V144" i="36"/>
  <c r="V171" i="36" s="1"/>
  <c r="V140" i="36"/>
  <c r="V167" i="36" s="1"/>
  <c r="V145" i="36"/>
  <c r="V172" i="36" s="1"/>
  <c r="V141" i="36"/>
  <c r="V168" i="36" s="1"/>
  <c r="W843" i="47"/>
  <c r="Q152" i="44"/>
  <c r="Q179" i="44" s="1"/>
  <c r="Q197" i="44" s="1"/>
  <c r="V163" i="43"/>
  <c r="V190" i="43" s="1"/>
  <c r="P205" i="40"/>
  <c r="N11" i="49" s="1"/>
  <c r="W579" i="47"/>
  <c r="Q156" i="40"/>
  <c r="Q183" i="40" s="1"/>
  <c r="Q200" i="40" s="1"/>
  <c r="AC630" i="47"/>
  <c r="X80" i="41"/>
  <c r="W147" i="41"/>
  <c r="V172" i="47"/>
  <c r="P155" i="34"/>
  <c r="P182" i="34" s="1"/>
  <c r="P200" i="34" s="1"/>
  <c r="X549" i="47"/>
  <c r="R95" i="40"/>
  <c r="X415" i="47"/>
  <c r="R95" i="38"/>
  <c r="X490" i="47"/>
  <c r="R103" i="39"/>
  <c r="X624" i="47"/>
  <c r="R103" i="41"/>
  <c r="R100" i="46"/>
  <c r="X956" i="47"/>
  <c r="X822" i="47"/>
  <c r="R100" i="44"/>
  <c r="AC584" i="47"/>
  <c r="X109" i="40"/>
  <c r="W772" i="47"/>
  <c r="Q148" i="43"/>
  <c r="Q175" i="43" s="1"/>
  <c r="Q193" i="43" s="1"/>
  <c r="X891" i="47"/>
  <c r="R102" i="45"/>
  <c r="AB965" i="47"/>
  <c r="V147" i="46"/>
  <c r="V208" i="46" s="1"/>
  <c r="W80" i="46"/>
  <c r="W382" i="47"/>
  <c r="Q160" i="37"/>
  <c r="Q187" i="37" s="1"/>
  <c r="Q204" i="37" s="1"/>
  <c r="V241" i="47"/>
  <c r="P157" i="35"/>
  <c r="P184" i="35" s="1"/>
  <c r="W642" i="47"/>
  <c r="Q152" i="41"/>
  <c r="Q179" i="41" s="1"/>
  <c r="Q197" i="41" s="1"/>
  <c r="W505" i="47"/>
  <c r="Q149" i="39"/>
  <c r="Q176" i="39" s="1"/>
  <c r="Q194" i="39" s="1"/>
  <c r="W153" i="47"/>
  <c r="Q105" i="34"/>
  <c r="Q102" i="35"/>
  <c r="W217" i="47"/>
  <c r="P205" i="42"/>
  <c r="N13" i="49" s="1"/>
  <c r="S64" i="46"/>
  <c r="S64" i="45"/>
  <c r="S64" i="42"/>
  <c r="S64" i="41"/>
  <c r="S64" i="39"/>
  <c r="Y485" i="47" s="1"/>
  <c r="S64" i="43"/>
  <c r="S64" i="40"/>
  <c r="S64" i="38"/>
  <c r="S64" i="44"/>
  <c r="S64" i="37"/>
  <c r="S64" i="20"/>
  <c r="S64" i="1"/>
  <c r="S64" i="36"/>
  <c r="X619" i="47"/>
  <c r="R98" i="41"/>
  <c r="W151" i="47"/>
  <c r="Q103" i="34"/>
  <c r="W583" i="47"/>
  <c r="Q160" i="40"/>
  <c r="Q187" i="40" s="1"/>
  <c r="Q204" i="40" s="1"/>
  <c r="X352" i="47"/>
  <c r="R99" i="37"/>
  <c r="X821" i="47"/>
  <c r="R99" i="44"/>
  <c r="AC93" i="47"/>
  <c r="X79" i="20"/>
  <c r="W139" i="20"/>
  <c r="W710" i="47"/>
  <c r="Q153" i="42"/>
  <c r="Q180" i="42" s="1"/>
  <c r="W974" i="47"/>
  <c r="Q149" i="46"/>
  <c r="Q176" i="46" s="1"/>
  <c r="Q194" i="46" s="1"/>
  <c r="W111" i="47"/>
  <c r="Q157" i="20"/>
  <c r="Q184" i="20" s="1"/>
  <c r="Q201" i="20" s="1"/>
  <c r="X625" i="47"/>
  <c r="R104" i="41"/>
  <c r="X491" i="47"/>
  <c r="R104" i="39"/>
  <c r="X615" i="47"/>
  <c r="R94" i="41"/>
  <c r="R106" i="41"/>
  <c r="R105" i="41"/>
  <c r="Q99" i="35"/>
  <c r="W214" i="47"/>
  <c r="X751" i="47"/>
  <c r="R96" i="43"/>
  <c r="X416" i="47"/>
  <c r="R96" i="38"/>
  <c r="P205" i="41"/>
  <c r="N12" i="49" s="1"/>
  <c r="W577" i="47"/>
  <c r="Q154" i="40"/>
  <c r="Q181" i="40" s="1"/>
  <c r="Q198" i="40" s="1"/>
  <c r="V177" i="47"/>
  <c r="P160" i="34"/>
  <c r="P187" i="34" s="1"/>
  <c r="P204" i="34" s="1"/>
  <c r="W139" i="40"/>
  <c r="AC562" i="47"/>
  <c r="X79" i="40"/>
  <c r="V143" i="44"/>
  <c r="V170" i="44" s="1"/>
  <c r="V141" i="44"/>
  <c r="V168" i="44" s="1"/>
  <c r="V145" i="44"/>
  <c r="V172" i="44" s="1"/>
  <c r="V140" i="44"/>
  <c r="V167" i="44" s="1"/>
  <c r="V144" i="44"/>
  <c r="V171" i="44" s="1"/>
  <c r="V142" i="44"/>
  <c r="V169" i="44" s="1"/>
  <c r="W380" i="47"/>
  <c r="Q158" i="37"/>
  <c r="Q185" i="37" s="1"/>
  <c r="Q202" i="37" s="1"/>
  <c r="W110" i="47"/>
  <c r="Q156" i="20"/>
  <c r="Q183" i="20" s="1"/>
  <c r="Q200" i="20" s="1"/>
  <c r="W39" i="47"/>
  <c r="Q152" i="1"/>
  <c r="Q179" i="1" s="1"/>
  <c r="Q197" i="1" s="1"/>
  <c r="W221" i="47"/>
  <c r="Q106" i="35"/>
  <c r="W45" i="47"/>
  <c r="Q158" i="1"/>
  <c r="Q185" i="1" s="1"/>
  <c r="Q202" i="1" s="1"/>
  <c r="W716" i="47"/>
  <c r="Q159" i="42"/>
  <c r="Q186" i="42" s="1"/>
  <c r="Q203" i="42" s="1"/>
  <c r="P205" i="46"/>
  <c r="N17" i="49" s="1"/>
  <c r="R101" i="20"/>
  <c r="X80" i="47"/>
  <c r="R95" i="20"/>
  <c r="W42" i="47"/>
  <c r="Q155" i="1"/>
  <c r="Q182" i="1" s="1"/>
  <c r="Q199" i="1" s="1"/>
  <c r="AB227" i="47"/>
  <c r="V143" i="35"/>
  <c r="W155" i="47"/>
  <c r="Q107" i="34"/>
  <c r="AB496" i="47"/>
  <c r="V147" i="39"/>
  <c r="W80" i="39"/>
  <c r="V163" i="44"/>
  <c r="V190" i="44" s="1"/>
  <c r="T212" i="34"/>
  <c r="X417" i="47"/>
  <c r="R97" i="38"/>
  <c r="X555" i="47"/>
  <c r="R101" i="40"/>
  <c r="X890" i="47"/>
  <c r="R101" i="45"/>
  <c r="P205" i="20"/>
  <c r="N4" i="49" s="1"/>
  <c r="V163" i="42"/>
  <c r="V190" i="42" s="1"/>
  <c r="W506" i="47"/>
  <c r="Q150" i="39"/>
  <c r="Q177" i="39" s="1"/>
  <c r="Q195" i="39" s="1"/>
  <c r="V242" i="47"/>
  <c r="P158" i="35"/>
  <c r="P185" i="35" s="1"/>
  <c r="P202" i="35" s="1"/>
  <c r="V163" i="46"/>
  <c r="V190" i="46" s="1"/>
  <c r="AB160" i="47"/>
  <c r="V143" i="34"/>
  <c r="W646" i="47"/>
  <c r="Q156" i="41"/>
  <c r="Q183" i="41" s="1"/>
  <c r="Q200" i="41" s="1"/>
  <c r="W139" i="36"/>
  <c r="X79" i="36"/>
  <c r="AC294" i="47"/>
  <c r="W304" i="47"/>
  <c r="Q149" i="36"/>
  <c r="Q176" i="36" s="1"/>
  <c r="Q194" i="36" s="1"/>
  <c r="W573" i="47"/>
  <c r="Q150" i="40"/>
  <c r="Q177" i="40" s="1"/>
  <c r="Q195" i="40" s="1"/>
  <c r="W379" i="47"/>
  <c r="Q157" i="37"/>
  <c r="Q184" i="37" s="1"/>
  <c r="Q201" i="37" s="1"/>
  <c r="W219" i="47"/>
  <c r="Q104" i="35"/>
  <c r="V239" i="47"/>
  <c r="P155" i="35"/>
  <c r="P182" i="35" s="1"/>
  <c r="P200" i="35" s="1"/>
  <c r="W782" i="47"/>
  <c r="Q158" i="43"/>
  <c r="Q185" i="43" s="1"/>
  <c r="Q202" i="43" s="1"/>
  <c r="V236" i="47"/>
  <c r="P152" i="35"/>
  <c r="P179" i="35" s="1"/>
  <c r="P197" i="35" s="1"/>
  <c r="W35" i="47"/>
  <c r="Q148" i="1"/>
  <c r="Q175" i="1" s="1"/>
  <c r="Q193" i="1" s="1"/>
  <c r="V147" i="37"/>
  <c r="V208" i="37" s="1"/>
  <c r="AB362" i="47"/>
  <c r="W80" i="37"/>
  <c r="W107" i="47"/>
  <c r="Q153" i="20"/>
  <c r="Q180" i="20" s="1"/>
  <c r="W307" i="47"/>
  <c r="Q152" i="36"/>
  <c r="Q179" i="36" s="1"/>
  <c r="Q197" i="36" s="1"/>
  <c r="R95" i="41"/>
  <c r="X616" i="47"/>
  <c r="X348" i="47"/>
  <c r="R95" i="37"/>
  <c r="V163" i="37"/>
  <c r="V190" i="37" s="1"/>
  <c r="X691" i="47"/>
  <c r="R103" i="42"/>
  <c r="R103" i="45"/>
  <c r="X892" i="47"/>
  <c r="R100" i="45"/>
  <c r="X889" i="47"/>
  <c r="X621" i="47"/>
  <c r="R100" i="41"/>
  <c r="W444" i="47"/>
  <c r="Q155" i="38"/>
  <c r="Q182" i="38" s="1"/>
  <c r="Q199" i="38" s="1"/>
  <c r="X81" i="40"/>
  <c r="AC564" i="47"/>
  <c r="W162" i="40"/>
  <c r="W780" i="47"/>
  <c r="Q156" i="43"/>
  <c r="Q183" i="43" s="1"/>
  <c r="Q200" i="43" s="1"/>
  <c r="X489" i="47"/>
  <c r="R102" i="39"/>
  <c r="V170" i="47"/>
  <c r="P153" i="34"/>
  <c r="P180" i="34" s="1"/>
  <c r="P198" i="34" s="1"/>
  <c r="W910" i="47"/>
  <c r="Q152" i="45"/>
  <c r="Q179" i="45" s="1"/>
  <c r="Q197" i="45" s="1"/>
  <c r="W305" i="47"/>
  <c r="Q150" i="36"/>
  <c r="Q177" i="36" s="1"/>
  <c r="Q195" i="36" s="1"/>
  <c r="W80" i="1"/>
  <c r="AB27" i="47"/>
  <c r="V147" i="1"/>
  <c r="V208" i="1" s="1"/>
  <c r="W381" i="47"/>
  <c r="Q159" i="37"/>
  <c r="Q186" i="37" s="1"/>
  <c r="Q203" i="37" s="1"/>
  <c r="X109" i="36"/>
  <c r="AC316" i="47"/>
  <c r="W509" i="47"/>
  <c r="Q153" i="39"/>
  <c r="Q180" i="39" s="1"/>
  <c r="AC430" i="47"/>
  <c r="W162" i="38"/>
  <c r="X81" i="38"/>
  <c r="W439" i="47"/>
  <c r="Q150" i="38"/>
  <c r="Q177" i="38" s="1"/>
  <c r="Q195" i="38" s="1"/>
  <c r="W909" i="47"/>
  <c r="Q151" i="45"/>
  <c r="Q178" i="45" s="1"/>
  <c r="Q196" i="45" s="1"/>
  <c r="W148" i="47"/>
  <c r="Q100" i="34"/>
  <c r="V238" i="47"/>
  <c r="P154" i="35"/>
  <c r="P181" i="35" s="1"/>
  <c r="P199" i="35" s="1"/>
  <c r="X753" i="47"/>
  <c r="R98" i="43"/>
  <c r="W571" i="47"/>
  <c r="Q148" i="40"/>
  <c r="Q175" i="40" s="1"/>
  <c r="Q193" i="40" s="1"/>
  <c r="X553" i="47"/>
  <c r="R99" i="40"/>
  <c r="X955" i="47"/>
  <c r="R99" i="46"/>
  <c r="W776" i="47"/>
  <c r="Q152" i="43"/>
  <c r="Q179" i="43" s="1"/>
  <c r="Q197" i="43" s="1"/>
  <c r="W975" i="47"/>
  <c r="Q150" i="46"/>
  <c r="Q177" i="46" s="1"/>
  <c r="Q195" i="46" s="1"/>
  <c r="X692" i="47"/>
  <c r="R104" i="42"/>
  <c r="R104" i="43"/>
  <c r="X759" i="47"/>
  <c r="W839" i="47"/>
  <c r="Q148" i="44"/>
  <c r="Q175" i="44" s="1"/>
  <c r="Q193" i="44" s="1"/>
  <c r="X816" i="47"/>
  <c r="R94" i="44"/>
  <c r="R105" i="44"/>
  <c r="R106" i="44"/>
  <c r="V178" i="47"/>
  <c r="P161" i="34"/>
  <c r="P188" i="34" s="1"/>
  <c r="P205" i="34" s="1"/>
  <c r="W371" i="47"/>
  <c r="Q149" i="37"/>
  <c r="Q176" i="37" s="1"/>
  <c r="Q194" i="37" s="1"/>
  <c r="X684" i="47"/>
  <c r="R96" i="42"/>
  <c r="X282" i="47"/>
  <c r="R96" i="36"/>
  <c r="W220" i="47"/>
  <c r="Q105" i="35"/>
  <c r="W513" i="47"/>
  <c r="Q157" i="39"/>
  <c r="Q184" i="39" s="1"/>
  <c r="Q201" i="39" s="1"/>
  <c r="W638" i="47"/>
  <c r="Q148" i="41"/>
  <c r="Q175" i="41" s="1"/>
  <c r="Q193" i="41" s="1"/>
  <c r="R101" i="41"/>
  <c r="X622" i="47"/>
  <c r="W139" i="45"/>
  <c r="AC897" i="47"/>
  <c r="X79" i="45"/>
  <c r="W103" i="47"/>
  <c r="Q149" i="20"/>
  <c r="Q176" i="20" s="1"/>
  <c r="Q194" i="20" s="1"/>
  <c r="W46" i="47"/>
  <c r="Q159" i="1"/>
  <c r="Q186" i="1" s="1"/>
  <c r="Q203" i="1" s="1"/>
  <c r="X78" i="35"/>
  <c r="W83" i="35"/>
  <c r="W649" i="47"/>
  <c r="Q159" i="41"/>
  <c r="Q186" i="41" s="1"/>
  <c r="Q203" i="41" s="1"/>
  <c r="W713" i="47"/>
  <c r="Q156" i="42"/>
  <c r="Q183" i="42" s="1"/>
  <c r="Q200" i="42" s="1"/>
  <c r="X81" i="20"/>
  <c r="W162" i="20"/>
  <c r="AC95" i="47"/>
  <c r="W162" i="44"/>
  <c r="AC832" i="47"/>
  <c r="X81" i="44"/>
  <c r="W574" i="47"/>
  <c r="Q151" i="40"/>
  <c r="Q178" i="40" s="1"/>
  <c r="Q196" i="40" s="1"/>
  <c r="X953" i="47"/>
  <c r="R97" i="46"/>
  <c r="P205" i="1"/>
  <c r="N3" i="49" s="1"/>
  <c r="W510" i="47"/>
  <c r="Q154" i="39"/>
  <c r="Q181" i="39" s="1"/>
  <c r="Q198" i="39" s="1"/>
  <c r="AB831" i="47"/>
  <c r="W80" i="44"/>
  <c r="V147" i="44"/>
  <c r="S67" i="44"/>
  <c r="S67" i="42"/>
  <c r="S67" i="1"/>
  <c r="S67" i="41"/>
  <c r="S67" i="20"/>
  <c r="S67" i="46"/>
  <c r="S67" i="36"/>
  <c r="S67" i="39"/>
  <c r="S67" i="45"/>
  <c r="S67" i="43"/>
  <c r="S67" i="38"/>
  <c r="S67" i="37"/>
  <c r="S67" i="40"/>
  <c r="X81" i="42"/>
  <c r="AC698" i="47"/>
  <c r="W162" i="42"/>
  <c r="W911" i="47"/>
  <c r="Q153" i="45"/>
  <c r="Q180" i="45" s="1"/>
  <c r="U23" i="53"/>
  <c r="W104" i="48"/>
  <c r="W310" i="47"/>
  <c r="Q155" i="36"/>
  <c r="Q182" i="36" s="1"/>
  <c r="Q199" i="36" s="1"/>
  <c r="W83" i="34"/>
  <c r="X78" i="34"/>
  <c r="W378" i="47"/>
  <c r="Q156" i="37"/>
  <c r="Q183" i="37" s="1"/>
  <c r="Q200" i="37" s="1"/>
  <c r="T212" i="35"/>
  <c r="W775" i="47"/>
  <c r="Q151" i="43"/>
  <c r="Q178" i="43" s="1"/>
  <c r="Q196" i="43" s="1"/>
  <c r="U208" i="39"/>
  <c r="X109" i="39"/>
  <c r="AC517" i="47"/>
  <c r="W980" i="47"/>
  <c r="Q155" i="46"/>
  <c r="Q182" i="46" s="1"/>
  <c r="Q199" i="46" s="1"/>
  <c r="W918" i="47"/>
  <c r="Q160" i="45"/>
  <c r="Q187" i="45" s="1"/>
  <c r="Q204" i="45" s="1"/>
  <c r="W847" i="47"/>
  <c r="Q156" i="44"/>
  <c r="Q183" i="44" s="1"/>
  <c r="Q200" i="44" s="1"/>
  <c r="W374" i="47"/>
  <c r="Q152" i="37"/>
  <c r="Q179" i="37" s="1"/>
  <c r="Q197" i="37" s="1"/>
  <c r="X817" i="47"/>
  <c r="R95" i="44"/>
  <c r="S61" i="44"/>
  <c r="S61" i="38"/>
  <c r="S61" i="46"/>
  <c r="Y951" i="47" s="1"/>
  <c r="S61" i="45"/>
  <c r="S61" i="1"/>
  <c r="S61" i="41"/>
  <c r="S61" i="43"/>
  <c r="S61" i="36"/>
  <c r="S61" i="40"/>
  <c r="S61" i="39"/>
  <c r="S61" i="20"/>
  <c r="S61" i="42"/>
  <c r="S61" i="37"/>
  <c r="W104" i="47"/>
  <c r="Q150" i="20"/>
  <c r="Q177" i="20" s="1"/>
  <c r="Q195" i="20" s="1"/>
  <c r="X81" i="37"/>
  <c r="AC363" i="47"/>
  <c r="W162" i="37"/>
  <c r="R103" i="37"/>
  <c r="X356" i="47"/>
  <c r="R103" i="1"/>
  <c r="X21" i="47"/>
  <c r="W976" i="47"/>
  <c r="Q151" i="46"/>
  <c r="Q178" i="46" s="1"/>
  <c r="Q196" i="46" s="1"/>
  <c r="X85" i="47"/>
  <c r="R100" i="20"/>
  <c r="W438" i="47"/>
  <c r="Q149" i="38"/>
  <c r="Q176" i="38" s="1"/>
  <c r="Q194" i="38" s="1"/>
  <c r="W515" i="47"/>
  <c r="Q159" i="39"/>
  <c r="Q186" i="39" s="1"/>
  <c r="Q203" i="39" s="1"/>
  <c r="S68" i="45"/>
  <c r="S68" i="20"/>
  <c r="S68" i="39"/>
  <c r="S68" i="40"/>
  <c r="S68" i="44"/>
  <c r="S68" i="1"/>
  <c r="S68" i="46"/>
  <c r="S68" i="36"/>
  <c r="S68" i="41"/>
  <c r="S68" i="37"/>
  <c r="S68" i="38"/>
  <c r="S68" i="43"/>
  <c r="S68" i="42"/>
  <c r="X20" i="47"/>
  <c r="R102" i="1"/>
  <c r="W641" i="47"/>
  <c r="Q151" i="41"/>
  <c r="Q178" i="41" s="1"/>
  <c r="Q196" i="41" s="1"/>
  <c r="V144" i="38"/>
  <c r="V171" i="38" s="1"/>
  <c r="V140" i="38"/>
  <c r="V167" i="38" s="1"/>
  <c r="V142" i="38"/>
  <c r="V169" i="38" s="1"/>
  <c r="V141" i="38"/>
  <c r="V168" i="38" s="1"/>
  <c r="V143" i="38"/>
  <c r="V170" i="38" s="1"/>
  <c r="V145" i="38"/>
  <c r="V172" i="38" s="1"/>
  <c r="W370" i="47"/>
  <c r="Q148" i="37"/>
  <c r="Q175" i="37" s="1"/>
  <c r="Q193" i="37" s="1"/>
  <c r="Q99" i="34"/>
  <c r="W147" i="47"/>
  <c r="V163" i="38"/>
  <c r="V190" i="38" s="1"/>
  <c r="W106" i="47"/>
  <c r="Q152" i="20"/>
  <c r="Q179" i="20" s="1"/>
  <c r="Q197" i="20" s="1"/>
  <c r="X83" i="47"/>
  <c r="R98" i="20"/>
  <c r="X887" i="47"/>
  <c r="R98" i="45"/>
  <c r="O209" i="35"/>
  <c r="M6" i="49" s="1"/>
  <c r="R99" i="1"/>
  <c r="X17" i="47"/>
  <c r="X888" i="47"/>
  <c r="R99" i="45"/>
  <c r="V145" i="20"/>
  <c r="V172" i="20" s="1"/>
  <c r="V144" i="20"/>
  <c r="V171" i="20" s="1"/>
  <c r="V143" i="20"/>
  <c r="V170" i="20" s="1"/>
  <c r="V140" i="20"/>
  <c r="V167" i="20" s="1"/>
  <c r="V141" i="20"/>
  <c r="V168" i="20" s="1"/>
  <c r="V142" i="20"/>
  <c r="V169" i="20" s="1"/>
  <c r="W907" i="47"/>
  <c r="Q149" i="45"/>
  <c r="Q176" i="45" s="1"/>
  <c r="Q194" i="45" s="1"/>
  <c r="W707" i="47"/>
  <c r="Q150" i="42"/>
  <c r="Q177" i="42" s="1"/>
  <c r="Q195" i="42" s="1"/>
  <c r="X89" i="47"/>
  <c r="R104" i="20"/>
  <c r="X558" i="47"/>
  <c r="R104" i="40"/>
  <c r="S60" i="42"/>
  <c r="S60" i="43"/>
  <c r="S60" i="45"/>
  <c r="S60" i="40"/>
  <c r="S60" i="41"/>
  <c r="S60" i="44"/>
  <c r="S60" i="38"/>
  <c r="S60" i="46"/>
  <c r="S60" i="36"/>
  <c r="S60" i="1"/>
  <c r="S60" i="37"/>
  <c r="S60" i="20"/>
  <c r="S60" i="39"/>
  <c r="R94" i="1"/>
  <c r="X12" i="47"/>
  <c r="R106" i="1"/>
  <c r="R105" i="1"/>
  <c r="O209" i="34"/>
  <c r="M5" i="49" s="1"/>
  <c r="V147" i="43"/>
  <c r="V208" i="43" s="1"/>
  <c r="AB764" i="47"/>
  <c r="W80" i="43"/>
  <c r="W572" i="47"/>
  <c r="Q149" i="40"/>
  <c r="Q176" i="40" s="1"/>
  <c r="Q194" i="40" s="1"/>
  <c r="X349" i="47"/>
  <c r="R96" i="37"/>
  <c r="X617" i="47"/>
  <c r="R96" i="41"/>
  <c r="V144" i="40"/>
  <c r="V171" i="40" s="1"/>
  <c r="V143" i="40"/>
  <c r="V170" i="40" s="1"/>
  <c r="V141" i="40"/>
  <c r="V168" i="40" s="1"/>
  <c r="V140" i="40"/>
  <c r="V167" i="40" s="1"/>
  <c r="V145" i="40"/>
  <c r="V172" i="40" s="1"/>
  <c r="V142" i="40"/>
  <c r="V169" i="40" s="1"/>
  <c r="V144" i="39"/>
  <c r="V171" i="39" s="1"/>
  <c r="V141" i="39"/>
  <c r="V168" i="39" s="1"/>
  <c r="V145" i="39"/>
  <c r="V172" i="39" s="1"/>
  <c r="V140" i="39"/>
  <c r="V167" i="39" s="1"/>
  <c r="V142" i="39"/>
  <c r="V169" i="39" s="1"/>
  <c r="V143" i="39"/>
  <c r="V170" i="39" s="1"/>
  <c r="W442" i="47"/>
  <c r="Q153" i="38"/>
  <c r="Q180" i="38" s="1"/>
  <c r="W977" i="47"/>
  <c r="Q152" i="46"/>
  <c r="Q179" i="46" s="1"/>
  <c r="Q197" i="46" s="1"/>
  <c r="V245" i="47"/>
  <c r="P161" i="35"/>
  <c r="P188" i="35" s="1"/>
  <c r="P205" i="35" s="1"/>
  <c r="X79" i="39"/>
  <c r="W139" i="39"/>
  <c r="AC495" i="47"/>
  <c r="W650" i="47"/>
  <c r="Q160" i="41"/>
  <c r="Q187" i="41" s="1"/>
  <c r="Q204" i="41" s="1"/>
  <c r="V163" i="20"/>
  <c r="V190" i="20" s="1"/>
  <c r="V208" i="20"/>
  <c r="X109" i="43"/>
  <c r="AC785" i="47"/>
  <c r="S63" i="39"/>
  <c r="S63" i="1"/>
  <c r="S63" i="41"/>
  <c r="S63" i="45"/>
  <c r="S63" i="42"/>
  <c r="S63" i="43"/>
  <c r="S63" i="20"/>
  <c r="S63" i="46"/>
  <c r="S63" i="36"/>
  <c r="S63" i="37"/>
  <c r="S63" i="38"/>
  <c r="S63" i="44"/>
  <c r="S63" i="40"/>
  <c r="R97" i="20"/>
  <c r="X82" i="47"/>
  <c r="V244" i="47"/>
  <c r="P160" i="35"/>
  <c r="P187" i="35" s="1"/>
  <c r="P204" i="35" s="1"/>
  <c r="W443" i="47"/>
  <c r="Q154" i="38"/>
  <c r="Q181" i="38" s="1"/>
  <c r="Q198" i="38" s="1"/>
  <c r="AC852" i="47"/>
  <c r="X109" i="44"/>
  <c r="X354" i="47"/>
  <c r="R101" i="37"/>
  <c r="X957" i="47"/>
  <c r="R101" i="46"/>
  <c r="W313" i="47"/>
  <c r="Q158" i="36"/>
  <c r="Q185" i="36" s="1"/>
  <c r="Q202" i="36" s="1"/>
  <c r="W162" i="36"/>
  <c r="AC296" i="47"/>
  <c r="X81" i="36"/>
  <c r="W908" i="47"/>
  <c r="Q150" i="45"/>
  <c r="Q177" i="45" s="1"/>
  <c r="Q195" i="45" s="1"/>
  <c r="W714" i="47"/>
  <c r="Q157" i="42"/>
  <c r="Q184" i="42" s="1"/>
  <c r="Q201" i="42" s="1"/>
  <c r="W916" i="47"/>
  <c r="Q158" i="45"/>
  <c r="Q185" i="45" s="1"/>
  <c r="Q202" i="45" s="1"/>
  <c r="AC94" i="47"/>
  <c r="X80" i="20"/>
  <c r="W147" i="20"/>
  <c r="W639" i="47"/>
  <c r="Q149" i="41"/>
  <c r="Q176" i="41" s="1"/>
  <c r="Q194" i="41" s="1"/>
  <c r="W845" i="47"/>
  <c r="Q154" i="44"/>
  <c r="Q181" i="44" s="1"/>
  <c r="Q198" i="44" s="1"/>
  <c r="W913" i="47"/>
  <c r="Q155" i="45"/>
  <c r="Q182" i="45" s="1"/>
  <c r="Q199" i="45" s="1"/>
  <c r="W849" i="47"/>
  <c r="Q158" i="44"/>
  <c r="Q185" i="44" s="1"/>
  <c r="Q202" i="44" s="1"/>
  <c r="W917" i="47"/>
  <c r="Q159" i="45"/>
  <c r="Q186" i="45" s="1"/>
  <c r="Q203" i="45" s="1"/>
  <c r="X109" i="38"/>
  <c r="AC450" i="47"/>
  <c r="W36" i="47"/>
  <c r="Q149" i="1"/>
  <c r="Q176" i="1" s="1"/>
  <c r="Q194" i="1" s="1"/>
  <c r="R105" i="45"/>
  <c r="X884" i="47"/>
  <c r="R95" i="45"/>
  <c r="W152" i="47"/>
  <c r="Q104" i="34"/>
  <c r="X88" i="47"/>
  <c r="R103" i="20"/>
  <c r="X289" i="47"/>
  <c r="R103" i="36"/>
  <c r="X420" i="47"/>
  <c r="R100" i="38"/>
  <c r="W983" i="47"/>
  <c r="Q158" i="46"/>
  <c r="Q185" i="46" s="1"/>
  <c r="Q202" i="46" s="1"/>
  <c r="Q98" i="35"/>
  <c r="W213" i="47"/>
  <c r="Q110" i="35"/>
  <c r="Q109" i="35"/>
  <c r="V163" i="40"/>
  <c r="V190" i="40" s="1"/>
  <c r="W516" i="47"/>
  <c r="Q160" i="39"/>
  <c r="Q187" i="39" s="1"/>
  <c r="Q204" i="39" s="1"/>
  <c r="Q102" i="34"/>
  <c r="W150" i="47"/>
  <c r="X690" i="47"/>
  <c r="R102" i="42"/>
  <c r="X623" i="47"/>
  <c r="R102" i="41"/>
  <c r="W844" i="47"/>
  <c r="Q153" i="44"/>
  <c r="Q180" i="44" s="1"/>
  <c r="W508" i="47"/>
  <c r="Q152" i="39"/>
  <c r="Q179" i="39" s="1"/>
  <c r="Q197" i="39" s="1"/>
  <c r="V163" i="39"/>
  <c r="V190" i="39" s="1"/>
  <c r="V208" i="39"/>
  <c r="AC428" i="47"/>
  <c r="X79" i="38"/>
  <c r="W139" i="38"/>
  <c r="V174" i="47"/>
  <c r="P157" i="34"/>
  <c r="P184" i="34" s="1"/>
  <c r="W40" i="47"/>
  <c r="Q153" i="1"/>
  <c r="Q180" i="1" s="1"/>
  <c r="W841" i="47"/>
  <c r="Q150" i="44"/>
  <c r="Q177" i="44" s="1"/>
  <c r="Q195" i="44" s="1"/>
  <c r="X820" i="47"/>
  <c r="R98" i="44"/>
  <c r="X16" i="47"/>
  <c r="R98" i="1"/>
  <c r="W114" i="47"/>
  <c r="Q160" i="20"/>
  <c r="Q187" i="20" s="1"/>
  <c r="Q204" i="20" s="1"/>
  <c r="W308" i="47"/>
  <c r="Q153" i="36"/>
  <c r="Q180" i="36" s="1"/>
  <c r="X84" i="47"/>
  <c r="R99" i="20"/>
  <c r="W105" i="47"/>
  <c r="Q151" i="20"/>
  <c r="Q178" i="20" s="1"/>
  <c r="Q196" i="20" s="1"/>
  <c r="W41" i="47"/>
  <c r="Q154" i="1"/>
  <c r="Q181" i="1" s="1"/>
  <c r="Q198" i="1" s="1"/>
  <c r="W223" i="47"/>
  <c r="Q108" i="35"/>
  <c r="X960" i="47"/>
  <c r="R104" i="46"/>
  <c r="X290" i="47"/>
  <c r="R104" i="36"/>
  <c r="X883" i="47"/>
  <c r="R94" i="45"/>
  <c r="R106" i="45"/>
  <c r="X950" i="47"/>
  <c r="R94" i="46"/>
  <c r="R106" i="46"/>
  <c r="R105" i="46"/>
  <c r="X952" i="47"/>
  <c r="R96" i="46"/>
  <c r="X550" i="47"/>
  <c r="R96" i="40"/>
  <c r="W306" i="47"/>
  <c r="Q151" i="36"/>
  <c r="Q178" i="36" s="1"/>
  <c r="Q196" i="36" s="1"/>
  <c r="W4" i="53"/>
  <c r="W6" i="53" s="1"/>
  <c r="Y79" i="48"/>
  <c r="W311" i="47"/>
  <c r="Q156" i="36"/>
  <c r="Q183" i="36" s="1"/>
  <c r="Q200" i="36" s="1"/>
  <c r="W774" i="47"/>
  <c r="Q150" i="43"/>
  <c r="Q177" i="43" s="1"/>
  <c r="Q195" i="43" s="1"/>
  <c r="W44" i="47"/>
  <c r="Q157" i="1"/>
  <c r="Q184" i="1" s="1"/>
  <c r="Q201" i="1" s="1"/>
  <c r="AC763" i="47"/>
  <c r="X79" i="43"/>
  <c r="W139" i="43"/>
  <c r="AC919" i="47"/>
  <c r="X109" i="45"/>
  <c r="W912" i="47"/>
  <c r="Q154" i="45"/>
  <c r="Q181" i="45" s="1"/>
  <c r="Q198" i="45" s="1"/>
  <c r="Q107" i="35"/>
  <c r="W222" i="47"/>
  <c r="AB718" i="47"/>
  <c r="W109" i="42"/>
  <c r="R95" i="1"/>
  <c r="X13" i="47"/>
  <c r="X959" i="47"/>
  <c r="R103" i="46"/>
  <c r="R103" i="40"/>
  <c r="X557" i="47"/>
  <c r="P205" i="38"/>
  <c r="N9" i="49" s="1"/>
  <c r="AB986" i="47"/>
  <c r="W109" i="46"/>
  <c r="X487" i="47"/>
  <c r="R100" i="39"/>
  <c r="X554" i="47"/>
  <c r="R100" i="40"/>
  <c r="AB295" i="47"/>
  <c r="W80" i="36"/>
  <c r="V147" i="36"/>
  <c r="X757" i="47"/>
  <c r="R102" i="43"/>
  <c r="X355" i="47"/>
  <c r="R102" i="37"/>
  <c r="W978" i="47"/>
  <c r="Q153" i="46"/>
  <c r="Q180" i="46" s="1"/>
  <c r="W915" i="47"/>
  <c r="Q157" i="45"/>
  <c r="Q184" i="45" s="1"/>
  <c r="Q201" i="45" s="1"/>
  <c r="V176" i="47"/>
  <c r="P159" i="34"/>
  <c r="P186" i="34" s="1"/>
  <c r="P203" i="34" s="1"/>
  <c r="V240" i="47"/>
  <c r="P156" i="35"/>
  <c r="P183" i="35" s="1"/>
  <c r="P201" i="35" s="1"/>
  <c r="W715" i="47"/>
  <c r="Q158" i="42"/>
  <c r="Q185" i="42" s="1"/>
  <c r="Q202" i="42" s="1"/>
  <c r="W315" i="47"/>
  <c r="Q160" i="36"/>
  <c r="Q187" i="36" s="1"/>
  <c r="Q204" i="36" s="1"/>
  <c r="V163" i="1"/>
  <c r="V190" i="1" s="1"/>
  <c r="P205" i="44"/>
  <c r="N15" i="49" s="1"/>
  <c r="V147" i="40"/>
  <c r="AB563" i="47"/>
  <c r="W80" i="40"/>
  <c r="V142" i="37"/>
  <c r="V169" i="37" s="1"/>
  <c r="V140" i="37"/>
  <c r="V167" i="37" s="1"/>
  <c r="V143" i="37"/>
  <c r="V170" i="37" s="1"/>
  <c r="V141" i="37"/>
  <c r="V168" i="37" s="1"/>
  <c r="V145" i="37"/>
  <c r="V172" i="37" s="1"/>
  <c r="V144" i="37"/>
  <c r="V171" i="37" s="1"/>
  <c r="X284" i="47"/>
  <c r="R98" i="36"/>
  <c r="X485" i="47"/>
  <c r="R98" i="39"/>
  <c r="W447" i="47"/>
  <c r="Q158" i="38"/>
  <c r="Q185" i="38" s="1"/>
  <c r="Q202" i="38" s="1"/>
  <c r="W113" i="47"/>
  <c r="Q159" i="20"/>
  <c r="Q186" i="20" s="1"/>
  <c r="Q203" i="20" s="1"/>
  <c r="W445" i="47"/>
  <c r="Q156" i="38"/>
  <c r="Q183" i="38" s="1"/>
  <c r="Q200" i="38" s="1"/>
  <c r="X419" i="47"/>
  <c r="R99" i="38"/>
  <c r="W846" i="47"/>
  <c r="Q155" i="44"/>
  <c r="Q182" i="44" s="1"/>
  <c r="Q199" i="44" s="1"/>
  <c r="W514" i="47"/>
  <c r="Q158" i="39"/>
  <c r="Q185" i="39" s="1"/>
  <c r="Q202" i="39" s="1"/>
  <c r="X22" i="47"/>
  <c r="R104" i="1"/>
  <c r="X749" i="47"/>
  <c r="R94" i="43"/>
  <c r="R106" i="43"/>
  <c r="X682" i="47"/>
  <c r="R94" i="42"/>
  <c r="R105" i="42"/>
  <c r="R106" i="42"/>
  <c r="W981" i="47"/>
  <c r="Q156" i="46"/>
  <c r="Q183" i="46" s="1"/>
  <c r="Q200" i="46" s="1"/>
  <c r="W575" i="47"/>
  <c r="Q152" i="40"/>
  <c r="Q179" i="40" s="1"/>
  <c r="Q197" i="40" s="1"/>
  <c r="P205" i="45"/>
  <c r="N16" i="49" s="1"/>
  <c r="R96" i="39"/>
  <c r="X483" i="47"/>
  <c r="X81" i="47"/>
  <c r="R96" i="20"/>
  <c r="U208" i="1"/>
  <c r="U27" i="53" l="1"/>
  <c r="N27" i="49"/>
  <c r="N21" i="49"/>
  <c r="N23" i="49"/>
  <c r="N28" i="49"/>
  <c r="N26" i="49"/>
  <c r="N25" i="49"/>
  <c r="O10" i="53" s="1"/>
  <c r="O12" i="53" s="1"/>
  <c r="N32" i="49"/>
  <c r="N31" i="49"/>
  <c r="N22" i="49"/>
  <c r="M33" i="49"/>
  <c r="N30" i="49"/>
  <c r="Q205" i="37"/>
  <c r="O8" i="49" s="1"/>
  <c r="N29" i="49"/>
  <c r="N24" i="49"/>
  <c r="X717" i="47"/>
  <c r="R160" i="42"/>
  <c r="R187" i="42" s="1"/>
  <c r="R204" i="42" s="1"/>
  <c r="X984" i="47"/>
  <c r="R159" i="46"/>
  <c r="R186" i="46" s="1"/>
  <c r="R203" i="46" s="1"/>
  <c r="Y81" i="36"/>
  <c r="X162" i="36"/>
  <c r="AD296" i="47"/>
  <c r="T63" i="45"/>
  <c r="T63" i="43"/>
  <c r="T63" i="38"/>
  <c r="T63" i="37"/>
  <c r="T63" i="39"/>
  <c r="T63" i="36"/>
  <c r="T63" i="1"/>
  <c r="T63" i="40"/>
  <c r="T63" i="41"/>
  <c r="T63" i="44"/>
  <c r="T63" i="20"/>
  <c r="T63" i="42"/>
  <c r="T63" i="46"/>
  <c r="Y752" i="47"/>
  <c r="S97" i="43"/>
  <c r="AD495" i="47"/>
  <c r="X139" i="39"/>
  <c r="Y79" i="39"/>
  <c r="Y347" i="47"/>
  <c r="S94" i="37"/>
  <c r="S105" i="37"/>
  <c r="S106" i="37"/>
  <c r="Y883" i="47"/>
  <c r="S94" i="45"/>
  <c r="S106" i="45"/>
  <c r="S105" i="45"/>
  <c r="S102" i="43"/>
  <c r="Y757" i="47"/>
  <c r="S102" i="40"/>
  <c r="Y556" i="47"/>
  <c r="X44" i="47"/>
  <c r="R157" i="1"/>
  <c r="R184" i="1" s="1"/>
  <c r="R201" i="1" s="1"/>
  <c r="Y482" i="47"/>
  <c r="S95" i="39"/>
  <c r="Y415" i="47"/>
  <c r="S95" i="38"/>
  <c r="W163" i="42"/>
  <c r="W190" i="42" s="1"/>
  <c r="Y287" i="47"/>
  <c r="S101" i="36"/>
  <c r="X978" i="47"/>
  <c r="R153" i="46"/>
  <c r="R180" i="46" s="1"/>
  <c r="Q205" i="40"/>
  <c r="O11" i="49" s="1"/>
  <c r="AD316" i="47"/>
  <c r="Y109" i="36"/>
  <c r="AD564" i="47"/>
  <c r="X162" i="40"/>
  <c r="Y81" i="40"/>
  <c r="X912" i="47"/>
  <c r="R154" i="45"/>
  <c r="R181" i="45" s="1"/>
  <c r="R198" i="45" s="1"/>
  <c r="X639" i="47"/>
  <c r="R149" i="41"/>
  <c r="R176" i="41" s="1"/>
  <c r="R194" i="41" s="1"/>
  <c r="W237" i="47"/>
  <c r="Q153" i="35"/>
  <c r="Q180" i="35" s="1"/>
  <c r="Q198" i="35" s="1"/>
  <c r="W145" i="20"/>
  <c r="W172" i="20" s="1"/>
  <c r="W144" i="20"/>
  <c r="W171" i="20" s="1"/>
  <c r="W140" i="20"/>
  <c r="W167" i="20" s="1"/>
  <c r="W141" i="20"/>
  <c r="W168" i="20" s="1"/>
  <c r="W143" i="20"/>
  <c r="W170" i="20" s="1"/>
  <c r="W142" i="20"/>
  <c r="W169" i="20" s="1"/>
  <c r="S98" i="20"/>
  <c r="Y83" i="47"/>
  <c r="Y619" i="47"/>
  <c r="S98" i="41"/>
  <c r="AC965" i="47"/>
  <c r="X80" i="46"/>
  <c r="W147" i="46"/>
  <c r="W208" i="46" s="1"/>
  <c r="X979" i="47"/>
  <c r="R154" i="46"/>
  <c r="R181" i="46" s="1"/>
  <c r="R198" i="46" s="1"/>
  <c r="AD26" i="47"/>
  <c r="X139" i="1"/>
  <c r="Y79" i="1"/>
  <c r="S96" i="20"/>
  <c r="Y81" i="47"/>
  <c r="S96" i="40"/>
  <c r="Y550" i="47"/>
  <c r="X516" i="47"/>
  <c r="R160" i="39"/>
  <c r="R187" i="39" s="1"/>
  <c r="R204" i="39" s="1"/>
  <c r="Q205" i="36"/>
  <c r="O7" i="49" s="1"/>
  <c r="S100" i="36"/>
  <c r="Y286" i="47"/>
  <c r="Y85" i="47"/>
  <c r="S100" i="20"/>
  <c r="X315" i="47"/>
  <c r="R160" i="36"/>
  <c r="R187" i="36" s="1"/>
  <c r="R204" i="36" s="1"/>
  <c r="Y424" i="47"/>
  <c r="S104" i="38"/>
  <c r="X781" i="47"/>
  <c r="R157" i="43"/>
  <c r="R184" i="43" s="1"/>
  <c r="R201" i="43" s="1"/>
  <c r="X437" i="47"/>
  <c r="R148" i="38"/>
  <c r="R175" i="38" s="1"/>
  <c r="R193" i="38" s="1"/>
  <c r="Y553" i="47"/>
  <c r="S99" i="40"/>
  <c r="Y17" i="47"/>
  <c r="S99" i="1"/>
  <c r="X41" i="47"/>
  <c r="R154" i="1"/>
  <c r="R181" i="1" s="1"/>
  <c r="R198" i="1" s="1"/>
  <c r="Y21" i="47"/>
  <c r="S103" i="1"/>
  <c r="Y624" i="47"/>
  <c r="S103" i="41"/>
  <c r="X706" i="47"/>
  <c r="R149" i="42"/>
  <c r="R176" i="42" s="1"/>
  <c r="R194" i="42" s="1"/>
  <c r="Q205" i="45"/>
  <c r="O16" i="49" s="1"/>
  <c r="X780" i="47"/>
  <c r="R156" i="43"/>
  <c r="R183" i="43" s="1"/>
  <c r="R200" i="43" s="1"/>
  <c r="Z79" i="48"/>
  <c r="X4" i="53"/>
  <c r="X6" i="53" s="1"/>
  <c r="W246" i="47"/>
  <c r="Q162" i="35"/>
  <c r="Q189" i="35" s="1"/>
  <c r="Q206" i="35" s="1"/>
  <c r="W175" i="47"/>
  <c r="Q158" i="34"/>
  <c r="Q185" i="34" s="1"/>
  <c r="Q202" i="34" s="1"/>
  <c r="Y551" i="47"/>
  <c r="S97" i="40"/>
  <c r="S97" i="42"/>
  <c r="Y685" i="47"/>
  <c r="X46" i="47"/>
  <c r="R159" i="1"/>
  <c r="R186" i="1" s="1"/>
  <c r="R203" i="1" s="1"/>
  <c r="Y12" i="47"/>
  <c r="S94" i="1"/>
  <c r="S105" i="1"/>
  <c r="S106" i="1"/>
  <c r="Y749" i="47"/>
  <c r="S94" i="43"/>
  <c r="S105" i="43"/>
  <c r="S106" i="43"/>
  <c r="Y422" i="47"/>
  <c r="S102" i="38"/>
  <c r="Y489" i="47"/>
  <c r="S102" i="39"/>
  <c r="S95" i="40"/>
  <c r="Y549" i="47"/>
  <c r="Y817" i="47"/>
  <c r="S95" i="44"/>
  <c r="X83" i="34"/>
  <c r="Y78" i="34"/>
  <c r="T67" i="42"/>
  <c r="T67" i="1"/>
  <c r="T67" i="36"/>
  <c r="T67" i="39"/>
  <c r="T67" i="43"/>
  <c r="T67" i="40"/>
  <c r="T67" i="45"/>
  <c r="T67" i="46"/>
  <c r="T67" i="38"/>
  <c r="T67" i="41"/>
  <c r="T67" i="20"/>
  <c r="T67" i="37"/>
  <c r="T67" i="44"/>
  <c r="Y957" i="47"/>
  <c r="S101" i="46"/>
  <c r="X162" i="44"/>
  <c r="AD832" i="47"/>
  <c r="Y81" i="44"/>
  <c r="AD897" i="47"/>
  <c r="X139" i="45"/>
  <c r="Y79" i="45"/>
  <c r="X782" i="47"/>
  <c r="R158" i="43"/>
  <c r="R185" i="43" s="1"/>
  <c r="R202" i="43" s="1"/>
  <c r="W242" i="47"/>
  <c r="Q158" i="35"/>
  <c r="Q185" i="35" s="1"/>
  <c r="Q202" i="35" s="1"/>
  <c r="Y79" i="40"/>
  <c r="AD562" i="47"/>
  <c r="X139" i="40"/>
  <c r="X439" i="47"/>
  <c r="R150" i="38"/>
  <c r="R177" i="38" s="1"/>
  <c r="R195" i="38" s="1"/>
  <c r="X649" i="47"/>
  <c r="R159" i="41"/>
  <c r="R186" i="41" s="1"/>
  <c r="R203" i="41" s="1"/>
  <c r="X514" i="47"/>
  <c r="R158" i="39"/>
  <c r="R185" i="39" s="1"/>
  <c r="R202" i="39" s="1"/>
  <c r="Y79" i="20"/>
  <c r="X139" i="20"/>
  <c r="AD93" i="47"/>
  <c r="W174" i="47"/>
  <c r="Q157" i="34"/>
  <c r="Q184" i="34" s="1"/>
  <c r="S98" i="37"/>
  <c r="Y351" i="47"/>
  <c r="S98" i="42"/>
  <c r="Y686" i="47"/>
  <c r="Q205" i="43"/>
  <c r="O14" i="49" s="1"/>
  <c r="X779" i="47"/>
  <c r="R155" i="43"/>
  <c r="R182" i="43" s="1"/>
  <c r="R199" i="43" s="1"/>
  <c r="X306" i="47"/>
  <c r="R151" i="36"/>
  <c r="R178" i="36" s="1"/>
  <c r="R196" i="36" s="1"/>
  <c r="X155" i="47"/>
  <c r="R107" i="34"/>
  <c r="S96" i="42"/>
  <c r="Y684" i="47"/>
  <c r="S96" i="41"/>
  <c r="Y617" i="47"/>
  <c r="X504" i="47"/>
  <c r="R148" i="39"/>
  <c r="R175" i="39" s="1"/>
  <c r="R193" i="39" s="1"/>
  <c r="R103" i="34"/>
  <c r="X151" i="47"/>
  <c r="Y81" i="41"/>
  <c r="X162" i="41"/>
  <c r="AD631" i="47"/>
  <c r="X445" i="47"/>
  <c r="R156" i="38"/>
  <c r="R183" i="38" s="1"/>
  <c r="R200" i="38" s="1"/>
  <c r="S100" i="42"/>
  <c r="Y688" i="47"/>
  <c r="S100" i="38"/>
  <c r="Y420" i="47"/>
  <c r="X156" i="47"/>
  <c r="R108" i="34"/>
  <c r="X303" i="47"/>
  <c r="R148" i="36"/>
  <c r="R175" i="36" s="1"/>
  <c r="R193" i="36" s="1"/>
  <c r="X849" i="47"/>
  <c r="R158" i="44"/>
  <c r="R185" i="44" s="1"/>
  <c r="R202" i="44" s="1"/>
  <c r="Y692" i="47"/>
  <c r="S104" i="42"/>
  <c r="X575" i="47"/>
  <c r="R152" i="40"/>
  <c r="R179" i="40" s="1"/>
  <c r="R197" i="40" s="1"/>
  <c r="W145" i="37"/>
  <c r="W172" i="37" s="1"/>
  <c r="W143" i="37"/>
  <c r="W170" i="37" s="1"/>
  <c r="W140" i="37"/>
  <c r="W167" i="37" s="1"/>
  <c r="W142" i="37"/>
  <c r="W169" i="37" s="1"/>
  <c r="W141" i="37"/>
  <c r="W168" i="37" s="1"/>
  <c r="W144" i="37"/>
  <c r="W171" i="37" s="1"/>
  <c r="X778" i="47"/>
  <c r="R154" i="43"/>
  <c r="R181" i="43" s="1"/>
  <c r="R198" i="43" s="1"/>
  <c r="R103" i="35"/>
  <c r="X218" i="47"/>
  <c r="S99" i="20"/>
  <c r="Y84" i="47"/>
  <c r="Y955" i="47"/>
  <c r="S99" i="46"/>
  <c r="X847" i="47"/>
  <c r="R156" i="44"/>
  <c r="R183" i="44" s="1"/>
  <c r="R200" i="44" s="1"/>
  <c r="AD629" i="47"/>
  <c r="X139" i="41"/>
  <c r="Y79" i="41"/>
  <c r="S103" i="40"/>
  <c r="Y557" i="47"/>
  <c r="T69" i="20"/>
  <c r="T69" i="42"/>
  <c r="T69" i="39"/>
  <c r="T69" i="36"/>
  <c r="T69" i="43"/>
  <c r="T69" i="1"/>
  <c r="T69" i="38"/>
  <c r="T69" i="44"/>
  <c r="T69" i="45"/>
  <c r="Z892" i="47" s="1"/>
  <c r="T69" i="46"/>
  <c r="T69" i="41"/>
  <c r="T69" i="37"/>
  <c r="T69" i="40"/>
  <c r="X709" i="47"/>
  <c r="R152" i="42"/>
  <c r="R179" i="42" s="1"/>
  <c r="R197" i="42" s="1"/>
  <c r="X506" i="47"/>
  <c r="R150" i="39"/>
  <c r="R177" i="39" s="1"/>
  <c r="R195" i="39" s="1"/>
  <c r="X705" i="47"/>
  <c r="R148" i="42"/>
  <c r="R175" i="42" s="1"/>
  <c r="R193" i="42" s="1"/>
  <c r="X442" i="47"/>
  <c r="R153" i="38"/>
  <c r="R180" i="38" s="1"/>
  <c r="Y79" i="43"/>
  <c r="X139" i="43"/>
  <c r="AD763" i="47"/>
  <c r="X973" i="47"/>
  <c r="R148" i="46"/>
  <c r="R175" i="46" s="1"/>
  <c r="R193" i="46" s="1"/>
  <c r="X313" i="47"/>
  <c r="R158" i="36"/>
  <c r="R185" i="36" s="1"/>
  <c r="R202" i="36" s="1"/>
  <c r="X107" i="47"/>
  <c r="R153" i="20"/>
  <c r="R180" i="20" s="1"/>
  <c r="X39" i="47"/>
  <c r="R152" i="1"/>
  <c r="R179" i="1" s="1"/>
  <c r="R197" i="1" s="1"/>
  <c r="AD450" i="47"/>
  <c r="Y109" i="38"/>
  <c r="X222" i="47"/>
  <c r="R107" i="35"/>
  <c r="W163" i="36"/>
  <c r="W190" i="36" s="1"/>
  <c r="X980" i="47"/>
  <c r="R155" i="46"/>
  <c r="R182" i="46" s="1"/>
  <c r="R199" i="46" s="1"/>
  <c r="Y819" i="47"/>
  <c r="S97" i="44"/>
  <c r="S97" i="45"/>
  <c r="Y886" i="47"/>
  <c r="AD785" i="47"/>
  <c r="Y109" i="43"/>
  <c r="X47" i="47"/>
  <c r="R160" i="1"/>
  <c r="R187" i="1" s="1"/>
  <c r="R204" i="1" s="1"/>
  <c r="S94" i="36"/>
  <c r="Y280" i="47"/>
  <c r="S106" i="36"/>
  <c r="S105" i="36"/>
  <c r="Y682" i="47"/>
  <c r="S94" i="42"/>
  <c r="S106" i="42"/>
  <c r="S105" i="42"/>
  <c r="S102" i="37"/>
  <c r="Y355" i="47"/>
  <c r="Y87" i="47"/>
  <c r="S102" i="20"/>
  <c r="X379" i="47"/>
  <c r="R157" i="37"/>
  <c r="R184" i="37" s="1"/>
  <c r="R201" i="37" s="1"/>
  <c r="Y281" i="47"/>
  <c r="S95" i="36"/>
  <c r="X840" i="47"/>
  <c r="R149" i="44"/>
  <c r="R176" i="44" s="1"/>
  <c r="R194" i="44" s="1"/>
  <c r="AC160" i="47"/>
  <c r="W143" i="34"/>
  <c r="V23" i="53"/>
  <c r="X104" i="48"/>
  <c r="AD698" i="47"/>
  <c r="Y81" i="42"/>
  <c r="X162" i="42"/>
  <c r="Y555" i="47"/>
  <c r="S101" i="40"/>
  <c r="Y86" i="47"/>
  <c r="S101" i="20"/>
  <c r="X976" i="47"/>
  <c r="R151" i="46"/>
  <c r="R178" i="46" s="1"/>
  <c r="R196" i="46" s="1"/>
  <c r="X715" i="47"/>
  <c r="R158" i="42"/>
  <c r="R185" i="42" s="1"/>
  <c r="R202" i="42" s="1"/>
  <c r="X576" i="47"/>
  <c r="R153" i="40"/>
  <c r="R180" i="40" s="1"/>
  <c r="P209" i="35"/>
  <c r="N6" i="49" s="1"/>
  <c r="V147" i="35"/>
  <c r="V174" i="35" s="1"/>
  <c r="V149" i="35"/>
  <c r="V176" i="35" s="1"/>
  <c r="V145" i="35"/>
  <c r="V172" i="35" s="1"/>
  <c r="V146" i="35"/>
  <c r="V173" i="35" s="1"/>
  <c r="V148" i="35"/>
  <c r="V175" i="35" s="1"/>
  <c r="V144" i="35"/>
  <c r="V171" i="35" s="1"/>
  <c r="X650" i="47"/>
  <c r="R160" i="41"/>
  <c r="R187" i="41" s="1"/>
  <c r="R204" i="41" s="1"/>
  <c r="T64" i="43"/>
  <c r="T64" i="45"/>
  <c r="T64" i="37"/>
  <c r="T64" i="41"/>
  <c r="T64" i="39"/>
  <c r="T64" i="1"/>
  <c r="T64" i="46"/>
  <c r="T64" i="38"/>
  <c r="T64" i="40"/>
  <c r="T64" i="44"/>
  <c r="T64" i="36"/>
  <c r="T64" i="20"/>
  <c r="T64" i="42"/>
  <c r="Y887" i="47"/>
  <c r="S98" i="45"/>
  <c r="X647" i="47"/>
  <c r="R157" i="41"/>
  <c r="R184" i="41" s="1"/>
  <c r="R201" i="41" s="1"/>
  <c r="T62" i="41"/>
  <c r="T62" i="36"/>
  <c r="T62" i="37"/>
  <c r="T62" i="20"/>
  <c r="T62" i="38"/>
  <c r="T62" i="43"/>
  <c r="T62" i="39"/>
  <c r="T62" i="44"/>
  <c r="T62" i="45"/>
  <c r="T62" i="46"/>
  <c r="T62" i="42"/>
  <c r="T62" i="40"/>
  <c r="T62" i="1"/>
  <c r="X153" i="47"/>
  <c r="R105" i="34"/>
  <c r="Y353" i="47"/>
  <c r="S100" i="37"/>
  <c r="Y487" i="47"/>
  <c r="S100" i="39"/>
  <c r="X446" i="47"/>
  <c r="R157" i="38"/>
  <c r="R184" i="38" s="1"/>
  <c r="R201" i="38" s="1"/>
  <c r="W180" i="47"/>
  <c r="Q163" i="34"/>
  <c r="Q190" i="34" s="1"/>
  <c r="Q207" i="34" s="1"/>
  <c r="U212" i="35"/>
  <c r="X38" i="47"/>
  <c r="R151" i="1"/>
  <c r="R178" i="1" s="1"/>
  <c r="R196" i="1" s="1"/>
  <c r="X841" i="47"/>
  <c r="R150" i="44"/>
  <c r="R177" i="44" s="1"/>
  <c r="R195" i="44" s="1"/>
  <c r="T70" i="39"/>
  <c r="T70" i="42"/>
  <c r="T70" i="20"/>
  <c r="T70" i="1"/>
  <c r="T70" i="44"/>
  <c r="T70" i="36"/>
  <c r="T70" i="37"/>
  <c r="T70" i="43"/>
  <c r="T70" i="41"/>
  <c r="T70" i="45"/>
  <c r="T70" i="38"/>
  <c r="T70" i="46"/>
  <c r="T70" i="40"/>
  <c r="S104" i="37"/>
  <c r="Y357" i="47"/>
  <c r="X643" i="47"/>
  <c r="R153" i="41"/>
  <c r="R180" i="41" s="1"/>
  <c r="Y109" i="1"/>
  <c r="AD48" i="47"/>
  <c r="Y79" i="37"/>
  <c r="X139" i="37"/>
  <c r="AD361" i="47"/>
  <c r="W172" i="47"/>
  <c r="Q155" i="34"/>
  <c r="Q182" i="34" s="1"/>
  <c r="Q200" i="34" s="1"/>
  <c r="X110" i="47"/>
  <c r="R156" i="20"/>
  <c r="R183" i="20" s="1"/>
  <c r="R200" i="20" s="1"/>
  <c r="W239" i="47"/>
  <c r="Q155" i="35"/>
  <c r="Q182" i="35" s="1"/>
  <c r="Q200" i="35" s="1"/>
  <c r="X783" i="47"/>
  <c r="R159" i="43"/>
  <c r="R186" i="43" s="1"/>
  <c r="R203" i="43" s="1"/>
  <c r="X908" i="47"/>
  <c r="R150" i="45"/>
  <c r="R177" i="45" s="1"/>
  <c r="R195" i="45" s="1"/>
  <c r="X583" i="47"/>
  <c r="R160" i="40"/>
  <c r="R187" i="40" s="1"/>
  <c r="R204" i="40" s="1"/>
  <c r="W238" i="47"/>
  <c r="Q154" i="35"/>
  <c r="Q181" i="35" s="1"/>
  <c r="Q199" i="35" s="1"/>
  <c r="X710" i="47"/>
  <c r="R153" i="42"/>
  <c r="R180" i="42" s="1"/>
  <c r="S99" i="43"/>
  <c r="Y754" i="47"/>
  <c r="W163" i="1"/>
  <c r="W190" i="1" s="1"/>
  <c r="Q205" i="39"/>
  <c r="O10" i="49" s="1"/>
  <c r="S103" i="37"/>
  <c r="Y356" i="47"/>
  <c r="Y423" i="47"/>
  <c r="S103" i="38"/>
  <c r="W147" i="42"/>
  <c r="W208" i="42" s="1"/>
  <c r="X80" i="42"/>
  <c r="AC697" i="47"/>
  <c r="X310" i="47"/>
  <c r="R155" i="36"/>
  <c r="R182" i="36" s="1"/>
  <c r="R199" i="36" s="1"/>
  <c r="X307" i="47"/>
  <c r="R152" i="36"/>
  <c r="R179" i="36" s="1"/>
  <c r="R197" i="36" s="1"/>
  <c r="AC986" i="47"/>
  <c r="X109" i="46"/>
  <c r="W173" i="47"/>
  <c r="Q156" i="34"/>
  <c r="Q183" i="34" s="1"/>
  <c r="Q201" i="34" s="1"/>
  <c r="X443" i="47"/>
  <c r="R154" i="38"/>
  <c r="R181" i="38" s="1"/>
  <c r="R198" i="38" s="1"/>
  <c r="X312" i="47"/>
  <c r="R157" i="36"/>
  <c r="R184" i="36" s="1"/>
  <c r="R201" i="36" s="1"/>
  <c r="Y417" i="47"/>
  <c r="S97" i="38"/>
  <c r="Y618" i="47"/>
  <c r="S97" i="41"/>
  <c r="S94" i="46"/>
  <c r="Y950" i="47"/>
  <c r="S105" i="46"/>
  <c r="S106" i="46"/>
  <c r="X581" i="47"/>
  <c r="R158" i="40"/>
  <c r="R185" i="40" s="1"/>
  <c r="R202" i="40" s="1"/>
  <c r="Y623" i="47"/>
  <c r="S102" i="41"/>
  <c r="S102" i="45"/>
  <c r="Y891" i="47"/>
  <c r="W163" i="37"/>
  <c r="W190" i="37" s="1"/>
  <c r="Y750" i="47"/>
  <c r="S95" i="43"/>
  <c r="AD517" i="47"/>
  <c r="Y109" i="39"/>
  <c r="S101" i="37"/>
  <c r="Y354" i="47"/>
  <c r="Y622" i="47"/>
  <c r="S101" i="41"/>
  <c r="W163" i="44"/>
  <c r="W190" i="44" s="1"/>
  <c r="W163" i="20"/>
  <c r="W190" i="20" s="1"/>
  <c r="W208" i="20"/>
  <c r="W141" i="45"/>
  <c r="W168" i="45" s="1"/>
  <c r="W144" i="45"/>
  <c r="W171" i="45" s="1"/>
  <c r="W140" i="45"/>
  <c r="W167" i="45" s="1"/>
  <c r="W145" i="45"/>
  <c r="W172" i="45" s="1"/>
  <c r="W143" i="45"/>
  <c r="W170" i="45" s="1"/>
  <c r="W142" i="45"/>
  <c r="W169" i="45" s="1"/>
  <c r="W243" i="47"/>
  <c r="Q159" i="35"/>
  <c r="Q186" i="35" s="1"/>
  <c r="Q203" i="35" s="1"/>
  <c r="X851" i="47"/>
  <c r="R160" i="44"/>
  <c r="R187" i="44" s="1"/>
  <c r="R204" i="44" s="1"/>
  <c r="X776" i="47"/>
  <c r="R152" i="43"/>
  <c r="R179" i="43" s="1"/>
  <c r="R197" i="43" s="1"/>
  <c r="X512" i="47"/>
  <c r="R156" i="39"/>
  <c r="R183" i="39" s="1"/>
  <c r="R200" i="39" s="1"/>
  <c r="X915" i="47"/>
  <c r="R157" i="45"/>
  <c r="R184" i="45" s="1"/>
  <c r="R201" i="45" s="1"/>
  <c r="X913" i="47"/>
  <c r="R155" i="45"/>
  <c r="R182" i="45" s="1"/>
  <c r="R199" i="45" s="1"/>
  <c r="X80" i="39"/>
  <c r="W147" i="39"/>
  <c r="W208" i="39" s="1"/>
  <c r="AC496" i="47"/>
  <c r="W145" i="40"/>
  <c r="W172" i="40" s="1"/>
  <c r="W141" i="40"/>
  <c r="W168" i="40" s="1"/>
  <c r="W143" i="40"/>
  <c r="W170" i="40" s="1"/>
  <c r="W142" i="40"/>
  <c r="W169" i="40" s="1"/>
  <c r="W140" i="40"/>
  <c r="W167" i="40" s="1"/>
  <c r="W144" i="40"/>
  <c r="W171" i="40" s="1"/>
  <c r="X774" i="47"/>
  <c r="R150" i="43"/>
  <c r="R177" i="43" s="1"/>
  <c r="R195" i="43" s="1"/>
  <c r="X638" i="47"/>
  <c r="R148" i="41"/>
  <c r="R175" i="41" s="1"/>
  <c r="R193" i="41" s="1"/>
  <c r="X648" i="47"/>
  <c r="R158" i="41"/>
  <c r="R185" i="41" s="1"/>
  <c r="R202" i="41" s="1"/>
  <c r="S98" i="44"/>
  <c r="Y820" i="47"/>
  <c r="Y954" i="47"/>
  <c r="S98" i="46"/>
  <c r="X219" i="47"/>
  <c r="R104" i="35"/>
  <c r="V151" i="35"/>
  <c r="AB228" i="47"/>
  <c r="X775" i="47"/>
  <c r="R151" i="43"/>
  <c r="R178" i="43" s="1"/>
  <c r="R196" i="43" s="1"/>
  <c r="Q205" i="46"/>
  <c r="O17" i="49" s="1"/>
  <c r="X37" i="47"/>
  <c r="R150" i="1"/>
  <c r="R177" i="1" s="1"/>
  <c r="R195" i="1" s="1"/>
  <c r="S95" i="46"/>
  <c r="S96" i="46"/>
  <c r="Y952" i="47"/>
  <c r="X381" i="47"/>
  <c r="R159" i="37"/>
  <c r="R186" i="37" s="1"/>
  <c r="R203" i="37" s="1"/>
  <c r="Y621" i="47"/>
  <c r="S100" i="41"/>
  <c r="X309" i="47"/>
  <c r="R154" i="36"/>
  <c r="R181" i="36" s="1"/>
  <c r="R198" i="36" s="1"/>
  <c r="W181" i="47"/>
  <c r="Q164" i="34"/>
  <c r="Q191" i="34" s="1"/>
  <c r="Q208" i="34" s="1"/>
  <c r="X974" i="47"/>
  <c r="R149" i="46"/>
  <c r="R176" i="46" s="1"/>
  <c r="R194" i="46" s="1"/>
  <c r="X162" i="45"/>
  <c r="Y81" i="45"/>
  <c r="AD899" i="47"/>
  <c r="X114" i="47"/>
  <c r="R160" i="20"/>
  <c r="R187" i="20" s="1"/>
  <c r="R204" i="20" s="1"/>
  <c r="Y625" i="47"/>
  <c r="S104" i="41"/>
  <c r="Y22" i="47"/>
  <c r="S104" i="1"/>
  <c r="W141" i="42"/>
  <c r="W168" i="42" s="1"/>
  <c r="W144" i="42"/>
  <c r="W171" i="42" s="1"/>
  <c r="W145" i="42"/>
  <c r="W172" i="42" s="1"/>
  <c r="W140" i="42"/>
  <c r="W167" i="42" s="1"/>
  <c r="W143" i="42"/>
  <c r="W170" i="42" s="1"/>
  <c r="W142" i="42"/>
  <c r="W169" i="42" s="1"/>
  <c r="X582" i="47"/>
  <c r="R159" i="40"/>
  <c r="R186" i="40" s="1"/>
  <c r="R203" i="40" s="1"/>
  <c r="Y687" i="47"/>
  <c r="S99" i="42"/>
  <c r="X374" i="47"/>
  <c r="R152" i="37"/>
  <c r="R179" i="37" s="1"/>
  <c r="R197" i="37" s="1"/>
  <c r="Y81" i="1"/>
  <c r="AD28" i="47"/>
  <c r="X162" i="1"/>
  <c r="R101" i="34"/>
  <c r="X149" i="47"/>
  <c r="X981" i="47"/>
  <c r="R156" i="46"/>
  <c r="R183" i="46" s="1"/>
  <c r="R200" i="46" s="1"/>
  <c r="S103" i="45"/>
  <c r="Y892" i="47"/>
  <c r="X848" i="47"/>
  <c r="R157" i="44"/>
  <c r="R184" i="44" s="1"/>
  <c r="R201" i="44" s="1"/>
  <c r="X846" i="47"/>
  <c r="R155" i="44"/>
  <c r="R182" i="44" s="1"/>
  <c r="R199" i="44" s="1"/>
  <c r="X510" i="47"/>
  <c r="R154" i="39"/>
  <c r="R181" i="39" s="1"/>
  <c r="R198" i="39" s="1"/>
  <c r="AC718" i="47"/>
  <c r="X109" i="42"/>
  <c r="X784" i="47"/>
  <c r="R160" i="43"/>
  <c r="R187" i="43" s="1"/>
  <c r="R204" i="43" s="1"/>
  <c r="X45" i="47"/>
  <c r="R158" i="1"/>
  <c r="R185" i="1" s="1"/>
  <c r="R202" i="1" s="1"/>
  <c r="AC295" i="47"/>
  <c r="X80" i="36"/>
  <c r="W147" i="36"/>
  <c r="W208" i="36" s="1"/>
  <c r="X580" i="47"/>
  <c r="R157" i="40"/>
  <c r="R184" i="40" s="1"/>
  <c r="R201" i="40" s="1"/>
  <c r="X36" i="47"/>
  <c r="R149" i="1"/>
  <c r="R176" i="1" s="1"/>
  <c r="R194" i="1" s="1"/>
  <c r="AD919" i="47"/>
  <c r="Y109" i="45"/>
  <c r="X918" i="47"/>
  <c r="R160" i="45"/>
  <c r="R187" i="45" s="1"/>
  <c r="R204" i="45" s="1"/>
  <c r="X983" i="47"/>
  <c r="R158" i="46"/>
  <c r="R185" i="46" s="1"/>
  <c r="R202" i="46" s="1"/>
  <c r="X843" i="47"/>
  <c r="R152" i="44"/>
  <c r="R179" i="44" s="1"/>
  <c r="R197" i="44" s="1"/>
  <c r="X646" i="47"/>
  <c r="R156" i="41"/>
  <c r="R183" i="41" s="1"/>
  <c r="R200" i="41" s="1"/>
  <c r="W247" i="47"/>
  <c r="Q163" i="35"/>
  <c r="Q190" i="35" s="1"/>
  <c r="Q207" i="35" s="1"/>
  <c r="X377" i="47"/>
  <c r="R155" i="37"/>
  <c r="R182" i="37" s="1"/>
  <c r="R199" i="37" s="1"/>
  <c r="S97" i="37"/>
  <c r="Y350" i="47"/>
  <c r="S97" i="1"/>
  <c r="Y15" i="47"/>
  <c r="X640" i="47"/>
  <c r="R150" i="41"/>
  <c r="R177" i="41" s="1"/>
  <c r="R195" i="41" s="1"/>
  <c r="X80" i="43"/>
  <c r="W147" i="43"/>
  <c r="W208" i="43" s="1"/>
  <c r="AC764" i="47"/>
  <c r="X35" i="47"/>
  <c r="R148" i="1"/>
  <c r="R175" i="1" s="1"/>
  <c r="R193" i="1" s="1"/>
  <c r="S94" i="38"/>
  <c r="Y414" i="47"/>
  <c r="S105" i="38"/>
  <c r="S106" i="38"/>
  <c r="X911" i="47"/>
  <c r="R153" i="45"/>
  <c r="R180" i="45" s="1"/>
  <c r="W170" i="47"/>
  <c r="Q153" i="34"/>
  <c r="Q180" i="34" s="1"/>
  <c r="Q198" i="34" s="1"/>
  <c r="X43" i="47"/>
  <c r="R156" i="1"/>
  <c r="R183" i="1" s="1"/>
  <c r="R200" i="1" s="1"/>
  <c r="Y288" i="47"/>
  <c r="S102" i="36"/>
  <c r="T61" i="44"/>
  <c r="T61" i="46"/>
  <c r="T61" i="1"/>
  <c r="T61" i="41"/>
  <c r="T61" i="38"/>
  <c r="T61" i="45"/>
  <c r="T61" i="43"/>
  <c r="T61" i="36"/>
  <c r="T61" i="40"/>
  <c r="T61" i="39"/>
  <c r="T61" i="42"/>
  <c r="T61" i="37"/>
  <c r="T61" i="20"/>
  <c r="Y616" i="47"/>
  <c r="S95" i="41"/>
  <c r="Y421" i="47"/>
  <c r="S101" i="38"/>
  <c r="Y19" i="47"/>
  <c r="S101" i="1"/>
  <c r="Y81" i="20"/>
  <c r="AD95" i="47"/>
  <c r="X162" i="20"/>
  <c r="X850" i="47"/>
  <c r="R159" i="44"/>
  <c r="R186" i="44" s="1"/>
  <c r="R203" i="44" s="1"/>
  <c r="X714" i="47"/>
  <c r="R157" i="42"/>
  <c r="R184" i="42" s="1"/>
  <c r="R201" i="42" s="1"/>
  <c r="V146" i="34"/>
  <c r="V173" i="34" s="1"/>
  <c r="V147" i="34"/>
  <c r="V174" i="34" s="1"/>
  <c r="V145" i="34"/>
  <c r="V172" i="34" s="1"/>
  <c r="V144" i="34"/>
  <c r="V171" i="34" s="1"/>
  <c r="V148" i="34"/>
  <c r="V175" i="34" s="1"/>
  <c r="V149" i="34"/>
  <c r="V176" i="34" s="1"/>
  <c r="X103" i="47"/>
  <c r="R149" i="20"/>
  <c r="R176" i="20" s="1"/>
  <c r="R194" i="20" s="1"/>
  <c r="X642" i="47"/>
  <c r="R152" i="41"/>
  <c r="R179" i="41" s="1"/>
  <c r="R197" i="41" s="1"/>
  <c r="S98" i="38"/>
  <c r="Y418" i="47"/>
  <c r="R100" i="34"/>
  <c r="X148" i="47"/>
  <c r="X513" i="47"/>
  <c r="R157" i="39"/>
  <c r="R184" i="39" s="1"/>
  <c r="R201" i="39" s="1"/>
  <c r="X438" i="47"/>
  <c r="R149" i="38"/>
  <c r="R176" i="38" s="1"/>
  <c r="R194" i="38" s="1"/>
  <c r="Q205" i="42"/>
  <c r="O13" i="49" s="1"/>
  <c r="X79" i="35"/>
  <c r="W84" i="35"/>
  <c r="S98" i="39"/>
  <c r="S96" i="39"/>
  <c r="Y483" i="47"/>
  <c r="S96" i="44"/>
  <c r="Y818" i="47"/>
  <c r="X382" i="47"/>
  <c r="R160" i="37"/>
  <c r="R187" i="37" s="1"/>
  <c r="R204" i="37" s="1"/>
  <c r="Y956" i="47"/>
  <c r="S100" i="46"/>
  <c r="X505" i="47"/>
  <c r="R149" i="39"/>
  <c r="R176" i="39" s="1"/>
  <c r="R194" i="39" s="1"/>
  <c r="W169" i="47"/>
  <c r="Q152" i="34"/>
  <c r="Q179" i="34" s="1"/>
  <c r="Q197" i="34" s="1"/>
  <c r="V25" i="53"/>
  <c r="X99" i="48"/>
  <c r="W163" i="45"/>
  <c r="W190" i="45" s="1"/>
  <c r="X79" i="34"/>
  <c r="W84" i="34"/>
  <c r="X113" i="47"/>
  <c r="R159" i="20"/>
  <c r="R186" i="20" s="1"/>
  <c r="R203" i="20" s="1"/>
  <c r="S104" i="45"/>
  <c r="Y893" i="47"/>
  <c r="Y826" i="47"/>
  <c r="S104" i="44"/>
  <c r="X509" i="47"/>
  <c r="R153" i="39"/>
  <c r="R180" i="39" s="1"/>
  <c r="R98" i="34"/>
  <c r="X146" i="47"/>
  <c r="R110" i="34"/>
  <c r="R109" i="34"/>
  <c r="T65" i="43"/>
  <c r="T65" i="1"/>
  <c r="T65" i="39"/>
  <c r="T65" i="38"/>
  <c r="T65" i="45"/>
  <c r="T65" i="42"/>
  <c r="T65" i="40"/>
  <c r="T65" i="44"/>
  <c r="T65" i="41"/>
  <c r="T65" i="36"/>
  <c r="T65" i="46"/>
  <c r="T65" i="37"/>
  <c r="T65" i="20"/>
  <c r="S99" i="36"/>
  <c r="Y285" i="47"/>
  <c r="X216" i="47"/>
  <c r="R101" i="35"/>
  <c r="Y490" i="47"/>
  <c r="S103" i="39"/>
  <c r="X221" i="47"/>
  <c r="R106" i="35"/>
  <c r="AD830" i="47"/>
  <c r="X139" i="44"/>
  <c r="Y79" i="44"/>
  <c r="X842" i="47"/>
  <c r="R151" i="44"/>
  <c r="R178" i="44" s="1"/>
  <c r="R196" i="44" s="1"/>
  <c r="X716" i="47"/>
  <c r="R159" i="42"/>
  <c r="R186" i="42" s="1"/>
  <c r="R203" i="42" s="1"/>
  <c r="X508" i="47"/>
  <c r="R152" i="39"/>
  <c r="R179" i="39" s="1"/>
  <c r="R197" i="39" s="1"/>
  <c r="W143" i="43"/>
  <c r="W170" i="43" s="1"/>
  <c r="W145" i="43"/>
  <c r="W172" i="43" s="1"/>
  <c r="W142" i="43"/>
  <c r="W169" i="43" s="1"/>
  <c r="W140" i="43"/>
  <c r="W167" i="43" s="1"/>
  <c r="W144" i="43"/>
  <c r="W171" i="43" s="1"/>
  <c r="W141" i="43"/>
  <c r="W168" i="43" s="1"/>
  <c r="X985" i="47"/>
  <c r="R160" i="46"/>
  <c r="R187" i="46" s="1"/>
  <c r="R204" i="46" s="1"/>
  <c r="X772" i="47"/>
  <c r="R148" i="43"/>
  <c r="R175" i="43" s="1"/>
  <c r="R193" i="43" s="1"/>
  <c r="X982" i="47"/>
  <c r="R157" i="46"/>
  <c r="R184" i="46" s="1"/>
  <c r="R201" i="46" s="1"/>
  <c r="X573" i="47"/>
  <c r="R150" i="40"/>
  <c r="R177" i="40" s="1"/>
  <c r="R195" i="40" s="1"/>
  <c r="X906" i="47"/>
  <c r="R148" i="45"/>
  <c r="R175" i="45" s="1"/>
  <c r="R193" i="45" s="1"/>
  <c r="W248" i="47"/>
  <c r="Q164" i="35"/>
  <c r="Q191" i="35" s="1"/>
  <c r="Q208" i="35" s="1"/>
  <c r="X111" i="47"/>
  <c r="R157" i="20"/>
  <c r="R184" i="20" s="1"/>
  <c r="R201" i="20" s="1"/>
  <c r="X907" i="47"/>
  <c r="R149" i="45"/>
  <c r="R176" i="45" s="1"/>
  <c r="R194" i="45" s="1"/>
  <c r="Y109" i="44"/>
  <c r="AD852" i="47"/>
  <c r="S97" i="36"/>
  <c r="Y283" i="47"/>
  <c r="Y484" i="47"/>
  <c r="S97" i="39"/>
  <c r="Y481" i="47"/>
  <c r="S94" i="39"/>
  <c r="S106" i="39"/>
  <c r="S105" i="39"/>
  <c r="Y816" i="47"/>
  <c r="S94" i="44"/>
  <c r="S106" i="44"/>
  <c r="S105" i="44"/>
  <c r="X112" i="47"/>
  <c r="R158" i="20"/>
  <c r="R185" i="20" s="1"/>
  <c r="R202" i="20" s="1"/>
  <c r="X223" i="47"/>
  <c r="R108" i="35"/>
  <c r="X910" i="47"/>
  <c r="R152" i="45"/>
  <c r="R179" i="45" s="1"/>
  <c r="R197" i="45" s="1"/>
  <c r="Y958" i="47"/>
  <c r="S102" i="46"/>
  <c r="X108" i="47"/>
  <c r="R154" i="20"/>
  <c r="R181" i="20" s="1"/>
  <c r="R198" i="20" s="1"/>
  <c r="Y81" i="37"/>
  <c r="X162" i="37"/>
  <c r="AD363" i="47"/>
  <c r="Y348" i="47"/>
  <c r="S95" i="37"/>
  <c r="Y13" i="47"/>
  <c r="S95" i="1"/>
  <c r="S101" i="43"/>
  <c r="Y756" i="47"/>
  <c r="Y689" i="47"/>
  <c r="S101" i="42"/>
  <c r="W147" i="44"/>
  <c r="AC831" i="47"/>
  <c r="X80" i="44"/>
  <c r="X305" i="47"/>
  <c r="R150" i="36"/>
  <c r="R177" i="36" s="1"/>
  <c r="R195" i="36" s="1"/>
  <c r="X839" i="47"/>
  <c r="R148" i="44"/>
  <c r="R175" i="44" s="1"/>
  <c r="R193" i="44" s="1"/>
  <c r="W171" i="47"/>
  <c r="Q154" i="34"/>
  <c r="Q181" i="34" s="1"/>
  <c r="Q199" i="34" s="1"/>
  <c r="X162" i="38"/>
  <c r="Y81" i="38"/>
  <c r="AD430" i="47"/>
  <c r="AC27" i="47"/>
  <c r="X80" i="1"/>
  <c r="W147" i="1"/>
  <c r="W208" i="1" s="1"/>
  <c r="X644" i="47"/>
  <c r="R154" i="41"/>
  <c r="R181" i="41" s="1"/>
  <c r="R198" i="41" s="1"/>
  <c r="X371" i="47"/>
  <c r="R149" i="37"/>
  <c r="R176" i="37" s="1"/>
  <c r="R194" i="37" s="1"/>
  <c r="X578" i="47"/>
  <c r="R155" i="40"/>
  <c r="R182" i="40" s="1"/>
  <c r="R199" i="40" s="1"/>
  <c r="V208" i="44"/>
  <c r="X844" i="47"/>
  <c r="R153" i="44"/>
  <c r="R180" i="44" s="1"/>
  <c r="S98" i="40"/>
  <c r="Y552" i="47"/>
  <c r="X845" i="47"/>
  <c r="R154" i="44"/>
  <c r="R181" i="44" s="1"/>
  <c r="R198" i="44" s="1"/>
  <c r="W16" i="53"/>
  <c r="W18" i="53" s="1"/>
  <c r="Y80" i="48"/>
  <c r="U212" i="34"/>
  <c r="S96" i="36"/>
  <c r="Y282" i="47"/>
  <c r="S96" i="1"/>
  <c r="Y14" i="47"/>
  <c r="X370" i="47"/>
  <c r="R148" i="37"/>
  <c r="R175" i="37" s="1"/>
  <c r="R193" i="37" s="1"/>
  <c r="X308" i="47"/>
  <c r="R153" i="36"/>
  <c r="R180" i="36" s="1"/>
  <c r="X441" i="47"/>
  <c r="R152" i="38"/>
  <c r="R179" i="38" s="1"/>
  <c r="R197" i="38" s="1"/>
  <c r="T66" i="45"/>
  <c r="T66" i="43"/>
  <c r="T66" i="42"/>
  <c r="T66" i="44"/>
  <c r="T66" i="20"/>
  <c r="T66" i="37"/>
  <c r="T66" i="1"/>
  <c r="T66" i="46"/>
  <c r="T66" i="40"/>
  <c r="T66" i="38"/>
  <c r="T66" i="36"/>
  <c r="T66" i="39"/>
  <c r="T66" i="41"/>
  <c r="Y755" i="47"/>
  <c r="S100" i="43"/>
  <c r="X162" i="43"/>
  <c r="Y81" i="43"/>
  <c r="AD765" i="47"/>
  <c r="X444" i="47"/>
  <c r="R155" i="38"/>
  <c r="R182" i="38" s="1"/>
  <c r="R199" i="38" s="1"/>
  <c r="X641" i="47"/>
  <c r="R151" i="41"/>
  <c r="R178" i="41" s="1"/>
  <c r="R196" i="41" s="1"/>
  <c r="X574" i="47"/>
  <c r="R151" i="40"/>
  <c r="R178" i="40" s="1"/>
  <c r="R196" i="40" s="1"/>
  <c r="V151" i="34"/>
  <c r="AB161" i="47"/>
  <c r="X102" i="47"/>
  <c r="R148" i="20"/>
  <c r="R175" i="20" s="1"/>
  <c r="R193" i="20" s="1"/>
  <c r="Y960" i="47"/>
  <c r="S104" i="46"/>
  <c r="Y290" i="47"/>
  <c r="S104" i="36"/>
  <c r="W241" i="47"/>
  <c r="Q157" i="35"/>
  <c r="Q184" i="35" s="1"/>
  <c r="Y79" i="42"/>
  <c r="X139" i="42"/>
  <c r="AD696" i="47"/>
  <c r="X579" i="47"/>
  <c r="R156" i="40"/>
  <c r="R183" i="40" s="1"/>
  <c r="R200" i="40" s="1"/>
  <c r="X571" i="47"/>
  <c r="R148" i="40"/>
  <c r="R175" i="40" s="1"/>
  <c r="R193" i="40" s="1"/>
  <c r="S99" i="38"/>
  <c r="Y419" i="47"/>
  <c r="Y821" i="47"/>
  <c r="S99" i="44"/>
  <c r="Y758" i="47"/>
  <c r="S103" i="43"/>
  <c r="Y825" i="47"/>
  <c r="S103" i="44"/>
  <c r="X773" i="47"/>
  <c r="R149" i="43"/>
  <c r="R176" i="43" s="1"/>
  <c r="R194" i="43" s="1"/>
  <c r="X42" i="47"/>
  <c r="R155" i="1"/>
  <c r="R182" i="1" s="1"/>
  <c r="R199" i="1" s="1"/>
  <c r="V208" i="36"/>
  <c r="X373" i="47"/>
  <c r="R151" i="37"/>
  <c r="R178" i="37" s="1"/>
  <c r="R196" i="37" s="1"/>
  <c r="W245" i="47"/>
  <c r="Q161" i="35"/>
  <c r="Q188" i="35" s="1"/>
  <c r="Q205" i="35" s="1"/>
  <c r="W141" i="38"/>
  <c r="W168" i="38" s="1"/>
  <c r="W142" i="38"/>
  <c r="W169" i="38" s="1"/>
  <c r="W140" i="38"/>
  <c r="W167" i="38" s="1"/>
  <c r="W145" i="38"/>
  <c r="W172" i="38" s="1"/>
  <c r="W143" i="38"/>
  <c r="W170" i="38" s="1"/>
  <c r="W144" i="38"/>
  <c r="W171" i="38" s="1"/>
  <c r="X713" i="47"/>
  <c r="R156" i="42"/>
  <c r="R183" i="42" s="1"/>
  <c r="R200" i="42" s="1"/>
  <c r="V208" i="40"/>
  <c r="Y80" i="20"/>
  <c r="X147" i="20"/>
  <c r="AD94" i="47"/>
  <c r="S97" i="46"/>
  <c r="Y953" i="47"/>
  <c r="X372" i="47"/>
  <c r="R150" i="37"/>
  <c r="R177" i="37" s="1"/>
  <c r="R195" i="37" s="1"/>
  <c r="T60" i="41"/>
  <c r="T60" i="46"/>
  <c r="T60" i="40"/>
  <c r="T60" i="38"/>
  <c r="T60" i="37"/>
  <c r="T60" i="36"/>
  <c r="T60" i="1"/>
  <c r="T60" i="42"/>
  <c r="T60" i="44"/>
  <c r="T60" i="20"/>
  <c r="T60" i="43"/>
  <c r="T60" i="39"/>
  <c r="T60" i="45"/>
  <c r="S94" i="41"/>
  <c r="Y615" i="47"/>
  <c r="S105" i="41"/>
  <c r="S106" i="41"/>
  <c r="T68" i="20"/>
  <c r="T68" i="44"/>
  <c r="T68" i="41"/>
  <c r="T68" i="46"/>
  <c r="T68" i="1"/>
  <c r="T68" i="37"/>
  <c r="T68" i="39"/>
  <c r="T68" i="43"/>
  <c r="T68" i="38"/>
  <c r="T68" i="42"/>
  <c r="T68" i="45"/>
  <c r="T68" i="40"/>
  <c r="T68" i="36"/>
  <c r="S102" i="1"/>
  <c r="Y20" i="47"/>
  <c r="X150" i="47"/>
  <c r="R102" i="34"/>
  <c r="X213" i="47"/>
  <c r="R98" i="35"/>
  <c r="R109" i="35"/>
  <c r="R110" i="35"/>
  <c r="S95" i="42"/>
  <c r="Y683" i="47"/>
  <c r="S95" i="45"/>
  <c r="Y884" i="47"/>
  <c r="S101" i="45"/>
  <c r="Y890" i="47"/>
  <c r="Y823" i="47"/>
  <c r="S101" i="44"/>
  <c r="W143" i="35"/>
  <c r="AC227" i="47"/>
  <c r="Q205" i="41"/>
  <c r="O12" i="49" s="1"/>
  <c r="W163" i="38"/>
  <c r="W190" i="38" s="1"/>
  <c r="W163" i="40"/>
  <c r="W190" i="40" s="1"/>
  <c r="W147" i="37"/>
  <c r="X80" i="37"/>
  <c r="AC362" i="47"/>
  <c r="Q205" i="1"/>
  <c r="O3" i="49" s="1"/>
  <c r="Y79" i="36"/>
  <c r="AD294" i="47"/>
  <c r="X139" i="36"/>
  <c r="W178" i="47"/>
  <c r="Q161" i="34"/>
  <c r="Q188" i="34" s="1"/>
  <c r="Q205" i="34" s="1"/>
  <c r="X109" i="47"/>
  <c r="R155" i="20"/>
  <c r="R182" i="20" s="1"/>
  <c r="R199" i="20" s="1"/>
  <c r="R105" i="35"/>
  <c r="X220" i="47"/>
  <c r="Y284" i="47"/>
  <c r="S98" i="36"/>
  <c r="S98" i="43"/>
  <c r="Y753" i="47"/>
  <c r="W240" i="47"/>
  <c r="Q156" i="35"/>
  <c r="Q183" i="35" s="1"/>
  <c r="Q201" i="35" s="1"/>
  <c r="X914" i="47"/>
  <c r="R156" i="45"/>
  <c r="R183" i="45" s="1"/>
  <c r="R200" i="45" s="1"/>
  <c r="X572" i="47"/>
  <c r="R149" i="40"/>
  <c r="R176" i="40" s="1"/>
  <c r="R194" i="40" s="1"/>
  <c r="Q205" i="38"/>
  <c r="O9" i="49" s="1"/>
  <c r="Y349" i="47"/>
  <c r="S96" i="37"/>
  <c r="Y885" i="47"/>
  <c r="S96" i="45"/>
  <c r="X214" i="47"/>
  <c r="R99" i="35"/>
  <c r="X380" i="47"/>
  <c r="R158" i="37"/>
  <c r="R185" i="37" s="1"/>
  <c r="R202" i="37" s="1"/>
  <c r="AD115" i="47"/>
  <c r="Y109" i="20"/>
  <c r="AC898" i="47"/>
  <c r="W147" i="45"/>
  <c r="X80" i="45"/>
  <c r="Y18" i="47"/>
  <c r="S100" i="1"/>
  <c r="Y822" i="47"/>
  <c r="S100" i="44"/>
  <c r="X304" i="47"/>
  <c r="R149" i="36"/>
  <c r="R176" i="36" s="1"/>
  <c r="R194" i="36" s="1"/>
  <c r="Y81" i="46"/>
  <c r="AD966" i="47"/>
  <c r="X162" i="46"/>
  <c r="Y558" i="47"/>
  <c r="S104" i="40"/>
  <c r="Y491" i="47"/>
  <c r="S104" i="39"/>
  <c r="Q205" i="20"/>
  <c r="O4" i="49" s="1"/>
  <c r="X711" i="47"/>
  <c r="R154" i="42"/>
  <c r="R181" i="42" s="1"/>
  <c r="R198" i="42" s="1"/>
  <c r="P209" i="34"/>
  <c r="N5" i="49" s="1"/>
  <c r="X511" i="47"/>
  <c r="R155" i="39"/>
  <c r="R182" i="39" s="1"/>
  <c r="R199" i="39" s="1"/>
  <c r="AC429" i="47"/>
  <c r="W147" i="38"/>
  <c r="W208" i="38" s="1"/>
  <c r="X80" i="38"/>
  <c r="X449" i="47"/>
  <c r="R160" i="38"/>
  <c r="R187" i="38" s="1"/>
  <c r="R204" i="38" s="1"/>
  <c r="X447" i="47"/>
  <c r="R158" i="38"/>
  <c r="R185" i="38" s="1"/>
  <c r="R202" i="38" s="1"/>
  <c r="S99" i="41"/>
  <c r="Y620" i="47"/>
  <c r="S99" i="37"/>
  <c r="Y352" i="47"/>
  <c r="X977" i="47"/>
  <c r="R152" i="46"/>
  <c r="R179" i="46" s="1"/>
  <c r="R197" i="46" s="1"/>
  <c r="W163" i="39"/>
  <c r="W190" i="39" s="1"/>
  <c r="S103" i="46"/>
  <c r="Y959" i="47"/>
  <c r="S103" i="42"/>
  <c r="Y691" i="47"/>
  <c r="W144" i="44"/>
  <c r="W171" i="44" s="1"/>
  <c r="W143" i="44"/>
  <c r="W170" i="44" s="1"/>
  <c r="W145" i="44"/>
  <c r="W172" i="44" s="1"/>
  <c r="W142" i="44"/>
  <c r="W169" i="44" s="1"/>
  <c r="W140" i="44"/>
  <c r="W167" i="44" s="1"/>
  <c r="W141" i="44"/>
  <c r="W168" i="44" s="1"/>
  <c r="Y79" i="46"/>
  <c r="AD964" i="47"/>
  <c r="X139" i="46"/>
  <c r="X104" i="47"/>
  <c r="R150" i="20"/>
  <c r="R177" i="20" s="1"/>
  <c r="R195" i="20" s="1"/>
  <c r="R100" i="35"/>
  <c r="X215" i="47"/>
  <c r="AC563" i="47"/>
  <c r="X80" i="40"/>
  <c r="W147" i="40"/>
  <c r="W208" i="40" s="1"/>
  <c r="X378" i="47"/>
  <c r="R156" i="37"/>
  <c r="R183" i="37" s="1"/>
  <c r="R200" i="37" s="1"/>
  <c r="X577" i="47"/>
  <c r="R154" i="40"/>
  <c r="R181" i="40" s="1"/>
  <c r="R198" i="40" s="1"/>
  <c r="X975" i="47"/>
  <c r="R150" i="46"/>
  <c r="R177" i="46" s="1"/>
  <c r="R195" i="46" s="1"/>
  <c r="AD428" i="47"/>
  <c r="X139" i="38"/>
  <c r="Y79" i="38"/>
  <c r="W236" i="47"/>
  <c r="Q152" i="35"/>
  <c r="Q179" i="35" s="1"/>
  <c r="Q197" i="35" s="1"/>
  <c r="X917" i="47"/>
  <c r="R159" i="45"/>
  <c r="R186" i="45" s="1"/>
  <c r="R203" i="45" s="1"/>
  <c r="X105" i="47"/>
  <c r="R151" i="20"/>
  <c r="R178" i="20" s="1"/>
  <c r="R196" i="20" s="1"/>
  <c r="Y82" i="47"/>
  <c r="S97" i="20"/>
  <c r="W142" i="39"/>
  <c r="W169" i="39" s="1"/>
  <c r="W141" i="39"/>
  <c r="W168" i="39" s="1"/>
  <c r="W140" i="39"/>
  <c r="W167" i="39" s="1"/>
  <c r="W145" i="39"/>
  <c r="W172" i="39" s="1"/>
  <c r="W143" i="39"/>
  <c r="W170" i="39" s="1"/>
  <c r="W144" i="39"/>
  <c r="W171" i="39" s="1"/>
  <c r="Y79" i="47"/>
  <c r="S94" i="20"/>
  <c r="S106" i="20"/>
  <c r="S105" i="20"/>
  <c r="S94" i="40"/>
  <c r="Y548" i="47"/>
  <c r="S105" i="40"/>
  <c r="S106" i="40"/>
  <c r="X40" i="47"/>
  <c r="R153" i="1"/>
  <c r="R180" i="1" s="1"/>
  <c r="X106" i="47"/>
  <c r="R152" i="20"/>
  <c r="R179" i="20" s="1"/>
  <c r="R197" i="20" s="1"/>
  <c r="S102" i="42"/>
  <c r="Y690" i="47"/>
  <c r="S102" i="44"/>
  <c r="Y824" i="47"/>
  <c r="R104" i="34"/>
  <c r="X152" i="47"/>
  <c r="Y80" i="47"/>
  <c r="S95" i="20"/>
  <c r="Y488" i="47"/>
  <c r="S101" i="39"/>
  <c r="X83" i="35"/>
  <c r="Y78" i="35"/>
  <c r="X645" i="47"/>
  <c r="R155" i="41"/>
  <c r="R182" i="41" s="1"/>
  <c r="R199" i="41" s="1"/>
  <c r="X707" i="47"/>
  <c r="R150" i="42"/>
  <c r="R177" i="42" s="1"/>
  <c r="R195" i="42" s="1"/>
  <c r="Q205" i="44"/>
  <c r="O15" i="49" s="1"/>
  <c r="R99" i="34"/>
  <c r="X147" i="47"/>
  <c r="W144" i="36"/>
  <c r="W171" i="36" s="1"/>
  <c r="W141" i="36"/>
  <c r="W168" i="36" s="1"/>
  <c r="W143" i="36"/>
  <c r="W170" i="36" s="1"/>
  <c r="W142" i="36"/>
  <c r="W169" i="36" s="1"/>
  <c r="W140" i="36"/>
  <c r="W167" i="36" s="1"/>
  <c r="W145" i="36"/>
  <c r="W172" i="36" s="1"/>
  <c r="X440" i="47"/>
  <c r="R151" i="38"/>
  <c r="R178" i="38" s="1"/>
  <c r="R196" i="38" s="1"/>
  <c r="W244" i="47"/>
  <c r="Q160" i="35"/>
  <c r="Q187" i="35" s="1"/>
  <c r="Q204" i="35" s="1"/>
  <c r="X375" i="47"/>
  <c r="R153" i="37"/>
  <c r="R180" i="37" s="1"/>
  <c r="Y16" i="47"/>
  <c r="S98" i="1"/>
  <c r="W176" i="47"/>
  <c r="Q159" i="34"/>
  <c r="Q186" i="34" s="1"/>
  <c r="Q203" i="34" s="1"/>
  <c r="AD584" i="47"/>
  <c r="Y109" i="40"/>
  <c r="X147" i="41"/>
  <c r="Y80" i="41"/>
  <c r="AD630" i="47"/>
  <c r="X712" i="47"/>
  <c r="R155" i="42"/>
  <c r="R182" i="42" s="1"/>
  <c r="R199" i="42" s="1"/>
  <c r="W179" i="47"/>
  <c r="Q162" i="34"/>
  <c r="Q189" i="34" s="1"/>
  <c r="Q206" i="34" s="1"/>
  <c r="W141" i="1"/>
  <c r="W168" i="1" s="1"/>
  <c r="W142" i="1"/>
  <c r="W169" i="1" s="1"/>
  <c r="W140" i="1"/>
  <c r="W167" i="1" s="1"/>
  <c r="W143" i="1"/>
  <c r="W170" i="1" s="1"/>
  <c r="W145" i="1"/>
  <c r="W172" i="1" s="1"/>
  <c r="W144" i="1"/>
  <c r="W171" i="1" s="1"/>
  <c r="X507" i="47"/>
  <c r="R151" i="39"/>
  <c r="R178" i="39" s="1"/>
  <c r="R196" i="39" s="1"/>
  <c r="W177" i="47"/>
  <c r="Q160" i="34"/>
  <c r="Q187" i="34" s="1"/>
  <c r="Q204" i="34" s="1"/>
  <c r="S96" i="43"/>
  <c r="Y751" i="47"/>
  <c r="S96" i="38"/>
  <c r="Y416" i="47"/>
  <c r="X515" i="47"/>
  <c r="R159" i="39"/>
  <c r="R186" i="39" s="1"/>
  <c r="R203" i="39" s="1"/>
  <c r="X916" i="47"/>
  <c r="R158" i="45"/>
  <c r="R185" i="45" s="1"/>
  <c r="R202" i="45" s="1"/>
  <c r="X777" i="47"/>
  <c r="R153" i="43"/>
  <c r="R180" i="43" s="1"/>
  <c r="R102" i="35"/>
  <c r="X217" i="47"/>
  <c r="W163" i="41"/>
  <c r="W190" i="41" s="1"/>
  <c r="W208" i="41"/>
  <c r="X311" i="47"/>
  <c r="R156" i="36"/>
  <c r="R183" i="36" s="1"/>
  <c r="R200" i="36" s="1"/>
  <c r="Y554" i="47"/>
  <c r="S100" i="40"/>
  <c r="S100" i="45"/>
  <c r="Y889" i="47"/>
  <c r="W163" i="43"/>
  <c r="W190" i="43" s="1"/>
  <c r="W163" i="46"/>
  <c r="W190" i="46" s="1"/>
  <c r="AD383" i="47"/>
  <c r="Y109" i="37"/>
  <c r="X708" i="47"/>
  <c r="R151" i="42"/>
  <c r="R178" i="42" s="1"/>
  <c r="R196" i="42" s="1"/>
  <c r="R106" i="34"/>
  <c r="X154" i="47"/>
  <c r="X314" i="47"/>
  <c r="R159" i="36"/>
  <c r="R186" i="36" s="1"/>
  <c r="R203" i="36" s="1"/>
  <c r="S104" i="43"/>
  <c r="Y759" i="47"/>
  <c r="Y89" i="47"/>
  <c r="S104" i="20"/>
  <c r="X448" i="47"/>
  <c r="R159" i="38"/>
  <c r="R186" i="38" s="1"/>
  <c r="R203" i="38" s="1"/>
  <c r="Y486" i="47"/>
  <c r="S99" i="39"/>
  <c r="Y888" i="47"/>
  <c r="S99" i="45"/>
  <c r="AD497" i="47"/>
  <c r="Y81" i="39"/>
  <c r="X162" i="39"/>
  <c r="X376" i="47"/>
  <c r="R154" i="37"/>
  <c r="R181" i="37" s="1"/>
  <c r="R198" i="37" s="1"/>
  <c r="W143" i="41"/>
  <c r="W170" i="41" s="1"/>
  <c r="W144" i="41"/>
  <c r="W171" i="41" s="1"/>
  <c r="W141" i="41"/>
  <c r="W168" i="41" s="1"/>
  <c r="W145" i="41"/>
  <c r="W172" i="41" s="1"/>
  <c r="W142" i="41"/>
  <c r="W169" i="41" s="1"/>
  <c r="W140" i="41"/>
  <c r="W167" i="41" s="1"/>
  <c r="Y88" i="47"/>
  <c r="S103" i="20"/>
  <c r="Y289" i="47"/>
  <c r="S103" i="36"/>
  <c r="Y109" i="41"/>
  <c r="AD651" i="47"/>
  <c r="X909" i="47"/>
  <c r="R151" i="45"/>
  <c r="R178" i="45" s="1"/>
  <c r="R196" i="45" s="1"/>
  <c r="W140" i="46"/>
  <c r="W167" i="46" s="1"/>
  <c r="W145" i="46"/>
  <c r="W172" i="46" s="1"/>
  <c r="W144" i="46"/>
  <c r="W171" i="46" s="1"/>
  <c r="W141" i="46"/>
  <c r="W168" i="46" s="1"/>
  <c r="W142" i="46"/>
  <c r="W169" i="46" s="1"/>
  <c r="W143" i="46"/>
  <c r="W170" i="46" s="1"/>
  <c r="V208" i="45"/>
  <c r="O23" i="49" l="1"/>
  <c r="O26" i="49"/>
  <c r="O30" i="49"/>
  <c r="O22" i="49"/>
  <c r="O27" i="49"/>
  <c r="O24" i="49"/>
  <c r="O31" i="49"/>
  <c r="O25" i="49"/>
  <c r="P10" i="53" s="1"/>
  <c r="P12" i="53" s="1"/>
  <c r="O32" i="49"/>
  <c r="N33" i="49"/>
  <c r="O29" i="49"/>
  <c r="O28" i="49"/>
  <c r="Z78" i="35"/>
  <c r="Y83" i="35"/>
  <c r="Y113" i="47"/>
  <c r="S159" i="20"/>
  <c r="S186" i="20" s="1"/>
  <c r="S203" i="20" s="1"/>
  <c r="X238" i="47"/>
  <c r="R154" i="35"/>
  <c r="R181" i="35" s="1"/>
  <c r="R199" i="35" s="1"/>
  <c r="Y514" i="47"/>
  <c r="S158" i="39"/>
  <c r="S185" i="39" s="1"/>
  <c r="S202" i="39" s="1"/>
  <c r="AE966" i="47"/>
  <c r="Y162" i="46"/>
  <c r="Z81" i="46"/>
  <c r="Y372" i="47"/>
  <c r="S150" i="37"/>
  <c r="S177" i="37" s="1"/>
  <c r="S195" i="37" s="1"/>
  <c r="Y846" i="47"/>
  <c r="S155" i="44"/>
  <c r="S182" i="44" s="1"/>
  <c r="S199" i="44" s="1"/>
  <c r="X248" i="47"/>
  <c r="R164" i="35"/>
  <c r="R191" i="35" s="1"/>
  <c r="R208" i="35" s="1"/>
  <c r="Y43" i="47"/>
  <c r="S156" i="1"/>
  <c r="S183" i="1" s="1"/>
  <c r="S200" i="1" s="1"/>
  <c r="Z489" i="47"/>
  <c r="T102" i="39"/>
  <c r="Y649" i="47"/>
  <c r="S159" i="41"/>
  <c r="S186" i="41" s="1"/>
  <c r="S203" i="41" s="1"/>
  <c r="Z816" i="47"/>
  <c r="T94" i="44"/>
  <c r="T106" i="44"/>
  <c r="T105" i="44"/>
  <c r="T94" i="41"/>
  <c r="Z615" i="47"/>
  <c r="T105" i="41"/>
  <c r="T106" i="41"/>
  <c r="Y844" i="47"/>
  <c r="S153" i="44"/>
  <c r="S180" i="44" s="1"/>
  <c r="X163" i="43"/>
  <c r="X190" i="43" s="1"/>
  <c r="Y778" i="47"/>
  <c r="S154" i="43"/>
  <c r="S181" i="43" s="1"/>
  <c r="S198" i="43" s="1"/>
  <c r="Z956" i="47"/>
  <c r="T100" i="46"/>
  <c r="X16" i="53"/>
  <c r="X18" i="53" s="1"/>
  <c r="Z80" i="48"/>
  <c r="Y712" i="47"/>
  <c r="S155" i="42"/>
  <c r="S182" i="42" s="1"/>
  <c r="S199" i="42" s="1"/>
  <c r="Y981" i="47"/>
  <c r="S156" i="46"/>
  <c r="S183" i="46" s="1"/>
  <c r="S200" i="46" s="1"/>
  <c r="Y515" i="47"/>
  <c r="S159" i="39"/>
  <c r="S186" i="39" s="1"/>
  <c r="S203" i="39" s="1"/>
  <c r="X140" i="44"/>
  <c r="X167" i="44" s="1"/>
  <c r="X145" i="44"/>
  <c r="X172" i="44" s="1"/>
  <c r="X143" i="44"/>
  <c r="X170" i="44" s="1"/>
  <c r="X144" i="44"/>
  <c r="X171" i="44" s="1"/>
  <c r="X141" i="44"/>
  <c r="X168" i="44" s="1"/>
  <c r="X142" i="44"/>
  <c r="X169" i="44" s="1"/>
  <c r="X239" i="47"/>
  <c r="R155" i="35"/>
  <c r="R182" i="35" s="1"/>
  <c r="R200" i="35" s="1"/>
  <c r="Y308" i="47"/>
  <c r="S153" i="36"/>
  <c r="S180" i="36" s="1"/>
  <c r="Z553" i="47"/>
  <c r="T99" i="40"/>
  <c r="Y508" i="47"/>
  <c r="S152" i="39"/>
  <c r="S179" i="39" s="1"/>
  <c r="S197" i="39" s="1"/>
  <c r="Y441" i="47"/>
  <c r="S152" i="38"/>
  <c r="S179" i="38" s="1"/>
  <c r="S197" i="38" s="1"/>
  <c r="Y444" i="47"/>
  <c r="S155" i="38"/>
  <c r="S182" i="38" s="1"/>
  <c r="S199" i="38" s="1"/>
  <c r="Z683" i="47"/>
  <c r="T95" i="42"/>
  <c r="T95" i="1"/>
  <c r="Z13" i="47"/>
  <c r="R205" i="1"/>
  <c r="P3" i="49" s="1"/>
  <c r="X163" i="1"/>
  <c r="X190" i="1" s="1"/>
  <c r="Y710" i="47"/>
  <c r="S153" i="42"/>
  <c r="S180" i="42" s="1"/>
  <c r="Y45" i="47"/>
  <c r="S158" i="1"/>
  <c r="S185" i="1" s="1"/>
  <c r="S202" i="1" s="1"/>
  <c r="Y977" i="47"/>
  <c r="S152" i="46"/>
  <c r="S179" i="46" s="1"/>
  <c r="S197" i="46" s="1"/>
  <c r="R205" i="41"/>
  <c r="P12" i="49" s="1"/>
  <c r="Y646" i="47"/>
  <c r="S156" i="41"/>
  <c r="S183" i="41" s="1"/>
  <c r="S200" i="41" s="1"/>
  <c r="Y985" i="47"/>
  <c r="S160" i="46"/>
  <c r="S187" i="46" s="1"/>
  <c r="S204" i="46" s="1"/>
  <c r="Y440" i="47"/>
  <c r="S151" i="38"/>
  <c r="S178" i="38" s="1"/>
  <c r="S196" i="38" s="1"/>
  <c r="T104" i="41"/>
  <c r="Z625" i="47"/>
  <c r="Z491" i="47"/>
  <c r="T104" i="39"/>
  <c r="Z885" i="47"/>
  <c r="T96" i="45"/>
  <c r="Z617" i="47"/>
  <c r="T96" i="41"/>
  <c r="T98" i="42"/>
  <c r="Z686" i="47"/>
  <c r="Z16" i="47"/>
  <c r="T98" i="1"/>
  <c r="Y378" i="47"/>
  <c r="S156" i="37"/>
  <c r="S183" i="37" s="1"/>
  <c r="S200" i="37" s="1"/>
  <c r="Y717" i="47"/>
  <c r="S160" i="42"/>
  <c r="S187" i="42" s="1"/>
  <c r="S204" i="42" s="1"/>
  <c r="AE450" i="47"/>
  <c r="Z109" i="38"/>
  <c r="T103" i="46"/>
  <c r="Z959" i="47"/>
  <c r="T103" i="42"/>
  <c r="Z691" i="47"/>
  <c r="X142" i="41"/>
  <c r="X169" i="41" s="1"/>
  <c r="X145" i="41"/>
  <c r="X172" i="41" s="1"/>
  <c r="X144" i="41"/>
  <c r="X171" i="41" s="1"/>
  <c r="X140" i="41"/>
  <c r="X167" i="41" s="1"/>
  <c r="X141" i="41"/>
  <c r="X168" i="41" s="1"/>
  <c r="X143" i="41"/>
  <c r="X170" i="41" s="1"/>
  <c r="Y711" i="47"/>
  <c r="S154" i="42"/>
  <c r="S181" i="42" s="1"/>
  <c r="S198" i="42" s="1"/>
  <c r="X174" i="47"/>
  <c r="R157" i="34"/>
  <c r="R184" i="34" s="1"/>
  <c r="X143" i="20"/>
  <c r="X170" i="20" s="1"/>
  <c r="X142" i="20"/>
  <c r="X169" i="20" s="1"/>
  <c r="X140" i="20"/>
  <c r="X167" i="20" s="1"/>
  <c r="X145" i="20"/>
  <c r="X172" i="20" s="1"/>
  <c r="X141" i="20"/>
  <c r="X168" i="20" s="1"/>
  <c r="X144" i="20"/>
  <c r="X171" i="20" s="1"/>
  <c r="Z421" i="47"/>
  <c r="T101" i="38"/>
  <c r="Z19" i="47"/>
  <c r="T101" i="1"/>
  <c r="Y574" i="47"/>
  <c r="S151" i="40"/>
  <c r="S178" i="40" s="1"/>
  <c r="S196" i="40" s="1"/>
  <c r="Y155" i="47"/>
  <c r="S107" i="34"/>
  <c r="Y310" i="47"/>
  <c r="S155" i="36"/>
  <c r="S182" i="36" s="1"/>
  <c r="S199" i="36" s="1"/>
  <c r="Y370" i="47"/>
  <c r="S148" i="37"/>
  <c r="S175" i="37" s="1"/>
  <c r="S193" i="37" s="1"/>
  <c r="Z82" i="47"/>
  <c r="T97" i="20"/>
  <c r="Z417" i="47"/>
  <c r="T97" i="38"/>
  <c r="Z81" i="36"/>
  <c r="AE296" i="47"/>
  <c r="Y162" i="36"/>
  <c r="Z109" i="41"/>
  <c r="AE651" i="47"/>
  <c r="AE497" i="47"/>
  <c r="Y162" i="39"/>
  <c r="Z81" i="39"/>
  <c r="Y782" i="47"/>
  <c r="S158" i="43"/>
  <c r="S185" i="43" s="1"/>
  <c r="S202" i="43" s="1"/>
  <c r="AE383" i="47"/>
  <c r="Z109" i="37"/>
  <c r="AD227" i="47"/>
  <c r="X143" i="35"/>
  <c r="Y847" i="47"/>
  <c r="S156" i="44"/>
  <c r="S183" i="44" s="1"/>
  <c r="S200" i="44" s="1"/>
  <c r="Y114" i="47"/>
  <c r="S160" i="20"/>
  <c r="S187" i="20" s="1"/>
  <c r="S204" i="20" s="1"/>
  <c r="Y714" i="47"/>
  <c r="S157" i="42"/>
  <c r="S184" i="42" s="1"/>
  <c r="S201" i="42" s="1"/>
  <c r="Y643" i="47"/>
  <c r="S153" i="41"/>
  <c r="S180" i="41" s="1"/>
  <c r="Y845" i="47"/>
  <c r="S154" i="44"/>
  <c r="S181" i="44" s="1"/>
  <c r="S198" i="44" s="1"/>
  <c r="X147" i="45"/>
  <c r="X208" i="45" s="1"/>
  <c r="AD898" i="47"/>
  <c r="Y80" i="45"/>
  <c r="Y139" i="36"/>
  <c r="AE294" i="47"/>
  <c r="Z79" i="36"/>
  <c r="Y80" i="37"/>
  <c r="X147" i="37"/>
  <c r="AD362" i="47"/>
  <c r="X247" i="47"/>
  <c r="R163" i="35"/>
  <c r="R190" i="35" s="1"/>
  <c r="R207" i="35" s="1"/>
  <c r="U68" i="20"/>
  <c r="U68" i="36"/>
  <c r="U68" i="45"/>
  <c r="U68" i="44"/>
  <c r="U68" i="1"/>
  <c r="U68" i="38"/>
  <c r="U68" i="41"/>
  <c r="U68" i="37"/>
  <c r="U68" i="43"/>
  <c r="U68" i="42"/>
  <c r="U68" i="39"/>
  <c r="U68" i="40"/>
  <c r="U68" i="46"/>
  <c r="T102" i="37"/>
  <c r="Z355" i="47"/>
  <c r="Z682" i="47"/>
  <c r="T94" i="42"/>
  <c r="T105" i="42"/>
  <c r="T106" i="42"/>
  <c r="Y848" i="47"/>
  <c r="S157" i="44"/>
  <c r="S184" i="44" s="1"/>
  <c r="S201" i="44" s="1"/>
  <c r="R205" i="40"/>
  <c r="P11" i="49" s="1"/>
  <c r="X144" i="42"/>
  <c r="X171" i="42" s="1"/>
  <c r="X145" i="42"/>
  <c r="X172" i="42" s="1"/>
  <c r="X143" i="42"/>
  <c r="X170" i="42" s="1"/>
  <c r="X140" i="42"/>
  <c r="X167" i="42" s="1"/>
  <c r="X141" i="42"/>
  <c r="X168" i="42" s="1"/>
  <c r="X142" i="42"/>
  <c r="X169" i="42" s="1"/>
  <c r="Z18" i="47"/>
  <c r="T100" i="1"/>
  <c r="S105" i="35"/>
  <c r="Y220" i="47"/>
  <c r="Y516" i="47"/>
  <c r="S160" i="39"/>
  <c r="S187" i="39" s="1"/>
  <c r="S204" i="39" s="1"/>
  <c r="Z84" i="47"/>
  <c r="T99" i="20"/>
  <c r="T99" i="42"/>
  <c r="Z687" i="47"/>
  <c r="Y849" i="47"/>
  <c r="S158" i="44"/>
  <c r="S185" i="44" s="1"/>
  <c r="S202" i="44" s="1"/>
  <c r="Y99" i="48"/>
  <c r="W25" i="53"/>
  <c r="Z482" i="47"/>
  <c r="T95" i="39"/>
  <c r="Z951" i="47"/>
  <c r="T95" i="46"/>
  <c r="AE517" i="47"/>
  <c r="Z109" i="39"/>
  <c r="Y984" i="47"/>
  <c r="S159" i="46"/>
  <c r="S186" i="46" s="1"/>
  <c r="S203" i="46" s="1"/>
  <c r="T104" i="43"/>
  <c r="Z759" i="47"/>
  <c r="T96" i="44"/>
  <c r="Z818" i="47"/>
  <c r="T98" i="20"/>
  <c r="Z83" i="47"/>
  <c r="Z485" i="47"/>
  <c r="T98" i="39"/>
  <c r="Y705" i="47"/>
  <c r="S148" i="42"/>
  <c r="S175" i="42" s="1"/>
  <c r="S193" i="42" s="1"/>
  <c r="T103" i="20"/>
  <c r="Z88" i="47"/>
  <c r="Y978" i="47"/>
  <c r="S153" i="46"/>
  <c r="S180" i="46" s="1"/>
  <c r="X241" i="47"/>
  <c r="R157" i="35"/>
  <c r="R184" i="35" s="1"/>
  <c r="S105" i="34"/>
  <c r="Y153" i="47"/>
  <c r="AE93" i="47"/>
  <c r="Y139" i="20"/>
  <c r="Z79" i="20"/>
  <c r="T101" i="46"/>
  <c r="Z957" i="47"/>
  <c r="Z689" i="47"/>
  <c r="T101" i="42"/>
  <c r="Y840" i="47"/>
  <c r="S149" i="44"/>
  <c r="S176" i="44" s="1"/>
  <c r="S194" i="44" s="1"/>
  <c r="Y47" i="47"/>
  <c r="S160" i="1"/>
  <c r="S187" i="1" s="1"/>
  <c r="S204" i="1" s="1"/>
  <c r="Y44" i="47"/>
  <c r="S157" i="1"/>
  <c r="S184" i="1" s="1"/>
  <c r="S201" i="1" s="1"/>
  <c r="Y576" i="47"/>
  <c r="S153" i="40"/>
  <c r="S180" i="40" s="1"/>
  <c r="Y573" i="47"/>
  <c r="S150" i="40"/>
  <c r="S177" i="40" s="1"/>
  <c r="S195" i="40" s="1"/>
  <c r="Y642" i="47"/>
  <c r="S152" i="41"/>
  <c r="S179" i="41" s="1"/>
  <c r="S197" i="41" s="1"/>
  <c r="Y438" i="47"/>
  <c r="S149" i="38"/>
  <c r="S176" i="38" s="1"/>
  <c r="S194" i="38" s="1"/>
  <c r="Z819" i="47"/>
  <c r="T97" i="44"/>
  <c r="Z752" i="47"/>
  <c r="T97" i="43"/>
  <c r="X163" i="39"/>
  <c r="X190" i="39" s="1"/>
  <c r="Y439" i="47"/>
  <c r="S150" i="38"/>
  <c r="S177" i="38" s="1"/>
  <c r="S195" i="38" s="1"/>
  <c r="Y39" i="47"/>
  <c r="S152" i="1"/>
  <c r="S179" i="1" s="1"/>
  <c r="S197" i="1" s="1"/>
  <c r="Y103" i="47"/>
  <c r="S149" i="20"/>
  <c r="S176" i="20" s="1"/>
  <c r="S194" i="20" s="1"/>
  <c r="Y102" i="47"/>
  <c r="S148" i="20"/>
  <c r="S175" i="20" s="1"/>
  <c r="S193" i="20" s="1"/>
  <c r="Z79" i="38"/>
  <c r="Y139" i="38"/>
  <c r="AE428" i="47"/>
  <c r="Y581" i="47"/>
  <c r="S158" i="40"/>
  <c r="S185" i="40" s="1"/>
  <c r="S202" i="40" s="1"/>
  <c r="Y907" i="47"/>
  <c r="S149" i="45"/>
  <c r="S176" i="45" s="1"/>
  <c r="S194" i="45" s="1"/>
  <c r="X236" i="47"/>
  <c r="R152" i="35"/>
  <c r="R179" i="35" s="1"/>
  <c r="R197" i="35" s="1"/>
  <c r="T102" i="36"/>
  <c r="Z288" i="47"/>
  <c r="T102" i="1"/>
  <c r="Z20" i="47"/>
  <c r="Y638" i="47"/>
  <c r="S148" i="41"/>
  <c r="S175" i="41" s="1"/>
  <c r="S193" i="41" s="1"/>
  <c r="Z12" i="47"/>
  <c r="T94" i="1"/>
  <c r="T105" i="1"/>
  <c r="T106" i="1"/>
  <c r="Y215" i="47"/>
  <c r="S100" i="35"/>
  <c r="AE696" i="47"/>
  <c r="Z79" i="42"/>
  <c r="Y139" i="42"/>
  <c r="U66" i="36"/>
  <c r="U66" i="40"/>
  <c r="U66" i="41"/>
  <c r="U66" i="43"/>
  <c r="U66" i="20"/>
  <c r="U66" i="46"/>
  <c r="U66" i="39"/>
  <c r="U66" i="42"/>
  <c r="U66" i="45"/>
  <c r="U66" i="44"/>
  <c r="U66" i="37"/>
  <c r="U66" i="38"/>
  <c r="U66" i="1"/>
  <c r="Z353" i="47"/>
  <c r="T100" i="37"/>
  <c r="R205" i="44"/>
  <c r="P15" i="49" s="1"/>
  <c r="Y504" i="47"/>
  <c r="S148" i="39"/>
  <c r="S175" i="39" s="1"/>
  <c r="S193" i="39" s="1"/>
  <c r="Y507" i="47"/>
  <c r="S151" i="39"/>
  <c r="S178" i="39" s="1"/>
  <c r="S196" i="39" s="1"/>
  <c r="Z352" i="47"/>
  <c r="T99" i="37"/>
  <c r="Z888" i="47"/>
  <c r="T99" i="45"/>
  <c r="Z549" i="47"/>
  <c r="T95" i="40"/>
  <c r="T95" i="44"/>
  <c r="Z817" i="47"/>
  <c r="Z109" i="45"/>
  <c r="AE919" i="47"/>
  <c r="Y216" i="47"/>
  <c r="S101" i="35"/>
  <c r="AE28" i="47"/>
  <c r="Z81" i="1"/>
  <c r="Y162" i="1"/>
  <c r="Y648" i="47"/>
  <c r="S158" i="41"/>
  <c r="S185" i="41" s="1"/>
  <c r="S202" i="41" s="1"/>
  <c r="Y645" i="47"/>
  <c r="S155" i="41"/>
  <c r="S182" i="41" s="1"/>
  <c r="S199" i="41" s="1"/>
  <c r="Y773" i="47"/>
  <c r="S149" i="43"/>
  <c r="S176" i="43" s="1"/>
  <c r="S194" i="43" s="1"/>
  <c r="Y446" i="47"/>
  <c r="S157" i="38"/>
  <c r="S184" i="38" s="1"/>
  <c r="S201" i="38" s="1"/>
  <c r="Y380" i="47"/>
  <c r="S158" i="37"/>
  <c r="S185" i="37" s="1"/>
  <c r="S202" i="37" s="1"/>
  <c r="T104" i="37"/>
  <c r="Z357" i="47"/>
  <c r="T96" i="39"/>
  <c r="Z483" i="47"/>
  <c r="U64" i="36"/>
  <c r="U64" i="38"/>
  <c r="U64" i="41"/>
  <c r="U64" i="40"/>
  <c r="U64" i="1"/>
  <c r="U64" i="44"/>
  <c r="U64" i="39"/>
  <c r="U64" i="37"/>
  <c r="U64" i="45"/>
  <c r="U64" i="42"/>
  <c r="U64" i="43"/>
  <c r="U64" i="20"/>
  <c r="U64" i="46"/>
  <c r="Z619" i="47"/>
  <c r="T98" i="41"/>
  <c r="W149" i="34"/>
  <c r="W176" i="34" s="1"/>
  <c r="W148" i="34"/>
  <c r="W175" i="34" s="1"/>
  <c r="W147" i="34"/>
  <c r="W174" i="34" s="1"/>
  <c r="W144" i="34"/>
  <c r="W171" i="34" s="1"/>
  <c r="W145" i="34"/>
  <c r="W172" i="34" s="1"/>
  <c r="W146" i="34"/>
  <c r="W173" i="34" s="1"/>
  <c r="Z825" i="47"/>
  <c r="T103" i="44"/>
  <c r="Y715" i="47"/>
  <c r="S158" i="42"/>
  <c r="S185" i="42" s="1"/>
  <c r="S202" i="42" s="1"/>
  <c r="R205" i="36"/>
  <c r="P7" i="49" s="1"/>
  <c r="X163" i="41"/>
  <c r="X190" i="41" s="1"/>
  <c r="X208" i="41"/>
  <c r="Y640" i="47"/>
  <c r="S150" i="41"/>
  <c r="S177" i="41" s="1"/>
  <c r="S195" i="41" s="1"/>
  <c r="Z81" i="44"/>
  <c r="AE832" i="47"/>
  <c r="Y162" i="44"/>
  <c r="Y980" i="47"/>
  <c r="S155" i="46"/>
  <c r="S182" i="46" s="1"/>
  <c r="S199" i="46" s="1"/>
  <c r="T103" i="45"/>
  <c r="T101" i="45"/>
  <c r="Z890" i="47"/>
  <c r="Y46" i="47"/>
  <c r="S159" i="1"/>
  <c r="S186" i="1" s="1"/>
  <c r="S203" i="1" s="1"/>
  <c r="Y579" i="47"/>
  <c r="S156" i="40"/>
  <c r="S183" i="40" s="1"/>
  <c r="S200" i="40" s="1"/>
  <c r="Y917" i="47"/>
  <c r="S159" i="45"/>
  <c r="S186" i="45" s="1"/>
  <c r="S203" i="45" s="1"/>
  <c r="Z618" i="47"/>
  <c r="T97" i="41"/>
  <c r="Z886" i="47"/>
  <c r="T97" i="45"/>
  <c r="Y911" i="47"/>
  <c r="S153" i="45"/>
  <c r="S180" i="45" s="1"/>
  <c r="X177" i="47"/>
  <c r="R160" i="34"/>
  <c r="R187" i="34" s="1"/>
  <c r="R204" i="34" s="1"/>
  <c r="AE630" i="47"/>
  <c r="Y147" i="41"/>
  <c r="Z80" i="41"/>
  <c r="Y713" i="47"/>
  <c r="S156" i="42"/>
  <c r="S183" i="42" s="1"/>
  <c r="S200" i="42" s="1"/>
  <c r="X142" i="38"/>
  <c r="X169" i="38" s="1"/>
  <c r="X143" i="38"/>
  <c r="X170" i="38" s="1"/>
  <c r="X140" i="38"/>
  <c r="X167" i="38" s="1"/>
  <c r="X144" i="38"/>
  <c r="X171" i="38" s="1"/>
  <c r="X145" i="38"/>
  <c r="X172" i="38" s="1"/>
  <c r="X141" i="38"/>
  <c r="X168" i="38" s="1"/>
  <c r="X141" i="46"/>
  <c r="X168" i="46" s="1"/>
  <c r="X142" i="46"/>
  <c r="X169" i="46" s="1"/>
  <c r="X144" i="46"/>
  <c r="X171" i="46" s="1"/>
  <c r="X143" i="46"/>
  <c r="X170" i="46" s="1"/>
  <c r="X145" i="46"/>
  <c r="X172" i="46" s="1"/>
  <c r="X140" i="46"/>
  <c r="X167" i="46" s="1"/>
  <c r="Y982" i="47"/>
  <c r="S157" i="46"/>
  <c r="S184" i="46" s="1"/>
  <c r="S201" i="46" s="1"/>
  <c r="Y41" i="47"/>
  <c r="S154" i="1"/>
  <c r="S181" i="1" s="1"/>
  <c r="S198" i="1" s="1"/>
  <c r="X243" i="47"/>
  <c r="R159" i="35"/>
  <c r="R186" i="35" s="1"/>
  <c r="R203" i="35" s="1"/>
  <c r="S99" i="34"/>
  <c r="Y147" i="47"/>
  <c r="Y913" i="47"/>
  <c r="S155" i="45"/>
  <c r="S182" i="45" s="1"/>
  <c r="S199" i="45" s="1"/>
  <c r="Z556" i="47"/>
  <c r="T102" i="40"/>
  <c r="Z958" i="47"/>
  <c r="T102" i="46"/>
  <c r="U60" i="1"/>
  <c r="U60" i="36"/>
  <c r="U60" i="43"/>
  <c r="U60" i="20"/>
  <c r="U60" i="45"/>
  <c r="U60" i="46"/>
  <c r="U60" i="37"/>
  <c r="U60" i="41"/>
  <c r="U60" i="39"/>
  <c r="U60" i="38"/>
  <c r="U60" i="44"/>
  <c r="U60" i="40"/>
  <c r="U60" i="42"/>
  <c r="Z280" i="47"/>
  <c r="T94" i="36"/>
  <c r="T105" i="36"/>
  <c r="T106" i="36"/>
  <c r="Y781" i="47"/>
  <c r="S157" i="43"/>
  <c r="S184" i="43" s="1"/>
  <c r="S201" i="43" s="1"/>
  <c r="Y442" i="47"/>
  <c r="S153" i="38"/>
  <c r="S180" i="38" s="1"/>
  <c r="T100" i="41"/>
  <c r="Z621" i="47"/>
  <c r="Z85" i="47"/>
  <c r="T100" i="20"/>
  <c r="Y575" i="47"/>
  <c r="S152" i="40"/>
  <c r="S179" i="40" s="1"/>
  <c r="S197" i="40" s="1"/>
  <c r="Y779" i="47"/>
  <c r="S155" i="43"/>
  <c r="S182" i="43" s="1"/>
  <c r="S199" i="43" s="1"/>
  <c r="S98" i="35"/>
  <c r="Y213" i="47"/>
  <c r="S110" i="35"/>
  <c r="S109" i="35"/>
  <c r="R205" i="45"/>
  <c r="P16" i="49" s="1"/>
  <c r="X244" i="47"/>
  <c r="R160" i="35"/>
  <c r="R187" i="35" s="1"/>
  <c r="R204" i="35" s="1"/>
  <c r="Z955" i="47"/>
  <c r="T99" i="46"/>
  <c r="Z419" i="47"/>
  <c r="T99" i="38"/>
  <c r="Q209" i="34"/>
  <c r="O5" i="49" s="1"/>
  <c r="Y979" i="47"/>
  <c r="S154" i="46"/>
  <c r="S181" i="46" s="1"/>
  <c r="S198" i="46" s="1"/>
  <c r="X163" i="20"/>
  <c r="X190" i="20" s="1"/>
  <c r="X208" i="20"/>
  <c r="Y639" i="47"/>
  <c r="S149" i="41"/>
  <c r="S176" i="41" s="1"/>
  <c r="S194" i="41" s="1"/>
  <c r="Z281" i="47"/>
  <c r="T95" i="36"/>
  <c r="S108" i="35"/>
  <c r="Y223" i="47"/>
  <c r="Y38" i="47"/>
  <c r="S151" i="1"/>
  <c r="S178" i="1" s="1"/>
  <c r="S196" i="1" s="1"/>
  <c r="AD718" i="47"/>
  <c r="Y109" i="42"/>
  <c r="Y843" i="47"/>
  <c r="S152" i="44"/>
  <c r="S179" i="44" s="1"/>
  <c r="S197" i="44" s="1"/>
  <c r="Y973" i="47"/>
  <c r="S148" i="46"/>
  <c r="S175" i="46" s="1"/>
  <c r="S193" i="46" s="1"/>
  <c r="AD986" i="47"/>
  <c r="Y109" i="46"/>
  <c r="Z558" i="47"/>
  <c r="T104" i="40"/>
  <c r="T104" i="36"/>
  <c r="Z290" i="47"/>
  <c r="X176" i="47"/>
  <c r="R159" i="34"/>
  <c r="R186" i="34" s="1"/>
  <c r="R203" i="34" s="1"/>
  <c r="T96" i="1"/>
  <c r="Z14" i="47"/>
  <c r="Z751" i="47"/>
  <c r="T96" i="43"/>
  <c r="Y219" i="47"/>
  <c r="S104" i="35"/>
  <c r="T98" i="36"/>
  <c r="Z284" i="47"/>
  <c r="Z351" i="47"/>
  <c r="T98" i="37"/>
  <c r="Y104" i="48"/>
  <c r="W23" i="53"/>
  <c r="Y314" i="47"/>
  <c r="S159" i="36"/>
  <c r="S186" i="36" s="1"/>
  <c r="S203" i="36" s="1"/>
  <c r="Z423" i="47"/>
  <c r="T103" i="38"/>
  <c r="Y580" i="47"/>
  <c r="S157" i="40"/>
  <c r="S184" i="40" s="1"/>
  <c r="S201" i="40" s="1"/>
  <c r="Y162" i="41"/>
  <c r="Z81" i="41"/>
  <c r="AE631" i="47"/>
  <c r="X141" i="40"/>
  <c r="X168" i="40" s="1"/>
  <c r="X140" i="40"/>
  <c r="X167" i="40" s="1"/>
  <c r="X145" i="40"/>
  <c r="X172" i="40" s="1"/>
  <c r="X144" i="40"/>
  <c r="X171" i="40" s="1"/>
  <c r="X142" i="40"/>
  <c r="X169" i="40" s="1"/>
  <c r="X143" i="40"/>
  <c r="X170" i="40" s="1"/>
  <c r="Z79" i="45"/>
  <c r="AE897" i="47"/>
  <c r="Y139" i="45"/>
  <c r="T101" i="40"/>
  <c r="Z555" i="47"/>
  <c r="Y512" i="47"/>
  <c r="S156" i="39"/>
  <c r="S183" i="39" s="1"/>
  <c r="S200" i="39" s="1"/>
  <c r="Y35" i="47"/>
  <c r="S148" i="1"/>
  <c r="S175" i="1" s="1"/>
  <c r="S193" i="1" s="1"/>
  <c r="Y104" i="47"/>
  <c r="S150" i="20"/>
  <c r="S177" i="20" s="1"/>
  <c r="S195" i="20" s="1"/>
  <c r="X147" i="46"/>
  <c r="AD965" i="47"/>
  <c r="Y80" i="46"/>
  <c r="Z109" i="36"/>
  <c r="AE316" i="47"/>
  <c r="Y505" i="47"/>
  <c r="S149" i="39"/>
  <c r="S176" i="39" s="1"/>
  <c r="S194" i="39" s="1"/>
  <c r="Y918" i="47"/>
  <c r="S160" i="45"/>
  <c r="S187" i="45" s="1"/>
  <c r="S204" i="45" s="1"/>
  <c r="Y775" i="47"/>
  <c r="S151" i="43"/>
  <c r="S178" i="43" s="1"/>
  <c r="S196" i="43" s="1"/>
  <c r="Z551" i="47"/>
  <c r="T97" i="40"/>
  <c r="Y774" i="47"/>
  <c r="S150" i="43"/>
  <c r="S177" i="43" s="1"/>
  <c r="S195" i="43" s="1"/>
  <c r="Y583" i="47"/>
  <c r="S160" i="40"/>
  <c r="S187" i="40" s="1"/>
  <c r="S204" i="40" s="1"/>
  <c r="Y80" i="38"/>
  <c r="AD429" i="47"/>
  <c r="X147" i="38"/>
  <c r="X208" i="38" s="1"/>
  <c r="S106" i="34"/>
  <c r="Y154" i="47"/>
  <c r="AE115" i="47"/>
  <c r="Z109" i="20"/>
  <c r="Y776" i="47"/>
  <c r="S152" i="43"/>
  <c r="S179" i="43" s="1"/>
  <c r="S197" i="43" s="1"/>
  <c r="W146" i="35"/>
  <c r="W173" i="35" s="1"/>
  <c r="W145" i="35"/>
  <c r="W172" i="35" s="1"/>
  <c r="W147" i="35"/>
  <c r="W174" i="35" s="1"/>
  <c r="W148" i="35"/>
  <c r="W175" i="35" s="1"/>
  <c r="W144" i="35"/>
  <c r="W171" i="35" s="1"/>
  <c r="W149" i="35"/>
  <c r="W176" i="35" s="1"/>
  <c r="Y706" i="47"/>
  <c r="S149" i="42"/>
  <c r="S176" i="42" s="1"/>
  <c r="S194" i="42" s="1"/>
  <c r="Z891" i="47"/>
  <c r="T102" i="45"/>
  <c r="Z623" i="47"/>
  <c r="T102" i="41"/>
  <c r="T94" i="45"/>
  <c r="Z883" i="47"/>
  <c r="T106" i="45"/>
  <c r="T105" i="45"/>
  <c r="T94" i="37"/>
  <c r="Z347" i="47"/>
  <c r="T106" i="37"/>
  <c r="T105" i="37"/>
  <c r="Y976" i="47"/>
  <c r="S151" i="46"/>
  <c r="S178" i="46" s="1"/>
  <c r="S196" i="46" s="1"/>
  <c r="Y313" i="47"/>
  <c r="S158" i="36"/>
  <c r="S185" i="36" s="1"/>
  <c r="S202" i="36" s="1"/>
  <c r="Z487" i="47"/>
  <c r="T100" i="39"/>
  <c r="Z822" i="47"/>
  <c r="T100" i="44"/>
  <c r="Y214" i="47"/>
  <c r="S99" i="35"/>
  <c r="X163" i="37"/>
  <c r="X190" i="37" s="1"/>
  <c r="Y850" i="47"/>
  <c r="S159" i="44"/>
  <c r="S186" i="44" s="1"/>
  <c r="S203" i="44" s="1"/>
  <c r="T99" i="36"/>
  <c r="Z285" i="47"/>
  <c r="T99" i="39"/>
  <c r="Z486" i="47"/>
  <c r="X180" i="47"/>
  <c r="R163" i="34"/>
  <c r="R190" i="34" s="1"/>
  <c r="R207" i="34" s="1"/>
  <c r="Y916" i="47"/>
  <c r="S158" i="45"/>
  <c r="S185" i="45" s="1"/>
  <c r="S202" i="45" s="1"/>
  <c r="W151" i="35"/>
  <c r="AC228" i="47"/>
  <c r="T95" i="43"/>
  <c r="Z750" i="47"/>
  <c r="Y449" i="47"/>
  <c r="S160" i="38"/>
  <c r="S187" i="38" s="1"/>
  <c r="S204" i="38" s="1"/>
  <c r="Y80" i="43"/>
  <c r="X147" i="43"/>
  <c r="AD764" i="47"/>
  <c r="Y80" i="36"/>
  <c r="AD295" i="47"/>
  <c r="X147" i="36"/>
  <c r="Y221" i="47"/>
  <c r="S106" i="35"/>
  <c r="S98" i="34"/>
  <c r="Y146" i="47"/>
  <c r="S110" i="34"/>
  <c r="S109" i="34"/>
  <c r="V212" i="35"/>
  <c r="Y149" i="47"/>
  <c r="S101" i="34"/>
  <c r="Y777" i="47"/>
  <c r="S153" i="43"/>
  <c r="S180" i="43" s="1"/>
  <c r="T104" i="46"/>
  <c r="Z960" i="47"/>
  <c r="T104" i="44"/>
  <c r="Z826" i="47"/>
  <c r="U62" i="45"/>
  <c r="U62" i="42"/>
  <c r="U62" i="44"/>
  <c r="U62" i="1"/>
  <c r="U62" i="39"/>
  <c r="U62" i="46"/>
  <c r="U62" i="43"/>
  <c r="U62" i="37"/>
  <c r="U62" i="36"/>
  <c r="U62" i="38"/>
  <c r="U62" i="41"/>
  <c r="U62" i="20"/>
  <c r="U62" i="40"/>
  <c r="Z416" i="47"/>
  <c r="T96" i="38"/>
  <c r="Z820" i="47"/>
  <c r="T98" i="44"/>
  <c r="T98" i="45"/>
  <c r="Z887" i="47"/>
  <c r="X163" i="42"/>
  <c r="X190" i="42" s="1"/>
  <c r="V27" i="53"/>
  <c r="Y304" i="47"/>
  <c r="S149" i="36"/>
  <c r="S176" i="36" s="1"/>
  <c r="S194" i="36" s="1"/>
  <c r="Y315" i="47"/>
  <c r="S160" i="36"/>
  <c r="S187" i="36" s="1"/>
  <c r="S204" i="36" s="1"/>
  <c r="X141" i="43"/>
  <c r="X168" i="43" s="1"/>
  <c r="X143" i="43"/>
  <c r="X170" i="43" s="1"/>
  <c r="X140" i="43"/>
  <c r="X167" i="43" s="1"/>
  <c r="X145" i="43"/>
  <c r="X172" i="43" s="1"/>
  <c r="X144" i="43"/>
  <c r="X171" i="43" s="1"/>
  <c r="X142" i="43"/>
  <c r="X169" i="43" s="1"/>
  <c r="U69" i="45"/>
  <c r="U69" i="40"/>
  <c r="U69" i="46"/>
  <c r="U69" i="42"/>
  <c r="U69" i="1"/>
  <c r="U69" i="36"/>
  <c r="U69" i="37"/>
  <c r="U69" i="39"/>
  <c r="U69" i="38"/>
  <c r="U69" i="43"/>
  <c r="U69" i="44"/>
  <c r="U69" i="41"/>
  <c r="U69" i="20"/>
  <c r="T103" i="1"/>
  <c r="Z21" i="47"/>
  <c r="Y107" i="47"/>
  <c r="S153" i="20"/>
  <c r="S180" i="20" s="1"/>
  <c r="Y707" i="47"/>
  <c r="S150" i="42"/>
  <c r="S177" i="42" s="1"/>
  <c r="S195" i="42" s="1"/>
  <c r="X145" i="45"/>
  <c r="X172" i="45" s="1"/>
  <c r="X142" i="45"/>
  <c r="X169" i="45" s="1"/>
  <c r="X140" i="45"/>
  <c r="X167" i="45" s="1"/>
  <c r="X144" i="45"/>
  <c r="X171" i="45" s="1"/>
  <c r="X143" i="45"/>
  <c r="X170" i="45" s="1"/>
  <c r="X141" i="45"/>
  <c r="X168" i="45" s="1"/>
  <c r="X163" i="44"/>
  <c r="X190" i="44" s="1"/>
  <c r="T101" i="44"/>
  <c r="Z823" i="47"/>
  <c r="T101" i="43"/>
  <c r="Z756" i="47"/>
  <c r="Y572" i="47"/>
  <c r="S149" i="40"/>
  <c r="S176" i="40" s="1"/>
  <c r="S194" i="40" s="1"/>
  <c r="S107" i="35"/>
  <c r="Y222" i="47"/>
  <c r="S103" i="35"/>
  <c r="Y218" i="47"/>
  <c r="Y108" i="47"/>
  <c r="S154" i="20"/>
  <c r="S181" i="20" s="1"/>
  <c r="S198" i="20" s="1"/>
  <c r="S103" i="34"/>
  <c r="Y151" i="47"/>
  <c r="AE26" i="47"/>
  <c r="Y139" i="1"/>
  <c r="Z79" i="1"/>
  <c r="Y106" i="47"/>
  <c r="S152" i="20"/>
  <c r="S179" i="20" s="1"/>
  <c r="S197" i="20" s="1"/>
  <c r="Y780" i="47"/>
  <c r="S156" i="43"/>
  <c r="S183" i="43" s="1"/>
  <c r="S200" i="43" s="1"/>
  <c r="Y906" i="47"/>
  <c r="S148" i="45"/>
  <c r="S175" i="45" s="1"/>
  <c r="S193" i="45" s="1"/>
  <c r="Z15" i="47"/>
  <c r="T97" i="1"/>
  <c r="Y312" i="47"/>
  <c r="S157" i="36"/>
  <c r="S184" i="36" s="1"/>
  <c r="S201" i="36" s="1"/>
  <c r="Y509" i="47"/>
  <c r="S153" i="39"/>
  <c r="S180" i="39" s="1"/>
  <c r="Y912" i="47"/>
  <c r="S154" i="45"/>
  <c r="S181" i="45" s="1"/>
  <c r="S198" i="45" s="1"/>
  <c r="X240" i="47"/>
  <c r="R156" i="35"/>
  <c r="R183" i="35" s="1"/>
  <c r="R201" i="35" s="1"/>
  <c r="X170" i="47"/>
  <c r="R153" i="34"/>
  <c r="R180" i="34" s="1"/>
  <c r="R198" i="34" s="1"/>
  <c r="X175" i="47"/>
  <c r="R158" i="34"/>
  <c r="R185" i="34" s="1"/>
  <c r="R202" i="34" s="1"/>
  <c r="Y582" i="47"/>
  <c r="S159" i="40"/>
  <c r="S186" i="40" s="1"/>
  <c r="S203" i="40" s="1"/>
  <c r="Y105" i="47"/>
  <c r="S151" i="20"/>
  <c r="S178" i="20" s="1"/>
  <c r="S196" i="20" s="1"/>
  <c r="Q209" i="35"/>
  <c r="O6" i="49" s="1"/>
  <c r="Y139" i="46"/>
  <c r="AE964" i="47"/>
  <c r="Z79" i="46"/>
  <c r="Y307" i="47"/>
  <c r="S152" i="36"/>
  <c r="S179" i="36" s="1"/>
  <c r="S197" i="36" s="1"/>
  <c r="X173" i="47"/>
  <c r="R156" i="34"/>
  <c r="R183" i="34" s="1"/>
  <c r="R201" i="34" s="1"/>
  <c r="Z690" i="47"/>
  <c r="T102" i="42"/>
  <c r="T102" i="44"/>
  <c r="Z824" i="47"/>
  <c r="Z481" i="47"/>
  <c r="T94" i="39"/>
  <c r="T105" i="39"/>
  <c r="T106" i="39"/>
  <c r="T94" i="38"/>
  <c r="Z414" i="47"/>
  <c r="T105" i="38"/>
  <c r="T106" i="38"/>
  <c r="Z286" i="47"/>
  <c r="T100" i="36"/>
  <c r="T100" i="42"/>
  <c r="Z688" i="47"/>
  <c r="Y37" i="47"/>
  <c r="S150" i="1"/>
  <c r="S177" i="1" s="1"/>
  <c r="S195" i="1" s="1"/>
  <c r="X147" i="44"/>
  <c r="X208" i="44" s="1"/>
  <c r="Y80" i="44"/>
  <c r="AD831" i="47"/>
  <c r="Y36" i="47"/>
  <c r="S149" i="1"/>
  <c r="S176" i="1" s="1"/>
  <c r="S194" i="1" s="1"/>
  <c r="Z81" i="37"/>
  <c r="AE363" i="47"/>
  <c r="Y162" i="37"/>
  <c r="Y851" i="47"/>
  <c r="S160" i="44"/>
  <c r="S187" i="44" s="1"/>
  <c r="S204" i="44" s="1"/>
  <c r="Y306" i="47"/>
  <c r="S151" i="36"/>
  <c r="S178" i="36" s="1"/>
  <c r="S196" i="36" s="1"/>
  <c r="Z620" i="47"/>
  <c r="T99" i="41"/>
  <c r="Z17" i="47"/>
  <c r="T99" i="1"/>
  <c r="X181" i="47"/>
  <c r="R164" i="34"/>
  <c r="R191" i="34" s="1"/>
  <c r="R208" i="34" s="1"/>
  <c r="Y841" i="47"/>
  <c r="S150" i="44"/>
  <c r="S177" i="44" s="1"/>
  <c r="S195" i="44" s="1"/>
  <c r="X84" i="35"/>
  <c r="Y79" i="35"/>
  <c r="Y162" i="20"/>
  <c r="AE95" i="47"/>
  <c r="Z81" i="20"/>
  <c r="U61" i="45"/>
  <c r="U61" i="40"/>
  <c r="U61" i="38"/>
  <c r="U61" i="20"/>
  <c r="U61" i="42"/>
  <c r="U61" i="46"/>
  <c r="U61" i="37"/>
  <c r="U61" i="44"/>
  <c r="U61" i="43"/>
  <c r="U61" i="36"/>
  <c r="U61" i="41"/>
  <c r="U61" i="1"/>
  <c r="U61" i="39"/>
  <c r="Z884" i="47"/>
  <c r="T95" i="45"/>
  <c r="Y311" i="47"/>
  <c r="S156" i="36"/>
  <c r="S183" i="36" s="1"/>
  <c r="S200" i="36" s="1"/>
  <c r="Y448" i="47"/>
  <c r="S159" i="38"/>
  <c r="S186" i="38" s="1"/>
  <c r="S203" i="38" s="1"/>
  <c r="Y373" i="47"/>
  <c r="S151" i="37"/>
  <c r="S178" i="37" s="1"/>
  <c r="S196" i="37" s="1"/>
  <c r="X172" i="47"/>
  <c r="R155" i="34"/>
  <c r="R182" i="34" s="1"/>
  <c r="R200" i="34" s="1"/>
  <c r="Y80" i="39"/>
  <c r="AD496" i="47"/>
  <c r="X147" i="39"/>
  <c r="X208" i="39" s="1"/>
  <c r="Y377" i="47"/>
  <c r="S155" i="37"/>
  <c r="S182" i="37" s="1"/>
  <c r="S199" i="37" s="1"/>
  <c r="Y379" i="47"/>
  <c r="S157" i="37"/>
  <c r="S184" i="37" s="1"/>
  <c r="S201" i="37" s="1"/>
  <c r="Z109" i="1"/>
  <c r="AE48" i="47"/>
  <c r="Z424" i="47"/>
  <c r="T104" i="38"/>
  <c r="Z22" i="47"/>
  <c r="T104" i="1"/>
  <c r="Y510" i="47"/>
  <c r="S154" i="39"/>
  <c r="S181" i="39" s="1"/>
  <c r="S198" i="39" s="1"/>
  <c r="T96" i="40"/>
  <c r="Z550" i="47"/>
  <c r="Z81" i="47"/>
  <c r="T96" i="20"/>
  <c r="Z552" i="47"/>
  <c r="T98" i="40"/>
  <c r="T98" i="43"/>
  <c r="Z753" i="47"/>
  <c r="Y109" i="47"/>
  <c r="S155" i="20"/>
  <c r="S182" i="20" s="1"/>
  <c r="S199" i="20" s="1"/>
  <c r="Z81" i="42"/>
  <c r="AE698" i="47"/>
  <c r="Y162" i="42"/>
  <c r="Y110" i="47"/>
  <c r="S156" i="20"/>
  <c r="S183" i="20" s="1"/>
  <c r="S200" i="20" s="1"/>
  <c r="Y909" i="47"/>
  <c r="S151" i="45"/>
  <c r="S178" i="45" s="1"/>
  <c r="S196" i="45" s="1"/>
  <c r="X245" i="47"/>
  <c r="R161" i="35"/>
  <c r="R188" i="35" s="1"/>
  <c r="R205" i="35" s="1"/>
  <c r="AE763" i="47"/>
  <c r="Y139" i="43"/>
  <c r="Z79" i="43"/>
  <c r="R205" i="42"/>
  <c r="P13" i="49" s="1"/>
  <c r="Z557" i="47"/>
  <c r="T103" i="40"/>
  <c r="T103" i="43"/>
  <c r="Z758" i="47"/>
  <c r="R205" i="39"/>
  <c r="P10" i="49" s="1"/>
  <c r="X178" i="47"/>
  <c r="R161" i="34"/>
  <c r="R188" i="34" s="1"/>
  <c r="R205" i="34" s="1"/>
  <c r="Y709" i="47"/>
  <c r="S152" i="42"/>
  <c r="S179" i="42" s="1"/>
  <c r="S197" i="42" s="1"/>
  <c r="Z79" i="40"/>
  <c r="AE562" i="47"/>
  <c r="Y139" i="40"/>
  <c r="T101" i="37"/>
  <c r="Z354" i="47"/>
  <c r="T101" i="39"/>
  <c r="Z488" i="47"/>
  <c r="Y445" i="47"/>
  <c r="S156" i="38"/>
  <c r="S183" i="38" s="1"/>
  <c r="S200" i="38" s="1"/>
  <c r="Y784" i="47"/>
  <c r="S160" i="43"/>
  <c r="S187" i="43" s="1"/>
  <c r="S204" i="43" s="1"/>
  <c r="R205" i="38"/>
  <c r="P9" i="49" s="1"/>
  <c r="X145" i="1"/>
  <c r="X172" i="1" s="1"/>
  <c r="X143" i="1"/>
  <c r="X170" i="1" s="1"/>
  <c r="X142" i="1"/>
  <c r="X169" i="1" s="1"/>
  <c r="X141" i="1"/>
  <c r="X168" i="1" s="1"/>
  <c r="X140" i="1"/>
  <c r="X167" i="1" s="1"/>
  <c r="X144" i="1"/>
  <c r="X171" i="1" s="1"/>
  <c r="Z81" i="40"/>
  <c r="AE564" i="47"/>
  <c r="Y162" i="40"/>
  <c r="AE495" i="47"/>
  <c r="Y139" i="39"/>
  <c r="Z79" i="39"/>
  <c r="U63" i="39"/>
  <c r="U63" i="38"/>
  <c r="U63" i="44"/>
  <c r="U63" i="36"/>
  <c r="U63" i="1"/>
  <c r="U63" i="42"/>
  <c r="U63" i="45"/>
  <c r="U63" i="37"/>
  <c r="U63" i="43"/>
  <c r="U63" i="20"/>
  <c r="U63" i="40"/>
  <c r="U63" i="41"/>
  <c r="U63" i="46"/>
  <c r="Z283" i="47"/>
  <c r="T97" i="36"/>
  <c r="Y112" i="47"/>
  <c r="S158" i="20"/>
  <c r="S185" i="20" s="1"/>
  <c r="S202" i="20" s="1"/>
  <c r="Y577" i="47"/>
  <c r="S154" i="40"/>
  <c r="S181" i="40" s="1"/>
  <c r="S198" i="40" s="1"/>
  <c r="X147" i="40"/>
  <c r="Y80" i="40"/>
  <c r="AD563" i="47"/>
  <c r="X163" i="46"/>
  <c r="X190" i="46" s="1"/>
  <c r="X208" i="46"/>
  <c r="Y908" i="47"/>
  <c r="S150" i="45"/>
  <c r="S177" i="45" s="1"/>
  <c r="S195" i="45" s="1"/>
  <c r="O21" i="49"/>
  <c r="Y152" i="47"/>
  <c r="S104" i="34"/>
  <c r="T102" i="38"/>
  <c r="Z422" i="47"/>
  <c r="Z87" i="47"/>
  <c r="T102" i="20"/>
  <c r="Z749" i="47"/>
  <c r="T94" i="43"/>
  <c r="T105" i="43"/>
  <c r="T106" i="43"/>
  <c r="Z548" i="47"/>
  <c r="T94" i="40"/>
  <c r="T106" i="40"/>
  <c r="T105" i="40"/>
  <c r="Y147" i="20"/>
  <c r="Z80" i="20"/>
  <c r="AE94" i="47"/>
  <c r="Y983" i="47"/>
  <c r="S158" i="46"/>
  <c r="S185" i="46" s="1"/>
  <c r="S202" i="46" s="1"/>
  <c r="R205" i="20"/>
  <c r="P4" i="49" s="1"/>
  <c r="T100" i="38"/>
  <c r="Z420" i="47"/>
  <c r="Z755" i="47"/>
  <c r="T100" i="43"/>
  <c r="Z81" i="38"/>
  <c r="AE430" i="47"/>
  <c r="Y162" i="38"/>
  <c r="Y839" i="47"/>
  <c r="S148" i="44"/>
  <c r="S175" i="44" s="1"/>
  <c r="S193" i="44" s="1"/>
  <c r="AE852" i="47"/>
  <c r="Z109" i="44"/>
  <c r="Y513" i="47"/>
  <c r="S157" i="39"/>
  <c r="S184" i="39" s="1"/>
  <c r="S201" i="39" s="1"/>
  <c r="Z821" i="47"/>
  <c r="T99" i="44"/>
  <c r="T99" i="43"/>
  <c r="Z754" i="47"/>
  <c r="W151" i="34"/>
  <c r="AC161" i="47"/>
  <c r="X171" i="47"/>
  <c r="R154" i="34"/>
  <c r="R181" i="34" s="1"/>
  <c r="R199" i="34" s="1"/>
  <c r="Y42" i="47"/>
  <c r="S155" i="1"/>
  <c r="S182" i="1" s="1"/>
  <c r="S199" i="1" s="1"/>
  <c r="Z80" i="47"/>
  <c r="T95" i="20"/>
  <c r="Z415" i="47"/>
  <c r="T95" i="38"/>
  <c r="AE899" i="47"/>
  <c r="Y162" i="45"/>
  <c r="Z81" i="45"/>
  <c r="Y644" i="47"/>
  <c r="S154" i="41"/>
  <c r="S181" i="41" s="1"/>
  <c r="S198" i="41" s="1"/>
  <c r="Y975" i="47"/>
  <c r="S150" i="46"/>
  <c r="S177" i="46" s="1"/>
  <c r="S195" i="46" s="1"/>
  <c r="X242" i="47"/>
  <c r="R158" i="35"/>
  <c r="R185" i="35" s="1"/>
  <c r="R202" i="35" s="1"/>
  <c r="Y641" i="47"/>
  <c r="S151" i="41"/>
  <c r="S178" i="41" s="1"/>
  <c r="S196" i="41" s="1"/>
  <c r="AD697" i="47"/>
  <c r="Y80" i="42"/>
  <c r="X147" i="42"/>
  <c r="X208" i="42" s="1"/>
  <c r="X142" i="37"/>
  <c r="X169" i="37" s="1"/>
  <c r="X143" i="37"/>
  <c r="X170" i="37" s="1"/>
  <c r="X140" i="37"/>
  <c r="X167" i="37" s="1"/>
  <c r="X144" i="37"/>
  <c r="X171" i="37" s="1"/>
  <c r="X141" i="37"/>
  <c r="X168" i="37" s="1"/>
  <c r="X145" i="37"/>
  <c r="X172" i="37" s="1"/>
  <c r="Z893" i="47"/>
  <c r="T104" i="45"/>
  <c r="Z89" i="47"/>
  <c r="T104" i="20"/>
  <c r="T96" i="42"/>
  <c r="Z684" i="47"/>
  <c r="T96" i="37"/>
  <c r="Z349" i="47"/>
  <c r="Y910" i="47"/>
  <c r="S152" i="45"/>
  <c r="S179" i="45" s="1"/>
  <c r="S197" i="45" s="1"/>
  <c r="Z418" i="47"/>
  <c r="T98" i="38"/>
  <c r="Y303" i="47"/>
  <c r="S148" i="36"/>
  <c r="S175" i="36" s="1"/>
  <c r="S193" i="36" s="1"/>
  <c r="Z109" i="43"/>
  <c r="AE785" i="47"/>
  <c r="Y842" i="47"/>
  <c r="S151" i="44"/>
  <c r="S178" i="44" s="1"/>
  <c r="S196" i="44" s="1"/>
  <c r="Z356" i="47"/>
  <c r="T103" i="37"/>
  <c r="T103" i="36"/>
  <c r="Z289" i="47"/>
  <c r="Y443" i="47"/>
  <c r="S154" i="38"/>
  <c r="S181" i="38" s="1"/>
  <c r="S198" i="38" s="1"/>
  <c r="Z86" i="47"/>
  <c r="T101" i="20"/>
  <c r="Z287" i="47"/>
  <c r="T101" i="36"/>
  <c r="Y83" i="34"/>
  <c r="Z78" i="34"/>
  <c r="Y783" i="47"/>
  <c r="S159" i="43"/>
  <c r="S186" i="43" s="1"/>
  <c r="S203" i="43" s="1"/>
  <c r="AA79" i="48"/>
  <c r="Y4" i="53"/>
  <c r="Y6" i="53" s="1"/>
  <c r="S108" i="34"/>
  <c r="Y156" i="47"/>
  <c r="X163" i="40"/>
  <c r="X190" i="40" s="1"/>
  <c r="Y382" i="47"/>
  <c r="S160" i="37"/>
  <c r="S187" i="37" s="1"/>
  <c r="S204" i="37" s="1"/>
  <c r="X142" i="39"/>
  <c r="X169" i="39" s="1"/>
  <c r="X140" i="39"/>
  <c r="X167" i="39" s="1"/>
  <c r="X141" i="39"/>
  <c r="X168" i="39" s="1"/>
  <c r="X145" i="39"/>
  <c r="X172" i="39" s="1"/>
  <c r="X144" i="39"/>
  <c r="X171" i="39" s="1"/>
  <c r="X143" i="39"/>
  <c r="X170" i="39" s="1"/>
  <c r="Z953" i="47"/>
  <c r="T97" i="46"/>
  <c r="Z484" i="47"/>
  <c r="T97" i="39"/>
  <c r="Y111" i="47"/>
  <c r="S157" i="20"/>
  <c r="S184" i="20" s="1"/>
  <c r="S201" i="20" s="1"/>
  <c r="Z109" i="40"/>
  <c r="AE584" i="47"/>
  <c r="Y511" i="47"/>
  <c r="S155" i="39"/>
  <c r="S182" i="39" s="1"/>
  <c r="S199" i="39" s="1"/>
  <c r="Y571" i="47"/>
  <c r="S148" i="40"/>
  <c r="S175" i="40" s="1"/>
  <c r="S193" i="40" s="1"/>
  <c r="Y375" i="47"/>
  <c r="S153" i="37"/>
  <c r="S180" i="37" s="1"/>
  <c r="Y217" i="47"/>
  <c r="S102" i="35"/>
  <c r="X237" i="47"/>
  <c r="R153" i="35"/>
  <c r="R180" i="35" s="1"/>
  <c r="R198" i="35" s="1"/>
  <c r="X141" i="36"/>
  <c r="X168" i="36" s="1"/>
  <c r="X144" i="36"/>
  <c r="X171" i="36" s="1"/>
  <c r="X143" i="36"/>
  <c r="X170" i="36" s="1"/>
  <c r="X145" i="36"/>
  <c r="X172" i="36" s="1"/>
  <c r="X142" i="36"/>
  <c r="X169" i="36" s="1"/>
  <c r="X140" i="36"/>
  <c r="X167" i="36" s="1"/>
  <c r="T102" i="43"/>
  <c r="Z757" i="47"/>
  <c r="Y650" i="47"/>
  <c r="S160" i="41"/>
  <c r="S187" i="41" s="1"/>
  <c r="S204" i="41" s="1"/>
  <c r="T94" i="20"/>
  <c r="Z79" i="47"/>
  <c r="T105" i="20"/>
  <c r="T106" i="20"/>
  <c r="Z950" i="47"/>
  <c r="T94" i="46"/>
  <c r="T106" i="46"/>
  <c r="T105" i="46"/>
  <c r="V212" i="34"/>
  <c r="Y162" i="43"/>
  <c r="AE765" i="47"/>
  <c r="Z81" i="43"/>
  <c r="T100" i="40"/>
  <c r="Z554" i="47"/>
  <c r="Z889" i="47"/>
  <c r="T100" i="45"/>
  <c r="R205" i="37"/>
  <c r="P8" i="49" s="1"/>
  <c r="Y305" i="47"/>
  <c r="S150" i="36"/>
  <c r="S177" i="36" s="1"/>
  <c r="S195" i="36" s="1"/>
  <c r="Y80" i="1"/>
  <c r="X147" i="1"/>
  <c r="X208" i="1" s="1"/>
  <c r="AD27" i="47"/>
  <c r="X163" i="38"/>
  <c r="X190" i="38" s="1"/>
  <c r="Y371" i="47"/>
  <c r="S149" i="37"/>
  <c r="S176" i="37" s="1"/>
  <c r="S194" i="37" s="1"/>
  <c r="S102" i="34"/>
  <c r="Y150" i="47"/>
  <c r="X246" i="47"/>
  <c r="R162" i="35"/>
  <c r="R189" i="35" s="1"/>
  <c r="R206" i="35" s="1"/>
  <c r="R205" i="43"/>
  <c r="P14" i="49" s="1"/>
  <c r="AE830" i="47"/>
  <c r="Z79" i="44"/>
  <c r="Y139" i="44"/>
  <c r="U65" i="43"/>
  <c r="U65" i="44"/>
  <c r="U65" i="39"/>
  <c r="U65" i="36"/>
  <c r="U65" i="38"/>
  <c r="U65" i="20"/>
  <c r="U65" i="42"/>
  <c r="U65" i="46"/>
  <c r="U65" i="45"/>
  <c r="U65" i="40"/>
  <c r="U65" i="41"/>
  <c r="U65" i="1"/>
  <c r="U65" i="37"/>
  <c r="X169" i="47"/>
  <c r="R152" i="34"/>
  <c r="R179" i="34" s="1"/>
  <c r="R197" i="34" s="1"/>
  <c r="Y79" i="34"/>
  <c r="X84" i="34"/>
  <c r="W208" i="45"/>
  <c r="Y506" i="47"/>
  <c r="S150" i="39"/>
  <c r="S177" i="39" s="1"/>
  <c r="S195" i="39" s="1"/>
  <c r="Z348" i="47"/>
  <c r="T95" i="37"/>
  <c r="T95" i="41"/>
  <c r="Z616" i="47"/>
  <c r="Y437" i="47"/>
  <c r="S148" i="38"/>
  <c r="S175" i="38" s="1"/>
  <c r="S193" i="38" s="1"/>
  <c r="Y915" i="47"/>
  <c r="S157" i="45"/>
  <c r="S184" i="45" s="1"/>
  <c r="S201" i="45" s="1"/>
  <c r="X163" i="45"/>
  <c r="X190" i="45" s="1"/>
  <c r="Y974" i="47"/>
  <c r="S149" i="46"/>
  <c r="S176" i="46" s="1"/>
  <c r="S194" i="46" s="1"/>
  <c r="S100" i="34"/>
  <c r="Y148" i="47"/>
  <c r="W208" i="44"/>
  <c r="W208" i="37"/>
  <c r="Y914" i="47"/>
  <c r="S156" i="45"/>
  <c r="S183" i="45" s="1"/>
  <c r="S200" i="45" s="1"/>
  <c r="Z79" i="37"/>
  <c r="Y139" i="37"/>
  <c r="AE361" i="47"/>
  <c r="U70" i="40"/>
  <c r="U70" i="44"/>
  <c r="U70" i="43"/>
  <c r="U70" i="37"/>
  <c r="U70" i="20"/>
  <c r="U70" i="46"/>
  <c r="U70" i="45"/>
  <c r="U70" i="1"/>
  <c r="U70" i="39"/>
  <c r="U70" i="42"/>
  <c r="U70" i="36"/>
  <c r="U70" i="38"/>
  <c r="U70" i="41"/>
  <c r="Z692" i="47"/>
  <c r="T104" i="42"/>
  <c r="Y376" i="47"/>
  <c r="S154" i="37"/>
  <c r="S181" i="37" s="1"/>
  <c r="S198" i="37" s="1"/>
  <c r="Z952" i="47"/>
  <c r="T96" i="46"/>
  <c r="Z282" i="47"/>
  <c r="T96" i="36"/>
  <c r="Z954" i="47"/>
  <c r="T98" i="46"/>
  <c r="Y578" i="47"/>
  <c r="S155" i="40"/>
  <c r="S182" i="40" s="1"/>
  <c r="S199" i="40" s="1"/>
  <c r="Y716" i="47"/>
  <c r="S159" i="42"/>
  <c r="S186" i="42" s="1"/>
  <c r="S203" i="42" s="1"/>
  <c r="R205" i="46"/>
  <c r="P17" i="49" s="1"/>
  <c r="T103" i="41"/>
  <c r="Z624" i="47"/>
  <c r="Z490" i="47"/>
  <c r="T103" i="39"/>
  <c r="AE629" i="47"/>
  <c r="Y139" i="41"/>
  <c r="Z79" i="41"/>
  <c r="X179" i="47"/>
  <c r="R162" i="34"/>
  <c r="R189" i="34" s="1"/>
  <c r="R206" i="34" s="1"/>
  <c r="Y374" i="47"/>
  <c r="S152" i="37"/>
  <c r="S179" i="37" s="1"/>
  <c r="S197" i="37" s="1"/>
  <c r="T101" i="41"/>
  <c r="Z622" i="47"/>
  <c r="U67" i="39"/>
  <c r="U67" i="37"/>
  <c r="U67" i="40"/>
  <c r="U67" i="20"/>
  <c r="U67" i="36"/>
  <c r="U67" i="1"/>
  <c r="U67" i="46"/>
  <c r="U67" i="41"/>
  <c r="U67" i="43"/>
  <c r="U67" i="42"/>
  <c r="U67" i="44"/>
  <c r="U67" i="38"/>
  <c r="U67" i="45"/>
  <c r="AD160" i="47"/>
  <c r="X143" i="34"/>
  <c r="Y772" i="47"/>
  <c r="S148" i="43"/>
  <c r="S175" i="43" s="1"/>
  <c r="S193" i="43" s="1"/>
  <c r="Y708" i="47"/>
  <c r="S151" i="42"/>
  <c r="S178" i="42" s="1"/>
  <c r="S196" i="42" s="1"/>
  <c r="Y647" i="47"/>
  <c r="S157" i="41"/>
  <c r="S184" i="41" s="1"/>
  <c r="S201" i="41" s="1"/>
  <c r="Y40" i="47"/>
  <c r="S153" i="1"/>
  <c r="S180" i="1" s="1"/>
  <c r="Y447" i="47"/>
  <c r="S158" i="38"/>
  <c r="S185" i="38" s="1"/>
  <c r="S202" i="38" s="1"/>
  <c r="Y309" i="47"/>
  <c r="S154" i="36"/>
  <c r="S181" i="36" s="1"/>
  <c r="S198" i="36" s="1"/>
  <c r="Y381" i="47"/>
  <c r="S159" i="37"/>
  <c r="S186" i="37" s="1"/>
  <c r="S203" i="37" s="1"/>
  <c r="Z685" i="47"/>
  <c r="T97" i="42"/>
  <c r="T97" i="37"/>
  <c r="Z350" i="47"/>
  <c r="X163" i="36"/>
  <c r="X190" i="36" s="1"/>
  <c r="X208" i="36"/>
  <c r="P31" i="49" l="1"/>
  <c r="P30" i="49"/>
  <c r="P23" i="49"/>
  <c r="P24" i="49"/>
  <c r="P27" i="49"/>
  <c r="P32" i="49"/>
  <c r="W27" i="53"/>
  <c r="P28" i="49"/>
  <c r="P29" i="49"/>
  <c r="O33" i="49"/>
  <c r="P25" i="49"/>
  <c r="Q10" i="53" s="1"/>
  <c r="Q12" i="53" s="1"/>
  <c r="S205" i="43"/>
  <c r="Q14" i="49" s="1"/>
  <c r="S205" i="38"/>
  <c r="Q9" i="49" s="1"/>
  <c r="Z977" i="47"/>
  <c r="T152" i="46"/>
  <c r="T179" i="46" s="1"/>
  <c r="T197" i="46" s="1"/>
  <c r="AA491" i="47"/>
  <c r="U104" i="39"/>
  <c r="AE160" i="47"/>
  <c r="Y143" i="34"/>
  <c r="Z372" i="47"/>
  <c r="T150" i="37"/>
  <c r="T177" i="37" s="1"/>
  <c r="T195" i="37" s="1"/>
  <c r="Z571" i="47"/>
  <c r="T148" i="40"/>
  <c r="T175" i="40" s="1"/>
  <c r="T193" i="40" s="1"/>
  <c r="Z80" i="39"/>
  <c r="Y147" i="39"/>
  <c r="Y208" i="39" s="1"/>
  <c r="AE496" i="47"/>
  <c r="U95" i="39"/>
  <c r="AA482" i="47"/>
  <c r="AA349" i="47"/>
  <c r="U96" i="37"/>
  <c r="Z162" i="41"/>
  <c r="AA81" i="41"/>
  <c r="AF631" i="47"/>
  <c r="Z705" i="47"/>
  <c r="T148" i="42"/>
  <c r="T175" i="42" s="1"/>
  <c r="T193" i="42" s="1"/>
  <c r="AA556" i="47"/>
  <c r="U102" i="40"/>
  <c r="AA20" i="47"/>
  <c r="U102" i="1"/>
  <c r="AE898" i="47"/>
  <c r="Z80" i="45"/>
  <c r="Y147" i="45"/>
  <c r="Y208" i="45" s="1"/>
  <c r="AA81" i="39"/>
  <c r="Z162" i="39"/>
  <c r="AF497" i="47"/>
  <c r="Z440" i="47"/>
  <c r="T151" i="38"/>
  <c r="T178" i="38" s="1"/>
  <c r="T196" i="38" s="1"/>
  <c r="Y178" i="47"/>
  <c r="S161" i="34"/>
  <c r="S188" i="34" s="1"/>
  <c r="S205" i="34" s="1"/>
  <c r="Z42" i="47"/>
  <c r="T155" i="1"/>
  <c r="T182" i="1" s="1"/>
  <c r="T199" i="1" s="1"/>
  <c r="Z908" i="47"/>
  <c r="T150" i="45"/>
  <c r="T177" i="45" s="1"/>
  <c r="T195" i="45" s="1"/>
  <c r="Z514" i="47"/>
  <c r="T158" i="39"/>
  <c r="T185" i="39" s="1"/>
  <c r="T202" i="39" s="1"/>
  <c r="U99" i="44"/>
  <c r="AA821" i="47"/>
  <c r="Z777" i="47"/>
  <c r="T153" i="43"/>
  <c r="T180" i="43" s="1"/>
  <c r="Z104" i="47"/>
  <c r="T150" i="20"/>
  <c r="T177" i="20" s="1"/>
  <c r="T195" i="20" s="1"/>
  <c r="Z449" i="47"/>
  <c r="T160" i="38"/>
  <c r="T187" i="38" s="1"/>
  <c r="T204" i="38" s="1"/>
  <c r="Z914" i="47"/>
  <c r="T156" i="45"/>
  <c r="T183" i="45" s="1"/>
  <c r="T200" i="45" s="1"/>
  <c r="Z149" i="47"/>
  <c r="T101" i="34"/>
  <c r="Z146" i="47"/>
  <c r="T98" i="34"/>
  <c r="T109" i="34"/>
  <c r="T110" i="34"/>
  <c r="Y248" i="47"/>
  <c r="S164" i="35"/>
  <c r="S191" i="35" s="1"/>
  <c r="S208" i="35" s="1"/>
  <c r="U98" i="38"/>
  <c r="AA418" i="47"/>
  <c r="Y238" i="47"/>
  <c r="S154" i="35"/>
  <c r="S181" i="35" s="1"/>
  <c r="S199" i="35" s="1"/>
  <c r="AA957" i="47"/>
  <c r="U101" i="46"/>
  <c r="Z715" i="47"/>
  <c r="T158" i="42"/>
  <c r="T185" i="42" s="1"/>
  <c r="T202" i="42" s="1"/>
  <c r="R209" i="34"/>
  <c r="P5" i="49" s="1"/>
  <c r="AA754" i="47"/>
  <c r="U99" i="43"/>
  <c r="AE27" i="47"/>
  <c r="Y147" i="1"/>
  <c r="Y208" i="1" s="1"/>
  <c r="Z80" i="1"/>
  <c r="Z577" i="47"/>
  <c r="T154" i="40"/>
  <c r="T181" i="40" s="1"/>
  <c r="T198" i="40" s="1"/>
  <c r="AA109" i="43"/>
  <c r="AF785" i="47"/>
  <c r="Z441" i="47"/>
  <c r="T152" i="38"/>
  <c r="T179" i="38" s="1"/>
  <c r="T197" i="38" s="1"/>
  <c r="Z80" i="42"/>
  <c r="AE697" i="47"/>
  <c r="Y147" i="42"/>
  <c r="Y208" i="42" s="1"/>
  <c r="Y163" i="45"/>
  <c r="Y190" i="45" s="1"/>
  <c r="Z844" i="47"/>
  <c r="T153" i="44"/>
  <c r="T180" i="44" s="1"/>
  <c r="Z778" i="47"/>
  <c r="T154" i="43"/>
  <c r="T181" i="43" s="1"/>
  <c r="T198" i="43" s="1"/>
  <c r="U97" i="45"/>
  <c r="AA886" i="47"/>
  <c r="Y142" i="39"/>
  <c r="Y169" i="39" s="1"/>
  <c r="Y141" i="39"/>
  <c r="Y168" i="39" s="1"/>
  <c r="Y143" i="39"/>
  <c r="Y170" i="39" s="1"/>
  <c r="Y140" i="39"/>
  <c r="Y167" i="39" s="1"/>
  <c r="Y145" i="39"/>
  <c r="Y172" i="39" s="1"/>
  <c r="Y144" i="39"/>
  <c r="Y171" i="39" s="1"/>
  <c r="Z781" i="47"/>
  <c r="T157" i="43"/>
  <c r="T184" i="43" s="1"/>
  <c r="T201" i="43" s="1"/>
  <c r="V61" i="46"/>
  <c r="V61" i="38"/>
  <c r="V61" i="41"/>
  <c r="V61" i="43"/>
  <c r="V61" i="45"/>
  <c r="V61" i="1"/>
  <c r="V61" i="36"/>
  <c r="V61" i="40"/>
  <c r="V61" i="37"/>
  <c r="V61" i="44"/>
  <c r="V61" i="42"/>
  <c r="V61" i="20"/>
  <c r="V61" i="39"/>
  <c r="AA683" i="47"/>
  <c r="U95" i="42"/>
  <c r="Z448" i="47"/>
  <c r="T159" i="38"/>
  <c r="T186" i="38" s="1"/>
  <c r="T203" i="38" s="1"/>
  <c r="S205" i="45"/>
  <c r="Q16" i="49" s="1"/>
  <c r="AA79" i="1"/>
  <c r="Z139" i="1"/>
  <c r="AF26" i="47"/>
  <c r="Y174" i="47"/>
  <c r="S157" i="34"/>
  <c r="S184" i="34" s="1"/>
  <c r="U103" i="39"/>
  <c r="AA490" i="47"/>
  <c r="Z439" i="47"/>
  <c r="T150" i="38"/>
  <c r="T177" i="38" s="1"/>
  <c r="T195" i="38" s="1"/>
  <c r="AA751" i="47"/>
  <c r="U96" i="43"/>
  <c r="Z773" i="47"/>
  <c r="T149" i="43"/>
  <c r="T176" i="43" s="1"/>
  <c r="T194" i="43" s="1"/>
  <c r="Z381" i="47"/>
  <c r="T159" i="37"/>
  <c r="T186" i="37" s="1"/>
  <c r="T203" i="37" s="1"/>
  <c r="Y144" i="45"/>
  <c r="Y171" i="45" s="1"/>
  <c r="Y143" i="45"/>
  <c r="Y170" i="45" s="1"/>
  <c r="Y142" i="45"/>
  <c r="Y169" i="45" s="1"/>
  <c r="Y141" i="45"/>
  <c r="Y168" i="45" s="1"/>
  <c r="Y145" i="45"/>
  <c r="Y172" i="45" s="1"/>
  <c r="Y140" i="45"/>
  <c r="Y167" i="45" s="1"/>
  <c r="Y163" i="41"/>
  <c r="Y190" i="41" s="1"/>
  <c r="Y208" i="41"/>
  <c r="AE718" i="47"/>
  <c r="Z109" i="42"/>
  <c r="Z644" i="47"/>
  <c r="T154" i="41"/>
  <c r="T181" i="41" s="1"/>
  <c r="T198" i="41" s="1"/>
  <c r="U94" i="46"/>
  <c r="AA950" i="47"/>
  <c r="U106" i="46"/>
  <c r="U105" i="46"/>
  <c r="Z579" i="47"/>
  <c r="T156" i="40"/>
  <c r="T183" i="40" s="1"/>
  <c r="T200" i="40" s="1"/>
  <c r="Z154" i="47"/>
  <c r="T106" i="34"/>
  <c r="Z909" i="47"/>
  <c r="T151" i="45"/>
  <c r="T178" i="45" s="1"/>
  <c r="T196" i="45" s="1"/>
  <c r="Z913" i="47"/>
  <c r="T155" i="45"/>
  <c r="T182" i="45" s="1"/>
  <c r="T199" i="45" s="1"/>
  <c r="AA81" i="44"/>
  <c r="Z162" i="44"/>
  <c r="AF832" i="47"/>
  <c r="U98" i="37"/>
  <c r="AA351" i="47"/>
  <c r="U98" i="36"/>
  <c r="AA284" i="47"/>
  <c r="Z840" i="47"/>
  <c r="T149" i="44"/>
  <c r="T176" i="44" s="1"/>
  <c r="T194" i="44" s="1"/>
  <c r="AA487" i="47"/>
  <c r="U100" i="39"/>
  <c r="Z35" i="47"/>
  <c r="T148" i="1"/>
  <c r="T175" i="1" s="1"/>
  <c r="T193" i="1" s="1"/>
  <c r="Z43" i="47"/>
  <c r="T156" i="1"/>
  <c r="T183" i="1" s="1"/>
  <c r="T200" i="1" s="1"/>
  <c r="Z842" i="47"/>
  <c r="T151" i="44"/>
  <c r="T178" i="44" s="1"/>
  <c r="T196" i="44" s="1"/>
  <c r="Z712" i="47"/>
  <c r="T155" i="42"/>
  <c r="T182" i="42" s="1"/>
  <c r="T199" i="42" s="1"/>
  <c r="Z106" i="47"/>
  <c r="T152" i="20"/>
  <c r="T179" i="20" s="1"/>
  <c r="T197" i="20" s="1"/>
  <c r="Z216" i="47"/>
  <c r="T101" i="35"/>
  <c r="U102" i="39"/>
  <c r="AA489" i="47"/>
  <c r="AA824" i="47"/>
  <c r="U102" i="44"/>
  <c r="Y147" i="37"/>
  <c r="Y208" i="37" s="1"/>
  <c r="AE362" i="47"/>
  <c r="Z80" i="37"/>
  <c r="Y163" i="39"/>
  <c r="Y190" i="39" s="1"/>
  <c r="Z153" i="47"/>
  <c r="T105" i="34"/>
  <c r="Z709" i="47"/>
  <c r="T152" i="42"/>
  <c r="T179" i="42" s="1"/>
  <c r="T197" i="42" s="1"/>
  <c r="P21" i="49"/>
  <c r="AA80" i="48"/>
  <c r="Y16" i="53"/>
  <c r="Y18" i="53" s="1"/>
  <c r="Z650" i="47"/>
  <c r="T160" i="41"/>
  <c r="T187" i="41" s="1"/>
  <c r="T204" i="41" s="1"/>
  <c r="U99" i="45"/>
  <c r="AA888" i="47"/>
  <c r="U97" i="37"/>
  <c r="AA350" i="47"/>
  <c r="Z152" i="47"/>
  <c r="T104" i="34"/>
  <c r="Z303" i="47"/>
  <c r="T148" i="36"/>
  <c r="T175" i="36" s="1"/>
  <c r="T193" i="36" s="1"/>
  <c r="Z506" i="47"/>
  <c r="T150" i="39"/>
  <c r="T177" i="39" s="1"/>
  <c r="T195" i="39" s="1"/>
  <c r="S205" i="39"/>
  <c r="Q10" i="49" s="1"/>
  <c r="U100" i="42"/>
  <c r="AA688" i="47"/>
  <c r="U101" i="45"/>
  <c r="AA890" i="47"/>
  <c r="Z310" i="47"/>
  <c r="T155" i="36"/>
  <c r="T182" i="36" s="1"/>
  <c r="T199" i="36" s="1"/>
  <c r="Z312" i="47"/>
  <c r="T157" i="36"/>
  <c r="T184" i="36" s="1"/>
  <c r="T201" i="36" s="1"/>
  <c r="S205" i="36"/>
  <c r="Q7" i="49" s="1"/>
  <c r="Z707" i="47"/>
  <c r="T150" i="42"/>
  <c r="T177" i="42" s="1"/>
  <c r="T195" i="42" s="1"/>
  <c r="Z784" i="47"/>
  <c r="T160" i="43"/>
  <c r="T187" i="43" s="1"/>
  <c r="T204" i="43" s="1"/>
  <c r="AA953" i="47"/>
  <c r="U97" i="46"/>
  <c r="U97" i="42"/>
  <c r="AA685" i="47"/>
  <c r="Y163" i="40"/>
  <c r="Y190" i="40" s="1"/>
  <c r="Z511" i="47"/>
  <c r="T155" i="39"/>
  <c r="T182" i="39" s="1"/>
  <c r="T199" i="39" s="1"/>
  <c r="Z580" i="47"/>
  <c r="T157" i="40"/>
  <c r="T184" i="40" s="1"/>
  <c r="T201" i="40" s="1"/>
  <c r="Y163" i="42"/>
  <c r="Y190" i="42" s="1"/>
  <c r="U95" i="1"/>
  <c r="AA13" i="47"/>
  <c r="U95" i="20"/>
  <c r="AA80" i="47"/>
  <c r="Z79" i="35"/>
  <c r="Y84" i="35"/>
  <c r="Z711" i="47"/>
  <c r="T154" i="42"/>
  <c r="T181" i="42" s="1"/>
  <c r="T198" i="42" s="1"/>
  <c r="Y141" i="1"/>
  <c r="Y168" i="1" s="1"/>
  <c r="Y145" i="1"/>
  <c r="Y172" i="1" s="1"/>
  <c r="Y143" i="1"/>
  <c r="Y170" i="1" s="1"/>
  <c r="Y140" i="1"/>
  <c r="Y167" i="1" s="1"/>
  <c r="Y142" i="1"/>
  <c r="Y169" i="1" s="1"/>
  <c r="Y144" i="1"/>
  <c r="Y171" i="1" s="1"/>
  <c r="Z44" i="47"/>
  <c r="T157" i="1"/>
  <c r="T184" i="1" s="1"/>
  <c r="T201" i="1" s="1"/>
  <c r="AA356" i="47"/>
  <c r="U103" i="37"/>
  <c r="U96" i="46"/>
  <c r="AA952" i="47"/>
  <c r="Y180" i="47"/>
  <c r="S163" i="34"/>
  <c r="S190" i="34" s="1"/>
  <c r="S207" i="34" s="1"/>
  <c r="Z382" i="47"/>
  <c r="T160" i="37"/>
  <c r="T187" i="37" s="1"/>
  <c r="T204" i="37" s="1"/>
  <c r="Y177" i="47"/>
  <c r="S160" i="34"/>
  <c r="S187" i="34" s="1"/>
  <c r="S204" i="34" s="1"/>
  <c r="Z307" i="47"/>
  <c r="T152" i="36"/>
  <c r="T179" i="36" s="1"/>
  <c r="T197" i="36" s="1"/>
  <c r="Y236" i="47"/>
  <c r="S152" i="35"/>
  <c r="S179" i="35" s="1"/>
  <c r="S197" i="35" s="1"/>
  <c r="Z214" i="47"/>
  <c r="T99" i="35"/>
  <c r="AA682" i="47"/>
  <c r="U94" i="42"/>
  <c r="U105" i="42"/>
  <c r="U106" i="42"/>
  <c r="AA883" i="47"/>
  <c r="U94" i="45"/>
  <c r="U105" i="45"/>
  <c r="U106" i="45"/>
  <c r="Z915" i="47"/>
  <c r="T157" i="45"/>
  <c r="T184" i="45" s="1"/>
  <c r="T201" i="45" s="1"/>
  <c r="Z642" i="47"/>
  <c r="T152" i="41"/>
  <c r="T179" i="41" s="1"/>
  <c r="T197" i="41" s="1"/>
  <c r="AA485" i="47"/>
  <c r="U98" i="39"/>
  <c r="Z572" i="47"/>
  <c r="T149" i="40"/>
  <c r="T176" i="40" s="1"/>
  <c r="T194" i="40" s="1"/>
  <c r="AA18" i="47"/>
  <c r="U100" i="1"/>
  <c r="U100" i="46"/>
  <c r="AA956" i="47"/>
  <c r="Z111" i="47"/>
  <c r="T157" i="20"/>
  <c r="T184" i="20" s="1"/>
  <c r="T201" i="20" s="1"/>
  <c r="X25" i="53"/>
  <c r="Z99" i="48"/>
  <c r="Y243" i="47"/>
  <c r="S159" i="35"/>
  <c r="S186" i="35" s="1"/>
  <c r="S203" i="35" s="1"/>
  <c r="U102" i="42"/>
  <c r="AA690" i="47"/>
  <c r="AA891" i="47"/>
  <c r="U102" i="45"/>
  <c r="AA109" i="37"/>
  <c r="AF383" i="47"/>
  <c r="Z105" i="47"/>
  <c r="T151" i="20"/>
  <c r="T178" i="20" s="1"/>
  <c r="T196" i="20" s="1"/>
  <c r="Z444" i="47"/>
  <c r="T155" i="38"/>
  <c r="T182" i="38" s="1"/>
  <c r="T199" i="38" s="1"/>
  <c r="Z649" i="47"/>
  <c r="T159" i="41"/>
  <c r="T186" i="41" s="1"/>
  <c r="T203" i="41" s="1"/>
  <c r="Y84" i="34"/>
  <c r="Z79" i="34"/>
  <c r="AA423" i="47"/>
  <c r="U103" i="38"/>
  <c r="Z80" i="43"/>
  <c r="Y147" i="43"/>
  <c r="Y208" i="43" s="1"/>
  <c r="AE764" i="47"/>
  <c r="U98" i="45"/>
  <c r="AA887" i="47"/>
  <c r="Z46" i="47"/>
  <c r="T159" i="1"/>
  <c r="T186" i="1" s="1"/>
  <c r="T203" i="1" s="1"/>
  <c r="Z305" i="47"/>
  <c r="T150" i="36"/>
  <c r="T177" i="36" s="1"/>
  <c r="T195" i="36" s="1"/>
  <c r="U104" i="1"/>
  <c r="AA22" i="47"/>
  <c r="U101" i="1"/>
  <c r="AA19" i="47"/>
  <c r="Y140" i="37"/>
  <c r="Y167" i="37" s="1"/>
  <c r="Y144" i="37"/>
  <c r="Y171" i="37" s="1"/>
  <c r="Y142" i="37"/>
  <c r="Y169" i="37" s="1"/>
  <c r="Y141" i="37"/>
  <c r="Y168" i="37" s="1"/>
  <c r="Y145" i="37"/>
  <c r="Y172" i="37" s="1"/>
  <c r="Y143" i="37"/>
  <c r="Y170" i="37" s="1"/>
  <c r="AA421" i="47"/>
  <c r="U101" i="38"/>
  <c r="U101" i="36"/>
  <c r="AA287" i="47"/>
  <c r="Z975" i="47"/>
  <c r="T150" i="46"/>
  <c r="T177" i="46" s="1"/>
  <c r="T195" i="46" s="1"/>
  <c r="V70" i="1"/>
  <c r="V70" i="46"/>
  <c r="V70" i="45"/>
  <c r="V70" i="40"/>
  <c r="V70" i="36"/>
  <c r="V70" i="41"/>
  <c r="V70" i="43"/>
  <c r="V70" i="37"/>
  <c r="V70" i="38"/>
  <c r="V70" i="42"/>
  <c r="V70" i="44"/>
  <c r="V70" i="20"/>
  <c r="V70" i="39"/>
  <c r="U99" i="20"/>
  <c r="AA84" i="47"/>
  <c r="Y145" i="44"/>
  <c r="Y172" i="44" s="1"/>
  <c r="Y141" i="44"/>
  <c r="Y168" i="44" s="1"/>
  <c r="Y142" i="44"/>
  <c r="Y169" i="44" s="1"/>
  <c r="Y144" i="44"/>
  <c r="Y171" i="44" s="1"/>
  <c r="Y140" i="44"/>
  <c r="Y167" i="44" s="1"/>
  <c r="Y143" i="44"/>
  <c r="Y170" i="44" s="1"/>
  <c r="Y173" i="47"/>
  <c r="S156" i="34"/>
  <c r="S183" i="34" s="1"/>
  <c r="S201" i="34" s="1"/>
  <c r="Z113" i="47"/>
  <c r="T159" i="20"/>
  <c r="T186" i="20" s="1"/>
  <c r="T203" i="20" s="1"/>
  <c r="Y240" i="47"/>
  <c r="S156" i="35"/>
  <c r="S183" i="35" s="1"/>
  <c r="S201" i="35" s="1"/>
  <c r="Z4" i="53"/>
  <c r="Z6" i="53" s="1"/>
  <c r="AB79" i="48"/>
  <c r="Z379" i="47"/>
  <c r="T157" i="37"/>
  <c r="T184" i="37" s="1"/>
  <c r="T201" i="37" s="1"/>
  <c r="T100" i="34"/>
  <c r="Z148" i="47"/>
  <c r="Z150" i="47"/>
  <c r="T102" i="34"/>
  <c r="Z783" i="47"/>
  <c r="T159" i="43"/>
  <c r="T186" i="43" s="1"/>
  <c r="T203" i="43" s="1"/>
  <c r="Z445" i="47"/>
  <c r="T156" i="38"/>
  <c r="T183" i="38" s="1"/>
  <c r="T200" i="38" s="1"/>
  <c r="T102" i="35"/>
  <c r="Z217" i="47"/>
  <c r="U97" i="41"/>
  <c r="AA618" i="47"/>
  <c r="U97" i="1"/>
  <c r="AA15" i="47"/>
  <c r="Z573" i="47"/>
  <c r="T150" i="40"/>
  <c r="T177" i="40" s="1"/>
  <c r="T195" i="40" s="1"/>
  <c r="AA109" i="1"/>
  <c r="AF48" i="47"/>
  <c r="AA616" i="47"/>
  <c r="U95" i="41"/>
  <c r="U95" i="38"/>
  <c r="AA415" i="47"/>
  <c r="AA81" i="20"/>
  <c r="Z162" i="20"/>
  <c r="AF95" i="47"/>
  <c r="X151" i="35"/>
  <c r="AD228" i="47"/>
  <c r="Z309" i="47"/>
  <c r="T154" i="36"/>
  <c r="T181" i="36" s="1"/>
  <c r="T198" i="36" s="1"/>
  <c r="Z437" i="47"/>
  <c r="T148" i="38"/>
  <c r="T175" i="38" s="1"/>
  <c r="T193" i="38" s="1"/>
  <c r="P22" i="49"/>
  <c r="Y241" i="47"/>
  <c r="S157" i="35"/>
  <c r="S184" i="35" s="1"/>
  <c r="AA88" i="47"/>
  <c r="U103" i="20"/>
  <c r="U103" i="36"/>
  <c r="AA289" i="47"/>
  <c r="Z910" i="47"/>
  <c r="T152" i="45"/>
  <c r="T179" i="45" s="1"/>
  <c r="T197" i="45" s="1"/>
  <c r="AA550" i="47"/>
  <c r="U96" i="40"/>
  <c r="AA483" i="47"/>
  <c r="U96" i="39"/>
  <c r="Y172" i="47"/>
  <c r="S155" i="34"/>
  <c r="S182" i="34" s="1"/>
  <c r="S200" i="34" s="1"/>
  <c r="Y181" i="47"/>
  <c r="S164" i="34"/>
  <c r="S191" i="34" s="1"/>
  <c r="S208" i="34" s="1"/>
  <c r="Y244" i="47"/>
  <c r="S160" i="35"/>
  <c r="S187" i="35" s="1"/>
  <c r="S204" i="35" s="1"/>
  <c r="AA109" i="36"/>
  <c r="AF316" i="47"/>
  <c r="Z139" i="45"/>
  <c r="AF897" i="47"/>
  <c r="AA79" i="45"/>
  <c r="Z446" i="47"/>
  <c r="T157" i="38"/>
  <c r="T184" i="38" s="1"/>
  <c r="T201" i="38" s="1"/>
  <c r="Z774" i="47"/>
  <c r="T150" i="43"/>
  <c r="T177" i="43" s="1"/>
  <c r="T195" i="43" s="1"/>
  <c r="Z304" i="47"/>
  <c r="T149" i="36"/>
  <c r="T176" i="36" s="1"/>
  <c r="T194" i="36" s="1"/>
  <c r="U94" i="40"/>
  <c r="AA548" i="47"/>
  <c r="U106" i="40"/>
  <c r="U105" i="40"/>
  <c r="AA79" i="47"/>
  <c r="U94" i="20"/>
  <c r="U105" i="20"/>
  <c r="U106" i="20"/>
  <c r="Z641" i="47"/>
  <c r="T151" i="41"/>
  <c r="T178" i="41" s="1"/>
  <c r="T196" i="41" s="1"/>
  <c r="AA820" i="47"/>
  <c r="U98" i="44"/>
  <c r="T104" i="35"/>
  <c r="Z219" i="47"/>
  <c r="Z380" i="47"/>
  <c r="T158" i="37"/>
  <c r="T185" i="37" s="1"/>
  <c r="T202" i="37" s="1"/>
  <c r="U100" i="38"/>
  <c r="AA420" i="47"/>
  <c r="AA85" i="47"/>
  <c r="U100" i="20"/>
  <c r="S205" i="41"/>
  <c r="Q12" i="49" s="1"/>
  <c r="Z311" i="47"/>
  <c r="T156" i="36"/>
  <c r="T183" i="36" s="1"/>
  <c r="T200" i="36" s="1"/>
  <c r="S205" i="20"/>
  <c r="Q4" i="49" s="1"/>
  <c r="AF93" i="47"/>
  <c r="AA79" i="20"/>
  <c r="Z139" i="20"/>
  <c r="Y176" i="47"/>
  <c r="S159" i="34"/>
  <c r="S186" i="34" s="1"/>
  <c r="S203" i="34" s="1"/>
  <c r="Z841" i="47"/>
  <c r="T150" i="44"/>
  <c r="T177" i="44" s="1"/>
  <c r="T195" i="44" s="1"/>
  <c r="Z41" i="47"/>
  <c r="T154" i="1"/>
  <c r="T181" i="1" s="1"/>
  <c r="T198" i="1" s="1"/>
  <c r="Z215" i="47"/>
  <c r="T100" i="35"/>
  <c r="U102" i="43"/>
  <c r="AA757" i="47"/>
  <c r="AA288" i="47"/>
  <c r="U102" i="36"/>
  <c r="Z139" i="36"/>
  <c r="AA79" i="36"/>
  <c r="AF294" i="47"/>
  <c r="Z648" i="47"/>
  <c r="T158" i="41"/>
  <c r="T185" i="41" s="1"/>
  <c r="T202" i="41" s="1"/>
  <c r="Z576" i="47"/>
  <c r="T153" i="40"/>
  <c r="T180" i="40" s="1"/>
  <c r="Z979" i="47"/>
  <c r="T154" i="46"/>
  <c r="T181" i="46" s="1"/>
  <c r="T198" i="46" s="1"/>
  <c r="U104" i="40"/>
  <c r="AA558" i="47"/>
  <c r="Z162" i="45"/>
  <c r="AA81" i="45"/>
  <c r="AF899" i="47"/>
  <c r="Z110" i="47"/>
  <c r="T156" i="20"/>
  <c r="T183" i="20" s="1"/>
  <c r="T200" i="20" s="1"/>
  <c r="Z139" i="39"/>
  <c r="AF495" i="47"/>
  <c r="AA79" i="39"/>
  <c r="U95" i="46"/>
  <c r="AA951" i="47"/>
  <c r="Y142" i="46"/>
  <c r="Y169" i="46" s="1"/>
  <c r="Y140" i="46"/>
  <c r="Y167" i="46" s="1"/>
  <c r="Y145" i="46"/>
  <c r="Y172" i="46" s="1"/>
  <c r="Y141" i="46"/>
  <c r="Y168" i="46" s="1"/>
  <c r="Y144" i="46"/>
  <c r="Y171" i="46" s="1"/>
  <c r="Y143" i="46"/>
  <c r="Y170" i="46" s="1"/>
  <c r="AF115" i="47"/>
  <c r="AA109" i="20"/>
  <c r="T103" i="34"/>
  <c r="Z151" i="47"/>
  <c r="U94" i="37"/>
  <c r="AA347" i="47"/>
  <c r="U106" i="37"/>
  <c r="U105" i="37"/>
  <c r="Z848" i="47"/>
  <c r="T157" i="44"/>
  <c r="T184" i="44" s="1"/>
  <c r="T201" i="44" s="1"/>
  <c r="Z147" i="47"/>
  <c r="T99" i="34"/>
  <c r="Z139" i="38"/>
  <c r="AA79" i="38"/>
  <c r="AF428" i="47"/>
  <c r="Z645" i="47"/>
  <c r="T155" i="41"/>
  <c r="T182" i="41" s="1"/>
  <c r="T199" i="41" s="1"/>
  <c r="U104" i="45"/>
  <c r="AA893" i="47"/>
  <c r="U99" i="42"/>
  <c r="AA687" i="47"/>
  <c r="Y145" i="41"/>
  <c r="Y172" i="41" s="1"/>
  <c r="Y143" i="41"/>
  <c r="Y170" i="41" s="1"/>
  <c r="Y144" i="41"/>
  <c r="Y171" i="41" s="1"/>
  <c r="Y141" i="41"/>
  <c r="Y168" i="41" s="1"/>
  <c r="Y140" i="41"/>
  <c r="Y167" i="41" s="1"/>
  <c r="Y142" i="41"/>
  <c r="Y169" i="41" s="1"/>
  <c r="U104" i="46"/>
  <c r="AA960" i="47"/>
  <c r="AA79" i="37"/>
  <c r="Z139" i="37"/>
  <c r="AF361" i="47"/>
  <c r="Z155" i="47"/>
  <c r="T107" i="34"/>
  <c r="AA823" i="47"/>
  <c r="U101" i="44"/>
  <c r="U101" i="20"/>
  <c r="AA86" i="47"/>
  <c r="AA625" i="47"/>
  <c r="U104" i="41"/>
  <c r="U104" i="20"/>
  <c r="AA89" i="47"/>
  <c r="AA352" i="47"/>
  <c r="U99" i="37"/>
  <c r="AA419" i="47"/>
  <c r="U99" i="38"/>
  <c r="Z139" i="44"/>
  <c r="AA79" i="44"/>
  <c r="AF830" i="47"/>
  <c r="AA81" i="43"/>
  <c r="AF765" i="47"/>
  <c r="Z162" i="43"/>
  <c r="Z109" i="47"/>
  <c r="T155" i="20"/>
  <c r="T182" i="20" s="1"/>
  <c r="T199" i="20" s="1"/>
  <c r="Z112" i="47"/>
  <c r="T158" i="20"/>
  <c r="T185" i="20" s="1"/>
  <c r="T202" i="20" s="1"/>
  <c r="AF852" i="47"/>
  <c r="AA109" i="44"/>
  <c r="Y163" i="38"/>
  <c r="Y190" i="38" s="1"/>
  <c r="Z443" i="47"/>
  <c r="T154" i="38"/>
  <c r="T181" i="38" s="1"/>
  <c r="T198" i="38" s="1"/>
  <c r="Z772" i="47"/>
  <c r="T148" i="43"/>
  <c r="T175" i="43" s="1"/>
  <c r="T193" i="43" s="1"/>
  <c r="AA551" i="47"/>
  <c r="U97" i="40"/>
  <c r="AA283" i="47"/>
  <c r="U97" i="36"/>
  <c r="AA81" i="40"/>
  <c r="Z162" i="40"/>
  <c r="AF564" i="47"/>
  <c r="Z377" i="47"/>
  <c r="T155" i="37"/>
  <c r="T182" i="37" s="1"/>
  <c r="T199" i="37" s="1"/>
  <c r="Z162" i="42"/>
  <c r="AF698" i="47"/>
  <c r="AA81" i="42"/>
  <c r="Z45" i="47"/>
  <c r="T158" i="1"/>
  <c r="T185" i="1" s="1"/>
  <c r="T202" i="1" s="1"/>
  <c r="AA281" i="47"/>
  <c r="U95" i="36"/>
  <c r="U95" i="40"/>
  <c r="AA549" i="47"/>
  <c r="Z516" i="47"/>
  <c r="T160" i="39"/>
  <c r="T187" i="39" s="1"/>
  <c r="T204" i="39" s="1"/>
  <c r="P26" i="49"/>
  <c r="U103" i="41"/>
  <c r="AA624" i="47"/>
  <c r="U103" i="1"/>
  <c r="AA21" i="47"/>
  <c r="Z843" i="47"/>
  <c r="T152" i="44"/>
  <c r="T179" i="44" s="1"/>
  <c r="T197" i="44" s="1"/>
  <c r="AA81" i="47"/>
  <c r="U96" i="20"/>
  <c r="U96" i="1"/>
  <c r="AA14" i="47"/>
  <c r="Z509" i="47"/>
  <c r="T153" i="39"/>
  <c r="T180" i="39" s="1"/>
  <c r="X208" i="37"/>
  <c r="Z370" i="47"/>
  <c r="T148" i="37"/>
  <c r="T175" i="37" s="1"/>
  <c r="T193" i="37" s="1"/>
  <c r="Z574" i="47"/>
  <c r="T151" i="40"/>
  <c r="T178" i="40" s="1"/>
  <c r="T196" i="40" s="1"/>
  <c r="Y147" i="46"/>
  <c r="Y208" i="46" s="1"/>
  <c r="AE965" i="47"/>
  <c r="Z80" i="46"/>
  <c r="Y242" i="47"/>
  <c r="S158" i="35"/>
  <c r="S185" i="35" s="1"/>
  <c r="S202" i="35" s="1"/>
  <c r="Z442" i="47"/>
  <c r="T153" i="38"/>
  <c r="T180" i="38" s="1"/>
  <c r="U94" i="44"/>
  <c r="AA816" i="47"/>
  <c r="U106" i="44"/>
  <c r="U105" i="44"/>
  <c r="U94" i="43"/>
  <c r="AA749" i="47"/>
  <c r="U105" i="43"/>
  <c r="U106" i="43"/>
  <c r="U98" i="46"/>
  <c r="AA954" i="47"/>
  <c r="V64" i="44"/>
  <c r="V64" i="39"/>
  <c r="V64" i="1"/>
  <c r="V64" i="45"/>
  <c r="V64" i="43"/>
  <c r="V64" i="20"/>
  <c r="V64" i="41"/>
  <c r="V64" i="42"/>
  <c r="V64" i="37"/>
  <c r="V64" i="46"/>
  <c r="V64" i="38"/>
  <c r="V64" i="40"/>
  <c r="V64" i="36"/>
  <c r="Z911" i="47"/>
  <c r="T153" i="45"/>
  <c r="T180" i="45" s="1"/>
  <c r="AA353" i="47"/>
  <c r="U100" i="37"/>
  <c r="AA755" i="47"/>
  <c r="U100" i="43"/>
  <c r="Y141" i="42"/>
  <c r="Y168" i="42" s="1"/>
  <c r="Y143" i="42"/>
  <c r="Y170" i="42" s="1"/>
  <c r="Y144" i="42"/>
  <c r="Y171" i="42" s="1"/>
  <c r="Y142" i="42"/>
  <c r="Y169" i="42" s="1"/>
  <c r="Y145" i="42"/>
  <c r="Y172" i="42" s="1"/>
  <c r="Y140" i="42"/>
  <c r="Y167" i="42" s="1"/>
  <c r="R209" i="35"/>
  <c r="P6" i="49" s="1"/>
  <c r="Z980" i="47"/>
  <c r="T155" i="46"/>
  <c r="T182" i="46" s="1"/>
  <c r="T199" i="46" s="1"/>
  <c r="Y144" i="20"/>
  <c r="Y171" i="20" s="1"/>
  <c r="Y143" i="20"/>
  <c r="Y170" i="20" s="1"/>
  <c r="Y145" i="20"/>
  <c r="Y172" i="20" s="1"/>
  <c r="Y141" i="20"/>
  <c r="Y168" i="20" s="1"/>
  <c r="Y140" i="20"/>
  <c r="Y167" i="20" s="1"/>
  <c r="Y142" i="20"/>
  <c r="Y169" i="20" s="1"/>
  <c r="S205" i="42"/>
  <c r="Q13" i="49" s="1"/>
  <c r="Z782" i="47"/>
  <c r="T158" i="43"/>
  <c r="T185" i="43" s="1"/>
  <c r="T202" i="43" s="1"/>
  <c r="Z974" i="47"/>
  <c r="T149" i="46"/>
  <c r="T176" i="46" s="1"/>
  <c r="T194" i="46" s="1"/>
  <c r="V68" i="39"/>
  <c r="V68" i="44"/>
  <c r="V68" i="41"/>
  <c r="V68" i="38"/>
  <c r="V68" i="36"/>
  <c r="V68" i="37"/>
  <c r="V68" i="45"/>
  <c r="V68" i="1"/>
  <c r="V68" i="43"/>
  <c r="V68" i="40"/>
  <c r="V68" i="42"/>
  <c r="V68" i="46"/>
  <c r="V68" i="20"/>
  <c r="U102" i="20"/>
  <c r="AA87" i="47"/>
  <c r="Y163" i="36"/>
  <c r="Y190" i="36" s="1"/>
  <c r="Z638" i="47"/>
  <c r="T148" i="41"/>
  <c r="T175" i="41" s="1"/>
  <c r="T193" i="41" s="1"/>
  <c r="Z708" i="47"/>
  <c r="T151" i="42"/>
  <c r="T178" i="42" s="1"/>
  <c r="T196" i="42" s="1"/>
  <c r="Z647" i="47"/>
  <c r="T157" i="41"/>
  <c r="T184" i="41" s="1"/>
  <c r="T201" i="41" s="1"/>
  <c r="Z973" i="47"/>
  <c r="T148" i="46"/>
  <c r="T175" i="46" s="1"/>
  <c r="T193" i="46" s="1"/>
  <c r="Z306" i="47"/>
  <c r="T151" i="36"/>
  <c r="T178" i="36" s="1"/>
  <c r="T196" i="36" s="1"/>
  <c r="AA885" i="47"/>
  <c r="U96" i="45"/>
  <c r="Z218" i="47"/>
  <c r="T103" i="35"/>
  <c r="Y246" i="47"/>
  <c r="S162" i="35"/>
  <c r="S189" i="35" s="1"/>
  <c r="S206" i="35" s="1"/>
  <c r="AA81" i="1"/>
  <c r="Z162" i="1"/>
  <c r="AF28" i="47"/>
  <c r="Z376" i="47"/>
  <c r="T154" i="37"/>
  <c r="T181" i="37" s="1"/>
  <c r="T198" i="37" s="1"/>
  <c r="AA955" i="47"/>
  <c r="U99" i="46"/>
  <c r="Z139" i="41"/>
  <c r="AA79" i="41"/>
  <c r="AF629" i="47"/>
  <c r="AA555" i="47"/>
  <c r="U101" i="40"/>
  <c r="Z513" i="47"/>
  <c r="T157" i="39"/>
  <c r="T184" i="39" s="1"/>
  <c r="T201" i="39" s="1"/>
  <c r="AA424" i="47"/>
  <c r="U104" i="38"/>
  <c r="AA357" i="47"/>
  <c r="U104" i="37"/>
  <c r="Z639" i="47"/>
  <c r="T149" i="41"/>
  <c r="T176" i="41" s="1"/>
  <c r="T194" i="41" s="1"/>
  <c r="AA17" i="47"/>
  <c r="U99" i="1"/>
  <c r="V65" i="46"/>
  <c r="V65" i="39"/>
  <c r="V65" i="43"/>
  <c r="V65" i="40"/>
  <c r="V65" i="37"/>
  <c r="V65" i="36"/>
  <c r="V65" i="1"/>
  <c r="V65" i="45"/>
  <c r="V65" i="44"/>
  <c r="V65" i="38"/>
  <c r="V65" i="20"/>
  <c r="V65" i="42"/>
  <c r="V65" i="41"/>
  <c r="Z102" i="47"/>
  <c r="T148" i="20"/>
  <c r="T175" i="20" s="1"/>
  <c r="T193" i="20" s="1"/>
  <c r="AA109" i="40"/>
  <c r="AF584" i="47"/>
  <c r="Z507" i="47"/>
  <c r="T151" i="39"/>
  <c r="T178" i="39" s="1"/>
  <c r="T196" i="39" s="1"/>
  <c r="X208" i="40"/>
  <c r="Y179" i="47"/>
  <c r="S162" i="34"/>
  <c r="S189" i="34" s="1"/>
  <c r="S206" i="34" s="1"/>
  <c r="Z438" i="47"/>
  <c r="T149" i="38"/>
  <c r="T176" i="38" s="1"/>
  <c r="T194" i="38" s="1"/>
  <c r="W212" i="34"/>
  <c r="S205" i="44"/>
  <c r="Q15" i="49" s="1"/>
  <c r="U97" i="20"/>
  <c r="AA82" i="47"/>
  <c r="U97" i="44"/>
  <c r="AA819" i="47"/>
  <c r="AF763" i="47"/>
  <c r="AA79" i="43"/>
  <c r="Z139" i="43"/>
  <c r="Z776" i="47"/>
  <c r="T152" i="43"/>
  <c r="T179" i="43" s="1"/>
  <c r="T197" i="43" s="1"/>
  <c r="AA750" i="47"/>
  <c r="U95" i="43"/>
  <c r="AA884" i="47"/>
  <c r="U95" i="45"/>
  <c r="Y163" i="20"/>
  <c r="Y190" i="20" s="1"/>
  <c r="Y208" i="20"/>
  <c r="Z40" i="47"/>
  <c r="T153" i="1"/>
  <c r="T180" i="1" s="1"/>
  <c r="Y163" i="37"/>
  <c r="Y190" i="37" s="1"/>
  <c r="Z515" i="47"/>
  <c r="T159" i="39"/>
  <c r="T186" i="39" s="1"/>
  <c r="T203" i="39" s="1"/>
  <c r="Z779" i="47"/>
  <c r="T155" i="43"/>
  <c r="T182" i="43" s="1"/>
  <c r="T199" i="43" s="1"/>
  <c r="AA825" i="47"/>
  <c r="U103" i="44"/>
  <c r="U103" i="42"/>
  <c r="AA691" i="47"/>
  <c r="U96" i="41"/>
  <c r="AA617" i="47"/>
  <c r="V62" i="40"/>
  <c r="V62" i="20"/>
  <c r="V62" i="37"/>
  <c r="V62" i="36"/>
  <c r="V62" i="43"/>
  <c r="V62" i="1"/>
  <c r="V62" i="45"/>
  <c r="V62" i="42"/>
  <c r="V62" i="46"/>
  <c r="V62" i="38"/>
  <c r="V62" i="41"/>
  <c r="V62" i="44"/>
  <c r="V62" i="39"/>
  <c r="Y169" i="47"/>
  <c r="S152" i="34"/>
  <c r="S179" i="34" s="1"/>
  <c r="S197" i="34" s="1"/>
  <c r="W212" i="35"/>
  <c r="Z845" i="47"/>
  <c r="T154" i="44"/>
  <c r="T181" i="44" s="1"/>
  <c r="T198" i="44" s="1"/>
  <c r="Z917" i="47"/>
  <c r="T159" i="45"/>
  <c r="T186" i="45" s="1"/>
  <c r="T203" i="45" s="1"/>
  <c r="Y147" i="38"/>
  <c r="Y208" i="38" s="1"/>
  <c r="AE429" i="47"/>
  <c r="Z80" i="38"/>
  <c r="Z313" i="47"/>
  <c r="T158" i="36"/>
  <c r="T185" i="36" s="1"/>
  <c r="T202" i="36" s="1"/>
  <c r="AA414" i="47"/>
  <c r="U94" i="38"/>
  <c r="U106" i="38"/>
  <c r="U105" i="38"/>
  <c r="AA280" i="47"/>
  <c r="U94" i="36"/>
  <c r="U105" i="36"/>
  <c r="U106" i="36"/>
  <c r="AF630" i="47"/>
  <c r="AA80" i="41"/>
  <c r="Z147" i="41"/>
  <c r="AA83" i="47"/>
  <c r="U98" i="20"/>
  <c r="U98" i="1"/>
  <c r="AA16" i="47"/>
  <c r="T108" i="35"/>
  <c r="Z223" i="47"/>
  <c r="T98" i="35"/>
  <c r="Z213" i="47"/>
  <c r="T110" i="35"/>
  <c r="T109" i="35"/>
  <c r="AA822" i="47"/>
  <c r="U100" i="44"/>
  <c r="AA621" i="47"/>
  <c r="U100" i="41"/>
  <c r="Z139" i="42"/>
  <c r="AA79" i="42"/>
  <c r="AF696" i="47"/>
  <c r="U102" i="37"/>
  <c r="AA355" i="47"/>
  <c r="Y145" i="36"/>
  <c r="Y172" i="36" s="1"/>
  <c r="Y141" i="36"/>
  <c r="Y168" i="36" s="1"/>
  <c r="Y142" i="36"/>
  <c r="Y169" i="36" s="1"/>
  <c r="Y140" i="36"/>
  <c r="Y167" i="36" s="1"/>
  <c r="Y144" i="36"/>
  <c r="Y171" i="36" s="1"/>
  <c r="Y143" i="36"/>
  <c r="Y170" i="36" s="1"/>
  <c r="Z714" i="47"/>
  <c r="T157" i="42"/>
  <c r="T184" i="42" s="1"/>
  <c r="T201" i="42" s="1"/>
  <c r="Z850" i="47"/>
  <c r="T159" i="44"/>
  <c r="T186" i="44" s="1"/>
  <c r="T203" i="44" s="1"/>
  <c r="Z512" i="47"/>
  <c r="T156" i="39"/>
  <c r="T183" i="39" s="1"/>
  <c r="T200" i="39" s="1"/>
  <c r="AF966" i="47"/>
  <c r="Z162" i="46"/>
  <c r="AA81" i="46"/>
  <c r="AE227" i="47"/>
  <c r="Y143" i="35"/>
  <c r="AA622" i="47"/>
  <c r="U101" i="41"/>
  <c r="AA892" i="47"/>
  <c r="U103" i="45"/>
  <c r="Z906" i="47"/>
  <c r="T148" i="45"/>
  <c r="T175" i="45" s="1"/>
  <c r="T193" i="45" s="1"/>
  <c r="Z114" i="47"/>
  <c r="T160" i="20"/>
  <c r="T187" i="20" s="1"/>
  <c r="T204" i="20" s="1"/>
  <c r="AA689" i="47"/>
  <c r="U101" i="42"/>
  <c r="V67" i="37"/>
  <c r="V67" i="43"/>
  <c r="V67" i="42"/>
  <c r="V67" i="41"/>
  <c r="V67" i="39"/>
  <c r="V67" i="46"/>
  <c r="V67" i="45"/>
  <c r="V67" i="44"/>
  <c r="V67" i="40"/>
  <c r="V67" i="36"/>
  <c r="V67" i="1"/>
  <c r="V67" i="20"/>
  <c r="V67" i="38"/>
  <c r="AA354" i="47"/>
  <c r="U101" i="37"/>
  <c r="U104" i="36"/>
  <c r="AA290" i="47"/>
  <c r="AA759" i="47"/>
  <c r="U104" i="43"/>
  <c r="Y171" i="47"/>
  <c r="S154" i="34"/>
  <c r="S181" i="34" s="1"/>
  <c r="S199" i="34" s="1"/>
  <c r="Z371" i="47"/>
  <c r="T149" i="37"/>
  <c r="T176" i="37" s="1"/>
  <c r="T194" i="37" s="1"/>
  <c r="U99" i="41"/>
  <c r="AA620" i="47"/>
  <c r="AA285" i="47"/>
  <c r="U99" i="36"/>
  <c r="Z912" i="47"/>
  <c r="T154" i="45"/>
  <c r="T181" i="45" s="1"/>
  <c r="T198" i="45" s="1"/>
  <c r="Y163" i="43"/>
  <c r="Y190" i="43" s="1"/>
  <c r="Z984" i="47"/>
  <c r="T159" i="46"/>
  <c r="T186" i="46" s="1"/>
  <c r="T203" i="46" s="1"/>
  <c r="Z916" i="47"/>
  <c r="T158" i="45"/>
  <c r="T185" i="45" s="1"/>
  <c r="T202" i="45" s="1"/>
  <c r="AA81" i="38"/>
  <c r="AF430" i="47"/>
  <c r="Z162" i="38"/>
  <c r="Z147" i="20"/>
  <c r="AF94" i="47"/>
  <c r="AA80" i="20"/>
  <c r="Z582" i="47"/>
  <c r="T159" i="40"/>
  <c r="T186" i="40" s="1"/>
  <c r="T203" i="40" s="1"/>
  <c r="Y175" i="47"/>
  <c r="S158" i="34"/>
  <c r="S185" i="34" s="1"/>
  <c r="S202" i="34" s="1"/>
  <c r="V63" i="42"/>
  <c r="V63" i="38"/>
  <c r="V63" i="36"/>
  <c r="V63" i="37"/>
  <c r="V63" i="20"/>
  <c r="V63" i="44"/>
  <c r="V63" i="45"/>
  <c r="V63" i="39"/>
  <c r="V63" i="46"/>
  <c r="V63" i="43"/>
  <c r="V63" i="1"/>
  <c r="V63" i="40"/>
  <c r="V63" i="41"/>
  <c r="AA417" i="47"/>
  <c r="U97" i="38"/>
  <c r="Y143" i="40"/>
  <c r="Y170" i="40" s="1"/>
  <c r="Y141" i="40"/>
  <c r="Y168" i="40" s="1"/>
  <c r="Y144" i="40"/>
  <c r="Y171" i="40" s="1"/>
  <c r="Y140" i="40"/>
  <c r="Y167" i="40" s="1"/>
  <c r="Y145" i="40"/>
  <c r="Y172" i="40" s="1"/>
  <c r="Y142" i="40"/>
  <c r="Y169" i="40" s="1"/>
  <c r="Y140" i="43"/>
  <c r="Y167" i="43" s="1"/>
  <c r="Y143" i="43"/>
  <c r="Y170" i="43" s="1"/>
  <c r="Y144" i="43"/>
  <c r="Y171" i="43" s="1"/>
  <c r="Y142" i="43"/>
  <c r="Y169" i="43" s="1"/>
  <c r="Y141" i="43"/>
  <c r="Y168" i="43" s="1"/>
  <c r="Y145" i="43"/>
  <c r="Y172" i="43" s="1"/>
  <c r="Z575" i="47"/>
  <c r="T152" i="40"/>
  <c r="T179" i="40" s="1"/>
  <c r="T197" i="40" s="1"/>
  <c r="Z447" i="47"/>
  <c r="T158" i="38"/>
  <c r="T185" i="38" s="1"/>
  <c r="T202" i="38" s="1"/>
  <c r="Z907" i="47"/>
  <c r="T149" i="45"/>
  <c r="T176" i="45" s="1"/>
  <c r="T194" i="45" s="1"/>
  <c r="AA817" i="47"/>
  <c r="U95" i="44"/>
  <c r="Z504" i="47"/>
  <c r="T148" i="39"/>
  <c r="T175" i="39" s="1"/>
  <c r="T193" i="39" s="1"/>
  <c r="Z847" i="47"/>
  <c r="T156" i="44"/>
  <c r="T183" i="44" s="1"/>
  <c r="T200" i="44" s="1"/>
  <c r="AA79" i="46"/>
  <c r="AF964" i="47"/>
  <c r="Z139" i="46"/>
  <c r="Z38" i="47"/>
  <c r="T151" i="1"/>
  <c r="T178" i="1" s="1"/>
  <c r="T196" i="1" s="1"/>
  <c r="Y245" i="47"/>
  <c r="S161" i="35"/>
  <c r="S188" i="35" s="1"/>
  <c r="S205" i="35" s="1"/>
  <c r="V69" i="40"/>
  <c r="V69" i="38"/>
  <c r="V69" i="45"/>
  <c r="V69" i="42"/>
  <c r="V69" i="43"/>
  <c r="V69" i="20"/>
  <c r="V69" i="36"/>
  <c r="V69" i="37"/>
  <c r="V69" i="44"/>
  <c r="V69" i="41"/>
  <c r="V69" i="1"/>
  <c r="V69" i="39"/>
  <c r="V69" i="46"/>
  <c r="AA959" i="47"/>
  <c r="U103" i="46"/>
  <c r="U96" i="38"/>
  <c r="AA416" i="47"/>
  <c r="U96" i="44"/>
  <c r="AA818" i="47"/>
  <c r="Z849" i="47"/>
  <c r="T158" i="44"/>
  <c r="T185" i="44" s="1"/>
  <c r="T202" i="44" s="1"/>
  <c r="Z308" i="47"/>
  <c r="T153" i="36"/>
  <c r="T180" i="36" s="1"/>
  <c r="Z918" i="47"/>
  <c r="T160" i="45"/>
  <c r="T187" i="45" s="1"/>
  <c r="T204" i="45" s="1"/>
  <c r="Z646" i="47"/>
  <c r="T156" i="41"/>
  <c r="T183" i="41" s="1"/>
  <c r="T200" i="41" s="1"/>
  <c r="T107" i="35"/>
  <c r="Z222" i="47"/>
  <c r="S205" i="1"/>
  <c r="Q3" i="49" s="1"/>
  <c r="Z578" i="47"/>
  <c r="T155" i="40"/>
  <c r="T182" i="40" s="1"/>
  <c r="T199" i="40" s="1"/>
  <c r="Z37" i="47"/>
  <c r="T150" i="1"/>
  <c r="T177" i="1" s="1"/>
  <c r="T195" i="1" s="1"/>
  <c r="Z581" i="47"/>
  <c r="T158" i="40"/>
  <c r="T185" i="40" s="1"/>
  <c r="T202" i="40" s="1"/>
  <c r="Z221" i="47"/>
  <c r="T106" i="35"/>
  <c r="Z978" i="47"/>
  <c r="T153" i="46"/>
  <c r="T180" i="46" s="1"/>
  <c r="Z108" i="47"/>
  <c r="T154" i="20"/>
  <c r="T181" i="20" s="1"/>
  <c r="T198" i="20" s="1"/>
  <c r="Z315" i="47"/>
  <c r="T160" i="36"/>
  <c r="T187" i="36" s="1"/>
  <c r="T204" i="36" s="1"/>
  <c r="AA481" i="47"/>
  <c r="U94" i="39"/>
  <c r="U105" i="39"/>
  <c r="U106" i="39"/>
  <c r="V60" i="37"/>
  <c r="V60" i="40"/>
  <c r="V60" i="43"/>
  <c r="V60" i="1"/>
  <c r="V60" i="38"/>
  <c r="V60" i="42"/>
  <c r="V60" i="45"/>
  <c r="V60" i="44"/>
  <c r="V60" i="36"/>
  <c r="V60" i="46"/>
  <c r="V60" i="41"/>
  <c r="V60" i="39"/>
  <c r="V60" i="20"/>
  <c r="Y170" i="47"/>
  <c r="S153" i="34"/>
  <c r="S180" i="34" s="1"/>
  <c r="S198" i="34" s="1"/>
  <c r="U98" i="43"/>
  <c r="AA753" i="47"/>
  <c r="U98" i="40"/>
  <c r="AA552" i="47"/>
  <c r="Y239" i="47"/>
  <c r="S155" i="35"/>
  <c r="S182" i="35" s="1"/>
  <c r="S200" i="35" s="1"/>
  <c r="Z375" i="47"/>
  <c r="T153" i="37"/>
  <c r="T180" i="37" s="1"/>
  <c r="V66" i="41"/>
  <c r="V66" i="1"/>
  <c r="V66" i="36"/>
  <c r="V66" i="42"/>
  <c r="V66" i="46"/>
  <c r="V66" i="39"/>
  <c r="V66" i="45"/>
  <c r="V66" i="37"/>
  <c r="V66" i="44"/>
  <c r="V66" i="38"/>
  <c r="V66" i="40"/>
  <c r="V66" i="20"/>
  <c r="V66" i="43"/>
  <c r="U100" i="40"/>
  <c r="AA554" i="47"/>
  <c r="Z508" i="47"/>
  <c r="T152" i="39"/>
  <c r="T179" i="39" s="1"/>
  <c r="T197" i="39" s="1"/>
  <c r="AF517" i="47"/>
  <c r="AA109" i="39"/>
  <c r="Z505" i="47"/>
  <c r="T149" i="39"/>
  <c r="T176" i="39" s="1"/>
  <c r="T194" i="39" s="1"/>
  <c r="Z710" i="47"/>
  <c r="T153" i="42"/>
  <c r="T180" i="42" s="1"/>
  <c r="Z717" i="47"/>
  <c r="T160" i="42"/>
  <c r="T187" i="42" s="1"/>
  <c r="T204" i="42" s="1"/>
  <c r="Z378" i="47"/>
  <c r="T156" i="37"/>
  <c r="T183" i="37" s="1"/>
  <c r="T200" i="37" s="1"/>
  <c r="AA623" i="47"/>
  <c r="U102" i="41"/>
  <c r="Z162" i="36"/>
  <c r="AA81" i="36"/>
  <c r="AF296" i="47"/>
  <c r="Z39" i="47"/>
  <c r="T152" i="1"/>
  <c r="T179" i="1" s="1"/>
  <c r="T197" i="1" s="1"/>
  <c r="Z640" i="47"/>
  <c r="T150" i="41"/>
  <c r="T177" i="41" s="1"/>
  <c r="T195" i="41" s="1"/>
  <c r="Z36" i="47"/>
  <c r="T149" i="1"/>
  <c r="T176" i="1" s="1"/>
  <c r="T194" i="1" s="1"/>
  <c r="Z220" i="47"/>
  <c r="T105" i="35"/>
  <c r="Z851" i="47"/>
  <c r="T160" i="44"/>
  <c r="T187" i="44" s="1"/>
  <c r="T204" i="44" s="1"/>
  <c r="Y163" i="46"/>
  <c r="Y190" i="46" s="1"/>
  <c r="Z83" i="35"/>
  <c r="AA78" i="35"/>
  <c r="AA79" i="40"/>
  <c r="Z139" i="40"/>
  <c r="AF562" i="47"/>
  <c r="Z983" i="47"/>
  <c r="T158" i="46"/>
  <c r="T185" i="46" s="1"/>
  <c r="T202" i="46" s="1"/>
  <c r="Z373" i="47"/>
  <c r="T151" i="37"/>
  <c r="T178" i="37" s="1"/>
  <c r="T196" i="37" s="1"/>
  <c r="X145" i="34"/>
  <c r="X172" i="34" s="1"/>
  <c r="X144" i="34"/>
  <c r="X171" i="34" s="1"/>
  <c r="X148" i="34"/>
  <c r="X175" i="34" s="1"/>
  <c r="X149" i="34"/>
  <c r="X176" i="34" s="1"/>
  <c r="X147" i="34"/>
  <c r="X174" i="34" s="1"/>
  <c r="X146" i="34"/>
  <c r="X173" i="34" s="1"/>
  <c r="U101" i="43"/>
  <c r="AA756" i="47"/>
  <c r="AA488" i="47"/>
  <c r="U101" i="39"/>
  <c r="AA692" i="47"/>
  <c r="U104" i="42"/>
  <c r="AA826" i="47"/>
  <c r="U104" i="44"/>
  <c r="AD161" i="47"/>
  <c r="X151" i="34"/>
  <c r="U99" i="40"/>
  <c r="AA553" i="47"/>
  <c r="AA486" i="47"/>
  <c r="U99" i="39"/>
  <c r="Z985" i="47"/>
  <c r="T160" i="46"/>
  <c r="T187" i="46" s="1"/>
  <c r="T204" i="46" s="1"/>
  <c r="Z780" i="47"/>
  <c r="T156" i="43"/>
  <c r="T183" i="43" s="1"/>
  <c r="T200" i="43" s="1"/>
  <c r="S205" i="40"/>
  <c r="Q11" i="49" s="1"/>
  <c r="Z976" i="47"/>
  <c r="T151" i="46"/>
  <c r="T178" i="46" s="1"/>
  <c r="T196" i="46" s="1"/>
  <c r="Z83" i="34"/>
  <c r="AA78" i="34"/>
  <c r="Z103" i="47"/>
  <c r="T149" i="20"/>
  <c r="T176" i="20" s="1"/>
  <c r="T194" i="20" s="1"/>
  <c r="Z583" i="47"/>
  <c r="T160" i="40"/>
  <c r="T187" i="40" s="1"/>
  <c r="T204" i="40" s="1"/>
  <c r="Z80" i="40"/>
  <c r="AE563" i="47"/>
  <c r="Y147" i="40"/>
  <c r="U97" i="43"/>
  <c r="AA752" i="47"/>
  <c r="AA484" i="47"/>
  <c r="U97" i="39"/>
  <c r="Z156" i="47"/>
  <c r="T108" i="34"/>
  <c r="AA348" i="47"/>
  <c r="U95" i="37"/>
  <c r="Z643" i="47"/>
  <c r="T153" i="41"/>
  <c r="T180" i="41" s="1"/>
  <c r="Z162" i="37"/>
  <c r="AF363" i="47"/>
  <c r="AA81" i="37"/>
  <c r="Z80" i="44"/>
  <c r="AE831" i="47"/>
  <c r="Y147" i="44"/>
  <c r="Y208" i="44" s="1"/>
  <c r="Z713" i="47"/>
  <c r="T156" i="42"/>
  <c r="T183" i="42" s="1"/>
  <c r="T200" i="42" s="1"/>
  <c r="Z846" i="47"/>
  <c r="T155" i="44"/>
  <c r="T182" i="44" s="1"/>
  <c r="T199" i="44" s="1"/>
  <c r="U103" i="43"/>
  <c r="AA758" i="47"/>
  <c r="AA557" i="47"/>
  <c r="U103" i="40"/>
  <c r="U96" i="36"/>
  <c r="AA282" i="47"/>
  <c r="AA684" i="47"/>
  <c r="U96" i="42"/>
  <c r="Y147" i="36"/>
  <c r="Z80" i="36"/>
  <c r="AE295" i="47"/>
  <c r="Y237" i="47"/>
  <c r="S153" i="35"/>
  <c r="S180" i="35" s="1"/>
  <c r="S198" i="35" s="1"/>
  <c r="Z510" i="47"/>
  <c r="T154" i="39"/>
  <c r="T181" i="39" s="1"/>
  <c r="T198" i="39" s="1"/>
  <c r="Z104" i="48"/>
  <c r="X23" i="53"/>
  <c r="X27" i="53" s="1"/>
  <c r="Z374" i="47"/>
  <c r="T152" i="37"/>
  <c r="T179" i="37" s="1"/>
  <c r="T197" i="37" s="1"/>
  <c r="AE986" i="47"/>
  <c r="Z109" i="46"/>
  <c r="S205" i="46"/>
  <c r="Q17" i="49" s="1"/>
  <c r="Y247" i="47"/>
  <c r="S163" i="35"/>
  <c r="S190" i="35" s="1"/>
  <c r="S207" i="35" s="1"/>
  <c r="Z314" i="47"/>
  <c r="T159" i="36"/>
  <c r="T186" i="36" s="1"/>
  <c r="T203" i="36" s="1"/>
  <c r="AA615" i="47"/>
  <c r="U94" i="41"/>
  <c r="U106" i="41"/>
  <c r="U105" i="41"/>
  <c r="AA12" i="47"/>
  <c r="U94" i="1"/>
  <c r="U105" i="1"/>
  <c r="U106" i="1"/>
  <c r="Z981" i="47"/>
  <c r="T156" i="46"/>
  <c r="T183" i="46" s="1"/>
  <c r="T200" i="46" s="1"/>
  <c r="Y163" i="44"/>
  <c r="Y190" i="44" s="1"/>
  <c r="U98" i="42"/>
  <c r="AA686" i="47"/>
  <c r="U98" i="41"/>
  <c r="AA619" i="47"/>
  <c r="Y163" i="1"/>
  <c r="Y190" i="1" s="1"/>
  <c r="AA109" i="45"/>
  <c r="AF919" i="47"/>
  <c r="AA889" i="47"/>
  <c r="U100" i="45"/>
  <c r="AA286" i="47"/>
  <c r="U100" i="36"/>
  <c r="Z47" i="47"/>
  <c r="T160" i="1"/>
  <c r="T187" i="1" s="1"/>
  <c r="T204" i="1" s="1"/>
  <c r="Y140" i="38"/>
  <c r="Y167" i="38" s="1"/>
  <c r="Y142" i="38"/>
  <c r="Y169" i="38" s="1"/>
  <c r="Y141" i="38"/>
  <c r="Y168" i="38" s="1"/>
  <c r="Y143" i="38"/>
  <c r="Y170" i="38" s="1"/>
  <c r="Y144" i="38"/>
  <c r="Y171" i="38" s="1"/>
  <c r="Y145" i="38"/>
  <c r="Y172" i="38" s="1"/>
  <c r="Z775" i="47"/>
  <c r="T151" i="43"/>
  <c r="T178" i="43" s="1"/>
  <c r="T196" i="43" s="1"/>
  <c r="Z107" i="47"/>
  <c r="T153" i="20"/>
  <c r="T180" i="20" s="1"/>
  <c r="Z716" i="47"/>
  <c r="T159" i="42"/>
  <c r="T186" i="42" s="1"/>
  <c r="T203" i="42" s="1"/>
  <c r="U102" i="46"/>
  <c r="AA958" i="47"/>
  <c r="U102" i="38"/>
  <c r="AA422" i="47"/>
  <c r="X149" i="35"/>
  <c r="X176" i="35" s="1"/>
  <c r="X145" i="35"/>
  <c r="X172" i="35" s="1"/>
  <c r="X144" i="35"/>
  <c r="X171" i="35" s="1"/>
  <c r="X148" i="35"/>
  <c r="X175" i="35" s="1"/>
  <c r="X146" i="35"/>
  <c r="X173" i="35" s="1"/>
  <c r="X147" i="35"/>
  <c r="X174" i="35" s="1"/>
  <c r="AF651" i="47"/>
  <c r="AA109" i="41"/>
  <c r="S205" i="37"/>
  <c r="Q8" i="49" s="1"/>
  <c r="Z982" i="47"/>
  <c r="T157" i="46"/>
  <c r="T184" i="46" s="1"/>
  <c r="T201" i="46" s="1"/>
  <c r="AF450" i="47"/>
  <c r="AA109" i="38"/>
  <c r="Z706" i="47"/>
  <c r="T149" i="42"/>
  <c r="T176" i="42" s="1"/>
  <c r="T194" i="42" s="1"/>
  <c r="X208" i="43"/>
  <c r="Z839" i="47"/>
  <c r="T148" i="44"/>
  <c r="T175" i="44" s="1"/>
  <c r="T193" i="44" s="1"/>
  <c r="Q29" i="49" l="1"/>
  <c r="Q24" i="49"/>
  <c r="Q31" i="49"/>
  <c r="Q26" i="49"/>
  <c r="Q23" i="49"/>
  <c r="Q27" i="49"/>
  <c r="Q28" i="49"/>
  <c r="Q32" i="49"/>
  <c r="Q25" i="49"/>
  <c r="R10" i="53" s="1"/>
  <c r="R12" i="53" s="1"/>
  <c r="Q30" i="49"/>
  <c r="S209" i="34"/>
  <c r="Q5" i="49" s="1"/>
  <c r="Q22" i="49"/>
  <c r="V100" i="41"/>
  <c r="AB621" i="47"/>
  <c r="AB481" i="47"/>
  <c r="V94" i="39"/>
  <c r="V105" i="39"/>
  <c r="V106" i="39"/>
  <c r="AB12" i="47"/>
  <c r="V94" i="1"/>
  <c r="V105" i="1"/>
  <c r="V106" i="1"/>
  <c r="AA841" i="47"/>
  <c r="U150" i="44"/>
  <c r="U177" i="44" s="1"/>
  <c r="U195" i="44" s="1"/>
  <c r="AB21" i="47"/>
  <c r="V103" i="1"/>
  <c r="AB892" i="47"/>
  <c r="V103" i="45"/>
  <c r="Z142" i="46"/>
  <c r="Z169" i="46" s="1"/>
  <c r="Z141" i="46"/>
  <c r="Z168" i="46" s="1"/>
  <c r="Z145" i="46"/>
  <c r="Z172" i="46" s="1"/>
  <c r="Z143" i="46"/>
  <c r="Z170" i="46" s="1"/>
  <c r="Z144" i="46"/>
  <c r="Z171" i="46" s="1"/>
  <c r="Z140" i="46"/>
  <c r="Z167" i="46" s="1"/>
  <c r="AA440" i="47"/>
  <c r="U151" i="38"/>
  <c r="U178" i="38" s="1"/>
  <c r="U196" i="38" s="1"/>
  <c r="AB886" i="47"/>
  <c r="V97" i="45"/>
  <c r="V101" i="44"/>
  <c r="AB823" i="47"/>
  <c r="AB354" i="47"/>
  <c r="V101" i="37"/>
  <c r="AA139" i="42"/>
  <c r="AG696" i="47"/>
  <c r="AB79" i="42"/>
  <c r="Z246" i="47"/>
  <c r="T162" i="35"/>
  <c r="T189" i="35" s="1"/>
  <c r="T206" i="35" s="1"/>
  <c r="AA314" i="47"/>
  <c r="U159" i="36"/>
  <c r="U186" i="36" s="1"/>
  <c r="U203" i="36" s="1"/>
  <c r="V96" i="44"/>
  <c r="AB818" i="47"/>
  <c r="AB282" i="47"/>
  <c r="V96" i="36"/>
  <c r="AG584" i="47"/>
  <c r="AB109" i="40"/>
  <c r="T205" i="20"/>
  <c r="R4" i="49" s="1"/>
  <c r="W65" i="40"/>
  <c r="W65" i="44"/>
  <c r="W65" i="45"/>
  <c r="W65" i="42"/>
  <c r="W65" i="36"/>
  <c r="W65" i="39"/>
  <c r="W65" i="38"/>
  <c r="W65" i="46"/>
  <c r="W65" i="1"/>
  <c r="W65" i="20"/>
  <c r="W65" i="37"/>
  <c r="W65" i="43"/>
  <c r="W65" i="41"/>
  <c r="AB285" i="47"/>
  <c r="V99" i="36"/>
  <c r="AA447" i="47"/>
  <c r="U158" i="38"/>
  <c r="U185" i="38" s="1"/>
  <c r="U202" i="38" s="1"/>
  <c r="AA578" i="47"/>
  <c r="U155" i="40"/>
  <c r="U182" i="40" s="1"/>
  <c r="U199" i="40" s="1"/>
  <c r="AB891" i="47"/>
  <c r="V102" i="45"/>
  <c r="AB954" i="47"/>
  <c r="V98" i="46"/>
  <c r="V98" i="39"/>
  <c r="AB485" i="47"/>
  <c r="AA839" i="47"/>
  <c r="U148" i="44"/>
  <c r="U175" i="44" s="1"/>
  <c r="U193" i="44" s="1"/>
  <c r="AA80" i="46"/>
  <c r="Z147" i="46"/>
  <c r="Z208" i="46" s="1"/>
  <c r="AF965" i="47"/>
  <c r="AA37" i="47"/>
  <c r="U150" i="1"/>
  <c r="U177" i="1" s="1"/>
  <c r="U195" i="1" s="1"/>
  <c r="AA162" i="42"/>
  <c r="AG698" i="47"/>
  <c r="AB81" i="42"/>
  <c r="Z163" i="43"/>
  <c r="Z190" i="43" s="1"/>
  <c r="Z142" i="44"/>
  <c r="Z169" i="44" s="1"/>
  <c r="Z144" i="44"/>
  <c r="Z171" i="44" s="1"/>
  <c r="Z145" i="44"/>
  <c r="Z172" i="44" s="1"/>
  <c r="Z141" i="44"/>
  <c r="Z168" i="44" s="1"/>
  <c r="Z140" i="44"/>
  <c r="Z167" i="44" s="1"/>
  <c r="Z143" i="44"/>
  <c r="Z170" i="44" s="1"/>
  <c r="AB79" i="37"/>
  <c r="AA139" i="37"/>
  <c r="AG361" i="47"/>
  <c r="AA311" i="47"/>
  <c r="U156" i="36"/>
  <c r="U183" i="36" s="1"/>
  <c r="U200" i="36" s="1"/>
  <c r="Z242" i="47"/>
  <c r="T158" i="35"/>
  <c r="T185" i="35" s="1"/>
  <c r="T202" i="35" s="1"/>
  <c r="AA571" i="47"/>
  <c r="U148" i="40"/>
  <c r="U175" i="40" s="1"/>
  <c r="U193" i="40" s="1"/>
  <c r="AA506" i="47"/>
  <c r="U150" i="39"/>
  <c r="U177" i="39" s="1"/>
  <c r="U195" i="39" s="1"/>
  <c r="AA641" i="47"/>
  <c r="U151" i="41"/>
  <c r="U178" i="41" s="1"/>
  <c r="U196" i="41" s="1"/>
  <c r="V104" i="37"/>
  <c r="AB357" i="47"/>
  <c r="AA508" i="47"/>
  <c r="U152" i="39"/>
  <c r="U179" i="39" s="1"/>
  <c r="U197" i="39" s="1"/>
  <c r="AA705" i="47"/>
  <c r="U148" i="42"/>
  <c r="U175" i="42" s="1"/>
  <c r="U193" i="42" s="1"/>
  <c r="AA36" i="47"/>
  <c r="U149" i="1"/>
  <c r="U176" i="1" s="1"/>
  <c r="U194" i="1" s="1"/>
  <c r="Z175" i="47"/>
  <c r="T158" i="34"/>
  <c r="T185" i="34" s="1"/>
  <c r="T202" i="34" s="1"/>
  <c r="AA512" i="47"/>
  <c r="U156" i="39"/>
  <c r="U183" i="39" s="1"/>
  <c r="U200" i="39" s="1"/>
  <c r="AA510" i="47"/>
  <c r="U154" i="39"/>
  <c r="U181" i="39" s="1"/>
  <c r="U198" i="39" s="1"/>
  <c r="AA513" i="47"/>
  <c r="U157" i="39"/>
  <c r="U184" i="39" s="1"/>
  <c r="U201" i="39" s="1"/>
  <c r="AA706" i="47"/>
  <c r="U149" i="42"/>
  <c r="U176" i="42" s="1"/>
  <c r="U194" i="42" s="1"/>
  <c r="V95" i="40"/>
  <c r="AB549" i="47"/>
  <c r="AA980" i="47"/>
  <c r="U155" i="46"/>
  <c r="U182" i="46" s="1"/>
  <c r="U199" i="46" s="1"/>
  <c r="AA153" i="47"/>
  <c r="U105" i="34"/>
  <c r="AA216" i="47"/>
  <c r="U101" i="35"/>
  <c r="AA445" i="47"/>
  <c r="U156" i="38"/>
  <c r="U183" i="38" s="1"/>
  <c r="U200" i="38" s="1"/>
  <c r="AA649" i="47"/>
  <c r="U159" i="41"/>
  <c r="U186" i="41" s="1"/>
  <c r="U203" i="41" s="1"/>
  <c r="AA149" i="47"/>
  <c r="U101" i="34"/>
  <c r="AA80" i="36"/>
  <c r="Z147" i="36"/>
  <c r="Z208" i="36" s="1"/>
  <c r="AF295" i="47"/>
  <c r="AA707" i="47"/>
  <c r="U150" i="42"/>
  <c r="U177" i="42" s="1"/>
  <c r="U195" i="42" s="1"/>
  <c r="AA781" i="47"/>
  <c r="U157" i="43"/>
  <c r="U184" i="43" s="1"/>
  <c r="U201" i="43" s="1"/>
  <c r="AF160" i="47"/>
  <c r="Z143" i="34"/>
  <c r="AA779" i="47"/>
  <c r="U155" i="43"/>
  <c r="U182" i="43" s="1"/>
  <c r="U199" i="43" s="1"/>
  <c r="Z163" i="36"/>
  <c r="Z190" i="36" s="1"/>
  <c r="AA646" i="47"/>
  <c r="U156" i="41"/>
  <c r="U183" i="41" s="1"/>
  <c r="U200" i="41" s="1"/>
  <c r="AB109" i="39"/>
  <c r="AG517" i="47"/>
  <c r="AB353" i="47"/>
  <c r="V100" i="37"/>
  <c r="V94" i="41"/>
  <c r="AB615" i="47"/>
  <c r="V106" i="41"/>
  <c r="V105" i="41"/>
  <c r="AB749" i="47"/>
  <c r="V94" i="43"/>
  <c r="V106" i="43"/>
  <c r="V105" i="43"/>
  <c r="Z244" i="47"/>
  <c r="T160" i="35"/>
  <c r="T187" i="35" s="1"/>
  <c r="T204" i="35" s="1"/>
  <c r="AB624" i="47"/>
  <c r="V103" i="41"/>
  <c r="V103" i="38"/>
  <c r="AB423" i="47"/>
  <c r="V97" i="44"/>
  <c r="AB819" i="47"/>
  <c r="AA162" i="38"/>
  <c r="AB81" i="38"/>
  <c r="AG430" i="47"/>
  <c r="AA643" i="47"/>
  <c r="U153" i="41"/>
  <c r="U180" i="41" s="1"/>
  <c r="AA377" i="47"/>
  <c r="U155" i="37"/>
  <c r="U182" i="37" s="1"/>
  <c r="U199" i="37" s="1"/>
  <c r="V101" i="45"/>
  <c r="AB890" i="47"/>
  <c r="U107" i="34"/>
  <c r="AA155" i="47"/>
  <c r="AA915" i="47"/>
  <c r="U157" i="45"/>
  <c r="U184" i="45" s="1"/>
  <c r="U201" i="45" s="1"/>
  <c r="Z142" i="42"/>
  <c r="Z169" i="42" s="1"/>
  <c r="Z144" i="42"/>
  <c r="Z171" i="42" s="1"/>
  <c r="Z143" i="42"/>
  <c r="Z170" i="42" s="1"/>
  <c r="Z141" i="42"/>
  <c r="Z168" i="42" s="1"/>
  <c r="Z140" i="42"/>
  <c r="Z167" i="42" s="1"/>
  <c r="Z145" i="42"/>
  <c r="Z172" i="42" s="1"/>
  <c r="Z236" i="47"/>
  <c r="T152" i="35"/>
  <c r="T179" i="35" s="1"/>
  <c r="T197" i="35" s="1"/>
  <c r="AA303" i="47"/>
  <c r="U148" i="36"/>
  <c r="U175" i="36" s="1"/>
  <c r="U193" i="36" s="1"/>
  <c r="Z147" i="38"/>
  <c r="Z208" i="38" s="1"/>
  <c r="AF429" i="47"/>
  <c r="AA80" i="38"/>
  <c r="V96" i="41"/>
  <c r="AB617" i="47"/>
  <c r="AB349" i="47"/>
  <c r="V96" i="37"/>
  <c r="Z144" i="43"/>
  <c r="Z171" i="43" s="1"/>
  <c r="Z142" i="43"/>
  <c r="Z169" i="43" s="1"/>
  <c r="Z143" i="43"/>
  <c r="Z170" i="43" s="1"/>
  <c r="Z140" i="43"/>
  <c r="Z167" i="43" s="1"/>
  <c r="Z145" i="43"/>
  <c r="Z172" i="43" s="1"/>
  <c r="Z141" i="43"/>
  <c r="Z168" i="43" s="1"/>
  <c r="AB620" i="47"/>
  <c r="V99" i="41"/>
  <c r="V99" i="37"/>
  <c r="AB352" i="47"/>
  <c r="AA110" i="47"/>
  <c r="U156" i="20"/>
  <c r="U183" i="20" s="1"/>
  <c r="U200" i="20" s="1"/>
  <c r="AB355" i="47"/>
  <c r="V102" i="37"/>
  <c r="U108" i="35"/>
  <c r="AA223" i="47"/>
  <c r="V98" i="37"/>
  <c r="AB351" i="47"/>
  <c r="V98" i="44"/>
  <c r="AB820" i="47"/>
  <c r="AA784" i="47"/>
  <c r="U160" i="43"/>
  <c r="U187" i="43" s="1"/>
  <c r="U204" i="43" s="1"/>
  <c r="AA104" i="47"/>
  <c r="U150" i="20"/>
  <c r="U177" i="20" s="1"/>
  <c r="U195" i="20" s="1"/>
  <c r="Z163" i="40"/>
  <c r="Z190" i="40" s="1"/>
  <c r="AA442" i="47"/>
  <c r="U153" i="38"/>
  <c r="U180" i="38" s="1"/>
  <c r="AG428" i="47"/>
  <c r="AA139" i="38"/>
  <c r="AB79" i="38"/>
  <c r="AB81" i="45"/>
  <c r="AA162" i="45"/>
  <c r="AG899" i="47"/>
  <c r="AA443" i="47"/>
  <c r="U154" i="38"/>
  <c r="U181" i="38" s="1"/>
  <c r="U198" i="38" s="1"/>
  <c r="AA114" i="47"/>
  <c r="U160" i="20"/>
  <c r="U187" i="20" s="1"/>
  <c r="U204" i="20" s="1"/>
  <c r="X212" i="35"/>
  <c r="AA4" i="53"/>
  <c r="AA6" i="53" s="1"/>
  <c r="AC79" i="48"/>
  <c r="V104" i="43"/>
  <c r="AB759" i="47"/>
  <c r="AA45" i="47"/>
  <c r="U158" i="1"/>
  <c r="U185" i="1" s="1"/>
  <c r="U202" i="1" s="1"/>
  <c r="Z147" i="43"/>
  <c r="Z208" i="43" s="1"/>
  <c r="AF764" i="47"/>
  <c r="AA80" i="43"/>
  <c r="AA79" i="34"/>
  <c r="Z84" i="34"/>
  <c r="AA979" i="47"/>
  <c r="U154" i="46"/>
  <c r="U181" i="46" s="1"/>
  <c r="U198" i="46" s="1"/>
  <c r="Y208" i="40"/>
  <c r="U102" i="34"/>
  <c r="AA150" i="47"/>
  <c r="AA711" i="47"/>
  <c r="U154" i="42"/>
  <c r="U181" i="42" s="1"/>
  <c r="U198" i="42" s="1"/>
  <c r="Z176" i="47"/>
  <c r="T159" i="34"/>
  <c r="T186" i="34" s="1"/>
  <c r="T203" i="34" s="1"/>
  <c r="AA374" i="47"/>
  <c r="U152" i="37"/>
  <c r="U179" i="37" s="1"/>
  <c r="U197" i="37" s="1"/>
  <c r="AA973" i="47"/>
  <c r="U148" i="46"/>
  <c r="U175" i="46" s="1"/>
  <c r="U193" i="46" s="1"/>
  <c r="AA109" i="42"/>
  <c r="AF718" i="47"/>
  <c r="AB281" i="47"/>
  <c r="V95" i="36"/>
  <c r="AA777" i="47"/>
  <c r="U153" i="43"/>
  <c r="U180" i="43" s="1"/>
  <c r="Z181" i="47"/>
  <c r="T164" i="34"/>
  <c r="T191" i="34" s="1"/>
  <c r="T208" i="34" s="1"/>
  <c r="AA43" i="47"/>
  <c r="U156" i="1"/>
  <c r="U183" i="1" s="1"/>
  <c r="U200" i="1" s="1"/>
  <c r="AA162" i="41"/>
  <c r="AG631" i="47"/>
  <c r="AB81" i="41"/>
  <c r="AA146" i="47"/>
  <c r="U98" i="34"/>
  <c r="U109" i="34"/>
  <c r="U110" i="34"/>
  <c r="V100" i="44"/>
  <c r="AB822" i="47"/>
  <c r="AA650" i="47"/>
  <c r="U160" i="41"/>
  <c r="U187" i="41" s="1"/>
  <c r="U204" i="41" s="1"/>
  <c r="U103" i="35"/>
  <c r="AA218" i="47"/>
  <c r="AF831" i="47"/>
  <c r="Z147" i="44"/>
  <c r="Z208" i="44" s="1"/>
  <c r="AA80" i="44"/>
  <c r="AA775" i="47"/>
  <c r="U151" i="43"/>
  <c r="U178" i="43" s="1"/>
  <c r="U196" i="43" s="1"/>
  <c r="AA83" i="35"/>
  <c r="AB78" i="35"/>
  <c r="AA577" i="47"/>
  <c r="U154" i="40"/>
  <c r="U181" i="40" s="1"/>
  <c r="U198" i="40" s="1"/>
  <c r="V100" i="45"/>
  <c r="AB889" i="47"/>
  <c r="AB950" i="47"/>
  <c r="V94" i="46"/>
  <c r="V106" i="46"/>
  <c r="V105" i="46"/>
  <c r="V94" i="40"/>
  <c r="AB548" i="47"/>
  <c r="V105" i="40"/>
  <c r="V106" i="40"/>
  <c r="AA439" i="47"/>
  <c r="U150" i="38"/>
  <c r="U177" i="38" s="1"/>
  <c r="U195" i="38" s="1"/>
  <c r="AB825" i="47"/>
  <c r="V103" i="44"/>
  <c r="V103" i="40"/>
  <c r="AB557" i="47"/>
  <c r="AG964" i="47"/>
  <c r="AA139" i="46"/>
  <c r="AB79" i="46"/>
  <c r="AB618" i="47"/>
  <c r="V97" i="41"/>
  <c r="V97" i="20"/>
  <c r="AB82" i="47"/>
  <c r="AA313" i="47"/>
  <c r="U158" i="36"/>
  <c r="U185" i="36" s="1"/>
  <c r="U202" i="36" s="1"/>
  <c r="V101" i="46"/>
  <c r="AB957" i="47"/>
  <c r="AA644" i="47"/>
  <c r="U154" i="41"/>
  <c r="U181" i="41" s="1"/>
  <c r="U198" i="41" s="1"/>
  <c r="AG630" i="47"/>
  <c r="AA147" i="41"/>
  <c r="AB80" i="41"/>
  <c r="AB416" i="47"/>
  <c r="V96" i="38"/>
  <c r="AB81" i="47"/>
  <c r="V96" i="20"/>
  <c r="AB79" i="43"/>
  <c r="AA139" i="43"/>
  <c r="AG763" i="47"/>
  <c r="AB687" i="47"/>
  <c r="V99" i="42"/>
  <c r="V99" i="40"/>
  <c r="AB553" i="47"/>
  <c r="AG629" i="47"/>
  <c r="AB79" i="41"/>
  <c r="AA139" i="41"/>
  <c r="T205" i="41"/>
  <c r="R12" i="49" s="1"/>
  <c r="V102" i="20"/>
  <c r="AB87" i="47"/>
  <c r="V102" i="36"/>
  <c r="AB288" i="47"/>
  <c r="AA778" i="47"/>
  <c r="U154" i="43"/>
  <c r="U181" i="43" s="1"/>
  <c r="U198" i="43" s="1"/>
  <c r="AB686" i="47"/>
  <c r="V98" i="42"/>
  <c r="AA783" i="47"/>
  <c r="U159" i="43"/>
  <c r="U186" i="43" s="1"/>
  <c r="U203" i="43" s="1"/>
  <c r="AA572" i="47"/>
  <c r="U149" i="40"/>
  <c r="U176" i="40" s="1"/>
  <c r="U194" i="40" s="1"/>
  <c r="Z163" i="42"/>
  <c r="Z190" i="42" s="1"/>
  <c r="AB81" i="40"/>
  <c r="AA162" i="40"/>
  <c r="AG564" i="47"/>
  <c r="AG765" i="47"/>
  <c r="AB81" i="43"/>
  <c r="AA162" i="43"/>
  <c r="AA983" i="47"/>
  <c r="U158" i="46"/>
  <c r="U185" i="46" s="1"/>
  <c r="U202" i="46" s="1"/>
  <c r="Z142" i="38"/>
  <c r="Z169" i="38" s="1"/>
  <c r="Z144" i="38"/>
  <c r="Z171" i="38" s="1"/>
  <c r="Z143" i="38"/>
  <c r="Z170" i="38" s="1"/>
  <c r="Z141" i="38"/>
  <c r="Z168" i="38" s="1"/>
  <c r="Z145" i="38"/>
  <c r="Z172" i="38" s="1"/>
  <c r="Z140" i="38"/>
  <c r="Z167" i="38" s="1"/>
  <c r="AA381" i="47"/>
  <c r="U159" i="37"/>
  <c r="U186" i="37" s="1"/>
  <c r="U203" i="37" s="1"/>
  <c r="AB109" i="20"/>
  <c r="AG115" i="47"/>
  <c r="Z163" i="45"/>
  <c r="Z190" i="45" s="1"/>
  <c r="AA843" i="47"/>
  <c r="U152" i="44"/>
  <c r="U179" i="44" s="1"/>
  <c r="U197" i="44" s="1"/>
  <c r="AA113" i="47"/>
  <c r="U159" i="20"/>
  <c r="U186" i="20" s="1"/>
  <c r="U203" i="20" s="1"/>
  <c r="AA573" i="47"/>
  <c r="U150" i="40"/>
  <c r="U177" i="40" s="1"/>
  <c r="U195" i="40" s="1"/>
  <c r="V104" i="39"/>
  <c r="AB491" i="47"/>
  <c r="V104" i="41"/>
  <c r="AB625" i="47"/>
  <c r="Y151" i="34"/>
  <c r="AE161" i="47"/>
  <c r="AA41" i="47"/>
  <c r="U154" i="1"/>
  <c r="U181" i="1" s="1"/>
  <c r="U198" i="1" s="1"/>
  <c r="AA918" i="47"/>
  <c r="U160" i="45"/>
  <c r="U187" i="45" s="1"/>
  <c r="U204" i="45" s="1"/>
  <c r="Z177" i="47"/>
  <c r="T160" i="34"/>
  <c r="T187" i="34" s="1"/>
  <c r="T204" i="34" s="1"/>
  <c r="V95" i="39"/>
  <c r="AB482" i="47"/>
  <c r="AB13" i="47"/>
  <c r="V95" i="1"/>
  <c r="Z180" i="47"/>
  <c r="T163" i="34"/>
  <c r="T190" i="34" s="1"/>
  <c r="T207" i="34" s="1"/>
  <c r="Z163" i="41"/>
  <c r="Z190" i="41" s="1"/>
  <c r="Z208" i="41"/>
  <c r="AA981" i="47"/>
  <c r="U156" i="46"/>
  <c r="U183" i="46" s="1"/>
  <c r="U200" i="46" s="1"/>
  <c r="AA638" i="47"/>
  <c r="U148" i="41"/>
  <c r="U175" i="41" s="1"/>
  <c r="U193" i="41" s="1"/>
  <c r="U104" i="34"/>
  <c r="AA152" i="47"/>
  <c r="AA162" i="37"/>
  <c r="AG363" i="47"/>
  <c r="AB81" i="37"/>
  <c r="Z179" i="47"/>
  <c r="T162" i="34"/>
  <c r="T189" i="34" s="1"/>
  <c r="T206" i="34" s="1"/>
  <c r="Z147" i="40"/>
  <c r="AF563" i="47"/>
  <c r="AA80" i="40"/>
  <c r="Z143" i="35"/>
  <c r="AF227" i="47"/>
  <c r="W66" i="41"/>
  <c r="W66" i="1"/>
  <c r="W66" i="39"/>
  <c r="W66" i="46"/>
  <c r="W66" i="36"/>
  <c r="W66" i="45"/>
  <c r="W66" i="37"/>
  <c r="W66" i="44"/>
  <c r="W66" i="38"/>
  <c r="W66" i="40"/>
  <c r="W66" i="20"/>
  <c r="W66" i="43"/>
  <c r="W66" i="42"/>
  <c r="AB487" i="47"/>
  <c r="V100" i="39"/>
  <c r="AA575" i="47"/>
  <c r="U152" i="40"/>
  <c r="U179" i="40" s="1"/>
  <c r="U197" i="40" s="1"/>
  <c r="AB280" i="47"/>
  <c r="V94" i="36"/>
  <c r="V105" i="36"/>
  <c r="V106" i="36"/>
  <c r="V94" i="37"/>
  <c r="AB347" i="47"/>
  <c r="V106" i="37"/>
  <c r="V105" i="37"/>
  <c r="AA982" i="47"/>
  <c r="U157" i="46"/>
  <c r="U184" i="46" s="1"/>
  <c r="U201" i="46" s="1"/>
  <c r="AB356" i="47"/>
  <c r="V103" i="37"/>
  <c r="T205" i="39"/>
  <c r="R10" i="49" s="1"/>
  <c r="AB551" i="47"/>
  <c r="V97" i="40"/>
  <c r="AB350" i="47"/>
  <c r="V97" i="37"/>
  <c r="V101" i="38"/>
  <c r="AB421" i="47"/>
  <c r="V101" i="39"/>
  <c r="AB488" i="47"/>
  <c r="Y144" i="35"/>
  <c r="Y171" i="35" s="1"/>
  <c r="Y147" i="35"/>
  <c r="Y174" i="35" s="1"/>
  <c r="Y149" i="35"/>
  <c r="Y176" i="35" s="1"/>
  <c r="Y146" i="35"/>
  <c r="Y173" i="35" s="1"/>
  <c r="Y148" i="35"/>
  <c r="Y175" i="35" s="1"/>
  <c r="Y145" i="35"/>
  <c r="Y172" i="35" s="1"/>
  <c r="U105" i="35"/>
  <c r="AA220" i="47"/>
  <c r="AA448" i="47"/>
  <c r="U159" i="38"/>
  <c r="U186" i="38" s="1"/>
  <c r="U203" i="38" s="1"/>
  <c r="AA222" i="47"/>
  <c r="U107" i="35"/>
  <c r="V96" i="46"/>
  <c r="AB952" i="47"/>
  <c r="W62" i="41"/>
  <c r="W62" i="43"/>
  <c r="W62" i="38"/>
  <c r="W62" i="44"/>
  <c r="W62" i="39"/>
  <c r="W62" i="37"/>
  <c r="W62" i="42"/>
  <c r="W62" i="1"/>
  <c r="W62" i="36"/>
  <c r="W62" i="45"/>
  <c r="W62" i="46"/>
  <c r="W62" i="40"/>
  <c r="W62" i="20"/>
  <c r="AA842" i="47"/>
  <c r="U151" i="44"/>
  <c r="U178" i="44" s="1"/>
  <c r="U196" i="44" s="1"/>
  <c r="V99" i="20"/>
  <c r="AB84" i="47"/>
  <c r="AB754" i="47"/>
  <c r="V99" i="43"/>
  <c r="Z142" i="41"/>
  <c r="Z169" i="41" s="1"/>
  <c r="Z143" i="41"/>
  <c r="Z170" i="41" s="1"/>
  <c r="Z140" i="41"/>
  <c r="Z167" i="41" s="1"/>
  <c r="Z145" i="41"/>
  <c r="Z172" i="41" s="1"/>
  <c r="Z144" i="41"/>
  <c r="Z171" i="41" s="1"/>
  <c r="Z141" i="41"/>
  <c r="Z168" i="41" s="1"/>
  <c r="Z163" i="1"/>
  <c r="Z190" i="1" s="1"/>
  <c r="AB958" i="47"/>
  <c r="V102" i="46"/>
  <c r="V102" i="38"/>
  <c r="AB422" i="47"/>
  <c r="AB619" i="47"/>
  <c r="V98" i="41"/>
  <c r="AA977" i="47"/>
  <c r="U152" i="46"/>
  <c r="U179" i="46" s="1"/>
  <c r="U197" i="46" s="1"/>
  <c r="AA304" i="47"/>
  <c r="U149" i="36"/>
  <c r="U176" i="36" s="1"/>
  <c r="U194" i="36" s="1"/>
  <c r="AA375" i="47"/>
  <c r="U153" i="37"/>
  <c r="U180" i="37" s="1"/>
  <c r="AA382" i="47"/>
  <c r="U160" i="37"/>
  <c r="U187" i="37" s="1"/>
  <c r="U204" i="37" s="1"/>
  <c r="Z174" i="47"/>
  <c r="T157" i="34"/>
  <c r="T184" i="34" s="1"/>
  <c r="AA780" i="47"/>
  <c r="U156" i="43"/>
  <c r="U183" i="43" s="1"/>
  <c r="U200" i="43" s="1"/>
  <c r="Z142" i="20"/>
  <c r="Z169" i="20" s="1"/>
  <c r="Z140" i="20"/>
  <c r="Z167" i="20" s="1"/>
  <c r="Z143" i="20"/>
  <c r="Z170" i="20" s="1"/>
  <c r="Z144" i="20"/>
  <c r="Z171" i="20" s="1"/>
  <c r="Z141" i="20"/>
  <c r="Z168" i="20" s="1"/>
  <c r="Z145" i="20"/>
  <c r="Z172" i="20" s="1"/>
  <c r="AA102" i="47"/>
  <c r="U148" i="20"/>
  <c r="U175" i="20" s="1"/>
  <c r="U193" i="20" s="1"/>
  <c r="AG897" i="47"/>
  <c r="AA139" i="45"/>
  <c r="AB79" i="45"/>
  <c r="AA312" i="47"/>
  <c r="U157" i="36"/>
  <c r="U184" i="36" s="1"/>
  <c r="U201" i="36" s="1"/>
  <c r="Z163" i="20"/>
  <c r="Z190" i="20" s="1"/>
  <c r="Z208" i="20"/>
  <c r="V104" i="20"/>
  <c r="AB89" i="47"/>
  <c r="V104" i="36"/>
  <c r="AB290" i="47"/>
  <c r="AA914" i="47"/>
  <c r="U156" i="45"/>
  <c r="U183" i="45" s="1"/>
  <c r="U200" i="45" s="1"/>
  <c r="AA917" i="47"/>
  <c r="U159" i="45"/>
  <c r="U186" i="45" s="1"/>
  <c r="U203" i="45" s="1"/>
  <c r="AE228" i="47"/>
  <c r="Y151" i="35"/>
  <c r="AA708" i="47"/>
  <c r="U151" i="42"/>
  <c r="U178" i="42" s="1"/>
  <c r="U196" i="42" s="1"/>
  <c r="AA913" i="47"/>
  <c r="U155" i="45"/>
  <c r="U182" i="45" s="1"/>
  <c r="U199" i="45" s="1"/>
  <c r="AB80" i="47"/>
  <c r="V95" i="20"/>
  <c r="V95" i="45"/>
  <c r="AB884" i="47"/>
  <c r="Z169" i="47"/>
  <c r="T152" i="34"/>
  <c r="T179" i="34" s="1"/>
  <c r="T197" i="34" s="1"/>
  <c r="Z147" i="45"/>
  <c r="AF898" i="47"/>
  <c r="AA80" i="45"/>
  <c r="AA579" i="47"/>
  <c r="U156" i="40"/>
  <c r="U183" i="40" s="1"/>
  <c r="U200" i="40" s="1"/>
  <c r="AA80" i="39"/>
  <c r="Z147" i="39"/>
  <c r="Z208" i="39" s="1"/>
  <c r="AF496" i="47"/>
  <c r="T205" i="40"/>
  <c r="R11" i="49" s="1"/>
  <c r="AA162" i="36"/>
  <c r="AG296" i="47"/>
  <c r="AB81" i="36"/>
  <c r="AB109" i="38"/>
  <c r="AG450" i="47"/>
  <c r="AG651" i="47"/>
  <c r="AB109" i="41"/>
  <c r="AA309" i="47"/>
  <c r="U154" i="36"/>
  <c r="U181" i="36" s="1"/>
  <c r="U198" i="36" s="1"/>
  <c r="AA642" i="47"/>
  <c r="U152" i="41"/>
  <c r="U179" i="41" s="1"/>
  <c r="U197" i="41" s="1"/>
  <c r="AA151" i="47"/>
  <c r="U103" i="34"/>
  <c r="AA305" i="47"/>
  <c r="U150" i="36"/>
  <c r="U177" i="36" s="1"/>
  <c r="U195" i="36" s="1"/>
  <c r="AA509" i="47"/>
  <c r="U153" i="39"/>
  <c r="U180" i="39" s="1"/>
  <c r="AA849" i="47"/>
  <c r="U158" i="44"/>
  <c r="U185" i="44" s="1"/>
  <c r="U202" i="44" s="1"/>
  <c r="Z243" i="47"/>
  <c r="T159" i="35"/>
  <c r="T186" i="35" s="1"/>
  <c r="T203" i="35" s="1"/>
  <c r="AB755" i="47"/>
  <c r="V100" i="43"/>
  <c r="V100" i="46"/>
  <c r="AB956" i="47"/>
  <c r="V94" i="44"/>
  <c r="AB816" i="47"/>
  <c r="V106" i="44"/>
  <c r="V105" i="44"/>
  <c r="AA516" i="47"/>
  <c r="U160" i="39"/>
  <c r="U187" i="39" s="1"/>
  <c r="U204" i="39" s="1"/>
  <c r="V103" i="36"/>
  <c r="AB289" i="47"/>
  <c r="V97" i="1"/>
  <c r="AB15" i="47"/>
  <c r="W63" i="41"/>
  <c r="W63" i="20"/>
  <c r="W63" i="38"/>
  <c r="W63" i="46"/>
  <c r="W63" i="45"/>
  <c r="W63" i="42"/>
  <c r="W63" i="37"/>
  <c r="W63" i="40"/>
  <c r="W63" i="39"/>
  <c r="W63" i="1"/>
  <c r="W63" i="44"/>
  <c r="W63" i="43"/>
  <c r="W63" i="36"/>
  <c r="V101" i="20"/>
  <c r="AB86" i="47"/>
  <c r="W67" i="44"/>
  <c r="W67" i="43"/>
  <c r="W67" i="36"/>
  <c r="W67" i="37"/>
  <c r="W67" i="45"/>
  <c r="W67" i="39"/>
  <c r="W67" i="20"/>
  <c r="W67" i="41"/>
  <c r="W67" i="38"/>
  <c r="W67" i="46"/>
  <c r="W67" i="40"/>
  <c r="W67" i="1"/>
  <c r="W67" i="42"/>
  <c r="AA645" i="47"/>
  <c r="U155" i="41"/>
  <c r="U182" i="41" s="1"/>
  <c r="U199" i="41" s="1"/>
  <c r="AA845" i="47"/>
  <c r="U154" i="44"/>
  <c r="U181" i="44" s="1"/>
  <c r="U198" i="44" s="1"/>
  <c r="AA449" i="47"/>
  <c r="U160" i="38"/>
  <c r="U187" i="38" s="1"/>
  <c r="U204" i="38" s="1"/>
  <c r="V96" i="42"/>
  <c r="AB684" i="47"/>
  <c r="AB550" i="47"/>
  <c r="V96" i="40"/>
  <c r="V99" i="38"/>
  <c r="AB419" i="47"/>
  <c r="V99" i="39"/>
  <c r="AB486" i="47"/>
  <c r="AB81" i="1"/>
  <c r="AA162" i="1"/>
  <c r="AG28" i="47"/>
  <c r="Y208" i="36"/>
  <c r="AB690" i="47"/>
  <c r="V102" i="42"/>
  <c r="V102" i="41"/>
  <c r="AB623" i="47"/>
  <c r="AA376" i="47"/>
  <c r="U154" i="37"/>
  <c r="U181" i="37" s="1"/>
  <c r="U198" i="37" s="1"/>
  <c r="U98" i="35"/>
  <c r="AA213" i="47"/>
  <c r="U110" i="35"/>
  <c r="U109" i="35"/>
  <c r="W64" i="20"/>
  <c r="W64" i="46"/>
  <c r="W64" i="40"/>
  <c r="W64" i="44"/>
  <c r="W64" i="37"/>
  <c r="W64" i="39"/>
  <c r="W64" i="1"/>
  <c r="W64" i="41"/>
  <c r="W64" i="45"/>
  <c r="W64" i="38"/>
  <c r="W64" i="36"/>
  <c r="W64" i="43"/>
  <c r="W64" i="42"/>
  <c r="V98" i="20"/>
  <c r="AB83" i="47"/>
  <c r="AA772" i="47"/>
  <c r="U148" i="43"/>
  <c r="U175" i="43" s="1"/>
  <c r="U193" i="43" s="1"/>
  <c r="T205" i="37"/>
  <c r="R8" i="49" s="1"/>
  <c r="AA44" i="47"/>
  <c r="U157" i="1"/>
  <c r="U184" i="1" s="1"/>
  <c r="U201" i="1" s="1"/>
  <c r="AA112" i="47"/>
  <c r="U158" i="20"/>
  <c r="U185" i="20" s="1"/>
  <c r="U202" i="20" s="1"/>
  <c r="Z178" i="47"/>
  <c r="T161" i="34"/>
  <c r="T188" i="34" s="1"/>
  <c r="T205" i="34" s="1"/>
  <c r="AA916" i="47"/>
  <c r="U158" i="45"/>
  <c r="U185" i="45" s="1"/>
  <c r="U202" i="45" s="1"/>
  <c r="AA139" i="39"/>
  <c r="AB79" i="39"/>
  <c r="AG495" i="47"/>
  <c r="AB79" i="20"/>
  <c r="AG93" i="47"/>
  <c r="AA139" i="20"/>
  <c r="AA111" i="47"/>
  <c r="U157" i="20"/>
  <c r="U184" i="20" s="1"/>
  <c r="U201" i="20" s="1"/>
  <c r="AG95" i="47"/>
  <c r="AA162" i="20"/>
  <c r="AB81" i="20"/>
  <c r="Z171" i="47"/>
  <c r="T154" i="34"/>
  <c r="T181" i="34" s="1"/>
  <c r="T199" i="34" s="1"/>
  <c r="AB826" i="47"/>
  <c r="V104" i="44"/>
  <c r="AB558" i="47"/>
  <c r="V104" i="40"/>
  <c r="AA446" i="47"/>
  <c r="U157" i="38"/>
  <c r="U184" i="38" s="1"/>
  <c r="U201" i="38" s="1"/>
  <c r="AA906" i="47"/>
  <c r="U148" i="45"/>
  <c r="U175" i="45" s="1"/>
  <c r="U193" i="45" s="1"/>
  <c r="AA79" i="35"/>
  <c r="Z84" i="35"/>
  <c r="AA976" i="47"/>
  <c r="U151" i="46"/>
  <c r="U178" i="46" s="1"/>
  <c r="U196" i="46" s="1"/>
  <c r="U100" i="34"/>
  <c r="AA148" i="47"/>
  <c r="AA911" i="47"/>
  <c r="U153" i="45"/>
  <c r="U180" i="45" s="1"/>
  <c r="T205" i="1"/>
  <c r="R3" i="49" s="1"/>
  <c r="AA214" i="47"/>
  <c r="U99" i="35"/>
  <c r="V95" i="42"/>
  <c r="AB683" i="47"/>
  <c r="AB750" i="47"/>
  <c r="V95" i="43"/>
  <c r="AA909" i="47"/>
  <c r="U151" i="45"/>
  <c r="U178" i="45" s="1"/>
  <c r="U196" i="45" s="1"/>
  <c r="AF697" i="47"/>
  <c r="AA80" i="42"/>
  <c r="Z147" i="42"/>
  <c r="Z208" i="42" s="1"/>
  <c r="Z163" i="39"/>
  <c r="Z190" i="39" s="1"/>
  <c r="Z245" i="47"/>
  <c r="T161" i="35"/>
  <c r="T188" i="35" s="1"/>
  <c r="T205" i="35" s="1"/>
  <c r="AA47" i="47"/>
  <c r="U160" i="1"/>
  <c r="U187" i="1" s="1"/>
  <c r="U204" i="1" s="1"/>
  <c r="Z163" i="37"/>
  <c r="Z190" i="37" s="1"/>
  <c r="AA371" i="47"/>
  <c r="U149" i="37"/>
  <c r="U176" i="37" s="1"/>
  <c r="U194" i="37" s="1"/>
  <c r="Z142" i="40"/>
  <c r="Z169" i="40" s="1"/>
  <c r="Z140" i="40"/>
  <c r="Z167" i="40" s="1"/>
  <c r="Z145" i="40"/>
  <c r="Z172" i="40" s="1"/>
  <c r="Z144" i="40"/>
  <c r="Z171" i="40" s="1"/>
  <c r="Z143" i="40"/>
  <c r="Z170" i="40" s="1"/>
  <c r="Z141" i="40"/>
  <c r="Z168" i="40" s="1"/>
  <c r="V100" i="20"/>
  <c r="AB85" i="47"/>
  <c r="V100" i="42"/>
  <c r="AB688" i="47"/>
  <c r="AA776" i="47"/>
  <c r="U152" i="43"/>
  <c r="U179" i="43" s="1"/>
  <c r="U197" i="43" s="1"/>
  <c r="V94" i="45"/>
  <c r="AB883" i="47"/>
  <c r="V106" i="45"/>
  <c r="V105" i="45"/>
  <c r="AA515" i="47"/>
  <c r="U159" i="39"/>
  <c r="U186" i="39" s="1"/>
  <c r="U203" i="39" s="1"/>
  <c r="Q21" i="49"/>
  <c r="AB959" i="47"/>
  <c r="V103" i="46"/>
  <c r="V103" i="20"/>
  <c r="AB88" i="47"/>
  <c r="AA840" i="47"/>
  <c r="U149" i="44"/>
  <c r="U176" i="44" s="1"/>
  <c r="U194" i="44" s="1"/>
  <c r="V97" i="43"/>
  <c r="AB752" i="47"/>
  <c r="AB283" i="47"/>
  <c r="V97" i="36"/>
  <c r="V101" i="1"/>
  <c r="AB19" i="47"/>
  <c r="V101" i="41"/>
  <c r="AB622" i="47"/>
  <c r="AA712" i="47"/>
  <c r="U155" i="42"/>
  <c r="U182" i="42" s="1"/>
  <c r="U199" i="42" s="1"/>
  <c r="AB81" i="46"/>
  <c r="AG966" i="47"/>
  <c r="AA162" i="46"/>
  <c r="AA378" i="47"/>
  <c r="U156" i="37"/>
  <c r="U183" i="37" s="1"/>
  <c r="U200" i="37" s="1"/>
  <c r="AA39" i="47"/>
  <c r="U152" i="1"/>
  <c r="U179" i="1" s="1"/>
  <c r="U197" i="1" s="1"/>
  <c r="AA437" i="47"/>
  <c r="U148" i="38"/>
  <c r="U175" i="38" s="1"/>
  <c r="U193" i="38" s="1"/>
  <c r="U106" i="35"/>
  <c r="AA221" i="47"/>
  <c r="AB885" i="47"/>
  <c r="V96" i="45"/>
  <c r="AA714" i="47"/>
  <c r="U157" i="42"/>
  <c r="U184" i="42" s="1"/>
  <c r="U201" i="42" s="1"/>
  <c r="AA907" i="47"/>
  <c r="U149" i="45"/>
  <c r="U176" i="45" s="1"/>
  <c r="U194" i="45" s="1"/>
  <c r="AA105" i="47"/>
  <c r="U151" i="20"/>
  <c r="U178" i="20" s="1"/>
  <c r="U196" i="20" s="1"/>
  <c r="AB821" i="47"/>
  <c r="V99" i="44"/>
  <c r="AB955" i="47"/>
  <c r="V99" i="46"/>
  <c r="AA978" i="47"/>
  <c r="U153" i="46"/>
  <c r="U180" i="46" s="1"/>
  <c r="Z241" i="47"/>
  <c r="T157" i="35"/>
  <c r="T184" i="35" s="1"/>
  <c r="AA908" i="47"/>
  <c r="U150" i="45"/>
  <c r="U177" i="45" s="1"/>
  <c r="U195" i="45" s="1"/>
  <c r="AB556" i="47"/>
  <c r="V102" i="40"/>
  <c r="W68" i="45"/>
  <c r="W68" i="39"/>
  <c r="W68" i="46"/>
  <c r="W68" i="44"/>
  <c r="W68" i="37"/>
  <c r="W68" i="1"/>
  <c r="W68" i="40"/>
  <c r="W68" i="36"/>
  <c r="W68" i="43"/>
  <c r="W68" i="20"/>
  <c r="W68" i="38"/>
  <c r="W68" i="41"/>
  <c r="W68" i="42"/>
  <c r="V98" i="36"/>
  <c r="AB284" i="47"/>
  <c r="V98" i="43"/>
  <c r="AB753" i="47"/>
  <c r="AA850" i="47"/>
  <c r="U159" i="44"/>
  <c r="U186" i="44" s="1"/>
  <c r="U203" i="44" s="1"/>
  <c r="AA306" i="47"/>
  <c r="U151" i="36"/>
  <c r="U178" i="36" s="1"/>
  <c r="U196" i="36" s="1"/>
  <c r="AA648" i="47"/>
  <c r="U158" i="41"/>
  <c r="U185" i="41" s="1"/>
  <c r="U202" i="41" s="1"/>
  <c r="AA109" i="47"/>
  <c r="U155" i="20"/>
  <c r="U182" i="20" s="1"/>
  <c r="U199" i="20" s="1"/>
  <c r="AA370" i="47"/>
  <c r="U148" i="37"/>
  <c r="U175" i="37" s="1"/>
  <c r="U193" i="37" s="1"/>
  <c r="AG294" i="47"/>
  <c r="AB79" i="36"/>
  <c r="AA139" i="36"/>
  <c r="Z238" i="47"/>
  <c r="T154" i="35"/>
  <c r="T181" i="35" s="1"/>
  <c r="T199" i="35" s="1"/>
  <c r="AA582" i="47"/>
  <c r="U159" i="40"/>
  <c r="U186" i="40" s="1"/>
  <c r="U203" i="40" s="1"/>
  <c r="Z142" i="45"/>
  <c r="Z169" i="45" s="1"/>
  <c r="Z143" i="45"/>
  <c r="Z170" i="45" s="1"/>
  <c r="Z140" i="45"/>
  <c r="Z167" i="45" s="1"/>
  <c r="Z145" i="45"/>
  <c r="Z172" i="45" s="1"/>
  <c r="Z141" i="45"/>
  <c r="Z168" i="45" s="1"/>
  <c r="Z144" i="45"/>
  <c r="Z171" i="45" s="1"/>
  <c r="Z173" i="47"/>
  <c r="T156" i="34"/>
  <c r="T183" i="34" s="1"/>
  <c r="T201" i="34" s="1"/>
  <c r="AB692" i="47"/>
  <c r="V104" i="42"/>
  <c r="AB893" i="47"/>
  <c r="V104" i="45"/>
  <c r="AA42" i="47"/>
  <c r="U155" i="1"/>
  <c r="U182" i="1" s="1"/>
  <c r="U199" i="1" s="1"/>
  <c r="AA154" i="47"/>
  <c r="U106" i="34"/>
  <c r="T205" i="36"/>
  <c r="R7" i="49" s="1"/>
  <c r="AA373" i="47"/>
  <c r="U151" i="37"/>
  <c r="U178" i="37" s="1"/>
  <c r="U196" i="37" s="1"/>
  <c r="AA847" i="47"/>
  <c r="U156" i="44"/>
  <c r="U183" i="44" s="1"/>
  <c r="U200" i="44" s="1"/>
  <c r="AB817" i="47"/>
  <c r="V95" i="44"/>
  <c r="AB616" i="47"/>
  <c r="V95" i="41"/>
  <c r="AG785" i="47"/>
  <c r="AB109" i="43"/>
  <c r="AA441" i="47"/>
  <c r="U152" i="38"/>
  <c r="U179" i="38" s="1"/>
  <c r="U197" i="38" s="1"/>
  <c r="Z172" i="47"/>
  <c r="T155" i="34"/>
  <c r="T182" i="34" s="1"/>
  <c r="T200" i="34" s="1"/>
  <c r="AA844" i="47"/>
  <c r="U153" i="44"/>
  <c r="U180" i="44" s="1"/>
  <c r="AA162" i="39"/>
  <c r="AG497" i="47"/>
  <c r="AB81" i="39"/>
  <c r="AB78" i="34"/>
  <c r="AA83" i="34"/>
  <c r="AA912" i="47"/>
  <c r="U154" i="45"/>
  <c r="U181" i="45" s="1"/>
  <c r="U198" i="45" s="1"/>
  <c r="AA709" i="47"/>
  <c r="U152" i="42"/>
  <c r="U179" i="42" s="1"/>
  <c r="U197" i="42" s="1"/>
  <c r="AA46" i="47"/>
  <c r="U159" i="1"/>
  <c r="U186" i="1" s="1"/>
  <c r="U203" i="1" s="1"/>
  <c r="AA109" i="46"/>
  <c r="AF986" i="47"/>
  <c r="AA580" i="47"/>
  <c r="U157" i="40"/>
  <c r="U184" i="40" s="1"/>
  <c r="U201" i="40" s="1"/>
  <c r="X212" i="34"/>
  <c r="AA715" i="47"/>
  <c r="U158" i="42"/>
  <c r="U185" i="42" s="1"/>
  <c r="U202" i="42" s="1"/>
  <c r="AA511" i="47"/>
  <c r="U155" i="39"/>
  <c r="U182" i="39" s="1"/>
  <c r="U199" i="39" s="1"/>
  <c r="AA139" i="40"/>
  <c r="AG562" i="47"/>
  <c r="AB79" i="40"/>
  <c r="V100" i="40"/>
  <c r="AB554" i="47"/>
  <c r="V100" i="36"/>
  <c r="AB286" i="47"/>
  <c r="W60" i="42"/>
  <c r="W60" i="45"/>
  <c r="W60" i="39"/>
  <c r="W60" i="36"/>
  <c r="W60" i="46"/>
  <c r="W60" i="44"/>
  <c r="W60" i="43"/>
  <c r="W60" i="41"/>
  <c r="W60" i="20"/>
  <c r="W60" i="1"/>
  <c r="W60" i="37"/>
  <c r="W60" i="38"/>
  <c r="W60" i="40"/>
  <c r="AB682" i="47"/>
  <c r="V94" i="42"/>
  <c r="V106" i="42"/>
  <c r="V105" i="42"/>
  <c r="AA504" i="47"/>
  <c r="U148" i="39"/>
  <c r="U175" i="39" s="1"/>
  <c r="U193" i="39" s="1"/>
  <c r="W69" i="45"/>
  <c r="W69" i="42"/>
  <c r="W69" i="44"/>
  <c r="W69" i="40"/>
  <c r="W69" i="43"/>
  <c r="W69" i="38"/>
  <c r="W69" i="46"/>
  <c r="W69" i="41"/>
  <c r="W69" i="36"/>
  <c r="W69" i="20"/>
  <c r="W69" i="39"/>
  <c r="W69" i="37"/>
  <c r="W69" i="1"/>
  <c r="AB758" i="47"/>
  <c r="V103" i="43"/>
  <c r="AA156" i="47"/>
  <c r="U108" i="34"/>
  <c r="AB953" i="47"/>
  <c r="V97" i="46"/>
  <c r="AB417" i="47"/>
  <c r="V97" i="38"/>
  <c r="AA308" i="47"/>
  <c r="U153" i="36"/>
  <c r="U180" i="36" s="1"/>
  <c r="V101" i="36"/>
  <c r="AB287" i="47"/>
  <c r="AB689" i="47"/>
  <c r="V101" i="42"/>
  <c r="T205" i="45"/>
  <c r="R16" i="49" s="1"/>
  <c r="Z163" i="46"/>
  <c r="Z190" i="46" s="1"/>
  <c r="Z247" i="47"/>
  <c r="T163" i="35"/>
  <c r="T190" i="35" s="1"/>
  <c r="T207" i="35" s="1"/>
  <c r="AA106" i="47"/>
  <c r="U152" i="20"/>
  <c r="U179" i="20" s="1"/>
  <c r="U197" i="20" s="1"/>
  <c r="V96" i="1"/>
  <c r="AB14" i="47"/>
  <c r="AA640" i="47"/>
  <c r="U150" i="41"/>
  <c r="U177" i="41" s="1"/>
  <c r="U195" i="41" s="1"/>
  <c r="AA848" i="47"/>
  <c r="U157" i="44"/>
  <c r="U184" i="44" s="1"/>
  <c r="U201" i="44" s="1"/>
  <c r="V99" i="45"/>
  <c r="AB888" i="47"/>
  <c r="AA40" i="47"/>
  <c r="U153" i="1"/>
  <c r="U180" i="1" s="1"/>
  <c r="AA380" i="47"/>
  <c r="U158" i="37"/>
  <c r="U185" i="37" s="1"/>
  <c r="U202" i="37" s="1"/>
  <c r="AB757" i="47"/>
  <c r="V102" i="43"/>
  <c r="AB824" i="47"/>
  <c r="V102" i="44"/>
  <c r="V98" i="40"/>
  <c r="AB552" i="47"/>
  <c r="AB887" i="47"/>
  <c r="V98" i="45"/>
  <c r="AA851" i="47"/>
  <c r="U160" i="44"/>
  <c r="U187" i="44" s="1"/>
  <c r="U204" i="44" s="1"/>
  <c r="AA647" i="47"/>
  <c r="U157" i="41"/>
  <c r="U184" i="41" s="1"/>
  <c r="U201" i="41" s="1"/>
  <c r="T205" i="43"/>
  <c r="R14" i="49" s="1"/>
  <c r="AA846" i="47"/>
  <c r="U155" i="44"/>
  <c r="U182" i="44" s="1"/>
  <c r="U199" i="44" s="1"/>
  <c r="AA710" i="47"/>
  <c r="U153" i="42"/>
  <c r="U180" i="42" s="1"/>
  <c r="Z170" i="47"/>
  <c r="T153" i="34"/>
  <c r="T180" i="34" s="1"/>
  <c r="T198" i="34" s="1"/>
  <c r="AA974" i="47"/>
  <c r="U149" i="46"/>
  <c r="U176" i="46" s="1"/>
  <c r="U194" i="46" s="1"/>
  <c r="Z145" i="39"/>
  <c r="Z172" i="39" s="1"/>
  <c r="Z140" i="39"/>
  <c r="Z167" i="39" s="1"/>
  <c r="Z143" i="39"/>
  <c r="Z170" i="39" s="1"/>
  <c r="Z141" i="39"/>
  <c r="Z168" i="39" s="1"/>
  <c r="Z142" i="39"/>
  <c r="Z169" i="39" s="1"/>
  <c r="Z144" i="39"/>
  <c r="Z171" i="39" s="1"/>
  <c r="Z145" i="36"/>
  <c r="Z172" i="36" s="1"/>
  <c r="Z144" i="36"/>
  <c r="Z171" i="36" s="1"/>
  <c r="Z142" i="36"/>
  <c r="Z169" i="36" s="1"/>
  <c r="Z143" i="36"/>
  <c r="Z170" i="36" s="1"/>
  <c r="Z140" i="36"/>
  <c r="Z167" i="36" s="1"/>
  <c r="Z141" i="36"/>
  <c r="Z168" i="36" s="1"/>
  <c r="AA108" i="47"/>
  <c r="U154" i="20"/>
  <c r="U181" i="20" s="1"/>
  <c r="U198" i="20" s="1"/>
  <c r="AA583" i="47"/>
  <c r="U160" i="40"/>
  <c r="U187" i="40" s="1"/>
  <c r="U204" i="40" s="1"/>
  <c r="AB109" i="36"/>
  <c r="AG316" i="47"/>
  <c r="T205" i="38"/>
  <c r="R9" i="49" s="1"/>
  <c r="AA438" i="47"/>
  <c r="U149" i="38"/>
  <c r="U176" i="38" s="1"/>
  <c r="U194" i="38" s="1"/>
  <c r="AA38" i="47"/>
  <c r="U151" i="1"/>
  <c r="U178" i="1" s="1"/>
  <c r="U196" i="1" s="1"/>
  <c r="W70" i="20"/>
  <c r="W70" i="42"/>
  <c r="W70" i="41"/>
  <c r="W70" i="43"/>
  <c r="W70" i="39"/>
  <c r="W70" i="1"/>
  <c r="W70" i="40"/>
  <c r="W70" i="45"/>
  <c r="W70" i="38"/>
  <c r="W70" i="44"/>
  <c r="W70" i="37"/>
  <c r="W70" i="36"/>
  <c r="W70" i="46"/>
  <c r="AB960" i="47"/>
  <c r="V104" i="46"/>
  <c r="AA310" i="47"/>
  <c r="U155" i="36"/>
  <c r="U182" i="36" s="1"/>
  <c r="U199" i="36" s="1"/>
  <c r="AA910" i="47"/>
  <c r="U152" i="45"/>
  <c r="U179" i="45" s="1"/>
  <c r="U197" i="45" s="1"/>
  <c r="AG383" i="47"/>
  <c r="AB109" i="37"/>
  <c r="AA713" i="47"/>
  <c r="U156" i="42"/>
  <c r="U183" i="42" s="1"/>
  <c r="U200" i="42" s="1"/>
  <c r="AA219" i="47"/>
  <c r="U104" i="35"/>
  <c r="AA717" i="47"/>
  <c r="U160" i="42"/>
  <c r="U187" i="42" s="1"/>
  <c r="U204" i="42" s="1"/>
  <c r="Z237" i="47"/>
  <c r="T153" i="35"/>
  <c r="T180" i="35" s="1"/>
  <c r="T198" i="35" s="1"/>
  <c r="S209" i="35"/>
  <c r="Q6" i="49" s="1"/>
  <c r="AA975" i="47"/>
  <c r="U150" i="46"/>
  <c r="U177" i="46" s="1"/>
  <c r="U195" i="46" s="1"/>
  <c r="AA103" i="47"/>
  <c r="U149" i="20"/>
  <c r="U176" i="20" s="1"/>
  <c r="U194" i="20" s="1"/>
  <c r="Z163" i="44"/>
  <c r="Z190" i="44" s="1"/>
  <c r="AA984" i="47"/>
  <c r="U159" i="46"/>
  <c r="U186" i="46" s="1"/>
  <c r="U203" i="46" s="1"/>
  <c r="AA774" i="47"/>
  <c r="U150" i="43"/>
  <c r="U177" i="43" s="1"/>
  <c r="U195" i="43" s="1"/>
  <c r="Z144" i="1"/>
  <c r="Z171" i="1" s="1"/>
  <c r="Z142" i="1"/>
  <c r="Z169" i="1" s="1"/>
  <c r="Z140" i="1"/>
  <c r="Z167" i="1" s="1"/>
  <c r="Z143" i="1"/>
  <c r="Z170" i="1" s="1"/>
  <c r="Z145" i="1"/>
  <c r="Z172" i="1" s="1"/>
  <c r="Z141" i="1"/>
  <c r="Z168" i="1" s="1"/>
  <c r="W61" i="40"/>
  <c r="W61" i="20"/>
  <c r="W61" i="45"/>
  <c r="W61" i="1"/>
  <c r="W61" i="39"/>
  <c r="W61" i="38"/>
  <c r="W61" i="37"/>
  <c r="W61" i="43"/>
  <c r="W61" i="44"/>
  <c r="W61" i="36"/>
  <c r="W61" i="46"/>
  <c r="W61" i="42"/>
  <c r="W61" i="41"/>
  <c r="V95" i="38"/>
  <c r="AB415" i="47"/>
  <c r="AF27" i="47"/>
  <c r="Z147" i="1"/>
  <c r="AA80" i="1"/>
  <c r="AA372" i="47"/>
  <c r="U150" i="37"/>
  <c r="U177" i="37" s="1"/>
  <c r="U195" i="37" s="1"/>
  <c r="AA505" i="47"/>
  <c r="U149" i="39"/>
  <c r="U176" i="39" s="1"/>
  <c r="U194" i="39" s="1"/>
  <c r="Y148" i="34"/>
  <c r="Y175" i="34" s="1"/>
  <c r="Y144" i="34"/>
  <c r="Y171" i="34" s="1"/>
  <c r="Y145" i="34"/>
  <c r="Y172" i="34" s="1"/>
  <c r="Y149" i="34"/>
  <c r="Y176" i="34" s="1"/>
  <c r="Y147" i="34"/>
  <c r="Y174" i="34" s="1"/>
  <c r="Y146" i="34"/>
  <c r="Y173" i="34" s="1"/>
  <c r="Y23" i="53"/>
  <c r="AA104" i="48"/>
  <c r="T205" i="44"/>
  <c r="R15" i="49" s="1"/>
  <c r="U99" i="34"/>
  <c r="AA147" i="47"/>
  <c r="AG919" i="47"/>
  <c r="AB109" i="45"/>
  <c r="AA35" i="47"/>
  <c r="U148" i="1"/>
  <c r="U175" i="1" s="1"/>
  <c r="U193" i="1" s="1"/>
  <c r="AA507" i="47"/>
  <c r="U151" i="39"/>
  <c r="U178" i="39" s="1"/>
  <c r="U196" i="39" s="1"/>
  <c r="AA576" i="47"/>
  <c r="U153" i="40"/>
  <c r="U180" i="40" s="1"/>
  <c r="V100" i="38"/>
  <c r="AB420" i="47"/>
  <c r="V100" i="1"/>
  <c r="AB18" i="47"/>
  <c r="V94" i="20"/>
  <c r="AB79" i="47"/>
  <c r="V105" i="20"/>
  <c r="V106" i="20"/>
  <c r="AB414" i="47"/>
  <c r="V94" i="38"/>
  <c r="V105" i="38"/>
  <c r="V106" i="38"/>
  <c r="V103" i="39"/>
  <c r="AB490" i="47"/>
  <c r="V103" i="42"/>
  <c r="AB691" i="47"/>
  <c r="AB484" i="47"/>
  <c r="V97" i="39"/>
  <c r="AB685" i="47"/>
  <c r="V97" i="42"/>
  <c r="AA147" i="20"/>
  <c r="AB80" i="20"/>
  <c r="AG94" i="47"/>
  <c r="Z163" i="38"/>
  <c r="Z190" i="38" s="1"/>
  <c r="AA782" i="47"/>
  <c r="U158" i="43"/>
  <c r="U185" i="43" s="1"/>
  <c r="U202" i="43" s="1"/>
  <c r="AB555" i="47"/>
  <c r="V101" i="40"/>
  <c r="AB756" i="47"/>
  <c r="V101" i="43"/>
  <c r="Z248" i="47"/>
  <c r="T164" i="35"/>
  <c r="T191" i="35" s="1"/>
  <c r="T208" i="35" s="1"/>
  <c r="AA315" i="47"/>
  <c r="U160" i="36"/>
  <c r="U187" i="36" s="1"/>
  <c r="U204" i="36" s="1"/>
  <c r="AB483" i="47"/>
  <c r="V96" i="39"/>
  <c r="V96" i="43"/>
  <c r="AB751" i="47"/>
  <c r="AA773" i="47"/>
  <c r="U149" i="43"/>
  <c r="U176" i="43" s="1"/>
  <c r="U194" i="43" s="1"/>
  <c r="AB17" i="47"/>
  <c r="V99" i="1"/>
  <c r="T205" i="46"/>
  <c r="R17" i="49" s="1"/>
  <c r="V102" i="1"/>
  <c r="AB20" i="47"/>
  <c r="AB489" i="47"/>
  <c r="V102" i="39"/>
  <c r="AB418" i="47"/>
  <c r="V98" i="38"/>
  <c r="AB16" i="47"/>
  <c r="V98" i="1"/>
  <c r="AA574" i="47"/>
  <c r="U151" i="40"/>
  <c r="U178" i="40" s="1"/>
  <c r="U196" i="40" s="1"/>
  <c r="AG852" i="47"/>
  <c r="AB109" i="44"/>
  <c r="AG830" i="47"/>
  <c r="AB79" i="44"/>
  <c r="AA139" i="44"/>
  <c r="Z141" i="37"/>
  <c r="Z168" i="37" s="1"/>
  <c r="Z142" i="37"/>
  <c r="Z169" i="37" s="1"/>
  <c r="Z140" i="37"/>
  <c r="Z167" i="37" s="1"/>
  <c r="Z145" i="37"/>
  <c r="Z172" i="37" s="1"/>
  <c r="Z144" i="37"/>
  <c r="Z171" i="37" s="1"/>
  <c r="Z143" i="37"/>
  <c r="Z170" i="37" s="1"/>
  <c r="AA581" i="47"/>
  <c r="U158" i="40"/>
  <c r="U185" i="40" s="1"/>
  <c r="U202" i="40" s="1"/>
  <c r="AA639" i="47"/>
  <c r="U149" i="41"/>
  <c r="U176" i="41" s="1"/>
  <c r="U194" i="41" s="1"/>
  <c r="AG48" i="47"/>
  <c r="AB109" i="1"/>
  <c r="Z240" i="47"/>
  <c r="T156" i="35"/>
  <c r="T183" i="35" s="1"/>
  <c r="T201" i="35" s="1"/>
  <c r="AA107" i="47"/>
  <c r="U153" i="20"/>
  <c r="U180" i="20" s="1"/>
  <c r="AB424" i="47"/>
  <c r="V104" i="38"/>
  <c r="V104" i="1"/>
  <c r="AB22" i="47"/>
  <c r="AA444" i="47"/>
  <c r="U155" i="38"/>
  <c r="U182" i="38" s="1"/>
  <c r="U199" i="38" s="1"/>
  <c r="AA215" i="47"/>
  <c r="U100" i="35"/>
  <c r="Y25" i="53"/>
  <c r="AA99" i="48"/>
  <c r="AA716" i="47"/>
  <c r="U159" i="42"/>
  <c r="U186" i="42" s="1"/>
  <c r="U203" i="42" s="1"/>
  <c r="AA379" i="47"/>
  <c r="U157" i="37"/>
  <c r="U184" i="37" s="1"/>
  <c r="U201" i="37" s="1"/>
  <c r="AA217" i="47"/>
  <c r="U102" i="35"/>
  <c r="Z16" i="53"/>
  <c r="Z18" i="53" s="1"/>
  <c r="AB80" i="48"/>
  <c r="P33" i="49"/>
  <c r="AA80" i="37"/>
  <c r="AF362" i="47"/>
  <c r="Z147" i="37"/>
  <c r="Z239" i="47"/>
  <c r="T155" i="35"/>
  <c r="T182" i="35" s="1"/>
  <c r="T200" i="35" s="1"/>
  <c r="AA307" i="47"/>
  <c r="U152" i="36"/>
  <c r="U179" i="36" s="1"/>
  <c r="U197" i="36" s="1"/>
  <c r="AA162" i="44"/>
  <c r="AB81" i="44"/>
  <c r="AG832" i="47"/>
  <c r="AA985" i="47"/>
  <c r="U160" i="46"/>
  <c r="U187" i="46" s="1"/>
  <c r="U204" i="46" s="1"/>
  <c r="AB79" i="1"/>
  <c r="AA139" i="1"/>
  <c r="AG26" i="47"/>
  <c r="AB348" i="47"/>
  <c r="V95" i="37"/>
  <c r="V95" i="46"/>
  <c r="AB951" i="47"/>
  <c r="T205" i="42"/>
  <c r="R13" i="49" s="1"/>
  <c r="AA514" i="47"/>
  <c r="U158" i="39"/>
  <c r="U185" i="39" s="1"/>
  <c r="U202" i="39" s="1"/>
  <c r="R30" i="49" l="1"/>
  <c r="R23" i="49"/>
  <c r="R31" i="49"/>
  <c r="Q33" i="49"/>
  <c r="R25" i="49"/>
  <c r="S10" i="53" s="1"/>
  <c r="S12" i="53" s="1"/>
  <c r="R27" i="49"/>
  <c r="R26" i="49"/>
  <c r="R28" i="49"/>
  <c r="R29" i="49"/>
  <c r="R22" i="49"/>
  <c r="R24" i="49"/>
  <c r="AB449" i="47"/>
  <c r="V160" i="38"/>
  <c r="V187" i="38" s="1"/>
  <c r="V204" i="38" s="1"/>
  <c r="V101" i="35"/>
  <c r="AB216" i="47"/>
  <c r="AB371" i="47"/>
  <c r="V149" i="37"/>
  <c r="V176" i="37" s="1"/>
  <c r="V194" i="37" s="1"/>
  <c r="AG362" i="47"/>
  <c r="AB80" i="37"/>
  <c r="AA147" i="37"/>
  <c r="AA208" i="37" s="1"/>
  <c r="AB99" i="48"/>
  <c r="Z25" i="53"/>
  <c r="AB45" i="47"/>
  <c r="V158" i="1"/>
  <c r="V185" i="1" s="1"/>
  <c r="V202" i="1" s="1"/>
  <c r="AB578" i="47"/>
  <c r="V155" i="40"/>
  <c r="V182" i="40" s="1"/>
  <c r="V199" i="40" s="1"/>
  <c r="AB708" i="47"/>
  <c r="V151" i="42"/>
  <c r="V178" i="42" s="1"/>
  <c r="V196" i="42" s="1"/>
  <c r="AB437" i="47"/>
  <c r="V148" i="38"/>
  <c r="V175" i="38" s="1"/>
  <c r="V193" i="38" s="1"/>
  <c r="X61" i="1"/>
  <c r="X61" i="20"/>
  <c r="X61" i="38"/>
  <c r="X61" i="43"/>
  <c r="X61" i="42"/>
  <c r="X61" i="36"/>
  <c r="X61" i="39"/>
  <c r="X61" i="37"/>
  <c r="X61" i="45"/>
  <c r="X61" i="44"/>
  <c r="X61" i="40"/>
  <c r="X61" i="46"/>
  <c r="X61" i="41"/>
  <c r="AC109" i="37"/>
  <c r="AH383" i="47"/>
  <c r="W104" i="37"/>
  <c r="AC357" i="47"/>
  <c r="AC625" i="47"/>
  <c r="W104" i="41"/>
  <c r="AH316" i="47"/>
  <c r="AC109" i="36"/>
  <c r="AB910" i="47"/>
  <c r="V152" i="45"/>
  <c r="V179" i="45" s="1"/>
  <c r="V197" i="45" s="1"/>
  <c r="AB310" i="47"/>
  <c r="V155" i="36"/>
  <c r="V182" i="36" s="1"/>
  <c r="V199" i="36" s="1"/>
  <c r="AC490" i="47"/>
  <c r="W103" i="39"/>
  <c r="W103" i="40"/>
  <c r="AC557" i="47"/>
  <c r="W94" i="1"/>
  <c r="AC12" i="47"/>
  <c r="W105" i="1"/>
  <c r="W106" i="1"/>
  <c r="AC481" i="47"/>
  <c r="W94" i="39"/>
  <c r="W106" i="39"/>
  <c r="W105" i="39"/>
  <c r="AB219" i="47"/>
  <c r="V104" i="35"/>
  <c r="W102" i="42"/>
  <c r="AC690" i="47"/>
  <c r="AC20" i="47"/>
  <c r="W102" i="1"/>
  <c r="AA163" i="46"/>
  <c r="AA190" i="46" s="1"/>
  <c r="AB775" i="47"/>
  <c r="V151" i="43"/>
  <c r="V178" i="43" s="1"/>
  <c r="V196" i="43" s="1"/>
  <c r="AA140" i="39"/>
  <c r="AA167" i="39" s="1"/>
  <c r="AA141" i="39"/>
  <c r="AA168" i="39" s="1"/>
  <c r="AA143" i="39"/>
  <c r="AA170" i="39" s="1"/>
  <c r="AA144" i="39"/>
  <c r="AA171" i="39" s="1"/>
  <c r="AA142" i="39"/>
  <c r="AA169" i="39" s="1"/>
  <c r="AA145" i="39"/>
  <c r="AA172" i="39" s="1"/>
  <c r="AB106" i="47"/>
  <c r="V152" i="20"/>
  <c r="V179" i="20" s="1"/>
  <c r="V197" i="20" s="1"/>
  <c r="W98" i="39"/>
  <c r="AC485" i="47"/>
  <c r="AA163" i="1"/>
  <c r="AA190" i="1" s="1"/>
  <c r="AB509" i="47"/>
  <c r="V153" i="39"/>
  <c r="V180" i="39" s="1"/>
  <c r="AC689" i="47"/>
  <c r="W101" i="42"/>
  <c r="X67" i="42"/>
  <c r="X67" i="41"/>
  <c r="X67" i="45"/>
  <c r="X67" i="1"/>
  <c r="X67" i="20"/>
  <c r="X67" i="46"/>
  <c r="X67" i="44"/>
  <c r="X67" i="36"/>
  <c r="X67" i="37"/>
  <c r="X67" i="39"/>
  <c r="X67" i="38"/>
  <c r="X67" i="43"/>
  <c r="X67" i="40"/>
  <c r="AC752" i="47"/>
  <c r="W97" i="43"/>
  <c r="W97" i="46"/>
  <c r="AC953" i="47"/>
  <c r="AA174" i="47"/>
  <c r="U157" i="34"/>
  <c r="U184" i="34" s="1"/>
  <c r="AB107" i="47"/>
  <c r="V153" i="20"/>
  <c r="V180" i="20" s="1"/>
  <c r="AC81" i="47"/>
  <c r="W96" i="20"/>
  <c r="W96" i="39"/>
  <c r="AC483" i="47"/>
  <c r="AB511" i="47"/>
  <c r="V155" i="39"/>
  <c r="V182" i="39" s="1"/>
  <c r="V199" i="39" s="1"/>
  <c r="AB314" i="47"/>
  <c r="V159" i="36"/>
  <c r="V186" i="36" s="1"/>
  <c r="V203" i="36" s="1"/>
  <c r="AC554" i="47"/>
  <c r="W100" i="40"/>
  <c r="W100" i="1"/>
  <c r="AC18" i="47"/>
  <c r="AA163" i="37"/>
  <c r="AA190" i="37" s="1"/>
  <c r="V103" i="34"/>
  <c r="AB151" i="47"/>
  <c r="Y212" i="34"/>
  <c r="AB311" i="47"/>
  <c r="V156" i="36"/>
  <c r="V183" i="36" s="1"/>
  <c r="V200" i="36" s="1"/>
  <c r="AA145" i="46"/>
  <c r="AA172" i="46" s="1"/>
  <c r="AA141" i="46"/>
  <c r="AA168" i="46" s="1"/>
  <c r="AA143" i="46"/>
  <c r="AA170" i="46" s="1"/>
  <c r="AA140" i="46"/>
  <c r="AA167" i="46" s="1"/>
  <c r="AA142" i="46"/>
  <c r="AA169" i="46" s="1"/>
  <c r="AA144" i="46"/>
  <c r="AA171" i="46" s="1"/>
  <c r="AB580" i="47"/>
  <c r="V157" i="40"/>
  <c r="V184" i="40" s="1"/>
  <c r="V201" i="40" s="1"/>
  <c r="AB973" i="47"/>
  <c r="V148" i="46"/>
  <c r="V175" i="46" s="1"/>
  <c r="V193" i="46" s="1"/>
  <c r="AB912" i="47"/>
  <c r="V154" i="45"/>
  <c r="V181" i="45" s="1"/>
  <c r="V198" i="45" s="1"/>
  <c r="AA180" i="47"/>
  <c r="U163" i="34"/>
  <c r="U190" i="34" s="1"/>
  <c r="U207" i="34" s="1"/>
  <c r="AC81" i="41"/>
  <c r="AH631" i="47"/>
  <c r="AB162" i="41"/>
  <c r="AB80" i="43"/>
  <c r="AA147" i="43"/>
  <c r="AA208" i="43" s="1"/>
  <c r="AG764" i="47"/>
  <c r="AB4" i="53"/>
  <c r="AB6" i="53" s="1"/>
  <c r="AD79" i="48"/>
  <c r="AA163" i="45"/>
  <c r="AA190" i="45" s="1"/>
  <c r="AB446" i="47"/>
  <c r="V157" i="38"/>
  <c r="V184" i="38" s="1"/>
  <c r="V201" i="38" s="1"/>
  <c r="AB649" i="47"/>
  <c r="V159" i="41"/>
  <c r="V186" i="41" s="1"/>
  <c r="V203" i="41" s="1"/>
  <c r="Z147" i="34"/>
  <c r="Z174" i="34" s="1"/>
  <c r="Z144" i="34"/>
  <c r="Z171" i="34" s="1"/>
  <c r="Z149" i="34"/>
  <c r="Z176" i="34" s="1"/>
  <c r="Z145" i="34"/>
  <c r="Z172" i="34" s="1"/>
  <c r="Z148" i="34"/>
  <c r="Z175" i="34" s="1"/>
  <c r="Z146" i="34"/>
  <c r="Z173" i="34" s="1"/>
  <c r="AA163" i="42"/>
  <c r="AA190" i="42" s="1"/>
  <c r="AB508" i="47"/>
  <c r="V152" i="39"/>
  <c r="V179" i="39" s="1"/>
  <c r="V197" i="39" s="1"/>
  <c r="AC17" i="47"/>
  <c r="W99" i="1"/>
  <c r="AC553" i="47"/>
  <c r="W99" i="40"/>
  <c r="AB515" i="47"/>
  <c r="V159" i="39"/>
  <c r="V186" i="39" s="1"/>
  <c r="V203" i="39" s="1"/>
  <c r="W95" i="44"/>
  <c r="AC817" i="47"/>
  <c r="AA179" i="47"/>
  <c r="U162" i="34"/>
  <c r="U189" i="34" s="1"/>
  <c r="U206" i="34" s="1"/>
  <c r="W103" i="1"/>
  <c r="AC21" i="47"/>
  <c r="AC950" i="47"/>
  <c r="W94" i="46"/>
  <c r="W106" i="46"/>
  <c r="W105" i="46"/>
  <c r="AA144" i="40"/>
  <c r="AA171" i="40" s="1"/>
  <c r="AA145" i="40"/>
  <c r="AA172" i="40" s="1"/>
  <c r="AA140" i="40"/>
  <c r="AA167" i="40" s="1"/>
  <c r="AA143" i="40"/>
  <c r="AA170" i="40" s="1"/>
  <c r="AA142" i="40"/>
  <c r="AA169" i="40" s="1"/>
  <c r="AA141" i="40"/>
  <c r="AA168" i="40" s="1"/>
  <c r="AB447" i="47"/>
  <c r="V158" i="38"/>
  <c r="V185" i="38" s="1"/>
  <c r="V202" i="38" s="1"/>
  <c r="AA145" i="44"/>
  <c r="AA172" i="44" s="1"/>
  <c r="AA142" i="44"/>
  <c r="AA169" i="44" s="1"/>
  <c r="AA140" i="44"/>
  <c r="AA167" i="44" s="1"/>
  <c r="AA144" i="44"/>
  <c r="AA171" i="44" s="1"/>
  <c r="AA143" i="44"/>
  <c r="AA170" i="44" s="1"/>
  <c r="AA141" i="44"/>
  <c r="AA168" i="44" s="1"/>
  <c r="AB441" i="47"/>
  <c r="V152" i="38"/>
  <c r="V179" i="38" s="1"/>
  <c r="V197" i="38" s="1"/>
  <c r="AB40" i="47"/>
  <c r="V153" i="1"/>
  <c r="V180" i="1" s="1"/>
  <c r="AB438" i="47"/>
  <c r="V149" i="38"/>
  <c r="V176" i="38" s="1"/>
  <c r="V194" i="38" s="1"/>
  <c r="W95" i="37"/>
  <c r="AC348" i="47"/>
  <c r="AC826" i="47"/>
  <c r="W104" i="44"/>
  <c r="W104" i="42"/>
  <c r="AC692" i="47"/>
  <c r="AB440" i="47"/>
  <c r="V151" i="38"/>
  <c r="V178" i="38" s="1"/>
  <c r="V196" i="38" s="1"/>
  <c r="W103" i="20"/>
  <c r="AC88" i="47"/>
  <c r="W103" i="44"/>
  <c r="AC825" i="47"/>
  <c r="AB716" i="47"/>
  <c r="V159" i="42"/>
  <c r="V186" i="42" s="1"/>
  <c r="V203" i="42" s="1"/>
  <c r="X60" i="36"/>
  <c r="X60" i="45"/>
  <c r="X60" i="46"/>
  <c r="X60" i="38"/>
  <c r="X60" i="1"/>
  <c r="X60" i="42"/>
  <c r="X60" i="43"/>
  <c r="X60" i="41"/>
  <c r="X60" i="40"/>
  <c r="X60" i="20"/>
  <c r="X60" i="39"/>
  <c r="X60" i="37"/>
  <c r="X60" i="44"/>
  <c r="AC883" i="47"/>
  <c r="W94" i="45"/>
  <c r="W106" i="45"/>
  <c r="W105" i="45"/>
  <c r="AB577" i="47"/>
  <c r="V154" i="40"/>
  <c r="V181" i="40" s="1"/>
  <c r="V198" i="40" s="1"/>
  <c r="AA143" i="34"/>
  <c r="AG160" i="47"/>
  <c r="AB715" i="47"/>
  <c r="V158" i="42"/>
  <c r="V185" i="42" s="1"/>
  <c r="V202" i="42" s="1"/>
  <c r="AA142" i="36"/>
  <c r="AA169" i="36" s="1"/>
  <c r="AA141" i="36"/>
  <c r="AA168" i="36" s="1"/>
  <c r="AA144" i="36"/>
  <c r="AA171" i="36" s="1"/>
  <c r="AA140" i="36"/>
  <c r="AA167" i="36" s="1"/>
  <c r="AA143" i="36"/>
  <c r="AA170" i="36" s="1"/>
  <c r="AA145" i="36"/>
  <c r="AA172" i="36" s="1"/>
  <c r="AB307" i="47"/>
  <c r="V152" i="36"/>
  <c r="V179" i="36" s="1"/>
  <c r="V197" i="36" s="1"/>
  <c r="W102" i="41"/>
  <c r="AC623" i="47"/>
  <c r="W102" i="37"/>
  <c r="AC355" i="47"/>
  <c r="AB908" i="47"/>
  <c r="V150" i="45"/>
  <c r="V177" i="45" s="1"/>
  <c r="V195" i="45" s="1"/>
  <c r="AB917" i="47"/>
  <c r="V159" i="45"/>
  <c r="V186" i="45" s="1"/>
  <c r="V203" i="45" s="1"/>
  <c r="AB711" i="47"/>
  <c r="V154" i="42"/>
  <c r="V181" i="42" s="1"/>
  <c r="V198" i="42" s="1"/>
  <c r="AB581" i="47"/>
  <c r="V158" i="40"/>
  <c r="V185" i="40" s="1"/>
  <c r="V202" i="40" s="1"/>
  <c r="AH93" i="47"/>
  <c r="AB139" i="20"/>
  <c r="AC79" i="20"/>
  <c r="W98" i="42"/>
  <c r="AC686" i="47"/>
  <c r="AC351" i="47"/>
  <c r="W98" i="37"/>
  <c r="AA247" i="47"/>
  <c r="U163" i="35"/>
  <c r="U190" i="35" s="1"/>
  <c r="U207" i="35" s="1"/>
  <c r="AC81" i="1"/>
  <c r="AH28" i="47"/>
  <c r="AB162" i="1"/>
  <c r="AC19" i="47"/>
  <c r="W101" i="1"/>
  <c r="W101" i="45"/>
  <c r="AC890" i="47"/>
  <c r="W97" i="44"/>
  <c r="AC819" i="47"/>
  <c r="W97" i="38"/>
  <c r="AC417" i="47"/>
  <c r="AB312" i="47"/>
  <c r="V157" i="36"/>
  <c r="V184" i="36" s="1"/>
  <c r="V201" i="36" s="1"/>
  <c r="AB839" i="47"/>
  <c r="V148" i="44"/>
  <c r="V175" i="44" s="1"/>
  <c r="V193" i="44" s="1"/>
  <c r="AC109" i="41"/>
  <c r="AH651" i="47"/>
  <c r="AB313" i="47"/>
  <c r="V158" i="36"/>
  <c r="V185" i="36" s="1"/>
  <c r="V202" i="36" s="1"/>
  <c r="AB445" i="47"/>
  <c r="V156" i="38"/>
  <c r="V183" i="38" s="1"/>
  <c r="V200" i="38" s="1"/>
  <c r="W96" i="40"/>
  <c r="AC550" i="47"/>
  <c r="W96" i="44"/>
  <c r="AC818" i="47"/>
  <c r="AB574" i="47"/>
  <c r="V151" i="40"/>
  <c r="V178" i="40" s="1"/>
  <c r="V196" i="40" s="1"/>
  <c r="AB303" i="47"/>
  <c r="V148" i="36"/>
  <c r="V175" i="36" s="1"/>
  <c r="V193" i="36" s="1"/>
  <c r="AC420" i="47"/>
  <c r="W100" i="38"/>
  <c r="W100" i="41"/>
  <c r="AC621" i="47"/>
  <c r="AB149" i="47"/>
  <c r="V101" i="34"/>
  <c r="V107" i="35"/>
  <c r="AB222" i="47"/>
  <c r="AB105" i="47"/>
  <c r="V151" i="20"/>
  <c r="V178" i="20" s="1"/>
  <c r="V196" i="20" s="1"/>
  <c r="AB848" i="47"/>
  <c r="V157" i="44"/>
  <c r="V184" i="44" s="1"/>
  <c r="V201" i="44" s="1"/>
  <c r="AG831" i="47"/>
  <c r="AB80" i="44"/>
  <c r="AA147" i="44"/>
  <c r="AA208" i="44" s="1"/>
  <c r="AA169" i="47"/>
  <c r="U152" i="34"/>
  <c r="U179" i="34" s="1"/>
  <c r="U197" i="34" s="1"/>
  <c r="AG718" i="47"/>
  <c r="AB109" i="42"/>
  <c r="AB162" i="45"/>
  <c r="AC81" i="45"/>
  <c r="AH899" i="47"/>
  <c r="AB913" i="47"/>
  <c r="V155" i="45"/>
  <c r="V182" i="45" s="1"/>
  <c r="V199" i="45" s="1"/>
  <c r="AB647" i="47"/>
  <c r="V157" i="41"/>
  <c r="V184" i="41" s="1"/>
  <c r="V201" i="41" s="1"/>
  <c r="AB650" i="47"/>
  <c r="V160" i="41"/>
  <c r="V187" i="41" s="1"/>
  <c r="V204" i="41" s="1"/>
  <c r="AB376" i="47"/>
  <c r="V154" i="37"/>
  <c r="V181" i="37" s="1"/>
  <c r="V198" i="37" s="1"/>
  <c r="U205" i="40"/>
  <c r="S11" i="49" s="1"/>
  <c r="U205" i="44"/>
  <c r="S15" i="49" s="1"/>
  <c r="AB977" i="47"/>
  <c r="V152" i="46"/>
  <c r="V179" i="46" s="1"/>
  <c r="V197" i="46" s="1"/>
  <c r="AB914" i="47"/>
  <c r="V156" i="45"/>
  <c r="V183" i="45" s="1"/>
  <c r="V200" i="45" s="1"/>
  <c r="AB308" i="47"/>
  <c r="V153" i="36"/>
  <c r="V180" i="36" s="1"/>
  <c r="W99" i="46"/>
  <c r="AC955" i="47"/>
  <c r="AB841" i="47"/>
  <c r="V150" i="44"/>
  <c r="V177" i="44" s="1"/>
  <c r="V195" i="44" s="1"/>
  <c r="AB377" i="47"/>
  <c r="V155" i="37"/>
  <c r="V182" i="37" s="1"/>
  <c r="V199" i="37" s="1"/>
  <c r="AB915" i="47"/>
  <c r="V157" i="45"/>
  <c r="V184" i="45" s="1"/>
  <c r="V201" i="45" s="1"/>
  <c r="AB504" i="47"/>
  <c r="V148" i="39"/>
  <c r="V175" i="39" s="1"/>
  <c r="V193" i="39" s="1"/>
  <c r="AB779" i="47"/>
  <c r="V155" i="43"/>
  <c r="V182" i="43" s="1"/>
  <c r="V199" i="43" s="1"/>
  <c r="AC80" i="47"/>
  <c r="W95" i="20"/>
  <c r="AB217" i="47"/>
  <c r="V102" i="35"/>
  <c r="W104" i="39"/>
  <c r="AC491" i="47"/>
  <c r="AC288" i="47"/>
  <c r="W102" i="36"/>
  <c r="AA240" i="47"/>
  <c r="U156" i="35"/>
  <c r="U183" i="35" s="1"/>
  <c r="U201" i="35" s="1"/>
  <c r="AH48" i="47"/>
  <c r="AC109" i="1"/>
  <c r="AH830" i="47"/>
  <c r="AC79" i="44"/>
  <c r="AB139" i="44"/>
  <c r="AB774" i="47"/>
  <c r="V150" i="43"/>
  <c r="V177" i="43" s="1"/>
  <c r="V195" i="43" s="1"/>
  <c r="AB507" i="47"/>
  <c r="V151" i="39"/>
  <c r="V178" i="39" s="1"/>
  <c r="V196" i="39" s="1"/>
  <c r="AB714" i="47"/>
  <c r="V157" i="42"/>
  <c r="V184" i="42" s="1"/>
  <c r="V201" i="42" s="1"/>
  <c r="AB114" i="47"/>
  <c r="V160" i="20"/>
  <c r="V187" i="20" s="1"/>
  <c r="V204" i="20" s="1"/>
  <c r="W95" i="41"/>
  <c r="AC616" i="47"/>
  <c r="AC415" i="47"/>
  <c r="W95" i="38"/>
  <c r="W104" i="38"/>
  <c r="AC424" i="47"/>
  <c r="AC89" i="47"/>
  <c r="W104" i="20"/>
  <c r="AB847" i="47"/>
  <c r="V156" i="44"/>
  <c r="V183" i="44" s="1"/>
  <c r="V200" i="44" s="1"/>
  <c r="AC289" i="47"/>
  <c r="W103" i="36"/>
  <c r="W103" i="42"/>
  <c r="AC691" i="47"/>
  <c r="AB717" i="47"/>
  <c r="V160" i="42"/>
  <c r="V187" i="42" s="1"/>
  <c r="V204" i="42" s="1"/>
  <c r="W94" i="20"/>
  <c r="AC79" i="47"/>
  <c r="W105" i="20"/>
  <c r="W106" i="20"/>
  <c r="AC682" i="47"/>
  <c r="W94" i="42"/>
  <c r="W106" i="42"/>
  <c r="W105" i="42"/>
  <c r="AB147" i="47"/>
  <c r="V99" i="34"/>
  <c r="AC78" i="34"/>
  <c r="AB83" i="34"/>
  <c r="AC79" i="36"/>
  <c r="AH294" i="47"/>
  <c r="AB139" i="36"/>
  <c r="AC422" i="47"/>
  <c r="W102" i="38"/>
  <c r="AC824" i="47"/>
  <c r="W102" i="44"/>
  <c r="AB162" i="46"/>
  <c r="AC81" i="46"/>
  <c r="AH966" i="47"/>
  <c r="AB645" i="47"/>
  <c r="V155" i="41"/>
  <c r="V182" i="41" s="1"/>
  <c r="V199" i="41" s="1"/>
  <c r="AB918" i="47"/>
  <c r="V160" i="45"/>
  <c r="V187" i="45" s="1"/>
  <c r="V204" i="45" s="1"/>
  <c r="AB773" i="47"/>
  <c r="V149" i="43"/>
  <c r="V176" i="43" s="1"/>
  <c r="V194" i="43" s="1"/>
  <c r="AA237" i="47"/>
  <c r="U153" i="35"/>
  <c r="U180" i="35" s="1"/>
  <c r="U198" i="35" s="1"/>
  <c r="AF228" i="47"/>
  <c r="Z151" i="35"/>
  <c r="AH95" i="47"/>
  <c r="AC81" i="20"/>
  <c r="AB162" i="20"/>
  <c r="AC753" i="47"/>
  <c r="W98" i="43"/>
  <c r="W98" i="44"/>
  <c r="AC820" i="47"/>
  <c r="AA248" i="47"/>
  <c r="U164" i="35"/>
  <c r="U191" i="35" s="1"/>
  <c r="U208" i="35" s="1"/>
  <c r="AB442" i="47"/>
  <c r="V153" i="38"/>
  <c r="V180" i="38" s="1"/>
  <c r="W101" i="40"/>
  <c r="AC555" i="47"/>
  <c r="W101" i="37"/>
  <c r="AC354" i="47"/>
  <c r="W97" i="1"/>
  <c r="AC15" i="47"/>
  <c r="AC82" i="47"/>
  <c r="W97" i="20"/>
  <c r="AC109" i="38"/>
  <c r="AH450" i="47"/>
  <c r="T209" i="34"/>
  <c r="R5" i="49" s="1"/>
  <c r="AC79" i="45"/>
  <c r="AB139" i="45"/>
  <c r="AH897" i="47"/>
  <c r="AB981" i="47"/>
  <c r="V156" i="46"/>
  <c r="V183" i="46" s="1"/>
  <c r="V200" i="46" s="1"/>
  <c r="AC952" i="47"/>
  <c r="W96" i="46"/>
  <c r="AC416" i="47"/>
  <c r="W96" i="38"/>
  <c r="AB444" i="47"/>
  <c r="V155" i="38"/>
  <c r="V182" i="38" s="1"/>
  <c r="V199" i="38" s="1"/>
  <c r="AB510" i="47"/>
  <c r="V154" i="39"/>
  <c r="V181" i="39" s="1"/>
  <c r="V198" i="39" s="1"/>
  <c r="AC822" i="47"/>
  <c r="W100" i="44"/>
  <c r="AA147" i="40"/>
  <c r="AA208" i="40" s="1"/>
  <c r="AG563" i="47"/>
  <c r="AB80" i="40"/>
  <c r="AB648" i="47"/>
  <c r="V158" i="41"/>
  <c r="V185" i="41" s="1"/>
  <c r="V202" i="41" s="1"/>
  <c r="AB110" i="47"/>
  <c r="V156" i="20"/>
  <c r="V183" i="20" s="1"/>
  <c r="V200" i="20" s="1"/>
  <c r="AA142" i="41"/>
  <c r="AA169" i="41" s="1"/>
  <c r="AA144" i="41"/>
  <c r="AA171" i="41" s="1"/>
  <c r="AA141" i="41"/>
  <c r="AA168" i="41" s="1"/>
  <c r="AA143" i="41"/>
  <c r="AA170" i="41" s="1"/>
  <c r="AA145" i="41"/>
  <c r="AA172" i="41" s="1"/>
  <c r="AA140" i="41"/>
  <c r="AA167" i="41" s="1"/>
  <c r="AA140" i="43"/>
  <c r="AA167" i="43" s="1"/>
  <c r="AA144" i="43"/>
  <c r="AA171" i="43" s="1"/>
  <c r="AA142" i="43"/>
  <c r="AA169" i="43" s="1"/>
  <c r="AA143" i="43"/>
  <c r="AA170" i="43" s="1"/>
  <c r="AA145" i="43"/>
  <c r="AA172" i="43" s="1"/>
  <c r="AA141" i="43"/>
  <c r="AA168" i="43" s="1"/>
  <c r="AB641" i="47"/>
  <c r="V151" i="41"/>
  <c r="V178" i="41" s="1"/>
  <c r="V196" i="41" s="1"/>
  <c r="AB583" i="47"/>
  <c r="V160" i="40"/>
  <c r="V187" i="40" s="1"/>
  <c r="V204" i="40" s="1"/>
  <c r="AA163" i="41"/>
  <c r="AA190" i="41" s="1"/>
  <c r="AA208" i="41"/>
  <c r="AB304" i="47"/>
  <c r="V149" i="36"/>
  <c r="V176" i="36" s="1"/>
  <c r="V194" i="36" s="1"/>
  <c r="Z151" i="34"/>
  <c r="AF161" i="47"/>
  <c r="AB372" i="47"/>
  <c r="V150" i="37"/>
  <c r="V177" i="37" s="1"/>
  <c r="V195" i="37" s="1"/>
  <c r="AB162" i="38"/>
  <c r="AC81" i="38"/>
  <c r="AH430" i="47"/>
  <c r="AH517" i="47"/>
  <c r="AC109" i="39"/>
  <c r="AB80" i="36"/>
  <c r="AA147" i="36"/>
  <c r="AA208" i="36" s="1"/>
  <c r="AG295" i="47"/>
  <c r="AA176" i="47"/>
  <c r="U159" i="34"/>
  <c r="U186" i="34" s="1"/>
  <c r="U203" i="34" s="1"/>
  <c r="AC419" i="47"/>
  <c r="W99" i="38"/>
  <c r="AB443" i="47"/>
  <c r="V154" i="38"/>
  <c r="V181" i="38" s="1"/>
  <c r="V198" i="38" s="1"/>
  <c r="AB104" i="48"/>
  <c r="Z23" i="53"/>
  <c r="W103" i="38"/>
  <c r="AC423" i="47"/>
  <c r="AC414" i="47"/>
  <c r="W94" i="38"/>
  <c r="W106" i="38"/>
  <c r="W105" i="38"/>
  <c r="AB840" i="47"/>
  <c r="V149" i="44"/>
  <c r="V176" i="44" s="1"/>
  <c r="V194" i="44" s="1"/>
  <c r="AB579" i="47"/>
  <c r="V156" i="40"/>
  <c r="V183" i="40" s="1"/>
  <c r="V200" i="40" s="1"/>
  <c r="AB844" i="47"/>
  <c r="V153" i="44"/>
  <c r="V180" i="44" s="1"/>
  <c r="AA16" i="53"/>
  <c r="AA18" i="53" s="1"/>
  <c r="AC80" i="48"/>
  <c r="AA142" i="1"/>
  <c r="AA169" i="1" s="1"/>
  <c r="AA140" i="1"/>
  <c r="AA167" i="1" s="1"/>
  <c r="AA144" i="1"/>
  <c r="AA171" i="1" s="1"/>
  <c r="AA141" i="1"/>
  <c r="AA168" i="1" s="1"/>
  <c r="AA143" i="1"/>
  <c r="AA170" i="1" s="1"/>
  <c r="AA145" i="1"/>
  <c r="AA172" i="1" s="1"/>
  <c r="AB162" i="44"/>
  <c r="AH832" i="47"/>
  <c r="AC81" i="44"/>
  <c r="AA238" i="47"/>
  <c r="U154" i="35"/>
  <c r="U181" i="35" s="1"/>
  <c r="U199" i="35" s="1"/>
  <c r="AC109" i="44"/>
  <c r="AH852" i="47"/>
  <c r="AB506" i="47"/>
  <c r="V150" i="39"/>
  <c r="V177" i="39" s="1"/>
  <c r="V195" i="39" s="1"/>
  <c r="AB113" i="47"/>
  <c r="V159" i="20"/>
  <c r="V186" i="20" s="1"/>
  <c r="V203" i="20" s="1"/>
  <c r="U205" i="1"/>
  <c r="S3" i="49" s="1"/>
  <c r="AH919" i="47"/>
  <c r="AC109" i="45"/>
  <c r="W95" i="42"/>
  <c r="AC683" i="47"/>
  <c r="AC482" i="47"/>
  <c r="W95" i="39"/>
  <c r="AB983" i="47"/>
  <c r="V158" i="46"/>
  <c r="V185" i="46" s="1"/>
  <c r="V202" i="46" s="1"/>
  <c r="AC893" i="47"/>
  <c r="W104" i="45"/>
  <c r="AB575" i="47"/>
  <c r="V152" i="40"/>
  <c r="V179" i="40" s="1"/>
  <c r="V197" i="40" s="1"/>
  <c r="AB976" i="47"/>
  <c r="V151" i="46"/>
  <c r="V178" i="46" s="1"/>
  <c r="V196" i="46" s="1"/>
  <c r="X69" i="44"/>
  <c r="X69" i="1"/>
  <c r="X69" i="46"/>
  <c r="X69" i="41"/>
  <c r="X69" i="20"/>
  <c r="X69" i="42"/>
  <c r="X69" i="37"/>
  <c r="X69" i="36"/>
  <c r="X69" i="45"/>
  <c r="X69" i="38"/>
  <c r="X69" i="40"/>
  <c r="X69" i="39"/>
  <c r="X69" i="43"/>
  <c r="W103" i="45"/>
  <c r="AC892" i="47"/>
  <c r="AB705" i="47"/>
  <c r="V148" i="42"/>
  <c r="V175" i="42" s="1"/>
  <c r="V193" i="42" s="1"/>
  <c r="W94" i="41"/>
  <c r="AC615" i="47"/>
  <c r="W105" i="41"/>
  <c r="W106" i="41"/>
  <c r="AB162" i="39"/>
  <c r="AH497" i="47"/>
  <c r="AC81" i="39"/>
  <c r="W102" i="20"/>
  <c r="AC87" i="47"/>
  <c r="AC958" i="47"/>
  <c r="W102" i="46"/>
  <c r="AB108" i="47"/>
  <c r="V154" i="20"/>
  <c r="V181" i="20" s="1"/>
  <c r="V198" i="20" s="1"/>
  <c r="AA84" i="35"/>
  <c r="AB79" i="35"/>
  <c r="AB154" i="47"/>
  <c r="V106" i="34"/>
  <c r="AB849" i="47"/>
  <c r="V158" i="44"/>
  <c r="V185" i="44" s="1"/>
  <c r="V202" i="44" s="1"/>
  <c r="AA163" i="20"/>
  <c r="AA190" i="20" s="1"/>
  <c r="AA208" i="20"/>
  <c r="AC284" i="47"/>
  <c r="W98" i="36"/>
  <c r="W98" i="40"/>
  <c r="AC552" i="47"/>
  <c r="AB573" i="47"/>
  <c r="V150" i="40"/>
  <c r="V177" i="40" s="1"/>
  <c r="V195" i="40" s="1"/>
  <c r="AB221" i="47"/>
  <c r="V106" i="35"/>
  <c r="AC957" i="47"/>
  <c r="W101" i="46"/>
  <c r="W101" i="36"/>
  <c r="AC287" i="47"/>
  <c r="W97" i="39"/>
  <c r="AC484" i="47"/>
  <c r="X63" i="40"/>
  <c r="X63" i="36"/>
  <c r="X63" i="38"/>
  <c r="X63" i="41"/>
  <c r="X63" i="45"/>
  <c r="X63" i="1"/>
  <c r="X63" i="44"/>
  <c r="X63" i="20"/>
  <c r="X63" i="46"/>
  <c r="X63" i="39"/>
  <c r="X63" i="42"/>
  <c r="X63" i="37"/>
  <c r="X63" i="43"/>
  <c r="AB907" i="47"/>
  <c r="V149" i="45"/>
  <c r="V176" i="45" s="1"/>
  <c r="V194" i="45" s="1"/>
  <c r="AB112" i="47"/>
  <c r="V158" i="20"/>
  <c r="V185" i="20" s="1"/>
  <c r="V202" i="20" s="1"/>
  <c r="AA140" i="45"/>
  <c r="AA167" i="45" s="1"/>
  <c r="AA145" i="45"/>
  <c r="AA172" i="45" s="1"/>
  <c r="AA141" i="45"/>
  <c r="AA168" i="45" s="1"/>
  <c r="AA142" i="45"/>
  <c r="AA169" i="45" s="1"/>
  <c r="AA144" i="45"/>
  <c r="AA171" i="45" s="1"/>
  <c r="AA143" i="45"/>
  <c r="AA170" i="45" s="1"/>
  <c r="U205" i="20"/>
  <c r="S4" i="49" s="1"/>
  <c r="AC885" i="47"/>
  <c r="W96" i="45"/>
  <c r="X62" i="46"/>
  <c r="X62" i="40"/>
  <c r="X62" i="37"/>
  <c r="X62" i="44"/>
  <c r="X62" i="36"/>
  <c r="X62" i="41"/>
  <c r="X62" i="43"/>
  <c r="X62" i="1"/>
  <c r="X62" i="20"/>
  <c r="X62" i="38"/>
  <c r="X62" i="39"/>
  <c r="X62" i="45"/>
  <c r="X62" i="42"/>
  <c r="AA245" i="47"/>
  <c r="U161" i="35"/>
  <c r="U188" i="35" s="1"/>
  <c r="U205" i="35" s="1"/>
  <c r="AB381" i="47"/>
  <c r="V159" i="37"/>
  <c r="V186" i="37" s="1"/>
  <c r="V203" i="37" s="1"/>
  <c r="W100" i="37"/>
  <c r="AC353" i="47"/>
  <c r="Z148" i="35"/>
  <c r="Z175" i="35" s="1"/>
  <c r="Z144" i="35"/>
  <c r="Z171" i="35" s="1"/>
  <c r="Z146" i="35"/>
  <c r="Z173" i="35" s="1"/>
  <c r="Z145" i="35"/>
  <c r="Z172" i="35" s="1"/>
  <c r="Z147" i="35"/>
  <c r="Z174" i="35" s="1"/>
  <c r="Z149" i="35"/>
  <c r="Z176" i="35" s="1"/>
  <c r="AA175" i="47"/>
  <c r="U158" i="34"/>
  <c r="U185" i="34" s="1"/>
  <c r="U202" i="34" s="1"/>
  <c r="AB36" i="47"/>
  <c r="V149" i="1"/>
  <c r="V176" i="1" s="1"/>
  <c r="V194" i="1" s="1"/>
  <c r="AH629" i="47"/>
  <c r="AB139" i="41"/>
  <c r="AC79" i="41"/>
  <c r="AB139" i="43"/>
  <c r="AC79" i="43"/>
  <c r="AH763" i="47"/>
  <c r="AC80" i="41"/>
  <c r="AB147" i="41"/>
  <c r="AH630" i="47"/>
  <c r="AB582" i="47"/>
  <c r="V159" i="40"/>
  <c r="V186" i="40" s="1"/>
  <c r="V203" i="40" s="1"/>
  <c r="AA241" i="47"/>
  <c r="U157" i="35"/>
  <c r="U184" i="35" s="1"/>
  <c r="U205" i="46"/>
  <c r="S17" i="49" s="1"/>
  <c r="AA84" i="34"/>
  <c r="AB79" i="34"/>
  <c r="AB782" i="47"/>
  <c r="V158" i="43"/>
  <c r="V185" i="43" s="1"/>
  <c r="V202" i="43" s="1"/>
  <c r="AA163" i="38"/>
  <c r="AA190" i="38" s="1"/>
  <c r="AB638" i="47"/>
  <c r="V148" i="41"/>
  <c r="V175" i="41" s="1"/>
  <c r="V193" i="41" s="1"/>
  <c r="V103" i="35"/>
  <c r="AB218" i="47"/>
  <c r="AB572" i="47"/>
  <c r="V149" i="40"/>
  <c r="V176" i="40" s="1"/>
  <c r="V194" i="40" s="1"/>
  <c r="AB150" i="47"/>
  <c r="V102" i="34"/>
  <c r="U205" i="42"/>
  <c r="S13" i="49" s="1"/>
  <c r="AB380" i="47"/>
  <c r="V158" i="37"/>
  <c r="V185" i="37" s="1"/>
  <c r="V202" i="37" s="1"/>
  <c r="AA147" i="46"/>
  <c r="AG965" i="47"/>
  <c r="AB80" i="46"/>
  <c r="W99" i="41"/>
  <c r="AC620" i="47"/>
  <c r="AC486" i="47"/>
  <c r="W99" i="39"/>
  <c r="AB155" i="47"/>
  <c r="V107" i="34"/>
  <c r="AB44" i="47"/>
  <c r="V157" i="1"/>
  <c r="V184" i="1" s="1"/>
  <c r="V201" i="1" s="1"/>
  <c r="AB47" i="47"/>
  <c r="V160" i="1"/>
  <c r="V187" i="1" s="1"/>
  <c r="V204" i="1" s="1"/>
  <c r="AH26" i="47"/>
  <c r="AB139" i="1"/>
  <c r="AC79" i="1"/>
  <c r="AA163" i="44"/>
  <c r="AA190" i="44" s="1"/>
  <c r="AB512" i="47"/>
  <c r="V156" i="39"/>
  <c r="V183" i="39" s="1"/>
  <c r="V200" i="39" s="1"/>
  <c r="AB147" i="20"/>
  <c r="AC80" i="20"/>
  <c r="AH94" i="47"/>
  <c r="AB513" i="47"/>
  <c r="V157" i="39"/>
  <c r="V184" i="39" s="1"/>
  <c r="V201" i="39" s="1"/>
  <c r="AB41" i="47"/>
  <c r="V154" i="1"/>
  <c r="V181" i="1" s="1"/>
  <c r="V198" i="1" s="1"/>
  <c r="AB146" i="47"/>
  <c r="V98" i="34"/>
  <c r="V110" i="34"/>
  <c r="V109" i="34"/>
  <c r="W95" i="46"/>
  <c r="AC951" i="47"/>
  <c r="AC13" i="47"/>
  <c r="W95" i="1"/>
  <c r="AB215" i="47"/>
  <c r="V100" i="35"/>
  <c r="AC558" i="47"/>
  <c r="W104" i="40"/>
  <c r="AB780" i="47"/>
  <c r="V156" i="43"/>
  <c r="V183" i="43" s="1"/>
  <c r="V200" i="43" s="1"/>
  <c r="AB781" i="47"/>
  <c r="V157" i="43"/>
  <c r="V184" i="43" s="1"/>
  <c r="V201" i="43" s="1"/>
  <c r="AC624" i="47"/>
  <c r="W103" i="41"/>
  <c r="AC749" i="47"/>
  <c r="W94" i="43"/>
  <c r="W106" i="43"/>
  <c r="W105" i="43"/>
  <c r="AB139" i="40"/>
  <c r="AC79" i="40"/>
  <c r="AH562" i="47"/>
  <c r="AB109" i="46"/>
  <c r="AG986" i="47"/>
  <c r="AB639" i="47"/>
  <c r="V149" i="41"/>
  <c r="V176" i="41" s="1"/>
  <c r="V194" i="41" s="1"/>
  <c r="X68" i="42"/>
  <c r="X68" i="39"/>
  <c r="X68" i="45"/>
  <c r="X68" i="44"/>
  <c r="X68" i="36"/>
  <c r="X68" i="43"/>
  <c r="X68" i="1"/>
  <c r="X68" i="37"/>
  <c r="X68" i="41"/>
  <c r="X68" i="46"/>
  <c r="X68" i="38"/>
  <c r="X68" i="20"/>
  <c r="X68" i="40"/>
  <c r="AC489" i="47"/>
  <c r="W102" i="39"/>
  <c r="AB978" i="47"/>
  <c r="V153" i="46"/>
  <c r="V180" i="46" s="1"/>
  <c r="U205" i="38"/>
  <c r="S9" i="49" s="1"/>
  <c r="AB42" i="47"/>
  <c r="V155" i="1"/>
  <c r="V182" i="1" s="1"/>
  <c r="V199" i="1" s="1"/>
  <c r="AB111" i="47"/>
  <c r="V157" i="20"/>
  <c r="V184" i="20" s="1"/>
  <c r="V201" i="20" s="1"/>
  <c r="AB906" i="47"/>
  <c r="V148" i="45"/>
  <c r="V175" i="45" s="1"/>
  <c r="V193" i="45" s="1"/>
  <c r="W98" i="38"/>
  <c r="AC418" i="47"/>
  <c r="X64" i="37"/>
  <c r="X64" i="39"/>
  <c r="X64" i="45"/>
  <c r="X64" i="46"/>
  <c r="X64" i="44"/>
  <c r="X64" i="40"/>
  <c r="X64" i="38"/>
  <c r="X64" i="36"/>
  <c r="X64" i="20"/>
  <c r="X64" i="1"/>
  <c r="X64" i="43"/>
  <c r="X64" i="42"/>
  <c r="X64" i="41"/>
  <c r="AA236" i="47"/>
  <c r="U152" i="35"/>
  <c r="U179" i="35" s="1"/>
  <c r="U197" i="35" s="1"/>
  <c r="AB646" i="47"/>
  <c r="V156" i="41"/>
  <c r="V183" i="41" s="1"/>
  <c r="V200" i="41" s="1"/>
  <c r="AC421" i="47"/>
  <c r="W101" i="38"/>
  <c r="W101" i="43"/>
  <c r="AC756" i="47"/>
  <c r="W97" i="40"/>
  <c r="AC551" i="47"/>
  <c r="W97" i="41"/>
  <c r="AC618" i="47"/>
  <c r="AA147" i="39"/>
  <c r="AA208" i="39" s="1"/>
  <c r="AG496" i="47"/>
  <c r="AB80" i="39"/>
  <c r="AB103" i="47"/>
  <c r="V149" i="20"/>
  <c r="V176" i="20" s="1"/>
  <c r="V194" i="20" s="1"/>
  <c r="AC282" i="47"/>
  <c r="W96" i="36"/>
  <c r="AC751" i="47"/>
  <c r="W96" i="43"/>
  <c r="AB379" i="47"/>
  <c r="V157" i="37"/>
  <c r="V184" i="37" s="1"/>
  <c r="V201" i="37" s="1"/>
  <c r="AB382" i="47"/>
  <c r="V160" i="37"/>
  <c r="V187" i="37" s="1"/>
  <c r="V204" i="37" s="1"/>
  <c r="X66" i="37"/>
  <c r="X66" i="41"/>
  <c r="X66" i="43"/>
  <c r="X66" i="39"/>
  <c r="X66" i="45"/>
  <c r="X66" i="46"/>
  <c r="X66" i="38"/>
  <c r="X66" i="40"/>
  <c r="X66" i="1"/>
  <c r="X66" i="42"/>
  <c r="X66" i="36"/>
  <c r="X66" i="20"/>
  <c r="X66" i="44"/>
  <c r="W100" i="45"/>
  <c r="AC889" i="47"/>
  <c r="AB514" i="47"/>
  <c r="V158" i="39"/>
  <c r="V185" i="39" s="1"/>
  <c r="V202" i="39" s="1"/>
  <c r="AB83" i="35"/>
  <c r="AC78" i="35"/>
  <c r="R32" i="49"/>
  <c r="AB378" i="47"/>
  <c r="V156" i="37"/>
  <c r="V183" i="37" s="1"/>
  <c r="V200" i="37" s="1"/>
  <c r="R21" i="49"/>
  <c r="T209" i="35"/>
  <c r="R6" i="49" s="1"/>
  <c r="AB783" i="47"/>
  <c r="V159" i="43"/>
  <c r="V186" i="43" s="1"/>
  <c r="V203" i="43" s="1"/>
  <c r="AA239" i="47"/>
  <c r="U155" i="35"/>
  <c r="U182" i="35" s="1"/>
  <c r="U200" i="35" s="1"/>
  <c r="AB223" i="47"/>
  <c r="V108" i="35"/>
  <c r="AC754" i="47"/>
  <c r="W99" i="43"/>
  <c r="W99" i="36"/>
  <c r="AC285" i="47"/>
  <c r="AC109" i="40"/>
  <c r="AH584" i="47"/>
  <c r="AB846" i="47"/>
  <c r="V155" i="44"/>
  <c r="V182" i="44" s="1"/>
  <c r="V199" i="44" s="1"/>
  <c r="AB46" i="47"/>
  <c r="V159" i="1"/>
  <c r="V186" i="1" s="1"/>
  <c r="V203" i="1" s="1"/>
  <c r="AC960" i="47"/>
  <c r="W104" i="46"/>
  <c r="AB974" i="47"/>
  <c r="V149" i="46"/>
  <c r="V176" i="46" s="1"/>
  <c r="V194" i="46" s="1"/>
  <c r="AB153" i="47"/>
  <c r="V105" i="34"/>
  <c r="AB102" i="47"/>
  <c r="V148" i="20"/>
  <c r="V175" i="20" s="1"/>
  <c r="V193" i="20" s="1"/>
  <c r="AA170" i="47"/>
  <c r="U153" i="34"/>
  <c r="U180" i="34" s="1"/>
  <c r="U198" i="34" s="1"/>
  <c r="W95" i="36"/>
  <c r="AC281" i="47"/>
  <c r="AC884" i="47"/>
  <c r="W95" i="45"/>
  <c r="X70" i="36"/>
  <c r="X70" i="40"/>
  <c r="X70" i="44"/>
  <c r="X70" i="42"/>
  <c r="X70" i="43"/>
  <c r="X70" i="38"/>
  <c r="X70" i="1"/>
  <c r="X70" i="20"/>
  <c r="X70" i="39"/>
  <c r="X70" i="45"/>
  <c r="X70" i="41"/>
  <c r="X70" i="37"/>
  <c r="X70" i="46"/>
  <c r="W104" i="1"/>
  <c r="AC22" i="47"/>
  <c r="AB712" i="47"/>
  <c r="V155" i="42"/>
  <c r="V182" i="42" s="1"/>
  <c r="V199" i="42" s="1"/>
  <c r="AC959" i="47"/>
  <c r="W103" i="46"/>
  <c r="W94" i="40"/>
  <c r="AC548" i="47"/>
  <c r="W106" i="40"/>
  <c r="W105" i="40"/>
  <c r="AC816" i="47"/>
  <c r="W94" i="44"/>
  <c r="W106" i="44"/>
  <c r="W105" i="44"/>
  <c r="AA163" i="39"/>
  <c r="AA190" i="39" s="1"/>
  <c r="U205" i="37"/>
  <c r="S8" i="49" s="1"/>
  <c r="W102" i="43"/>
  <c r="AC757" i="47"/>
  <c r="W102" i="45"/>
  <c r="AC891" i="47"/>
  <c r="AB306" i="47"/>
  <c r="V151" i="36"/>
  <c r="V178" i="36" s="1"/>
  <c r="V196" i="36" s="1"/>
  <c r="AB982" i="47"/>
  <c r="V157" i="46"/>
  <c r="V184" i="46" s="1"/>
  <c r="V201" i="46" s="1"/>
  <c r="Z208" i="37"/>
  <c r="AB706" i="47"/>
  <c r="V149" i="42"/>
  <c r="V176" i="42" s="1"/>
  <c r="V194" i="42" s="1"/>
  <c r="AA171" i="47"/>
  <c r="U154" i="34"/>
  <c r="U181" i="34" s="1"/>
  <c r="U199" i="34" s="1"/>
  <c r="U205" i="45"/>
  <c r="S16" i="49" s="1"/>
  <c r="U205" i="43"/>
  <c r="S14" i="49" s="1"/>
  <c r="W98" i="45"/>
  <c r="AC887" i="47"/>
  <c r="AC954" i="47"/>
  <c r="W98" i="46"/>
  <c r="AB713" i="47"/>
  <c r="V156" i="42"/>
  <c r="V183" i="42" s="1"/>
  <c r="V200" i="42" s="1"/>
  <c r="W101" i="41"/>
  <c r="AC622" i="47"/>
  <c r="AC823" i="47"/>
  <c r="W101" i="44"/>
  <c r="W97" i="37"/>
  <c r="AC350" i="47"/>
  <c r="AB162" i="36"/>
  <c r="AH296" i="47"/>
  <c r="AC81" i="36"/>
  <c r="V99" i="35"/>
  <c r="AB214" i="47"/>
  <c r="Z208" i="1"/>
  <c r="AB777" i="47"/>
  <c r="V153" i="43"/>
  <c r="V180" i="43" s="1"/>
  <c r="AC14" i="47"/>
  <c r="W96" i="1"/>
  <c r="AC617" i="47"/>
  <c r="W96" i="41"/>
  <c r="W100" i="42"/>
  <c r="AC688" i="47"/>
  <c r="W100" i="36"/>
  <c r="AC286" i="47"/>
  <c r="AA163" i="43"/>
  <c r="AA190" i="43" s="1"/>
  <c r="AA163" i="40"/>
  <c r="AA190" i="40" s="1"/>
  <c r="AB104" i="47"/>
  <c r="V150" i="20"/>
  <c r="V177" i="20" s="1"/>
  <c r="V195" i="20" s="1"/>
  <c r="AB980" i="47"/>
  <c r="V155" i="46"/>
  <c r="V182" i="46" s="1"/>
  <c r="V199" i="46" s="1"/>
  <c r="AB571" i="47"/>
  <c r="V148" i="40"/>
  <c r="V175" i="40" s="1"/>
  <c r="V193" i="40" s="1"/>
  <c r="AA143" i="35"/>
  <c r="AG227" i="47"/>
  <c r="V104" i="34"/>
  <c r="AB152" i="47"/>
  <c r="AA173" i="47"/>
  <c r="U156" i="34"/>
  <c r="U183" i="34" s="1"/>
  <c r="U201" i="34" s="1"/>
  <c r="Z208" i="40"/>
  <c r="AB843" i="47"/>
  <c r="V152" i="44"/>
  <c r="V179" i="44" s="1"/>
  <c r="V197" i="44" s="1"/>
  <c r="AA246" i="47"/>
  <c r="U162" i="35"/>
  <c r="U189" i="35" s="1"/>
  <c r="U206" i="35" s="1"/>
  <c r="AB640" i="47"/>
  <c r="V150" i="41"/>
  <c r="V177" i="41" s="1"/>
  <c r="V195" i="41" s="1"/>
  <c r="U205" i="36"/>
  <c r="S7" i="49" s="1"/>
  <c r="AB784" i="47"/>
  <c r="V160" i="43"/>
  <c r="V187" i="43" s="1"/>
  <c r="V204" i="43" s="1"/>
  <c r="AC352" i="47"/>
  <c r="W99" i="37"/>
  <c r="W99" i="42"/>
  <c r="AC687" i="47"/>
  <c r="AC79" i="42"/>
  <c r="AH696" i="47"/>
  <c r="AB139" i="42"/>
  <c r="AB35" i="47"/>
  <c r="V148" i="1"/>
  <c r="V175" i="1" s="1"/>
  <c r="V193" i="1" s="1"/>
  <c r="V108" i="34"/>
  <c r="AB156" i="47"/>
  <c r="W98" i="41"/>
  <c r="AC619" i="47"/>
  <c r="AC83" i="47"/>
  <c r="W98" i="20"/>
  <c r="AB707" i="47"/>
  <c r="V150" i="42"/>
  <c r="V177" i="42" s="1"/>
  <c r="V195" i="42" s="1"/>
  <c r="AC86" i="47"/>
  <c r="W101" i="20"/>
  <c r="W97" i="42"/>
  <c r="AC685" i="47"/>
  <c r="AB38" i="47"/>
  <c r="V151" i="1"/>
  <c r="V178" i="1" s="1"/>
  <c r="V196" i="1" s="1"/>
  <c r="AB850" i="47"/>
  <c r="V159" i="44"/>
  <c r="V186" i="44" s="1"/>
  <c r="V203" i="44" s="1"/>
  <c r="AB979" i="47"/>
  <c r="V154" i="46"/>
  <c r="V181" i="46" s="1"/>
  <c r="V198" i="46" s="1"/>
  <c r="AG898" i="47"/>
  <c r="AA147" i="45"/>
  <c r="AB80" i="45"/>
  <c r="AB148" i="47"/>
  <c r="V100" i="34"/>
  <c r="W96" i="42"/>
  <c r="AC684" i="47"/>
  <c r="AB370" i="47"/>
  <c r="V148" i="37"/>
  <c r="V175" i="37" s="1"/>
  <c r="V193" i="37" s="1"/>
  <c r="AC755" i="47"/>
  <c r="W100" i="43"/>
  <c r="W100" i="46"/>
  <c r="AC956" i="47"/>
  <c r="AC81" i="37"/>
  <c r="AB162" i="37"/>
  <c r="AH363" i="47"/>
  <c r="AB505" i="47"/>
  <c r="V149" i="39"/>
  <c r="V176" i="39" s="1"/>
  <c r="V194" i="39" s="1"/>
  <c r="AB162" i="43"/>
  <c r="AC81" i="43"/>
  <c r="AH765" i="47"/>
  <c r="AH564" i="47"/>
  <c r="AB162" i="40"/>
  <c r="AC81" i="40"/>
  <c r="AB576" i="47"/>
  <c r="V153" i="40"/>
  <c r="V180" i="40" s="1"/>
  <c r="AB984" i="47"/>
  <c r="V159" i="46"/>
  <c r="V186" i="46" s="1"/>
  <c r="V203" i="46" s="1"/>
  <c r="AB845" i="47"/>
  <c r="V154" i="44"/>
  <c r="V181" i="44" s="1"/>
  <c r="V198" i="44" s="1"/>
  <c r="AH428" i="47"/>
  <c r="AC79" i="38"/>
  <c r="AB139" i="38"/>
  <c r="AB375" i="47"/>
  <c r="V153" i="37"/>
  <c r="V180" i="37" s="1"/>
  <c r="AG429" i="47"/>
  <c r="AA147" i="38"/>
  <c r="AA208" i="38" s="1"/>
  <c r="AB80" i="38"/>
  <c r="AA178" i="47"/>
  <c r="U161" i="34"/>
  <c r="U188" i="34" s="1"/>
  <c r="U205" i="34" s="1"/>
  <c r="AB772" i="47"/>
  <c r="V148" i="43"/>
  <c r="V175" i="43" s="1"/>
  <c r="V193" i="43" s="1"/>
  <c r="AA141" i="37"/>
  <c r="AA168" i="37" s="1"/>
  <c r="AA142" i="37"/>
  <c r="AA169" i="37" s="1"/>
  <c r="AA145" i="37"/>
  <c r="AA172" i="37" s="1"/>
  <c r="AA143" i="37"/>
  <c r="AA170" i="37" s="1"/>
  <c r="AA140" i="37"/>
  <c r="AA167" i="37" s="1"/>
  <c r="AA144" i="37"/>
  <c r="AA171" i="37" s="1"/>
  <c r="AH698" i="47"/>
  <c r="AC81" i="42"/>
  <c r="AB162" i="42"/>
  <c r="X65" i="41"/>
  <c r="X65" i="1"/>
  <c r="X65" i="45"/>
  <c r="X65" i="38"/>
  <c r="X65" i="20"/>
  <c r="X65" i="39"/>
  <c r="X65" i="42"/>
  <c r="X65" i="36"/>
  <c r="X65" i="46"/>
  <c r="X65" i="43"/>
  <c r="X65" i="44"/>
  <c r="X65" i="40"/>
  <c r="X65" i="37"/>
  <c r="W99" i="45"/>
  <c r="AC888" i="47"/>
  <c r="AB305" i="47"/>
  <c r="V150" i="36"/>
  <c r="V177" i="36" s="1"/>
  <c r="V195" i="36" s="1"/>
  <c r="AB39" i="47"/>
  <c r="V152" i="1"/>
  <c r="V179" i="1" s="1"/>
  <c r="V197" i="1" s="1"/>
  <c r="AB43" i="47"/>
  <c r="V156" i="1"/>
  <c r="V183" i="1" s="1"/>
  <c r="V200" i="1" s="1"/>
  <c r="AB448" i="47"/>
  <c r="V159" i="38"/>
  <c r="V186" i="38" s="1"/>
  <c r="V203" i="38" s="1"/>
  <c r="Y27" i="53"/>
  <c r="AB80" i="1"/>
  <c r="AG27" i="47"/>
  <c r="AA147" i="1"/>
  <c r="AC750" i="47"/>
  <c r="W95" i="43"/>
  <c r="W95" i="40"/>
  <c r="AC549" i="47"/>
  <c r="AA242" i="47"/>
  <c r="U158" i="35"/>
  <c r="U185" i="35" s="1"/>
  <c r="U202" i="35" s="1"/>
  <c r="W104" i="36"/>
  <c r="AC290" i="47"/>
  <c r="W104" i="43"/>
  <c r="AC759" i="47"/>
  <c r="AB911" i="47"/>
  <c r="V153" i="45"/>
  <c r="V180" i="45" s="1"/>
  <c r="AB37" i="47"/>
  <c r="V150" i="1"/>
  <c r="V177" i="1" s="1"/>
  <c r="V195" i="1" s="1"/>
  <c r="W103" i="37"/>
  <c r="AC356" i="47"/>
  <c r="W103" i="43"/>
  <c r="AC758" i="47"/>
  <c r="U205" i="39"/>
  <c r="S10" i="49" s="1"/>
  <c r="AC347" i="47"/>
  <c r="W94" i="37"/>
  <c r="W105" i="37"/>
  <c r="W106" i="37"/>
  <c r="AC280" i="47"/>
  <c r="W94" i="36"/>
  <c r="W106" i="36"/>
  <c r="W105" i="36"/>
  <c r="AB309" i="47"/>
  <c r="V154" i="36"/>
  <c r="V181" i="36" s="1"/>
  <c r="V198" i="36" s="1"/>
  <c r="AC109" i="43"/>
  <c r="AH785" i="47"/>
  <c r="AA177" i="47"/>
  <c r="U160" i="34"/>
  <c r="U187" i="34" s="1"/>
  <c r="U204" i="34" s="1"/>
  <c r="AB916" i="47"/>
  <c r="V158" i="45"/>
  <c r="V185" i="45" s="1"/>
  <c r="V202" i="45" s="1"/>
  <c r="AB776" i="47"/>
  <c r="V152" i="43"/>
  <c r="V179" i="43" s="1"/>
  <c r="V197" i="43" s="1"/>
  <c r="AC556" i="47"/>
  <c r="W102" i="40"/>
  <c r="AA244" i="47"/>
  <c r="U160" i="35"/>
  <c r="U187" i="35" s="1"/>
  <c r="U204" i="35" s="1"/>
  <c r="AB80" i="42"/>
  <c r="AG697" i="47"/>
  <c r="AA147" i="42"/>
  <c r="AA208" i="42" s="1"/>
  <c r="AA140" i="20"/>
  <c r="AA167" i="20" s="1"/>
  <c r="AA143" i="20"/>
  <c r="AA170" i="20" s="1"/>
  <c r="AA141" i="20"/>
  <c r="AA168" i="20" s="1"/>
  <c r="AA142" i="20"/>
  <c r="AA169" i="20" s="1"/>
  <c r="AA145" i="20"/>
  <c r="AA172" i="20" s="1"/>
  <c r="AA144" i="20"/>
  <c r="AA171" i="20" s="1"/>
  <c r="AB139" i="39"/>
  <c r="AC79" i="39"/>
  <c r="AH495" i="47"/>
  <c r="W98" i="1"/>
  <c r="AC16" i="47"/>
  <c r="AC488" i="47"/>
  <c r="W101" i="39"/>
  <c r="AB109" i="47"/>
  <c r="V155" i="20"/>
  <c r="V182" i="20" s="1"/>
  <c r="V199" i="20" s="1"/>
  <c r="AC283" i="47"/>
  <c r="W97" i="36"/>
  <c r="W97" i="45"/>
  <c r="AC886" i="47"/>
  <c r="AB851" i="47"/>
  <c r="V160" i="44"/>
  <c r="V187" i="44" s="1"/>
  <c r="V204" i="44" s="1"/>
  <c r="AB778" i="47"/>
  <c r="V154" i="43"/>
  <c r="V181" i="43" s="1"/>
  <c r="V198" i="43" s="1"/>
  <c r="AA163" i="36"/>
  <c r="AA190" i="36" s="1"/>
  <c r="Y212" i="35"/>
  <c r="AB642" i="47"/>
  <c r="V152" i="41"/>
  <c r="V179" i="41" s="1"/>
  <c r="V197" i="41" s="1"/>
  <c r="AB213" i="47"/>
  <c r="V98" i="35"/>
  <c r="V110" i="35"/>
  <c r="V109" i="35"/>
  <c r="W96" i="37"/>
  <c r="AC349" i="47"/>
  <c r="AB975" i="47"/>
  <c r="V150" i="46"/>
  <c r="V177" i="46" s="1"/>
  <c r="V195" i="46" s="1"/>
  <c r="AA243" i="47"/>
  <c r="U159" i="35"/>
  <c r="U186" i="35" s="1"/>
  <c r="U203" i="35" s="1"/>
  <c r="AB373" i="47"/>
  <c r="V151" i="37"/>
  <c r="V178" i="37" s="1"/>
  <c r="V196" i="37" s="1"/>
  <c r="AB315" i="47"/>
  <c r="V160" i="36"/>
  <c r="V187" i="36" s="1"/>
  <c r="V204" i="36" s="1"/>
  <c r="W100" i="20"/>
  <c r="AC85" i="47"/>
  <c r="W100" i="39"/>
  <c r="AC487" i="47"/>
  <c r="U205" i="41"/>
  <c r="S12" i="49" s="1"/>
  <c r="Z208" i="45"/>
  <c r="AC109" i="20"/>
  <c r="AH115" i="47"/>
  <c r="AB709" i="47"/>
  <c r="V152" i="42"/>
  <c r="V179" i="42" s="1"/>
  <c r="V197" i="42" s="1"/>
  <c r="AB710" i="47"/>
  <c r="V153" i="42"/>
  <c r="V180" i="42" s="1"/>
  <c r="AB439" i="47"/>
  <c r="V150" i="38"/>
  <c r="V177" i="38" s="1"/>
  <c r="V195" i="38" s="1"/>
  <c r="V105" i="35"/>
  <c r="AB220" i="47"/>
  <c r="AH964" i="47"/>
  <c r="AC79" i="46"/>
  <c r="AB139" i="46"/>
  <c r="AB985" i="47"/>
  <c r="V160" i="46"/>
  <c r="V187" i="46" s="1"/>
  <c r="V204" i="46" s="1"/>
  <c r="AA181" i="47"/>
  <c r="U164" i="34"/>
  <c r="U191" i="34" s="1"/>
  <c r="U208" i="34" s="1"/>
  <c r="AA141" i="38"/>
  <c r="AA168" i="38" s="1"/>
  <c r="AA140" i="38"/>
  <c r="AA167" i="38" s="1"/>
  <c r="AA144" i="38"/>
  <c r="AA171" i="38" s="1"/>
  <c r="AA142" i="38"/>
  <c r="AA169" i="38" s="1"/>
  <c r="AA143" i="38"/>
  <c r="AA170" i="38" s="1"/>
  <c r="AA145" i="38"/>
  <c r="AA172" i="38" s="1"/>
  <c r="AB374" i="47"/>
  <c r="V152" i="37"/>
  <c r="V179" i="37" s="1"/>
  <c r="V197" i="37" s="1"/>
  <c r="AB643" i="47"/>
  <c r="V153" i="41"/>
  <c r="V180" i="41" s="1"/>
  <c r="AB842" i="47"/>
  <c r="V151" i="44"/>
  <c r="V178" i="44" s="1"/>
  <c r="V196" i="44" s="1"/>
  <c r="AA172" i="47"/>
  <c r="U155" i="34"/>
  <c r="U182" i="34" s="1"/>
  <c r="U200" i="34" s="1"/>
  <c r="AB139" i="37"/>
  <c r="AC79" i="37"/>
  <c r="AH361" i="47"/>
  <c r="AC84" i="47"/>
  <c r="W99" i="20"/>
  <c r="AC821" i="47"/>
  <c r="W99" i="44"/>
  <c r="AA144" i="42"/>
  <c r="AA171" i="42" s="1"/>
  <c r="AA145" i="42"/>
  <c r="AA172" i="42" s="1"/>
  <c r="AA142" i="42"/>
  <c r="AA169" i="42" s="1"/>
  <c r="AA140" i="42"/>
  <c r="AA167" i="42" s="1"/>
  <c r="AA143" i="42"/>
  <c r="AA170" i="42" s="1"/>
  <c r="AA141" i="42"/>
  <c r="AA168" i="42" s="1"/>
  <c r="AB909" i="47"/>
  <c r="V151" i="45"/>
  <c r="V178" i="45" s="1"/>
  <c r="V196" i="45" s="1"/>
  <c r="AB516" i="47"/>
  <c r="V160" i="39"/>
  <c r="V187" i="39" s="1"/>
  <c r="V204" i="39" s="1"/>
  <c r="AB644" i="47"/>
  <c r="V154" i="41"/>
  <c r="V181" i="41" s="1"/>
  <c r="V198" i="41" s="1"/>
  <c r="S22" i="49" l="1"/>
  <c r="S23" i="49"/>
  <c r="S29" i="49"/>
  <c r="S27" i="49"/>
  <c r="Z27" i="53"/>
  <c r="S26" i="49"/>
  <c r="S30" i="49"/>
  <c r="S25" i="49"/>
  <c r="T10" i="53" s="1"/>
  <c r="T12" i="53" s="1"/>
  <c r="S32" i="49"/>
  <c r="S24" i="49"/>
  <c r="V205" i="40"/>
  <c r="T11" i="49" s="1"/>
  <c r="S31" i="49"/>
  <c r="R33" i="49"/>
  <c r="S28" i="49"/>
  <c r="AB247" i="47"/>
  <c r="V163" i="35"/>
  <c r="V190" i="35" s="1"/>
  <c r="V207" i="35" s="1"/>
  <c r="AB144" i="39"/>
  <c r="AB171" i="39" s="1"/>
  <c r="AB142" i="39"/>
  <c r="AB169" i="39" s="1"/>
  <c r="AB143" i="39"/>
  <c r="AB170" i="39" s="1"/>
  <c r="AB145" i="39"/>
  <c r="AB172" i="39" s="1"/>
  <c r="AB141" i="39"/>
  <c r="AB168" i="39" s="1"/>
  <c r="AB140" i="39"/>
  <c r="AB167" i="39" s="1"/>
  <c r="AC382" i="47"/>
  <c r="W160" i="37"/>
  <c r="W187" i="37" s="1"/>
  <c r="W204" i="37" s="1"/>
  <c r="X99" i="37"/>
  <c r="AD352" i="47"/>
  <c r="X99" i="39"/>
  <c r="AD486" i="47"/>
  <c r="AD81" i="42"/>
  <c r="AI698" i="47"/>
  <c r="AC162" i="42"/>
  <c r="AC778" i="47"/>
  <c r="W154" i="43"/>
  <c r="W181" i="43" s="1"/>
  <c r="W198" i="43" s="1"/>
  <c r="AC213" i="47"/>
  <c r="W98" i="35"/>
  <c r="W109" i="35"/>
  <c r="W110" i="35"/>
  <c r="AB171" i="47"/>
  <c r="V154" i="34"/>
  <c r="V181" i="34" s="1"/>
  <c r="V199" i="34" s="1"/>
  <c r="AB147" i="45"/>
  <c r="AB208" i="45" s="1"/>
  <c r="AC80" i="45"/>
  <c r="AH898" i="47"/>
  <c r="AB179" i="47"/>
  <c r="V162" i="34"/>
  <c r="V189" i="34" s="1"/>
  <c r="V206" i="34" s="1"/>
  <c r="AC640" i="47"/>
  <c r="W150" i="41"/>
  <c r="W177" i="41" s="1"/>
  <c r="W195" i="41" s="1"/>
  <c r="AC780" i="47"/>
  <c r="W156" i="43"/>
  <c r="W183" i="43" s="1"/>
  <c r="W200" i="43" s="1"/>
  <c r="AC45" i="47"/>
  <c r="W158" i="1"/>
  <c r="W185" i="1" s="1"/>
  <c r="W202" i="1" s="1"/>
  <c r="X104" i="1"/>
  <c r="AD22" i="47"/>
  <c r="AC217" i="47"/>
  <c r="W102" i="35"/>
  <c r="AC907" i="47"/>
  <c r="W149" i="45"/>
  <c r="W176" i="45" s="1"/>
  <c r="W194" i="45" s="1"/>
  <c r="AD688" i="47"/>
  <c r="X100" i="42"/>
  <c r="X100" i="41"/>
  <c r="AD621" i="47"/>
  <c r="AD753" i="47"/>
  <c r="X98" i="43"/>
  <c r="AD954" i="47"/>
  <c r="X98" i="46"/>
  <c r="Y68" i="37"/>
  <c r="Y68" i="43"/>
  <c r="Y68" i="36"/>
  <c r="Y68" i="45"/>
  <c r="Y68" i="41"/>
  <c r="Y68" i="42"/>
  <c r="Y68" i="1"/>
  <c r="Y68" i="40"/>
  <c r="Y68" i="44"/>
  <c r="Y68" i="38"/>
  <c r="Y68" i="20"/>
  <c r="Y68" i="46"/>
  <c r="Y68" i="39"/>
  <c r="X102" i="36"/>
  <c r="AD288" i="47"/>
  <c r="AH986" i="47"/>
  <c r="AC109" i="46"/>
  <c r="AC36" i="47"/>
  <c r="W149" i="1"/>
  <c r="W176" i="1" s="1"/>
  <c r="W194" i="1" s="1"/>
  <c r="W105" i="34"/>
  <c r="AC153" i="47"/>
  <c r="AC147" i="41"/>
  <c r="AI630" i="47"/>
  <c r="AD80" i="41"/>
  <c r="AC376" i="47"/>
  <c r="W154" i="37"/>
  <c r="W181" i="37" s="1"/>
  <c r="W198" i="37" s="1"/>
  <c r="AD416" i="47"/>
  <c r="X96" i="38"/>
  <c r="AD550" i="47"/>
  <c r="X96" i="40"/>
  <c r="X97" i="42"/>
  <c r="AD685" i="47"/>
  <c r="Y63" i="36"/>
  <c r="Y63" i="44"/>
  <c r="Y63" i="37"/>
  <c r="Y63" i="41"/>
  <c r="Y63" i="43"/>
  <c r="Y63" i="1"/>
  <c r="Y63" i="40"/>
  <c r="Y63" i="46"/>
  <c r="Y63" i="39"/>
  <c r="Y63" i="42"/>
  <c r="Y63" i="20"/>
  <c r="Y63" i="45"/>
  <c r="Y63" i="38"/>
  <c r="AB244" i="47"/>
  <c r="V160" i="35"/>
  <c r="V187" i="35" s="1"/>
  <c r="V204" i="35" s="1"/>
  <c r="AB84" i="35"/>
  <c r="AC79" i="35"/>
  <c r="X103" i="40"/>
  <c r="AD557" i="47"/>
  <c r="X103" i="41"/>
  <c r="AD624" i="47"/>
  <c r="W101" i="35"/>
  <c r="AC216" i="47"/>
  <c r="AC104" i="48"/>
  <c r="AA23" i="53"/>
  <c r="AI517" i="47"/>
  <c r="AD109" i="39"/>
  <c r="Z212" i="34"/>
  <c r="AD109" i="38"/>
  <c r="AI450" i="47"/>
  <c r="AC221" i="47"/>
  <c r="W106" i="35"/>
  <c r="AC445" i="47"/>
  <c r="W156" i="38"/>
  <c r="W183" i="38" s="1"/>
  <c r="W200" i="38" s="1"/>
  <c r="AC139" i="36"/>
  <c r="AD79" i="36"/>
  <c r="AI294" i="47"/>
  <c r="AC311" i="47"/>
  <c r="W156" i="36"/>
  <c r="W183" i="36" s="1"/>
  <c r="W200" i="36" s="1"/>
  <c r="AC103" i="47"/>
  <c r="W149" i="20"/>
  <c r="W176" i="20" s="1"/>
  <c r="W194" i="20" s="1"/>
  <c r="AD81" i="45"/>
  <c r="AI899" i="47"/>
  <c r="AC162" i="45"/>
  <c r="AC80" i="44"/>
  <c r="AB147" i="44"/>
  <c r="AB208" i="44" s="1"/>
  <c r="AH831" i="47"/>
  <c r="AC378" i="47"/>
  <c r="W156" i="37"/>
  <c r="W183" i="37" s="1"/>
  <c r="W200" i="37" s="1"/>
  <c r="AC906" i="47"/>
  <c r="W148" i="45"/>
  <c r="W175" i="45" s="1"/>
  <c r="W193" i="45" s="1"/>
  <c r="X94" i="41"/>
  <c r="AD615" i="47"/>
  <c r="X106" i="41"/>
  <c r="X105" i="41"/>
  <c r="AC985" i="47"/>
  <c r="W160" i="46"/>
  <c r="W187" i="46" s="1"/>
  <c r="W204" i="46" s="1"/>
  <c r="AC40" i="47"/>
  <c r="W153" i="1"/>
  <c r="W180" i="1" s="1"/>
  <c r="AB163" i="41"/>
  <c r="AB190" i="41" s="1"/>
  <c r="AB208" i="41"/>
  <c r="AC149" i="47"/>
  <c r="W101" i="34"/>
  <c r="AB174" i="47"/>
  <c r="V157" i="34"/>
  <c r="V184" i="34" s="1"/>
  <c r="AD756" i="47"/>
  <c r="X101" i="43"/>
  <c r="X101" i="20"/>
  <c r="AD86" i="47"/>
  <c r="X95" i="39"/>
  <c r="AD482" i="47"/>
  <c r="AB239" i="47"/>
  <c r="V155" i="35"/>
  <c r="V182" i="35" s="1"/>
  <c r="V200" i="35" s="1"/>
  <c r="AB248" i="47"/>
  <c r="V164" i="35"/>
  <c r="V191" i="35" s="1"/>
  <c r="V208" i="35" s="1"/>
  <c r="AC909" i="47"/>
  <c r="W151" i="45"/>
  <c r="W178" i="45" s="1"/>
  <c r="W196" i="45" s="1"/>
  <c r="AC511" i="47"/>
  <c r="W155" i="39"/>
  <c r="W182" i="39" s="1"/>
  <c r="W199" i="39" s="1"/>
  <c r="AC39" i="47"/>
  <c r="W152" i="1"/>
  <c r="W179" i="1" s="1"/>
  <c r="W197" i="1" s="1"/>
  <c r="AC381" i="47"/>
  <c r="W159" i="37"/>
  <c r="W186" i="37" s="1"/>
  <c r="W203" i="37" s="1"/>
  <c r="AC781" i="47"/>
  <c r="W157" i="43"/>
  <c r="W184" i="43" s="1"/>
  <c r="W201" i="43" s="1"/>
  <c r="AC782" i="47"/>
  <c r="W158" i="43"/>
  <c r="W185" i="43" s="1"/>
  <c r="W202" i="43" s="1"/>
  <c r="X99" i="40"/>
  <c r="AD553" i="47"/>
  <c r="X99" i="20"/>
  <c r="AD84" i="47"/>
  <c r="V205" i="43"/>
  <c r="T14" i="49" s="1"/>
  <c r="AC708" i="47"/>
  <c r="W151" i="42"/>
  <c r="W178" i="42" s="1"/>
  <c r="W196" i="42" s="1"/>
  <c r="AC106" i="47"/>
  <c r="W152" i="20"/>
  <c r="W179" i="20" s="1"/>
  <c r="W197" i="20" s="1"/>
  <c r="AC710" i="47"/>
  <c r="W153" i="42"/>
  <c r="W180" i="42" s="1"/>
  <c r="AC910" i="47"/>
  <c r="W152" i="45"/>
  <c r="W179" i="45" s="1"/>
  <c r="W197" i="45" s="1"/>
  <c r="AC582" i="47"/>
  <c r="W159" i="40"/>
  <c r="W186" i="40" s="1"/>
  <c r="W203" i="40" s="1"/>
  <c r="X104" i="46"/>
  <c r="AD960" i="47"/>
  <c r="X104" i="38"/>
  <c r="AD424" i="47"/>
  <c r="AD18" i="47"/>
  <c r="X100" i="1"/>
  <c r="X100" i="37"/>
  <c r="AD353" i="47"/>
  <c r="AB147" i="39"/>
  <c r="AB208" i="39" s="1"/>
  <c r="AC80" i="39"/>
  <c r="AH496" i="47"/>
  <c r="AD16" i="47"/>
  <c r="X98" i="1"/>
  <c r="AD887" i="47"/>
  <c r="X98" i="45"/>
  <c r="AD87" i="47"/>
  <c r="X102" i="20"/>
  <c r="X102" i="44"/>
  <c r="AD824" i="47"/>
  <c r="AC783" i="47"/>
  <c r="W159" i="43"/>
  <c r="W186" i="43" s="1"/>
  <c r="W203" i="43" s="1"/>
  <c r="AH965" i="47"/>
  <c r="AC80" i="46"/>
  <c r="AB147" i="46"/>
  <c r="AB208" i="46" s="1"/>
  <c r="AD81" i="47"/>
  <c r="X96" i="20"/>
  <c r="AD952" i="47"/>
  <c r="X96" i="46"/>
  <c r="X97" i="39"/>
  <c r="AD484" i="47"/>
  <c r="AD417" i="47"/>
  <c r="X97" i="38"/>
  <c r="AA151" i="35"/>
  <c r="AG228" i="47"/>
  <c r="AC981" i="47"/>
  <c r="W156" i="46"/>
  <c r="W183" i="46" s="1"/>
  <c r="W200" i="46" s="1"/>
  <c r="AD423" i="47"/>
  <c r="X103" i="38"/>
  <c r="X103" i="46"/>
  <c r="AD959" i="47"/>
  <c r="W103" i="35"/>
  <c r="AC218" i="47"/>
  <c r="AC439" i="47"/>
  <c r="W150" i="38"/>
  <c r="W177" i="38" s="1"/>
  <c r="W195" i="38" s="1"/>
  <c r="AC843" i="47"/>
  <c r="W152" i="44"/>
  <c r="W179" i="44" s="1"/>
  <c r="W197" i="44" s="1"/>
  <c r="AI966" i="47"/>
  <c r="AC162" i="46"/>
  <c r="AD81" i="46"/>
  <c r="AC102" i="47"/>
  <c r="W148" i="20"/>
  <c r="W175" i="20" s="1"/>
  <c r="W193" i="20" s="1"/>
  <c r="AC714" i="47"/>
  <c r="W157" i="42"/>
  <c r="W184" i="42" s="1"/>
  <c r="W201" i="42" s="1"/>
  <c r="AB163" i="45"/>
  <c r="AB190" i="45" s="1"/>
  <c r="V205" i="44"/>
  <c r="T15" i="49" s="1"/>
  <c r="AC374" i="47"/>
  <c r="W152" i="37"/>
  <c r="W179" i="37" s="1"/>
  <c r="W197" i="37" s="1"/>
  <c r="AC139" i="20"/>
  <c r="AI93" i="47"/>
  <c r="AD79" i="20"/>
  <c r="AD749" i="47"/>
  <c r="X94" i="43"/>
  <c r="X106" i="43"/>
  <c r="X105" i="43"/>
  <c r="AC973" i="47"/>
  <c r="W148" i="46"/>
  <c r="W175" i="46" s="1"/>
  <c r="W193" i="46" s="1"/>
  <c r="AC976" i="47"/>
  <c r="W151" i="46"/>
  <c r="W178" i="46" s="1"/>
  <c r="W196" i="46" s="1"/>
  <c r="Y67" i="41"/>
  <c r="Y67" i="40"/>
  <c r="Y67" i="1"/>
  <c r="Y67" i="45"/>
  <c r="Y67" i="46"/>
  <c r="Y67" i="20"/>
  <c r="Y67" i="38"/>
  <c r="Y67" i="43"/>
  <c r="Y67" i="44"/>
  <c r="Y67" i="42"/>
  <c r="Y67" i="39"/>
  <c r="Y67" i="37"/>
  <c r="Y67" i="36"/>
  <c r="AD19" i="47"/>
  <c r="X101" i="1"/>
  <c r="AA208" i="1"/>
  <c r="AC508" i="47"/>
  <c r="W152" i="39"/>
  <c r="W179" i="39" s="1"/>
  <c r="W197" i="39" s="1"/>
  <c r="AC47" i="47"/>
  <c r="W160" i="1"/>
  <c r="W187" i="1" s="1"/>
  <c r="W204" i="1" s="1"/>
  <c r="AC648" i="47"/>
  <c r="W158" i="41"/>
  <c r="W185" i="41" s="1"/>
  <c r="W202" i="41" s="1"/>
  <c r="AD616" i="47"/>
  <c r="X95" i="41"/>
  <c r="AD281" i="47"/>
  <c r="X95" i="36"/>
  <c r="AB142" i="46"/>
  <c r="AB169" i="46" s="1"/>
  <c r="AB143" i="46"/>
  <c r="AB170" i="46" s="1"/>
  <c r="AB140" i="46"/>
  <c r="AB167" i="46" s="1"/>
  <c r="AB145" i="46"/>
  <c r="AB172" i="46" s="1"/>
  <c r="AB144" i="46"/>
  <c r="AB171" i="46" s="1"/>
  <c r="AB141" i="46"/>
  <c r="AB168" i="46" s="1"/>
  <c r="AC372" i="47"/>
  <c r="W150" i="37"/>
  <c r="W177" i="37" s="1"/>
  <c r="W195" i="37" s="1"/>
  <c r="AB236" i="47"/>
  <c r="V152" i="35"/>
  <c r="V179" i="35" s="1"/>
  <c r="V197" i="35" s="1"/>
  <c r="AC306" i="47"/>
  <c r="W151" i="36"/>
  <c r="W178" i="36" s="1"/>
  <c r="W196" i="36" s="1"/>
  <c r="AC370" i="47"/>
  <c r="W148" i="37"/>
  <c r="W175" i="37" s="1"/>
  <c r="W193" i="37" s="1"/>
  <c r="AD821" i="47"/>
  <c r="X99" i="44"/>
  <c r="AD419" i="47"/>
  <c r="X99" i="38"/>
  <c r="AB142" i="38"/>
  <c r="AB169" i="38" s="1"/>
  <c r="AB140" i="38"/>
  <c r="AB167" i="38" s="1"/>
  <c r="AB145" i="38"/>
  <c r="AB172" i="38" s="1"/>
  <c r="AB141" i="38"/>
  <c r="AB168" i="38" s="1"/>
  <c r="AB143" i="38"/>
  <c r="AB170" i="38" s="1"/>
  <c r="AB144" i="38"/>
  <c r="AB171" i="38" s="1"/>
  <c r="AB163" i="37"/>
  <c r="AB190" i="37" s="1"/>
  <c r="AB143" i="42"/>
  <c r="AB170" i="42" s="1"/>
  <c r="AB141" i="42"/>
  <c r="AB168" i="42" s="1"/>
  <c r="AB142" i="42"/>
  <c r="AB169" i="42" s="1"/>
  <c r="AB145" i="42"/>
  <c r="AB172" i="42" s="1"/>
  <c r="AB140" i="42"/>
  <c r="AB167" i="42" s="1"/>
  <c r="AB144" i="42"/>
  <c r="AB171" i="42" s="1"/>
  <c r="AC375" i="47"/>
  <c r="W153" i="37"/>
  <c r="W180" i="37" s="1"/>
  <c r="AC309" i="47"/>
  <c r="W154" i="36"/>
  <c r="W181" i="36" s="1"/>
  <c r="W198" i="36" s="1"/>
  <c r="AC37" i="47"/>
  <c r="W150" i="1"/>
  <c r="W177" i="1" s="1"/>
  <c r="W195" i="1" s="1"/>
  <c r="AC846" i="47"/>
  <c r="W155" i="44"/>
  <c r="W182" i="44" s="1"/>
  <c r="W199" i="44" s="1"/>
  <c r="AC583" i="47"/>
  <c r="W160" i="40"/>
  <c r="W187" i="40" s="1"/>
  <c r="W204" i="40" s="1"/>
  <c r="AC982" i="47"/>
  <c r="W157" i="46"/>
  <c r="W184" i="46" s="1"/>
  <c r="W201" i="46" s="1"/>
  <c r="Y70" i="40"/>
  <c r="Y70" i="44"/>
  <c r="Y70" i="20"/>
  <c r="Y70" i="45"/>
  <c r="Y70" i="42"/>
  <c r="Y70" i="38"/>
  <c r="Y70" i="39"/>
  <c r="Y70" i="36"/>
  <c r="Y70" i="37"/>
  <c r="Y70" i="43"/>
  <c r="Y70" i="46"/>
  <c r="Y70" i="1"/>
  <c r="Y70" i="41"/>
  <c r="X104" i="43"/>
  <c r="AD759" i="47"/>
  <c r="AD109" i="40"/>
  <c r="AI584" i="47"/>
  <c r="AD554" i="47"/>
  <c r="X100" i="40"/>
  <c r="AC641" i="47"/>
  <c r="W151" i="41"/>
  <c r="W178" i="41" s="1"/>
  <c r="W196" i="41" s="1"/>
  <c r="AC779" i="47"/>
  <c r="W155" i="43"/>
  <c r="W182" i="43" s="1"/>
  <c r="W199" i="43" s="1"/>
  <c r="U209" i="35"/>
  <c r="S6" i="49" s="1"/>
  <c r="X98" i="20"/>
  <c r="AD83" i="47"/>
  <c r="AD485" i="47"/>
  <c r="X98" i="39"/>
  <c r="V205" i="45"/>
  <c r="T16" i="49" s="1"/>
  <c r="AD422" i="47"/>
  <c r="X102" i="38"/>
  <c r="X102" i="45"/>
  <c r="AD891" i="47"/>
  <c r="AC784" i="47"/>
  <c r="W160" i="43"/>
  <c r="W187" i="43" s="1"/>
  <c r="W204" i="43" s="1"/>
  <c r="AC581" i="47"/>
  <c r="W158" i="40"/>
  <c r="W185" i="40" s="1"/>
  <c r="W202" i="40" s="1"/>
  <c r="AB180" i="47"/>
  <c r="V163" i="34"/>
  <c r="V190" i="34" s="1"/>
  <c r="V207" i="34" s="1"/>
  <c r="AI26" i="47"/>
  <c r="AD79" i="1"/>
  <c r="AC139" i="1"/>
  <c r="AC509" i="47"/>
  <c r="W153" i="39"/>
  <c r="W180" i="39" s="1"/>
  <c r="X96" i="1"/>
  <c r="AD14" i="47"/>
  <c r="AC908" i="47"/>
  <c r="W150" i="45"/>
  <c r="W177" i="45" s="1"/>
  <c r="W195" i="45" s="1"/>
  <c r="X97" i="46"/>
  <c r="AD953" i="47"/>
  <c r="AD283" i="47"/>
  <c r="X97" i="36"/>
  <c r="AC575" i="47"/>
  <c r="W152" i="40"/>
  <c r="W179" i="40" s="1"/>
  <c r="W197" i="40" s="1"/>
  <c r="AB177" i="47"/>
  <c r="V160" i="34"/>
  <c r="V187" i="34" s="1"/>
  <c r="V204" i="34" s="1"/>
  <c r="AI497" i="47"/>
  <c r="AD81" i="39"/>
  <c r="AC162" i="39"/>
  <c r="AC650" i="47"/>
  <c r="W160" i="41"/>
  <c r="W187" i="41" s="1"/>
  <c r="W204" i="41" s="1"/>
  <c r="AD892" i="47"/>
  <c r="X103" i="45"/>
  <c r="AD21" i="47"/>
  <c r="X103" i="1"/>
  <c r="AC706" i="47"/>
  <c r="W149" i="42"/>
  <c r="W176" i="42" s="1"/>
  <c r="W194" i="42" s="1"/>
  <c r="S21" i="49"/>
  <c r="AD81" i="44"/>
  <c r="AC162" i="44"/>
  <c r="AI832" i="47"/>
  <c r="AC448" i="47"/>
  <c r="W159" i="38"/>
  <c r="W186" i="38" s="1"/>
  <c r="W203" i="38" s="1"/>
  <c r="AC776" i="47"/>
  <c r="W152" i="43"/>
  <c r="W179" i="43" s="1"/>
  <c r="W197" i="43" s="1"/>
  <c r="AB163" i="46"/>
  <c r="AB190" i="46" s="1"/>
  <c r="AC716" i="47"/>
  <c r="W159" i="42"/>
  <c r="W186" i="42" s="1"/>
  <c r="W203" i="42" s="1"/>
  <c r="AC312" i="47"/>
  <c r="W157" i="36"/>
  <c r="W184" i="36" s="1"/>
  <c r="W201" i="36" s="1"/>
  <c r="AC447" i="47"/>
  <c r="W158" i="38"/>
  <c r="W185" i="38" s="1"/>
  <c r="W202" i="38" s="1"/>
  <c r="AC639" i="47"/>
  <c r="W149" i="41"/>
  <c r="W176" i="41" s="1"/>
  <c r="W194" i="41" s="1"/>
  <c r="AB141" i="44"/>
  <c r="AB168" i="44" s="1"/>
  <c r="AB143" i="44"/>
  <c r="AB170" i="44" s="1"/>
  <c r="AB144" i="44"/>
  <c r="AB171" i="44" s="1"/>
  <c r="AB140" i="44"/>
  <c r="AB167" i="44" s="1"/>
  <c r="AB142" i="44"/>
  <c r="AB169" i="44" s="1"/>
  <c r="AB145" i="44"/>
  <c r="AB172" i="44" s="1"/>
  <c r="AD109" i="1"/>
  <c r="AI48" i="47"/>
  <c r="AC514" i="47"/>
  <c r="W158" i="39"/>
  <c r="W185" i="39" s="1"/>
  <c r="W202" i="39" s="1"/>
  <c r="U209" i="34"/>
  <c r="S5" i="49" s="1"/>
  <c r="AC644" i="47"/>
  <c r="W154" i="41"/>
  <c r="W181" i="41" s="1"/>
  <c r="W198" i="41" s="1"/>
  <c r="AI651" i="47"/>
  <c r="AD109" i="41"/>
  <c r="AC440" i="47"/>
  <c r="W151" i="38"/>
  <c r="W178" i="38" s="1"/>
  <c r="W196" i="38" s="1"/>
  <c r="AC913" i="47"/>
  <c r="W155" i="45"/>
  <c r="W182" i="45" s="1"/>
  <c r="W199" i="45" s="1"/>
  <c r="AB142" i="20"/>
  <c r="AB169" i="20" s="1"/>
  <c r="AB140" i="20"/>
  <c r="AB167" i="20" s="1"/>
  <c r="AB141" i="20"/>
  <c r="AB168" i="20" s="1"/>
  <c r="AB143" i="20"/>
  <c r="AB170" i="20" s="1"/>
  <c r="AB144" i="20"/>
  <c r="AB171" i="20" s="1"/>
  <c r="AB145" i="20"/>
  <c r="AB172" i="20" s="1"/>
  <c r="AC646" i="47"/>
  <c r="W156" i="41"/>
  <c r="W183" i="41" s="1"/>
  <c r="W200" i="41" s="1"/>
  <c r="AD816" i="47"/>
  <c r="X94" i="44"/>
  <c r="X106" i="44"/>
  <c r="X105" i="44"/>
  <c r="X94" i="42"/>
  <c r="AD682" i="47"/>
  <c r="X105" i="42"/>
  <c r="X106" i="42"/>
  <c r="AC371" i="47"/>
  <c r="W149" i="37"/>
  <c r="W176" i="37" s="1"/>
  <c r="W194" i="37" s="1"/>
  <c r="AC162" i="41"/>
  <c r="AD81" i="41"/>
  <c r="AI631" i="47"/>
  <c r="AC41" i="47"/>
  <c r="W154" i="1"/>
  <c r="W181" i="1" s="1"/>
  <c r="W198" i="1" s="1"/>
  <c r="AC775" i="47"/>
  <c r="W151" i="43"/>
  <c r="W178" i="43" s="1"/>
  <c r="W196" i="43" s="1"/>
  <c r="AD421" i="47"/>
  <c r="X101" i="38"/>
  <c r="AD890" i="47"/>
  <c r="X101" i="45"/>
  <c r="AB242" i="47"/>
  <c r="V158" i="35"/>
  <c r="V185" i="35" s="1"/>
  <c r="V202" i="35" s="1"/>
  <c r="AC46" i="47"/>
  <c r="W159" i="1"/>
  <c r="W186" i="1" s="1"/>
  <c r="W203" i="1" s="1"/>
  <c r="AC580" i="47"/>
  <c r="W157" i="40"/>
  <c r="W184" i="40" s="1"/>
  <c r="W201" i="40" s="1"/>
  <c r="AD109" i="36"/>
  <c r="AI316" i="47"/>
  <c r="AD951" i="47"/>
  <c r="X95" i="46"/>
  <c r="X95" i="42"/>
  <c r="AD683" i="47"/>
  <c r="AC99" i="48"/>
  <c r="AA25" i="53"/>
  <c r="AC80" i="37"/>
  <c r="AH362" i="47"/>
  <c r="AB147" i="37"/>
  <c r="AB208" i="37" s="1"/>
  <c r="AI964" i="47"/>
  <c r="AD79" i="46"/>
  <c r="AC139" i="46"/>
  <c r="AB243" i="47"/>
  <c r="V159" i="35"/>
  <c r="V186" i="35" s="1"/>
  <c r="V203" i="35" s="1"/>
  <c r="AC219" i="47"/>
  <c r="W104" i="35"/>
  <c r="AC379" i="47"/>
  <c r="W157" i="37"/>
  <c r="W184" i="37" s="1"/>
  <c r="W201" i="37" s="1"/>
  <c r="AC313" i="47"/>
  <c r="W158" i="36"/>
  <c r="W185" i="36" s="1"/>
  <c r="W202" i="36" s="1"/>
  <c r="AC572" i="47"/>
  <c r="W149" i="40"/>
  <c r="W176" i="40" s="1"/>
  <c r="W194" i="40" s="1"/>
  <c r="AC80" i="1"/>
  <c r="AB147" i="1"/>
  <c r="AB208" i="1" s="1"/>
  <c r="AH27" i="47"/>
  <c r="AD754" i="47"/>
  <c r="X99" i="43"/>
  <c r="X99" i="45"/>
  <c r="AD888" i="47"/>
  <c r="AI428" i="47"/>
  <c r="AC139" i="38"/>
  <c r="AD79" i="38"/>
  <c r="W105" i="35"/>
  <c r="AC220" i="47"/>
  <c r="AC162" i="43"/>
  <c r="AI765" i="47"/>
  <c r="AD81" i="43"/>
  <c r="AD81" i="37"/>
  <c r="AI363" i="47"/>
  <c r="AC162" i="37"/>
  <c r="V205" i="37"/>
  <c r="T8" i="49" s="1"/>
  <c r="AA148" i="35"/>
  <c r="AA175" i="35" s="1"/>
  <c r="AA145" i="35"/>
  <c r="AA172" i="35" s="1"/>
  <c r="AA147" i="35"/>
  <c r="AA174" i="35" s="1"/>
  <c r="AA149" i="35"/>
  <c r="AA176" i="35" s="1"/>
  <c r="AA144" i="35"/>
  <c r="AA171" i="35" s="1"/>
  <c r="AA146" i="35"/>
  <c r="AA173" i="35" s="1"/>
  <c r="AC162" i="36"/>
  <c r="AI296" i="47"/>
  <c r="AD81" i="36"/>
  <c r="X104" i="37"/>
  <c r="AD357" i="47"/>
  <c r="X104" i="42"/>
  <c r="AD692" i="47"/>
  <c r="AC304" i="47"/>
  <c r="W149" i="36"/>
  <c r="W176" i="36" s="1"/>
  <c r="W194" i="36" s="1"/>
  <c r="V205" i="20"/>
  <c r="T4" i="49" s="1"/>
  <c r="AC912" i="47"/>
  <c r="W154" i="45"/>
  <c r="W181" i="45" s="1"/>
  <c r="W198" i="45" s="1"/>
  <c r="X100" i="38"/>
  <c r="AD420" i="47"/>
  <c r="AC444" i="47"/>
  <c r="W155" i="38"/>
  <c r="W182" i="38" s="1"/>
  <c r="W199" i="38" s="1"/>
  <c r="Y64" i="46"/>
  <c r="Y64" i="41"/>
  <c r="Y64" i="42"/>
  <c r="Y64" i="37"/>
  <c r="Y64" i="45"/>
  <c r="Y64" i="20"/>
  <c r="Y64" i="39"/>
  <c r="Y64" i="44"/>
  <c r="Y64" i="36"/>
  <c r="Y64" i="1"/>
  <c r="Y64" i="40"/>
  <c r="Y64" i="38"/>
  <c r="Y64" i="43"/>
  <c r="AD351" i="47"/>
  <c r="X98" i="37"/>
  <c r="X102" i="46"/>
  <c r="AD958" i="47"/>
  <c r="AD489" i="47"/>
  <c r="X102" i="39"/>
  <c r="AI562" i="47"/>
  <c r="AC139" i="40"/>
  <c r="AD79" i="40"/>
  <c r="AC772" i="47"/>
  <c r="W148" i="43"/>
  <c r="W175" i="43" s="1"/>
  <c r="W193" i="43" s="1"/>
  <c r="AC974" i="47"/>
  <c r="W149" i="46"/>
  <c r="W176" i="46" s="1"/>
  <c r="W194" i="46" s="1"/>
  <c r="AB181" i="47"/>
  <c r="V164" i="34"/>
  <c r="V191" i="34" s="1"/>
  <c r="V208" i="34" s="1"/>
  <c r="AB143" i="1"/>
  <c r="AB170" i="1" s="1"/>
  <c r="AB140" i="1"/>
  <c r="AB167" i="1" s="1"/>
  <c r="AB142" i="1"/>
  <c r="AB169" i="1" s="1"/>
  <c r="AB141" i="1"/>
  <c r="AB168" i="1" s="1"/>
  <c r="AB145" i="1"/>
  <c r="AB172" i="1" s="1"/>
  <c r="AB144" i="1"/>
  <c r="AB171" i="1" s="1"/>
  <c r="V205" i="41"/>
  <c r="T12" i="49" s="1"/>
  <c r="AD79" i="41"/>
  <c r="AI629" i="47"/>
  <c r="AC139" i="41"/>
  <c r="X96" i="43"/>
  <c r="AD751" i="47"/>
  <c r="X97" i="20"/>
  <c r="AD82" i="47"/>
  <c r="AD551" i="47"/>
  <c r="X97" i="40"/>
  <c r="AC310" i="47"/>
  <c r="W155" i="36"/>
  <c r="W182" i="36" s="1"/>
  <c r="W199" i="36" s="1"/>
  <c r="AC307" i="47"/>
  <c r="W152" i="36"/>
  <c r="W179" i="36" s="1"/>
  <c r="W197" i="36" s="1"/>
  <c r="AC649" i="47"/>
  <c r="W159" i="41"/>
  <c r="W186" i="41" s="1"/>
  <c r="W203" i="41" s="1"/>
  <c r="X103" i="36"/>
  <c r="AD289" i="47"/>
  <c r="X103" i="44"/>
  <c r="AD825" i="47"/>
  <c r="AD109" i="44"/>
  <c r="AI852" i="47"/>
  <c r="AC449" i="47"/>
  <c r="W160" i="38"/>
  <c r="W187" i="38" s="1"/>
  <c r="W204" i="38" s="1"/>
  <c r="AC442" i="47"/>
  <c r="W153" i="38"/>
  <c r="W180" i="38" s="1"/>
  <c r="AH563" i="47"/>
  <c r="AB147" i="40"/>
  <c r="AB208" i="40" s="1"/>
  <c r="AC80" i="40"/>
  <c r="AC975" i="47"/>
  <c r="W150" i="46"/>
  <c r="W177" i="46" s="1"/>
  <c r="W195" i="46" s="1"/>
  <c r="AC105" i="47"/>
  <c r="W151" i="20"/>
  <c r="W178" i="20" s="1"/>
  <c r="W196" i="20" s="1"/>
  <c r="AC717" i="47"/>
  <c r="W160" i="42"/>
  <c r="W187" i="42" s="1"/>
  <c r="W204" i="42" s="1"/>
  <c r="AI830" i="47"/>
  <c r="AD79" i="44"/>
  <c r="AC139" i="44"/>
  <c r="AH718" i="47"/>
  <c r="AC109" i="42"/>
  <c r="AC443" i="47"/>
  <c r="W154" i="38"/>
  <c r="W181" i="38" s="1"/>
  <c r="W198" i="38" s="1"/>
  <c r="AC42" i="47"/>
  <c r="W155" i="1"/>
  <c r="W182" i="1" s="1"/>
  <c r="W199" i="1" s="1"/>
  <c r="AB163" i="1"/>
  <c r="AB190" i="1" s="1"/>
  <c r="X94" i="37"/>
  <c r="AD347" i="47"/>
  <c r="X106" i="37"/>
  <c r="X105" i="37"/>
  <c r="X94" i="1"/>
  <c r="AD12" i="47"/>
  <c r="X106" i="1"/>
  <c r="X105" i="1"/>
  <c r="AC848" i="47"/>
  <c r="W157" i="44"/>
  <c r="W184" i="44" s="1"/>
  <c r="W201" i="44" s="1"/>
  <c r="AC577" i="47"/>
  <c r="W154" i="40"/>
  <c r="W181" i="40" s="1"/>
  <c r="W198" i="40" s="1"/>
  <c r="X101" i="39"/>
  <c r="AD488" i="47"/>
  <c r="X101" i="41"/>
  <c r="AD622" i="47"/>
  <c r="AC43" i="47"/>
  <c r="W156" i="1"/>
  <c r="W183" i="1" s="1"/>
  <c r="W200" i="1" s="1"/>
  <c r="AC513" i="47"/>
  <c r="W157" i="39"/>
  <c r="W184" i="39" s="1"/>
  <c r="W201" i="39" s="1"/>
  <c r="Y61" i="41"/>
  <c r="Y61" i="40"/>
  <c r="Y61" i="20"/>
  <c r="Y61" i="45"/>
  <c r="Y61" i="36"/>
  <c r="Y61" i="46"/>
  <c r="Y61" i="1"/>
  <c r="Y61" i="42"/>
  <c r="Y61" i="37"/>
  <c r="Y61" i="44"/>
  <c r="Y61" i="38"/>
  <c r="Y61" i="39"/>
  <c r="Y61" i="43"/>
  <c r="AD750" i="47"/>
  <c r="X95" i="43"/>
  <c r="AI361" i="47"/>
  <c r="AD79" i="37"/>
  <c r="AC139" i="37"/>
  <c r="AC510" i="47"/>
  <c r="W154" i="39"/>
  <c r="W181" i="39" s="1"/>
  <c r="W198" i="39" s="1"/>
  <c r="AC314" i="47"/>
  <c r="W159" i="36"/>
  <c r="W186" i="36" s="1"/>
  <c r="W203" i="36" s="1"/>
  <c r="AC773" i="47"/>
  <c r="W149" i="43"/>
  <c r="W176" i="43" s="1"/>
  <c r="W194" i="43" s="1"/>
  <c r="X99" i="46"/>
  <c r="AD955" i="47"/>
  <c r="X99" i="1"/>
  <c r="AD17" i="47"/>
  <c r="AC80" i="38"/>
  <c r="AH429" i="47"/>
  <c r="AB147" i="38"/>
  <c r="AB208" i="38" s="1"/>
  <c r="AB163" i="43"/>
  <c r="AB190" i="43" s="1"/>
  <c r="AC642" i="47"/>
  <c r="W152" i="41"/>
  <c r="W179" i="41" s="1"/>
  <c r="W197" i="41" s="1"/>
  <c r="AI696" i="47"/>
  <c r="AC139" i="42"/>
  <c r="AD79" i="42"/>
  <c r="AB175" i="47"/>
  <c r="V158" i="34"/>
  <c r="V185" i="34" s="1"/>
  <c r="V202" i="34" s="1"/>
  <c r="AC711" i="47"/>
  <c r="W154" i="42"/>
  <c r="W181" i="42" s="1"/>
  <c r="W198" i="42" s="1"/>
  <c r="AC156" i="47"/>
  <c r="W108" i="34"/>
  <c r="AC571" i="47"/>
  <c r="W148" i="40"/>
  <c r="W175" i="40" s="1"/>
  <c r="W193" i="40" s="1"/>
  <c r="X104" i="41"/>
  <c r="AD625" i="47"/>
  <c r="X104" i="44"/>
  <c r="AD826" i="47"/>
  <c r="AC308" i="47"/>
  <c r="W153" i="36"/>
  <c r="W180" i="36" s="1"/>
  <c r="Y66" i="41"/>
  <c r="Y66" i="36"/>
  <c r="Y66" i="1"/>
  <c r="Y66" i="43"/>
  <c r="Y66" i="39"/>
  <c r="Y66" i="38"/>
  <c r="Y66" i="44"/>
  <c r="Y66" i="46"/>
  <c r="Y66" i="42"/>
  <c r="Y66" i="45"/>
  <c r="Y66" i="20"/>
  <c r="Y66" i="37"/>
  <c r="Y66" i="40"/>
  <c r="X100" i="46"/>
  <c r="AD956" i="47"/>
  <c r="AC774" i="47"/>
  <c r="W150" i="43"/>
  <c r="W177" i="43" s="1"/>
  <c r="W195" i="43" s="1"/>
  <c r="AC574" i="47"/>
  <c r="W151" i="40"/>
  <c r="W178" i="40" s="1"/>
  <c r="W196" i="40" s="1"/>
  <c r="X98" i="36"/>
  <c r="AD284" i="47"/>
  <c r="X102" i="41"/>
  <c r="AD623" i="47"/>
  <c r="X102" i="42"/>
  <c r="AD690" i="47"/>
  <c r="AB143" i="40"/>
  <c r="AB170" i="40" s="1"/>
  <c r="AB144" i="40"/>
  <c r="AB171" i="40" s="1"/>
  <c r="AB145" i="40"/>
  <c r="AB172" i="40" s="1"/>
  <c r="AB141" i="40"/>
  <c r="AB168" i="40" s="1"/>
  <c r="AB142" i="40"/>
  <c r="AB169" i="40" s="1"/>
  <c r="AB140" i="40"/>
  <c r="AB167" i="40" s="1"/>
  <c r="AB169" i="47"/>
  <c r="V152" i="34"/>
  <c r="V179" i="34" s="1"/>
  <c r="V197" i="34" s="1"/>
  <c r="T21" i="49" s="1"/>
  <c r="AC147" i="20"/>
  <c r="AI94" i="47"/>
  <c r="AD80" i="20"/>
  <c r="W108" i="35"/>
  <c r="AC223" i="47"/>
  <c r="AB173" i="47"/>
  <c r="V156" i="34"/>
  <c r="V183" i="34" s="1"/>
  <c r="V201" i="34" s="1"/>
  <c r="AD79" i="43"/>
  <c r="AC139" i="43"/>
  <c r="AI763" i="47"/>
  <c r="AB140" i="41"/>
  <c r="AB167" i="41" s="1"/>
  <c r="AB145" i="41"/>
  <c r="AB172" i="41" s="1"/>
  <c r="AB141" i="41"/>
  <c r="AB168" i="41" s="1"/>
  <c r="AB143" i="41"/>
  <c r="AB170" i="41" s="1"/>
  <c r="AB142" i="41"/>
  <c r="AB169" i="41" s="1"/>
  <c r="AB144" i="41"/>
  <c r="AB171" i="41" s="1"/>
  <c r="AD684" i="47"/>
  <c r="X96" i="42"/>
  <c r="X96" i="41"/>
  <c r="AD617" i="47"/>
  <c r="X97" i="44"/>
  <c r="AD819" i="47"/>
  <c r="AC980" i="47"/>
  <c r="W155" i="46"/>
  <c r="W182" i="46" s="1"/>
  <c r="W199" i="46" s="1"/>
  <c r="AC110" i="47"/>
  <c r="W156" i="20"/>
  <c r="W183" i="20" s="1"/>
  <c r="W200" i="20" s="1"/>
  <c r="AB163" i="39"/>
  <c r="AB190" i="39" s="1"/>
  <c r="X103" i="37"/>
  <c r="AD356" i="47"/>
  <c r="AB163" i="44"/>
  <c r="AB190" i="44" s="1"/>
  <c r="AB16" i="53"/>
  <c r="AB18" i="53" s="1"/>
  <c r="AD80" i="48"/>
  <c r="AC437" i="47"/>
  <c r="W148" i="38"/>
  <c r="W175" i="38" s="1"/>
  <c r="W193" i="38" s="1"/>
  <c r="AB147" i="36"/>
  <c r="AB208" i="36" s="1"/>
  <c r="AH295" i="47"/>
  <c r="AC80" i="36"/>
  <c r="AB145" i="45"/>
  <c r="AB172" i="45" s="1"/>
  <c r="AB142" i="45"/>
  <c r="AB169" i="45" s="1"/>
  <c r="AB140" i="45"/>
  <c r="AB167" i="45" s="1"/>
  <c r="AB143" i="45"/>
  <c r="AB170" i="45" s="1"/>
  <c r="AB144" i="45"/>
  <c r="AB171" i="45" s="1"/>
  <c r="AB141" i="45"/>
  <c r="AB168" i="45" s="1"/>
  <c r="AC377" i="47"/>
  <c r="W155" i="37"/>
  <c r="W182" i="37" s="1"/>
  <c r="W199" i="37" s="1"/>
  <c r="AH160" i="47"/>
  <c r="AB143" i="34"/>
  <c r="AB170" i="47"/>
  <c r="V153" i="34"/>
  <c r="V180" i="34" s="1"/>
  <c r="V198" i="34" s="1"/>
  <c r="AC705" i="47"/>
  <c r="W148" i="42"/>
  <c r="W175" i="42" s="1"/>
  <c r="W193" i="42" s="1"/>
  <c r="AB172" i="47"/>
  <c r="V155" i="34"/>
  <c r="V182" i="34" s="1"/>
  <c r="V200" i="34" s="1"/>
  <c r="AC842" i="47"/>
  <c r="W151" i="44"/>
  <c r="W178" i="44" s="1"/>
  <c r="W196" i="44" s="1"/>
  <c r="AC709" i="47"/>
  <c r="W152" i="42"/>
  <c r="W179" i="42" s="1"/>
  <c r="W197" i="42" s="1"/>
  <c r="X94" i="39"/>
  <c r="AD481" i="47"/>
  <c r="X105" i="39"/>
  <c r="X106" i="39"/>
  <c r="X94" i="38"/>
  <c r="AD414" i="47"/>
  <c r="X106" i="38"/>
  <c r="X105" i="38"/>
  <c r="AC44" i="47"/>
  <c r="W157" i="1"/>
  <c r="W184" i="1" s="1"/>
  <c r="W201" i="1" s="1"/>
  <c r="AA208" i="45"/>
  <c r="V205" i="46"/>
  <c r="T17" i="49" s="1"/>
  <c r="AD354" i="47"/>
  <c r="X101" i="37"/>
  <c r="X101" i="42"/>
  <c r="AD689" i="47"/>
  <c r="AA208" i="46"/>
  <c r="AC35" i="47"/>
  <c r="W148" i="1"/>
  <c r="W175" i="1" s="1"/>
  <c r="W193" i="1" s="1"/>
  <c r="AC380" i="47"/>
  <c r="W158" i="37"/>
  <c r="W185" i="37" s="1"/>
  <c r="W202" i="37" s="1"/>
  <c r="X95" i="40"/>
  <c r="AD549" i="47"/>
  <c r="AD415" i="47"/>
  <c r="X95" i="38"/>
  <c r="AC844" i="47"/>
  <c r="W153" i="44"/>
  <c r="W180" i="44" s="1"/>
  <c r="AB140" i="37"/>
  <c r="AB167" i="37" s="1"/>
  <c r="AB144" i="37"/>
  <c r="AB171" i="37" s="1"/>
  <c r="AB143" i="37"/>
  <c r="AB170" i="37" s="1"/>
  <c r="AB141" i="37"/>
  <c r="AB168" i="37" s="1"/>
  <c r="AB142" i="37"/>
  <c r="AB169" i="37" s="1"/>
  <c r="AB145" i="37"/>
  <c r="AB172" i="37" s="1"/>
  <c r="AD109" i="20"/>
  <c r="AI115" i="47"/>
  <c r="AH697" i="47"/>
  <c r="AC80" i="42"/>
  <c r="AB147" i="42"/>
  <c r="AC315" i="47"/>
  <c r="W160" i="36"/>
  <c r="W187" i="36" s="1"/>
  <c r="W204" i="36" s="1"/>
  <c r="Y65" i="20"/>
  <c r="Y65" i="36"/>
  <c r="Y65" i="44"/>
  <c r="Y65" i="40"/>
  <c r="Y65" i="45"/>
  <c r="Y65" i="39"/>
  <c r="Y65" i="43"/>
  <c r="Y65" i="46"/>
  <c r="Y65" i="38"/>
  <c r="Y65" i="1"/>
  <c r="Y65" i="42"/>
  <c r="Y65" i="37"/>
  <c r="Y65" i="41"/>
  <c r="X99" i="41"/>
  <c r="AD620" i="47"/>
  <c r="V205" i="1"/>
  <c r="T3" i="49" s="1"/>
  <c r="AC148" i="47"/>
  <c r="W100" i="34"/>
  <c r="AB163" i="36"/>
  <c r="AB190" i="36" s="1"/>
  <c r="AC645" i="47"/>
  <c r="W155" i="41"/>
  <c r="W182" i="41" s="1"/>
  <c r="W199" i="41" s="1"/>
  <c r="AC850" i="47"/>
  <c r="W159" i="44"/>
  <c r="W186" i="44" s="1"/>
  <c r="W203" i="44" s="1"/>
  <c r="AD893" i="47"/>
  <c r="X104" i="45"/>
  <c r="X104" i="40"/>
  <c r="AD558" i="47"/>
  <c r="AC777" i="47"/>
  <c r="W153" i="43"/>
  <c r="W180" i="43" s="1"/>
  <c r="AD822" i="47"/>
  <c r="X100" i="44"/>
  <c r="AD889" i="47"/>
  <c r="X100" i="45"/>
  <c r="AD418" i="47"/>
  <c r="X98" i="38"/>
  <c r="AC441" i="47"/>
  <c r="W152" i="38"/>
  <c r="W179" i="38" s="1"/>
  <c r="W197" i="38" s="1"/>
  <c r="AC512" i="47"/>
  <c r="W156" i="39"/>
  <c r="W183" i="39" s="1"/>
  <c r="W200" i="39" s="1"/>
  <c r="AD355" i="47"/>
  <c r="X102" i="37"/>
  <c r="AB178" i="47"/>
  <c r="V161" i="34"/>
  <c r="V188" i="34" s="1"/>
  <c r="V205" i="34" s="1"/>
  <c r="AC643" i="47"/>
  <c r="W153" i="41"/>
  <c r="W180" i="41" s="1"/>
  <c r="AC79" i="34"/>
  <c r="AB84" i="34"/>
  <c r="AB141" i="43"/>
  <c r="AB168" i="43" s="1"/>
  <c r="AB143" i="43"/>
  <c r="AB170" i="43" s="1"/>
  <c r="AB140" i="43"/>
  <c r="AB167" i="43" s="1"/>
  <c r="AB145" i="43"/>
  <c r="AB172" i="43" s="1"/>
  <c r="AB142" i="43"/>
  <c r="AB169" i="43" s="1"/>
  <c r="AB144" i="43"/>
  <c r="AB171" i="43" s="1"/>
  <c r="AD885" i="47"/>
  <c r="X96" i="45"/>
  <c r="X96" i="36"/>
  <c r="AD282" i="47"/>
  <c r="AD15" i="47"/>
  <c r="X97" i="1"/>
  <c r="AC507" i="47"/>
  <c r="W151" i="39"/>
  <c r="W178" i="39" s="1"/>
  <c r="W196" i="39" s="1"/>
  <c r="AC638" i="47"/>
  <c r="W148" i="41"/>
  <c r="W175" i="41" s="1"/>
  <c r="W193" i="41" s="1"/>
  <c r="AC915" i="47"/>
  <c r="W157" i="45"/>
  <c r="W184" i="45" s="1"/>
  <c r="W201" i="45" s="1"/>
  <c r="AD691" i="47"/>
  <c r="X103" i="42"/>
  <c r="W98" i="34"/>
  <c r="AC146" i="47"/>
  <c r="W110" i="34"/>
  <c r="W109" i="34"/>
  <c r="AC845" i="47"/>
  <c r="W154" i="44"/>
  <c r="W181" i="44" s="1"/>
  <c r="W198" i="44" s="1"/>
  <c r="AC139" i="45"/>
  <c r="AD79" i="45"/>
  <c r="AI897" i="47"/>
  <c r="AB163" i="20"/>
  <c r="AB190" i="20" s="1"/>
  <c r="AB208" i="20"/>
  <c r="AC154" i="47"/>
  <c r="W106" i="34"/>
  <c r="AC83" i="34"/>
  <c r="AD78" i="34"/>
  <c r="V205" i="39"/>
  <c r="T10" i="49" s="1"/>
  <c r="AC978" i="47"/>
  <c r="W153" i="46"/>
  <c r="W180" i="46" s="1"/>
  <c r="AC841" i="47"/>
  <c r="W150" i="44"/>
  <c r="W177" i="44" s="1"/>
  <c r="W195" i="44" s="1"/>
  <c r="AD81" i="1"/>
  <c r="AC162" i="1"/>
  <c r="AI28" i="47"/>
  <c r="Y60" i="42"/>
  <c r="Y60" i="37"/>
  <c r="Y60" i="38"/>
  <c r="Y60" i="44"/>
  <c r="Y60" i="1"/>
  <c r="Y60" i="40"/>
  <c r="Y60" i="41"/>
  <c r="Y60" i="20"/>
  <c r="Y60" i="43"/>
  <c r="Y60" i="36"/>
  <c r="Y60" i="46"/>
  <c r="Y60" i="39"/>
  <c r="Y60" i="45"/>
  <c r="AD950" i="47"/>
  <c r="X94" i="46"/>
  <c r="X105" i="46"/>
  <c r="X106" i="46"/>
  <c r="AC111" i="47"/>
  <c r="W157" i="20"/>
  <c r="W184" i="20" s="1"/>
  <c r="W201" i="20" s="1"/>
  <c r="X101" i="36"/>
  <c r="AD287" i="47"/>
  <c r="AC712" i="47"/>
  <c r="W155" i="42"/>
  <c r="W182" i="42" s="1"/>
  <c r="W199" i="42" s="1"/>
  <c r="AC515" i="47"/>
  <c r="W159" i="39"/>
  <c r="W186" i="39" s="1"/>
  <c r="W203" i="39" s="1"/>
  <c r="AI383" i="47"/>
  <c r="AD109" i="37"/>
  <c r="AD817" i="47"/>
  <c r="X95" i="44"/>
  <c r="X95" i="20"/>
  <c r="AD80" i="47"/>
  <c r="AC151" i="47"/>
  <c r="W103" i="34"/>
  <c r="AC108" i="47"/>
  <c r="W154" i="20"/>
  <c r="W181" i="20" s="1"/>
  <c r="W198" i="20" s="1"/>
  <c r="AC579" i="47"/>
  <c r="W156" i="40"/>
  <c r="W183" i="40" s="1"/>
  <c r="W200" i="40" s="1"/>
  <c r="AD109" i="43"/>
  <c r="AI785" i="47"/>
  <c r="AC303" i="47"/>
  <c r="W148" i="36"/>
  <c r="W175" i="36" s="1"/>
  <c r="W193" i="36" s="1"/>
  <c r="X99" i="36"/>
  <c r="AD285" i="47"/>
  <c r="AC162" i="40"/>
  <c r="AI564" i="47"/>
  <c r="AD81" i="40"/>
  <c r="AC109" i="47"/>
  <c r="W155" i="20"/>
  <c r="W182" i="20" s="1"/>
  <c r="W199" i="20" s="1"/>
  <c r="AB237" i="47"/>
  <c r="V153" i="35"/>
  <c r="V180" i="35" s="1"/>
  <c r="V198" i="35" s="1"/>
  <c r="AC373" i="47"/>
  <c r="W151" i="37"/>
  <c r="W178" i="37" s="1"/>
  <c r="W196" i="37" s="1"/>
  <c r="AC977" i="47"/>
  <c r="W152" i="46"/>
  <c r="W179" i="46" s="1"/>
  <c r="W197" i="46" s="1"/>
  <c r="AC914" i="47"/>
  <c r="W156" i="45"/>
  <c r="W183" i="45" s="1"/>
  <c r="W200" i="45" s="1"/>
  <c r="AC851" i="47"/>
  <c r="W160" i="44"/>
  <c r="W187" i="44" s="1"/>
  <c r="W204" i="44" s="1"/>
  <c r="AD491" i="47"/>
  <c r="X104" i="39"/>
  <c r="AD290" i="47"/>
  <c r="X104" i="36"/>
  <c r="AB246" i="47"/>
  <c r="V162" i="35"/>
  <c r="V189" i="35" s="1"/>
  <c r="V206" i="35" s="1"/>
  <c r="AC83" i="35"/>
  <c r="AD78" i="35"/>
  <c r="AD85" i="47"/>
  <c r="X100" i="20"/>
  <c r="AD487" i="47"/>
  <c r="X100" i="39"/>
  <c r="AC305" i="47"/>
  <c r="W150" i="36"/>
  <c r="W177" i="36" s="1"/>
  <c r="W195" i="36" s="1"/>
  <c r="W99" i="35"/>
  <c r="AC214" i="47"/>
  <c r="X98" i="41"/>
  <c r="AD619" i="47"/>
  <c r="AD552" i="47"/>
  <c r="X98" i="40"/>
  <c r="AD20" i="47"/>
  <c r="X102" i="1"/>
  <c r="AB238" i="47"/>
  <c r="V154" i="35"/>
  <c r="V181" i="35" s="1"/>
  <c r="V199" i="35" s="1"/>
  <c r="AB241" i="47"/>
  <c r="V157" i="35"/>
  <c r="V184" i="35" s="1"/>
  <c r="AA151" i="34"/>
  <c r="AG161" i="47"/>
  <c r="AD483" i="47"/>
  <c r="X96" i="39"/>
  <c r="X96" i="44"/>
  <c r="AD818" i="47"/>
  <c r="AD752" i="47"/>
  <c r="X97" i="43"/>
  <c r="AD886" i="47"/>
  <c r="X97" i="45"/>
  <c r="V205" i="42"/>
  <c r="T13" i="49" s="1"/>
  <c r="AD758" i="47"/>
  <c r="X103" i="43"/>
  <c r="Y69" i="38"/>
  <c r="Y69" i="39"/>
  <c r="Y69" i="43"/>
  <c r="Y69" i="40"/>
  <c r="Y69" i="37"/>
  <c r="Y69" i="42"/>
  <c r="Y69" i="20"/>
  <c r="Y69" i="41"/>
  <c r="Y69" i="44"/>
  <c r="Y69" i="46"/>
  <c r="Y69" i="36"/>
  <c r="Y69" i="1"/>
  <c r="Y69" i="45"/>
  <c r="AC916" i="47"/>
  <c r="W158" i="45"/>
  <c r="W185" i="45" s="1"/>
  <c r="W202" i="45" s="1"/>
  <c r="AC150" i="47"/>
  <c r="W102" i="34"/>
  <c r="AC162" i="38"/>
  <c r="AI430" i="47"/>
  <c r="AD81" i="38"/>
  <c r="AC38" i="47"/>
  <c r="W151" i="1"/>
  <c r="W178" i="1" s="1"/>
  <c r="W196" i="1" s="1"/>
  <c r="AC578" i="47"/>
  <c r="W155" i="40"/>
  <c r="W182" i="40" s="1"/>
  <c r="W199" i="40" s="1"/>
  <c r="AI95" i="47"/>
  <c r="AC162" i="20"/>
  <c r="AD81" i="20"/>
  <c r="Z212" i="35"/>
  <c r="AC847" i="47"/>
  <c r="W156" i="44"/>
  <c r="W183" i="44" s="1"/>
  <c r="W200" i="44" s="1"/>
  <c r="AB144" i="36"/>
  <c r="AB171" i="36" s="1"/>
  <c r="AB142" i="36"/>
  <c r="AB169" i="36" s="1"/>
  <c r="AB143" i="36"/>
  <c r="AB170" i="36" s="1"/>
  <c r="AB141" i="36"/>
  <c r="AB168" i="36" s="1"/>
  <c r="AB145" i="36"/>
  <c r="AB172" i="36" s="1"/>
  <c r="AB140" i="36"/>
  <c r="AB167" i="36" s="1"/>
  <c r="AC114" i="47"/>
  <c r="W160" i="20"/>
  <c r="W187" i="20" s="1"/>
  <c r="W204" i="20" s="1"/>
  <c r="AB240" i="47"/>
  <c r="V156" i="35"/>
  <c r="V183" i="35" s="1"/>
  <c r="V201" i="35" s="1"/>
  <c r="V205" i="36"/>
  <c r="T7" i="49" s="1"/>
  <c r="AA148" i="34"/>
  <c r="AA175" i="34" s="1"/>
  <c r="AA147" i="34"/>
  <c r="AA174" i="34" s="1"/>
  <c r="AA144" i="34"/>
  <c r="AA171" i="34" s="1"/>
  <c r="AA146" i="34"/>
  <c r="AA173" i="34" s="1"/>
  <c r="AA149" i="34"/>
  <c r="AA176" i="34" s="1"/>
  <c r="AA145" i="34"/>
  <c r="AA172" i="34" s="1"/>
  <c r="AC917" i="47"/>
  <c r="W159" i="45"/>
  <c r="W186" i="45" s="1"/>
  <c r="W203" i="45" s="1"/>
  <c r="AD79" i="47"/>
  <c r="X94" i="20"/>
  <c r="X105" i="20"/>
  <c r="X106" i="20"/>
  <c r="AD883" i="47"/>
  <c r="X94" i="45"/>
  <c r="X106" i="45"/>
  <c r="X105" i="45"/>
  <c r="AC715" i="47"/>
  <c r="W158" i="42"/>
  <c r="W185" i="42" s="1"/>
  <c r="W202" i="42" s="1"/>
  <c r="AC576" i="47"/>
  <c r="W153" i="40"/>
  <c r="W180" i="40" s="1"/>
  <c r="AB147" i="43"/>
  <c r="AB208" i="43" s="1"/>
  <c r="AH764" i="47"/>
  <c r="AC80" i="43"/>
  <c r="AC506" i="47"/>
  <c r="W150" i="39"/>
  <c r="W177" i="39" s="1"/>
  <c r="W195" i="39" s="1"/>
  <c r="X101" i="44"/>
  <c r="AD823" i="47"/>
  <c r="AC713" i="47"/>
  <c r="W156" i="42"/>
  <c r="W183" i="42" s="1"/>
  <c r="W200" i="42" s="1"/>
  <c r="AC516" i="47"/>
  <c r="W160" i="39"/>
  <c r="W187" i="39" s="1"/>
  <c r="W204" i="39" s="1"/>
  <c r="AD884" i="47"/>
  <c r="X95" i="45"/>
  <c r="X95" i="1"/>
  <c r="AD13" i="47"/>
  <c r="AC107" i="47"/>
  <c r="W153" i="20"/>
  <c r="W180" i="20" s="1"/>
  <c r="AC139" i="39"/>
  <c r="AI495" i="47"/>
  <c r="AD79" i="39"/>
  <c r="AC911" i="47"/>
  <c r="W153" i="45"/>
  <c r="W180" i="45" s="1"/>
  <c r="X99" i="42"/>
  <c r="AD687" i="47"/>
  <c r="AB163" i="42"/>
  <c r="AB190" i="42" s="1"/>
  <c r="AB208" i="42"/>
  <c r="AB163" i="40"/>
  <c r="AB190" i="40" s="1"/>
  <c r="AC979" i="47"/>
  <c r="W154" i="46"/>
  <c r="W181" i="46" s="1"/>
  <c r="W198" i="46" s="1"/>
  <c r="AC707" i="47"/>
  <c r="W150" i="42"/>
  <c r="W177" i="42" s="1"/>
  <c r="W195" i="42" s="1"/>
  <c r="AC839" i="47"/>
  <c r="W148" i="44"/>
  <c r="W175" i="44" s="1"/>
  <c r="W193" i="44" s="1"/>
  <c r="X104" i="20"/>
  <c r="AD89" i="47"/>
  <c r="AB176" i="47"/>
  <c r="V159" i="34"/>
  <c r="V186" i="34" s="1"/>
  <c r="V203" i="34" s="1"/>
  <c r="AC983" i="47"/>
  <c r="W158" i="46"/>
  <c r="W185" i="46" s="1"/>
  <c r="W202" i="46" s="1"/>
  <c r="W104" i="34"/>
  <c r="AC152" i="47"/>
  <c r="AH227" i="47"/>
  <c r="AB143" i="35"/>
  <c r="X100" i="36"/>
  <c r="AD286" i="47"/>
  <c r="AD755" i="47"/>
  <c r="X100" i="43"/>
  <c r="X98" i="42"/>
  <c r="AD686" i="47"/>
  <c r="AD820" i="47"/>
  <c r="X98" i="44"/>
  <c r="AD556" i="47"/>
  <c r="X102" i="40"/>
  <c r="AD757" i="47"/>
  <c r="X102" i="43"/>
  <c r="AC647" i="47"/>
  <c r="W157" i="41"/>
  <c r="W184" i="41" s="1"/>
  <c r="W201" i="41" s="1"/>
  <c r="Y62" i="46"/>
  <c r="Y62" i="40"/>
  <c r="Y62" i="37"/>
  <c r="Y62" i="20"/>
  <c r="Y62" i="41"/>
  <c r="Y62" i="45"/>
  <c r="Y62" i="1"/>
  <c r="Y62" i="43"/>
  <c r="Y62" i="36"/>
  <c r="Y62" i="38"/>
  <c r="Y62" i="44"/>
  <c r="Y62" i="39"/>
  <c r="Y62" i="42"/>
  <c r="AD349" i="47"/>
  <c r="X96" i="37"/>
  <c r="X97" i="37"/>
  <c r="AD350" i="47"/>
  <c r="AD618" i="47"/>
  <c r="X97" i="41"/>
  <c r="AD490" i="47"/>
  <c r="X103" i="39"/>
  <c r="X103" i="20"/>
  <c r="AD88" i="47"/>
  <c r="AC215" i="47"/>
  <c r="W100" i="35"/>
  <c r="AC505" i="47"/>
  <c r="W149" i="39"/>
  <c r="W176" i="39" s="1"/>
  <c r="W194" i="39" s="1"/>
  <c r="AI919" i="47"/>
  <c r="AD109" i="45"/>
  <c r="AC446" i="47"/>
  <c r="W157" i="38"/>
  <c r="W184" i="38" s="1"/>
  <c r="W201" i="38" s="1"/>
  <c r="AC155" i="47"/>
  <c r="W107" i="34"/>
  <c r="AB163" i="38"/>
  <c r="AB190" i="38" s="1"/>
  <c r="AC113" i="47"/>
  <c r="W159" i="20"/>
  <c r="W186" i="20" s="1"/>
  <c r="W203" i="20" s="1"/>
  <c r="AC112" i="47"/>
  <c r="W158" i="20"/>
  <c r="W185" i="20" s="1"/>
  <c r="W202" i="20" s="1"/>
  <c r="AC438" i="47"/>
  <c r="W149" i="38"/>
  <c r="W176" i="38" s="1"/>
  <c r="W194" i="38" s="1"/>
  <c r="AB245" i="47"/>
  <c r="V161" i="35"/>
  <c r="V188" i="35" s="1"/>
  <c r="V205" i="35" s="1"/>
  <c r="AC573" i="47"/>
  <c r="W150" i="40"/>
  <c r="W177" i="40" s="1"/>
  <c r="W195" i="40" s="1"/>
  <c r="W99" i="34"/>
  <c r="AC147" i="47"/>
  <c r="AC918" i="47"/>
  <c r="W160" i="45"/>
  <c r="W187" i="45" s="1"/>
  <c r="W204" i="45" s="1"/>
  <c r="X94" i="40"/>
  <c r="AD548" i="47"/>
  <c r="X106" i="40"/>
  <c r="X105" i="40"/>
  <c r="AD280" i="47"/>
  <c r="X94" i="36"/>
  <c r="X105" i="36"/>
  <c r="X106" i="36"/>
  <c r="AC849" i="47"/>
  <c r="W158" i="44"/>
  <c r="W185" i="44" s="1"/>
  <c r="W202" i="44" s="1"/>
  <c r="AC984" i="47"/>
  <c r="W159" i="46"/>
  <c r="W186" i="46" s="1"/>
  <c r="W203" i="46" s="1"/>
  <c r="AC840" i="47"/>
  <c r="W149" i="44"/>
  <c r="W176" i="44" s="1"/>
  <c r="W194" i="44" s="1"/>
  <c r="AE79" i="48"/>
  <c r="AC4" i="53"/>
  <c r="AC6" i="53" s="1"/>
  <c r="W107" i="35"/>
  <c r="AC222" i="47"/>
  <c r="AC104" i="47"/>
  <c r="W150" i="20"/>
  <c r="W177" i="20" s="1"/>
  <c r="W195" i="20" s="1"/>
  <c r="X101" i="40"/>
  <c r="AD555" i="47"/>
  <c r="X101" i="46"/>
  <c r="AD957" i="47"/>
  <c r="AC504" i="47"/>
  <c r="W148" i="39"/>
  <c r="W175" i="39" s="1"/>
  <c r="W193" i="39" s="1"/>
  <c r="X95" i="37"/>
  <c r="AD348" i="47"/>
  <c r="V205" i="38"/>
  <c r="T9" i="49" s="1"/>
  <c r="T23" i="49" l="1"/>
  <c r="T27" i="49"/>
  <c r="T28" i="49"/>
  <c r="T30" i="49"/>
  <c r="S33" i="49"/>
  <c r="T31" i="49"/>
  <c r="T32" i="49"/>
  <c r="T26" i="49"/>
  <c r="T24" i="49"/>
  <c r="W205" i="39"/>
  <c r="U10" i="49" s="1"/>
  <c r="T25" i="49"/>
  <c r="U10" i="53" s="1"/>
  <c r="U12" i="53" s="1"/>
  <c r="T29" i="49"/>
  <c r="T22" i="49"/>
  <c r="W205" i="44"/>
  <c r="U15" i="49" s="1"/>
  <c r="AC170" i="47"/>
  <c r="W153" i="34"/>
  <c r="W180" i="34" s="1"/>
  <c r="W198" i="34" s="1"/>
  <c r="AD571" i="47"/>
  <c r="X148" i="40"/>
  <c r="X175" i="40" s="1"/>
  <c r="X193" i="40" s="1"/>
  <c r="AD373" i="47"/>
  <c r="X151" i="37"/>
  <c r="X178" i="37" s="1"/>
  <c r="X196" i="37" s="1"/>
  <c r="AE483" i="47"/>
  <c r="Y96" i="39"/>
  <c r="Y96" i="20"/>
  <c r="AE81" i="47"/>
  <c r="AD709" i="47"/>
  <c r="X152" i="42"/>
  <c r="X179" i="42" s="1"/>
  <c r="X197" i="42" s="1"/>
  <c r="AD778" i="47"/>
  <c r="X154" i="43"/>
  <c r="X181" i="43" s="1"/>
  <c r="X198" i="43" s="1"/>
  <c r="AD918" i="47"/>
  <c r="X160" i="45"/>
  <c r="X187" i="45" s="1"/>
  <c r="X204" i="45" s="1"/>
  <c r="Y103" i="46"/>
  <c r="AE959" i="47"/>
  <c r="Y103" i="39"/>
  <c r="AE490" i="47"/>
  <c r="AD43" i="47"/>
  <c r="X156" i="1"/>
  <c r="X183" i="1" s="1"/>
  <c r="X200" i="1" s="1"/>
  <c r="AE280" i="47"/>
  <c r="Y94" i="36"/>
  <c r="Y106" i="36"/>
  <c r="Y105" i="36"/>
  <c r="Y94" i="38"/>
  <c r="AE414" i="47"/>
  <c r="Y106" i="38"/>
  <c r="Y105" i="38"/>
  <c r="AC181" i="47"/>
  <c r="W164" i="34"/>
  <c r="W191" i="34" s="1"/>
  <c r="W208" i="34" s="1"/>
  <c r="AD714" i="47"/>
  <c r="X157" i="42"/>
  <c r="X184" i="42" s="1"/>
  <c r="X201" i="42" s="1"/>
  <c r="AD38" i="47"/>
  <c r="X151" i="1"/>
  <c r="X178" i="1" s="1"/>
  <c r="X196" i="1" s="1"/>
  <c r="AD305" i="47"/>
  <c r="X150" i="36"/>
  <c r="X177" i="36" s="1"/>
  <c r="X195" i="36" s="1"/>
  <c r="AH161" i="47"/>
  <c r="AB151" i="34"/>
  <c r="X99" i="35"/>
  <c r="AD214" i="47"/>
  <c r="AD581" i="47"/>
  <c r="X158" i="40"/>
  <c r="X185" i="40" s="1"/>
  <c r="X202" i="40" s="1"/>
  <c r="Y99" i="1"/>
  <c r="AE17" i="47"/>
  <c r="Y99" i="44"/>
  <c r="AE821" i="47"/>
  <c r="AD572" i="47"/>
  <c r="X149" i="40"/>
  <c r="X176" i="40" s="1"/>
  <c r="X194" i="40" s="1"/>
  <c r="AD516" i="47"/>
  <c r="X160" i="39"/>
  <c r="X187" i="39" s="1"/>
  <c r="X204" i="39" s="1"/>
  <c r="AD842" i="47"/>
  <c r="X151" i="44"/>
  <c r="X178" i="44" s="1"/>
  <c r="X196" i="44" s="1"/>
  <c r="AD707" i="47"/>
  <c r="X150" i="42"/>
  <c r="X177" i="42" s="1"/>
  <c r="X195" i="42" s="1"/>
  <c r="Y100" i="45"/>
  <c r="AE889" i="47"/>
  <c r="Y100" i="1"/>
  <c r="AE18" i="47"/>
  <c r="Y95" i="42"/>
  <c r="AE683" i="47"/>
  <c r="Z61" i="38"/>
  <c r="Z61" i="37"/>
  <c r="Z61" i="42"/>
  <c r="Z61" i="36"/>
  <c r="Z61" i="44"/>
  <c r="Z61" i="20"/>
  <c r="Z61" i="45"/>
  <c r="Z61" i="39"/>
  <c r="Z61" i="41"/>
  <c r="Z61" i="40"/>
  <c r="Z61" i="46"/>
  <c r="Z61" i="43"/>
  <c r="Z61" i="1"/>
  <c r="AD511" i="47"/>
  <c r="X155" i="39"/>
  <c r="X182" i="39" s="1"/>
  <c r="X199" i="39" s="1"/>
  <c r="AE753" i="47"/>
  <c r="Y98" i="43"/>
  <c r="Y98" i="20"/>
  <c r="AE83" i="47"/>
  <c r="AC163" i="36"/>
  <c r="AC190" i="36" s="1"/>
  <c r="AD80" i="37"/>
  <c r="AC147" i="37"/>
  <c r="AI362" i="47"/>
  <c r="AD974" i="47"/>
  <c r="X149" i="46"/>
  <c r="X176" i="46" s="1"/>
  <c r="X194" i="46" s="1"/>
  <c r="AD139" i="1"/>
  <c r="AJ26" i="47"/>
  <c r="AE79" i="1"/>
  <c r="AJ584" i="47"/>
  <c r="AE109" i="40"/>
  <c r="AE357" i="47"/>
  <c r="Y104" i="37"/>
  <c r="AE558" i="47"/>
  <c r="Y104" i="40"/>
  <c r="AD220" i="47"/>
  <c r="X105" i="35"/>
  <c r="V209" i="35"/>
  <c r="T6" i="49" s="1"/>
  <c r="Y101" i="39"/>
  <c r="AE488" i="47"/>
  <c r="AE890" i="47"/>
  <c r="Y101" i="45"/>
  <c r="AD772" i="47"/>
  <c r="X148" i="43"/>
  <c r="X175" i="43" s="1"/>
  <c r="X193" i="43" s="1"/>
  <c r="AC142" i="20"/>
  <c r="AC169" i="20" s="1"/>
  <c r="AC144" i="20"/>
  <c r="AC171" i="20" s="1"/>
  <c r="AC141" i="20"/>
  <c r="AC168" i="20" s="1"/>
  <c r="AC145" i="20"/>
  <c r="AC172" i="20" s="1"/>
  <c r="AC143" i="20"/>
  <c r="AC170" i="20" s="1"/>
  <c r="AC140" i="20"/>
  <c r="AC167" i="20" s="1"/>
  <c r="W205" i="20"/>
  <c r="U4" i="49" s="1"/>
  <c r="AD162" i="46"/>
  <c r="AJ966" i="47"/>
  <c r="AE81" i="46"/>
  <c r="AD910" i="47"/>
  <c r="X152" i="45"/>
  <c r="X179" i="45" s="1"/>
  <c r="X197" i="45" s="1"/>
  <c r="AD41" i="47"/>
  <c r="X154" i="1"/>
  <c r="X181" i="1" s="1"/>
  <c r="X198" i="1" s="1"/>
  <c r="AI831" i="47"/>
  <c r="AD80" i="44"/>
  <c r="AC147" i="44"/>
  <c r="AC208" i="44" s="1"/>
  <c r="Y97" i="38"/>
  <c r="AE417" i="47"/>
  <c r="AE752" i="47"/>
  <c r="Y97" i="43"/>
  <c r="AE489" i="47"/>
  <c r="Y102" i="39"/>
  <c r="Y102" i="41"/>
  <c r="AE623" i="47"/>
  <c r="AC236" i="47"/>
  <c r="W152" i="35"/>
  <c r="W179" i="35" s="1"/>
  <c r="W197" i="35" s="1"/>
  <c r="AE81" i="42"/>
  <c r="AD162" i="42"/>
  <c r="AJ698" i="47"/>
  <c r="AD80" i="43"/>
  <c r="AC147" i="43"/>
  <c r="AC208" i="43" s="1"/>
  <c r="AI764" i="47"/>
  <c r="AD906" i="47"/>
  <c r="X148" i="45"/>
  <c r="X175" i="45" s="1"/>
  <c r="X193" i="45" s="1"/>
  <c r="AE825" i="47"/>
  <c r="Y103" i="44"/>
  <c r="AE423" i="47"/>
  <c r="Y103" i="38"/>
  <c r="AD575" i="47"/>
  <c r="X152" i="40"/>
  <c r="X179" i="40" s="1"/>
  <c r="X197" i="40" s="1"/>
  <c r="AE109" i="37"/>
  <c r="AJ383" i="47"/>
  <c r="AD985" i="47"/>
  <c r="X160" i="46"/>
  <c r="X187" i="46" s="1"/>
  <c r="X204" i="46" s="1"/>
  <c r="AE749" i="47"/>
  <c r="Y94" i="43"/>
  <c r="Y105" i="43"/>
  <c r="Y106" i="43"/>
  <c r="Y94" i="37"/>
  <c r="AE347" i="47"/>
  <c r="Y105" i="37"/>
  <c r="Y106" i="37"/>
  <c r="AE78" i="34"/>
  <c r="AD83" i="34"/>
  <c r="AD908" i="47"/>
  <c r="X150" i="45"/>
  <c r="X177" i="45" s="1"/>
  <c r="X195" i="45" s="1"/>
  <c r="AC84" i="34"/>
  <c r="AD79" i="34"/>
  <c r="AD916" i="47"/>
  <c r="X158" i="45"/>
  <c r="X185" i="45" s="1"/>
  <c r="X202" i="45" s="1"/>
  <c r="AE419" i="47"/>
  <c r="Y99" i="38"/>
  <c r="Y99" i="36"/>
  <c r="AE285" i="47"/>
  <c r="AD151" i="47"/>
  <c r="X103" i="34"/>
  <c r="W205" i="1"/>
  <c r="U3" i="49" s="1"/>
  <c r="AD515" i="47"/>
  <c r="X159" i="39"/>
  <c r="X186" i="39" s="1"/>
  <c r="X203" i="39" s="1"/>
  <c r="AI295" i="47"/>
  <c r="AC147" i="36"/>
  <c r="AD80" i="36"/>
  <c r="AC16" i="53"/>
  <c r="AC18" i="53" s="1"/>
  <c r="AE80" i="48"/>
  <c r="AE80" i="20"/>
  <c r="AD147" i="20"/>
  <c r="AJ94" i="47"/>
  <c r="Z66" i="37"/>
  <c r="Z66" i="43"/>
  <c r="Z66" i="45"/>
  <c r="Z66" i="1"/>
  <c r="Z66" i="46"/>
  <c r="Z66" i="40"/>
  <c r="Z66" i="39"/>
  <c r="Z66" i="44"/>
  <c r="Z66" i="38"/>
  <c r="Z66" i="42"/>
  <c r="Z66" i="20"/>
  <c r="Z66" i="41"/>
  <c r="Z66" i="36"/>
  <c r="AE286" i="47"/>
  <c r="Y100" i="36"/>
  <c r="AD849" i="47"/>
  <c r="X158" i="44"/>
  <c r="X185" i="44" s="1"/>
  <c r="X202" i="44" s="1"/>
  <c r="X100" i="34"/>
  <c r="AD148" i="47"/>
  <c r="AD40" i="47"/>
  <c r="X153" i="1"/>
  <c r="X180" i="1" s="1"/>
  <c r="AD773" i="47"/>
  <c r="X149" i="43"/>
  <c r="X176" i="43" s="1"/>
  <c r="X194" i="43" s="1"/>
  <c r="Y95" i="1"/>
  <c r="AE13" i="47"/>
  <c r="AD35" i="47"/>
  <c r="X148" i="1"/>
  <c r="X175" i="1" s="1"/>
  <c r="X193" i="1" s="1"/>
  <c r="AD848" i="47"/>
  <c r="X157" i="44"/>
  <c r="X184" i="44" s="1"/>
  <c r="X201" i="44" s="1"/>
  <c r="X108" i="35"/>
  <c r="AD223" i="47"/>
  <c r="AE418" i="47"/>
  <c r="Y98" i="38"/>
  <c r="Y98" i="45"/>
  <c r="AE887" i="47"/>
  <c r="AC163" i="37"/>
  <c r="AC190" i="37" s="1"/>
  <c r="AD911" i="47"/>
  <c r="X153" i="45"/>
  <c r="X180" i="45" s="1"/>
  <c r="AD717" i="47"/>
  <c r="X160" i="42"/>
  <c r="X187" i="42" s="1"/>
  <c r="X204" i="42" s="1"/>
  <c r="AJ651" i="47"/>
  <c r="AE109" i="41"/>
  <c r="AE109" i="1"/>
  <c r="AJ48" i="47"/>
  <c r="AC163" i="39"/>
  <c r="AC190" i="39" s="1"/>
  <c r="AD508" i="47"/>
  <c r="X152" i="39"/>
  <c r="X179" i="39" s="1"/>
  <c r="X197" i="39" s="1"/>
  <c r="AE290" i="47"/>
  <c r="Y104" i="36"/>
  <c r="AD442" i="47"/>
  <c r="X153" i="38"/>
  <c r="X180" i="38" s="1"/>
  <c r="X104" i="35"/>
  <c r="AD219" i="47"/>
  <c r="Z67" i="44"/>
  <c r="Z67" i="45"/>
  <c r="Z67" i="1"/>
  <c r="Z67" i="46"/>
  <c r="Z67" i="39"/>
  <c r="Z67" i="38"/>
  <c r="Z67" i="42"/>
  <c r="Z67" i="37"/>
  <c r="Z67" i="20"/>
  <c r="Z67" i="43"/>
  <c r="Z67" i="41"/>
  <c r="Z67" i="36"/>
  <c r="Z67" i="40"/>
  <c r="Y101" i="1"/>
  <c r="AE19" i="47"/>
  <c r="AC163" i="46"/>
  <c r="AC190" i="46" s="1"/>
  <c r="AD982" i="47"/>
  <c r="X157" i="46"/>
  <c r="X184" i="46" s="1"/>
  <c r="X201" i="46" s="1"/>
  <c r="AA212" i="35"/>
  <c r="AD104" i="47"/>
  <c r="X150" i="20"/>
  <c r="X177" i="20" s="1"/>
  <c r="X195" i="20" s="1"/>
  <c r="AD847" i="47"/>
  <c r="X156" i="44"/>
  <c r="X183" i="44" s="1"/>
  <c r="X200" i="44" s="1"/>
  <c r="AD447" i="47"/>
  <c r="X158" i="38"/>
  <c r="X185" i="38" s="1"/>
  <c r="X202" i="38" s="1"/>
  <c r="AC172" i="47"/>
  <c r="W155" i="34"/>
  <c r="W182" i="34" s="1"/>
  <c r="W200" i="34" s="1"/>
  <c r="AC163" i="45"/>
  <c r="AC190" i="45" s="1"/>
  <c r="Y97" i="45"/>
  <c r="AE886" i="47"/>
  <c r="AE618" i="47"/>
  <c r="Y97" i="41"/>
  <c r="AD573" i="47"/>
  <c r="X150" i="40"/>
  <c r="X177" i="40" s="1"/>
  <c r="X195" i="40" s="1"/>
  <c r="AC176" i="47"/>
  <c r="W159" i="34"/>
  <c r="W186" i="34" s="1"/>
  <c r="W203" i="34" s="1"/>
  <c r="AI986" i="47"/>
  <c r="AD109" i="46"/>
  <c r="AE958" i="47"/>
  <c r="Y102" i="46"/>
  <c r="Z68" i="43"/>
  <c r="Z68" i="1"/>
  <c r="Z68" i="37"/>
  <c r="Z68" i="38"/>
  <c r="Z68" i="36"/>
  <c r="Z68" i="45"/>
  <c r="Z68" i="39"/>
  <c r="Z68" i="44"/>
  <c r="Z68" i="40"/>
  <c r="Z68" i="42"/>
  <c r="Z68" i="46"/>
  <c r="Z68" i="20"/>
  <c r="Z68" i="41"/>
  <c r="Z62" i="43"/>
  <c r="Z62" i="36"/>
  <c r="Z62" i="42"/>
  <c r="Z62" i="45"/>
  <c r="Z62" i="37"/>
  <c r="Z62" i="39"/>
  <c r="Z62" i="46"/>
  <c r="Z62" i="40"/>
  <c r="Z62" i="1"/>
  <c r="Z62" i="41"/>
  <c r="Z62" i="20"/>
  <c r="Z62" i="38"/>
  <c r="Z62" i="44"/>
  <c r="AD153" i="47"/>
  <c r="X105" i="34"/>
  <c r="AD371" i="47"/>
  <c r="X149" i="37"/>
  <c r="X176" i="37" s="1"/>
  <c r="X194" i="37" s="1"/>
  <c r="AD980" i="47"/>
  <c r="X155" i="46"/>
  <c r="X182" i="46" s="1"/>
  <c r="X199" i="46" s="1"/>
  <c r="AD314" i="47"/>
  <c r="X159" i="36"/>
  <c r="X186" i="36" s="1"/>
  <c r="X203" i="36" s="1"/>
  <c r="AD216" i="47"/>
  <c r="X101" i="35"/>
  <c r="AD513" i="47"/>
  <c r="X157" i="39"/>
  <c r="X184" i="39" s="1"/>
  <c r="X201" i="39" s="1"/>
  <c r="Y96" i="38"/>
  <c r="AE416" i="47"/>
  <c r="Y96" i="37"/>
  <c r="AE349" i="47"/>
  <c r="AD846" i="47"/>
  <c r="X155" i="44"/>
  <c r="X182" i="44" s="1"/>
  <c r="X199" i="44" s="1"/>
  <c r="AE81" i="38"/>
  <c r="AJ430" i="47"/>
  <c r="AD162" i="38"/>
  <c r="AD215" i="47"/>
  <c r="X100" i="35"/>
  <c r="AE624" i="47"/>
  <c r="Y103" i="41"/>
  <c r="AD781" i="47"/>
  <c r="X157" i="43"/>
  <c r="X184" i="43" s="1"/>
  <c r="X201" i="43" s="1"/>
  <c r="AD510" i="47"/>
  <c r="X154" i="39"/>
  <c r="X181" i="39" s="1"/>
  <c r="X198" i="39" s="1"/>
  <c r="AE78" i="35"/>
  <c r="AD83" i="35"/>
  <c r="AD310" i="47"/>
  <c r="X155" i="36"/>
  <c r="X182" i="36" s="1"/>
  <c r="X199" i="36" s="1"/>
  <c r="AD984" i="47"/>
  <c r="X159" i="46"/>
  <c r="X186" i="46" s="1"/>
  <c r="X203" i="46" s="1"/>
  <c r="AE79" i="47"/>
  <c r="Y94" i="20"/>
  <c r="Y106" i="20"/>
  <c r="Y105" i="20"/>
  <c r="AE682" i="47"/>
  <c r="Y94" i="42"/>
  <c r="Y106" i="42"/>
  <c r="Y105" i="42"/>
  <c r="AC143" i="34"/>
  <c r="AI160" i="47"/>
  <c r="AC169" i="47"/>
  <c r="W152" i="34"/>
  <c r="W179" i="34" s="1"/>
  <c r="W197" i="34" s="1"/>
  <c r="AE955" i="47"/>
  <c r="Y99" i="46"/>
  <c r="Y99" i="20"/>
  <c r="AE84" i="47"/>
  <c r="AB148" i="34"/>
  <c r="AB175" i="34" s="1"/>
  <c r="AB147" i="34"/>
  <c r="AB174" i="34" s="1"/>
  <c r="AB149" i="34"/>
  <c r="AB176" i="34" s="1"/>
  <c r="AB145" i="34"/>
  <c r="AB172" i="34" s="1"/>
  <c r="AB144" i="34"/>
  <c r="AB171" i="34" s="1"/>
  <c r="AB146" i="34"/>
  <c r="AB173" i="34" s="1"/>
  <c r="AE688" i="47"/>
  <c r="Y100" i="42"/>
  <c r="Y100" i="41"/>
  <c r="AE621" i="47"/>
  <c r="AE951" i="47"/>
  <c r="Y95" i="46"/>
  <c r="AD381" i="47"/>
  <c r="X159" i="37"/>
  <c r="X186" i="37" s="1"/>
  <c r="X203" i="37" s="1"/>
  <c r="AC147" i="40"/>
  <c r="AC208" i="40" s="1"/>
  <c r="AD80" i="40"/>
  <c r="AI563" i="47"/>
  <c r="AD105" i="47"/>
  <c r="X151" i="20"/>
  <c r="X178" i="20" s="1"/>
  <c r="X196" i="20" s="1"/>
  <c r="AE552" i="47"/>
  <c r="Y98" i="40"/>
  <c r="Y98" i="37"/>
  <c r="AE351" i="47"/>
  <c r="AD777" i="47"/>
  <c r="X153" i="43"/>
  <c r="X180" i="43" s="1"/>
  <c r="AD716" i="47"/>
  <c r="X159" i="42"/>
  <c r="X186" i="42" s="1"/>
  <c r="X203" i="42" s="1"/>
  <c r="AJ497" i="47"/>
  <c r="AE81" i="39"/>
  <c r="AD162" i="39"/>
  <c r="AD976" i="47"/>
  <c r="X151" i="46"/>
  <c r="X178" i="46" s="1"/>
  <c r="X196" i="46" s="1"/>
  <c r="AD577" i="47"/>
  <c r="X154" i="40"/>
  <c r="X181" i="40" s="1"/>
  <c r="X198" i="40" s="1"/>
  <c r="AD782" i="47"/>
  <c r="X158" i="43"/>
  <c r="X185" i="43" s="1"/>
  <c r="X202" i="43" s="1"/>
  <c r="AE491" i="47"/>
  <c r="Y104" i="39"/>
  <c r="W205" i="37"/>
  <c r="U8" i="49" s="1"/>
  <c r="AD304" i="47"/>
  <c r="X149" i="36"/>
  <c r="X176" i="36" s="1"/>
  <c r="X194" i="36" s="1"/>
  <c r="Y101" i="42"/>
  <c r="AE689" i="47"/>
  <c r="AE555" i="47"/>
  <c r="Y101" i="40"/>
  <c r="AC241" i="47"/>
  <c r="W157" i="35"/>
  <c r="W184" i="35" s="1"/>
  <c r="AD446" i="47"/>
  <c r="X157" i="38"/>
  <c r="X184" i="38" s="1"/>
  <c r="X201" i="38" s="1"/>
  <c r="AD110" i="47"/>
  <c r="X156" i="20"/>
  <c r="X183" i="20" s="1"/>
  <c r="X200" i="20" s="1"/>
  <c r="AD39" i="47"/>
  <c r="X152" i="1"/>
  <c r="X179" i="1" s="1"/>
  <c r="X197" i="1" s="1"/>
  <c r="AI496" i="47"/>
  <c r="AC147" i="39"/>
  <c r="AC208" i="39" s="1"/>
  <c r="AD80" i="39"/>
  <c r="AD107" i="47"/>
  <c r="X153" i="20"/>
  <c r="X180" i="20" s="1"/>
  <c r="AD139" i="36"/>
  <c r="AE79" i="36"/>
  <c r="AJ294" i="47"/>
  <c r="AE109" i="39"/>
  <c r="AJ517" i="47"/>
  <c r="AE82" i="47"/>
  <c r="Y97" i="20"/>
  <c r="AE350" i="47"/>
  <c r="Y97" i="37"/>
  <c r="AE87" i="47"/>
  <c r="Y102" i="20"/>
  <c r="AE891" i="47"/>
  <c r="Y102" i="45"/>
  <c r="AC240" i="47"/>
  <c r="W156" i="35"/>
  <c r="W183" i="35" s="1"/>
  <c r="W201" i="35" s="1"/>
  <c r="AD509" i="47"/>
  <c r="X153" i="39"/>
  <c r="X180" i="39" s="1"/>
  <c r="AD111" i="47"/>
  <c r="X157" i="20"/>
  <c r="X184" i="20" s="1"/>
  <c r="X201" i="20" s="1"/>
  <c r="AD303" i="47"/>
  <c r="X148" i="36"/>
  <c r="X175" i="36" s="1"/>
  <c r="X193" i="36" s="1"/>
  <c r="AE109" i="45"/>
  <c r="AJ919" i="47"/>
  <c r="AE282" i="47"/>
  <c r="Y96" i="36"/>
  <c r="AE550" i="47"/>
  <c r="Y96" i="40"/>
  <c r="AD309" i="47"/>
  <c r="X154" i="36"/>
  <c r="X181" i="36" s="1"/>
  <c r="X198" i="36" s="1"/>
  <c r="AD112" i="47"/>
  <c r="X158" i="20"/>
  <c r="X185" i="20" s="1"/>
  <c r="X202" i="20" s="1"/>
  <c r="X98" i="35"/>
  <c r="AD213" i="47"/>
  <c r="X110" i="35"/>
  <c r="X109" i="35"/>
  <c r="AD36" i="47"/>
  <c r="X149" i="1"/>
  <c r="X176" i="1" s="1"/>
  <c r="X194" i="1" s="1"/>
  <c r="AD114" i="47"/>
  <c r="X160" i="20"/>
  <c r="X187" i="20" s="1"/>
  <c r="X204" i="20" s="1"/>
  <c r="Y103" i="20"/>
  <c r="AE88" i="47"/>
  <c r="AC143" i="35"/>
  <c r="AI227" i="47"/>
  <c r="AD313" i="47"/>
  <c r="X158" i="36"/>
  <c r="X185" i="36" s="1"/>
  <c r="X202" i="36" s="1"/>
  <c r="AE109" i="43"/>
  <c r="AJ785" i="47"/>
  <c r="AD973" i="47"/>
  <c r="X148" i="46"/>
  <c r="X175" i="46" s="1"/>
  <c r="X193" i="46" s="1"/>
  <c r="AE615" i="47"/>
  <c r="Y94" i="41"/>
  <c r="Y105" i="41"/>
  <c r="Y106" i="41"/>
  <c r="Y99" i="43"/>
  <c r="AE754" i="47"/>
  <c r="AD504" i="47"/>
  <c r="X148" i="39"/>
  <c r="X175" i="39" s="1"/>
  <c r="X193" i="39" s="1"/>
  <c r="AE956" i="47"/>
  <c r="Y100" i="46"/>
  <c r="AD648" i="47"/>
  <c r="X158" i="41"/>
  <c r="X185" i="41" s="1"/>
  <c r="X202" i="41" s="1"/>
  <c r="AD978" i="47"/>
  <c r="X153" i="46"/>
  <c r="X180" i="46" s="1"/>
  <c r="AE750" i="47"/>
  <c r="Y95" i="43"/>
  <c r="Y95" i="36"/>
  <c r="AE281" i="47"/>
  <c r="AD382" i="47"/>
  <c r="X160" i="37"/>
  <c r="X187" i="37" s="1"/>
  <c r="X204" i="37" s="1"/>
  <c r="AD312" i="47"/>
  <c r="X157" i="36"/>
  <c r="X184" i="36" s="1"/>
  <c r="X201" i="36" s="1"/>
  <c r="AC143" i="41"/>
  <c r="AC170" i="41" s="1"/>
  <c r="AC144" i="41"/>
  <c r="AC171" i="41" s="1"/>
  <c r="AC141" i="41"/>
  <c r="AC168" i="41" s="1"/>
  <c r="AC145" i="41"/>
  <c r="AC172" i="41" s="1"/>
  <c r="AC142" i="41"/>
  <c r="AC169" i="41" s="1"/>
  <c r="AC140" i="41"/>
  <c r="AC167" i="41" s="1"/>
  <c r="W205" i="43"/>
  <c r="U14" i="49" s="1"/>
  <c r="AD512" i="47"/>
  <c r="X156" i="39"/>
  <c r="X183" i="39" s="1"/>
  <c r="X200" i="39" s="1"/>
  <c r="AE16" i="47"/>
  <c r="Y98" i="1"/>
  <c r="AE686" i="47"/>
  <c r="Y98" i="42"/>
  <c r="AE81" i="37"/>
  <c r="AJ363" i="47"/>
  <c r="AD162" i="37"/>
  <c r="AE81" i="43"/>
  <c r="AJ765" i="47"/>
  <c r="AD162" i="43"/>
  <c r="AE79" i="38"/>
  <c r="AD139" i="38"/>
  <c r="AJ428" i="47"/>
  <c r="AJ316" i="47"/>
  <c r="AE109" i="36"/>
  <c r="AE625" i="47"/>
  <c r="Y104" i="41"/>
  <c r="AE424" i="47"/>
  <c r="Y104" i="38"/>
  <c r="AD844" i="47"/>
  <c r="X153" i="44"/>
  <c r="X180" i="44" s="1"/>
  <c r="Y101" i="44"/>
  <c r="AE823" i="47"/>
  <c r="Y101" i="41"/>
  <c r="AE622" i="47"/>
  <c r="AD440" i="47"/>
  <c r="X151" i="38"/>
  <c r="X178" i="38" s="1"/>
  <c r="X196" i="38" s="1"/>
  <c r="AD983" i="47"/>
  <c r="X158" i="46"/>
  <c r="X185" i="46" s="1"/>
  <c r="X202" i="46" s="1"/>
  <c r="AD649" i="47"/>
  <c r="X159" i="41"/>
  <c r="X186" i="41" s="1"/>
  <c r="X203" i="41" s="1"/>
  <c r="AD162" i="45"/>
  <c r="AE81" i="45"/>
  <c r="AJ899" i="47"/>
  <c r="AC140" i="36"/>
  <c r="AC167" i="36" s="1"/>
  <c r="AC143" i="36"/>
  <c r="AC170" i="36" s="1"/>
  <c r="AC145" i="36"/>
  <c r="AC172" i="36" s="1"/>
  <c r="AC144" i="36"/>
  <c r="AC171" i="36" s="1"/>
  <c r="AC142" i="36"/>
  <c r="AC169" i="36" s="1"/>
  <c r="AC141" i="36"/>
  <c r="AC168" i="36" s="1"/>
  <c r="Y97" i="42"/>
  <c r="AE685" i="47"/>
  <c r="Y97" i="44"/>
  <c r="AE819" i="47"/>
  <c r="AD439" i="47"/>
  <c r="X150" i="38"/>
  <c r="X177" i="38" s="1"/>
  <c r="X195" i="38" s="1"/>
  <c r="AE422" i="47"/>
  <c r="Y102" i="38"/>
  <c r="Y102" i="36"/>
  <c r="AE288" i="47"/>
  <c r="AE818" i="47"/>
  <c r="Y96" i="44"/>
  <c r="AD578" i="47"/>
  <c r="X155" i="40"/>
  <c r="X182" i="40" s="1"/>
  <c r="X199" i="40" s="1"/>
  <c r="AD221" i="47"/>
  <c r="X106" i="35"/>
  <c r="AE751" i="47"/>
  <c r="Y96" i="43"/>
  <c r="AE952" i="47"/>
  <c r="Y96" i="46"/>
  <c r="AC175" i="47"/>
  <c r="W158" i="34"/>
  <c r="W185" i="34" s="1"/>
  <c r="W202" i="34" s="1"/>
  <c r="AD217" i="47"/>
  <c r="X102" i="35"/>
  <c r="AD907" i="47"/>
  <c r="X149" i="45"/>
  <c r="X176" i="45" s="1"/>
  <c r="X194" i="45" s="1"/>
  <c r="AD113" i="47"/>
  <c r="X159" i="20"/>
  <c r="X186" i="20" s="1"/>
  <c r="X203" i="20" s="1"/>
  <c r="AJ95" i="47"/>
  <c r="AD162" i="20"/>
  <c r="AE81" i="20"/>
  <c r="AC163" i="38"/>
  <c r="AC190" i="38" s="1"/>
  <c r="X107" i="34"/>
  <c r="AD155" i="47"/>
  <c r="Y103" i="45"/>
  <c r="AE892" i="47"/>
  <c r="Y103" i="42"/>
  <c r="AE691" i="47"/>
  <c r="AD841" i="47"/>
  <c r="X150" i="44"/>
  <c r="X177" i="44" s="1"/>
  <c r="X195" i="44" s="1"/>
  <c r="AA212" i="34"/>
  <c r="AD642" i="47"/>
  <c r="X152" i="41"/>
  <c r="X179" i="41" s="1"/>
  <c r="X197" i="41" s="1"/>
  <c r="AD108" i="47"/>
  <c r="X154" i="20"/>
  <c r="X181" i="20" s="1"/>
  <c r="X198" i="20" s="1"/>
  <c r="AD103" i="47"/>
  <c r="X149" i="20"/>
  <c r="X176" i="20" s="1"/>
  <c r="X194" i="20" s="1"/>
  <c r="Y94" i="40"/>
  <c r="AE548" i="47"/>
  <c r="Y105" i="40"/>
  <c r="Y106" i="40"/>
  <c r="AE79" i="45"/>
  <c r="AJ897" i="47"/>
  <c r="AD139" i="45"/>
  <c r="X102" i="34"/>
  <c r="AD150" i="47"/>
  <c r="AC171" i="47"/>
  <c r="W154" i="34"/>
  <c r="W181" i="34" s="1"/>
  <c r="W199" i="34" s="1"/>
  <c r="AD643" i="47"/>
  <c r="X153" i="41"/>
  <c r="X180" i="41" s="1"/>
  <c r="Z65" i="1"/>
  <c r="Z65" i="38"/>
  <c r="Z65" i="43"/>
  <c r="Z65" i="42"/>
  <c r="Z65" i="46"/>
  <c r="Z65" i="44"/>
  <c r="Z65" i="45"/>
  <c r="Z65" i="20"/>
  <c r="Z65" i="37"/>
  <c r="Z65" i="39"/>
  <c r="Z65" i="41"/>
  <c r="Z65" i="40"/>
  <c r="Z65" i="36"/>
  <c r="AE109" i="20"/>
  <c r="AJ115" i="47"/>
  <c r="AD448" i="47"/>
  <c r="X159" i="38"/>
  <c r="X186" i="38" s="1"/>
  <c r="X203" i="38" s="1"/>
  <c r="X106" i="34"/>
  <c r="AD154" i="47"/>
  <c r="X98" i="34"/>
  <c r="AD146" i="47"/>
  <c r="X110" i="34"/>
  <c r="X109" i="34"/>
  <c r="AC143" i="43"/>
  <c r="AC170" i="43" s="1"/>
  <c r="AC142" i="43"/>
  <c r="AC169" i="43" s="1"/>
  <c r="AC141" i="43"/>
  <c r="AC168" i="43" s="1"/>
  <c r="AC145" i="43"/>
  <c r="AC172" i="43" s="1"/>
  <c r="AC144" i="43"/>
  <c r="AC171" i="43" s="1"/>
  <c r="AC140" i="43"/>
  <c r="AC167" i="43" s="1"/>
  <c r="AD713" i="47"/>
  <c r="X156" i="42"/>
  <c r="X183" i="42" s="1"/>
  <c r="X200" i="42" s="1"/>
  <c r="AD307" i="47"/>
  <c r="X152" i="36"/>
  <c r="X179" i="36" s="1"/>
  <c r="X197" i="36" s="1"/>
  <c r="AD979" i="47"/>
  <c r="X154" i="46"/>
  <c r="X181" i="46" s="1"/>
  <c r="X198" i="46" s="1"/>
  <c r="AE822" i="47"/>
  <c r="Y100" i="44"/>
  <c r="AD139" i="42"/>
  <c r="AE79" i="42"/>
  <c r="AJ696" i="47"/>
  <c r="AE482" i="47"/>
  <c r="Y95" i="39"/>
  <c r="Y95" i="45"/>
  <c r="AE884" i="47"/>
  <c r="Y98" i="36"/>
  <c r="AE284" i="47"/>
  <c r="AE619" i="47"/>
  <c r="Y98" i="41"/>
  <c r="AD443" i="47"/>
  <c r="X154" i="38"/>
  <c r="X181" i="38" s="1"/>
  <c r="X198" i="38" s="1"/>
  <c r="AC142" i="38"/>
  <c r="AC169" i="38" s="1"/>
  <c r="AC144" i="38"/>
  <c r="AC171" i="38" s="1"/>
  <c r="AC141" i="38"/>
  <c r="AC168" i="38" s="1"/>
  <c r="AC143" i="38"/>
  <c r="AC170" i="38" s="1"/>
  <c r="AC140" i="38"/>
  <c r="AC167" i="38" s="1"/>
  <c r="AC145" i="38"/>
  <c r="AC172" i="38" s="1"/>
  <c r="AB25" i="53"/>
  <c r="AD99" i="48"/>
  <c r="AD913" i="47"/>
  <c r="X155" i="45"/>
  <c r="X182" i="45" s="1"/>
  <c r="X199" i="45" s="1"/>
  <c r="AD705" i="47"/>
  <c r="X148" i="42"/>
  <c r="X175" i="42" s="1"/>
  <c r="X193" i="42" s="1"/>
  <c r="AC163" i="44"/>
  <c r="AC190" i="44" s="1"/>
  <c r="AD106" i="47"/>
  <c r="X152" i="20"/>
  <c r="X179" i="20" s="1"/>
  <c r="X197" i="20" s="1"/>
  <c r="Z70" i="40"/>
  <c r="Z70" i="45"/>
  <c r="Z70" i="44"/>
  <c r="Z70" i="43"/>
  <c r="Z70" i="36"/>
  <c r="Z70" i="41"/>
  <c r="Z70" i="37"/>
  <c r="Z70" i="42"/>
  <c r="Z70" i="1"/>
  <c r="Z70" i="38"/>
  <c r="Z70" i="39"/>
  <c r="Z70" i="46"/>
  <c r="Z70" i="20"/>
  <c r="AE692" i="47"/>
  <c r="Y104" i="42"/>
  <c r="AD639" i="47"/>
  <c r="X149" i="41"/>
  <c r="X176" i="41" s="1"/>
  <c r="X194" i="41" s="1"/>
  <c r="AD42" i="47"/>
  <c r="X155" i="1"/>
  <c r="X182" i="1" s="1"/>
  <c r="X199" i="1" s="1"/>
  <c r="AE756" i="47"/>
  <c r="Y101" i="43"/>
  <c r="AD576" i="47"/>
  <c r="X153" i="40"/>
  <c r="X180" i="40" s="1"/>
  <c r="AD650" i="47"/>
  <c r="X160" i="41"/>
  <c r="X187" i="41" s="1"/>
  <c r="X204" i="41" s="1"/>
  <c r="AD79" i="35"/>
  <c r="AC84" i="35"/>
  <c r="AE484" i="47"/>
  <c r="Y97" i="39"/>
  <c r="AE283" i="47"/>
  <c r="Y97" i="36"/>
  <c r="AE824" i="47"/>
  <c r="Y102" i="44"/>
  <c r="AE757" i="47"/>
  <c r="Y102" i="43"/>
  <c r="AD977" i="47"/>
  <c r="X152" i="46"/>
  <c r="X179" i="46" s="1"/>
  <c r="X197" i="46" s="1"/>
  <c r="AD644" i="47"/>
  <c r="X154" i="41"/>
  <c r="X181" i="41" s="1"/>
  <c r="X198" i="41" s="1"/>
  <c r="AD375" i="47"/>
  <c r="X153" i="37"/>
  <c r="X180" i="37" s="1"/>
  <c r="AD582" i="47"/>
  <c r="X159" i="40"/>
  <c r="X186" i="40" s="1"/>
  <c r="X203" i="40" s="1"/>
  <c r="AD641" i="47"/>
  <c r="X151" i="41"/>
  <c r="X178" i="41" s="1"/>
  <c r="X196" i="41" s="1"/>
  <c r="AD372" i="47"/>
  <c r="X150" i="37"/>
  <c r="X177" i="37" s="1"/>
  <c r="X195" i="37" s="1"/>
  <c r="AE14" i="47"/>
  <c r="Y96" i="1"/>
  <c r="AD780" i="47"/>
  <c r="X156" i="43"/>
  <c r="X183" i="43" s="1"/>
  <c r="X200" i="43" s="1"/>
  <c r="AD843" i="47"/>
  <c r="X152" i="44"/>
  <c r="X179" i="44" s="1"/>
  <c r="X197" i="44" s="1"/>
  <c r="AD139" i="39"/>
  <c r="AJ495" i="47"/>
  <c r="AE79" i="39"/>
  <c r="AD222" i="47"/>
  <c r="X107" i="35"/>
  <c r="AD102" i="47"/>
  <c r="X148" i="20"/>
  <c r="X175" i="20" s="1"/>
  <c r="X193" i="20" s="1"/>
  <c r="AC163" i="20"/>
  <c r="AC190" i="20" s="1"/>
  <c r="AC208" i="20"/>
  <c r="AC173" i="47"/>
  <c r="W156" i="34"/>
  <c r="W183" i="34" s="1"/>
  <c r="W201" i="34" s="1"/>
  <c r="Z69" i="46"/>
  <c r="Z69" i="20"/>
  <c r="Z69" i="41"/>
  <c r="Z69" i="45"/>
  <c r="Z69" i="1"/>
  <c r="Z69" i="37"/>
  <c r="Z69" i="38"/>
  <c r="Z69" i="40"/>
  <c r="Z69" i="43"/>
  <c r="Z69" i="36"/>
  <c r="Z69" i="42"/>
  <c r="Z69" i="39"/>
  <c r="Z69" i="44"/>
  <c r="AE356" i="47"/>
  <c r="Y103" i="37"/>
  <c r="AD909" i="47"/>
  <c r="X151" i="45"/>
  <c r="X178" i="45" s="1"/>
  <c r="X196" i="45" s="1"/>
  <c r="AD506" i="47"/>
  <c r="X150" i="39"/>
  <c r="X177" i="39" s="1"/>
  <c r="X195" i="39" s="1"/>
  <c r="AD514" i="47"/>
  <c r="X158" i="39"/>
  <c r="X185" i="39" s="1"/>
  <c r="X202" i="39" s="1"/>
  <c r="AD162" i="40"/>
  <c r="AE81" i="40"/>
  <c r="AJ564" i="47"/>
  <c r="W205" i="36"/>
  <c r="U7" i="49" s="1"/>
  <c r="AD840" i="47"/>
  <c r="X149" i="44"/>
  <c r="X176" i="44" s="1"/>
  <c r="X194" i="44" s="1"/>
  <c r="AE883" i="47"/>
  <c r="Y94" i="45"/>
  <c r="Y106" i="45"/>
  <c r="Y105" i="45"/>
  <c r="AE12" i="47"/>
  <c r="Y94" i="1"/>
  <c r="Y105" i="1"/>
  <c r="Y106" i="1"/>
  <c r="AC163" i="1"/>
  <c r="AC190" i="1" s="1"/>
  <c r="AC142" i="45"/>
  <c r="AC169" i="45" s="1"/>
  <c r="AC144" i="45"/>
  <c r="AC171" i="45" s="1"/>
  <c r="AC143" i="45"/>
  <c r="AC170" i="45" s="1"/>
  <c r="AC140" i="45"/>
  <c r="AC167" i="45" s="1"/>
  <c r="AC141" i="45"/>
  <c r="AC168" i="45" s="1"/>
  <c r="AC145" i="45"/>
  <c r="AC172" i="45" s="1"/>
  <c r="AD912" i="47"/>
  <c r="X154" i="45"/>
  <c r="X181" i="45" s="1"/>
  <c r="X198" i="45" s="1"/>
  <c r="AE620" i="47"/>
  <c r="Y99" i="41"/>
  <c r="AE486" i="47"/>
  <c r="Y99" i="39"/>
  <c r="AD438" i="47"/>
  <c r="X149" i="38"/>
  <c r="X176" i="38" s="1"/>
  <c r="X194" i="38" s="1"/>
  <c r="AD712" i="47"/>
  <c r="X155" i="42"/>
  <c r="X182" i="42" s="1"/>
  <c r="X199" i="42" s="1"/>
  <c r="AD449" i="47"/>
  <c r="X160" i="38"/>
  <c r="X187" i="38" s="1"/>
  <c r="X204" i="38" s="1"/>
  <c r="W205" i="42"/>
  <c r="U13" i="49" s="1"/>
  <c r="AJ763" i="47"/>
  <c r="AD139" i="43"/>
  <c r="AE79" i="43"/>
  <c r="Y100" i="40"/>
  <c r="AE554" i="47"/>
  <c r="AE420" i="47"/>
  <c r="Y100" i="38"/>
  <c r="AC142" i="42"/>
  <c r="AC169" i="42" s="1"/>
  <c r="AC143" i="42"/>
  <c r="AC170" i="42" s="1"/>
  <c r="AC144" i="42"/>
  <c r="AC171" i="42" s="1"/>
  <c r="AC145" i="42"/>
  <c r="AC172" i="42" s="1"/>
  <c r="AC141" i="42"/>
  <c r="AC168" i="42" s="1"/>
  <c r="AC140" i="42"/>
  <c r="AC167" i="42" s="1"/>
  <c r="AI429" i="47"/>
  <c r="AD80" i="38"/>
  <c r="AC147" i="38"/>
  <c r="AC208" i="38" s="1"/>
  <c r="AC143" i="37"/>
  <c r="AC170" i="37" s="1"/>
  <c r="AC142" i="37"/>
  <c r="AC169" i="37" s="1"/>
  <c r="AC140" i="37"/>
  <c r="AC167" i="37" s="1"/>
  <c r="AC141" i="37"/>
  <c r="AC168" i="37" s="1"/>
  <c r="AC145" i="37"/>
  <c r="AC172" i="37" s="1"/>
  <c r="AC144" i="37"/>
  <c r="AC171" i="37" s="1"/>
  <c r="AE415" i="47"/>
  <c r="Y95" i="38"/>
  <c r="Y95" i="20"/>
  <c r="AE80" i="47"/>
  <c r="AD370" i="47"/>
  <c r="X148" i="37"/>
  <c r="X175" i="37" s="1"/>
  <c r="X193" i="37" s="1"/>
  <c r="AE109" i="44"/>
  <c r="AJ852" i="47"/>
  <c r="AD774" i="47"/>
  <c r="X150" i="43"/>
  <c r="X177" i="43" s="1"/>
  <c r="X195" i="43" s="1"/>
  <c r="AJ629" i="47"/>
  <c r="AE79" i="41"/>
  <c r="AD139" i="41"/>
  <c r="AJ562" i="47"/>
  <c r="AE79" i="40"/>
  <c r="AD139" i="40"/>
  <c r="Z64" i="42"/>
  <c r="Z64" i="39"/>
  <c r="Z64" i="43"/>
  <c r="Z64" i="38"/>
  <c r="Z64" i="36"/>
  <c r="Z64" i="1"/>
  <c r="Z64" i="46"/>
  <c r="Z64" i="20"/>
  <c r="Z64" i="44"/>
  <c r="Z64" i="37"/>
  <c r="Z64" i="40"/>
  <c r="Z64" i="41"/>
  <c r="Z64" i="45"/>
  <c r="AE954" i="47"/>
  <c r="Y98" i="46"/>
  <c r="AD715" i="47"/>
  <c r="X158" i="42"/>
  <c r="X185" i="42" s="1"/>
  <c r="X202" i="42" s="1"/>
  <c r="AC163" i="43"/>
  <c r="AC190" i="43" s="1"/>
  <c r="AC144" i="46"/>
  <c r="AC171" i="46" s="1"/>
  <c r="AC141" i="46"/>
  <c r="AC168" i="46" s="1"/>
  <c r="AC145" i="46"/>
  <c r="AC172" i="46" s="1"/>
  <c r="AC143" i="46"/>
  <c r="AC170" i="46" s="1"/>
  <c r="AC142" i="46"/>
  <c r="AC169" i="46" s="1"/>
  <c r="AC140" i="46"/>
  <c r="AC167" i="46" s="1"/>
  <c r="AD850" i="47"/>
  <c r="X159" i="44"/>
  <c r="X186" i="44" s="1"/>
  <c r="X203" i="44" s="1"/>
  <c r="AJ832" i="47"/>
  <c r="AE81" i="44"/>
  <c r="AD162" i="44"/>
  <c r="AD44" i="47"/>
  <c r="X157" i="1"/>
  <c r="X184" i="1" s="1"/>
  <c r="X201" i="1" s="1"/>
  <c r="AD37" i="47"/>
  <c r="X150" i="1"/>
  <c r="X177" i="1" s="1"/>
  <c r="X195" i="1" s="1"/>
  <c r="Y104" i="1"/>
  <c r="AE22" i="47"/>
  <c r="Y104" i="45"/>
  <c r="AE893" i="47"/>
  <c r="AE421" i="47"/>
  <c r="Y101" i="38"/>
  <c r="AD505" i="47"/>
  <c r="X149" i="39"/>
  <c r="X176" i="39" s="1"/>
  <c r="X194" i="39" s="1"/>
  <c r="AC244" i="47"/>
  <c r="W160" i="35"/>
  <c r="W187" i="35" s="1"/>
  <c r="W204" i="35" s="1"/>
  <c r="AD218" i="47"/>
  <c r="X103" i="35"/>
  <c r="AD647" i="47"/>
  <c r="X157" i="41"/>
  <c r="X184" i="41" s="1"/>
  <c r="X201" i="41" s="1"/>
  <c r="AH228" i="47"/>
  <c r="AB151" i="35"/>
  <c r="AE953" i="47"/>
  <c r="Y97" i="46"/>
  <c r="Z63" i="39"/>
  <c r="Z63" i="1"/>
  <c r="Z63" i="45"/>
  <c r="Z63" i="36"/>
  <c r="Z63" i="40"/>
  <c r="Z63" i="38"/>
  <c r="Z63" i="20"/>
  <c r="Z63" i="46"/>
  <c r="Z63" i="37"/>
  <c r="Z63" i="42"/>
  <c r="Z63" i="44"/>
  <c r="Z63" i="41"/>
  <c r="Z63" i="43"/>
  <c r="AD147" i="41"/>
  <c r="AE80" i="41"/>
  <c r="AJ630" i="47"/>
  <c r="Y102" i="40"/>
  <c r="AE556" i="47"/>
  <c r="Y102" i="37"/>
  <c r="AE355" i="47"/>
  <c r="AD711" i="47"/>
  <c r="X154" i="42"/>
  <c r="X181" i="42" s="1"/>
  <c r="X198" i="42" s="1"/>
  <c r="AD45" i="47"/>
  <c r="X158" i="1"/>
  <c r="X185" i="1" s="1"/>
  <c r="X202" i="1" s="1"/>
  <c r="AC245" i="47"/>
  <c r="W161" i="35"/>
  <c r="W188" i="35" s="1"/>
  <c r="W205" i="35" s="1"/>
  <c r="AD4" i="53"/>
  <c r="AD6" i="53" s="1"/>
  <c r="AF79" i="48"/>
  <c r="AD583" i="47"/>
  <c r="X160" i="40"/>
  <c r="X187" i="40" s="1"/>
  <c r="X204" i="40" s="1"/>
  <c r="AC178" i="47"/>
  <c r="W161" i="34"/>
  <c r="W188" i="34" s="1"/>
  <c r="W205" i="34" s="1"/>
  <c r="AE885" i="47"/>
  <c r="Y96" i="45"/>
  <c r="AB148" i="35"/>
  <c r="AB175" i="35" s="1"/>
  <c r="AB149" i="35"/>
  <c r="AB176" i="35" s="1"/>
  <c r="AB146" i="35"/>
  <c r="AB173" i="35" s="1"/>
  <c r="AB145" i="35"/>
  <c r="AB172" i="35" s="1"/>
  <c r="AB147" i="35"/>
  <c r="AB174" i="35" s="1"/>
  <c r="AB144" i="35"/>
  <c r="AB171" i="35" s="1"/>
  <c r="AD710" i="47"/>
  <c r="X153" i="42"/>
  <c r="X180" i="42" s="1"/>
  <c r="X99" i="34"/>
  <c r="AD147" i="47"/>
  <c r="Y103" i="1"/>
  <c r="AE21" i="47"/>
  <c r="Y103" i="40"/>
  <c r="AE557" i="47"/>
  <c r="AC174" i="47"/>
  <c r="W157" i="34"/>
  <c r="W184" i="34" s="1"/>
  <c r="Y94" i="39"/>
  <c r="AE481" i="47"/>
  <c r="Y106" i="39"/>
  <c r="Y105" i="39"/>
  <c r="Z60" i="43"/>
  <c r="Z60" i="36"/>
  <c r="Z60" i="38"/>
  <c r="Z60" i="46"/>
  <c r="Z60" i="44"/>
  <c r="Z60" i="40"/>
  <c r="Z60" i="42"/>
  <c r="Z60" i="45"/>
  <c r="Z60" i="37"/>
  <c r="Z60" i="39"/>
  <c r="Z60" i="20"/>
  <c r="Z60" i="1"/>
  <c r="Z60" i="41"/>
  <c r="AE81" i="1"/>
  <c r="AJ28" i="47"/>
  <c r="AD162" i="1"/>
  <c r="AC177" i="47"/>
  <c r="W160" i="34"/>
  <c r="W187" i="34" s="1"/>
  <c r="W204" i="34" s="1"/>
  <c r="W205" i="41"/>
  <c r="U12" i="49" s="1"/>
  <c r="AE352" i="47"/>
  <c r="Y99" i="37"/>
  <c r="Y99" i="45"/>
  <c r="AE888" i="47"/>
  <c r="AC147" i="42"/>
  <c r="AC208" i="42" s="1"/>
  <c r="AI697" i="47"/>
  <c r="AD80" i="42"/>
  <c r="AD377" i="47"/>
  <c r="X155" i="37"/>
  <c r="X182" i="37" s="1"/>
  <c r="X199" i="37" s="1"/>
  <c r="W205" i="38"/>
  <c r="U9" i="49" s="1"/>
  <c r="AD379" i="47"/>
  <c r="X157" i="37"/>
  <c r="X184" i="37" s="1"/>
  <c r="X201" i="37" s="1"/>
  <c r="AC246" i="47"/>
  <c r="W162" i="35"/>
  <c r="W189" i="35" s="1"/>
  <c r="W206" i="35" s="1"/>
  <c r="V209" i="34"/>
  <c r="T5" i="49" s="1"/>
  <c r="AD646" i="47"/>
  <c r="X156" i="41"/>
  <c r="X183" i="41" s="1"/>
  <c r="X200" i="41" s="1"/>
  <c r="AE353" i="47"/>
  <c r="Y100" i="37"/>
  <c r="Y100" i="39"/>
  <c r="AE487" i="47"/>
  <c r="AJ361" i="47"/>
  <c r="AE79" i="37"/>
  <c r="AD139" i="37"/>
  <c r="AE817" i="47"/>
  <c r="Y95" i="44"/>
  <c r="Y95" i="40"/>
  <c r="AE549" i="47"/>
  <c r="AD645" i="47"/>
  <c r="X155" i="41"/>
  <c r="X182" i="41" s="1"/>
  <c r="X199" i="41" s="1"/>
  <c r="AD46" i="47"/>
  <c r="X159" i="1"/>
  <c r="X186" i="1" s="1"/>
  <c r="X203" i="1" s="1"/>
  <c r="AC144" i="44"/>
  <c r="AC171" i="44" s="1"/>
  <c r="AC143" i="44"/>
  <c r="AC170" i="44" s="1"/>
  <c r="AC145" i="44"/>
  <c r="AC172" i="44" s="1"/>
  <c r="AC140" i="44"/>
  <c r="AC167" i="44" s="1"/>
  <c r="AC141" i="44"/>
  <c r="AC168" i="44" s="1"/>
  <c r="AC142" i="44"/>
  <c r="AC169" i="44" s="1"/>
  <c r="AC142" i="40"/>
  <c r="AC169" i="40" s="1"/>
  <c r="AC141" i="40"/>
  <c r="AC168" i="40" s="1"/>
  <c r="AC140" i="40"/>
  <c r="AC167" i="40" s="1"/>
  <c r="AC144" i="40"/>
  <c r="AC171" i="40" s="1"/>
  <c r="AC143" i="40"/>
  <c r="AC170" i="40" s="1"/>
  <c r="AC145" i="40"/>
  <c r="AC172" i="40" s="1"/>
  <c r="AD981" i="47"/>
  <c r="X156" i="46"/>
  <c r="X183" i="46" s="1"/>
  <c r="X200" i="46" s="1"/>
  <c r="AD374" i="47"/>
  <c r="X152" i="37"/>
  <c r="X179" i="37" s="1"/>
  <c r="X197" i="37" s="1"/>
  <c r="AE820" i="47"/>
  <c r="Y98" i="44"/>
  <c r="AD156" i="47"/>
  <c r="X108" i="34"/>
  <c r="AD162" i="36"/>
  <c r="AE81" i="36"/>
  <c r="AJ296" i="47"/>
  <c r="AC243" i="47"/>
  <c r="W159" i="35"/>
  <c r="W186" i="35" s="1"/>
  <c r="W203" i="35" s="1"/>
  <c r="AI27" i="47"/>
  <c r="AD80" i="1"/>
  <c r="AC147" i="1"/>
  <c r="AJ964" i="47"/>
  <c r="AD139" i="46"/>
  <c r="AE79" i="46"/>
  <c r="AD444" i="47"/>
  <c r="X155" i="38"/>
  <c r="X182" i="38" s="1"/>
  <c r="X199" i="38" s="1"/>
  <c r="AJ631" i="47"/>
  <c r="AD162" i="41"/>
  <c r="AE81" i="41"/>
  <c r="AD851" i="47"/>
  <c r="X160" i="44"/>
  <c r="X187" i="44" s="1"/>
  <c r="X204" i="44" s="1"/>
  <c r="AD914" i="47"/>
  <c r="X156" i="45"/>
  <c r="X183" i="45" s="1"/>
  <c r="X200" i="45" s="1"/>
  <c r="Y104" i="46"/>
  <c r="AE960" i="47"/>
  <c r="Y104" i="20"/>
  <c r="AE89" i="47"/>
  <c r="Y101" i="36"/>
  <c r="AE287" i="47"/>
  <c r="AE86" i="47"/>
  <c r="Y101" i="20"/>
  <c r="W205" i="46"/>
  <c r="U17" i="49" s="1"/>
  <c r="AD783" i="47"/>
  <c r="X159" i="43"/>
  <c r="X186" i="43" s="1"/>
  <c r="X203" i="43" s="1"/>
  <c r="AJ93" i="47"/>
  <c r="AD139" i="20"/>
  <c r="AE79" i="20"/>
  <c r="AD507" i="47"/>
  <c r="X151" i="39"/>
  <c r="X178" i="39" s="1"/>
  <c r="X196" i="39" s="1"/>
  <c r="AI965" i="47"/>
  <c r="AC147" i="46"/>
  <c r="AD80" i="46"/>
  <c r="AD109" i="47"/>
  <c r="X155" i="20"/>
  <c r="X182" i="20" s="1"/>
  <c r="X199" i="20" s="1"/>
  <c r="AD638" i="47"/>
  <c r="X148" i="41"/>
  <c r="X175" i="41" s="1"/>
  <c r="X193" i="41" s="1"/>
  <c r="AA27" i="53"/>
  <c r="AC239" i="47"/>
  <c r="W155" i="35"/>
  <c r="W182" i="35" s="1"/>
  <c r="W200" i="35" s="1"/>
  <c r="Y97" i="40"/>
  <c r="AE551" i="47"/>
  <c r="AE20" i="47"/>
  <c r="Y102" i="1"/>
  <c r="AD776" i="47"/>
  <c r="X152" i="43"/>
  <c r="X179" i="43" s="1"/>
  <c r="X197" i="43" s="1"/>
  <c r="AI898" i="47"/>
  <c r="AD80" i="45"/>
  <c r="AC147" i="45"/>
  <c r="AC208" i="45" s="1"/>
  <c r="AC248" i="47"/>
  <c r="W164" i="35"/>
  <c r="W191" i="35" s="1"/>
  <c r="W208" i="35" s="1"/>
  <c r="AC163" i="42"/>
  <c r="AC190" i="42" s="1"/>
  <c r="AD149" i="47"/>
  <c r="X101" i="34"/>
  <c r="AD315" i="47"/>
  <c r="X160" i="36"/>
  <c r="X187" i="36" s="1"/>
  <c r="X204" i="36" s="1"/>
  <c r="AC238" i="47"/>
  <c r="W154" i="35"/>
  <c r="W181" i="35" s="1"/>
  <c r="W199" i="35" s="1"/>
  <c r="Y96" i="42"/>
  <c r="AE684" i="47"/>
  <c r="AE617" i="47"/>
  <c r="Y96" i="41"/>
  <c r="AD579" i="47"/>
  <c r="X156" i="40"/>
  <c r="X183" i="40" s="1"/>
  <c r="X200" i="40" s="1"/>
  <c r="AC144" i="39"/>
  <c r="AC171" i="39" s="1"/>
  <c r="AC143" i="39"/>
  <c r="AC170" i="39" s="1"/>
  <c r="AC142" i="39"/>
  <c r="AC169" i="39" s="1"/>
  <c r="AC141" i="39"/>
  <c r="AC168" i="39" s="1"/>
  <c r="AC145" i="39"/>
  <c r="AC172" i="39" s="1"/>
  <c r="AC140" i="39"/>
  <c r="AC167" i="39" s="1"/>
  <c r="AD917" i="47"/>
  <c r="X159" i="45"/>
  <c r="X186" i="45" s="1"/>
  <c r="X203" i="45" s="1"/>
  <c r="AE289" i="47"/>
  <c r="Y103" i="36"/>
  <c r="AE758" i="47"/>
  <c r="Y103" i="43"/>
  <c r="AD775" i="47"/>
  <c r="X151" i="43"/>
  <c r="X178" i="43" s="1"/>
  <c r="X196" i="43" s="1"/>
  <c r="AC237" i="47"/>
  <c r="W153" i="35"/>
  <c r="W180" i="35" s="1"/>
  <c r="W198" i="35" s="1"/>
  <c r="X104" i="34"/>
  <c r="AD152" i="47"/>
  <c r="AC163" i="40"/>
  <c r="AC190" i="40" s="1"/>
  <c r="AD308" i="47"/>
  <c r="X153" i="36"/>
  <c r="X180" i="36" s="1"/>
  <c r="Y94" i="46"/>
  <c r="AE950" i="47"/>
  <c r="Y106" i="46"/>
  <c r="Y105" i="46"/>
  <c r="AE816" i="47"/>
  <c r="Y94" i="44"/>
  <c r="Y105" i="44"/>
  <c r="Y106" i="44"/>
  <c r="AC180" i="47"/>
  <c r="W163" i="34"/>
  <c r="W190" i="34" s="1"/>
  <c r="W207" i="34" s="1"/>
  <c r="AD378" i="47"/>
  <c r="X156" i="37"/>
  <c r="X183" i="37" s="1"/>
  <c r="X200" i="37" s="1"/>
  <c r="AD441" i="47"/>
  <c r="X152" i="38"/>
  <c r="X179" i="38" s="1"/>
  <c r="X197" i="38" s="1"/>
  <c r="AD845" i="47"/>
  <c r="X154" i="44"/>
  <c r="X181" i="44" s="1"/>
  <c r="X198" i="44" s="1"/>
  <c r="AE687" i="47"/>
  <c r="Y99" i="42"/>
  <c r="AE553" i="47"/>
  <c r="Y99" i="40"/>
  <c r="AD437" i="47"/>
  <c r="X148" i="38"/>
  <c r="X175" i="38" s="1"/>
  <c r="X193" i="38" s="1"/>
  <c r="AD640" i="47"/>
  <c r="X150" i="41"/>
  <c r="X177" i="41" s="1"/>
  <c r="X195" i="41" s="1"/>
  <c r="AE85" i="47"/>
  <c r="Y100" i="20"/>
  <c r="Y100" i="43"/>
  <c r="AE755" i="47"/>
  <c r="W205" i="40"/>
  <c r="U11" i="49" s="1"/>
  <c r="AC179" i="47"/>
  <c r="W162" i="34"/>
  <c r="W189" i="34" s="1"/>
  <c r="W206" i="34" s="1"/>
  <c r="AE348" i="47"/>
  <c r="Y95" i="37"/>
  <c r="Y95" i="41"/>
  <c r="AE616" i="47"/>
  <c r="AD47" i="47"/>
  <c r="X160" i="1"/>
  <c r="X187" i="1" s="1"/>
  <c r="X204" i="1" s="1"/>
  <c r="AD109" i="42"/>
  <c r="AI718" i="47"/>
  <c r="AD139" i="44"/>
  <c r="AE79" i="44"/>
  <c r="AJ830" i="47"/>
  <c r="AD574" i="47"/>
  <c r="X151" i="40"/>
  <c r="X178" i="40" s="1"/>
  <c r="X196" i="40" s="1"/>
  <c r="AE485" i="47"/>
  <c r="Y98" i="39"/>
  <c r="AD380" i="47"/>
  <c r="X158" i="37"/>
  <c r="X185" i="37" s="1"/>
  <c r="X202" i="37" s="1"/>
  <c r="AC242" i="47"/>
  <c r="W158" i="35"/>
  <c r="W185" i="35" s="1"/>
  <c r="W202" i="35" s="1"/>
  <c r="AD706" i="47"/>
  <c r="X149" i="42"/>
  <c r="X176" i="42" s="1"/>
  <c r="X194" i="42" s="1"/>
  <c r="AC163" i="41"/>
  <c r="AC190" i="41" s="1"/>
  <c r="AC208" i="41"/>
  <c r="AD839" i="47"/>
  <c r="X148" i="44"/>
  <c r="X175" i="44" s="1"/>
  <c r="X193" i="44" s="1"/>
  <c r="AD915" i="47"/>
  <c r="X157" i="45"/>
  <c r="X184" i="45" s="1"/>
  <c r="X201" i="45" s="1"/>
  <c r="AD306" i="47"/>
  <c r="X151" i="36"/>
  <c r="X178" i="36" s="1"/>
  <c r="X196" i="36" s="1"/>
  <c r="AC145" i="1"/>
  <c r="AC172" i="1" s="1"/>
  <c r="AC143" i="1"/>
  <c r="AC170" i="1" s="1"/>
  <c r="AC142" i="1"/>
  <c r="AC169" i="1" s="1"/>
  <c r="AC140" i="1"/>
  <c r="AC167" i="1" s="1"/>
  <c r="AC141" i="1"/>
  <c r="AC168" i="1" s="1"/>
  <c r="AC144" i="1"/>
  <c r="AC171" i="1" s="1"/>
  <c r="AD445" i="47"/>
  <c r="X156" i="38"/>
  <c r="X183" i="38" s="1"/>
  <c r="X200" i="38" s="1"/>
  <c r="AE759" i="47"/>
  <c r="Y104" i="43"/>
  <c r="Y104" i="44"/>
  <c r="AE826" i="47"/>
  <c r="AE354" i="47"/>
  <c r="Y101" i="37"/>
  <c r="Y101" i="46"/>
  <c r="AE957" i="47"/>
  <c r="AD784" i="47"/>
  <c r="X160" i="43"/>
  <c r="X187" i="43" s="1"/>
  <c r="X204" i="43" s="1"/>
  <c r="AD975" i="47"/>
  <c r="X150" i="46"/>
  <c r="X177" i="46" s="1"/>
  <c r="X195" i="46" s="1"/>
  <c r="AD376" i="47"/>
  <c r="X154" i="37"/>
  <c r="X181" i="37" s="1"/>
  <c r="X198" i="37" s="1"/>
  <c r="AD779" i="47"/>
  <c r="X155" i="43"/>
  <c r="X182" i="43" s="1"/>
  <c r="X199" i="43" s="1"/>
  <c r="W205" i="45"/>
  <c r="U16" i="49" s="1"/>
  <c r="AJ450" i="47"/>
  <c r="AE109" i="38"/>
  <c r="AB23" i="53"/>
  <c r="AD104" i="48"/>
  <c r="AD580" i="47"/>
  <c r="X157" i="40"/>
  <c r="X184" i="40" s="1"/>
  <c r="X201" i="40" s="1"/>
  <c r="AE15" i="47"/>
  <c r="Y97" i="1"/>
  <c r="AD708" i="47"/>
  <c r="X151" i="42"/>
  <c r="X178" i="42" s="1"/>
  <c r="X196" i="42" s="1"/>
  <c r="AD311" i="47"/>
  <c r="X156" i="36"/>
  <c r="X183" i="36" s="1"/>
  <c r="X200" i="36" s="1"/>
  <c r="Y102" i="42"/>
  <c r="AE690" i="47"/>
  <c r="AC247" i="47"/>
  <c r="W163" i="35"/>
  <c r="W190" i="35" s="1"/>
  <c r="W207" i="35" s="1"/>
  <c r="AB27" i="53" l="1"/>
  <c r="U30" i="49"/>
  <c r="U21" i="49"/>
  <c r="U27" i="49"/>
  <c r="U23" i="49"/>
  <c r="U32" i="49"/>
  <c r="U28" i="49"/>
  <c r="U22" i="49"/>
  <c r="U29" i="49"/>
  <c r="T33" i="49"/>
  <c r="U24" i="49"/>
  <c r="X205" i="44"/>
  <c r="V15" i="49" s="1"/>
  <c r="U25" i="49"/>
  <c r="V10" i="53" s="1"/>
  <c r="V12" i="53" s="1"/>
  <c r="U31" i="49"/>
  <c r="U26" i="49"/>
  <c r="X205" i="41"/>
  <c r="V12" i="49" s="1"/>
  <c r="AE713" i="47"/>
  <c r="Y156" i="42"/>
  <c r="Y183" i="42" s="1"/>
  <c r="Y200" i="42" s="1"/>
  <c r="AE310" i="47"/>
  <c r="Y155" i="36"/>
  <c r="Y182" i="36" s="1"/>
  <c r="Y199" i="36" s="1"/>
  <c r="AE983" i="47"/>
  <c r="Y158" i="46"/>
  <c r="Y185" i="46" s="1"/>
  <c r="Y202" i="46" s="1"/>
  <c r="AD179" i="47"/>
  <c r="X162" i="34"/>
  <c r="X189" i="34" s="1"/>
  <c r="X206" i="34" s="1"/>
  <c r="AE840" i="47"/>
  <c r="Y149" i="44"/>
  <c r="Y176" i="44" s="1"/>
  <c r="Y194" i="44" s="1"/>
  <c r="AE510" i="47"/>
  <c r="Y154" i="39"/>
  <c r="Y181" i="39" s="1"/>
  <c r="Y198" i="39" s="1"/>
  <c r="AD163" i="1"/>
  <c r="AD190" i="1" s="1"/>
  <c r="Z94" i="1"/>
  <c r="AF12" i="47"/>
  <c r="Z105" i="1"/>
  <c r="Z106" i="1"/>
  <c r="AF950" i="47"/>
  <c r="Z94" i="46"/>
  <c r="Z106" i="46"/>
  <c r="Z105" i="46"/>
  <c r="AE504" i="47"/>
  <c r="Y148" i="39"/>
  <c r="Y175" i="39" s="1"/>
  <c r="Y193" i="39" s="1"/>
  <c r="AE378" i="47"/>
  <c r="Y156" i="37"/>
  <c r="Y183" i="37" s="1"/>
  <c r="Y200" i="37" s="1"/>
  <c r="Z97" i="44"/>
  <c r="AF819" i="47"/>
  <c r="AF886" i="47"/>
  <c r="Z97" i="45"/>
  <c r="AD241" i="47"/>
  <c r="X157" i="35"/>
  <c r="X184" i="35" s="1"/>
  <c r="AE444" i="47"/>
  <c r="Y155" i="38"/>
  <c r="Y182" i="38" s="1"/>
  <c r="Y199" i="38" s="1"/>
  <c r="AD163" i="44"/>
  <c r="AD190" i="44" s="1"/>
  <c r="AA64" i="45"/>
  <c r="AA64" i="44"/>
  <c r="AA64" i="37"/>
  <c r="AA64" i="38"/>
  <c r="AA64" i="36"/>
  <c r="AA64" i="20"/>
  <c r="AA64" i="39"/>
  <c r="AA64" i="42"/>
  <c r="AA64" i="1"/>
  <c r="AA64" i="40"/>
  <c r="AA64" i="46"/>
  <c r="AA64" i="43"/>
  <c r="AA64" i="41"/>
  <c r="AF418" i="47"/>
  <c r="Z98" i="38"/>
  <c r="AK629" i="47"/>
  <c r="AF79" i="41"/>
  <c r="AE139" i="41"/>
  <c r="AE103" i="47"/>
  <c r="Y149" i="20"/>
  <c r="Y176" i="20" s="1"/>
  <c r="Y194" i="20" s="1"/>
  <c r="AE906" i="47"/>
  <c r="Y148" i="45"/>
  <c r="Y175" i="45" s="1"/>
  <c r="Y193" i="45" s="1"/>
  <c r="AF825" i="47"/>
  <c r="Z103" i="44"/>
  <c r="Z103" i="37"/>
  <c r="AF356" i="47"/>
  <c r="AE147" i="47"/>
  <c r="Y99" i="34"/>
  <c r="AD141" i="39"/>
  <c r="AD168" i="39" s="1"/>
  <c r="AD142" i="39"/>
  <c r="AD169" i="39" s="1"/>
  <c r="AD143" i="39"/>
  <c r="AD170" i="39" s="1"/>
  <c r="AD144" i="39"/>
  <c r="AD171" i="39" s="1"/>
  <c r="AD145" i="39"/>
  <c r="AD172" i="39" s="1"/>
  <c r="AD140" i="39"/>
  <c r="AD167" i="39" s="1"/>
  <c r="AE780" i="47"/>
  <c r="Y156" i="43"/>
  <c r="Y183" i="43" s="1"/>
  <c r="Y200" i="43" s="1"/>
  <c r="AE306" i="47"/>
  <c r="Y151" i="36"/>
  <c r="Y178" i="36" s="1"/>
  <c r="Y196" i="36" s="1"/>
  <c r="AA70" i="41"/>
  <c r="AA70" i="38"/>
  <c r="AA70" i="1"/>
  <c r="AA70" i="40"/>
  <c r="AA70" i="20"/>
  <c r="AA70" i="36"/>
  <c r="AA70" i="46"/>
  <c r="AA70" i="37"/>
  <c r="AA70" i="39"/>
  <c r="AA70" i="44"/>
  <c r="AA70" i="43"/>
  <c r="AA70" i="42"/>
  <c r="AA70" i="45"/>
  <c r="Z104" i="45"/>
  <c r="AF893" i="47"/>
  <c r="AD144" i="42"/>
  <c r="AD171" i="42" s="1"/>
  <c r="AD140" i="42"/>
  <c r="AD167" i="42" s="1"/>
  <c r="AD145" i="42"/>
  <c r="AD172" i="42" s="1"/>
  <c r="AD141" i="42"/>
  <c r="AD168" i="42" s="1"/>
  <c r="AD143" i="42"/>
  <c r="AD170" i="42" s="1"/>
  <c r="AD142" i="42"/>
  <c r="AD169" i="42" s="1"/>
  <c r="AK115" i="47"/>
  <c r="AF109" i="20"/>
  <c r="Z99" i="39"/>
  <c r="AF486" i="47"/>
  <c r="Z99" i="43"/>
  <c r="AF754" i="47"/>
  <c r="AD163" i="45"/>
  <c r="AD190" i="45" s="1"/>
  <c r="AD143" i="38"/>
  <c r="AD170" i="38" s="1"/>
  <c r="AD141" i="38"/>
  <c r="AD168" i="38" s="1"/>
  <c r="AD144" i="38"/>
  <c r="AD171" i="38" s="1"/>
  <c r="AD140" i="38"/>
  <c r="AD167" i="38" s="1"/>
  <c r="AD145" i="38"/>
  <c r="AD172" i="38" s="1"/>
  <c r="AD142" i="38"/>
  <c r="AD169" i="38" s="1"/>
  <c r="AF81" i="37"/>
  <c r="AK363" i="47"/>
  <c r="AE162" i="37"/>
  <c r="X205" i="39"/>
  <c r="V10" i="49" s="1"/>
  <c r="AK919" i="47"/>
  <c r="AF109" i="45"/>
  <c r="AE914" i="47"/>
  <c r="Y156" i="45"/>
  <c r="Y183" i="45" s="1"/>
  <c r="Y200" i="45" s="1"/>
  <c r="AE578" i="47"/>
  <c r="Y155" i="40"/>
  <c r="Y182" i="40" s="1"/>
  <c r="Y199" i="40" s="1"/>
  <c r="AE514" i="47"/>
  <c r="Y158" i="39"/>
  <c r="Y185" i="39" s="1"/>
  <c r="Y202" i="39" s="1"/>
  <c r="AE711" i="47"/>
  <c r="Y154" i="42"/>
  <c r="Y181" i="42" s="1"/>
  <c r="Y198" i="42" s="1"/>
  <c r="AE102" i="47"/>
  <c r="Y148" i="20"/>
  <c r="Y175" i="20" s="1"/>
  <c r="Y193" i="20" s="1"/>
  <c r="AJ227" i="47"/>
  <c r="AD143" i="35"/>
  <c r="Z96" i="41"/>
  <c r="AF617" i="47"/>
  <c r="AF282" i="47"/>
  <c r="Z96" i="36"/>
  <c r="AF690" i="47"/>
  <c r="Z102" i="42"/>
  <c r="AA68" i="43"/>
  <c r="AA68" i="38"/>
  <c r="AA68" i="39"/>
  <c r="AA68" i="44"/>
  <c r="AA68" i="37"/>
  <c r="AA68" i="42"/>
  <c r="AA68" i="40"/>
  <c r="AA68" i="45"/>
  <c r="AA68" i="20"/>
  <c r="AA68" i="46"/>
  <c r="AA68" i="1"/>
  <c r="AA68" i="41"/>
  <c r="AA68" i="36"/>
  <c r="AE909" i="47"/>
  <c r="Y151" i="45"/>
  <c r="Y178" i="45" s="1"/>
  <c r="Y196" i="45" s="1"/>
  <c r="AA67" i="36"/>
  <c r="AA67" i="41"/>
  <c r="AA67" i="39"/>
  <c r="AA67" i="42"/>
  <c r="AA67" i="40"/>
  <c r="AA67" i="46"/>
  <c r="AA67" i="44"/>
  <c r="AA67" i="20"/>
  <c r="AA67" i="43"/>
  <c r="AA67" i="1"/>
  <c r="AA67" i="45"/>
  <c r="AA67" i="37"/>
  <c r="AA67" i="38"/>
  <c r="Z101" i="39"/>
  <c r="AF488" i="47"/>
  <c r="AK48" i="47"/>
  <c r="AF109" i="1"/>
  <c r="AF109" i="41"/>
  <c r="AK651" i="47"/>
  <c r="AE36" i="47"/>
  <c r="Y149" i="1"/>
  <c r="Y176" i="1" s="1"/>
  <c r="Y194" i="1" s="1"/>
  <c r="AD171" i="47"/>
  <c r="X154" i="34"/>
  <c r="X181" i="34" s="1"/>
  <c r="X199" i="34" s="1"/>
  <c r="Z100" i="39"/>
  <c r="AF487" i="47"/>
  <c r="AD174" i="47"/>
  <c r="X157" i="34"/>
  <c r="X184" i="34" s="1"/>
  <c r="AE381" i="47"/>
  <c r="Y159" i="37"/>
  <c r="Y186" i="37" s="1"/>
  <c r="Y203" i="37" s="1"/>
  <c r="AD163" i="42"/>
  <c r="AD190" i="42" s="1"/>
  <c r="AJ831" i="47"/>
  <c r="AE80" i="44"/>
  <c r="AD147" i="44"/>
  <c r="AD208" i="44" s="1"/>
  <c r="Y104" i="35"/>
  <c r="AE219" i="47"/>
  <c r="AK584" i="47"/>
  <c r="AF109" i="40"/>
  <c r="AE776" i="47"/>
  <c r="Y152" i="43"/>
  <c r="Y179" i="43" s="1"/>
  <c r="Y197" i="43" s="1"/>
  <c r="AE223" i="47"/>
  <c r="Y108" i="35"/>
  <c r="AF750" i="47"/>
  <c r="Z95" i="43"/>
  <c r="Z95" i="36"/>
  <c r="AF281" i="47"/>
  <c r="AE449" i="47"/>
  <c r="Y160" i="38"/>
  <c r="Y187" i="38" s="1"/>
  <c r="Y204" i="38" s="1"/>
  <c r="AE506" i="47"/>
  <c r="Y150" i="39"/>
  <c r="Y177" i="39" s="1"/>
  <c r="Y195" i="39" s="1"/>
  <c r="AE778" i="47"/>
  <c r="Y154" i="43"/>
  <c r="Y181" i="43" s="1"/>
  <c r="Y198" i="43" s="1"/>
  <c r="AE985" i="47"/>
  <c r="Y160" i="46"/>
  <c r="Y187" i="46" s="1"/>
  <c r="Y204" i="46" s="1"/>
  <c r="AE312" i="47"/>
  <c r="Y157" i="36"/>
  <c r="Y184" i="36" s="1"/>
  <c r="Y201" i="36" s="1"/>
  <c r="AE707" i="47"/>
  <c r="Y150" i="42"/>
  <c r="Y177" i="42" s="1"/>
  <c r="Y195" i="42" s="1"/>
  <c r="AE843" i="47"/>
  <c r="Y152" i="44"/>
  <c r="Y179" i="44" s="1"/>
  <c r="Y197" i="44" s="1"/>
  <c r="AE376" i="47"/>
  <c r="Y154" i="37"/>
  <c r="Y181" i="37" s="1"/>
  <c r="Y198" i="37" s="1"/>
  <c r="AE911" i="47"/>
  <c r="Y153" i="45"/>
  <c r="Y180" i="45" s="1"/>
  <c r="AF79" i="47"/>
  <c r="Z94" i="20"/>
  <c r="Z105" i="20"/>
  <c r="Z106" i="20"/>
  <c r="AF414" i="47"/>
  <c r="Z94" i="38"/>
  <c r="Z106" i="38"/>
  <c r="Z105" i="38"/>
  <c r="AE44" i="47"/>
  <c r="Y157" i="1"/>
  <c r="Y184" i="1" s="1"/>
  <c r="Y201" i="1" s="1"/>
  <c r="AF685" i="47"/>
  <c r="Z97" i="42"/>
  <c r="AF15" i="47"/>
  <c r="Z97" i="1"/>
  <c r="AE162" i="44"/>
  <c r="AK832" i="47"/>
  <c r="AF81" i="44"/>
  <c r="Z98" i="40"/>
  <c r="AF552" i="47"/>
  <c r="AF753" i="47"/>
  <c r="Z98" i="43"/>
  <c r="AD143" i="40"/>
  <c r="AD170" i="40" s="1"/>
  <c r="AD142" i="40"/>
  <c r="AD169" i="40" s="1"/>
  <c r="AD144" i="40"/>
  <c r="AD171" i="40" s="1"/>
  <c r="AD140" i="40"/>
  <c r="AD167" i="40" s="1"/>
  <c r="AD141" i="40"/>
  <c r="AD168" i="40" s="1"/>
  <c r="AD145" i="40"/>
  <c r="AD172" i="40" s="1"/>
  <c r="AE438" i="47"/>
  <c r="Y149" i="38"/>
  <c r="Y176" i="38" s="1"/>
  <c r="Y194" i="38" s="1"/>
  <c r="AA69" i="38"/>
  <c r="AA69" i="37"/>
  <c r="AA69" i="43"/>
  <c r="AA69" i="45"/>
  <c r="AA69" i="42"/>
  <c r="AA69" i="40"/>
  <c r="AA69" i="20"/>
  <c r="AA69" i="1"/>
  <c r="AA69" i="44"/>
  <c r="AA69" i="36"/>
  <c r="AA69" i="46"/>
  <c r="AA69" i="39"/>
  <c r="AA69" i="41"/>
  <c r="AF21" i="47"/>
  <c r="Z103" i="1"/>
  <c r="X205" i="20"/>
  <c r="V4" i="49" s="1"/>
  <c r="Y101" i="35"/>
  <c r="AE216" i="47"/>
  <c r="AF22" i="47"/>
  <c r="Z104" i="1"/>
  <c r="Z104" i="40"/>
  <c r="AF558" i="47"/>
  <c r="AE845" i="47"/>
  <c r="Y154" i="44"/>
  <c r="Y181" i="44" s="1"/>
  <c r="Y198" i="44" s="1"/>
  <c r="AF352" i="47"/>
  <c r="Z99" i="37"/>
  <c r="Z99" i="38"/>
  <c r="AF419" i="47"/>
  <c r="AD173" i="47"/>
  <c r="X156" i="34"/>
  <c r="X183" i="34" s="1"/>
  <c r="X201" i="34" s="1"/>
  <c r="AD144" i="45"/>
  <c r="AD171" i="45" s="1"/>
  <c r="AD143" i="45"/>
  <c r="AD170" i="45" s="1"/>
  <c r="AD141" i="45"/>
  <c r="AD168" i="45" s="1"/>
  <c r="AD145" i="45"/>
  <c r="AD172" i="45" s="1"/>
  <c r="AD142" i="45"/>
  <c r="AD169" i="45" s="1"/>
  <c r="AD140" i="45"/>
  <c r="AD167" i="45" s="1"/>
  <c r="AE714" i="47"/>
  <c r="Y157" i="42"/>
  <c r="Y184" i="42" s="1"/>
  <c r="Y201" i="42" s="1"/>
  <c r="Y107" i="35"/>
  <c r="AE222" i="47"/>
  <c r="AD244" i="47"/>
  <c r="X160" i="35"/>
  <c r="X187" i="35" s="1"/>
  <c r="X204" i="35" s="1"/>
  <c r="AE311" i="47"/>
  <c r="Y156" i="36"/>
  <c r="Y183" i="36" s="1"/>
  <c r="Y200" i="36" s="1"/>
  <c r="AE447" i="47"/>
  <c r="Y158" i="38"/>
  <c r="Y185" i="38" s="1"/>
  <c r="Y202" i="38" s="1"/>
  <c r="AE139" i="38"/>
  <c r="AF79" i="38"/>
  <c r="AK428" i="47"/>
  <c r="AE146" i="47"/>
  <c r="Y98" i="34"/>
  <c r="Y109" i="34"/>
  <c r="Y110" i="34"/>
  <c r="X205" i="46"/>
  <c r="V17" i="49" s="1"/>
  <c r="AK785" i="47"/>
  <c r="AF109" i="43"/>
  <c r="Y107" i="34"/>
  <c r="AE155" i="47"/>
  <c r="AD247" i="47"/>
  <c r="X163" i="35"/>
  <c r="X190" i="35" s="1"/>
  <c r="X207" i="35" s="1"/>
  <c r="AE573" i="47"/>
  <c r="Y150" i="40"/>
  <c r="Y177" i="40" s="1"/>
  <c r="Y195" i="40" s="1"/>
  <c r="AK517" i="47"/>
  <c r="AF109" i="39"/>
  <c r="AF79" i="36"/>
  <c r="AK294" i="47"/>
  <c r="AE139" i="36"/>
  <c r="AD163" i="39"/>
  <c r="AD190" i="39" s="1"/>
  <c r="AF78" i="35"/>
  <c r="AE83" i="35"/>
  <c r="AD176" i="47"/>
  <c r="X159" i="34"/>
  <c r="X186" i="34" s="1"/>
  <c r="X203" i="34" s="1"/>
  <c r="Z96" i="1"/>
  <c r="AF14" i="47"/>
  <c r="Z96" i="43"/>
  <c r="AF751" i="47"/>
  <c r="AF556" i="47"/>
  <c r="Z102" i="40"/>
  <c r="Z102" i="1"/>
  <c r="AF20" i="47"/>
  <c r="Z101" i="36"/>
  <c r="AF287" i="47"/>
  <c r="AF957" i="47"/>
  <c r="Z101" i="46"/>
  <c r="Z100" i="36"/>
  <c r="AF286" i="47"/>
  <c r="Z100" i="40"/>
  <c r="AF554" i="47"/>
  <c r="AJ295" i="47"/>
  <c r="AE80" i="36"/>
  <c r="AD147" i="36"/>
  <c r="AD208" i="36" s="1"/>
  <c r="AE446" i="47"/>
  <c r="Y157" i="38"/>
  <c r="Y184" i="38" s="1"/>
  <c r="Y201" i="38" s="1"/>
  <c r="AF81" i="42"/>
  <c r="AK698" i="47"/>
  <c r="AE162" i="42"/>
  <c r="AE440" i="47"/>
  <c r="Y151" i="38"/>
  <c r="Y178" i="38" s="1"/>
  <c r="Y196" i="38" s="1"/>
  <c r="AE162" i="46"/>
  <c r="AF81" i="46"/>
  <c r="AK966" i="47"/>
  <c r="AE380" i="47"/>
  <c r="Y158" i="37"/>
  <c r="Y185" i="37" s="1"/>
  <c r="Y202" i="37" s="1"/>
  <c r="AK26" i="47"/>
  <c r="AF79" i="1"/>
  <c r="AE139" i="1"/>
  <c r="AE80" i="37"/>
  <c r="AD147" i="37"/>
  <c r="AD208" i="37" s="1"/>
  <c r="AJ362" i="47"/>
  <c r="AF951" i="47"/>
  <c r="Z95" i="46"/>
  <c r="Z95" i="42"/>
  <c r="AF683" i="47"/>
  <c r="AE41" i="47"/>
  <c r="Y154" i="1"/>
  <c r="Y181" i="1" s="1"/>
  <c r="Y198" i="1" s="1"/>
  <c r="AE980" i="47"/>
  <c r="Y155" i="46"/>
  <c r="Y182" i="46" s="1"/>
  <c r="Y199" i="46" s="1"/>
  <c r="AE139" i="44"/>
  <c r="AK830" i="47"/>
  <c r="AF79" i="44"/>
  <c r="AJ718" i="47"/>
  <c r="AE109" i="42"/>
  <c r="AE108" i="47"/>
  <c r="Y154" i="20"/>
  <c r="Y181" i="20" s="1"/>
  <c r="Y198" i="20" s="1"/>
  <c r="X205" i="38"/>
  <c r="V9" i="49" s="1"/>
  <c r="AE80" i="42"/>
  <c r="AJ697" i="47"/>
  <c r="AD147" i="42"/>
  <c r="AE375" i="47"/>
  <c r="Y153" i="37"/>
  <c r="Y180" i="37" s="1"/>
  <c r="AK28" i="47"/>
  <c r="AE162" i="1"/>
  <c r="AF81" i="1"/>
  <c r="Z94" i="39"/>
  <c r="AF481" i="47"/>
  <c r="Z105" i="39"/>
  <c r="Z106" i="39"/>
  <c r="AF280" i="47"/>
  <c r="Z94" i="36"/>
  <c r="Z105" i="36"/>
  <c r="Z106" i="36"/>
  <c r="AE152" i="47"/>
  <c r="Y104" i="34"/>
  <c r="AE908" i="47"/>
  <c r="Y150" i="45"/>
  <c r="Y177" i="45" s="1"/>
  <c r="Y195" i="45" s="1"/>
  <c r="AE579" i="47"/>
  <c r="Y156" i="40"/>
  <c r="Y183" i="40" s="1"/>
  <c r="Y200" i="40" s="1"/>
  <c r="Z97" i="37"/>
  <c r="AF350" i="47"/>
  <c r="Z97" i="39"/>
  <c r="AF484" i="47"/>
  <c r="AF351" i="47"/>
  <c r="Z98" i="37"/>
  <c r="AF485" i="47"/>
  <c r="Z98" i="39"/>
  <c r="AE139" i="40"/>
  <c r="AF79" i="40"/>
  <c r="AK562" i="47"/>
  <c r="AJ429" i="47"/>
  <c r="AD147" i="38"/>
  <c r="AD208" i="38" s="1"/>
  <c r="AE80" i="38"/>
  <c r="AE47" i="47"/>
  <c r="Y160" i="1"/>
  <c r="Y187" i="1" s="1"/>
  <c r="Y204" i="1" s="1"/>
  <c r="AF490" i="47"/>
  <c r="Z103" i="39"/>
  <c r="AF892" i="47"/>
  <c r="Z103" i="45"/>
  <c r="AE847" i="47"/>
  <c r="Y156" i="44"/>
  <c r="Y183" i="44" s="1"/>
  <c r="Y200" i="44" s="1"/>
  <c r="AE507" i="47"/>
  <c r="Y151" i="39"/>
  <c r="Y178" i="39" s="1"/>
  <c r="Y196" i="39" s="1"/>
  <c r="Y103" i="35"/>
  <c r="AE218" i="47"/>
  <c r="AE715" i="47"/>
  <c r="Y158" i="42"/>
  <c r="Y185" i="42" s="1"/>
  <c r="Y202" i="42" s="1"/>
  <c r="Z104" i="42"/>
  <c r="AF692" i="47"/>
  <c r="Z99" i="20"/>
  <c r="AF84" i="47"/>
  <c r="Z99" i="1"/>
  <c r="AF17" i="47"/>
  <c r="AE583" i="47"/>
  <c r="Y160" i="40"/>
  <c r="Y187" i="40" s="1"/>
  <c r="Y204" i="40" s="1"/>
  <c r="AD178" i="47"/>
  <c r="X161" i="34"/>
  <c r="X188" i="34" s="1"/>
  <c r="X205" i="34" s="1"/>
  <c r="AE445" i="47"/>
  <c r="Y156" i="38"/>
  <c r="Y183" i="38" s="1"/>
  <c r="Y200" i="38" s="1"/>
  <c r="AE645" i="47"/>
  <c r="Y155" i="41"/>
  <c r="Y182" i="41" s="1"/>
  <c r="Y199" i="41" s="1"/>
  <c r="AE709" i="47"/>
  <c r="Y152" i="42"/>
  <c r="Y179" i="42" s="1"/>
  <c r="Y197" i="42" s="1"/>
  <c r="AD248" i="47"/>
  <c r="X164" i="35"/>
  <c r="X191" i="35" s="1"/>
  <c r="X208" i="35" s="1"/>
  <c r="AE217" i="47"/>
  <c r="Y102" i="35"/>
  <c r="AE110" i="47"/>
  <c r="Y156" i="20"/>
  <c r="Y183" i="20" s="1"/>
  <c r="Y200" i="20" s="1"/>
  <c r="AD143" i="36"/>
  <c r="AD170" i="36" s="1"/>
  <c r="AD145" i="36"/>
  <c r="AD172" i="36" s="1"/>
  <c r="AD140" i="36"/>
  <c r="AD167" i="36" s="1"/>
  <c r="AD141" i="36"/>
  <c r="AD168" i="36" s="1"/>
  <c r="AD144" i="36"/>
  <c r="AD171" i="36" s="1"/>
  <c r="AD142" i="36"/>
  <c r="AD169" i="36" s="1"/>
  <c r="AF81" i="39"/>
  <c r="AK497" i="47"/>
  <c r="AE162" i="39"/>
  <c r="AE716" i="47"/>
  <c r="Y159" i="42"/>
  <c r="Y186" i="42" s="1"/>
  <c r="Y203" i="42" s="1"/>
  <c r="AE647" i="47"/>
  <c r="Y157" i="41"/>
  <c r="Y184" i="41" s="1"/>
  <c r="Y201" i="41" s="1"/>
  <c r="Y98" i="35"/>
  <c r="AE213" i="47"/>
  <c r="Y109" i="35"/>
  <c r="Y110" i="35"/>
  <c r="Z96" i="40"/>
  <c r="AF550" i="47"/>
  <c r="Z102" i="44"/>
  <c r="AF824" i="47"/>
  <c r="AF757" i="47"/>
  <c r="Z102" i="43"/>
  <c r="Z101" i="41"/>
  <c r="AF622" i="47"/>
  <c r="Z101" i="1"/>
  <c r="AF19" i="47"/>
  <c r="AD242" i="47"/>
  <c r="X158" i="35"/>
  <c r="X185" i="35" s="1"/>
  <c r="X202" i="35" s="1"/>
  <c r="AD246" i="47"/>
  <c r="X162" i="35"/>
  <c r="X189" i="35" s="1"/>
  <c r="X206" i="35" s="1"/>
  <c r="X205" i="1"/>
  <c r="V3" i="49" s="1"/>
  <c r="AF621" i="47"/>
  <c r="Z100" i="41"/>
  <c r="AF956" i="47"/>
  <c r="Z100" i="46"/>
  <c r="AE370" i="47"/>
  <c r="Y148" i="37"/>
  <c r="Y175" i="37" s="1"/>
  <c r="Y193" i="37" s="1"/>
  <c r="W209" i="35"/>
  <c r="U6" i="49" s="1"/>
  <c r="AE646" i="47"/>
  <c r="Y156" i="41"/>
  <c r="Y183" i="41" s="1"/>
  <c r="Y200" i="41" s="1"/>
  <c r="X205" i="43"/>
  <c r="V14" i="49" s="1"/>
  <c r="AE511" i="47"/>
  <c r="Y155" i="39"/>
  <c r="Y182" i="39" s="1"/>
  <c r="Y199" i="39" s="1"/>
  <c r="AF549" i="47"/>
  <c r="Z95" i="40"/>
  <c r="Z95" i="37"/>
  <c r="AF348" i="47"/>
  <c r="AD237" i="47"/>
  <c r="X153" i="35"/>
  <c r="X180" i="35" s="1"/>
  <c r="X198" i="35" s="1"/>
  <c r="AE437" i="47"/>
  <c r="Y148" i="38"/>
  <c r="Y175" i="38" s="1"/>
  <c r="Y193" i="38" s="1"/>
  <c r="X205" i="40"/>
  <c r="V11" i="49" s="1"/>
  <c r="AE782" i="47"/>
  <c r="Y158" i="43"/>
  <c r="Y185" i="43" s="1"/>
  <c r="Y202" i="43" s="1"/>
  <c r="AE104" i="48"/>
  <c r="AC23" i="53"/>
  <c r="AE377" i="47"/>
  <c r="Y155" i="37"/>
  <c r="Y182" i="37" s="1"/>
  <c r="Y199" i="37" s="1"/>
  <c r="AD142" i="44"/>
  <c r="AD169" i="44" s="1"/>
  <c r="AD144" i="44"/>
  <c r="AD171" i="44" s="1"/>
  <c r="AD141" i="44"/>
  <c r="AD168" i="44" s="1"/>
  <c r="AD145" i="44"/>
  <c r="AD172" i="44" s="1"/>
  <c r="AD143" i="44"/>
  <c r="AD170" i="44" s="1"/>
  <c r="AD140" i="44"/>
  <c r="AD167" i="44" s="1"/>
  <c r="AE639" i="47"/>
  <c r="Y149" i="41"/>
  <c r="Y176" i="41" s="1"/>
  <c r="Y194" i="41" s="1"/>
  <c r="AE973" i="47"/>
  <c r="Y148" i="46"/>
  <c r="Y175" i="46" s="1"/>
  <c r="Y193" i="46" s="1"/>
  <c r="AK631" i="47"/>
  <c r="AF81" i="41"/>
  <c r="AE162" i="41"/>
  <c r="AF81" i="36"/>
  <c r="AK296" i="47"/>
  <c r="AE162" i="36"/>
  <c r="Z94" i="37"/>
  <c r="AF347" i="47"/>
  <c r="Z106" i="37"/>
  <c r="Z105" i="37"/>
  <c r="AA60" i="41"/>
  <c r="AA60" i="44"/>
  <c r="AA60" i="39"/>
  <c r="AA60" i="43"/>
  <c r="AA60" i="37"/>
  <c r="AA60" i="1"/>
  <c r="AA60" i="36"/>
  <c r="AA60" i="46"/>
  <c r="AA60" i="42"/>
  <c r="AA60" i="45"/>
  <c r="AA60" i="40"/>
  <c r="AA60" i="20"/>
  <c r="AA60" i="38"/>
  <c r="AD170" i="47"/>
  <c r="X153" i="34"/>
  <c r="X180" i="34" s="1"/>
  <c r="X198" i="34" s="1"/>
  <c r="AG79" i="48"/>
  <c r="AE4" i="53"/>
  <c r="AE6" i="53" s="1"/>
  <c r="AF953" i="47"/>
  <c r="Z97" i="46"/>
  <c r="AE976" i="47"/>
  <c r="Y151" i="46"/>
  <c r="Y178" i="46" s="1"/>
  <c r="Y196" i="46" s="1"/>
  <c r="AF820" i="47"/>
  <c r="Z98" i="44"/>
  <c r="Z98" i="42"/>
  <c r="AF686" i="47"/>
  <c r="AE443" i="47"/>
  <c r="Y154" i="38"/>
  <c r="Y181" i="38" s="1"/>
  <c r="Y198" i="38" s="1"/>
  <c r="AE509" i="47"/>
  <c r="Y153" i="39"/>
  <c r="Y180" i="39" s="1"/>
  <c r="AE46" i="47"/>
  <c r="Y159" i="1"/>
  <c r="Y186" i="1" s="1"/>
  <c r="Y203" i="1" s="1"/>
  <c r="AE162" i="40"/>
  <c r="AF81" i="40"/>
  <c r="AK564" i="47"/>
  <c r="AF691" i="47"/>
  <c r="Z103" i="42"/>
  <c r="Z103" i="41"/>
  <c r="AF624" i="47"/>
  <c r="Z104" i="37"/>
  <c r="AF357" i="47"/>
  <c r="AE642" i="47"/>
  <c r="Y152" i="41"/>
  <c r="Y179" i="41" s="1"/>
  <c r="Y197" i="41" s="1"/>
  <c r="AD180" i="47"/>
  <c r="X163" i="34"/>
  <c r="X190" i="34" s="1"/>
  <c r="X207" i="34" s="1"/>
  <c r="AF888" i="47"/>
  <c r="Z99" i="45"/>
  <c r="AE139" i="45"/>
  <c r="AF79" i="45"/>
  <c r="AK897" i="47"/>
  <c r="AE582" i="47"/>
  <c r="Y159" i="40"/>
  <c r="Y186" i="40" s="1"/>
  <c r="Y203" i="40" s="1"/>
  <c r="AE915" i="47"/>
  <c r="Y157" i="45"/>
  <c r="Y184" i="45" s="1"/>
  <c r="Y201" i="45" s="1"/>
  <c r="AE842" i="47"/>
  <c r="Y151" i="44"/>
  <c r="Y178" i="44" s="1"/>
  <c r="Y196" i="44" s="1"/>
  <c r="AE648" i="47"/>
  <c r="Y158" i="41"/>
  <c r="Y185" i="41" s="1"/>
  <c r="Y202" i="41" s="1"/>
  <c r="AF109" i="36"/>
  <c r="AK316" i="47"/>
  <c r="AD163" i="43"/>
  <c r="AD190" i="43" s="1"/>
  <c r="AE304" i="47"/>
  <c r="Y149" i="36"/>
  <c r="Y176" i="36" s="1"/>
  <c r="Y194" i="36" s="1"/>
  <c r="AE305" i="47"/>
  <c r="Y150" i="36"/>
  <c r="Y177" i="36" s="1"/>
  <c r="Y195" i="36" s="1"/>
  <c r="AE221" i="47"/>
  <c r="Y106" i="35"/>
  <c r="AE712" i="47"/>
  <c r="Y155" i="42"/>
  <c r="Y182" i="42" s="1"/>
  <c r="Y199" i="42" s="1"/>
  <c r="AE717" i="47"/>
  <c r="Y160" i="42"/>
  <c r="Y187" i="42" s="1"/>
  <c r="Y204" i="42" s="1"/>
  <c r="AD163" i="38"/>
  <c r="AD190" i="38" s="1"/>
  <c r="Z96" i="46"/>
  <c r="AF952" i="47"/>
  <c r="AF489" i="47"/>
  <c r="Z102" i="39"/>
  <c r="AE981" i="47"/>
  <c r="Y156" i="46"/>
  <c r="Y183" i="46" s="1"/>
  <c r="Y200" i="46" s="1"/>
  <c r="Z101" i="43"/>
  <c r="AF756" i="47"/>
  <c r="AF890" i="47"/>
  <c r="Z101" i="45"/>
  <c r="AE910" i="47"/>
  <c r="Y152" i="45"/>
  <c r="Y179" i="45" s="1"/>
  <c r="Y197" i="45" s="1"/>
  <c r="AF85" i="47"/>
  <c r="Z100" i="20"/>
  <c r="Z100" i="1"/>
  <c r="AF18" i="47"/>
  <c r="AD143" i="34"/>
  <c r="AJ160" i="47"/>
  <c r="AE784" i="47"/>
  <c r="Y160" i="43"/>
  <c r="Y187" i="43" s="1"/>
  <c r="Y204" i="43" s="1"/>
  <c r="AE848" i="47"/>
  <c r="Y157" i="44"/>
  <c r="Y184" i="44" s="1"/>
  <c r="Y201" i="44" s="1"/>
  <c r="AE512" i="47"/>
  <c r="Y156" i="39"/>
  <c r="Y183" i="39" s="1"/>
  <c r="Y200" i="39" s="1"/>
  <c r="AD163" i="46"/>
  <c r="AD190" i="46" s="1"/>
  <c r="AD140" i="1"/>
  <c r="AD167" i="1" s="1"/>
  <c r="AD143" i="1"/>
  <c r="AD170" i="1" s="1"/>
  <c r="AD142" i="1"/>
  <c r="AD169" i="1" s="1"/>
  <c r="AD141" i="1"/>
  <c r="AD168" i="1" s="1"/>
  <c r="AD145" i="1"/>
  <c r="AD172" i="1" s="1"/>
  <c r="AD144" i="1"/>
  <c r="AD171" i="1" s="1"/>
  <c r="AC208" i="36"/>
  <c r="Z95" i="41"/>
  <c r="AF616" i="47"/>
  <c r="Z95" i="38"/>
  <c r="AF415" i="47"/>
  <c r="AE912" i="47"/>
  <c r="Y154" i="45"/>
  <c r="Y181" i="45" s="1"/>
  <c r="Y198" i="45" s="1"/>
  <c r="AE314" i="47"/>
  <c r="Y159" i="36"/>
  <c r="Y186" i="36" s="1"/>
  <c r="Y203" i="36" s="1"/>
  <c r="AE984" i="47"/>
  <c r="Y159" i="46"/>
  <c r="Y186" i="46" s="1"/>
  <c r="Y203" i="46" s="1"/>
  <c r="AE371" i="47"/>
  <c r="Y149" i="37"/>
  <c r="Y176" i="37" s="1"/>
  <c r="Y194" i="37" s="1"/>
  <c r="Y99" i="35"/>
  <c r="AE214" i="47"/>
  <c r="AE851" i="47"/>
  <c r="Y160" i="44"/>
  <c r="Y187" i="44" s="1"/>
  <c r="Y204" i="44" s="1"/>
  <c r="AD147" i="46"/>
  <c r="AJ965" i="47"/>
  <c r="AE80" i="46"/>
  <c r="AD163" i="41"/>
  <c r="AD190" i="41" s="1"/>
  <c r="AD208" i="41"/>
  <c r="AK964" i="47"/>
  <c r="AE139" i="46"/>
  <c r="AF79" i="46"/>
  <c r="AD163" i="36"/>
  <c r="AD190" i="36" s="1"/>
  <c r="AD141" i="37"/>
  <c r="AD168" i="37" s="1"/>
  <c r="AD144" i="37"/>
  <c r="AD171" i="37" s="1"/>
  <c r="AD143" i="37"/>
  <c r="AD170" i="37" s="1"/>
  <c r="AD142" i="37"/>
  <c r="AD169" i="37" s="1"/>
  <c r="AD140" i="37"/>
  <c r="AD167" i="37" s="1"/>
  <c r="AD145" i="37"/>
  <c r="AD172" i="37" s="1"/>
  <c r="AF883" i="47"/>
  <c r="Z94" i="45"/>
  <c r="Z105" i="45"/>
  <c r="Z106" i="45"/>
  <c r="Z94" i="43"/>
  <c r="AF749" i="47"/>
  <c r="Z105" i="43"/>
  <c r="Z106" i="43"/>
  <c r="Z97" i="20"/>
  <c r="AF82" i="47"/>
  <c r="AE916" i="47"/>
  <c r="Y158" i="45"/>
  <c r="Y185" i="45" s="1"/>
  <c r="Y202" i="45" s="1"/>
  <c r="AE977" i="47"/>
  <c r="Y152" i="46"/>
  <c r="Y179" i="46" s="1"/>
  <c r="Y197" i="46" s="1"/>
  <c r="Z98" i="20"/>
  <c r="AF83" i="47"/>
  <c r="AK763" i="47"/>
  <c r="AE139" i="43"/>
  <c r="AF79" i="43"/>
  <c r="AC208" i="1"/>
  <c r="AE35" i="47"/>
  <c r="Y148" i="1"/>
  <c r="Y175" i="1" s="1"/>
  <c r="Y193" i="1" s="1"/>
  <c r="AD163" i="40"/>
  <c r="AD190" i="40" s="1"/>
  <c r="AF289" i="47"/>
  <c r="Z103" i="36"/>
  <c r="Z103" i="20"/>
  <c r="AF88" i="47"/>
  <c r="AE37" i="47"/>
  <c r="Y150" i="1"/>
  <c r="Y177" i="1" s="1"/>
  <c r="Y195" i="1" s="1"/>
  <c r="AC151" i="35"/>
  <c r="AI228" i="47"/>
  <c r="Z104" i="20"/>
  <c r="AF89" i="47"/>
  <c r="Z104" i="41"/>
  <c r="AF625" i="47"/>
  <c r="X205" i="42"/>
  <c r="V13" i="49" s="1"/>
  <c r="AD181" i="47"/>
  <c r="X164" i="34"/>
  <c r="X191" i="34" s="1"/>
  <c r="X208" i="34" s="1"/>
  <c r="Z99" i="44"/>
  <c r="AF821" i="47"/>
  <c r="AE846" i="47"/>
  <c r="Y155" i="44"/>
  <c r="Y182" i="44" s="1"/>
  <c r="Y199" i="44" s="1"/>
  <c r="AE39" i="47"/>
  <c r="Y152" i="1"/>
  <c r="Y179" i="1" s="1"/>
  <c r="Y197" i="1" s="1"/>
  <c r="AE773" i="47"/>
  <c r="Y149" i="43"/>
  <c r="Y176" i="43" s="1"/>
  <c r="Y194" i="43" s="1"/>
  <c r="AE777" i="47"/>
  <c r="Y153" i="43"/>
  <c r="Y180" i="43" s="1"/>
  <c r="AD236" i="47"/>
  <c r="X152" i="35"/>
  <c r="X179" i="35" s="1"/>
  <c r="X197" i="35" s="1"/>
  <c r="AC149" i="34"/>
  <c r="AC176" i="34" s="1"/>
  <c r="AC147" i="34"/>
  <c r="AC174" i="34" s="1"/>
  <c r="AC144" i="34"/>
  <c r="AC171" i="34" s="1"/>
  <c r="AC146" i="34"/>
  <c r="AC173" i="34" s="1"/>
  <c r="AC148" i="34"/>
  <c r="AC175" i="34" s="1"/>
  <c r="AC145" i="34"/>
  <c r="AC172" i="34" s="1"/>
  <c r="AE705" i="47"/>
  <c r="Y148" i="42"/>
  <c r="Y175" i="42" s="1"/>
  <c r="Y193" i="42" s="1"/>
  <c r="AE372" i="47"/>
  <c r="Y150" i="37"/>
  <c r="Y177" i="37" s="1"/>
  <c r="Y195" i="37" s="1"/>
  <c r="AA62" i="37"/>
  <c r="AA62" i="39"/>
  <c r="AA62" i="42"/>
  <c r="AA62" i="36"/>
  <c r="AA62" i="38"/>
  <c r="AA62" i="45"/>
  <c r="AA62" i="41"/>
  <c r="AA62" i="20"/>
  <c r="AA62" i="40"/>
  <c r="AA62" i="1"/>
  <c r="AA62" i="43"/>
  <c r="AA62" i="44"/>
  <c r="AA62" i="46"/>
  <c r="AF483" i="47"/>
  <c r="Z96" i="39"/>
  <c r="AF891" i="47"/>
  <c r="Z102" i="45"/>
  <c r="Z101" i="20"/>
  <c r="AF86" i="47"/>
  <c r="AF823" i="47"/>
  <c r="Z101" i="44"/>
  <c r="AC208" i="37"/>
  <c r="AE441" i="47"/>
  <c r="Y152" i="38"/>
  <c r="Y179" i="38" s="1"/>
  <c r="Y197" i="38" s="1"/>
  <c r="Z100" i="42"/>
  <c r="AF688" i="47"/>
  <c r="Z100" i="45"/>
  <c r="AF889" i="47"/>
  <c r="AE79" i="34"/>
  <c r="AD84" i="34"/>
  <c r="AF78" i="34"/>
  <c r="AE83" i="34"/>
  <c r="AE783" i="47"/>
  <c r="Y159" i="43"/>
  <c r="Y186" i="43" s="1"/>
  <c r="Y203" i="43" s="1"/>
  <c r="AK383" i="47"/>
  <c r="AF109" i="37"/>
  <c r="Z95" i="39"/>
  <c r="AF482" i="47"/>
  <c r="AA61" i="44"/>
  <c r="AA61" i="42"/>
  <c r="AA61" i="20"/>
  <c r="AA61" i="38"/>
  <c r="AA61" i="41"/>
  <c r="AA61" i="39"/>
  <c r="AA61" i="1"/>
  <c r="AA61" i="40"/>
  <c r="AA61" i="45"/>
  <c r="AA61" i="43"/>
  <c r="AA61" i="46"/>
  <c r="AA61" i="36"/>
  <c r="AA61" i="37"/>
  <c r="AE148" i="47"/>
  <c r="Y100" i="34"/>
  <c r="AE844" i="47"/>
  <c r="Y153" i="44"/>
  <c r="Y180" i="44" s="1"/>
  <c r="AE315" i="47"/>
  <c r="Y160" i="36"/>
  <c r="Y187" i="36" s="1"/>
  <c r="Y204" i="36" s="1"/>
  <c r="AE38" i="47"/>
  <c r="Y151" i="1"/>
  <c r="Y178" i="1" s="1"/>
  <c r="Y196" i="1" s="1"/>
  <c r="AE850" i="47"/>
  <c r="Y159" i="44"/>
  <c r="Y186" i="44" s="1"/>
  <c r="Y203" i="44" s="1"/>
  <c r="AD175" i="47"/>
  <c r="X158" i="34"/>
  <c r="X185" i="34" s="1"/>
  <c r="X202" i="34" s="1"/>
  <c r="AE574" i="47"/>
  <c r="Y151" i="40"/>
  <c r="Y178" i="40" s="1"/>
  <c r="Y196" i="40" s="1"/>
  <c r="AE109" i="47"/>
  <c r="Y155" i="20"/>
  <c r="Y182" i="20" s="1"/>
  <c r="Y199" i="20" s="1"/>
  <c r="AD141" i="46"/>
  <c r="AD168" i="46" s="1"/>
  <c r="AD144" i="46"/>
  <c r="AD171" i="46" s="1"/>
  <c r="AD143" i="46"/>
  <c r="AD170" i="46" s="1"/>
  <c r="AD140" i="46"/>
  <c r="AD167" i="46" s="1"/>
  <c r="AD142" i="46"/>
  <c r="AD169" i="46" s="1"/>
  <c r="AD145" i="46"/>
  <c r="AD172" i="46" s="1"/>
  <c r="AJ27" i="47"/>
  <c r="AE80" i="1"/>
  <c r="AD147" i="1"/>
  <c r="AD208" i="1" s="1"/>
  <c r="AE139" i="37"/>
  <c r="AK361" i="47"/>
  <c r="AF79" i="37"/>
  <c r="Z94" i="42"/>
  <c r="AF682" i="47"/>
  <c r="Z106" i="42"/>
  <c r="Z105" i="42"/>
  <c r="AE515" i="47"/>
  <c r="Y159" i="39"/>
  <c r="Y186" i="39" s="1"/>
  <c r="Y203" i="39" s="1"/>
  <c r="AA63" i="42"/>
  <c r="AA63" i="44"/>
  <c r="AA63" i="45"/>
  <c r="AA63" i="43"/>
  <c r="AA63" i="38"/>
  <c r="AA63" i="41"/>
  <c r="AA63" i="1"/>
  <c r="AA63" i="20"/>
  <c r="AA63" i="46"/>
  <c r="AA63" i="36"/>
  <c r="AA63" i="40"/>
  <c r="AA63" i="37"/>
  <c r="AA63" i="39"/>
  <c r="Z97" i="38"/>
  <c r="AF417" i="47"/>
  <c r="AB212" i="35"/>
  <c r="AF954" i="47"/>
  <c r="Z98" i="46"/>
  <c r="AD143" i="43"/>
  <c r="AD170" i="43" s="1"/>
  <c r="AD144" i="43"/>
  <c r="AD171" i="43" s="1"/>
  <c r="AD141" i="43"/>
  <c r="AD168" i="43" s="1"/>
  <c r="AD145" i="43"/>
  <c r="AD172" i="43" s="1"/>
  <c r="AD142" i="43"/>
  <c r="AD169" i="43" s="1"/>
  <c r="AD140" i="43"/>
  <c r="AD167" i="43" s="1"/>
  <c r="AE643" i="47"/>
  <c r="Y153" i="41"/>
  <c r="Y180" i="41" s="1"/>
  <c r="AF758" i="47"/>
  <c r="Z103" i="43"/>
  <c r="Z103" i="46"/>
  <c r="AF959" i="47"/>
  <c r="AE79" i="35"/>
  <c r="AD84" i="35"/>
  <c r="AE779" i="47"/>
  <c r="Y155" i="43"/>
  <c r="Y182" i="43" s="1"/>
  <c r="Y199" i="43" s="1"/>
  <c r="Z104" i="46"/>
  <c r="AF960" i="47"/>
  <c r="AF290" i="47"/>
  <c r="Z104" i="36"/>
  <c r="AE907" i="47"/>
  <c r="Y149" i="45"/>
  <c r="Y176" i="45" s="1"/>
  <c r="Y194" i="45" s="1"/>
  <c r="Z99" i="36"/>
  <c r="AF285" i="47"/>
  <c r="AF955" i="47"/>
  <c r="Z99" i="46"/>
  <c r="AE571" i="47"/>
  <c r="Y148" i="40"/>
  <c r="Y175" i="40" s="1"/>
  <c r="Y193" i="40" s="1"/>
  <c r="AE975" i="47"/>
  <c r="Y150" i="46"/>
  <c r="Y177" i="46" s="1"/>
  <c r="Y195" i="46" s="1"/>
  <c r="AE708" i="47"/>
  <c r="Y151" i="42"/>
  <c r="Y178" i="42" s="1"/>
  <c r="Y196" i="42" s="1"/>
  <c r="AK765" i="47"/>
  <c r="AF81" i="43"/>
  <c r="AE162" i="43"/>
  <c r="AE979" i="47"/>
  <c r="Y154" i="46"/>
  <c r="Y181" i="46" s="1"/>
  <c r="Y198" i="46" s="1"/>
  <c r="AE650" i="47"/>
  <c r="Y160" i="41"/>
  <c r="Y187" i="41" s="1"/>
  <c r="Y204" i="41" s="1"/>
  <c r="AE373" i="47"/>
  <c r="Y151" i="37"/>
  <c r="Y178" i="37" s="1"/>
  <c r="Y196" i="37" s="1"/>
  <c r="AD147" i="40"/>
  <c r="AE80" i="40"/>
  <c r="AJ563" i="47"/>
  <c r="AE974" i="47"/>
  <c r="Y149" i="46"/>
  <c r="Y176" i="46" s="1"/>
  <c r="Y194" i="46" s="1"/>
  <c r="AE107" i="47"/>
  <c r="Y153" i="20"/>
  <c r="Y180" i="20" s="1"/>
  <c r="W209" i="34"/>
  <c r="U5" i="49" s="1"/>
  <c r="AD238" i="47"/>
  <c r="X154" i="35"/>
  <c r="X181" i="35" s="1"/>
  <c r="X199" i="35" s="1"/>
  <c r="AE162" i="38"/>
  <c r="AK430" i="47"/>
  <c r="AF81" i="38"/>
  <c r="AF818" i="47"/>
  <c r="Z96" i="44"/>
  <c r="AF349" i="47"/>
  <c r="Z96" i="37"/>
  <c r="Z102" i="41"/>
  <c r="AF623" i="47"/>
  <c r="AF288" i="47"/>
  <c r="Z102" i="36"/>
  <c r="AE109" i="46"/>
  <c r="AJ986" i="47"/>
  <c r="AE641" i="47"/>
  <c r="Y151" i="41"/>
  <c r="Y178" i="41" s="1"/>
  <c r="Y196" i="41" s="1"/>
  <c r="AF354" i="47"/>
  <c r="Z101" i="37"/>
  <c r="AE313" i="47"/>
  <c r="Y158" i="36"/>
  <c r="Y185" i="36" s="1"/>
  <c r="Y202" i="36" s="1"/>
  <c r="Z100" i="38"/>
  <c r="AF420" i="47"/>
  <c r="Z100" i="43"/>
  <c r="AF755" i="47"/>
  <c r="AD16" i="53"/>
  <c r="AD18" i="53" s="1"/>
  <c r="AF80" i="48"/>
  <c r="AE308" i="47"/>
  <c r="Y153" i="36"/>
  <c r="Y180" i="36" s="1"/>
  <c r="AC151" i="34"/>
  <c r="AI161" i="47"/>
  <c r="AE772" i="47"/>
  <c r="Y148" i="43"/>
  <c r="Y175" i="43" s="1"/>
  <c r="Y193" i="43" s="1"/>
  <c r="X205" i="45"/>
  <c r="V16" i="49" s="1"/>
  <c r="AE80" i="43"/>
  <c r="AJ764" i="47"/>
  <c r="AD147" i="43"/>
  <c r="AD208" i="43" s="1"/>
  <c r="AF884" i="47"/>
  <c r="Z95" i="45"/>
  <c r="AE303" i="47"/>
  <c r="Y148" i="36"/>
  <c r="Y175" i="36" s="1"/>
  <c r="Y193" i="36" s="1"/>
  <c r="AE513" i="47"/>
  <c r="Y157" i="39"/>
  <c r="Y184" i="39" s="1"/>
  <c r="Y201" i="39" s="1"/>
  <c r="AE220" i="47"/>
  <c r="Y105" i="35"/>
  <c r="AE43" i="47"/>
  <c r="Y156" i="1"/>
  <c r="Y183" i="1" s="1"/>
  <c r="Y200" i="1" s="1"/>
  <c r="AE710" i="47"/>
  <c r="Y153" i="42"/>
  <c r="Y180" i="42" s="1"/>
  <c r="AF109" i="38"/>
  <c r="AK450" i="47"/>
  <c r="AE508" i="47"/>
  <c r="Y152" i="39"/>
  <c r="Y179" i="39" s="1"/>
  <c r="Y197" i="39" s="1"/>
  <c r="AE576" i="47"/>
  <c r="Y153" i="40"/>
  <c r="Y180" i="40" s="1"/>
  <c r="AE839" i="47"/>
  <c r="Y148" i="44"/>
  <c r="Y175" i="44" s="1"/>
  <c r="Y193" i="44" s="1"/>
  <c r="AE640" i="47"/>
  <c r="Y150" i="41"/>
  <c r="Y177" i="41" s="1"/>
  <c r="Y195" i="41" s="1"/>
  <c r="AD172" i="47"/>
  <c r="X155" i="34"/>
  <c r="X182" i="34" s="1"/>
  <c r="X200" i="34" s="1"/>
  <c r="AD147" i="45"/>
  <c r="AE80" i="45"/>
  <c r="AJ898" i="47"/>
  <c r="AE139" i="20"/>
  <c r="AF79" i="20"/>
  <c r="AK93" i="47"/>
  <c r="AE112" i="47"/>
  <c r="Y158" i="20"/>
  <c r="Y185" i="20" s="1"/>
  <c r="Y202" i="20" s="1"/>
  <c r="Z94" i="40"/>
  <c r="AF548" i="47"/>
  <c r="Z106" i="40"/>
  <c r="Z105" i="40"/>
  <c r="AE516" i="47"/>
  <c r="Y160" i="39"/>
  <c r="Y187" i="39" s="1"/>
  <c r="Y204" i="39" s="1"/>
  <c r="Z97" i="43"/>
  <c r="AF752" i="47"/>
  <c r="AF551" i="47"/>
  <c r="Z97" i="40"/>
  <c r="AE45" i="47"/>
  <c r="Y158" i="1"/>
  <c r="Y185" i="1" s="1"/>
  <c r="Y202" i="1" s="1"/>
  <c r="Z98" i="45"/>
  <c r="AF887" i="47"/>
  <c r="AF16" i="47"/>
  <c r="Z98" i="1"/>
  <c r="AK852" i="47"/>
  <c r="AF109" i="44"/>
  <c r="X205" i="37"/>
  <c r="V8" i="49" s="1"/>
  <c r="AE577" i="47"/>
  <c r="Y154" i="40"/>
  <c r="Y181" i="40" s="1"/>
  <c r="Y198" i="40" s="1"/>
  <c r="AE917" i="47"/>
  <c r="Y159" i="45"/>
  <c r="Y186" i="45" s="1"/>
  <c r="Y203" i="45" s="1"/>
  <c r="AE379" i="47"/>
  <c r="Y157" i="37"/>
  <c r="Y184" i="37" s="1"/>
  <c r="Y201" i="37" s="1"/>
  <c r="AF557" i="47"/>
  <c r="Z103" i="40"/>
  <c r="AD245" i="47"/>
  <c r="X161" i="35"/>
  <c r="X188" i="35" s="1"/>
  <c r="X205" i="35" s="1"/>
  <c r="AK495" i="47"/>
  <c r="AE139" i="39"/>
  <c r="AF79" i="39"/>
  <c r="Z104" i="39"/>
  <c r="AF491" i="47"/>
  <c r="Z104" i="43"/>
  <c r="AF759" i="47"/>
  <c r="AC25" i="53"/>
  <c r="AE99" i="48"/>
  <c r="AE307" i="47"/>
  <c r="Y152" i="36"/>
  <c r="Y179" i="36" s="1"/>
  <c r="Y197" i="36" s="1"/>
  <c r="AE505" i="47"/>
  <c r="Y149" i="39"/>
  <c r="Y176" i="39" s="1"/>
  <c r="Y194" i="39" s="1"/>
  <c r="AD169" i="47"/>
  <c r="X152" i="34"/>
  <c r="X179" i="34" s="1"/>
  <c r="X197" i="34" s="1"/>
  <c r="AD177" i="47"/>
  <c r="X160" i="34"/>
  <c r="X187" i="34" s="1"/>
  <c r="X204" i="34" s="1"/>
  <c r="Z99" i="40"/>
  <c r="AF553" i="47"/>
  <c r="AA65" i="37"/>
  <c r="AA65" i="43"/>
  <c r="AA65" i="39"/>
  <c r="AA65" i="46"/>
  <c r="AA65" i="20"/>
  <c r="AA65" i="1"/>
  <c r="AA65" i="44"/>
  <c r="AA65" i="38"/>
  <c r="AA65" i="36"/>
  <c r="AA65" i="42"/>
  <c r="AA65" i="41"/>
  <c r="AA65" i="45"/>
  <c r="AA65" i="40"/>
  <c r="AE162" i="20"/>
  <c r="AF81" i="20"/>
  <c r="AK95" i="47"/>
  <c r="AD240" i="47"/>
  <c r="X156" i="35"/>
  <c r="X183" i="35" s="1"/>
  <c r="X201" i="35" s="1"/>
  <c r="AD163" i="37"/>
  <c r="AD190" i="37" s="1"/>
  <c r="Y106" i="34"/>
  <c r="AE154" i="47"/>
  <c r="Y102" i="34"/>
  <c r="AE150" i="47"/>
  <c r="AE649" i="47"/>
  <c r="Y159" i="41"/>
  <c r="Y186" i="41" s="1"/>
  <c r="Y203" i="41" s="1"/>
  <c r="AE111" i="47"/>
  <c r="Y157" i="20"/>
  <c r="Y184" i="20" s="1"/>
  <c r="Y201" i="20" s="1"/>
  <c r="AJ496" i="47"/>
  <c r="AE80" i="39"/>
  <c r="AD147" i="39"/>
  <c r="AD208" i="39" s="1"/>
  <c r="AE374" i="47"/>
  <c r="Y152" i="37"/>
  <c r="Y179" i="37" s="1"/>
  <c r="Y197" i="37" s="1"/>
  <c r="AE978" i="47"/>
  <c r="Y153" i="46"/>
  <c r="Y180" i="46" s="1"/>
  <c r="AE113" i="47"/>
  <c r="Y159" i="20"/>
  <c r="Y186" i="20" s="1"/>
  <c r="Y203" i="20" s="1"/>
  <c r="AE439" i="47"/>
  <c r="Y150" i="38"/>
  <c r="Y177" i="38" s="1"/>
  <c r="Y195" i="38" s="1"/>
  <c r="AD239" i="47"/>
  <c r="X155" i="35"/>
  <c r="X182" i="35" s="1"/>
  <c r="X200" i="35" s="1"/>
  <c r="Z96" i="38"/>
  <c r="AF416" i="47"/>
  <c r="AF885" i="47"/>
  <c r="Z96" i="45"/>
  <c r="AF87" i="47"/>
  <c r="Z102" i="20"/>
  <c r="Z102" i="38"/>
  <c r="AF422" i="47"/>
  <c r="AC208" i="46"/>
  <c r="AE42" i="47"/>
  <c r="Y155" i="1"/>
  <c r="Y182" i="1" s="1"/>
  <c r="Y199" i="1" s="1"/>
  <c r="Z101" i="42"/>
  <c r="AF689" i="47"/>
  <c r="AA66" i="43"/>
  <c r="AA66" i="20"/>
  <c r="AA66" i="1"/>
  <c r="AA66" i="44"/>
  <c r="AA66" i="39"/>
  <c r="AA66" i="45"/>
  <c r="AA66" i="40"/>
  <c r="AA66" i="41"/>
  <c r="AA66" i="38"/>
  <c r="AA66" i="42"/>
  <c r="AA66" i="46"/>
  <c r="AA66" i="37"/>
  <c r="AA66" i="36"/>
  <c r="Z100" i="37"/>
  <c r="AF353" i="47"/>
  <c r="AE147" i="20"/>
  <c r="AK94" i="47"/>
  <c r="AF80" i="20"/>
  <c r="AE442" i="47"/>
  <c r="Y153" i="38"/>
  <c r="Y180" i="38" s="1"/>
  <c r="AE775" i="47"/>
  <c r="Y151" i="43"/>
  <c r="Y178" i="43" s="1"/>
  <c r="Y196" i="43" s="1"/>
  <c r="AF80" i="47"/>
  <c r="Z95" i="20"/>
  <c r="AE706" i="47"/>
  <c r="Y149" i="42"/>
  <c r="Y176" i="42" s="1"/>
  <c r="Y194" i="42" s="1"/>
  <c r="AE40" i="47"/>
  <c r="Y153" i="1"/>
  <c r="Y180" i="1" s="1"/>
  <c r="AE849" i="47"/>
  <c r="Y158" i="44"/>
  <c r="Y185" i="44" s="1"/>
  <c r="Y202" i="44" s="1"/>
  <c r="AE781" i="47"/>
  <c r="Y157" i="43"/>
  <c r="Y184" i="43" s="1"/>
  <c r="Y201" i="43" s="1"/>
  <c r="AD143" i="20"/>
  <c r="AD170" i="20" s="1"/>
  <c r="AD144" i="20"/>
  <c r="AD171" i="20" s="1"/>
  <c r="AD141" i="20"/>
  <c r="AD168" i="20" s="1"/>
  <c r="AD140" i="20"/>
  <c r="AD167" i="20" s="1"/>
  <c r="AD142" i="20"/>
  <c r="AD169" i="20" s="1"/>
  <c r="AD145" i="20"/>
  <c r="AD172" i="20" s="1"/>
  <c r="AE572" i="47"/>
  <c r="Y149" i="40"/>
  <c r="Y176" i="40" s="1"/>
  <c r="Y194" i="40" s="1"/>
  <c r="Z94" i="41"/>
  <c r="AF615" i="47"/>
  <c r="Z105" i="41"/>
  <c r="Z106" i="41"/>
  <c r="Z94" i="44"/>
  <c r="AF816" i="47"/>
  <c r="Z106" i="44"/>
  <c r="Z105" i="44"/>
  <c r="AE580" i="47"/>
  <c r="Y157" i="40"/>
  <c r="Y184" i="40" s="1"/>
  <c r="Y201" i="40" s="1"/>
  <c r="AF80" i="41"/>
  <c r="AK630" i="47"/>
  <c r="AE147" i="41"/>
  <c r="AF618" i="47"/>
  <c r="Z97" i="41"/>
  <c r="AF283" i="47"/>
  <c r="Z97" i="36"/>
  <c r="AE156" i="47"/>
  <c r="Y108" i="34"/>
  <c r="AF619" i="47"/>
  <c r="Z98" i="41"/>
  <c r="AF284" i="47"/>
  <c r="Z98" i="36"/>
  <c r="AD145" i="41"/>
  <c r="AD172" i="41" s="1"/>
  <c r="AD141" i="41"/>
  <c r="AD168" i="41" s="1"/>
  <c r="AD143" i="41"/>
  <c r="AD170" i="41" s="1"/>
  <c r="AD140" i="41"/>
  <c r="AD167" i="41" s="1"/>
  <c r="AD144" i="41"/>
  <c r="AD171" i="41" s="1"/>
  <c r="AD142" i="41"/>
  <c r="AD169" i="41" s="1"/>
  <c r="AE918" i="47"/>
  <c r="Y160" i="45"/>
  <c r="Y187" i="45" s="1"/>
  <c r="Y204" i="45" s="1"/>
  <c r="Z103" i="38"/>
  <c r="AF423" i="47"/>
  <c r="AF424" i="47"/>
  <c r="Z104" i="38"/>
  <c r="Z104" i="44"/>
  <c r="AF826" i="47"/>
  <c r="AF79" i="42"/>
  <c r="AK696" i="47"/>
  <c r="AE139" i="42"/>
  <c r="AF620" i="47"/>
  <c r="Z99" i="41"/>
  <c r="AF687" i="47"/>
  <c r="Z99" i="42"/>
  <c r="AD163" i="20"/>
  <c r="AD190" i="20" s="1"/>
  <c r="AD208" i="20"/>
  <c r="AE774" i="47"/>
  <c r="Y150" i="43"/>
  <c r="Y177" i="43" s="1"/>
  <c r="Y195" i="43" s="1"/>
  <c r="AE841" i="47"/>
  <c r="Y150" i="44"/>
  <c r="Y177" i="44" s="1"/>
  <c r="Y195" i="44" s="1"/>
  <c r="AK899" i="47"/>
  <c r="AE162" i="45"/>
  <c r="AF81" i="45"/>
  <c r="AE638" i="47"/>
  <c r="Y148" i="41"/>
  <c r="Y175" i="41" s="1"/>
  <c r="Y193" i="41" s="1"/>
  <c r="AC147" i="35"/>
  <c r="AC174" i="35" s="1"/>
  <c r="AC145" i="35"/>
  <c r="AC172" i="35" s="1"/>
  <c r="AC146" i="35"/>
  <c r="AC173" i="35" s="1"/>
  <c r="AC148" i="35"/>
  <c r="AC175" i="35" s="1"/>
  <c r="AC149" i="35"/>
  <c r="AC176" i="35" s="1"/>
  <c r="AC144" i="35"/>
  <c r="AC171" i="35" s="1"/>
  <c r="X205" i="36"/>
  <c r="V7" i="49" s="1"/>
  <c r="AE105" i="47"/>
  <c r="Y151" i="20"/>
  <c r="Y178" i="20" s="1"/>
  <c r="Y196" i="20" s="1"/>
  <c r="AE575" i="47"/>
  <c r="Y152" i="40"/>
  <c r="Y179" i="40" s="1"/>
  <c r="Y197" i="40" s="1"/>
  <c r="AE644" i="47"/>
  <c r="Y154" i="41"/>
  <c r="Y181" i="41" s="1"/>
  <c r="Y198" i="41" s="1"/>
  <c r="AE114" i="47"/>
  <c r="Y160" i="20"/>
  <c r="Y187" i="20" s="1"/>
  <c r="Y204" i="20" s="1"/>
  <c r="AF81" i="47"/>
  <c r="Z96" i="20"/>
  <c r="AF684" i="47"/>
  <c r="Z96" i="42"/>
  <c r="Z102" i="46"/>
  <c r="AF958" i="47"/>
  <c r="Z102" i="37"/>
  <c r="AF355" i="47"/>
  <c r="AF555" i="47"/>
  <c r="Z101" i="40"/>
  <c r="AF421" i="47"/>
  <c r="Z101" i="38"/>
  <c r="AE309" i="47"/>
  <c r="Y154" i="36"/>
  <c r="Y181" i="36" s="1"/>
  <c r="Y198" i="36" s="1"/>
  <c r="Z100" i="44"/>
  <c r="AF822" i="47"/>
  <c r="AE382" i="47"/>
  <c r="Y160" i="37"/>
  <c r="Y187" i="37" s="1"/>
  <c r="Y204" i="37" s="1"/>
  <c r="AE215" i="47"/>
  <c r="Y100" i="35"/>
  <c r="AE913" i="47"/>
  <c r="Y155" i="45"/>
  <c r="Y182" i="45" s="1"/>
  <c r="Y199" i="45" s="1"/>
  <c r="AD243" i="47"/>
  <c r="X159" i="35"/>
  <c r="X186" i="35" s="1"/>
  <c r="X203" i="35" s="1"/>
  <c r="AE581" i="47"/>
  <c r="Y158" i="40"/>
  <c r="Y185" i="40" s="1"/>
  <c r="Y202" i="40" s="1"/>
  <c r="AE106" i="47"/>
  <c r="Y152" i="20"/>
  <c r="Y179" i="20" s="1"/>
  <c r="Y197" i="20" s="1"/>
  <c r="AF13" i="47"/>
  <c r="Z95" i="1"/>
  <c r="Z95" i="44"/>
  <c r="AF817" i="47"/>
  <c r="AE151" i="47"/>
  <c r="Y103" i="34"/>
  <c r="AB212" i="34"/>
  <c r="AE448" i="47"/>
  <c r="Y159" i="38"/>
  <c r="Y186" i="38" s="1"/>
  <c r="Y203" i="38" s="1"/>
  <c r="AE982" i="47"/>
  <c r="Y157" i="46"/>
  <c r="Y184" i="46" s="1"/>
  <c r="Y201" i="46" s="1"/>
  <c r="AE153" i="47"/>
  <c r="Y105" i="34"/>
  <c r="AE104" i="47"/>
  <c r="Y150" i="20"/>
  <c r="Y177" i="20" s="1"/>
  <c r="Y195" i="20" s="1"/>
  <c r="Y101" i="34"/>
  <c r="AE149" i="47"/>
  <c r="V32" i="49" l="1"/>
  <c r="V23" i="49"/>
  <c r="V28" i="49"/>
  <c r="V30" i="49"/>
  <c r="V31" i="49"/>
  <c r="V22" i="49"/>
  <c r="V26" i="49"/>
  <c r="V27" i="49"/>
  <c r="U33" i="49"/>
  <c r="V25" i="49"/>
  <c r="W10" i="53" s="1"/>
  <c r="W12" i="53" s="1"/>
  <c r="V29" i="49"/>
  <c r="X209" i="34"/>
  <c r="V5" i="49" s="1"/>
  <c r="V24" i="49"/>
  <c r="AE174" i="47"/>
  <c r="Y157" i="34"/>
  <c r="Y184" i="34" s="1"/>
  <c r="AF840" i="47"/>
  <c r="Z149" i="44"/>
  <c r="Z176" i="44" s="1"/>
  <c r="Z194" i="44" s="1"/>
  <c r="AF578" i="47"/>
  <c r="Z155" i="40"/>
  <c r="Z182" i="40" s="1"/>
  <c r="Z199" i="40" s="1"/>
  <c r="AF710" i="47"/>
  <c r="Z153" i="42"/>
  <c r="Z180" i="42" s="1"/>
  <c r="AE144" i="42"/>
  <c r="AE171" i="42" s="1"/>
  <c r="AE140" i="42"/>
  <c r="AE167" i="42" s="1"/>
  <c r="AE143" i="42"/>
  <c r="AE170" i="42" s="1"/>
  <c r="AE142" i="42"/>
  <c r="AE169" i="42" s="1"/>
  <c r="AE141" i="42"/>
  <c r="AE168" i="42" s="1"/>
  <c r="AE145" i="42"/>
  <c r="AE172" i="42" s="1"/>
  <c r="AF849" i="47"/>
  <c r="Z158" i="44"/>
  <c r="Z185" i="44" s="1"/>
  <c r="Z202" i="44" s="1"/>
  <c r="AE179" i="47"/>
  <c r="Y162" i="34"/>
  <c r="Y189" i="34" s="1"/>
  <c r="Y206" i="34" s="1"/>
  <c r="Z103" i="34"/>
  <c r="AF151" i="47"/>
  <c r="AF376" i="47"/>
  <c r="Z154" i="37"/>
  <c r="Z181" i="37" s="1"/>
  <c r="Z198" i="37" s="1"/>
  <c r="AG554" i="47"/>
  <c r="AA100" i="40"/>
  <c r="AK496" i="47"/>
  <c r="AE147" i="39"/>
  <c r="AE208" i="39" s="1"/>
  <c r="AF80" i="39"/>
  <c r="AE177" i="47"/>
  <c r="Y160" i="34"/>
  <c r="Y187" i="34" s="1"/>
  <c r="Y204" i="34" s="1"/>
  <c r="AG888" i="47"/>
  <c r="AA99" i="45"/>
  <c r="AA99" i="46"/>
  <c r="AG955" i="47"/>
  <c r="Z108" i="34"/>
  <c r="AF156" i="47"/>
  <c r="AF571" i="47"/>
  <c r="Z148" i="40"/>
  <c r="Z175" i="40" s="1"/>
  <c r="Z193" i="40" s="1"/>
  <c r="AE147" i="45"/>
  <c r="AE208" i="45" s="1"/>
  <c r="AK898" i="47"/>
  <c r="AF80" i="45"/>
  <c r="AE163" i="43"/>
  <c r="AE190" i="43" s="1"/>
  <c r="AF440" i="47"/>
  <c r="Z151" i="38"/>
  <c r="Z178" i="38" s="1"/>
  <c r="Z196" i="38" s="1"/>
  <c r="AG618" i="47"/>
  <c r="AA97" i="41"/>
  <c r="AK27" i="47"/>
  <c r="AE147" i="1"/>
  <c r="AE208" i="1" s="1"/>
  <c r="AF80" i="1"/>
  <c r="AA95" i="36"/>
  <c r="AG281" i="47"/>
  <c r="AG415" i="47"/>
  <c r="AA95" i="38"/>
  <c r="AD151" i="34"/>
  <c r="AJ161" i="47"/>
  <c r="AF914" i="47"/>
  <c r="Z156" i="45"/>
  <c r="Z183" i="45" s="1"/>
  <c r="Z200" i="45" s="1"/>
  <c r="AA96" i="41"/>
  <c r="AG617" i="47"/>
  <c r="AF312" i="47"/>
  <c r="Z157" i="36"/>
  <c r="Z184" i="36" s="1"/>
  <c r="Z201" i="36" s="1"/>
  <c r="AA94" i="46"/>
  <c r="AG950" i="47"/>
  <c r="AA106" i="46"/>
  <c r="AA105" i="46"/>
  <c r="AB60" i="38"/>
  <c r="AB60" i="45"/>
  <c r="AB60" i="37"/>
  <c r="AB60" i="40"/>
  <c r="AB60" i="41"/>
  <c r="AB60" i="39"/>
  <c r="AB60" i="20"/>
  <c r="AB60" i="44"/>
  <c r="AB60" i="36"/>
  <c r="AB60" i="43"/>
  <c r="AB60" i="42"/>
  <c r="AB60" i="1"/>
  <c r="AB60" i="46"/>
  <c r="AE163" i="41"/>
  <c r="AE190" i="41" s="1"/>
  <c r="AE208" i="41"/>
  <c r="Z99" i="35"/>
  <c r="AF214" i="47"/>
  <c r="AF221" i="47"/>
  <c r="Z106" i="35"/>
  <c r="AF40" i="47"/>
  <c r="Z153" i="1"/>
  <c r="Z180" i="1" s="1"/>
  <c r="AF915" i="47"/>
  <c r="Z157" i="45"/>
  <c r="Z184" i="45" s="1"/>
  <c r="Z201" i="45" s="1"/>
  <c r="AF373" i="47"/>
  <c r="Z151" i="37"/>
  <c r="Z178" i="37" s="1"/>
  <c r="Z196" i="37" s="1"/>
  <c r="AE175" i="47"/>
  <c r="Y158" i="34"/>
  <c r="Y185" i="34" s="1"/>
  <c r="Y202" i="34" s="1"/>
  <c r="AF515" i="47"/>
  <c r="Z159" i="39"/>
  <c r="Z186" i="39" s="1"/>
  <c r="Z203" i="39" s="1"/>
  <c r="AL830" i="47"/>
  <c r="AG79" i="44"/>
  <c r="AF139" i="44"/>
  <c r="AE147" i="36"/>
  <c r="AE208" i="36" s="1"/>
  <c r="AF80" i="36"/>
  <c r="AK295" i="47"/>
  <c r="AL785" i="47"/>
  <c r="AG109" i="43"/>
  <c r="AF375" i="47"/>
  <c r="Z153" i="37"/>
  <c r="Z180" i="37" s="1"/>
  <c r="AG21" i="47"/>
  <c r="AA103" i="1"/>
  <c r="AA103" i="38"/>
  <c r="AG423" i="47"/>
  <c r="AF102" i="47"/>
  <c r="Z148" i="20"/>
  <c r="Z175" i="20" s="1"/>
  <c r="Z193" i="20" s="1"/>
  <c r="AA101" i="1"/>
  <c r="AG19" i="47"/>
  <c r="AG488" i="47"/>
  <c r="AA101" i="39"/>
  <c r="AG288" i="47"/>
  <c r="AA102" i="36"/>
  <c r="AA102" i="42"/>
  <c r="AG690" i="47"/>
  <c r="AD148" i="35"/>
  <c r="AD175" i="35" s="1"/>
  <c r="AD145" i="35"/>
  <c r="AD172" i="35" s="1"/>
  <c r="AD146" i="35"/>
  <c r="AD173" i="35" s="1"/>
  <c r="AD144" i="35"/>
  <c r="AD171" i="35" s="1"/>
  <c r="AD149" i="35"/>
  <c r="AD176" i="35" s="1"/>
  <c r="AD147" i="35"/>
  <c r="AD174" i="35" s="1"/>
  <c r="AA104" i="37"/>
  <c r="AG357" i="47"/>
  <c r="AA104" i="41"/>
  <c r="AG625" i="47"/>
  <c r="AA98" i="46"/>
  <c r="AG954" i="47"/>
  <c r="AG418" i="47"/>
  <c r="AA98" i="38"/>
  <c r="AF842" i="47"/>
  <c r="Z151" i="44"/>
  <c r="Z178" i="44" s="1"/>
  <c r="Z196" i="44" s="1"/>
  <c r="AF36" i="47"/>
  <c r="Z149" i="1"/>
  <c r="Z176" i="1" s="1"/>
  <c r="Z194" i="1" s="1"/>
  <c r="AF378" i="47"/>
  <c r="Z156" i="37"/>
  <c r="Z183" i="37" s="1"/>
  <c r="Z200" i="37" s="1"/>
  <c r="AF447" i="47"/>
  <c r="Z158" i="38"/>
  <c r="Z185" i="38" s="1"/>
  <c r="Z202" i="38" s="1"/>
  <c r="AF446" i="47"/>
  <c r="Z157" i="38"/>
  <c r="Z184" i="38" s="1"/>
  <c r="Z201" i="38" s="1"/>
  <c r="AF638" i="47"/>
  <c r="Z148" i="41"/>
  <c r="Z175" i="41" s="1"/>
  <c r="Z193" i="41" s="1"/>
  <c r="AB66" i="40"/>
  <c r="AB66" i="39"/>
  <c r="AB66" i="45"/>
  <c r="AB66" i="37"/>
  <c r="AB66" i="46"/>
  <c r="AB66" i="38"/>
  <c r="AB66" i="43"/>
  <c r="AB66" i="1"/>
  <c r="AB66" i="44"/>
  <c r="AB66" i="42"/>
  <c r="AB66" i="36"/>
  <c r="AB66" i="41"/>
  <c r="AB66" i="20"/>
  <c r="AA100" i="45"/>
  <c r="AG889" i="47"/>
  <c r="AF908" i="47"/>
  <c r="Z150" i="45"/>
  <c r="Z177" i="45" s="1"/>
  <c r="Z195" i="45" s="1"/>
  <c r="AA99" i="41"/>
  <c r="AG620" i="47"/>
  <c r="AA99" i="39"/>
  <c r="AG486" i="47"/>
  <c r="AF580" i="47"/>
  <c r="Z157" i="40"/>
  <c r="Z184" i="40" s="1"/>
  <c r="Z201" i="40" s="1"/>
  <c r="AG79" i="20"/>
  <c r="AF139" i="20"/>
  <c r="AL93" i="47"/>
  <c r="AG109" i="38"/>
  <c r="AL450" i="47"/>
  <c r="AF907" i="47"/>
  <c r="Z149" i="45"/>
  <c r="Z176" i="45" s="1"/>
  <c r="Z194" i="45" s="1"/>
  <c r="AF162" i="38"/>
  <c r="AL430" i="47"/>
  <c r="AG81" i="38"/>
  <c r="AF80" i="40"/>
  <c r="AE147" i="40"/>
  <c r="AE208" i="40" s="1"/>
  <c r="AK563" i="47"/>
  <c r="AG81" i="43"/>
  <c r="AL765" i="47"/>
  <c r="AF162" i="43"/>
  <c r="AF978" i="47"/>
  <c r="Z153" i="46"/>
  <c r="Z180" i="46" s="1"/>
  <c r="AA97" i="39"/>
  <c r="AG484" i="47"/>
  <c r="AG417" i="47"/>
  <c r="AA97" i="38"/>
  <c r="AG951" i="47"/>
  <c r="AA95" i="46"/>
  <c r="AG80" i="47"/>
  <c r="AA95" i="20"/>
  <c r="AE84" i="34"/>
  <c r="AF79" i="34"/>
  <c r="AF846" i="47"/>
  <c r="Z155" i="44"/>
  <c r="Z182" i="44" s="1"/>
  <c r="Z199" i="44" s="1"/>
  <c r="AA96" i="46"/>
  <c r="AG952" i="47"/>
  <c r="AA96" i="45"/>
  <c r="AG885" i="47"/>
  <c r="X209" i="35"/>
  <c r="V6" i="49" s="1"/>
  <c r="AF106" i="47"/>
  <c r="Z152" i="20"/>
  <c r="Z179" i="20" s="1"/>
  <c r="Z197" i="20" s="1"/>
  <c r="AF772" i="47"/>
  <c r="Z148" i="43"/>
  <c r="Z175" i="43" s="1"/>
  <c r="Z193" i="43" s="1"/>
  <c r="AE237" i="47"/>
  <c r="Y153" i="35"/>
  <c r="Y180" i="35" s="1"/>
  <c r="Y198" i="35" s="1"/>
  <c r="Z100" i="34"/>
  <c r="AF148" i="47"/>
  <c r="AA94" i="36"/>
  <c r="AG280" i="47"/>
  <c r="AA106" i="36"/>
  <c r="AA105" i="36"/>
  <c r="AF381" i="47"/>
  <c r="Z159" i="37"/>
  <c r="Z186" i="37" s="1"/>
  <c r="Z203" i="37" s="1"/>
  <c r="AF162" i="36"/>
  <c r="AG81" i="36"/>
  <c r="AL296" i="47"/>
  <c r="AG81" i="41"/>
  <c r="AF162" i="41"/>
  <c r="AL631" i="47"/>
  <c r="AF645" i="47"/>
  <c r="Z155" i="41"/>
  <c r="Z182" i="41" s="1"/>
  <c r="Z199" i="41" s="1"/>
  <c r="AF847" i="47"/>
  <c r="Z156" i="44"/>
  <c r="Z183" i="44" s="1"/>
  <c r="Z200" i="44" s="1"/>
  <c r="AF213" i="47"/>
  <c r="Z98" i="35"/>
  <c r="Z110" i="35"/>
  <c r="Z109" i="35"/>
  <c r="AF139" i="36"/>
  <c r="AG79" i="36"/>
  <c r="AL294" i="47"/>
  <c r="AF581" i="47"/>
  <c r="Z158" i="40"/>
  <c r="Z185" i="40" s="1"/>
  <c r="Z202" i="40" s="1"/>
  <c r="AF44" i="47"/>
  <c r="Z157" i="1"/>
  <c r="Z184" i="1" s="1"/>
  <c r="Z201" i="1" s="1"/>
  <c r="AG88" i="47"/>
  <c r="AA103" i="20"/>
  <c r="Z104" i="34"/>
  <c r="AF152" i="47"/>
  <c r="AE246" i="47"/>
  <c r="Y162" i="35"/>
  <c r="Y189" i="35" s="1"/>
  <c r="Y206" i="35" s="1"/>
  <c r="AE242" i="47"/>
  <c r="Y158" i="35"/>
  <c r="Y185" i="35" s="1"/>
  <c r="Y202" i="35" s="1"/>
  <c r="AG756" i="47"/>
  <c r="AA101" i="43"/>
  <c r="AG622" i="47"/>
  <c r="AA101" i="41"/>
  <c r="AA102" i="41"/>
  <c r="AG623" i="47"/>
  <c r="AG355" i="47"/>
  <c r="AA102" i="37"/>
  <c r="AE163" i="37"/>
  <c r="AE190" i="37" s="1"/>
  <c r="AD208" i="45"/>
  <c r="AF222" i="47"/>
  <c r="Z107" i="35"/>
  <c r="AG960" i="47"/>
  <c r="AA104" i="46"/>
  <c r="AA98" i="40"/>
  <c r="AG552" i="47"/>
  <c r="AA98" i="37"/>
  <c r="AG351" i="47"/>
  <c r="AF47" i="47"/>
  <c r="Z160" i="1"/>
  <c r="Z187" i="1" s="1"/>
  <c r="Z204" i="1" s="1"/>
  <c r="AE176" i="47"/>
  <c r="Y159" i="34"/>
  <c r="Y186" i="34" s="1"/>
  <c r="Y203" i="34" s="1"/>
  <c r="AG81" i="45"/>
  <c r="AF162" i="45"/>
  <c r="AL899" i="47"/>
  <c r="AF643" i="47"/>
  <c r="Z153" i="41"/>
  <c r="Z180" i="41" s="1"/>
  <c r="AF139" i="42"/>
  <c r="AL696" i="47"/>
  <c r="AG79" i="42"/>
  <c r="AG80" i="41"/>
  <c r="AL630" i="47"/>
  <c r="AF147" i="41"/>
  <c r="AF850" i="47"/>
  <c r="Z159" i="44"/>
  <c r="Z186" i="44" s="1"/>
  <c r="Z203" i="44" s="1"/>
  <c r="AA100" i="36"/>
  <c r="AG286" i="47"/>
  <c r="AA100" i="39"/>
  <c r="AG487" i="47"/>
  <c r="AF445" i="47"/>
  <c r="Z156" i="38"/>
  <c r="Z183" i="38" s="1"/>
  <c r="Z200" i="38" s="1"/>
  <c r="AG81" i="20"/>
  <c r="AL95" i="47"/>
  <c r="AF162" i="20"/>
  <c r="AA99" i="42"/>
  <c r="AG687" i="47"/>
  <c r="AG754" i="47"/>
  <c r="AA99" i="43"/>
  <c r="AF39" i="47"/>
  <c r="Z152" i="1"/>
  <c r="Z179" i="1" s="1"/>
  <c r="Z197" i="1" s="1"/>
  <c r="AF574" i="47"/>
  <c r="Z151" i="40"/>
  <c r="Z178" i="40" s="1"/>
  <c r="Z196" i="40" s="1"/>
  <c r="AE144" i="20"/>
  <c r="AE171" i="20" s="1"/>
  <c r="AE140" i="20"/>
  <c r="AE167" i="20" s="1"/>
  <c r="AE142" i="20"/>
  <c r="AE169" i="20" s="1"/>
  <c r="AE145" i="20"/>
  <c r="AE172" i="20" s="1"/>
  <c r="AE143" i="20"/>
  <c r="AE170" i="20" s="1"/>
  <c r="AE141" i="20"/>
  <c r="AE168" i="20" s="1"/>
  <c r="Y205" i="43"/>
  <c r="W14" i="49" s="1"/>
  <c r="AF646" i="47"/>
  <c r="Z156" i="41"/>
  <c r="Z183" i="41" s="1"/>
  <c r="Z200" i="41" s="1"/>
  <c r="AF977" i="47"/>
  <c r="Z152" i="46"/>
  <c r="Z179" i="46" s="1"/>
  <c r="Z197" i="46" s="1"/>
  <c r="AG350" i="47"/>
  <c r="AA97" i="37"/>
  <c r="AA97" i="43"/>
  <c r="AG752" i="47"/>
  <c r="AG79" i="37"/>
  <c r="AF139" i="37"/>
  <c r="AL361" i="47"/>
  <c r="AA95" i="43"/>
  <c r="AG750" i="47"/>
  <c r="AA95" i="42"/>
  <c r="AG683" i="47"/>
  <c r="AF912" i="47"/>
  <c r="Z154" i="45"/>
  <c r="Z181" i="45" s="1"/>
  <c r="Z198" i="45" s="1"/>
  <c r="AG818" i="47"/>
  <c r="AA96" i="44"/>
  <c r="AA96" i="38"/>
  <c r="AG416" i="47"/>
  <c r="Y205" i="42"/>
  <c r="W13" i="49" s="1"/>
  <c r="Y205" i="1"/>
  <c r="W3" i="49" s="1"/>
  <c r="AF918" i="47"/>
  <c r="Z160" i="45"/>
  <c r="Z187" i="45" s="1"/>
  <c r="Z204" i="45" s="1"/>
  <c r="AF647" i="47"/>
  <c r="Z157" i="41"/>
  <c r="Z184" i="41" s="1"/>
  <c r="Z201" i="41" s="1"/>
  <c r="AF709" i="47"/>
  <c r="Z152" i="42"/>
  <c r="Z179" i="42" s="1"/>
  <c r="Z197" i="42" s="1"/>
  <c r="AG12" i="47"/>
  <c r="AA94" i="1"/>
  <c r="AA106" i="1"/>
  <c r="AA105" i="1"/>
  <c r="AF382" i="47"/>
  <c r="Z160" i="37"/>
  <c r="Z187" i="37" s="1"/>
  <c r="Z204" i="37" s="1"/>
  <c r="AF979" i="47"/>
  <c r="Z154" i="46"/>
  <c r="Z181" i="46" s="1"/>
  <c r="Z198" i="46" s="1"/>
  <c r="AE163" i="39"/>
  <c r="AE190" i="39" s="1"/>
  <c r="AF107" i="47"/>
  <c r="Z153" i="20"/>
  <c r="Z180" i="20" s="1"/>
  <c r="AF715" i="47"/>
  <c r="Z158" i="42"/>
  <c r="Z185" i="42" s="1"/>
  <c r="Z202" i="42" s="1"/>
  <c r="AF513" i="47"/>
  <c r="Z157" i="39"/>
  <c r="Z184" i="39" s="1"/>
  <c r="Z201" i="39" s="1"/>
  <c r="AF139" i="40"/>
  <c r="AL562" i="47"/>
  <c r="AG79" i="40"/>
  <c r="AF504" i="47"/>
  <c r="Z148" i="39"/>
  <c r="Z175" i="39" s="1"/>
  <c r="Z193" i="39" s="1"/>
  <c r="AE144" i="44"/>
  <c r="AE171" i="44" s="1"/>
  <c r="AE142" i="44"/>
  <c r="AE169" i="44" s="1"/>
  <c r="AE143" i="44"/>
  <c r="AE170" i="44" s="1"/>
  <c r="AE141" i="44"/>
  <c r="AE168" i="44" s="1"/>
  <c r="AE140" i="44"/>
  <c r="AE167" i="44" s="1"/>
  <c r="AE145" i="44"/>
  <c r="AE172" i="44" s="1"/>
  <c r="AF310" i="47"/>
  <c r="Z155" i="36"/>
  <c r="Z182" i="36" s="1"/>
  <c r="Z199" i="36" s="1"/>
  <c r="AF43" i="47"/>
  <c r="Z156" i="1"/>
  <c r="Z183" i="1" s="1"/>
  <c r="Z200" i="1" s="1"/>
  <c r="AF45" i="47"/>
  <c r="Z158" i="1"/>
  <c r="Z185" i="1" s="1"/>
  <c r="Z202" i="1" s="1"/>
  <c r="AF218" i="47"/>
  <c r="Z103" i="35"/>
  <c r="AE239" i="47"/>
  <c r="Y155" i="35"/>
  <c r="Y182" i="35" s="1"/>
  <c r="Y200" i="35" s="1"/>
  <c r="AG557" i="47"/>
  <c r="AA103" i="40"/>
  <c r="AF448" i="47"/>
  <c r="Z159" i="38"/>
  <c r="Z186" i="38" s="1"/>
  <c r="Z203" i="38" s="1"/>
  <c r="AG86" i="47"/>
  <c r="AA101" i="20"/>
  <c r="AG287" i="47"/>
  <c r="AA101" i="36"/>
  <c r="AA102" i="1"/>
  <c r="AG20" i="47"/>
  <c r="AA102" i="44"/>
  <c r="AG824" i="47"/>
  <c r="AF640" i="47"/>
  <c r="Z150" i="41"/>
  <c r="Z177" i="41" s="1"/>
  <c r="Z195" i="41" s="1"/>
  <c r="AL115" i="47"/>
  <c r="AG109" i="20"/>
  <c r="AF916" i="47"/>
  <c r="Z158" i="45"/>
  <c r="Z185" i="45" s="1"/>
  <c r="Z202" i="45" s="1"/>
  <c r="AG290" i="47"/>
  <c r="AA104" i="36"/>
  <c r="AE170" i="47"/>
  <c r="Y153" i="34"/>
  <c r="Y180" i="34" s="1"/>
  <c r="Y198" i="34" s="1"/>
  <c r="Y205" i="45"/>
  <c r="W16" i="49" s="1"/>
  <c r="AA98" i="1"/>
  <c r="AG16" i="47"/>
  <c r="AA98" i="44"/>
  <c r="AG820" i="47"/>
  <c r="AF46" i="47"/>
  <c r="Z159" i="1"/>
  <c r="Z186" i="1" s="1"/>
  <c r="Z203" i="1" s="1"/>
  <c r="AF981" i="47"/>
  <c r="Z156" i="46"/>
  <c r="Z183" i="46" s="1"/>
  <c r="Z200" i="46" s="1"/>
  <c r="AE163" i="45"/>
  <c r="AE190" i="45" s="1"/>
  <c r="AF147" i="47"/>
  <c r="Z99" i="34"/>
  <c r="AF307" i="47"/>
  <c r="Z152" i="36"/>
  <c r="Z179" i="36" s="1"/>
  <c r="Z197" i="36" s="1"/>
  <c r="AF851" i="47"/>
  <c r="Z160" i="44"/>
  <c r="Z187" i="44" s="1"/>
  <c r="Z204" i="44" s="1"/>
  <c r="AL94" i="47"/>
  <c r="AF147" i="20"/>
  <c r="AG80" i="20"/>
  <c r="AA100" i="37"/>
  <c r="AG353" i="47"/>
  <c r="AA100" i="44"/>
  <c r="AG822" i="47"/>
  <c r="AF110" i="47"/>
  <c r="Z156" i="20"/>
  <c r="Z183" i="20" s="1"/>
  <c r="Z200" i="20" s="1"/>
  <c r="AE173" i="47"/>
  <c r="Y156" i="34"/>
  <c r="Y183" i="34" s="1"/>
  <c r="Y201" i="34" s="1"/>
  <c r="AE163" i="20"/>
  <c r="AE190" i="20" s="1"/>
  <c r="AE208" i="20"/>
  <c r="AG285" i="47"/>
  <c r="AA99" i="36"/>
  <c r="AG352" i="47"/>
  <c r="AA99" i="37"/>
  <c r="AG109" i="44"/>
  <c r="AL852" i="47"/>
  <c r="Y205" i="44"/>
  <c r="W15" i="49" s="1"/>
  <c r="Z105" i="35"/>
  <c r="AF220" i="47"/>
  <c r="AE163" i="38"/>
  <c r="AE190" i="38" s="1"/>
  <c r="AD151" i="35"/>
  <c r="AJ228" i="47"/>
  <c r="AA97" i="40"/>
  <c r="AG551" i="47"/>
  <c r="AA97" i="45"/>
  <c r="AG886" i="47"/>
  <c r="AF716" i="47"/>
  <c r="Z159" i="42"/>
  <c r="Z186" i="42" s="1"/>
  <c r="Z203" i="42" s="1"/>
  <c r="AG884" i="47"/>
  <c r="AA95" i="45"/>
  <c r="AB61" i="46"/>
  <c r="AB61" i="42"/>
  <c r="AB61" i="40"/>
  <c r="AB61" i="36"/>
  <c r="AB61" i="1"/>
  <c r="AB61" i="43"/>
  <c r="AB61" i="44"/>
  <c r="AB61" i="20"/>
  <c r="AB61" i="39"/>
  <c r="AB61" i="38"/>
  <c r="AB61" i="37"/>
  <c r="AB61" i="45"/>
  <c r="AB61" i="41"/>
  <c r="AL383" i="47"/>
  <c r="AG109" i="37"/>
  <c r="AA96" i="43"/>
  <c r="AG751" i="47"/>
  <c r="AG282" i="47"/>
  <c r="AA96" i="36"/>
  <c r="AF105" i="47"/>
  <c r="Z151" i="20"/>
  <c r="Z178" i="20" s="1"/>
  <c r="Z196" i="20" s="1"/>
  <c r="AF917" i="47"/>
  <c r="Z159" i="45"/>
  <c r="Z186" i="45" s="1"/>
  <c r="Z203" i="45" s="1"/>
  <c r="AF438" i="47"/>
  <c r="Z149" i="38"/>
  <c r="Z176" i="38" s="1"/>
  <c r="Z194" i="38" s="1"/>
  <c r="AF913" i="47"/>
  <c r="Z155" i="45"/>
  <c r="Z182" i="45" s="1"/>
  <c r="Z199" i="45" s="1"/>
  <c r="AG109" i="36"/>
  <c r="AL316" i="47"/>
  <c r="AF714" i="47"/>
  <c r="Z157" i="42"/>
  <c r="Z184" i="42" s="1"/>
  <c r="Z201" i="42" s="1"/>
  <c r="AG81" i="40"/>
  <c r="AL564" i="47"/>
  <c r="AF162" i="40"/>
  <c r="AF843" i="47"/>
  <c r="Z152" i="44"/>
  <c r="Z179" i="44" s="1"/>
  <c r="Z197" i="44" s="1"/>
  <c r="AA94" i="38"/>
  <c r="AG414" i="47"/>
  <c r="AA105" i="38"/>
  <c r="AA106" i="38"/>
  <c r="AG347" i="47"/>
  <c r="AA94" i="37"/>
  <c r="AA106" i="37"/>
  <c r="AA105" i="37"/>
  <c r="AC27" i="53"/>
  <c r="AF371" i="47"/>
  <c r="Z149" i="37"/>
  <c r="Z176" i="37" s="1"/>
  <c r="Z194" i="37" s="1"/>
  <c r="AE248" i="47"/>
  <c r="Y164" i="35"/>
  <c r="Y191" i="35" s="1"/>
  <c r="Y208" i="35" s="1"/>
  <c r="AE241" i="47"/>
  <c r="Y157" i="35"/>
  <c r="Y184" i="35" s="1"/>
  <c r="AE144" i="40"/>
  <c r="AE171" i="40" s="1"/>
  <c r="AE145" i="40"/>
  <c r="AE172" i="40" s="1"/>
  <c r="AE141" i="40"/>
  <c r="AE168" i="40" s="1"/>
  <c r="AE140" i="40"/>
  <c r="AE167" i="40" s="1"/>
  <c r="AE143" i="40"/>
  <c r="AE170" i="40" s="1"/>
  <c r="AE142" i="40"/>
  <c r="AE169" i="40" s="1"/>
  <c r="AF315" i="47"/>
  <c r="Z160" i="36"/>
  <c r="Z187" i="36" s="1"/>
  <c r="Z204" i="36" s="1"/>
  <c r="AL28" i="47"/>
  <c r="AG81" i="1"/>
  <c r="AF162" i="1"/>
  <c r="AF706" i="47"/>
  <c r="Z149" i="42"/>
  <c r="Z176" i="42" s="1"/>
  <c r="Z194" i="42" s="1"/>
  <c r="AF579" i="47"/>
  <c r="Z156" i="40"/>
  <c r="Z183" i="40" s="1"/>
  <c r="Z200" i="40" s="1"/>
  <c r="AE143" i="35"/>
  <c r="AK227" i="47"/>
  <c r="AE181" i="47"/>
  <c r="Y164" i="34"/>
  <c r="Y191" i="34" s="1"/>
  <c r="Y208" i="34" s="1"/>
  <c r="AE245" i="47"/>
  <c r="Y161" i="35"/>
  <c r="Y188" i="35" s="1"/>
  <c r="Y205" i="35" s="1"/>
  <c r="AA103" i="41"/>
  <c r="AG624" i="47"/>
  <c r="AG691" i="47"/>
  <c r="AA103" i="42"/>
  <c r="AF38" i="47"/>
  <c r="Z151" i="1"/>
  <c r="Z178" i="1" s="1"/>
  <c r="Z196" i="1" s="1"/>
  <c r="AF449" i="47"/>
  <c r="Z160" i="38"/>
  <c r="Z187" i="38" s="1"/>
  <c r="Z204" i="38" s="1"/>
  <c r="AB67" i="39"/>
  <c r="AB67" i="46"/>
  <c r="AB67" i="41"/>
  <c r="AB67" i="20"/>
  <c r="AB67" i="44"/>
  <c r="AB67" i="36"/>
  <c r="AB67" i="42"/>
  <c r="AB67" i="37"/>
  <c r="AB67" i="38"/>
  <c r="AB67" i="43"/>
  <c r="AB67" i="1"/>
  <c r="AB67" i="45"/>
  <c r="AB67" i="40"/>
  <c r="AB68" i="36"/>
  <c r="AB68" i="39"/>
  <c r="AB68" i="46"/>
  <c r="AB68" i="42"/>
  <c r="AB68" i="40"/>
  <c r="AB68" i="38"/>
  <c r="AB68" i="41"/>
  <c r="AB68" i="37"/>
  <c r="AB68" i="45"/>
  <c r="AB68" i="1"/>
  <c r="AB68" i="44"/>
  <c r="AB68" i="43"/>
  <c r="AB68" i="20"/>
  <c r="AA102" i="39"/>
  <c r="AG489" i="47"/>
  <c r="Y205" i="20"/>
  <c r="W4" i="49" s="1"/>
  <c r="AG109" i="45"/>
  <c r="AL919" i="47"/>
  <c r="AG81" i="37"/>
  <c r="AF162" i="37"/>
  <c r="AL363" i="47"/>
  <c r="AA104" i="45"/>
  <c r="AG893" i="47"/>
  <c r="AB70" i="42"/>
  <c r="AB70" i="38"/>
  <c r="AB70" i="1"/>
  <c r="AB70" i="40"/>
  <c r="AB70" i="46"/>
  <c r="AB70" i="20"/>
  <c r="AB70" i="39"/>
  <c r="AB70" i="45"/>
  <c r="AB70" i="36"/>
  <c r="AB70" i="43"/>
  <c r="AB70" i="44"/>
  <c r="AB70" i="37"/>
  <c r="AB70" i="41"/>
  <c r="Z101" i="35"/>
  <c r="AF216" i="47"/>
  <c r="AF379" i="47"/>
  <c r="Z157" i="37"/>
  <c r="Z184" i="37" s="1"/>
  <c r="Z201" i="37" s="1"/>
  <c r="AA98" i="42"/>
  <c r="AG686" i="47"/>
  <c r="AA98" i="45"/>
  <c r="AG887" i="47"/>
  <c r="Y205" i="39"/>
  <c r="W10" i="49" s="1"/>
  <c r="Z104" i="35"/>
  <c r="AF219" i="47"/>
  <c r="AF306" i="47"/>
  <c r="Z151" i="36"/>
  <c r="Z178" i="36" s="1"/>
  <c r="Z196" i="36" s="1"/>
  <c r="AF149" i="47"/>
  <c r="Z101" i="34"/>
  <c r="AA100" i="46"/>
  <c r="AG956" i="47"/>
  <c r="AG18" i="47"/>
  <c r="AA100" i="1"/>
  <c r="AF439" i="47"/>
  <c r="Z150" i="38"/>
  <c r="Z177" i="38" s="1"/>
  <c r="Z195" i="38" s="1"/>
  <c r="AA99" i="38"/>
  <c r="AG419" i="47"/>
  <c r="AD25" i="53"/>
  <c r="AF99" i="48"/>
  <c r="AF782" i="47"/>
  <c r="Z158" i="43"/>
  <c r="Z185" i="43" s="1"/>
  <c r="Z202" i="43" s="1"/>
  <c r="AE243" i="47"/>
  <c r="Y159" i="35"/>
  <c r="Y186" i="35" s="1"/>
  <c r="Y203" i="35" s="1"/>
  <c r="Y205" i="40"/>
  <c r="W11" i="49" s="1"/>
  <c r="AF308" i="47"/>
  <c r="Z153" i="36"/>
  <c r="Z180" i="36" s="1"/>
  <c r="AF313" i="47"/>
  <c r="Z158" i="36"/>
  <c r="Z185" i="36" s="1"/>
  <c r="Z202" i="36" s="1"/>
  <c r="AF79" i="35"/>
  <c r="AE84" i="35"/>
  <c r="AA97" i="36"/>
  <c r="AG283" i="47"/>
  <c r="AB63" i="46"/>
  <c r="AB63" i="37"/>
  <c r="AB63" i="1"/>
  <c r="AB63" i="41"/>
  <c r="AB63" i="40"/>
  <c r="AB63" i="20"/>
  <c r="AB63" i="39"/>
  <c r="AB63" i="42"/>
  <c r="AB63" i="38"/>
  <c r="AB63" i="44"/>
  <c r="AB63" i="45"/>
  <c r="AB63" i="36"/>
  <c r="AB63" i="43"/>
  <c r="AF717" i="47"/>
  <c r="Z160" i="42"/>
  <c r="Z187" i="42" s="1"/>
  <c r="Z204" i="42" s="1"/>
  <c r="AE140" i="37"/>
  <c r="AE167" i="37" s="1"/>
  <c r="AE142" i="37"/>
  <c r="AE169" i="37" s="1"/>
  <c r="AE145" i="37"/>
  <c r="AE172" i="37" s="1"/>
  <c r="AE143" i="37"/>
  <c r="AE170" i="37" s="1"/>
  <c r="AE141" i="37"/>
  <c r="AE168" i="37" s="1"/>
  <c r="AE144" i="37"/>
  <c r="AE171" i="37" s="1"/>
  <c r="AA95" i="40"/>
  <c r="AG549" i="47"/>
  <c r="AG817" i="47"/>
  <c r="AA95" i="44"/>
  <c r="AE143" i="34"/>
  <c r="AK160" i="47"/>
  <c r="AF711" i="47"/>
  <c r="Z154" i="42"/>
  <c r="Z181" i="42" s="1"/>
  <c r="Z198" i="42" s="1"/>
  <c r="AF109" i="47"/>
  <c r="Z155" i="20"/>
  <c r="Z182" i="20" s="1"/>
  <c r="Z199" i="20" s="1"/>
  <c r="AB62" i="45"/>
  <c r="AB62" i="20"/>
  <c r="AB62" i="43"/>
  <c r="AB62" i="1"/>
  <c r="AB62" i="36"/>
  <c r="AB62" i="42"/>
  <c r="AB62" i="39"/>
  <c r="AB62" i="41"/>
  <c r="AB62" i="37"/>
  <c r="AB62" i="40"/>
  <c r="AB62" i="44"/>
  <c r="AB62" i="46"/>
  <c r="AB62" i="38"/>
  <c r="AG684" i="47"/>
  <c r="AA96" i="42"/>
  <c r="AF844" i="47"/>
  <c r="Z153" i="44"/>
  <c r="Z180" i="44" s="1"/>
  <c r="AF906" i="47"/>
  <c r="Z148" i="45"/>
  <c r="Z175" i="45" s="1"/>
  <c r="Z193" i="45" s="1"/>
  <c r="AE147" i="46"/>
  <c r="AE208" i="46" s="1"/>
  <c r="AF80" i="46"/>
  <c r="AK965" i="47"/>
  <c r="AF975" i="47"/>
  <c r="Z150" i="46"/>
  <c r="Z177" i="46" s="1"/>
  <c r="Z195" i="46" s="1"/>
  <c r="AE244" i="47"/>
  <c r="Y160" i="35"/>
  <c r="Y187" i="35" s="1"/>
  <c r="Y204" i="35" s="1"/>
  <c r="AF139" i="45"/>
  <c r="AG79" i="45"/>
  <c r="AL897" i="47"/>
  <c r="AF380" i="47"/>
  <c r="Z158" i="37"/>
  <c r="Z185" i="37" s="1"/>
  <c r="Z202" i="37" s="1"/>
  <c r="AE163" i="40"/>
  <c r="AE190" i="40" s="1"/>
  <c r="AF4" i="53"/>
  <c r="AF6" i="53" s="1"/>
  <c r="AH79" i="48"/>
  <c r="AA94" i="20"/>
  <c r="AG79" i="47"/>
  <c r="AA106" i="20"/>
  <c r="AA105" i="20"/>
  <c r="AG749" i="47"/>
  <c r="AA94" i="43"/>
  <c r="AA106" i="43"/>
  <c r="AA105" i="43"/>
  <c r="AF370" i="47"/>
  <c r="Z148" i="37"/>
  <c r="Z175" i="37" s="1"/>
  <c r="Z193" i="37" s="1"/>
  <c r="AD23" i="53"/>
  <c r="AF104" i="48"/>
  <c r="Y205" i="38"/>
  <c r="W9" i="49" s="1"/>
  <c r="AF572" i="47"/>
  <c r="Z149" i="40"/>
  <c r="Z176" i="40" s="1"/>
  <c r="Z194" i="40" s="1"/>
  <c r="AF644" i="47"/>
  <c r="Z154" i="41"/>
  <c r="Z181" i="41" s="1"/>
  <c r="Z198" i="41" s="1"/>
  <c r="AE247" i="47"/>
  <c r="Y163" i="35"/>
  <c r="Y190" i="35" s="1"/>
  <c r="Y207" i="35" s="1"/>
  <c r="AF162" i="39"/>
  <c r="AG81" i="39"/>
  <c r="AL497" i="47"/>
  <c r="AE240" i="47"/>
  <c r="Y156" i="35"/>
  <c r="Y183" i="35" s="1"/>
  <c r="Y201" i="35" s="1"/>
  <c r="AF508" i="47"/>
  <c r="Z152" i="39"/>
  <c r="Z179" i="39" s="1"/>
  <c r="Z197" i="39" s="1"/>
  <c r="AF314" i="47"/>
  <c r="Z159" i="36"/>
  <c r="Z186" i="36" s="1"/>
  <c r="Z203" i="36" s="1"/>
  <c r="AE163" i="1"/>
  <c r="AE190" i="1" s="1"/>
  <c r="AF974" i="47"/>
  <c r="Z149" i="46"/>
  <c r="Z176" i="46" s="1"/>
  <c r="Z194" i="46" s="1"/>
  <c r="AE163" i="42"/>
  <c r="AE190" i="42" s="1"/>
  <c r="AF774" i="47"/>
  <c r="Z150" i="43"/>
  <c r="Z177" i="43" s="1"/>
  <c r="Z195" i="43" s="1"/>
  <c r="AF83" i="35"/>
  <c r="AG78" i="35"/>
  <c r="AG109" i="39"/>
  <c r="AL517" i="47"/>
  <c r="AE180" i="47"/>
  <c r="Y163" i="34"/>
  <c r="Y190" i="34" s="1"/>
  <c r="Y207" i="34" s="1"/>
  <c r="AL428" i="47"/>
  <c r="AG79" i="38"/>
  <c r="AF139" i="38"/>
  <c r="AG490" i="47"/>
  <c r="AA103" i="39"/>
  <c r="AA103" i="45"/>
  <c r="AG892" i="47"/>
  <c r="AF776" i="47"/>
  <c r="Z152" i="43"/>
  <c r="Z179" i="43" s="1"/>
  <c r="Z197" i="43" s="1"/>
  <c r="AL832" i="47"/>
  <c r="AG81" i="44"/>
  <c r="AF162" i="44"/>
  <c r="AF437" i="47"/>
  <c r="Z148" i="38"/>
  <c r="Z175" i="38" s="1"/>
  <c r="Z193" i="38" s="1"/>
  <c r="AL584" i="47"/>
  <c r="AG109" i="40"/>
  <c r="AF80" i="44"/>
  <c r="AE147" i="44"/>
  <c r="AK831" i="47"/>
  <c r="AL651" i="47"/>
  <c r="AG109" i="41"/>
  <c r="AF511" i="47"/>
  <c r="Z155" i="39"/>
  <c r="Z182" i="39" s="1"/>
  <c r="Z199" i="39" s="1"/>
  <c r="AG823" i="47"/>
  <c r="AA101" i="44"/>
  <c r="AG958" i="47"/>
  <c r="AA102" i="46"/>
  <c r="AA102" i="38"/>
  <c r="AG422" i="47"/>
  <c r="AA104" i="42"/>
  <c r="AG692" i="47"/>
  <c r="AG89" i="47"/>
  <c r="AA104" i="20"/>
  <c r="AF848" i="47"/>
  <c r="Z157" i="44"/>
  <c r="Z184" i="44" s="1"/>
  <c r="Z201" i="44" s="1"/>
  <c r="AF441" i="47"/>
  <c r="Z152" i="38"/>
  <c r="Z179" i="38" s="1"/>
  <c r="Z197" i="38" s="1"/>
  <c r="AA98" i="39"/>
  <c r="AG485" i="47"/>
  <c r="AF35" i="47"/>
  <c r="Z148" i="1"/>
  <c r="Z175" i="1" s="1"/>
  <c r="Z193" i="1" s="1"/>
  <c r="Z108" i="35"/>
  <c r="AF223" i="47"/>
  <c r="AE238" i="47"/>
  <c r="Y154" i="35"/>
  <c r="Y181" i="35" s="1"/>
  <c r="Y199" i="35" s="1"/>
  <c r="AF104" i="47"/>
  <c r="Z150" i="20"/>
  <c r="Z177" i="20" s="1"/>
  <c r="Z195" i="20" s="1"/>
  <c r="Y205" i="41"/>
  <c r="W12" i="49" s="1"/>
  <c r="AF642" i="47"/>
  <c r="Z152" i="41"/>
  <c r="Z179" i="41" s="1"/>
  <c r="Z197" i="41" s="1"/>
  <c r="AF839" i="47"/>
  <c r="Z148" i="44"/>
  <c r="Z175" i="44" s="1"/>
  <c r="Z193" i="44" s="1"/>
  <c r="AG688" i="47"/>
  <c r="AA100" i="42"/>
  <c r="AG85" i="47"/>
  <c r="AA100" i="20"/>
  <c r="AA99" i="44"/>
  <c r="AG821" i="47"/>
  <c r="AF576" i="47"/>
  <c r="Z153" i="40"/>
  <c r="Z180" i="40" s="1"/>
  <c r="AF910" i="47"/>
  <c r="Z152" i="45"/>
  <c r="Z179" i="45" s="1"/>
  <c r="Z197" i="45" s="1"/>
  <c r="AF775" i="47"/>
  <c r="Z151" i="43"/>
  <c r="Z178" i="43" s="1"/>
  <c r="Z196" i="43" s="1"/>
  <c r="AF582" i="47"/>
  <c r="Z159" i="40"/>
  <c r="Z186" i="40" s="1"/>
  <c r="Z203" i="40" s="1"/>
  <c r="Y205" i="36"/>
  <c r="W7" i="49" s="1"/>
  <c r="AE16" i="53"/>
  <c r="AE18" i="53" s="1"/>
  <c r="AG80" i="48"/>
  <c r="AF778" i="47"/>
  <c r="Z154" i="43"/>
  <c r="Z181" i="43" s="1"/>
  <c r="Z198" i="43" s="1"/>
  <c r="AF372" i="47"/>
  <c r="Z150" i="37"/>
  <c r="Z177" i="37" s="1"/>
  <c r="Z195" i="37" s="1"/>
  <c r="Z102" i="34"/>
  <c r="AF150" i="47"/>
  <c r="Z106" i="34"/>
  <c r="AF154" i="47"/>
  <c r="AF982" i="47"/>
  <c r="Z157" i="46"/>
  <c r="Z184" i="46" s="1"/>
  <c r="Z201" i="46" s="1"/>
  <c r="AA97" i="46"/>
  <c r="AG953" i="47"/>
  <c r="AA97" i="44"/>
  <c r="AG819" i="47"/>
  <c r="AE171" i="47"/>
  <c r="Y154" i="34"/>
  <c r="Y181" i="34" s="1"/>
  <c r="Y199" i="34" s="1"/>
  <c r="AG13" i="47"/>
  <c r="AA95" i="1"/>
  <c r="AG78" i="34"/>
  <c r="AF83" i="34"/>
  <c r="AA96" i="1"/>
  <c r="AG14" i="47"/>
  <c r="AA96" i="39"/>
  <c r="AG483" i="47"/>
  <c r="AF648" i="47"/>
  <c r="Z158" i="41"/>
  <c r="Z185" i="41" s="1"/>
  <c r="Z202" i="41" s="1"/>
  <c r="AD208" i="40"/>
  <c r="AF139" i="46"/>
  <c r="AL964" i="47"/>
  <c r="AG79" i="46"/>
  <c r="AF639" i="47"/>
  <c r="Z149" i="41"/>
  <c r="Z176" i="41" s="1"/>
  <c r="Z194" i="41" s="1"/>
  <c r="AF41" i="47"/>
  <c r="Z154" i="1"/>
  <c r="Z181" i="1" s="1"/>
  <c r="Z198" i="1" s="1"/>
  <c r="AE144" i="45"/>
  <c r="AE171" i="45" s="1"/>
  <c r="AE142" i="45"/>
  <c r="AE169" i="45" s="1"/>
  <c r="AE145" i="45"/>
  <c r="AE172" i="45" s="1"/>
  <c r="AE140" i="45"/>
  <c r="AE167" i="45" s="1"/>
  <c r="AE143" i="45"/>
  <c r="AE170" i="45" s="1"/>
  <c r="AE141" i="45"/>
  <c r="AE168" i="45" s="1"/>
  <c r="AF976" i="47"/>
  <c r="Z151" i="46"/>
  <c r="Z178" i="46" s="1"/>
  <c r="Z196" i="46" s="1"/>
  <c r="AG548" i="47"/>
  <c r="AA94" i="40"/>
  <c r="AA105" i="40"/>
  <c r="AA106" i="40"/>
  <c r="AA94" i="39"/>
  <c r="AG481" i="47"/>
  <c r="AA105" i="39"/>
  <c r="AA106" i="39"/>
  <c r="V21" i="49"/>
  <c r="AF573" i="47"/>
  <c r="Z150" i="40"/>
  <c r="Z177" i="40" s="1"/>
  <c r="Z195" i="40" s="1"/>
  <c r="AK429" i="47"/>
  <c r="AE147" i="38"/>
  <c r="AF80" i="38"/>
  <c r="AF303" i="47"/>
  <c r="Z148" i="36"/>
  <c r="Z175" i="36" s="1"/>
  <c r="Z193" i="36" s="1"/>
  <c r="AF577" i="47"/>
  <c r="Z154" i="40"/>
  <c r="Z181" i="40" s="1"/>
  <c r="Z198" i="40" s="1"/>
  <c r="AE169" i="47"/>
  <c r="Y152" i="34"/>
  <c r="Y179" i="34" s="1"/>
  <c r="Y197" i="34" s="1"/>
  <c r="AE144" i="38"/>
  <c r="AE171" i="38" s="1"/>
  <c r="AE145" i="38"/>
  <c r="AE172" i="38" s="1"/>
  <c r="AE142" i="38"/>
  <c r="AE169" i="38" s="1"/>
  <c r="AE141" i="38"/>
  <c r="AE168" i="38" s="1"/>
  <c r="AE143" i="38"/>
  <c r="AE170" i="38" s="1"/>
  <c r="AE140" i="38"/>
  <c r="AE167" i="38" s="1"/>
  <c r="AA103" i="46"/>
  <c r="AG959" i="47"/>
  <c r="AA103" i="43"/>
  <c r="AG758" i="47"/>
  <c r="AF708" i="47"/>
  <c r="Z151" i="42"/>
  <c r="Z178" i="42" s="1"/>
  <c r="Z196" i="42" s="1"/>
  <c r="AF304" i="47"/>
  <c r="Z149" i="36"/>
  <c r="Z176" i="36" s="1"/>
  <c r="Z194" i="36" s="1"/>
  <c r="AF510" i="47"/>
  <c r="Z154" i="39"/>
  <c r="Z181" i="39" s="1"/>
  <c r="Z198" i="39" s="1"/>
  <c r="AG421" i="47"/>
  <c r="AA101" i="38"/>
  <c r="AA101" i="46"/>
  <c r="AG957" i="47"/>
  <c r="AG87" i="47"/>
  <c r="AA102" i="20"/>
  <c r="AG757" i="47"/>
  <c r="AA102" i="43"/>
  <c r="AF777" i="47"/>
  <c r="Z153" i="43"/>
  <c r="Z180" i="43" s="1"/>
  <c r="AG759" i="47"/>
  <c r="AA104" i="43"/>
  <c r="AA104" i="40"/>
  <c r="AG558" i="47"/>
  <c r="AE145" i="41"/>
  <c r="AE172" i="41" s="1"/>
  <c r="AE143" i="41"/>
  <c r="AE170" i="41" s="1"/>
  <c r="AE141" i="41"/>
  <c r="AE168" i="41" s="1"/>
  <c r="AE144" i="41"/>
  <c r="AE171" i="41" s="1"/>
  <c r="AE140" i="41"/>
  <c r="AE167" i="41" s="1"/>
  <c r="AE142" i="41"/>
  <c r="AE169" i="41" s="1"/>
  <c r="AG83" i="47"/>
  <c r="AA98" i="20"/>
  <c r="AF909" i="47"/>
  <c r="Z151" i="45"/>
  <c r="Z178" i="45" s="1"/>
  <c r="Z196" i="45" s="1"/>
  <c r="AF984" i="47"/>
  <c r="Z159" i="46"/>
  <c r="Z186" i="46" s="1"/>
  <c r="Z203" i="46" s="1"/>
  <c r="AF707" i="47"/>
  <c r="Z150" i="42"/>
  <c r="Z177" i="42" s="1"/>
  <c r="Z195" i="42" s="1"/>
  <c r="AE172" i="47"/>
  <c r="Y155" i="34"/>
  <c r="Y182" i="34" s="1"/>
  <c r="Y200" i="34" s="1"/>
  <c r="AF444" i="47"/>
  <c r="Z155" i="38"/>
  <c r="Z182" i="38" s="1"/>
  <c r="Z199" i="38" s="1"/>
  <c r="AF641" i="47"/>
  <c r="Z151" i="41"/>
  <c r="Z178" i="41" s="1"/>
  <c r="Z196" i="41" s="1"/>
  <c r="AF650" i="47"/>
  <c r="Z160" i="41"/>
  <c r="Z187" i="41" s="1"/>
  <c r="Z204" i="41" s="1"/>
  <c r="AF103" i="47"/>
  <c r="Z149" i="20"/>
  <c r="Z176" i="20" s="1"/>
  <c r="Z194" i="20" s="1"/>
  <c r="Z100" i="35"/>
  <c r="AF215" i="47"/>
  <c r="AA100" i="38"/>
  <c r="AG420" i="47"/>
  <c r="AG755" i="47"/>
  <c r="AA100" i="43"/>
  <c r="AB65" i="38"/>
  <c r="AB65" i="37"/>
  <c r="AB65" i="36"/>
  <c r="AB65" i="45"/>
  <c r="AB65" i="43"/>
  <c r="AB65" i="46"/>
  <c r="AB65" i="40"/>
  <c r="AB65" i="41"/>
  <c r="AB65" i="39"/>
  <c r="AB65" i="1"/>
  <c r="AB65" i="42"/>
  <c r="AB65" i="44"/>
  <c r="AB65" i="20"/>
  <c r="AA99" i="1"/>
  <c r="AG17" i="47"/>
  <c r="AF514" i="47"/>
  <c r="Z158" i="39"/>
  <c r="Z185" i="39" s="1"/>
  <c r="Z202" i="39" s="1"/>
  <c r="AF139" i="39"/>
  <c r="AL495" i="47"/>
  <c r="AG79" i="39"/>
  <c r="AF583" i="47"/>
  <c r="Z160" i="40"/>
  <c r="Z187" i="40" s="1"/>
  <c r="Z204" i="40" s="1"/>
  <c r="AK764" i="47"/>
  <c r="AF80" i="43"/>
  <c r="AE147" i="43"/>
  <c r="AE208" i="43" s="1"/>
  <c r="AC212" i="34"/>
  <c r="AF377" i="47"/>
  <c r="Z155" i="37"/>
  <c r="Z182" i="37" s="1"/>
  <c r="Z199" i="37" s="1"/>
  <c r="AK986" i="47"/>
  <c r="AF109" i="46"/>
  <c r="AF781" i="47"/>
  <c r="Z157" i="43"/>
  <c r="Z184" i="43" s="1"/>
  <c r="Z201" i="43" s="1"/>
  <c r="AA97" i="20"/>
  <c r="AG82" i="47"/>
  <c r="AG685" i="47"/>
  <c r="AA97" i="42"/>
  <c r="AF705" i="47"/>
  <c r="Z148" i="42"/>
  <c r="Z175" i="42" s="1"/>
  <c r="Z193" i="42" s="1"/>
  <c r="AG482" i="47"/>
  <c r="AA95" i="39"/>
  <c r="AF505" i="47"/>
  <c r="Z149" i="39"/>
  <c r="Z176" i="39" s="1"/>
  <c r="Z194" i="39" s="1"/>
  <c r="AA96" i="40"/>
  <c r="AG550" i="47"/>
  <c r="AG349" i="47"/>
  <c r="AA96" i="37"/>
  <c r="AC212" i="35"/>
  <c r="AL763" i="47"/>
  <c r="AG79" i="43"/>
  <c r="AF139" i="43"/>
  <c r="AF784" i="47"/>
  <c r="Z160" i="43"/>
  <c r="Z187" i="43" s="1"/>
  <c r="Z204" i="43" s="1"/>
  <c r="AE145" i="46"/>
  <c r="AE172" i="46" s="1"/>
  <c r="AE142" i="46"/>
  <c r="AE169" i="46" s="1"/>
  <c r="AE140" i="46"/>
  <c r="AE167" i="46" s="1"/>
  <c r="AE144" i="46"/>
  <c r="AE171" i="46" s="1"/>
  <c r="AE143" i="46"/>
  <c r="AE170" i="46" s="1"/>
  <c r="AE141" i="46"/>
  <c r="AE168" i="46" s="1"/>
  <c r="AD144" i="34"/>
  <c r="AD171" i="34" s="1"/>
  <c r="AD147" i="34"/>
  <c r="AD174" i="34" s="1"/>
  <c r="AD145" i="34"/>
  <c r="AD172" i="34" s="1"/>
  <c r="AD148" i="34"/>
  <c r="AD175" i="34" s="1"/>
  <c r="AD149" i="34"/>
  <c r="AD176" i="34" s="1"/>
  <c r="AD146" i="34"/>
  <c r="AD173" i="34" s="1"/>
  <c r="AF108" i="47"/>
  <c r="Z154" i="20"/>
  <c r="Z181" i="20" s="1"/>
  <c r="Z198" i="20" s="1"/>
  <c r="AF779" i="47"/>
  <c r="Z155" i="43"/>
  <c r="Z182" i="43" s="1"/>
  <c r="Z199" i="43" s="1"/>
  <c r="AA94" i="45"/>
  <c r="AG883" i="47"/>
  <c r="AA106" i="45"/>
  <c r="AA105" i="45"/>
  <c r="AG816" i="47"/>
  <c r="AA94" i="44"/>
  <c r="AA105" i="44"/>
  <c r="AA106" i="44"/>
  <c r="Y205" i="37"/>
  <c r="W8" i="49" s="1"/>
  <c r="AF780" i="47"/>
  <c r="Z156" i="43"/>
  <c r="Z183" i="43" s="1"/>
  <c r="Z200" i="43" s="1"/>
  <c r="AE236" i="47"/>
  <c r="Y152" i="35"/>
  <c r="Y179" i="35" s="1"/>
  <c r="Y197" i="35" s="1"/>
  <c r="AF374" i="47"/>
  <c r="Z152" i="37"/>
  <c r="Z179" i="37" s="1"/>
  <c r="Z197" i="37" s="1"/>
  <c r="AF507" i="47"/>
  <c r="Z151" i="39"/>
  <c r="Z178" i="39" s="1"/>
  <c r="Z196" i="39" s="1"/>
  <c r="AF109" i="42"/>
  <c r="AK718" i="47"/>
  <c r="AE144" i="1"/>
  <c r="AE171" i="1" s="1"/>
  <c r="AE140" i="1"/>
  <c r="AE167" i="1" s="1"/>
  <c r="AE142" i="1"/>
  <c r="AE169" i="1" s="1"/>
  <c r="AE143" i="1"/>
  <c r="AE170" i="1" s="1"/>
  <c r="AE141" i="1"/>
  <c r="AE168" i="1" s="1"/>
  <c r="AE145" i="1"/>
  <c r="AE172" i="1" s="1"/>
  <c r="AL966" i="47"/>
  <c r="AF162" i="46"/>
  <c r="AG81" i="46"/>
  <c r="AG81" i="42"/>
  <c r="AF162" i="42"/>
  <c r="AL698" i="47"/>
  <c r="AF37" i="47"/>
  <c r="Z150" i="1"/>
  <c r="Z177" i="1" s="1"/>
  <c r="Z195" i="1" s="1"/>
  <c r="Z102" i="35"/>
  <c r="AF217" i="47"/>
  <c r="AE178" i="47"/>
  <c r="Y161" i="34"/>
  <c r="Y188" i="34" s="1"/>
  <c r="Y205" i="34" s="1"/>
  <c r="AA103" i="36"/>
  <c r="AG289" i="47"/>
  <c r="AA103" i="37"/>
  <c r="AG356" i="47"/>
  <c r="AE163" i="44"/>
  <c r="AE190" i="44" s="1"/>
  <c r="AE208" i="44"/>
  <c r="AF114" i="47"/>
  <c r="Z160" i="20"/>
  <c r="Z187" i="20" s="1"/>
  <c r="Z204" i="20" s="1"/>
  <c r="AF773" i="47"/>
  <c r="Z149" i="43"/>
  <c r="Z176" i="43" s="1"/>
  <c r="Z194" i="43" s="1"/>
  <c r="AL48" i="47"/>
  <c r="AG109" i="1"/>
  <c r="AG354" i="47"/>
  <c r="AA101" i="37"/>
  <c r="AG555" i="47"/>
  <c r="AA101" i="40"/>
  <c r="AG891" i="47"/>
  <c r="AA102" i="45"/>
  <c r="AF713" i="47"/>
  <c r="Z156" i="42"/>
  <c r="Z183" i="42" s="1"/>
  <c r="Z200" i="42" s="1"/>
  <c r="AF146" i="47"/>
  <c r="Z98" i="34"/>
  <c r="Z110" i="34"/>
  <c r="Z109" i="34"/>
  <c r="AG826" i="47"/>
  <c r="AA104" i="44"/>
  <c r="AA104" i="1"/>
  <c r="AG22" i="47"/>
  <c r="AL629" i="47"/>
  <c r="AF139" i="41"/>
  <c r="AG79" i="41"/>
  <c r="AG619" i="47"/>
  <c r="AA98" i="41"/>
  <c r="AG284" i="47"/>
  <c r="AA98" i="36"/>
  <c r="AF985" i="47"/>
  <c r="Z160" i="46"/>
  <c r="Z187" i="46" s="1"/>
  <c r="Z204" i="46" s="1"/>
  <c r="AF845" i="47"/>
  <c r="Z154" i="44"/>
  <c r="Z181" i="44" s="1"/>
  <c r="Z198" i="44" s="1"/>
  <c r="AF649" i="47"/>
  <c r="Z159" i="41"/>
  <c r="Z186" i="41" s="1"/>
  <c r="Z203" i="41" s="1"/>
  <c r="Z105" i="34"/>
  <c r="AF153" i="47"/>
  <c r="AG621" i="47"/>
  <c r="AA100" i="41"/>
  <c r="AF712" i="47"/>
  <c r="Z155" i="42"/>
  <c r="Z182" i="42" s="1"/>
  <c r="Z199" i="42" s="1"/>
  <c r="AA99" i="40"/>
  <c r="AG553" i="47"/>
  <c r="AA99" i="20"/>
  <c r="AG84" i="47"/>
  <c r="AE143" i="39"/>
  <c r="AE170" i="39" s="1"/>
  <c r="AE140" i="39"/>
  <c r="AE167" i="39" s="1"/>
  <c r="AE144" i="39"/>
  <c r="AE171" i="39" s="1"/>
  <c r="AE141" i="39"/>
  <c r="AE168" i="39" s="1"/>
  <c r="AE145" i="39"/>
  <c r="AE172" i="39" s="1"/>
  <c r="AE142" i="39"/>
  <c r="AE169" i="39" s="1"/>
  <c r="AF443" i="47"/>
  <c r="Z154" i="38"/>
  <c r="Z181" i="38" s="1"/>
  <c r="Z198" i="38" s="1"/>
  <c r="AF311" i="47"/>
  <c r="Z156" i="36"/>
  <c r="Z183" i="36" s="1"/>
  <c r="Z200" i="36" s="1"/>
  <c r="AF841" i="47"/>
  <c r="Z150" i="44"/>
  <c r="Z177" i="44" s="1"/>
  <c r="Z195" i="44" s="1"/>
  <c r="AF983" i="47"/>
  <c r="Z158" i="46"/>
  <c r="Z185" i="46" s="1"/>
  <c r="Z202" i="46" s="1"/>
  <c r="AA97" i="1"/>
  <c r="AG15" i="47"/>
  <c r="AG348" i="47"/>
  <c r="AA95" i="37"/>
  <c r="AA95" i="41"/>
  <c r="AG616" i="47"/>
  <c r="AF506" i="47"/>
  <c r="Z150" i="39"/>
  <c r="Z177" i="39" s="1"/>
  <c r="Z195" i="39" s="1"/>
  <c r="AA96" i="20"/>
  <c r="AG81" i="47"/>
  <c r="AF112" i="47"/>
  <c r="Z158" i="20"/>
  <c r="Z185" i="20" s="1"/>
  <c r="Z202" i="20" s="1"/>
  <c r="AF111" i="47"/>
  <c r="Z157" i="20"/>
  <c r="Z184" i="20" s="1"/>
  <c r="Z201" i="20" s="1"/>
  <c r="AE144" i="43"/>
  <c r="AE171" i="43" s="1"/>
  <c r="AE141" i="43"/>
  <c r="AE168" i="43" s="1"/>
  <c r="AE143" i="43"/>
  <c r="AE170" i="43" s="1"/>
  <c r="AE145" i="43"/>
  <c r="AE172" i="43" s="1"/>
  <c r="AE140" i="43"/>
  <c r="AE167" i="43" s="1"/>
  <c r="AE142" i="43"/>
  <c r="AE169" i="43" s="1"/>
  <c r="AF783" i="47"/>
  <c r="Z159" i="43"/>
  <c r="Z186" i="43" s="1"/>
  <c r="Z203" i="43" s="1"/>
  <c r="AD208" i="46"/>
  <c r="AF512" i="47"/>
  <c r="Z156" i="39"/>
  <c r="Z183" i="39" s="1"/>
  <c r="Z200" i="39" s="1"/>
  <c r="AF911" i="47"/>
  <c r="Z153" i="45"/>
  <c r="Z180" i="45" s="1"/>
  <c r="AA94" i="42"/>
  <c r="AG682" i="47"/>
  <c r="AA106" i="42"/>
  <c r="AA105" i="42"/>
  <c r="AG615" i="47"/>
  <c r="AA94" i="41"/>
  <c r="AA105" i="41"/>
  <c r="AA106" i="41"/>
  <c r="AE163" i="36"/>
  <c r="AE190" i="36" s="1"/>
  <c r="Y205" i="46"/>
  <c r="W17" i="49" s="1"/>
  <c r="AF42" i="47"/>
  <c r="Z155" i="1"/>
  <c r="Z182" i="1" s="1"/>
  <c r="Z199" i="1" s="1"/>
  <c r="AF516" i="47"/>
  <c r="Z160" i="39"/>
  <c r="Z187" i="39" s="1"/>
  <c r="Z204" i="39" s="1"/>
  <c r="AF80" i="42"/>
  <c r="AK697" i="47"/>
  <c r="AE147" i="42"/>
  <c r="AE208" i="42" s="1"/>
  <c r="AK362" i="47"/>
  <c r="AE147" i="37"/>
  <c r="AF80" i="37"/>
  <c r="AF139" i="1"/>
  <c r="AL26" i="47"/>
  <c r="AG79" i="1"/>
  <c r="AE163" i="46"/>
  <c r="AE190" i="46" s="1"/>
  <c r="AF309" i="47"/>
  <c r="Z154" i="36"/>
  <c r="Z181" i="36" s="1"/>
  <c r="Z198" i="36" s="1"/>
  <c r="AF980" i="47"/>
  <c r="Z155" i="46"/>
  <c r="Z182" i="46" s="1"/>
  <c r="Z199" i="46" s="1"/>
  <c r="AE142" i="36"/>
  <c r="AE169" i="36" s="1"/>
  <c r="AE141" i="36"/>
  <c r="AE168" i="36" s="1"/>
  <c r="AE143" i="36"/>
  <c r="AE170" i="36" s="1"/>
  <c r="AE140" i="36"/>
  <c r="AE167" i="36" s="1"/>
  <c r="AE145" i="36"/>
  <c r="AE172" i="36" s="1"/>
  <c r="AE144" i="36"/>
  <c r="AE171" i="36" s="1"/>
  <c r="AF442" i="47"/>
  <c r="Z153" i="38"/>
  <c r="Z180" i="38" s="1"/>
  <c r="AA103" i="44"/>
  <c r="AG825" i="47"/>
  <c r="AB69" i="36"/>
  <c r="AB69" i="20"/>
  <c r="AB69" i="42"/>
  <c r="AB69" i="45"/>
  <c r="AB69" i="44"/>
  <c r="AB69" i="46"/>
  <c r="AB69" i="39"/>
  <c r="AB69" i="43"/>
  <c r="AB69" i="40"/>
  <c r="AB69" i="37"/>
  <c r="AB69" i="1"/>
  <c r="AB69" i="41"/>
  <c r="AB69" i="38"/>
  <c r="AF575" i="47"/>
  <c r="Z152" i="40"/>
  <c r="Z179" i="40" s="1"/>
  <c r="Z197" i="40" s="1"/>
  <c r="AF113" i="47"/>
  <c r="Z159" i="20"/>
  <c r="Z186" i="20" s="1"/>
  <c r="Z203" i="20" s="1"/>
  <c r="AD208" i="42"/>
  <c r="AA101" i="45"/>
  <c r="AG890" i="47"/>
  <c r="AG689" i="47"/>
  <c r="AA101" i="42"/>
  <c r="AG556" i="47"/>
  <c r="AA102" i="40"/>
  <c r="AF305" i="47"/>
  <c r="Z150" i="36"/>
  <c r="Z177" i="36" s="1"/>
  <c r="Z195" i="36" s="1"/>
  <c r="AF155" i="47"/>
  <c r="Z107" i="34"/>
  <c r="AF509" i="47"/>
  <c r="Z153" i="39"/>
  <c r="Z180" i="39" s="1"/>
  <c r="AA104" i="39"/>
  <c r="AG491" i="47"/>
  <c r="AA104" i="38"/>
  <c r="AG424" i="47"/>
  <c r="AG753" i="47"/>
  <c r="AA98" i="43"/>
  <c r="AB64" i="45"/>
  <c r="AB64" i="41"/>
  <c r="AB64" i="39"/>
  <c r="AB64" i="36"/>
  <c r="AB64" i="20"/>
  <c r="AB64" i="37"/>
  <c r="AB64" i="38"/>
  <c r="AB64" i="1"/>
  <c r="AB64" i="43"/>
  <c r="AB64" i="42"/>
  <c r="AB64" i="46"/>
  <c r="AB64" i="44"/>
  <c r="AB64" i="40"/>
  <c r="AF973" i="47"/>
  <c r="Z148" i="46"/>
  <c r="Z175" i="46" s="1"/>
  <c r="Z193" i="46" s="1"/>
  <c r="W29" i="49" l="1"/>
  <c r="W28" i="49"/>
  <c r="W22" i="49"/>
  <c r="W30" i="49"/>
  <c r="W26" i="49"/>
  <c r="V33" i="49"/>
  <c r="W31" i="49"/>
  <c r="W25" i="49"/>
  <c r="X10" i="53" s="1"/>
  <c r="X12" i="53" s="1"/>
  <c r="AD27" i="53"/>
  <c r="W32" i="49"/>
  <c r="Y209" i="35"/>
  <c r="W6" i="49" s="1"/>
  <c r="Z205" i="46"/>
  <c r="X17" i="49" s="1"/>
  <c r="W21" i="49"/>
  <c r="Z205" i="42"/>
  <c r="X13" i="49" s="1"/>
  <c r="W23" i="49"/>
  <c r="W27" i="49"/>
  <c r="AF144" i="1"/>
  <c r="AF171" i="1" s="1"/>
  <c r="AF140" i="1"/>
  <c r="AF167" i="1" s="1"/>
  <c r="AF142" i="1"/>
  <c r="AF169" i="1" s="1"/>
  <c r="AF141" i="1"/>
  <c r="AF168" i="1" s="1"/>
  <c r="AF145" i="1"/>
  <c r="AF172" i="1" s="1"/>
  <c r="AF143" i="1"/>
  <c r="AF170" i="1" s="1"/>
  <c r="AH81" i="42"/>
  <c r="AG162" i="42"/>
  <c r="AM698" i="47"/>
  <c r="AG851" i="47"/>
  <c r="AA160" i="44"/>
  <c r="AA187" i="44" s="1"/>
  <c r="AA204" i="44" s="1"/>
  <c r="AB99" i="44"/>
  <c r="AH821" i="47"/>
  <c r="AH888" i="47"/>
  <c r="AB99" i="45"/>
  <c r="AG153" i="47"/>
  <c r="AA105" i="34"/>
  <c r="AB98" i="43"/>
  <c r="AH753" i="47"/>
  <c r="AH619" i="47"/>
  <c r="AB98" i="41"/>
  <c r="AF178" i="47"/>
  <c r="Z161" i="34"/>
  <c r="Z188" i="34" s="1"/>
  <c r="Z205" i="34" s="1"/>
  <c r="AH16" i="47"/>
  <c r="AB98" i="1"/>
  <c r="AH887" i="47"/>
  <c r="AB98" i="45"/>
  <c r="AG447" i="47"/>
  <c r="AA158" i="38"/>
  <c r="AA185" i="38" s="1"/>
  <c r="AA202" i="38" s="1"/>
  <c r="AG579" i="47"/>
  <c r="AA156" i="40"/>
  <c r="AA183" i="40" s="1"/>
  <c r="AA200" i="40" s="1"/>
  <c r="AG913" i="47"/>
  <c r="AA155" i="45"/>
  <c r="AA182" i="45" s="1"/>
  <c r="AA199" i="45" s="1"/>
  <c r="AB103" i="46"/>
  <c r="AH959" i="47"/>
  <c r="AG848" i="47"/>
  <c r="AA157" i="44"/>
  <c r="AA184" i="44" s="1"/>
  <c r="AA201" i="44" s="1"/>
  <c r="AG638" i="47"/>
  <c r="AA148" i="41"/>
  <c r="AA175" i="41" s="1"/>
  <c r="AA193" i="41" s="1"/>
  <c r="AG156" i="47"/>
  <c r="AA108" i="34"/>
  <c r="AG576" i="47"/>
  <c r="AA153" i="40"/>
  <c r="AA180" i="40" s="1"/>
  <c r="AG839" i="47"/>
  <c r="AA148" i="44"/>
  <c r="AA175" i="44" s="1"/>
  <c r="AA193" i="44" s="1"/>
  <c r="AF145" i="43"/>
  <c r="AF172" i="43" s="1"/>
  <c r="AF144" i="43"/>
  <c r="AF171" i="43" s="1"/>
  <c r="AF142" i="43"/>
  <c r="AF169" i="43" s="1"/>
  <c r="AF140" i="43"/>
  <c r="AF167" i="43" s="1"/>
  <c r="AF141" i="43"/>
  <c r="AF168" i="43" s="1"/>
  <c r="AF143" i="43"/>
  <c r="AF170" i="43" s="1"/>
  <c r="AH17" i="47"/>
  <c r="AB99" i="1"/>
  <c r="AB99" i="37"/>
  <c r="AH352" i="47"/>
  <c r="AG581" i="47"/>
  <c r="AA158" i="40"/>
  <c r="AA185" i="40" s="1"/>
  <c r="AA202" i="40" s="1"/>
  <c r="AG780" i="47"/>
  <c r="AA156" i="43"/>
  <c r="AA183" i="43" s="1"/>
  <c r="AA200" i="43" s="1"/>
  <c r="AG504" i="47"/>
  <c r="AA148" i="39"/>
  <c r="AA175" i="39" s="1"/>
  <c r="AA193" i="39" s="1"/>
  <c r="AH79" i="46"/>
  <c r="AG139" i="46"/>
  <c r="AM964" i="47"/>
  <c r="AF173" i="47"/>
  <c r="Z156" i="34"/>
  <c r="Z183" i="34" s="1"/>
  <c r="Z201" i="34" s="1"/>
  <c r="AG981" i="47"/>
  <c r="AA156" i="46"/>
  <c r="AA183" i="46" s="1"/>
  <c r="AA200" i="46" s="1"/>
  <c r="Z205" i="38"/>
  <c r="X9" i="49" s="1"/>
  <c r="AM517" i="47"/>
  <c r="AH109" i="39"/>
  <c r="AG114" i="47"/>
  <c r="AA160" i="20"/>
  <c r="AA187" i="20" s="1"/>
  <c r="AA204" i="20" s="1"/>
  <c r="AB96" i="42"/>
  <c r="AH684" i="47"/>
  <c r="AB97" i="42"/>
  <c r="AH685" i="47"/>
  <c r="AH953" i="47"/>
  <c r="AB97" i="46"/>
  <c r="AA106" i="34"/>
  <c r="AG154" i="47"/>
  <c r="AE25" i="53"/>
  <c r="AG99" i="48"/>
  <c r="AG979" i="47"/>
  <c r="AA154" i="46"/>
  <c r="AA181" i="46" s="1"/>
  <c r="AA198" i="46" s="1"/>
  <c r="AA108" i="35"/>
  <c r="AG223" i="47"/>
  <c r="AG910" i="47"/>
  <c r="AA152" i="45"/>
  <c r="AA179" i="45" s="1"/>
  <c r="AA197" i="45" s="1"/>
  <c r="AF239" i="47"/>
  <c r="Z155" i="35"/>
  <c r="Z182" i="35" s="1"/>
  <c r="Z200" i="35" s="1"/>
  <c r="AH491" i="47"/>
  <c r="AB104" i="39"/>
  <c r="AG916" i="47"/>
  <c r="AA158" i="45"/>
  <c r="AA185" i="45" s="1"/>
  <c r="AA202" i="45" s="1"/>
  <c r="AF163" i="37"/>
  <c r="AF190" i="37" s="1"/>
  <c r="AH20" i="47"/>
  <c r="AB102" i="1"/>
  <c r="AB102" i="46"/>
  <c r="AH958" i="47"/>
  <c r="AH555" i="47"/>
  <c r="AB101" i="40"/>
  <c r="AB101" i="36"/>
  <c r="AH287" i="47"/>
  <c r="AG448" i="47"/>
  <c r="AA159" i="38"/>
  <c r="AA186" i="38" s="1"/>
  <c r="AA203" i="38" s="1"/>
  <c r="AG305" i="47"/>
  <c r="AA150" i="36"/>
  <c r="AA177" i="36" s="1"/>
  <c r="AA195" i="36" s="1"/>
  <c r="AB95" i="20"/>
  <c r="AH80" i="47"/>
  <c r="AG907" i="47"/>
  <c r="AA149" i="45"/>
  <c r="AA176" i="45" s="1"/>
  <c r="AA194" i="45" s="1"/>
  <c r="AD212" i="35"/>
  <c r="AG310" i="47"/>
  <c r="AA155" i="36"/>
  <c r="AA182" i="36" s="1"/>
  <c r="AA199" i="36" s="1"/>
  <c r="W24" i="49"/>
  <c r="AG35" i="47"/>
  <c r="AA148" i="1"/>
  <c r="AA175" i="1" s="1"/>
  <c r="AA193" i="1" s="1"/>
  <c r="AG575" i="47"/>
  <c r="AA152" i="40"/>
  <c r="AA179" i="40" s="1"/>
  <c r="AA197" i="40" s="1"/>
  <c r="AE208" i="37"/>
  <c r="AF236" i="47"/>
  <c r="Z152" i="35"/>
  <c r="Z179" i="35" s="1"/>
  <c r="Z197" i="35" s="1"/>
  <c r="AF163" i="36"/>
  <c r="AF190" i="36" s="1"/>
  <c r="Z205" i="43"/>
  <c r="X14" i="49" s="1"/>
  <c r="AE151" i="34"/>
  <c r="AK161" i="47"/>
  <c r="AG507" i="47"/>
  <c r="AA151" i="39"/>
  <c r="AA178" i="39" s="1"/>
  <c r="AA196" i="39" s="1"/>
  <c r="AG162" i="38"/>
  <c r="AM430" i="47"/>
  <c r="AH81" i="38"/>
  <c r="AF141" i="20"/>
  <c r="AF168" i="20" s="1"/>
  <c r="AF142" i="20"/>
  <c r="AF169" i="20" s="1"/>
  <c r="AF140" i="20"/>
  <c r="AF167" i="20" s="1"/>
  <c r="AF144" i="20"/>
  <c r="AF171" i="20" s="1"/>
  <c r="AF143" i="20"/>
  <c r="AF170" i="20" s="1"/>
  <c r="AF145" i="20"/>
  <c r="AF172" i="20" s="1"/>
  <c r="AG912" i="47"/>
  <c r="AA154" i="45"/>
  <c r="AA181" i="45" s="1"/>
  <c r="AA198" i="45" s="1"/>
  <c r="AB100" i="43"/>
  <c r="AH755" i="47"/>
  <c r="AH79" i="47"/>
  <c r="AB94" i="20"/>
  <c r="AB105" i="20"/>
  <c r="AB106" i="20"/>
  <c r="AG985" i="47"/>
  <c r="AA160" i="46"/>
  <c r="AA187" i="46" s="1"/>
  <c r="AA204" i="46" s="1"/>
  <c r="AG304" i="47"/>
  <c r="AA149" i="36"/>
  <c r="AA176" i="36" s="1"/>
  <c r="AA194" i="36" s="1"/>
  <c r="AB98" i="39"/>
  <c r="AH485" i="47"/>
  <c r="AA103" i="34"/>
  <c r="AG151" i="47"/>
  <c r="AF142" i="41"/>
  <c r="AF169" i="41" s="1"/>
  <c r="AF145" i="41"/>
  <c r="AF172" i="41" s="1"/>
  <c r="AF141" i="41"/>
  <c r="AF168" i="41" s="1"/>
  <c r="AF144" i="41"/>
  <c r="AF171" i="41" s="1"/>
  <c r="AF140" i="41"/>
  <c r="AF167" i="41" s="1"/>
  <c r="AF143" i="41"/>
  <c r="AF170" i="41" s="1"/>
  <c r="AH418" i="47"/>
  <c r="AB98" i="38"/>
  <c r="AG776" i="47"/>
  <c r="AA152" i="43"/>
  <c r="AA179" i="43" s="1"/>
  <c r="AA197" i="43" s="1"/>
  <c r="AH423" i="47"/>
  <c r="AB103" i="38"/>
  <c r="AC69" i="45"/>
  <c r="AC69" i="1"/>
  <c r="AC69" i="20"/>
  <c r="AC69" i="41"/>
  <c r="AC69" i="40"/>
  <c r="AC69" i="38"/>
  <c r="AC69" i="44"/>
  <c r="AC69" i="36"/>
  <c r="AC69" i="37"/>
  <c r="AC69" i="39"/>
  <c r="AC69" i="42"/>
  <c r="AC69" i="46"/>
  <c r="AC69" i="43"/>
  <c r="AG307" i="47"/>
  <c r="AA152" i="36"/>
  <c r="AA179" i="36" s="1"/>
  <c r="AA197" i="36" s="1"/>
  <c r="AF180" i="47"/>
  <c r="Z163" i="34"/>
  <c r="Z190" i="34" s="1"/>
  <c r="Z207" i="34" s="1"/>
  <c r="AG377" i="47"/>
  <c r="AA155" i="37"/>
  <c r="AA182" i="37" s="1"/>
  <c r="AA199" i="37" s="1"/>
  <c r="AH81" i="46"/>
  <c r="AG162" i="46"/>
  <c r="AM966" i="47"/>
  <c r="AH79" i="43"/>
  <c r="AM763" i="47"/>
  <c r="AG139" i="43"/>
  <c r="AB99" i="39"/>
  <c r="AH486" i="47"/>
  <c r="AC65" i="37"/>
  <c r="AC65" i="45"/>
  <c r="AC65" i="20"/>
  <c r="AC65" i="39"/>
  <c r="AC65" i="38"/>
  <c r="AC65" i="40"/>
  <c r="AC65" i="41"/>
  <c r="AC65" i="46"/>
  <c r="AC65" i="44"/>
  <c r="AC65" i="43"/>
  <c r="AC65" i="1"/>
  <c r="AC65" i="42"/>
  <c r="AC65" i="36"/>
  <c r="AG782" i="47"/>
  <c r="AA158" i="43"/>
  <c r="AA185" i="43" s="1"/>
  <c r="AA202" i="43" s="1"/>
  <c r="AG980" i="47"/>
  <c r="AA155" i="46"/>
  <c r="AA182" i="46" s="1"/>
  <c r="AA199" i="46" s="1"/>
  <c r="AG583" i="47"/>
  <c r="AA160" i="40"/>
  <c r="AA187" i="40" s="1"/>
  <c r="AA204" i="40" s="1"/>
  <c r="AG36" i="47"/>
  <c r="AA149" i="1"/>
  <c r="AA176" i="1" s="1"/>
  <c r="AA194" i="1" s="1"/>
  <c r="AH80" i="48"/>
  <c r="AF16" i="53"/>
  <c r="AF18" i="53" s="1"/>
  <c r="AG844" i="47"/>
  <c r="AA153" i="44"/>
  <c r="AA180" i="44" s="1"/>
  <c r="AG215" i="47"/>
  <c r="AA100" i="35"/>
  <c r="AF144" i="38"/>
  <c r="AF171" i="38" s="1"/>
  <c r="AF143" i="38"/>
  <c r="AF170" i="38" s="1"/>
  <c r="AF142" i="38"/>
  <c r="AF169" i="38" s="1"/>
  <c r="AF145" i="38"/>
  <c r="AF172" i="38" s="1"/>
  <c r="AF140" i="38"/>
  <c r="AF167" i="38" s="1"/>
  <c r="AF141" i="38"/>
  <c r="AF168" i="38" s="1"/>
  <c r="Z205" i="37"/>
  <c r="X8" i="49" s="1"/>
  <c r="AG139" i="45"/>
  <c r="AH79" i="45"/>
  <c r="AM897" i="47"/>
  <c r="AH416" i="47"/>
  <c r="AB96" i="38"/>
  <c r="AC62" i="45"/>
  <c r="AC62" i="36"/>
  <c r="AC62" i="42"/>
  <c r="AC62" i="43"/>
  <c r="AC62" i="1"/>
  <c r="AC62" i="41"/>
  <c r="AC62" i="39"/>
  <c r="AC62" i="38"/>
  <c r="AC62" i="20"/>
  <c r="AC62" i="46"/>
  <c r="AC62" i="37"/>
  <c r="AC62" i="44"/>
  <c r="AC62" i="40"/>
  <c r="AG840" i="47"/>
  <c r="AA149" i="44"/>
  <c r="AA176" i="44" s="1"/>
  <c r="AA194" i="44" s="1"/>
  <c r="AB97" i="39"/>
  <c r="AH484" i="47"/>
  <c r="AB104" i="41"/>
  <c r="AH625" i="47"/>
  <c r="AH89" i="47"/>
  <c r="AB104" i="20"/>
  <c r="AH81" i="37"/>
  <c r="AG162" i="37"/>
  <c r="AM363" i="47"/>
  <c r="AC68" i="37"/>
  <c r="AC68" i="45"/>
  <c r="AC68" i="40"/>
  <c r="AC68" i="38"/>
  <c r="AC68" i="36"/>
  <c r="AC68" i="42"/>
  <c r="AC68" i="39"/>
  <c r="AC68" i="41"/>
  <c r="AC68" i="20"/>
  <c r="AC68" i="46"/>
  <c r="AC68" i="44"/>
  <c r="AC68" i="1"/>
  <c r="AC68" i="43"/>
  <c r="AB102" i="39"/>
  <c r="AH489" i="47"/>
  <c r="AH890" i="47"/>
  <c r="AB101" i="45"/>
  <c r="AH823" i="47"/>
  <c r="AB101" i="44"/>
  <c r="AF163" i="40"/>
  <c r="AF190" i="40" s="1"/>
  <c r="AB95" i="44"/>
  <c r="AH817" i="47"/>
  <c r="AG574" i="47"/>
  <c r="AA151" i="40"/>
  <c r="AA178" i="40" s="1"/>
  <c r="AA196" i="40" s="1"/>
  <c r="AF170" i="47"/>
  <c r="Z153" i="34"/>
  <c r="Z180" i="34" s="1"/>
  <c r="Z198" i="34" s="1"/>
  <c r="AA101" i="35"/>
  <c r="AG216" i="47"/>
  <c r="AG313" i="47"/>
  <c r="AA158" i="36"/>
  <c r="AA185" i="36" s="1"/>
  <c r="AA202" i="36" s="1"/>
  <c r="AG43" i="47"/>
  <c r="AA156" i="1"/>
  <c r="AA183" i="1" s="1"/>
  <c r="AA200" i="1" s="1"/>
  <c r="AG439" i="47"/>
  <c r="AA150" i="38"/>
  <c r="AA177" i="38" s="1"/>
  <c r="AA195" i="38" s="1"/>
  <c r="AG773" i="47"/>
  <c r="AA149" i="43"/>
  <c r="AA176" i="43" s="1"/>
  <c r="AA194" i="43" s="1"/>
  <c r="AG983" i="47"/>
  <c r="AA158" i="46"/>
  <c r="AA185" i="46" s="1"/>
  <c r="AA202" i="46" s="1"/>
  <c r="AG378" i="47"/>
  <c r="AA156" i="37"/>
  <c r="AA183" i="37" s="1"/>
  <c r="AA200" i="37" s="1"/>
  <c r="AH79" i="36"/>
  <c r="AM294" i="47"/>
  <c r="AG139" i="36"/>
  <c r="AG975" i="47"/>
  <c r="AA150" i="46"/>
  <c r="AA177" i="46" s="1"/>
  <c r="AA195" i="46" s="1"/>
  <c r="AF163" i="43"/>
  <c r="AF190" i="43" s="1"/>
  <c r="AG139" i="20"/>
  <c r="AM93" i="47"/>
  <c r="AH79" i="20"/>
  <c r="AG509" i="47"/>
  <c r="AA153" i="39"/>
  <c r="AA180" i="39" s="1"/>
  <c r="AB100" i="20"/>
  <c r="AH85" i="47"/>
  <c r="AB100" i="38"/>
  <c r="AH420" i="47"/>
  <c r="AG441" i="47"/>
  <c r="AA152" i="38"/>
  <c r="AA179" i="38" s="1"/>
  <c r="AA197" i="38" s="1"/>
  <c r="AG713" i="47"/>
  <c r="AA156" i="42"/>
  <c r="AA183" i="42" s="1"/>
  <c r="AA200" i="42" s="1"/>
  <c r="AG42" i="47"/>
  <c r="AA155" i="1"/>
  <c r="AA182" i="1" s="1"/>
  <c r="AA199" i="1" s="1"/>
  <c r="AA98" i="35"/>
  <c r="AG213" i="47"/>
  <c r="AA110" i="35"/>
  <c r="AA109" i="35"/>
  <c r="AG80" i="36"/>
  <c r="AL295" i="47"/>
  <c r="AF147" i="36"/>
  <c r="AF208" i="36" s="1"/>
  <c r="AF237" i="47"/>
  <c r="Z153" i="35"/>
  <c r="Z180" i="35" s="1"/>
  <c r="Z198" i="35" s="1"/>
  <c r="AB94" i="46"/>
  <c r="AH950" i="47"/>
  <c r="AB105" i="46"/>
  <c r="AB106" i="46"/>
  <c r="AB94" i="39"/>
  <c r="AH481" i="47"/>
  <c r="AB105" i="39"/>
  <c r="AB106" i="39"/>
  <c r="AG641" i="47"/>
  <c r="AA151" i="41"/>
  <c r="AA178" i="41" s="1"/>
  <c r="AA196" i="41" s="1"/>
  <c r="AG80" i="45"/>
  <c r="AF147" i="45"/>
  <c r="AL898" i="47"/>
  <c r="AG577" i="47"/>
  <c r="AA154" i="40"/>
  <c r="AA181" i="40" s="1"/>
  <c r="AA198" i="40" s="1"/>
  <c r="AF181" i="47"/>
  <c r="Z164" i="34"/>
  <c r="Z191" i="34" s="1"/>
  <c r="Z208" i="34" s="1"/>
  <c r="AF163" i="46"/>
  <c r="AF190" i="46" s="1"/>
  <c r="AG917" i="47"/>
  <c r="AA159" i="45"/>
  <c r="AA186" i="45" s="1"/>
  <c r="AA203" i="45" s="1"/>
  <c r="AG80" i="43"/>
  <c r="AF147" i="43"/>
  <c r="AL764" i="47"/>
  <c r="AH620" i="47"/>
  <c r="AB99" i="41"/>
  <c r="AB99" i="38"/>
  <c r="AH419" i="47"/>
  <c r="AG443" i="47"/>
  <c r="AA154" i="38"/>
  <c r="AA181" i="38" s="1"/>
  <c r="AA198" i="38" s="1"/>
  <c r="AF238" i="47"/>
  <c r="Z154" i="35"/>
  <c r="Z181" i="35" s="1"/>
  <c r="Z199" i="35" s="1"/>
  <c r="AG110" i="47"/>
  <c r="AA156" i="20"/>
  <c r="AA183" i="20" s="1"/>
  <c r="AA200" i="20" s="1"/>
  <c r="AG444" i="47"/>
  <c r="AA155" i="38"/>
  <c r="AA182" i="38" s="1"/>
  <c r="AA199" i="38" s="1"/>
  <c r="AG582" i="47"/>
  <c r="AA159" i="40"/>
  <c r="AA186" i="40" s="1"/>
  <c r="AA203" i="40" s="1"/>
  <c r="AF140" i="46"/>
  <c r="AF167" i="46" s="1"/>
  <c r="AF141" i="46"/>
  <c r="AF168" i="46" s="1"/>
  <c r="AF145" i="46"/>
  <c r="AF172" i="46" s="1"/>
  <c r="AF144" i="46"/>
  <c r="AF171" i="46" s="1"/>
  <c r="AF142" i="46"/>
  <c r="AF169" i="46" s="1"/>
  <c r="AF143" i="46"/>
  <c r="AF170" i="46" s="1"/>
  <c r="AG108" i="47"/>
  <c r="AA154" i="20"/>
  <c r="AA181" i="20" s="1"/>
  <c r="AA198" i="20" s="1"/>
  <c r="AG219" i="47"/>
  <c r="AA104" i="35"/>
  <c r="AG715" i="47"/>
  <c r="AA158" i="42"/>
  <c r="AA185" i="42" s="1"/>
  <c r="AA202" i="42" s="1"/>
  <c r="AM651" i="47"/>
  <c r="AH109" i="41"/>
  <c r="AL831" i="47"/>
  <c r="AF147" i="44"/>
  <c r="AF208" i="44" s="1"/>
  <c r="AG80" i="44"/>
  <c r="AF163" i="44"/>
  <c r="AF190" i="44" s="1"/>
  <c r="AG915" i="47"/>
  <c r="AA157" i="45"/>
  <c r="AA184" i="45" s="1"/>
  <c r="AA201" i="45" s="1"/>
  <c r="AG139" i="38"/>
  <c r="AM428" i="47"/>
  <c r="AH79" i="38"/>
  <c r="AM497" i="47"/>
  <c r="AG162" i="39"/>
  <c r="AH81" i="39"/>
  <c r="AE23" i="53"/>
  <c r="AE27" i="53" s="1"/>
  <c r="AG104" i="48"/>
  <c r="AG102" i="47"/>
  <c r="AA148" i="20"/>
  <c r="AA175" i="20" s="1"/>
  <c r="AA193" i="20" s="1"/>
  <c r="AF142" i="45"/>
  <c r="AF169" i="45" s="1"/>
  <c r="AF143" i="45"/>
  <c r="AF170" i="45" s="1"/>
  <c r="AF140" i="45"/>
  <c r="AF167" i="45" s="1"/>
  <c r="AF141" i="45"/>
  <c r="AF168" i="45" s="1"/>
  <c r="AF145" i="45"/>
  <c r="AF172" i="45" s="1"/>
  <c r="AF144" i="45"/>
  <c r="AF171" i="45" s="1"/>
  <c r="AH952" i="47"/>
  <c r="AB96" i="46"/>
  <c r="AH282" i="47"/>
  <c r="AB96" i="36"/>
  <c r="AH82" i="47"/>
  <c r="AB97" i="20"/>
  <c r="AG306" i="47"/>
  <c r="AA151" i="36"/>
  <c r="AA178" i="36" s="1"/>
  <c r="AA196" i="36" s="1"/>
  <c r="AA102" i="34"/>
  <c r="AG150" i="47"/>
  <c r="AG709" i="47"/>
  <c r="AA152" i="42"/>
  <c r="AA179" i="42" s="1"/>
  <c r="AA197" i="42" s="1"/>
  <c r="AB104" i="37"/>
  <c r="AH357" i="47"/>
  <c r="AB104" i="46"/>
  <c r="AH960" i="47"/>
  <c r="AB102" i="45"/>
  <c r="AH891" i="47"/>
  <c r="AH288" i="47"/>
  <c r="AB102" i="36"/>
  <c r="AC67" i="1"/>
  <c r="AC67" i="46"/>
  <c r="AC67" i="41"/>
  <c r="AC67" i="40"/>
  <c r="AC67" i="20"/>
  <c r="AC67" i="43"/>
  <c r="AC67" i="44"/>
  <c r="AC67" i="36"/>
  <c r="AC67" i="39"/>
  <c r="AC67" i="42"/>
  <c r="AC67" i="37"/>
  <c r="AC67" i="45"/>
  <c r="AC67" i="38"/>
  <c r="AB101" i="20"/>
  <c r="AH86" i="47"/>
  <c r="AG647" i="47"/>
  <c r="AA157" i="41"/>
  <c r="AA184" i="41" s="1"/>
  <c r="AA201" i="41" s="1"/>
  <c r="AE147" i="35"/>
  <c r="AE174" i="35" s="1"/>
  <c r="AE146" i="35"/>
  <c r="AE173" i="35" s="1"/>
  <c r="AE144" i="35"/>
  <c r="AE171" i="35" s="1"/>
  <c r="AE145" i="35"/>
  <c r="AE172" i="35" s="1"/>
  <c r="AE148" i="35"/>
  <c r="AE175" i="35" s="1"/>
  <c r="AE149" i="35"/>
  <c r="AE176" i="35" s="1"/>
  <c r="AG437" i="47"/>
  <c r="AA148" i="38"/>
  <c r="AA175" i="38" s="1"/>
  <c r="AA193" i="38" s="1"/>
  <c r="AM383" i="47"/>
  <c r="AH109" i="37"/>
  <c r="AB95" i="41"/>
  <c r="AH616" i="47"/>
  <c r="AH750" i="47"/>
  <c r="AB95" i="43"/>
  <c r="AG375" i="47"/>
  <c r="AA153" i="37"/>
  <c r="AA180" i="37" s="1"/>
  <c r="AG843" i="47"/>
  <c r="AA152" i="44"/>
  <c r="AA179" i="44" s="1"/>
  <c r="AA197" i="44" s="1"/>
  <c r="AH109" i="20"/>
  <c r="AM115" i="47"/>
  <c r="AG109" i="47"/>
  <c r="AA155" i="20"/>
  <c r="AA182" i="20" s="1"/>
  <c r="AA199" i="20" s="1"/>
  <c r="AM562" i="47"/>
  <c r="AG139" i="40"/>
  <c r="AH79" i="40"/>
  <c r="AG841" i="47"/>
  <c r="AA150" i="44"/>
  <c r="AA177" i="44" s="1"/>
  <c r="AA195" i="44" s="1"/>
  <c r="AF143" i="37"/>
  <c r="AF170" i="37" s="1"/>
  <c r="AF142" i="37"/>
  <c r="AF169" i="37" s="1"/>
  <c r="AF140" i="37"/>
  <c r="AF167" i="37" s="1"/>
  <c r="AF145" i="37"/>
  <c r="AF172" i="37" s="1"/>
  <c r="AF141" i="37"/>
  <c r="AF168" i="37" s="1"/>
  <c r="AF144" i="37"/>
  <c r="AF171" i="37" s="1"/>
  <c r="AG147" i="41"/>
  <c r="AH80" i="41"/>
  <c r="AM630" i="47"/>
  <c r="AF245" i="47"/>
  <c r="Z161" i="35"/>
  <c r="Z188" i="35" s="1"/>
  <c r="Z205" i="35" s="1"/>
  <c r="AF141" i="36"/>
  <c r="AF168" i="36" s="1"/>
  <c r="AF143" i="36"/>
  <c r="AF170" i="36" s="1"/>
  <c r="AF145" i="36"/>
  <c r="AF172" i="36" s="1"/>
  <c r="AF142" i="36"/>
  <c r="AF169" i="36" s="1"/>
  <c r="AF144" i="36"/>
  <c r="AF171" i="36" s="1"/>
  <c r="AF140" i="36"/>
  <c r="AF167" i="36" s="1"/>
  <c r="AG103" i="47"/>
  <c r="AA149" i="20"/>
  <c r="AA176" i="20" s="1"/>
  <c r="AA194" i="20" s="1"/>
  <c r="AF163" i="38"/>
  <c r="AF190" i="38" s="1"/>
  <c r="AM450" i="47"/>
  <c r="AH109" i="38"/>
  <c r="AC66" i="38"/>
  <c r="AC66" i="42"/>
  <c r="AC66" i="1"/>
  <c r="AC66" i="40"/>
  <c r="AC66" i="44"/>
  <c r="AC66" i="39"/>
  <c r="AC66" i="41"/>
  <c r="AC66" i="20"/>
  <c r="AC66" i="36"/>
  <c r="AC66" i="46"/>
  <c r="AC66" i="37"/>
  <c r="AC66" i="45"/>
  <c r="AC66" i="43"/>
  <c r="AH956" i="47"/>
  <c r="AB100" i="46"/>
  <c r="AG648" i="47"/>
  <c r="AA158" i="41"/>
  <c r="AA185" i="41" s="1"/>
  <c r="AA202" i="41" s="1"/>
  <c r="AG311" i="47"/>
  <c r="AA156" i="36"/>
  <c r="AA183" i="36" s="1"/>
  <c r="AA200" i="36" s="1"/>
  <c r="AG152" i="47"/>
  <c r="AA104" i="34"/>
  <c r="AF244" i="47"/>
  <c r="Z160" i="35"/>
  <c r="Z187" i="35" s="1"/>
  <c r="Z204" i="35" s="1"/>
  <c r="AC60" i="20"/>
  <c r="AC60" i="46"/>
  <c r="AC60" i="40"/>
  <c r="AC60" i="45"/>
  <c r="AC60" i="38"/>
  <c r="AC60" i="36"/>
  <c r="AC60" i="42"/>
  <c r="AC60" i="43"/>
  <c r="AC60" i="37"/>
  <c r="AC60" i="44"/>
  <c r="AC60" i="41"/>
  <c r="AC60" i="39"/>
  <c r="AC60" i="1"/>
  <c r="AH615" i="47"/>
  <c r="AB94" i="41"/>
  <c r="AB105" i="41"/>
  <c r="AB106" i="41"/>
  <c r="AG973" i="47"/>
  <c r="AA148" i="46"/>
  <c r="AA175" i="46" s="1"/>
  <c r="AA193" i="46" s="1"/>
  <c r="AD212" i="34"/>
  <c r="AG978" i="47"/>
  <c r="AA153" i="46"/>
  <c r="AA180" i="46" s="1"/>
  <c r="AG644" i="47"/>
  <c r="AA154" i="41"/>
  <c r="AA181" i="41" s="1"/>
  <c r="AA198" i="41" s="1"/>
  <c r="AF176" i="47"/>
  <c r="Z159" i="34"/>
  <c r="Z186" i="34" s="1"/>
  <c r="Z203" i="34" s="1"/>
  <c r="AG642" i="47"/>
  <c r="AA152" i="41"/>
  <c r="AA179" i="41" s="1"/>
  <c r="AA197" i="41" s="1"/>
  <c r="AF169" i="47"/>
  <c r="Z152" i="34"/>
  <c r="Z179" i="34" s="1"/>
  <c r="Z197" i="34" s="1"/>
  <c r="AG914" i="47"/>
  <c r="AA156" i="45"/>
  <c r="AA183" i="45" s="1"/>
  <c r="AA200" i="45" s="1"/>
  <c r="AG379" i="47"/>
  <c r="AA157" i="37"/>
  <c r="AA184" i="37" s="1"/>
  <c r="AA201" i="37" s="1"/>
  <c r="AG918" i="47"/>
  <c r="AA160" i="45"/>
  <c r="AA187" i="45" s="1"/>
  <c r="AA204" i="45" s="1"/>
  <c r="AL986" i="47"/>
  <c r="AG109" i="46"/>
  <c r="AH553" i="47"/>
  <c r="AB99" i="40"/>
  <c r="AG781" i="47"/>
  <c r="AA157" i="43"/>
  <c r="AA184" i="43" s="1"/>
  <c r="AA201" i="43" s="1"/>
  <c r="AG217" i="47"/>
  <c r="AA102" i="35"/>
  <c r="AG571" i="47"/>
  <c r="AA148" i="40"/>
  <c r="AA175" i="40" s="1"/>
  <c r="AA193" i="40" s="1"/>
  <c r="AG506" i="47"/>
  <c r="AA150" i="39"/>
  <c r="AA177" i="39" s="1"/>
  <c r="AA195" i="39" s="1"/>
  <c r="AG162" i="44"/>
  <c r="AH81" i="44"/>
  <c r="AM832" i="47"/>
  <c r="AG513" i="47"/>
  <c r="AA157" i="39"/>
  <c r="AA184" i="39" s="1"/>
  <c r="AA201" i="39" s="1"/>
  <c r="AH78" i="35"/>
  <c r="AG83" i="35"/>
  <c r="AF163" i="39"/>
  <c r="AF190" i="39" s="1"/>
  <c r="AG783" i="47"/>
  <c r="AA159" i="43"/>
  <c r="AA186" i="43" s="1"/>
  <c r="AA203" i="43" s="1"/>
  <c r="AB96" i="44"/>
  <c r="AH818" i="47"/>
  <c r="AH14" i="47"/>
  <c r="AB96" i="1"/>
  <c r="AH752" i="47"/>
  <c r="AB97" i="43"/>
  <c r="AH551" i="47"/>
  <c r="AB97" i="40"/>
  <c r="AF172" i="47"/>
  <c r="Z155" i="34"/>
  <c r="Z182" i="34" s="1"/>
  <c r="Z200" i="34" s="1"/>
  <c r="AC70" i="39"/>
  <c r="AC70" i="36"/>
  <c r="AC70" i="41"/>
  <c r="AC70" i="44"/>
  <c r="AC70" i="1"/>
  <c r="AC70" i="40"/>
  <c r="AC70" i="37"/>
  <c r="AC70" i="45"/>
  <c r="AC70" i="20"/>
  <c r="AC70" i="42"/>
  <c r="AC70" i="43"/>
  <c r="AC70" i="46"/>
  <c r="AC70" i="38"/>
  <c r="AB104" i="40"/>
  <c r="AH558" i="47"/>
  <c r="AB102" i="37"/>
  <c r="AH355" i="47"/>
  <c r="AH19" i="47"/>
  <c r="AB101" i="1"/>
  <c r="AB101" i="41"/>
  <c r="AH622" i="47"/>
  <c r="AG381" i="47"/>
  <c r="AA159" i="37"/>
  <c r="AA186" i="37" s="1"/>
  <c r="AA203" i="37" s="1"/>
  <c r="AG162" i="40"/>
  <c r="AM564" i="47"/>
  <c r="AH81" i="40"/>
  <c r="AG774" i="47"/>
  <c r="AA150" i="43"/>
  <c r="AA177" i="43" s="1"/>
  <c r="AA195" i="43" s="1"/>
  <c r="AC61" i="20"/>
  <c r="AC61" i="45"/>
  <c r="AC61" i="42"/>
  <c r="AC61" i="40"/>
  <c r="AC61" i="37"/>
  <c r="AC61" i="36"/>
  <c r="AC61" i="43"/>
  <c r="AC61" i="46"/>
  <c r="AC61" i="39"/>
  <c r="AC61" i="44"/>
  <c r="AC61" i="38"/>
  <c r="AC61" i="41"/>
  <c r="AC61" i="1"/>
  <c r="AH13" i="47"/>
  <c r="AB95" i="1"/>
  <c r="AH109" i="44"/>
  <c r="AM852" i="47"/>
  <c r="Z205" i="39"/>
  <c r="X10" i="49" s="1"/>
  <c r="AH79" i="37"/>
  <c r="AM361" i="47"/>
  <c r="AG139" i="37"/>
  <c r="AF163" i="20"/>
  <c r="AF190" i="20" s="1"/>
  <c r="AF208" i="20"/>
  <c r="AG314" i="47"/>
  <c r="AA159" i="36"/>
  <c r="AA186" i="36" s="1"/>
  <c r="AA203" i="36" s="1"/>
  <c r="AG162" i="43"/>
  <c r="AH81" i="43"/>
  <c r="AM765" i="47"/>
  <c r="AF147" i="40"/>
  <c r="AF208" i="40" s="1"/>
  <c r="AL563" i="47"/>
  <c r="AG80" i="40"/>
  <c r="AG643" i="47"/>
  <c r="AA153" i="41"/>
  <c r="AA180" i="41" s="1"/>
  <c r="AB100" i="41"/>
  <c r="AH621" i="47"/>
  <c r="AH353" i="47"/>
  <c r="AB100" i="37"/>
  <c r="AF143" i="44"/>
  <c r="AF170" i="44" s="1"/>
  <c r="AF144" i="44"/>
  <c r="AF171" i="44" s="1"/>
  <c r="AF142" i="44"/>
  <c r="AF169" i="44" s="1"/>
  <c r="AF145" i="44"/>
  <c r="AF172" i="44" s="1"/>
  <c r="AF140" i="44"/>
  <c r="AF167" i="44" s="1"/>
  <c r="AF141" i="44"/>
  <c r="AF168" i="44" s="1"/>
  <c r="AB94" i="1"/>
  <c r="AH12" i="47"/>
  <c r="AB106" i="1"/>
  <c r="AB105" i="1"/>
  <c r="AH548" i="47"/>
  <c r="AB94" i="40"/>
  <c r="AB105" i="40"/>
  <c r="AB106" i="40"/>
  <c r="AG911" i="47"/>
  <c r="AA153" i="45"/>
  <c r="AA180" i="45" s="1"/>
  <c r="AB98" i="42"/>
  <c r="AH686" i="47"/>
  <c r="AH289" i="47"/>
  <c r="AB103" i="36"/>
  <c r="AG650" i="47"/>
  <c r="AA160" i="41"/>
  <c r="AA187" i="41" s="1"/>
  <c r="AA204" i="41" s="1"/>
  <c r="AB98" i="37"/>
  <c r="AH351" i="47"/>
  <c r="AB103" i="41"/>
  <c r="AH624" i="47"/>
  <c r="AG639" i="47"/>
  <c r="AA149" i="41"/>
  <c r="AA176" i="41" s="1"/>
  <c r="AA194" i="41" s="1"/>
  <c r="AG38" i="47"/>
  <c r="AA151" i="1"/>
  <c r="AA178" i="1" s="1"/>
  <c r="AA196" i="1" s="1"/>
  <c r="AH552" i="47"/>
  <c r="AB98" i="40"/>
  <c r="AB98" i="20"/>
  <c r="AH83" i="47"/>
  <c r="AB103" i="1"/>
  <c r="AH21" i="47"/>
  <c r="AH892" i="47"/>
  <c r="AB103" i="45"/>
  <c r="AG717" i="47"/>
  <c r="AA160" i="42"/>
  <c r="AA187" i="42" s="1"/>
  <c r="AA204" i="42" s="1"/>
  <c r="AG371" i="47"/>
  <c r="AA149" i="37"/>
  <c r="AA176" i="37" s="1"/>
  <c r="AA194" i="37" s="1"/>
  <c r="AH820" i="47"/>
  <c r="AB98" i="44"/>
  <c r="AC64" i="40"/>
  <c r="AC64" i="45"/>
  <c r="AC64" i="1"/>
  <c r="AC64" i="43"/>
  <c r="AC64" i="46"/>
  <c r="AC64" i="39"/>
  <c r="AC64" i="42"/>
  <c r="AC64" i="20"/>
  <c r="AC64" i="41"/>
  <c r="AC64" i="37"/>
  <c r="AC64" i="38"/>
  <c r="AC64" i="36"/>
  <c r="AC64" i="44"/>
  <c r="AB103" i="37"/>
  <c r="AH356" i="47"/>
  <c r="AH691" i="47"/>
  <c r="AB103" i="42"/>
  <c r="AM26" i="47"/>
  <c r="AG139" i="1"/>
  <c r="AH79" i="1"/>
  <c r="AA99" i="35"/>
  <c r="AG214" i="47"/>
  <c r="AG45" i="47"/>
  <c r="AA158" i="1"/>
  <c r="AA185" i="1" s="1"/>
  <c r="AA202" i="1" s="1"/>
  <c r="AG372" i="47"/>
  <c r="AA150" i="37"/>
  <c r="AA177" i="37" s="1"/>
  <c r="AA195" i="37" s="1"/>
  <c r="AG708" i="47"/>
  <c r="AA151" i="42"/>
  <c r="AA178" i="42" s="1"/>
  <c r="AA196" i="42" s="1"/>
  <c r="AG139" i="39"/>
  <c r="AH79" i="39"/>
  <c r="AM495" i="47"/>
  <c r="AG40" i="47"/>
  <c r="AA153" i="1"/>
  <c r="AA180" i="1" s="1"/>
  <c r="AH955" i="47"/>
  <c r="AB99" i="46"/>
  <c r="AG146" i="47"/>
  <c r="AA98" i="34"/>
  <c r="AA109" i="34"/>
  <c r="AA110" i="34"/>
  <c r="Z205" i="36"/>
  <c r="X7" i="49" s="1"/>
  <c r="AG842" i="47"/>
  <c r="AA151" i="44"/>
  <c r="AA178" i="44" s="1"/>
  <c r="AA196" i="44" s="1"/>
  <c r="AG711" i="47"/>
  <c r="AA154" i="42"/>
  <c r="AA181" i="42" s="1"/>
  <c r="AA198" i="42" s="1"/>
  <c r="AF246" i="47"/>
  <c r="Z162" i="35"/>
  <c r="Z189" i="35" s="1"/>
  <c r="Z206" i="35" s="1"/>
  <c r="AG846" i="47"/>
  <c r="AA155" i="44"/>
  <c r="AA182" i="44" s="1"/>
  <c r="AA199" i="44" s="1"/>
  <c r="AL227" i="47"/>
  <c r="AF143" i="35"/>
  <c r="AG784" i="47"/>
  <c r="AA160" i="43"/>
  <c r="AA187" i="43" s="1"/>
  <c r="AA204" i="43" s="1"/>
  <c r="AB96" i="40"/>
  <c r="AH550" i="47"/>
  <c r="AB96" i="43"/>
  <c r="AH751" i="47"/>
  <c r="AG572" i="47"/>
  <c r="AA149" i="40"/>
  <c r="AA176" i="40" s="1"/>
  <c r="AA194" i="40" s="1"/>
  <c r="AB97" i="36"/>
  <c r="AH283" i="47"/>
  <c r="AH618" i="47"/>
  <c r="AB97" i="41"/>
  <c r="AG442" i="47"/>
  <c r="AA153" i="38"/>
  <c r="AA180" i="38" s="1"/>
  <c r="AH826" i="47"/>
  <c r="AB104" i="44"/>
  <c r="AH22" i="47"/>
  <c r="AB104" i="1"/>
  <c r="AG512" i="47"/>
  <c r="AA156" i="39"/>
  <c r="AA183" i="39" s="1"/>
  <c r="AA200" i="39" s="1"/>
  <c r="AB102" i="41"/>
  <c r="AH623" i="47"/>
  <c r="AH756" i="47"/>
  <c r="AB101" i="43"/>
  <c r="AB101" i="46"/>
  <c r="AH957" i="47"/>
  <c r="AF163" i="1"/>
  <c r="AF190" i="1" s="1"/>
  <c r="AG382" i="47"/>
  <c r="AA160" i="37"/>
  <c r="AA187" i="37" s="1"/>
  <c r="AA204" i="37" s="1"/>
  <c r="AH884" i="47"/>
  <c r="AB95" i="45"/>
  <c r="AB95" i="36"/>
  <c r="AH281" i="47"/>
  <c r="AF243" i="47"/>
  <c r="Z159" i="35"/>
  <c r="Z186" i="35" s="1"/>
  <c r="Z203" i="35" s="1"/>
  <c r="AG308" i="47"/>
  <c r="AA153" i="36"/>
  <c r="AA180" i="36" s="1"/>
  <c r="AG845" i="47"/>
  <c r="AA154" i="44"/>
  <c r="AA181" i="44" s="1"/>
  <c r="AA198" i="44" s="1"/>
  <c r="AG39" i="47"/>
  <c r="AA152" i="1"/>
  <c r="AA179" i="1" s="1"/>
  <c r="AA197" i="1" s="1"/>
  <c r="AF241" i="47"/>
  <c r="Z157" i="35"/>
  <c r="Z184" i="35" s="1"/>
  <c r="AF141" i="40"/>
  <c r="AF168" i="40" s="1"/>
  <c r="AF140" i="40"/>
  <c r="AF167" i="40" s="1"/>
  <c r="AF143" i="40"/>
  <c r="AF170" i="40" s="1"/>
  <c r="AF145" i="40"/>
  <c r="AF172" i="40" s="1"/>
  <c r="AF142" i="40"/>
  <c r="AF169" i="40" s="1"/>
  <c r="AF144" i="40"/>
  <c r="AF171" i="40" s="1"/>
  <c r="AG777" i="47"/>
  <c r="AA153" i="43"/>
  <c r="AA180" i="43" s="1"/>
  <c r="AM696" i="47"/>
  <c r="AG139" i="42"/>
  <c r="AH79" i="42"/>
  <c r="AG646" i="47"/>
  <c r="AA156" i="41"/>
  <c r="AA183" i="41" s="1"/>
  <c r="AA200" i="41" s="1"/>
  <c r="AF163" i="41"/>
  <c r="AF190" i="41" s="1"/>
  <c r="AF208" i="41"/>
  <c r="AG315" i="47"/>
  <c r="AA160" i="36"/>
  <c r="AA187" i="36" s="1"/>
  <c r="AA204" i="36" s="1"/>
  <c r="AG974" i="47"/>
  <c r="AA149" i="46"/>
  <c r="AA176" i="46" s="1"/>
  <c r="AA194" i="46" s="1"/>
  <c r="AB100" i="36"/>
  <c r="AH286" i="47"/>
  <c r="AH889" i="47"/>
  <c r="AB100" i="45"/>
  <c r="AG977" i="47"/>
  <c r="AA152" i="46"/>
  <c r="AA179" i="46" s="1"/>
  <c r="AA197" i="46" s="1"/>
  <c r="AG380" i="47"/>
  <c r="AA158" i="37"/>
  <c r="AA185" i="37" s="1"/>
  <c r="AA202" i="37" s="1"/>
  <c r="AG222" i="47"/>
  <c r="AA107" i="35"/>
  <c r="AH109" i="43"/>
  <c r="AM785" i="47"/>
  <c r="AM830" i="47"/>
  <c r="AG139" i="44"/>
  <c r="AH79" i="44"/>
  <c r="AB94" i="42"/>
  <c r="AH682" i="47"/>
  <c r="AB106" i="42"/>
  <c r="AB105" i="42"/>
  <c r="AB94" i="37"/>
  <c r="AH347" i="47"/>
  <c r="AB105" i="37"/>
  <c r="AB106" i="37"/>
  <c r="AL27" i="47"/>
  <c r="AF147" i="1"/>
  <c r="AF208" i="1" s="1"/>
  <c r="AG80" i="1"/>
  <c r="Z205" i="40"/>
  <c r="X11" i="49" s="1"/>
  <c r="AG80" i="39"/>
  <c r="AL496" i="47"/>
  <c r="AF147" i="39"/>
  <c r="AF208" i="39" s="1"/>
  <c r="AG514" i="47"/>
  <c r="AA158" i="39"/>
  <c r="AA185" i="39" s="1"/>
  <c r="AA202" i="39" s="1"/>
  <c r="AH825" i="47"/>
  <c r="AB103" i="44"/>
  <c r="AG716" i="47"/>
  <c r="AA159" i="42"/>
  <c r="AA186" i="42" s="1"/>
  <c r="AA203" i="42" s="1"/>
  <c r="AB98" i="46"/>
  <c r="AH954" i="47"/>
  <c r="AB98" i="36"/>
  <c r="AH284" i="47"/>
  <c r="AG712" i="47"/>
  <c r="AA155" i="42"/>
  <c r="AA182" i="42" s="1"/>
  <c r="AA199" i="42" s="1"/>
  <c r="AB103" i="40"/>
  <c r="AH557" i="47"/>
  <c r="AH88" i="47"/>
  <c r="AB103" i="20"/>
  <c r="AG705" i="47"/>
  <c r="AA148" i="42"/>
  <c r="AA175" i="42" s="1"/>
  <c r="AA193" i="42" s="1"/>
  <c r="AG104" i="47"/>
  <c r="AA150" i="20"/>
  <c r="AA177" i="20" s="1"/>
  <c r="AA195" i="20" s="1"/>
  <c r="AG139" i="41"/>
  <c r="AM629" i="47"/>
  <c r="AH79" i="41"/>
  <c r="AG849" i="47"/>
  <c r="AA158" i="44"/>
  <c r="AA185" i="44" s="1"/>
  <c r="AA202" i="44" s="1"/>
  <c r="AH109" i="1"/>
  <c r="AM48" i="47"/>
  <c r="AG312" i="47"/>
  <c r="AA157" i="36"/>
  <c r="AA184" i="36" s="1"/>
  <c r="AA201" i="36" s="1"/>
  <c r="AF240" i="47"/>
  <c r="Z156" i="35"/>
  <c r="Z183" i="35" s="1"/>
  <c r="Z201" i="35" s="1"/>
  <c r="AF163" i="42"/>
  <c r="AF190" i="42" s="1"/>
  <c r="AG906" i="47"/>
  <c r="AA148" i="45"/>
  <c r="AA175" i="45" s="1"/>
  <c r="AA193" i="45" s="1"/>
  <c r="AG505" i="47"/>
  <c r="AA149" i="39"/>
  <c r="AA176" i="39" s="1"/>
  <c r="AA194" i="39" s="1"/>
  <c r="AB99" i="20"/>
  <c r="AH84" i="47"/>
  <c r="AB99" i="43"/>
  <c r="AH754" i="47"/>
  <c r="AG982" i="47"/>
  <c r="AA157" i="46"/>
  <c r="AA184" i="46" s="1"/>
  <c r="AA201" i="46" s="1"/>
  <c r="Y209" i="34"/>
  <c r="W5" i="49" s="1"/>
  <c r="AG516" i="47"/>
  <c r="AA160" i="39"/>
  <c r="AA187" i="39" s="1"/>
  <c r="AA204" i="39" s="1"/>
  <c r="AG37" i="47"/>
  <c r="AA150" i="1"/>
  <c r="AA177" i="1" s="1"/>
  <c r="AA195" i="1" s="1"/>
  <c r="Z205" i="1"/>
  <c r="X3" i="49" s="1"/>
  <c r="AG508" i="47"/>
  <c r="AA152" i="39"/>
  <c r="AA179" i="39" s="1"/>
  <c r="AA197" i="39" s="1"/>
  <c r="AG772" i="47"/>
  <c r="AA148" i="43"/>
  <c r="AA175" i="43" s="1"/>
  <c r="AA193" i="43" s="1"/>
  <c r="AB96" i="37"/>
  <c r="AH349" i="47"/>
  <c r="AH81" i="47"/>
  <c r="AB96" i="20"/>
  <c r="AB97" i="45"/>
  <c r="AH886" i="47"/>
  <c r="AC63" i="43"/>
  <c r="AC63" i="37"/>
  <c r="AC63" i="42"/>
  <c r="AC63" i="20"/>
  <c r="AC63" i="41"/>
  <c r="AC63" i="40"/>
  <c r="AC63" i="38"/>
  <c r="AC63" i="44"/>
  <c r="AC63" i="36"/>
  <c r="AC63" i="1"/>
  <c r="AC63" i="39"/>
  <c r="AC63" i="45"/>
  <c r="AC63" i="46"/>
  <c r="AE151" i="35"/>
  <c r="AK228" i="47"/>
  <c r="AG41" i="47"/>
  <c r="AA154" i="1"/>
  <c r="AA181" i="1" s="1"/>
  <c r="AA198" i="1" s="1"/>
  <c r="AF242" i="47"/>
  <c r="Z158" i="35"/>
  <c r="Z185" i="35" s="1"/>
  <c r="Z202" i="35" s="1"/>
  <c r="AB104" i="43"/>
  <c r="AH759" i="47"/>
  <c r="AH424" i="47"/>
  <c r="AB104" i="38"/>
  <c r="AH109" i="45"/>
  <c r="AM919" i="47"/>
  <c r="AB102" i="20"/>
  <c r="AH87" i="47"/>
  <c r="AH422" i="47"/>
  <c r="AB102" i="38"/>
  <c r="AH421" i="47"/>
  <c r="AB101" i="38"/>
  <c r="AH488" i="47"/>
  <c r="AB101" i="39"/>
  <c r="AG162" i="1"/>
  <c r="AH81" i="1"/>
  <c r="AM28" i="47"/>
  <c r="AG370" i="47"/>
  <c r="AA148" i="37"/>
  <c r="AA175" i="37" s="1"/>
  <c r="AA193" i="37" s="1"/>
  <c r="AB95" i="37"/>
  <c r="AH348" i="47"/>
  <c r="AH549" i="47"/>
  <c r="AB95" i="40"/>
  <c r="AG580" i="47"/>
  <c r="AA157" i="40"/>
  <c r="AA184" i="40" s="1"/>
  <c r="AA201" i="40" s="1"/>
  <c r="AG775" i="47"/>
  <c r="AA151" i="43"/>
  <c r="AA178" i="43" s="1"/>
  <c r="AA196" i="43" s="1"/>
  <c r="AG220" i="47"/>
  <c r="AA105" i="35"/>
  <c r="AM95" i="47"/>
  <c r="AG162" i="20"/>
  <c r="AH81" i="20"/>
  <c r="AG510" i="47"/>
  <c r="AA154" i="39"/>
  <c r="AA181" i="39" s="1"/>
  <c r="AA198" i="39" s="1"/>
  <c r="AF163" i="45"/>
  <c r="AF190" i="45" s="1"/>
  <c r="AF208" i="45"/>
  <c r="AG645" i="47"/>
  <c r="AA155" i="41"/>
  <c r="AA182" i="41" s="1"/>
  <c r="AA199" i="41" s="1"/>
  <c r="AG111" i="47"/>
  <c r="AA157" i="20"/>
  <c r="AA184" i="20" s="1"/>
  <c r="AA201" i="20" s="1"/>
  <c r="AG218" i="47"/>
  <c r="AA103" i="35"/>
  <c r="AM631" i="47"/>
  <c r="AG162" i="41"/>
  <c r="AH81" i="41"/>
  <c r="AF171" i="47"/>
  <c r="Z154" i="34"/>
  <c r="Z181" i="34" s="1"/>
  <c r="Z199" i="34" s="1"/>
  <c r="AG440" i="47"/>
  <c r="AA151" i="38"/>
  <c r="AA178" i="38" s="1"/>
  <c r="AA196" i="38" s="1"/>
  <c r="AH688" i="47"/>
  <c r="AB100" i="42"/>
  <c r="AB100" i="39"/>
  <c r="AH487" i="47"/>
  <c r="Z205" i="41"/>
  <c r="X12" i="49" s="1"/>
  <c r="AG446" i="47"/>
  <c r="AA157" i="38"/>
  <c r="AA184" i="38" s="1"/>
  <c r="AA201" i="38" s="1"/>
  <c r="AB94" i="43"/>
  <c r="AH749" i="47"/>
  <c r="AB105" i="43"/>
  <c r="AB106" i="43"/>
  <c r="AH883" i="47"/>
  <c r="AB94" i="45"/>
  <c r="AB106" i="45"/>
  <c r="AB105" i="45"/>
  <c r="AG438" i="47"/>
  <c r="AA149" i="38"/>
  <c r="AA176" i="38" s="1"/>
  <c r="AA194" i="38" s="1"/>
  <c r="AF174" i="47"/>
  <c r="Z157" i="34"/>
  <c r="Z184" i="34" s="1"/>
  <c r="AL429" i="47"/>
  <c r="AG80" i="38"/>
  <c r="AF147" i="38"/>
  <c r="AG515" i="47"/>
  <c r="AA159" i="39"/>
  <c r="AA186" i="39" s="1"/>
  <c r="AA203" i="39" s="1"/>
  <c r="AL160" i="47"/>
  <c r="AF143" i="34"/>
  <c r="AG976" i="47"/>
  <c r="AA151" i="46"/>
  <c r="AA178" i="46" s="1"/>
  <c r="AA196" i="46" s="1"/>
  <c r="AF177" i="47"/>
  <c r="Z160" i="34"/>
  <c r="Z187" i="34" s="1"/>
  <c r="Z204" i="34" s="1"/>
  <c r="Z205" i="45"/>
  <c r="X16" i="49" s="1"/>
  <c r="AH617" i="47"/>
  <c r="AB96" i="41"/>
  <c r="AB96" i="45"/>
  <c r="AH885" i="47"/>
  <c r="AE145" i="34"/>
  <c r="AE172" i="34" s="1"/>
  <c r="AE144" i="34"/>
  <c r="AE171" i="34" s="1"/>
  <c r="AE149" i="34"/>
  <c r="AE176" i="34" s="1"/>
  <c r="AE146" i="34"/>
  <c r="AE173" i="34" s="1"/>
  <c r="AE148" i="34"/>
  <c r="AE175" i="34" s="1"/>
  <c r="AE147" i="34"/>
  <c r="AE174" i="34" s="1"/>
  <c r="AH819" i="47"/>
  <c r="AB97" i="44"/>
  <c r="AH15" i="47"/>
  <c r="AB97" i="1"/>
  <c r="AG79" i="35"/>
  <c r="AF84" i="35"/>
  <c r="AH290" i="47"/>
  <c r="AB104" i="36"/>
  <c r="AH692" i="47"/>
  <c r="AB104" i="42"/>
  <c r="AB102" i="43"/>
  <c r="AH757" i="47"/>
  <c r="AB102" i="40"/>
  <c r="AH556" i="47"/>
  <c r="AH354" i="47"/>
  <c r="AB101" i="37"/>
  <c r="AB95" i="38"/>
  <c r="AH415" i="47"/>
  <c r="AH683" i="47"/>
  <c r="AB95" i="42"/>
  <c r="AG376" i="47"/>
  <c r="AA154" i="37"/>
  <c r="AA181" i="37" s="1"/>
  <c r="AA198" i="37" s="1"/>
  <c r="AA101" i="34"/>
  <c r="AG149" i="47"/>
  <c r="AG46" i="47"/>
  <c r="AA159" i="1"/>
  <c r="AA186" i="1" s="1"/>
  <c r="AA203" i="1" s="1"/>
  <c r="AG373" i="47"/>
  <c r="AA151" i="37"/>
  <c r="AA178" i="37" s="1"/>
  <c r="AA196" i="37" s="1"/>
  <c r="AA99" i="34"/>
  <c r="AG147" i="47"/>
  <c r="AF141" i="42"/>
  <c r="AF168" i="42" s="1"/>
  <c r="AF144" i="42"/>
  <c r="AF171" i="42" s="1"/>
  <c r="AF140" i="42"/>
  <c r="AF167" i="42" s="1"/>
  <c r="AF142" i="42"/>
  <c r="AF169" i="42" s="1"/>
  <c r="AF145" i="42"/>
  <c r="AF172" i="42" s="1"/>
  <c r="AF143" i="42"/>
  <c r="AF170" i="42" s="1"/>
  <c r="AH81" i="45"/>
  <c r="AM899" i="47"/>
  <c r="AG162" i="45"/>
  <c r="AG374" i="47"/>
  <c r="AA152" i="37"/>
  <c r="AA179" i="37" s="1"/>
  <c r="AA197" i="37" s="1"/>
  <c r="AF175" i="47"/>
  <c r="Z158" i="34"/>
  <c r="Z185" i="34" s="1"/>
  <c r="Z202" i="34" s="1"/>
  <c r="AF247" i="47"/>
  <c r="Z163" i="35"/>
  <c r="Z190" i="35" s="1"/>
  <c r="Z207" i="35" s="1"/>
  <c r="AG303" i="47"/>
  <c r="AA148" i="36"/>
  <c r="AA175" i="36" s="1"/>
  <c r="AA193" i="36" s="1"/>
  <c r="AB100" i="44"/>
  <c r="AH822" i="47"/>
  <c r="AH554" i="47"/>
  <c r="AB100" i="40"/>
  <c r="AG511" i="47"/>
  <c r="AA155" i="39"/>
  <c r="AA182" i="39" s="1"/>
  <c r="AA199" i="39" s="1"/>
  <c r="AG44" i="47"/>
  <c r="AA157" i="1"/>
  <c r="AA184" i="1" s="1"/>
  <c r="AA201" i="1" s="1"/>
  <c r="AB94" i="36"/>
  <c r="AH280" i="47"/>
  <c r="AB105" i="36"/>
  <c r="AB106" i="36"/>
  <c r="AH414" i="47"/>
  <c r="AB94" i="38"/>
  <c r="AB106" i="38"/>
  <c r="AB105" i="38"/>
  <c r="AF179" i="47"/>
  <c r="Z162" i="34"/>
  <c r="Z189" i="34" s="1"/>
  <c r="Z206" i="34" s="1"/>
  <c r="AB103" i="43"/>
  <c r="AH758" i="47"/>
  <c r="AG107" i="47"/>
  <c r="AA153" i="20"/>
  <c r="AA180" i="20" s="1"/>
  <c r="AA107" i="34"/>
  <c r="AG155" i="47"/>
  <c r="AF141" i="39"/>
  <c r="AF168" i="39" s="1"/>
  <c r="AF142" i="39"/>
  <c r="AF169" i="39" s="1"/>
  <c r="AF144" i="39"/>
  <c r="AF171" i="39" s="1"/>
  <c r="AF145" i="39"/>
  <c r="AF172" i="39" s="1"/>
  <c r="AF140" i="39"/>
  <c r="AF167" i="39" s="1"/>
  <c r="AF143" i="39"/>
  <c r="AF170" i="39" s="1"/>
  <c r="AH490" i="47"/>
  <c r="AB103" i="39"/>
  <c r="AG80" i="37"/>
  <c r="AL362" i="47"/>
  <c r="AF147" i="37"/>
  <c r="AF208" i="37" s="1"/>
  <c r="AF147" i="42"/>
  <c r="AG80" i="42"/>
  <c r="AL697" i="47"/>
  <c r="AG221" i="47"/>
  <c r="AA106" i="35"/>
  <c r="AG649" i="47"/>
  <c r="AA159" i="41"/>
  <c r="AA186" i="41" s="1"/>
  <c r="AA203" i="41" s="1"/>
  <c r="AG578" i="47"/>
  <c r="AA155" i="40"/>
  <c r="AA182" i="40" s="1"/>
  <c r="AA199" i="40" s="1"/>
  <c r="AL718" i="47"/>
  <c r="AG109" i="42"/>
  <c r="AG850" i="47"/>
  <c r="AA159" i="44"/>
  <c r="AA186" i="44" s="1"/>
  <c r="AA203" i="44" s="1"/>
  <c r="AG573" i="47"/>
  <c r="AA150" i="40"/>
  <c r="AA177" i="40" s="1"/>
  <c r="AA195" i="40" s="1"/>
  <c r="AG105" i="47"/>
  <c r="AA151" i="20"/>
  <c r="AA178" i="20" s="1"/>
  <c r="AA196" i="20" s="1"/>
  <c r="AH687" i="47"/>
  <c r="AB99" i="42"/>
  <c r="AH285" i="47"/>
  <c r="AB99" i="36"/>
  <c r="AG778" i="47"/>
  <c r="AA154" i="43"/>
  <c r="AA181" i="43" s="1"/>
  <c r="AA198" i="43" s="1"/>
  <c r="AG106" i="47"/>
  <c r="AA152" i="20"/>
  <c r="AA179" i="20" s="1"/>
  <c r="AA197" i="20" s="1"/>
  <c r="AH78" i="34"/>
  <c r="AG83" i="34"/>
  <c r="Z205" i="44"/>
  <c r="X15" i="49" s="1"/>
  <c r="AG112" i="47"/>
  <c r="AA158" i="20"/>
  <c r="AA185" i="20" s="1"/>
  <c r="AA202" i="20" s="1"/>
  <c r="AG445" i="47"/>
  <c r="AA156" i="38"/>
  <c r="AA183" i="38" s="1"/>
  <c r="AA200" i="38" s="1"/>
  <c r="AH109" i="40"/>
  <c r="AM584" i="47"/>
  <c r="AG113" i="47"/>
  <c r="AA159" i="20"/>
  <c r="AA186" i="20" s="1"/>
  <c r="AA203" i="20" s="1"/>
  <c r="AI79" i="48"/>
  <c r="AG4" i="53"/>
  <c r="AG6" i="53" s="1"/>
  <c r="AL965" i="47"/>
  <c r="AF147" i="46"/>
  <c r="AG80" i="46"/>
  <c r="AG707" i="47"/>
  <c r="AA150" i="42"/>
  <c r="AA177" i="42" s="1"/>
  <c r="AA195" i="42" s="1"/>
  <c r="AH483" i="47"/>
  <c r="AB96" i="39"/>
  <c r="AH417" i="47"/>
  <c r="AB97" i="38"/>
  <c r="AH350" i="47"/>
  <c r="AB97" i="37"/>
  <c r="AB104" i="45"/>
  <c r="AH893" i="47"/>
  <c r="AH824" i="47"/>
  <c r="AB102" i="44"/>
  <c r="AB102" i="42"/>
  <c r="AH690" i="47"/>
  <c r="AH689" i="47"/>
  <c r="AB101" i="42"/>
  <c r="AG714" i="47"/>
  <c r="AA157" i="42"/>
  <c r="AA184" i="42" s="1"/>
  <c r="AA201" i="42" s="1"/>
  <c r="AG449" i="47"/>
  <c r="AA160" i="38"/>
  <c r="AA187" i="38" s="1"/>
  <c r="AA204" i="38" s="1"/>
  <c r="AH109" i="36"/>
  <c r="AM316" i="47"/>
  <c r="AH482" i="47"/>
  <c r="AB95" i="39"/>
  <c r="AB95" i="46"/>
  <c r="AH951" i="47"/>
  <c r="AG909" i="47"/>
  <c r="AA151" i="45"/>
  <c r="AA178" i="45" s="1"/>
  <c r="AA196" i="45" s="1"/>
  <c r="AE208" i="38"/>
  <c r="AG147" i="20"/>
  <c r="AM94" i="47"/>
  <c r="AH80" i="20"/>
  <c r="AG847" i="47"/>
  <c r="AA156" i="44"/>
  <c r="AA183" i="44" s="1"/>
  <c r="AA200" i="44" s="1"/>
  <c r="AG47" i="47"/>
  <c r="AA160" i="1"/>
  <c r="AA187" i="1" s="1"/>
  <c r="AA204" i="1" s="1"/>
  <c r="AG706" i="47"/>
  <c r="AA149" i="42"/>
  <c r="AA176" i="42" s="1"/>
  <c r="AA194" i="42" s="1"/>
  <c r="AG710" i="47"/>
  <c r="AA153" i="42"/>
  <c r="AA180" i="42" s="1"/>
  <c r="AG309" i="47"/>
  <c r="AA154" i="36"/>
  <c r="AA181" i="36" s="1"/>
  <c r="AA198" i="36" s="1"/>
  <c r="AG779" i="47"/>
  <c r="AA155" i="43"/>
  <c r="AA182" i="43" s="1"/>
  <c r="AA199" i="43" s="1"/>
  <c r="AF248" i="47"/>
  <c r="Z164" i="35"/>
  <c r="Z191" i="35" s="1"/>
  <c r="Z208" i="35" s="1"/>
  <c r="AG162" i="36"/>
  <c r="AH81" i="36"/>
  <c r="AM296" i="47"/>
  <c r="AG908" i="47"/>
  <c r="AA150" i="45"/>
  <c r="AA177" i="45" s="1"/>
  <c r="AA195" i="45" s="1"/>
  <c r="AG79" i="34"/>
  <c r="AF84" i="34"/>
  <c r="AB100" i="1"/>
  <c r="AH18" i="47"/>
  <c r="Z205" i="20"/>
  <c r="X4" i="49" s="1"/>
  <c r="AH816" i="47"/>
  <c r="AB94" i="44"/>
  <c r="AB105" i="44"/>
  <c r="AB106" i="44"/>
  <c r="AG984" i="47"/>
  <c r="AA159" i="46"/>
  <c r="AA186" i="46" s="1"/>
  <c r="AA203" i="46" s="1"/>
  <c r="AG148" i="47"/>
  <c r="AA100" i="34"/>
  <c r="AG640" i="47"/>
  <c r="AA150" i="41"/>
  <c r="AA177" i="41" s="1"/>
  <c r="AA195" i="41" s="1"/>
  <c r="X21" i="49" l="1"/>
  <c r="X23" i="49"/>
  <c r="X24" i="49"/>
  <c r="X25" i="49"/>
  <c r="Y10" i="53" s="1"/>
  <c r="Y12" i="53" s="1"/>
  <c r="X30" i="49"/>
  <c r="X31" i="49"/>
  <c r="X29" i="49"/>
  <c r="W33" i="49"/>
  <c r="X28" i="49"/>
  <c r="X27" i="49"/>
  <c r="X26" i="49"/>
  <c r="X32" i="49"/>
  <c r="X22" i="49"/>
  <c r="AH710" i="47"/>
  <c r="AB153" i="42"/>
  <c r="AB180" i="42" s="1"/>
  <c r="AH377" i="47"/>
  <c r="AB155" i="37"/>
  <c r="AB182" i="37" s="1"/>
  <c r="AB199" i="37" s="1"/>
  <c r="AH313" i="47"/>
  <c r="AB158" i="36"/>
  <c r="AB185" i="36" s="1"/>
  <c r="AB202" i="36" s="1"/>
  <c r="AH908" i="47"/>
  <c r="AB150" i="45"/>
  <c r="AB177" i="45" s="1"/>
  <c r="AB195" i="45" s="1"/>
  <c r="AF147" i="34"/>
  <c r="AF174" i="34" s="1"/>
  <c r="AF145" i="34"/>
  <c r="AF172" i="34" s="1"/>
  <c r="AF149" i="34"/>
  <c r="AF176" i="34" s="1"/>
  <c r="AF144" i="34"/>
  <c r="AF171" i="34" s="1"/>
  <c r="AF146" i="34"/>
  <c r="AF173" i="34" s="1"/>
  <c r="AF148" i="34"/>
  <c r="AF175" i="34" s="1"/>
  <c r="AH917" i="47"/>
  <c r="AB159" i="45"/>
  <c r="AB186" i="45" s="1"/>
  <c r="AB203" i="45" s="1"/>
  <c r="AG163" i="1"/>
  <c r="AG190" i="1" s="1"/>
  <c r="AE212" i="35"/>
  <c r="AI819" i="47"/>
  <c r="AC97" i="44"/>
  <c r="AD63" i="44"/>
  <c r="AD63" i="42"/>
  <c r="AD63" i="46"/>
  <c r="AD63" i="36"/>
  <c r="AD63" i="45"/>
  <c r="AD63" i="43"/>
  <c r="AD63" i="1"/>
  <c r="AD63" i="40"/>
  <c r="AD63" i="38"/>
  <c r="AD63" i="41"/>
  <c r="AD63" i="20"/>
  <c r="AD63" i="39"/>
  <c r="AD63" i="37"/>
  <c r="AH304" i="47"/>
  <c r="AB149" i="36"/>
  <c r="AB176" i="36" s="1"/>
  <c r="AB194" i="36" s="1"/>
  <c r="AH980" i="47"/>
  <c r="AB155" i="46"/>
  <c r="AB182" i="46" s="1"/>
  <c r="AB199" i="46" s="1"/>
  <c r="AC98" i="44"/>
  <c r="AI820" i="47"/>
  <c r="AD64" i="42"/>
  <c r="AD64" i="41"/>
  <c r="AD64" i="39"/>
  <c r="AD64" i="36"/>
  <c r="AD64" i="38"/>
  <c r="AD64" i="37"/>
  <c r="AD64" i="43"/>
  <c r="AD64" i="44"/>
  <c r="AD64" i="20"/>
  <c r="AD64" i="45"/>
  <c r="AD64" i="46"/>
  <c r="AD64" i="1"/>
  <c r="AD64" i="40"/>
  <c r="AH47" i="47"/>
  <c r="AB160" i="1"/>
  <c r="AB187" i="1" s="1"/>
  <c r="AB204" i="1" s="1"/>
  <c r="AI750" i="47"/>
  <c r="AC95" i="43"/>
  <c r="AH581" i="47"/>
  <c r="AB158" i="40"/>
  <c r="AB185" i="40" s="1"/>
  <c r="AB202" i="40" s="1"/>
  <c r="AI357" i="47"/>
  <c r="AC104" i="37"/>
  <c r="AH574" i="47"/>
  <c r="AB151" i="40"/>
  <c r="AB178" i="40" s="1"/>
  <c r="AB196" i="40" s="1"/>
  <c r="AH37" i="47"/>
  <c r="AB150" i="1"/>
  <c r="AB177" i="1" s="1"/>
  <c r="AB195" i="1" s="1"/>
  <c r="Z209" i="34"/>
  <c r="X5" i="49" s="1"/>
  <c r="AI12" i="47"/>
  <c r="AC94" i="1"/>
  <c r="AC105" i="1"/>
  <c r="AC106" i="1"/>
  <c r="AI280" i="47"/>
  <c r="AC94" i="36"/>
  <c r="AC105" i="36"/>
  <c r="AC106" i="36"/>
  <c r="AC100" i="43"/>
  <c r="AI755" i="47"/>
  <c r="AC100" i="44"/>
  <c r="AI822" i="47"/>
  <c r="AA205" i="38"/>
  <c r="Y9" i="49" s="1"/>
  <c r="AI488" i="47"/>
  <c r="AC101" i="39"/>
  <c r="AC101" i="46"/>
  <c r="AI957" i="47"/>
  <c r="AH105" i="47"/>
  <c r="AB151" i="20"/>
  <c r="AB178" i="20" s="1"/>
  <c r="AB196" i="20" s="1"/>
  <c r="AI81" i="39"/>
  <c r="AN497" i="47"/>
  <c r="AH162" i="39"/>
  <c r="AH442" i="47"/>
  <c r="AB153" i="38"/>
  <c r="AB180" i="38" s="1"/>
  <c r="AH985" i="47"/>
  <c r="AB160" i="46"/>
  <c r="AB187" i="46" s="1"/>
  <c r="AB204" i="46" s="1"/>
  <c r="AH108" i="47"/>
  <c r="AB154" i="20"/>
  <c r="AB181" i="20" s="1"/>
  <c r="AB198" i="20" s="1"/>
  <c r="AG141" i="20"/>
  <c r="AG168" i="20" s="1"/>
  <c r="AG142" i="20"/>
  <c r="AG169" i="20" s="1"/>
  <c r="AG143" i="20"/>
  <c r="AG170" i="20" s="1"/>
  <c r="AG144" i="20"/>
  <c r="AG171" i="20" s="1"/>
  <c r="AG145" i="20"/>
  <c r="AG172" i="20" s="1"/>
  <c r="AG140" i="20"/>
  <c r="AG167" i="20" s="1"/>
  <c r="AG239" i="47"/>
  <c r="AA155" i="35"/>
  <c r="AA182" i="35" s="1"/>
  <c r="AA200" i="35" s="1"/>
  <c r="AH512" i="47"/>
  <c r="AB156" i="39"/>
  <c r="AB183" i="39" s="1"/>
  <c r="AB200" i="39" s="1"/>
  <c r="AD68" i="1"/>
  <c r="AD68" i="45"/>
  <c r="AD68" i="40"/>
  <c r="AD68" i="44"/>
  <c r="AD68" i="41"/>
  <c r="AD68" i="37"/>
  <c r="AD68" i="36"/>
  <c r="AD68" i="39"/>
  <c r="AD68" i="43"/>
  <c r="AD68" i="42"/>
  <c r="AD68" i="46"/>
  <c r="AD68" i="38"/>
  <c r="AD68" i="20"/>
  <c r="AG163" i="37"/>
  <c r="AG190" i="37" s="1"/>
  <c r="AI349" i="47"/>
  <c r="AC96" i="37"/>
  <c r="AD62" i="44"/>
  <c r="AD62" i="42"/>
  <c r="AD62" i="41"/>
  <c r="AD62" i="38"/>
  <c r="AD62" i="37"/>
  <c r="AD62" i="36"/>
  <c r="AD62" i="46"/>
  <c r="AD62" i="39"/>
  <c r="AD62" i="45"/>
  <c r="AD62" i="20"/>
  <c r="AD62" i="43"/>
  <c r="AD62" i="40"/>
  <c r="AD62" i="1"/>
  <c r="AI80" i="48"/>
  <c r="AG16" i="53"/>
  <c r="AG18" i="53" s="1"/>
  <c r="AI687" i="47"/>
  <c r="AC99" i="42"/>
  <c r="AI419" i="47"/>
  <c r="AC99" i="38"/>
  <c r="AD69" i="42"/>
  <c r="AD69" i="43"/>
  <c r="AD69" i="20"/>
  <c r="AD69" i="39"/>
  <c r="AD69" i="38"/>
  <c r="AD69" i="36"/>
  <c r="AD69" i="46"/>
  <c r="AD69" i="1"/>
  <c r="AD69" i="45"/>
  <c r="AD69" i="37"/>
  <c r="AD69" i="40"/>
  <c r="AD69" i="44"/>
  <c r="AD69" i="41"/>
  <c r="AI88" i="47"/>
  <c r="AC103" i="20"/>
  <c r="AA205" i="44"/>
  <c r="Y15" i="49" s="1"/>
  <c r="AH982" i="47"/>
  <c r="AB157" i="46"/>
  <c r="AB184" i="46" s="1"/>
  <c r="AB201" i="46" s="1"/>
  <c r="AH910" i="47"/>
  <c r="AB152" i="45"/>
  <c r="AB179" i="45" s="1"/>
  <c r="AB197" i="45" s="1"/>
  <c r="AH911" i="47"/>
  <c r="AB153" i="45"/>
  <c r="AB180" i="45" s="1"/>
  <c r="AH851" i="47"/>
  <c r="AB160" i="44"/>
  <c r="AB187" i="44" s="1"/>
  <c r="AB204" i="44" s="1"/>
  <c r="AH440" i="47"/>
  <c r="AB151" i="38"/>
  <c r="AB178" i="38" s="1"/>
  <c r="AB196" i="38" s="1"/>
  <c r="AJ79" i="48"/>
  <c r="AH4" i="53"/>
  <c r="AH6" i="53" s="1"/>
  <c r="AM362" i="47"/>
  <c r="AG147" i="37"/>
  <c r="AG208" i="37" s="1"/>
  <c r="AH80" i="37"/>
  <c r="AH315" i="47"/>
  <c r="AB160" i="36"/>
  <c r="AB187" i="36" s="1"/>
  <c r="AB204" i="36" s="1"/>
  <c r="AG170" i="47"/>
  <c r="AA153" i="34"/>
  <c r="AA180" i="34" s="1"/>
  <c r="AA198" i="34" s="1"/>
  <c r="AG172" i="47"/>
  <c r="AA155" i="34"/>
  <c r="AA182" i="34" s="1"/>
  <c r="AA200" i="34" s="1"/>
  <c r="AH842" i="47"/>
  <c r="AB151" i="44"/>
  <c r="AB178" i="44" s="1"/>
  <c r="AB196" i="44" s="1"/>
  <c r="AH640" i="47"/>
  <c r="AB150" i="41"/>
  <c r="AB177" i="41" s="1"/>
  <c r="AB195" i="41" s="1"/>
  <c r="AH918" i="47"/>
  <c r="AB160" i="45"/>
  <c r="AB187" i="45" s="1"/>
  <c r="AB204" i="45" s="1"/>
  <c r="AH147" i="47"/>
  <c r="AB99" i="34"/>
  <c r="AH371" i="47"/>
  <c r="AB149" i="37"/>
  <c r="AB176" i="37" s="1"/>
  <c r="AB194" i="37" s="1"/>
  <c r="AN919" i="47"/>
  <c r="AI109" i="45"/>
  <c r="AI417" i="47"/>
  <c r="AC97" i="38"/>
  <c r="AN48" i="47"/>
  <c r="AI109" i="1"/>
  <c r="AH705" i="47"/>
  <c r="AB148" i="42"/>
  <c r="AB175" i="42" s="1"/>
  <c r="AB193" i="42" s="1"/>
  <c r="AH907" i="47"/>
  <c r="AB149" i="45"/>
  <c r="AB176" i="45" s="1"/>
  <c r="AB194" i="45" s="1"/>
  <c r="AH779" i="47"/>
  <c r="AB155" i="43"/>
  <c r="AB182" i="43" s="1"/>
  <c r="AB199" i="43" s="1"/>
  <c r="AH714" i="47"/>
  <c r="AB157" i="42"/>
  <c r="AB184" i="42" s="1"/>
  <c r="AB201" i="42" s="1"/>
  <c r="AC98" i="36"/>
  <c r="AI284" i="47"/>
  <c r="AC98" i="46"/>
  <c r="AI954" i="47"/>
  <c r="AH44" i="47"/>
  <c r="AB157" i="1"/>
  <c r="AB184" i="1" s="1"/>
  <c r="AB201" i="1" s="1"/>
  <c r="AB107" i="35"/>
  <c r="AH222" i="47"/>
  <c r="AI81" i="43"/>
  <c r="AN765" i="47"/>
  <c r="AH162" i="43"/>
  <c r="AI13" i="47"/>
  <c r="AC95" i="1"/>
  <c r="AI281" i="47"/>
  <c r="AC95" i="36"/>
  <c r="AH378" i="47"/>
  <c r="AB156" i="37"/>
  <c r="AB183" i="37" s="1"/>
  <c r="AB200" i="37" s="1"/>
  <c r="AI424" i="47"/>
  <c r="AC104" i="38"/>
  <c r="AI558" i="47"/>
  <c r="AC104" i="40"/>
  <c r="AG143" i="35"/>
  <c r="AM227" i="47"/>
  <c r="AC94" i="39"/>
  <c r="AI481" i="47"/>
  <c r="AC106" i="39"/>
  <c r="AC105" i="39"/>
  <c r="AC94" i="38"/>
  <c r="AI414" i="47"/>
  <c r="AC106" i="38"/>
  <c r="AC105" i="38"/>
  <c r="AC100" i="45"/>
  <c r="AI889" i="47"/>
  <c r="AI554" i="47"/>
  <c r="AC100" i="40"/>
  <c r="AD67" i="1"/>
  <c r="AD67" i="20"/>
  <c r="AD67" i="42"/>
  <c r="AD67" i="39"/>
  <c r="AD67" i="40"/>
  <c r="AD67" i="44"/>
  <c r="AD67" i="46"/>
  <c r="AD67" i="36"/>
  <c r="AD67" i="45"/>
  <c r="AD67" i="38"/>
  <c r="AD67" i="37"/>
  <c r="AD67" i="43"/>
  <c r="AD67" i="41"/>
  <c r="AC101" i="1"/>
  <c r="AI19" i="47"/>
  <c r="AG173" i="47"/>
  <c r="AA156" i="34"/>
  <c r="AA183" i="34" s="1"/>
  <c r="AA201" i="34" s="1"/>
  <c r="AH975" i="47"/>
  <c r="AB150" i="46"/>
  <c r="AB177" i="46" s="1"/>
  <c r="AB195" i="46" s="1"/>
  <c r="AG163" i="39"/>
  <c r="AG190" i="39" s="1"/>
  <c r="AG145" i="38"/>
  <c r="AG172" i="38" s="1"/>
  <c r="AG140" i="38"/>
  <c r="AG167" i="38" s="1"/>
  <c r="AG144" i="38"/>
  <c r="AG171" i="38" s="1"/>
  <c r="AG143" i="38"/>
  <c r="AG170" i="38" s="1"/>
  <c r="AG141" i="38"/>
  <c r="AG168" i="38" s="1"/>
  <c r="AG142" i="38"/>
  <c r="AG169" i="38" s="1"/>
  <c r="AH80" i="44"/>
  <c r="AM831" i="47"/>
  <c r="AG147" i="44"/>
  <c r="AG208" i="44" s="1"/>
  <c r="AH643" i="47"/>
  <c r="AB153" i="41"/>
  <c r="AB180" i="41" s="1"/>
  <c r="AF208" i="46"/>
  <c r="AH984" i="47"/>
  <c r="AB159" i="46"/>
  <c r="AB186" i="46" s="1"/>
  <c r="AB203" i="46" s="1"/>
  <c r="AG247" i="47"/>
  <c r="AA163" i="35"/>
  <c r="AA190" i="35" s="1"/>
  <c r="AA207" i="35" s="1"/>
  <c r="AC102" i="43"/>
  <c r="AI757" i="47"/>
  <c r="AI690" i="47"/>
  <c r="AC102" i="42"/>
  <c r="AI81" i="37"/>
  <c r="AH162" i="37"/>
  <c r="AN363" i="47"/>
  <c r="AC96" i="46"/>
  <c r="AI952" i="47"/>
  <c r="AC96" i="42"/>
  <c r="AI684" i="47"/>
  <c r="AC99" i="1"/>
  <c r="AI17" i="47"/>
  <c r="AI486" i="47"/>
  <c r="AC99" i="39"/>
  <c r="AH139" i="43"/>
  <c r="AI79" i="43"/>
  <c r="AN763" i="47"/>
  <c r="AC103" i="39"/>
  <c r="AI490" i="47"/>
  <c r="AC103" i="1"/>
  <c r="AI21" i="47"/>
  <c r="AH103" i="47"/>
  <c r="AB149" i="20"/>
  <c r="AB176" i="20" s="1"/>
  <c r="AB194" i="20" s="1"/>
  <c r="AH310" i="47"/>
  <c r="AB155" i="36"/>
  <c r="AB182" i="36" s="1"/>
  <c r="AB199" i="36" s="1"/>
  <c r="AH514" i="47"/>
  <c r="AB158" i="39"/>
  <c r="AB185" i="39" s="1"/>
  <c r="AB202" i="39" s="1"/>
  <c r="AH99" i="48"/>
  <c r="AF25" i="53"/>
  <c r="AH642" i="47"/>
  <c r="AB152" i="41"/>
  <c r="AB179" i="41" s="1"/>
  <c r="AB197" i="41" s="1"/>
  <c r="AH850" i="47"/>
  <c r="AB159" i="44"/>
  <c r="AB186" i="44" s="1"/>
  <c r="AB203" i="44" s="1"/>
  <c r="AF151" i="34"/>
  <c r="AL161" i="47"/>
  <c r="AH223" i="47"/>
  <c r="AB108" i="35"/>
  <c r="AH154" i="47"/>
  <c r="AB106" i="34"/>
  <c r="AM160" i="47"/>
  <c r="AG143" i="34"/>
  <c r="AB108" i="34"/>
  <c r="AH156" i="47"/>
  <c r="AG244" i="47"/>
  <c r="AA160" i="35"/>
  <c r="AA187" i="35" s="1"/>
  <c r="AA204" i="35" s="1"/>
  <c r="AH80" i="42"/>
  <c r="AG147" i="42"/>
  <c r="AM697" i="47"/>
  <c r="AH314" i="47"/>
  <c r="AB159" i="36"/>
  <c r="AB186" i="36" s="1"/>
  <c r="AB203" i="36" s="1"/>
  <c r="AH845" i="47"/>
  <c r="AB154" i="44"/>
  <c r="AB181" i="44" s="1"/>
  <c r="AB198" i="44" s="1"/>
  <c r="AH706" i="47"/>
  <c r="AB149" i="42"/>
  <c r="AB176" i="42" s="1"/>
  <c r="AB194" i="42" s="1"/>
  <c r="AH906" i="47"/>
  <c r="AB148" i="45"/>
  <c r="AB175" i="45" s="1"/>
  <c r="AB193" i="45" s="1"/>
  <c r="AH511" i="47"/>
  <c r="AB155" i="39"/>
  <c r="AB182" i="39" s="1"/>
  <c r="AB199" i="39" s="1"/>
  <c r="AH445" i="47"/>
  <c r="AB156" i="38"/>
  <c r="AB183" i="38" s="1"/>
  <c r="AB200" i="38" s="1"/>
  <c r="AC97" i="40"/>
  <c r="AI551" i="47"/>
  <c r="AH909" i="47"/>
  <c r="AB151" i="45"/>
  <c r="AB178" i="45" s="1"/>
  <c r="AB196" i="45" s="1"/>
  <c r="AB103" i="34"/>
  <c r="AH151" i="47"/>
  <c r="AH382" i="47"/>
  <c r="AB160" i="37"/>
  <c r="AB187" i="37" s="1"/>
  <c r="AB204" i="37" s="1"/>
  <c r="AI109" i="43"/>
  <c r="AN785" i="47"/>
  <c r="AG245" i="47"/>
  <c r="AA161" i="35"/>
  <c r="AA188" i="35" s="1"/>
  <c r="AA205" i="35" s="1"/>
  <c r="AH309" i="47"/>
  <c r="AB154" i="36"/>
  <c r="AB181" i="36" s="1"/>
  <c r="AB198" i="36" s="1"/>
  <c r="AI418" i="47"/>
  <c r="AC98" i="38"/>
  <c r="AI753" i="47"/>
  <c r="AC98" i="43"/>
  <c r="AH106" i="47"/>
  <c r="AB152" i="20"/>
  <c r="AB179" i="20" s="1"/>
  <c r="AB197" i="20" s="1"/>
  <c r="AH35" i="47"/>
  <c r="AB148" i="1"/>
  <c r="AB175" i="1" s="1"/>
  <c r="AB193" i="1" s="1"/>
  <c r="AH376" i="47"/>
  <c r="AB154" i="37"/>
  <c r="AB181" i="37" s="1"/>
  <c r="AB198" i="37" s="1"/>
  <c r="AG163" i="43"/>
  <c r="AG190" i="43" s="1"/>
  <c r="AD61" i="39"/>
  <c r="AD61" i="20"/>
  <c r="AD61" i="42"/>
  <c r="AD61" i="45"/>
  <c r="AD61" i="38"/>
  <c r="AD61" i="40"/>
  <c r="AD61" i="44"/>
  <c r="AD61" i="43"/>
  <c r="AD61" i="36"/>
  <c r="AD61" i="1"/>
  <c r="AD61" i="46"/>
  <c r="AD61" i="41"/>
  <c r="AD61" i="37"/>
  <c r="AI348" i="47"/>
  <c r="AC95" i="37"/>
  <c r="AI960" i="47"/>
  <c r="AC104" i="46"/>
  <c r="AI22" i="47"/>
  <c r="AC104" i="1"/>
  <c r="AH775" i="47"/>
  <c r="AB151" i="43"/>
  <c r="AB178" i="43" s="1"/>
  <c r="AB196" i="43" s="1"/>
  <c r="AI78" i="35"/>
  <c r="AH83" i="35"/>
  <c r="AH109" i="46"/>
  <c r="AM986" i="47"/>
  <c r="AA205" i="46"/>
  <c r="Y17" i="49" s="1"/>
  <c r="AC94" i="41"/>
  <c r="AI615" i="47"/>
  <c r="AC106" i="41"/>
  <c r="AC105" i="41"/>
  <c r="AC94" i="45"/>
  <c r="AI883" i="47"/>
  <c r="AC106" i="45"/>
  <c r="AC105" i="45"/>
  <c r="AG175" i="47"/>
  <c r="AA158" i="34"/>
  <c r="AA185" i="34" s="1"/>
  <c r="AA202" i="34" s="1"/>
  <c r="AC100" i="37"/>
  <c r="AI353" i="47"/>
  <c r="AI18" i="47"/>
  <c r="AC100" i="1"/>
  <c r="AI79" i="40"/>
  <c r="AH139" i="40"/>
  <c r="AN562" i="47"/>
  <c r="AI287" i="47"/>
  <c r="AC101" i="36"/>
  <c r="AH311" i="47"/>
  <c r="AB156" i="36"/>
  <c r="AB183" i="36" s="1"/>
  <c r="AB200" i="36" s="1"/>
  <c r="AB102" i="35"/>
  <c r="AH217" i="47"/>
  <c r="AG248" i="47"/>
  <c r="AA164" i="35"/>
  <c r="AA191" i="35" s="1"/>
  <c r="AA208" i="35" s="1"/>
  <c r="AH152" i="47"/>
  <c r="AB104" i="34"/>
  <c r="AH840" i="47"/>
  <c r="AB149" i="44"/>
  <c r="AB176" i="44" s="1"/>
  <c r="AB194" i="44" s="1"/>
  <c r="AI20" i="47"/>
  <c r="AC102" i="1"/>
  <c r="AC102" i="36"/>
  <c r="AI288" i="47"/>
  <c r="AC96" i="20"/>
  <c r="AI81" i="47"/>
  <c r="AC96" i="36"/>
  <c r="AI282" i="47"/>
  <c r="AI79" i="45"/>
  <c r="AN897" i="47"/>
  <c r="AH139" i="45"/>
  <c r="AI754" i="47"/>
  <c r="AC99" i="43"/>
  <c r="AC99" i="20"/>
  <c r="AI84" i="47"/>
  <c r="AI356" i="47"/>
  <c r="AC103" i="37"/>
  <c r="AC103" i="45"/>
  <c r="AI892" i="47"/>
  <c r="AH441" i="47"/>
  <c r="AB152" i="38"/>
  <c r="AB179" i="38" s="1"/>
  <c r="AB197" i="38" s="1"/>
  <c r="AH162" i="38"/>
  <c r="AN430" i="47"/>
  <c r="AI81" i="38"/>
  <c r="AA205" i="1"/>
  <c r="Y3" i="49" s="1"/>
  <c r="AH578" i="47"/>
  <c r="AB155" i="40"/>
  <c r="AB182" i="40" s="1"/>
  <c r="AB199" i="40" s="1"/>
  <c r="AH708" i="47"/>
  <c r="AB151" i="42"/>
  <c r="AB178" i="42" s="1"/>
  <c r="AB196" i="42" s="1"/>
  <c r="AA205" i="41"/>
  <c r="Y12" i="49" s="1"/>
  <c r="AH39" i="47"/>
  <c r="AB152" i="1"/>
  <c r="AB179" i="1" s="1"/>
  <c r="AB197" i="1" s="1"/>
  <c r="AH839" i="47"/>
  <c r="AB148" i="44"/>
  <c r="AB175" i="44" s="1"/>
  <c r="AB193" i="44" s="1"/>
  <c r="AG84" i="34"/>
  <c r="AH79" i="34"/>
  <c r="AH713" i="47"/>
  <c r="AB156" i="42"/>
  <c r="AB183" i="42" s="1"/>
  <c r="AB200" i="42" s="1"/>
  <c r="AH506" i="47"/>
  <c r="AB150" i="39"/>
  <c r="AB177" i="39" s="1"/>
  <c r="AB195" i="39" s="1"/>
  <c r="AH83" i="34"/>
  <c r="AI78" i="34"/>
  <c r="AG178" i="47"/>
  <c r="AA161" i="34"/>
  <c r="AA188" i="34" s="1"/>
  <c r="AA205" i="34" s="1"/>
  <c r="AH148" i="47"/>
  <c r="AB100" i="34"/>
  <c r="AA205" i="36"/>
  <c r="Y7" i="49" s="1"/>
  <c r="AF151" i="35"/>
  <c r="AL228" i="47"/>
  <c r="AI81" i="20"/>
  <c r="AH162" i="20"/>
  <c r="AN95" i="47"/>
  <c r="AH447" i="47"/>
  <c r="AB158" i="38"/>
  <c r="AB185" i="38" s="1"/>
  <c r="AB202" i="38" s="1"/>
  <c r="AC97" i="46"/>
  <c r="AI953" i="47"/>
  <c r="AC97" i="41"/>
  <c r="AI618" i="47"/>
  <c r="AH104" i="47"/>
  <c r="AB150" i="20"/>
  <c r="AB177" i="20" s="1"/>
  <c r="AB195" i="20" s="1"/>
  <c r="AA205" i="43"/>
  <c r="Y14" i="49" s="1"/>
  <c r="AH139" i="41"/>
  <c r="AI79" i="41"/>
  <c r="AN629" i="47"/>
  <c r="AH848" i="47"/>
  <c r="AB157" i="44"/>
  <c r="AB184" i="44" s="1"/>
  <c r="AB201" i="44" s="1"/>
  <c r="AH381" i="47"/>
  <c r="AB159" i="37"/>
  <c r="AB186" i="37" s="1"/>
  <c r="AB203" i="37" s="1"/>
  <c r="AB105" i="35"/>
  <c r="AH220" i="47"/>
  <c r="AH641" i="47"/>
  <c r="AB151" i="41"/>
  <c r="AB178" i="41" s="1"/>
  <c r="AB196" i="41" s="1"/>
  <c r="AN495" i="47"/>
  <c r="AI79" i="39"/>
  <c r="AH139" i="39"/>
  <c r="AG237" i="47"/>
  <c r="AA153" i="35"/>
  <c r="AA180" i="35" s="1"/>
  <c r="AA198" i="35" s="1"/>
  <c r="AC98" i="37"/>
  <c r="AI351" i="47"/>
  <c r="AC98" i="1"/>
  <c r="AI16" i="47"/>
  <c r="AH575" i="47"/>
  <c r="AB152" i="40"/>
  <c r="AB179" i="40" s="1"/>
  <c r="AB197" i="40" s="1"/>
  <c r="AH583" i="47"/>
  <c r="AB160" i="40"/>
  <c r="AB187" i="40" s="1"/>
  <c r="AB204" i="40" s="1"/>
  <c r="AC95" i="41"/>
  <c r="AI616" i="47"/>
  <c r="AI549" i="47"/>
  <c r="AC95" i="40"/>
  <c r="AI81" i="40"/>
  <c r="AH162" i="40"/>
  <c r="AN564" i="47"/>
  <c r="AC104" i="43"/>
  <c r="AI759" i="47"/>
  <c r="AC104" i="44"/>
  <c r="AI826" i="47"/>
  <c r="AH841" i="47"/>
  <c r="AB150" i="44"/>
  <c r="AB177" i="44" s="1"/>
  <c r="AB195" i="44" s="1"/>
  <c r="AG240" i="47"/>
  <c r="AA156" i="35"/>
  <c r="AA183" i="35" s="1"/>
  <c r="AA201" i="35" s="1"/>
  <c r="AI816" i="47"/>
  <c r="AC94" i="44"/>
  <c r="AC105" i="44"/>
  <c r="AC106" i="44"/>
  <c r="AC94" i="40"/>
  <c r="AI548" i="47"/>
  <c r="AC106" i="40"/>
  <c r="AC105" i="40"/>
  <c r="AC100" i="46"/>
  <c r="AI956" i="47"/>
  <c r="AI688" i="47"/>
  <c r="AC100" i="42"/>
  <c r="AF208" i="38"/>
  <c r="AG145" i="40"/>
  <c r="AG172" i="40" s="1"/>
  <c r="AG144" i="40"/>
  <c r="AG171" i="40" s="1"/>
  <c r="AG143" i="40"/>
  <c r="AG170" i="40" s="1"/>
  <c r="AG141" i="40"/>
  <c r="AG168" i="40" s="1"/>
  <c r="AG142" i="40"/>
  <c r="AG169" i="40" s="1"/>
  <c r="AG140" i="40"/>
  <c r="AG167" i="40" s="1"/>
  <c r="AH773" i="47"/>
  <c r="AB149" i="43"/>
  <c r="AB176" i="43" s="1"/>
  <c r="AB194" i="43" s="1"/>
  <c r="AH109" i="47"/>
  <c r="AB155" i="20"/>
  <c r="AB182" i="20" s="1"/>
  <c r="AB199" i="20" s="1"/>
  <c r="AI823" i="47"/>
  <c r="AC101" i="44"/>
  <c r="AH973" i="47"/>
  <c r="AB148" i="46"/>
  <c r="AB175" i="46" s="1"/>
  <c r="AB193" i="46" s="1"/>
  <c r="AH846" i="47"/>
  <c r="AB155" i="44"/>
  <c r="AB182" i="44" s="1"/>
  <c r="AB199" i="44" s="1"/>
  <c r="AC102" i="44"/>
  <c r="AI824" i="47"/>
  <c r="AC102" i="38"/>
  <c r="AI422" i="47"/>
  <c r="AH112" i="47"/>
  <c r="AB158" i="20"/>
  <c r="AB185" i="20" s="1"/>
  <c r="AB202" i="20" s="1"/>
  <c r="AI416" i="47"/>
  <c r="AC96" i="38"/>
  <c r="AI885" i="47"/>
  <c r="AC96" i="45"/>
  <c r="AG142" i="45"/>
  <c r="AG169" i="45" s="1"/>
  <c r="AG143" i="45"/>
  <c r="AG170" i="45" s="1"/>
  <c r="AG141" i="45"/>
  <c r="AG168" i="45" s="1"/>
  <c r="AG145" i="45"/>
  <c r="AG172" i="45" s="1"/>
  <c r="AG140" i="45"/>
  <c r="AG167" i="45" s="1"/>
  <c r="AG144" i="45"/>
  <c r="AG171" i="45" s="1"/>
  <c r="AG238" i="47"/>
  <c r="AA154" i="35"/>
  <c r="AA181" i="35" s="1"/>
  <c r="AA199" i="35" s="1"/>
  <c r="AC99" i="44"/>
  <c r="AI821" i="47"/>
  <c r="AI888" i="47"/>
  <c r="AC99" i="45"/>
  <c r="AI289" i="47"/>
  <c r="AC103" i="36"/>
  <c r="AH446" i="47"/>
  <c r="AB157" i="38"/>
  <c r="AB184" i="38" s="1"/>
  <c r="AB201" i="38" s="1"/>
  <c r="Z209" i="35"/>
  <c r="X6" i="49" s="1"/>
  <c r="AG177" i="47"/>
  <c r="AA160" i="34"/>
  <c r="AA187" i="34" s="1"/>
  <c r="AA204" i="34" s="1"/>
  <c r="AH215" i="47"/>
  <c r="AB100" i="35"/>
  <c r="AG179" i="47"/>
  <c r="AA162" i="34"/>
  <c r="AA189" i="34" s="1"/>
  <c r="AA206" i="34" s="1"/>
  <c r="AH844" i="47"/>
  <c r="AB153" i="44"/>
  <c r="AB180" i="44" s="1"/>
  <c r="AG163" i="42"/>
  <c r="AG190" i="42" s="1"/>
  <c r="AG208" i="42"/>
  <c r="AH41" i="47"/>
  <c r="AB154" i="1"/>
  <c r="AB181" i="1" s="1"/>
  <c r="AB198" i="1" s="1"/>
  <c r="AH847" i="47"/>
  <c r="AB156" i="44"/>
  <c r="AB183" i="44" s="1"/>
  <c r="AB200" i="44" s="1"/>
  <c r="AH303" i="47"/>
  <c r="AB148" i="36"/>
  <c r="AB175" i="36" s="1"/>
  <c r="AB193" i="36" s="1"/>
  <c r="AH579" i="47"/>
  <c r="AB156" i="40"/>
  <c r="AB183" i="40" s="1"/>
  <c r="AB200" i="40" s="1"/>
  <c r="AH79" i="35"/>
  <c r="AG84" i="35"/>
  <c r="AH80" i="38"/>
  <c r="AM429" i="47"/>
  <c r="AG147" i="38"/>
  <c r="AG208" i="38" s="1"/>
  <c r="AH784" i="47"/>
  <c r="AB160" i="43"/>
  <c r="AB187" i="43" s="1"/>
  <c r="AB204" i="43" s="1"/>
  <c r="AG163" i="20"/>
  <c r="AG190" i="20" s="1"/>
  <c r="AG208" i="20"/>
  <c r="AH444" i="47"/>
  <c r="AB155" i="38"/>
  <c r="AB182" i="38" s="1"/>
  <c r="AB199" i="38" s="1"/>
  <c r="AC97" i="45"/>
  <c r="AI886" i="47"/>
  <c r="AC97" i="20"/>
  <c r="AI82" i="47"/>
  <c r="AA205" i="42"/>
  <c r="Y13" i="49" s="1"/>
  <c r="AH111" i="47"/>
  <c r="AB157" i="20"/>
  <c r="AB184" i="20" s="1"/>
  <c r="AB201" i="20" s="1"/>
  <c r="AI79" i="44"/>
  <c r="AN830" i="47"/>
  <c r="AH139" i="44"/>
  <c r="AN696" i="47"/>
  <c r="AI79" i="42"/>
  <c r="AH139" i="42"/>
  <c r="AH45" i="47"/>
  <c r="AB158" i="1"/>
  <c r="AB185" i="1" s="1"/>
  <c r="AB202" i="1" s="1"/>
  <c r="AG142" i="39"/>
  <c r="AG169" i="39" s="1"/>
  <c r="AG144" i="39"/>
  <c r="AG171" i="39" s="1"/>
  <c r="AG141" i="39"/>
  <c r="AG168" i="39" s="1"/>
  <c r="AG143" i="39"/>
  <c r="AG170" i="39" s="1"/>
  <c r="AG140" i="39"/>
  <c r="AG167" i="39" s="1"/>
  <c r="AG145" i="39"/>
  <c r="AG172" i="39" s="1"/>
  <c r="AH379" i="47"/>
  <c r="AB157" i="37"/>
  <c r="AB184" i="37" s="1"/>
  <c r="AB201" i="37" s="1"/>
  <c r="AC98" i="41"/>
  <c r="AI619" i="47"/>
  <c r="AI887" i="47"/>
  <c r="AC98" i="45"/>
  <c r="AH214" i="47"/>
  <c r="AB99" i="35"/>
  <c r="AH709" i="47"/>
  <c r="AB152" i="42"/>
  <c r="AB179" i="42" s="1"/>
  <c r="AB197" i="42" s="1"/>
  <c r="AH582" i="47"/>
  <c r="AB159" i="40"/>
  <c r="AB186" i="40" s="1"/>
  <c r="AB203" i="40" s="1"/>
  <c r="AC95" i="38"/>
  <c r="AI415" i="47"/>
  <c r="AI683" i="47"/>
  <c r="AC95" i="42"/>
  <c r="AI692" i="47"/>
  <c r="AC104" i="42"/>
  <c r="AI625" i="47"/>
  <c r="AC104" i="41"/>
  <c r="AH650" i="47"/>
  <c r="AB160" i="41"/>
  <c r="AB187" i="41" s="1"/>
  <c r="AB204" i="41" s="1"/>
  <c r="AD60" i="39"/>
  <c r="AD60" i="42"/>
  <c r="AD60" i="46"/>
  <c r="AD60" i="45"/>
  <c r="AD60" i="40"/>
  <c r="AD60" i="38"/>
  <c r="AD60" i="20"/>
  <c r="AD60" i="37"/>
  <c r="AD60" i="1"/>
  <c r="AD60" i="44"/>
  <c r="AD60" i="41"/>
  <c r="AD60" i="36"/>
  <c r="AD60" i="43"/>
  <c r="AI950" i="47"/>
  <c r="AC94" i="46"/>
  <c r="AC105" i="46"/>
  <c r="AC106" i="46"/>
  <c r="AI286" i="47"/>
  <c r="AC100" i="36"/>
  <c r="AI420" i="47"/>
  <c r="AC100" i="38"/>
  <c r="AI421" i="47"/>
  <c r="AC101" i="38"/>
  <c r="AI756" i="47"/>
  <c r="AC101" i="43"/>
  <c r="AH983" i="47"/>
  <c r="AB158" i="46"/>
  <c r="AB185" i="46" s="1"/>
  <c r="AB202" i="46" s="1"/>
  <c r="AI109" i="41"/>
  <c r="AN651" i="47"/>
  <c r="AG242" i="47"/>
  <c r="AA158" i="35"/>
  <c r="AA185" i="35" s="1"/>
  <c r="AA202" i="35" s="1"/>
  <c r="AH80" i="43"/>
  <c r="AM764" i="47"/>
  <c r="AG147" i="43"/>
  <c r="AG208" i="43" s="1"/>
  <c r="AM898" i="47"/>
  <c r="AG147" i="45"/>
  <c r="AG208" i="45" s="1"/>
  <c r="AH80" i="45"/>
  <c r="AH516" i="47"/>
  <c r="AB160" i="39"/>
  <c r="AB187" i="39" s="1"/>
  <c r="AB204" i="39" s="1"/>
  <c r="AG236" i="47"/>
  <c r="AA152" i="35"/>
  <c r="AA179" i="35" s="1"/>
  <c r="AA197" i="35" s="1"/>
  <c r="AI958" i="47"/>
  <c r="AC102" i="46"/>
  <c r="AI556" i="47"/>
  <c r="AC102" i="40"/>
  <c r="AB102" i="34"/>
  <c r="AH150" i="47"/>
  <c r="AC96" i="39"/>
  <c r="AI483" i="47"/>
  <c r="AH439" i="47"/>
  <c r="AB150" i="38"/>
  <c r="AB177" i="38" s="1"/>
  <c r="AB195" i="38" s="1"/>
  <c r="AD65" i="44"/>
  <c r="AD65" i="43"/>
  <c r="AD65" i="38"/>
  <c r="AD65" i="39"/>
  <c r="AD65" i="40"/>
  <c r="AD65" i="45"/>
  <c r="AD65" i="41"/>
  <c r="AD65" i="37"/>
  <c r="AD65" i="46"/>
  <c r="AD65" i="36"/>
  <c r="AD65" i="20"/>
  <c r="AD65" i="42"/>
  <c r="AD65" i="1"/>
  <c r="AI352" i="47"/>
  <c r="AC99" i="37"/>
  <c r="AG163" i="46"/>
  <c r="AG190" i="46" s="1"/>
  <c r="AI825" i="47"/>
  <c r="AC103" i="44"/>
  <c r="AH114" i="47"/>
  <c r="AB160" i="20"/>
  <c r="AB187" i="20" s="1"/>
  <c r="AB204" i="20" s="1"/>
  <c r="AH778" i="47"/>
  <c r="AB154" i="43"/>
  <c r="AB181" i="43" s="1"/>
  <c r="AB198" i="43" s="1"/>
  <c r="AG163" i="38"/>
  <c r="AG190" i="38" s="1"/>
  <c r="AE212" i="34"/>
  <c r="AH776" i="47"/>
  <c r="AB152" i="43"/>
  <c r="AB179" i="43" s="1"/>
  <c r="AB197" i="43" s="1"/>
  <c r="AG176" i="47"/>
  <c r="AA159" i="34"/>
  <c r="AA186" i="34" s="1"/>
  <c r="AA203" i="34" s="1"/>
  <c r="AN698" i="47"/>
  <c r="AI81" i="42"/>
  <c r="AH162" i="42"/>
  <c r="AG171" i="47"/>
  <c r="AA154" i="34"/>
  <c r="AA181" i="34" s="1"/>
  <c r="AA199" i="34" s="1"/>
  <c r="AI81" i="36"/>
  <c r="AH162" i="36"/>
  <c r="AN296" i="47"/>
  <c r="AI80" i="20"/>
  <c r="AN94" i="47"/>
  <c r="AH147" i="20"/>
  <c r="AI109" i="40"/>
  <c r="AN584" i="47"/>
  <c r="AM718" i="47"/>
  <c r="AH109" i="42"/>
  <c r="AH513" i="47"/>
  <c r="AB157" i="39"/>
  <c r="AB184" i="39" s="1"/>
  <c r="AB201" i="39" s="1"/>
  <c r="AH448" i="47"/>
  <c r="AB159" i="38"/>
  <c r="AB186" i="38" s="1"/>
  <c r="AB203" i="38" s="1"/>
  <c r="AG163" i="45"/>
  <c r="AG190" i="45" s="1"/>
  <c r="AH438" i="47"/>
  <c r="AB149" i="38"/>
  <c r="AB176" i="38" s="1"/>
  <c r="AB194" i="38" s="1"/>
  <c r="AH783" i="47"/>
  <c r="AB159" i="43"/>
  <c r="AB186" i="43" s="1"/>
  <c r="AB203" i="43" s="1"/>
  <c r="AH510" i="47"/>
  <c r="AB154" i="39"/>
  <c r="AB181" i="39" s="1"/>
  <c r="AB198" i="39" s="1"/>
  <c r="AI81" i="41"/>
  <c r="AH162" i="41"/>
  <c r="AN631" i="47"/>
  <c r="AG241" i="47"/>
  <c r="AA157" i="35"/>
  <c r="AA184" i="35" s="1"/>
  <c r="AA205" i="37"/>
  <c r="Y8" i="49" s="1"/>
  <c r="AH110" i="47"/>
  <c r="AB156" i="20"/>
  <c r="AB183" i="20" s="1"/>
  <c r="AB200" i="20" s="1"/>
  <c r="AI484" i="47"/>
  <c r="AC97" i="39"/>
  <c r="AI685" i="47"/>
  <c r="AC97" i="42"/>
  <c r="AH777" i="47"/>
  <c r="AB153" i="43"/>
  <c r="AB180" i="43" s="1"/>
  <c r="AB107" i="34"/>
  <c r="AH155" i="47"/>
  <c r="AG142" i="41"/>
  <c r="AG169" i="41" s="1"/>
  <c r="AG145" i="41"/>
  <c r="AG172" i="41" s="1"/>
  <c r="AG140" i="41"/>
  <c r="AG167" i="41" s="1"/>
  <c r="AG144" i="41"/>
  <c r="AG171" i="41" s="1"/>
  <c r="AG141" i="41"/>
  <c r="AG168" i="41" s="1"/>
  <c r="AG143" i="41"/>
  <c r="AG170" i="41" s="1"/>
  <c r="AH307" i="47"/>
  <c r="AB152" i="36"/>
  <c r="AB179" i="36" s="1"/>
  <c r="AB197" i="36" s="1"/>
  <c r="AH370" i="47"/>
  <c r="AB148" i="37"/>
  <c r="AB175" i="37" s="1"/>
  <c r="AB193" i="37" s="1"/>
  <c r="AG143" i="44"/>
  <c r="AG170" i="44" s="1"/>
  <c r="AG144" i="44"/>
  <c r="AG171" i="44" s="1"/>
  <c r="AG142" i="44"/>
  <c r="AG169" i="44" s="1"/>
  <c r="AG141" i="44"/>
  <c r="AG168" i="44" s="1"/>
  <c r="AG145" i="44"/>
  <c r="AG172" i="44" s="1"/>
  <c r="AG140" i="44"/>
  <c r="AG167" i="44" s="1"/>
  <c r="AB103" i="35"/>
  <c r="AH218" i="47"/>
  <c r="AG143" i="42"/>
  <c r="AG170" i="42" s="1"/>
  <c r="AG141" i="42"/>
  <c r="AG168" i="42" s="1"/>
  <c r="AG145" i="42"/>
  <c r="AG172" i="42" s="1"/>
  <c r="AG140" i="42"/>
  <c r="AG167" i="42" s="1"/>
  <c r="AG144" i="42"/>
  <c r="AG171" i="42" s="1"/>
  <c r="AG142" i="42"/>
  <c r="AG169" i="42" s="1"/>
  <c r="AH774" i="47"/>
  <c r="AB150" i="43"/>
  <c r="AB177" i="43" s="1"/>
  <c r="AB195" i="43" s="1"/>
  <c r="AF149" i="35"/>
  <c r="AF176" i="35" s="1"/>
  <c r="AF145" i="35"/>
  <c r="AF172" i="35" s="1"/>
  <c r="AF147" i="35"/>
  <c r="AF174" i="35" s="1"/>
  <c r="AF148" i="35"/>
  <c r="AF175" i="35" s="1"/>
  <c r="AF146" i="35"/>
  <c r="AF173" i="35" s="1"/>
  <c r="AF144" i="35"/>
  <c r="AF171" i="35" s="1"/>
  <c r="AG181" i="47"/>
  <c r="AA164" i="34"/>
  <c r="AA191" i="34" s="1"/>
  <c r="AC98" i="20"/>
  <c r="AI83" i="47"/>
  <c r="AC98" i="40"/>
  <c r="AI552" i="47"/>
  <c r="AH312" i="47"/>
  <c r="AB157" i="36"/>
  <c r="AB184" i="36" s="1"/>
  <c r="AB201" i="36" s="1"/>
  <c r="AH571" i="47"/>
  <c r="AB148" i="40"/>
  <c r="AB175" i="40" s="1"/>
  <c r="AB193" i="40" s="1"/>
  <c r="AH644" i="47"/>
  <c r="AB154" i="41"/>
  <c r="AB181" i="41" s="1"/>
  <c r="AB198" i="41" s="1"/>
  <c r="AG147" i="40"/>
  <c r="AG208" i="40" s="1"/>
  <c r="AH80" i="40"/>
  <c r="AM563" i="47"/>
  <c r="AG145" i="37"/>
  <c r="AG172" i="37" s="1"/>
  <c r="AG141" i="37"/>
  <c r="AG168" i="37" s="1"/>
  <c r="AG144" i="37"/>
  <c r="AG171" i="37" s="1"/>
  <c r="AG140" i="37"/>
  <c r="AG167" i="37" s="1"/>
  <c r="AG143" i="37"/>
  <c r="AG170" i="37" s="1"/>
  <c r="AG142" i="37"/>
  <c r="AG169" i="37" s="1"/>
  <c r="AI109" i="44"/>
  <c r="AN852" i="47"/>
  <c r="AC95" i="44"/>
  <c r="AI817" i="47"/>
  <c r="AC95" i="45"/>
  <c r="AI884" i="47"/>
  <c r="AG163" i="40"/>
  <c r="AG190" i="40" s="1"/>
  <c r="AH645" i="47"/>
  <c r="AB155" i="41"/>
  <c r="AB182" i="41" s="1"/>
  <c r="AB199" i="41" s="1"/>
  <c r="AI89" i="47"/>
  <c r="AC104" i="20"/>
  <c r="AI290" i="47"/>
  <c r="AC104" i="36"/>
  <c r="AN832" i="47"/>
  <c r="AI81" i="44"/>
  <c r="AH162" i="44"/>
  <c r="AH649" i="47"/>
  <c r="AB159" i="41"/>
  <c r="AB186" i="41" s="1"/>
  <c r="AB203" i="41" s="1"/>
  <c r="AI347" i="47"/>
  <c r="AC94" i="37"/>
  <c r="AC106" i="37"/>
  <c r="AC105" i="37"/>
  <c r="AC94" i="20"/>
  <c r="AI79" i="47"/>
  <c r="AC105" i="20"/>
  <c r="AC106" i="20"/>
  <c r="AH979" i="47"/>
  <c r="AB154" i="46"/>
  <c r="AB181" i="46" s="1"/>
  <c r="AB198" i="46" s="1"/>
  <c r="AI85" i="47"/>
  <c r="AC100" i="20"/>
  <c r="AN630" i="47"/>
  <c r="AH147" i="41"/>
  <c r="AI80" i="41"/>
  <c r="AI890" i="47"/>
  <c r="AC101" i="45"/>
  <c r="AC101" i="20"/>
  <c r="AI86" i="47"/>
  <c r="AH914" i="47"/>
  <c r="AB156" i="45"/>
  <c r="AB183" i="45" s="1"/>
  <c r="AB200" i="45" s="1"/>
  <c r="AH515" i="47"/>
  <c r="AB159" i="39"/>
  <c r="AB186" i="39" s="1"/>
  <c r="AB203" i="39" s="1"/>
  <c r="AF208" i="43"/>
  <c r="AG140" i="36"/>
  <c r="AG167" i="36" s="1"/>
  <c r="AG145" i="36"/>
  <c r="AG172" i="36" s="1"/>
  <c r="AG144" i="36"/>
  <c r="AG171" i="36" s="1"/>
  <c r="AG141" i="36"/>
  <c r="AG168" i="36" s="1"/>
  <c r="AG143" i="36"/>
  <c r="AG170" i="36" s="1"/>
  <c r="AG142" i="36"/>
  <c r="AG169" i="36" s="1"/>
  <c r="AH913" i="47"/>
  <c r="AB155" i="45"/>
  <c r="AB182" i="45" s="1"/>
  <c r="AB199" i="45" s="1"/>
  <c r="AI87" i="47"/>
  <c r="AC102" i="20"/>
  <c r="AC102" i="45"/>
  <c r="AI891" i="47"/>
  <c r="AI617" i="47"/>
  <c r="AC96" i="41"/>
  <c r="AI955" i="47"/>
  <c r="AC99" i="46"/>
  <c r="AI81" i="46"/>
  <c r="AH162" i="46"/>
  <c r="AN966" i="47"/>
  <c r="AC103" i="43"/>
  <c r="AI758" i="47"/>
  <c r="AI423" i="47"/>
  <c r="AC103" i="38"/>
  <c r="AH113" i="47"/>
  <c r="AB159" i="20"/>
  <c r="AB186" i="20" s="1"/>
  <c r="AB203" i="20" s="1"/>
  <c r="AB101" i="35"/>
  <c r="AH216" i="47"/>
  <c r="AH981" i="47"/>
  <c r="AB156" i="46"/>
  <c r="AB183" i="46" s="1"/>
  <c r="AB200" i="46" s="1"/>
  <c r="AH375" i="47"/>
  <c r="AB153" i="37"/>
  <c r="AB180" i="37" s="1"/>
  <c r="AG163" i="36"/>
  <c r="AG190" i="36" s="1"/>
  <c r="AH974" i="47"/>
  <c r="AB149" i="46"/>
  <c r="AB176" i="46" s="1"/>
  <c r="AB194" i="46" s="1"/>
  <c r="AN316" i="47"/>
  <c r="AI109" i="36"/>
  <c r="AH916" i="47"/>
  <c r="AB158" i="45"/>
  <c r="AB185" i="45" s="1"/>
  <c r="AB202" i="45" s="1"/>
  <c r="AH308" i="47"/>
  <c r="AB153" i="36"/>
  <c r="AB180" i="36" s="1"/>
  <c r="AH449" i="47"/>
  <c r="AB160" i="38"/>
  <c r="AB187" i="38" s="1"/>
  <c r="AB204" i="38" s="1"/>
  <c r="AH780" i="47"/>
  <c r="AB156" i="43"/>
  <c r="AB183" i="43" s="1"/>
  <c r="AB200" i="43" s="1"/>
  <c r="AH715" i="47"/>
  <c r="AB158" i="42"/>
  <c r="AB185" i="42" s="1"/>
  <c r="AB202" i="42" s="1"/>
  <c r="AH711" i="47"/>
  <c r="AB154" i="42"/>
  <c r="AB181" i="42" s="1"/>
  <c r="AB198" i="42" s="1"/>
  <c r="AG163" i="41"/>
  <c r="AG190" i="41" s="1"/>
  <c r="AG208" i="41"/>
  <c r="AG243" i="47"/>
  <c r="AA159" i="35"/>
  <c r="AA186" i="35" s="1"/>
  <c r="AA203" i="35" s="1"/>
  <c r="AH572" i="47"/>
  <c r="AB149" i="40"/>
  <c r="AB176" i="40" s="1"/>
  <c r="AB194" i="40" s="1"/>
  <c r="AH782" i="47"/>
  <c r="AB158" i="43"/>
  <c r="AB185" i="43" s="1"/>
  <c r="AB202" i="43" s="1"/>
  <c r="AI15" i="47"/>
  <c r="AC97" i="1"/>
  <c r="AI350" i="47"/>
  <c r="AC97" i="37"/>
  <c r="AH372" i="47"/>
  <c r="AB150" i="37"/>
  <c r="AB177" i="37" s="1"/>
  <c r="AB195" i="37" s="1"/>
  <c r="AB105" i="34"/>
  <c r="AH153" i="47"/>
  <c r="AG147" i="39"/>
  <c r="AH80" i="39"/>
  <c r="AM496" i="47"/>
  <c r="AG147" i="1"/>
  <c r="AM27" i="47"/>
  <c r="AH80" i="1"/>
  <c r="AH716" i="47"/>
  <c r="AB159" i="42"/>
  <c r="AB186" i="42" s="1"/>
  <c r="AB203" i="42" s="1"/>
  <c r="AH849" i="47"/>
  <c r="AB158" i="44"/>
  <c r="AB185" i="44" s="1"/>
  <c r="AB202" i="44" s="1"/>
  <c r="AH306" i="47"/>
  <c r="AB151" i="36"/>
  <c r="AB178" i="36" s="1"/>
  <c r="AB196" i="36" s="1"/>
  <c r="AG180" i="47"/>
  <c r="AA163" i="34"/>
  <c r="AA190" i="34" s="1"/>
  <c r="AA207" i="34" s="1"/>
  <c r="AH978" i="47"/>
  <c r="AB153" i="46"/>
  <c r="AB180" i="46" s="1"/>
  <c r="AN26" i="47"/>
  <c r="AH139" i="1"/>
  <c r="AI79" i="1"/>
  <c r="AI686" i="47"/>
  <c r="AC98" i="42"/>
  <c r="AH843" i="47"/>
  <c r="AB152" i="44"/>
  <c r="AB179" i="44" s="1"/>
  <c r="AB197" i="44" s="1"/>
  <c r="AH915" i="47"/>
  <c r="AB157" i="45"/>
  <c r="AB184" i="45" s="1"/>
  <c r="AB201" i="45" s="1"/>
  <c r="AH374" i="47"/>
  <c r="AB152" i="37"/>
  <c r="AB179" i="37" s="1"/>
  <c r="AB197" i="37" s="1"/>
  <c r="AI482" i="47"/>
  <c r="AC95" i="39"/>
  <c r="AI80" i="47"/>
  <c r="AC95" i="20"/>
  <c r="AH42" i="47"/>
  <c r="AB155" i="1"/>
  <c r="AB182" i="1" s="1"/>
  <c r="AB199" i="1" s="1"/>
  <c r="AC104" i="45"/>
  <c r="AI893" i="47"/>
  <c r="AI491" i="47"/>
  <c r="AC104" i="39"/>
  <c r="AG163" i="44"/>
  <c r="AG190" i="44" s="1"/>
  <c r="AA205" i="40"/>
  <c r="Y11" i="49" s="1"/>
  <c r="AH146" i="47"/>
  <c r="AB98" i="34"/>
  <c r="AB110" i="34"/>
  <c r="AB109" i="34"/>
  <c r="AH638" i="47"/>
  <c r="AB148" i="41"/>
  <c r="AB175" i="41" s="1"/>
  <c r="AB193" i="41" s="1"/>
  <c r="AI749" i="47"/>
  <c r="AC94" i="43"/>
  <c r="AC105" i="43"/>
  <c r="AC106" i="43"/>
  <c r="AC100" i="41"/>
  <c r="AI621" i="47"/>
  <c r="AI109" i="38"/>
  <c r="AN450" i="47"/>
  <c r="AI109" i="20"/>
  <c r="AN115" i="47"/>
  <c r="AH639" i="47"/>
  <c r="AB149" i="41"/>
  <c r="AB176" i="41" s="1"/>
  <c r="AB194" i="41" s="1"/>
  <c r="AI354" i="47"/>
  <c r="AC101" i="37"/>
  <c r="AI555" i="47"/>
  <c r="AC101" i="40"/>
  <c r="AH380" i="47"/>
  <c r="AB158" i="37"/>
  <c r="AB185" i="37" s="1"/>
  <c r="AB202" i="37" s="1"/>
  <c r="AA205" i="20"/>
  <c r="Y4" i="49" s="1"/>
  <c r="AF23" i="53"/>
  <c r="AH104" i="48"/>
  <c r="AH443" i="47"/>
  <c r="AB154" i="38"/>
  <c r="AB181" i="38" s="1"/>
  <c r="AB198" i="38" s="1"/>
  <c r="AI79" i="20"/>
  <c r="AH139" i="20"/>
  <c r="AN93" i="47"/>
  <c r="AI623" i="47"/>
  <c r="AC102" i="41"/>
  <c r="AI355" i="47"/>
  <c r="AC102" i="37"/>
  <c r="AH648" i="47"/>
  <c r="AB158" i="41"/>
  <c r="AB185" i="41" s="1"/>
  <c r="AB202" i="41" s="1"/>
  <c r="AH507" i="47"/>
  <c r="AB151" i="39"/>
  <c r="AB178" i="39" s="1"/>
  <c r="AB196" i="39" s="1"/>
  <c r="AC96" i="40"/>
  <c r="AI550" i="47"/>
  <c r="AC96" i="1"/>
  <c r="AI14" i="47"/>
  <c r="AH219" i="47"/>
  <c r="AB104" i="35"/>
  <c r="AI620" i="47"/>
  <c r="AC99" i="41"/>
  <c r="AH509" i="47"/>
  <c r="AB153" i="39"/>
  <c r="AB180" i="39" s="1"/>
  <c r="AI959" i="47"/>
  <c r="AC103" i="46"/>
  <c r="AC103" i="40"/>
  <c r="AI557" i="47"/>
  <c r="AG174" i="47"/>
  <c r="AA157" i="34"/>
  <c r="AA184" i="34" s="1"/>
  <c r="AH508" i="47"/>
  <c r="AB152" i="39"/>
  <c r="AB179" i="39" s="1"/>
  <c r="AB197" i="39" s="1"/>
  <c r="AH102" i="47"/>
  <c r="AB148" i="20"/>
  <c r="AB175" i="20" s="1"/>
  <c r="AB193" i="20" s="1"/>
  <c r="AH43" i="47"/>
  <c r="AB156" i="1"/>
  <c r="AB183" i="1" s="1"/>
  <c r="AB200" i="1" s="1"/>
  <c r="AN517" i="47"/>
  <c r="AI109" i="39"/>
  <c r="AG142" i="46"/>
  <c r="AG169" i="46" s="1"/>
  <c r="AG143" i="46"/>
  <c r="AG170" i="46" s="1"/>
  <c r="AG144" i="46"/>
  <c r="AG171" i="46" s="1"/>
  <c r="AG145" i="46"/>
  <c r="AG172" i="46" s="1"/>
  <c r="AG141" i="46"/>
  <c r="AG168" i="46" s="1"/>
  <c r="AG140" i="46"/>
  <c r="AG167" i="46" s="1"/>
  <c r="AA205" i="39"/>
  <c r="Y10" i="49" s="1"/>
  <c r="AH40" i="47"/>
  <c r="AB153" i="1"/>
  <c r="AB180" i="1" s="1"/>
  <c r="AH505" i="47"/>
  <c r="AB149" i="39"/>
  <c r="AB176" i="39" s="1"/>
  <c r="AB194" i="39" s="1"/>
  <c r="AH712" i="47"/>
  <c r="AB155" i="42"/>
  <c r="AB182" i="42" s="1"/>
  <c r="AB199" i="42" s="1"/>
  <c r="AH373" i="47"/>
  <c r="AB151" i="37"/>
  <c r="AB178" i="37" s="1"/>
  <c r="AB196" i="37" s="1"/>
  <c r="AG147" i="46"/>
  <c r="AG208" i="46" s="1"/>
  <c r="AH80" i="46"/>
  <c r="AM965" i="47"/>
  <c r="AH781" i="47"/>
  <c r="AB157" i="43"/>
  <c r="AB184" i="43" s="1"/>
  <c r="AB201" i="43" s="1"/>
  <c r="AH437" i="47"/>
  <c r="AB148" i="38"/>
  <c r="AB175" i="38" s="1"/>
  <c r="AB193" i="38" s="1"/>
  <c r="AH577" i="47"/>
  <c r="AB154" i="40"/>
  <c r="AB181" i="40" s="1"/>
  <c r="AB198" i="40" s="1"/>
  <c r="AN899" i="47"/>
  <c r="AI81" i="45"/>
  <c r="AH162" i="45"/>
  <c r="AH38" i="47"/>
  <c r="AB151" i="1"/>
  <c r="AB178" i="1" s="1"/>
  <c r="AB196" i="1" s="1"/>
  <c r="AH772" i="47"/>
  <c r="AB148" i="43"/>
  <c r="AB175" i="43" s="1"/>
  <c r="AB193" i="43" s="1"/>
  <c r="AH149" i="47"/>
  <c r="AB101" i="34"/>
  <c r="AN28" i="47"/>
  <c r="AI81" i="1"/>
  <c r="AH162" i="1"/>
  <c r="AI283" i="47"/>
  <c r="AC97" i="36"/>
  <c r="AC97" i="43"/>
  <c r="AI752" i="47"/>
  <c r="AH107" i="47"/>
  <c r="AB153" i="20"/>
  <c r="AB180" i="20" s="1"/>
  <c r="AA205" i="45"/>
  <c r="Y16" i="49" s="1"/>
  <c r="AF208" i="42"/>
  <c r="AH580" i="47"/>
  <c r="AB157" i="40"/>
  <c r="AB184" i="40" s="1"/>
  <c r="AB201" i="40" s="1"/>
  <c r="AH977" i="47"/>
  <c r="AB152" i="46"/>
  <c r="AB179" i="46" s="1"/>
  <c r="AB197" i="46" s="1"/>
  <c r="AH717" i="47"/>
  <c r="AB160" i="42"/>
  <c r="AB187" i="42" s="1"/>
  <c r="AB204" i="42" s="1"/>
  <c r="AH912" i="47"/>
  <c r="AB154" i="45"/>
  <c r="AB181" i="45" s="1"/>
  <c r="AB198" i="45" s="1"/>
  <c r="AH646" i="47"/>
  <c r="AB156" i="41"/>
  <c r="AB183" i="41" s="1"/>
  <c r="AB200" i="41" s="1"/>
  <c r="AH573" i="47"/>
  <c r="AB150" i="40"/>
  <c r="AB177" i="40" s="1"/>
  <c r="AB195" i="40" s="1"/>
  <c r="AG169" i="47"/>
  <c r="AA152" i="34"/>
  <c r="AA179" i="34" s="1"/>
  <c r="AA197" i="34" s="1"/>
  <c r="AG140" i="1"/>
  <c r="AG167" i="1" s="1"/>
  <c r="AG141" i="1"/>
  <c r="AG168" i="1" s="1"/>
  <c r="AG144" i="1"/>
  <c r="AG171" i="1" s="1"/>
  <c r="AG143" i="1"/>
  <c r="AG170" i="1" s="1"/>
  <c r="AG142" i="1"/>
  <c r="AG169" i="1" s="1"/>
  <c r="AG145" i="1"/>
  <c r="AG172" i="1" s="1"/>
  <c r="AC98" i="39"/>
  <c r="AI485" i="47"/>
  <c r="AH647" i="47"/>
  <c r="AB157" i="41"/>
  <c r="AB184" i="41" s="1"/>
  <c r="AB201" i="41" s="1"/>
  <c r="AB106" i="35"/>
  <c r="AH221" i="47"/>
  <c r="AH46" i="47"/>
  <c r="AB159" i="1"/>
  <c r="AB186" i="1" s="1"/>
  <c r="AB203" i="1" s="1"/>
  <c r="AN361" i="47"/>
  <c r="AH139" i="37"/>
  <c r="AI79" i="37"/>
  <c r="AH36" i="47"/>
  <c r="AB149" i="1"/>
  <c r="AB176" i="1" s="1"/>
  <c r="AB194" i="1" s="1"/>
  <c r="AC95" i="46"/>
  <c r="AI951" i="47"/>
  <c r="AD70" i="41"/>
  <c r="AD70" i="20"/>
  <c r="AD70" i="36"/>
  <c r="AD70" i="38"/>
  <c r="AD70" i="46"/>
  <c r="AD70" i="44"/>
  <c r="AD70" i="1"/>
  <c r="AD70" i="43"/>
  <c r="AD70" i="42"/>
  <c r="AD70" i="40"/>
  <c r="AD70" i="37"/>
  <c r="AD70" i="39"/>
  <c r="AD70" i="45"/>
  <c r="AH576" i="47"/>
  <c r="AB153" i="40"/>
  <c r="AB180" i="40" s="1"/>
  <c r="AI682" i="47"/>
  <c r="AC94" i="42"/>
  <c r="AC105" i="42"/>
  <c r="AC106" i="42"/>
  <c r="AD66" i="41"/>
  <c r="AD66" i="37"/>
  <c r="AD66" i="45"/>
  <c r="AD66" i="1"/>
  <c r="AD66" i="20"/>
  <c r="AD66" i="38"/>
  <c r="AD66" i="42"/>
  <c r="AD66" i="39"/>
  <c r="AD66" i="43"/>
  <c r="AD66" i="46"/>
  <c r="AD66" i="40"/>
  <c r="AD66" i="44"/>
  <c r="AD66" i="36"/>
  <c r="AC100" i="39"/>
  <c r="AI487" i="47"/>
  <c r="AN383" i="47"/>
  <c r="AI109" i="37"/>
  <c r="AI689" i="47"/>
  <c r="AC101" i="42"/>
  <c r="AC101" i="41"/>
  <c r="AI622" i="47"/>
  <c r="AH305" i="47"/>
  <c r="AB150" i="36"/>
  <c r="AB177" i="36" s="1"/>
  <c r="AB195" i="36" s="1"/>
  <c r="AN428" i="47"/>
  <c r="AI79" i="38"/>
  <c r="AH139" i="38"/>
  <c r="AH504" i="47"/>
  <c r="AB148" i="39"/>
  <c r="AB175" i="39" s="1"/>
  <c r="AB193" i="39" s="1"/>
  <c r="AM295" i="47"/>
  <c r="AG147" i="36"/>
  <c r="AG208" i="36" s="1"/>
  <c r="AH80" i="36"/>
  <c r="AH139" i="36"/>
  <c r="AI79" i="36"/>
  <c r="AN294" i="47"/>
  <c r="AC102" i="39"/>
  <c r="AI489" i="47"/>
  <c r="AC96" i="44"/>
  <c r="AI818" i="47"/>
  <c r="AC96" i="43"/>
  <c r="AI751" i="47"/>
  <c r="AI285" i="47"/>
  <c r="AC99" i="36"/>
  <c r="AI553" i="47"/>
  <c r="AC99" i="40"/>
  <c r="AG144" i="43"/>
  <c r="AG171" i="43" s="1"/>
  <c r="AG140" i="43"/>
  <c r="AG167" i="43" s="1"/>
  <c r="AG141" i="43"/>
  <c r="AG168" i="43" s="1"/>
  <c r="AG145" i="43"/>
  <c r="AG172" i="43" s="1"/>
  <c r="AG143" i="43"/>
  <c r="AG170" i="43" s="1"/>
  <c r="AG142" i="43"/>
  <c r="AG169" i="43" s="1"/>
  <c r="AC103" i="42"/>
  <c r="AI691" i="47"/>
  <c r="AI624" i="47"/>
  <c r="AC103" i="41"/>
  <c r="AH213" i="47"/>
  <c r="AB98" i="35"/>
  <c r="AB110" i="35"/>
  <c r="AB109" i="35"/>
  <c r="AG246" i="47"/>
  <c r="AA162" i="35"/>
  <c r="AA189" i="35" s="1"/>
  <c r="AA206" i="35" s="1"/>
  <c r="AH976" i="47"/>
  <c r="AB151" i="46"/>
  <c r="AB178" i="46" s="1"/>
  <c r="AB196" i="46" s="1"/>
  <c r="AH707" i="47"/>
  <c r="AB150" i="42"/>
  <c r="AB177" i="42" s="1"/>
  <c r="AB195" i="42" s="1"/>
  <c r="AH139" i="46"/>
  <c r="AN964" i="47"/>
  <c r="AI79" i="46"/>
  <c r="Y22" i="49" l="1"/>
  <c r="Y24" i="49"/>
  <c r="Y23" i="49"/>
  <c r="Y31" i="49"/>
  <c r="Y26" i="49"/>
  <c r="AA208" i="34"/>
  <c r="Y32" i="49" s="1"/>
  <c r="AF27" i="53"/>
  <c r="X33" i="49"/>
  <c r="Y28" i="49"/>
  <c r="AB205" i="20"/>
  <c r="Z4" i="49" s="1"/>
  <c r="AB205" i="39"/>
  <c r="Z10" i="49" s="1"/>
  <c r="Y29" i="49"/>
  <c r="AB205" i="38"/>
  <c r="Z9" i="49" s="1"/>
  <c r="Y27" i="49"/>
  <c r="Y30" i="49"/>
  <c r="Y25" i="49"/>
  <c r="Z10" i="53" s="1"/>
  <c r="Z12" i="53" s="1"/>
  <c r="AI576" i="47"/>
  <c r="AC153" i="40"/>
  <c r="AC180" i="40" s="1"/>
  <c r="AD100" i="39"/>
  <c r="AJ487" i="47"/>
  <c r="AE66" i="44"/>
  <c r="AE66" i="36"/>
  <c r="AE66" i="43"/>
  <c r="AE66" i="38"/>
  <c r="AE66" i="39"/>
  <c r="AE66" i="46"/>
  <c r="AE66" i="41"/>
  <c r="AE66" i="20"/>
  <c r="AE66" i="1"/>
  <c r="AE66" i="42"/>
  <c r="AE66" i="40"/>
  <c r="AE66" i="45"/>
  <c r="AE66" i="37"/>
  <c r="AE70" i="44"/>
  <c r="AE70" i="45"/>
  <c r="AE70" i="37"/>
  <c r="AE70" i="40"/>
  <c r="AE70" i="41"/>
  <c r="AE70" i="42"/>
  <c r="AE70" i="46"/>
  <c r="AE70" i="36"/>
  <c r="AE70" i="1"/>
  <c r="AE70" i="39"/>
  <c r="AE70" i="43"/>
  <c r="AE70" i="38"/>
  <c r="AE70" i="20"/>
  <c r="AD104" i="41"/>
  <c r="AJ625" i="47"/>
  <c r="AH244" i="47"/>
  <c r="AB160" i="35"/>
  <c r="AB187" i="35" s="1"/>
  <c r="AB204" i="35" s="1"/>
  <c r="AH242" i="47"/>
  <c r="AB158" i="35"/>
  <c r="AB185" i="35" s="1"/>
  <c r="AB202" i="35" s="1"/>
  <c r="AI573" i="47"/>
  <c r="AC150" i="40"/>
  <c r="AC177" i="40" s="1"/>
  <c r="AC195" i="40" s="1"/>
  <c r="AJ109" i="38"/>
  <c r="AO450" i="47"/>
  <c r="AI505" i="47"/>
  <c r="AC149" i="39"/>
  <c r="AC176" i="39" s="1"/>
  <c r="AC194" i="39" s="1"/>
  <c r="AH147" i="1"/>
  <c r="AH208" i="1" s="1"/>
  <c r="AN27" i="47"/>
  <c r="AI80" i="1"/>
  <c r="AN496" i="47"/>
  <c r="AI80" i="39"/>
  <c r="AH147" i="39"/>
  <c r="AH208" i="39" s="1"/>
  <c r="AI373" i="47"/>
  <c r="AC151" i="37"/>
  <c r="AC178" i="37" s="1"/>
  <c r="AC196" i="37" s="1"/>
  <c r="AI640" i="47"/>
  <c r="AC150" i="41"/>
  <c r="AC177" i="41" s="1"/>
  <c r="AC195" i="41" s="1"/>
  <c r="AI109" i="47"/>
  <c r="AC155" i="20"/>
  <c r="AC182" i="20" s="1"/>
  <c r="AC199" i="20" s="1"/>
  <c r="AI907" i="47"/>
  <c r="AC149" i="45"/>
  <c r="AC176" i="45" s="1"/>
  <c r="AC194" i="45" s="1"/>
  <c r="AJ80" i="20"/>
  <c r="AI147" i="20"/>
  <c r="AO94" i="47"/>
  <c r="AD99" i="37"/>
  <c r="AJ352" i="47"/>
  <c r="AD99" i="44"/>
  <c r="AJ821" i="47"/>
  <c r="AI579" i="47"/>
  <c r="AC156" i="40"/>
  <c r="AC183" i="40" s="1"/>
  <c r="AC200" i="40" s="1"/>
  <c r="AN764" i="47"/>
  <c r="AH147" i="43"/>
  <c r="AH208" i="43" s="1"/>
  <c r="AI80" i="43"/>
  <c r="AI985" i="47"/>
  <c r="AC160" i="46"/>
  <c r="AC187" i="46" s="1"/>
  <c r="AC204" i="46" s="1"/>
  <c r="AJ12" i="47"/>
  <c r="AD94" i="1"/>
  <c r="AD105" i="1"/>
  <c r="AD106" i="1"/>
  <c r="AJ682" i="47"/>
  <c r="AD94" i="42"/>
  <c r="AD105" i="42"/>
  <c r="AD106" i="42"/>
  <c r="AI648" i="47"/>
  <c r="AC158" i="41"/>
  <c r="AC185" i="41" s="1"/>
  <c r="AC202" i="41" s="1"/>
  <c r="AI706" i="47"/>
  <c r="AC149" i="42"/>
  <c r="AC176" i="42" s="1"/>
  <c r="AC194" i="42" s="1"/>
  <c r="AI844" i="47"/>
  <c r="AC153" i="44"/>
  <c r="AC180" i="44" s="1"/>
  <c r="AI445" i="47"/>
  <c r="AC156" i="38"/>
  <c r="AC183" i="38" s="1"/>
  <c r="AC200" i="38" s="1"/>
  <c r="AI711" i="47"/>
  <c r="AC154" i="42"/>
  <c r="AC181" i="42" s="1"/>
  <c r="AC198" i="42" s="1"/>
  <c r="AI571" i="47"/>
  <c r="AC148" i="40"/>
  <c r="AC175" i="40" s="1"/>
  <c r="AC193" i="40" s="1"/>
  <c r="AO564" i="47"/>
  <c r="AJ81" i="40"/>
  <c r="AI162" i="40"/>
  <c r="AI641" i="47"/>
  <c r="AC151" i="41"/>
  <c r="AC178" i="41" s="1"/>
  <c r="AC196" i="41" s="1"/>
  <c r="AH171" i="47"/>
  <c r="AB154" i="34"/>
  <c r="AB181" i="34" s="1"/>
  <c r="AB199" i="34" s="1"/>
  <c r="AH163" i="38"/>
  <c r="AH190" i="38" s="1"/>
  <c r="AI379" i="47"/>
  <c r="AC157" i="37"/>
  <c r="AC184" i="37" s="1"/>
  <c r="AC201" i="37" s="1"/>
  <c r="AO897" i="47"/>
  <c r="AJ79" i="45"/>
  <c r="AI139" i="45"/>
  <c r="AI43" i="47"/>
  <c r="AC156" i="1"/>
  <c r="AC183" i="1" s="1"/>
  <c r="AC200" i="1" s="1"/>
  <c r="AI649" i="47"/>
  <c r="AC159" i="41"/>
  <c r="AC186" i="41" s="1"/>
  <c r="AC203" i="41" s="1"/>
  <c r="AI983" i="47"/>
  <c r="AC158" i="46"/>
  <c r="AC185" i="46" s="1"/>
  <c r="AC202" i="46" s="1"/>
  <c r="AD95" i="46"/>
  <c r="AJ951" i="47"/>
  <c r="AJ683" i="47"/>
  <c r="AD95" i="42"/>
  <c r="AH177" i="47"/>
  <c r="AB160" i="34"/>
  <c r="AB187" i="34" s="1"/>
  <c r="AB204" i="34" s="1"/>
  <c r="AI707" i="47"/>
  <c r="AC150" i="42"/>
  <c r="AC177" i="42" s="1"/>
  <c r="AC195" i="42" s="1"/>
  <c r="AD101" i="46"/>
  <c r="AJ957" i="47"/>
  <c r="AI448" i="47"/>
  <c r="AC159" i="38"/>
  <c r="AC186" i="38" s="1"/>
  <c r="AC203" i="38" s="1"/>
  <c r="AO48" i="47"/>
  <c r="AJ109" i="1"/>
  <c r="AJ356" i="47"/>
  <c r="AD103" i="37"/>
  <c r="AJ758" i="47"/>
  <c r="AD103" i="43"/>
  <c r="AJ14" i="47"/>
  <c r="AD96" i="1"/>
  <c r="AJ282" i="47"/>
  <c r="AD96" i="36"/>
  <c r="AJ757" i="47"/>
  <c r="AD102" i="43"/>
  <c r="AD102" i="1"/>
  <c r="AJ20" i="47"/>
  <c r="AH163" i="39"/>
  <c r="AH190" i="39" s="1"/>
  <c r="AI980" i="47"/>
  <c r="AC155" i="46"/>
  <c r="AC182" i="46" s="1"/>
  <c r="AC199" i="46" s="1"/>
  <c r="AI314" i="47"/>
  <c r="AC159" i="36"/>
  <c r="AC186" i="36" s="1"/>
  <c r="AC203" i="36" s="1"/>
  <c r="AD98" i="40"/>
  <c r="AJ552" i="47"/>
  <c r="AD98" i="37"/>
  <c r="AJ351" i="47"/>
  <c r="AD97" i="39"/>
  <c r="AJ484" i="47"/>
  <c r="AJ886" i="47"/>
  <c r="AD97" i="45"/>
  <c r="AI645" i="47"/>
  <c r="AC155" i="41"/>
  <c r="AC182" i="41" s="1"/>
  <c r="AC199" i="41" s="1"/>
  <c r="AI647" i="47"/>
  <c r="AC157" i="41"/>
  <c r="AC184" i="41" s="1"/>
  <c r="AC201" i="41" s="1"/>
  <c r="AH143" i="38"/>
  <c r="AH170" i="38" s="1"/>
  <c r="AH142" i="38"/>
  <c r="AH169" i="38" s="1"/>
  <c r="AH141" i="38"/>
  <c r="AH168" i="38" s="1"/>
  <c r="AH145" i="38"/>
  <c r="AH172" i="38" s="1"/>
  <c r="AH140" i="38"/>
  <c r="AH167" i="38" s="1"/>
  <c r="AH144" i="38"/>
  <c r="AH171" i="38" s="1"/>
  <c r="AD100" i="42"/>
  <c r="AJ688" i="47"/>
  <c r="AJ759" i="47"/>
  <c r="AD104" i="43"/>
  <c r="AJ109" i="39"/>
  <c r="AO517" i="47"/>
  <c r="AI643" i="47"/>
  <c r="AC153" i="41"/>
  <c r="AC180" i="41" s="1"/>
  <c r="AH180" i="47"/>
  <c r="AB163" i="34"/>
  <c r="AB190" i="34" s="1"/>
  <c r="AB207" i="34" s="1"/>
  <c r="AI221" i="47"/>
  <c r="AC106" i="35"/>
  <c r="AH239" i="47"/>
  <c r="AB155" i="35"/>
  <c r="AB182" i="35" s="1"/>
  <c r="AB200" i="35" s="1"/>
  <c r="AI446" i="47"/>
  <c r="AC157" i="38"/>
  <c r="AC184" i="38" s="1"/>
  <c r="AC201" i="38" s="1"/>
  <c r="AI913" i="47"/>
  <c r="AC155" i="45"/>
  <c r="AC182" i="45" s="1"/>
  <c r="AC199" i="45" s="1"/>
  <c r="AI102" i="47"/>
  <c r="AC148" i="20"/>
  <c r="AC175" i="20" s="1"/>
  <c r="AC193" i="20" s="1"/>
  <c r="AC98" i="34"/>
  <c r="AI146" i="47"/>
  <c r="AC109" i="34"/>
  <c r="AC110" i="34"/>
  <c r="AC105" i="34"/>
  <c r="AI153" i="47"/>
  <c r="AO584" i="47"/>
  <c r="AJ109" i="40"/>
  <c r="AH163" i="42"/>
  <c r="AH190" i="42" s="1"/>
  <c r="AI375" i="47"/>
  <c r="AC153" i="37"/>
  <c r="AC180" i="37" s="1"/>
  <c r="AD99" i="41"/>
  <c r="AJ620" i="47"/>
  <c r="AI309" i="47"/>
  <c r="AC154" i="36"/>
  <c r="AC181" i="36" s="1"/>
  <c r="AC198" i="36" s="1"/>
  <c r="AI984" i="47"/>
  <c r="AC159" i="46"/>
  <c r="AC186" i="46" s="1"/>
  <c r="AC203" i="46" s="1"/>
  <c r="AD94" i="37"/>
  <c r="AJ347" i="47"/>
  <c r="AD106" i="37"/>
  <c r="AD105" i="37"/>
  <c r="AJ481" i="47"/>
  <c r="AD94" i="39"/>
  <c r="AD106" i="39"/>
  <c r="AD105" i="39"/>
  <c r="AI218" i="47"/>
  <c r="AC103" i="35"/>
  <c r="AN429" i="47"/>
  <c r="AH147" i="38"/>
  <c r="AI80" i="38"/>
  <c r="AI439" i="47"/>
  <c r="AC150" i="38"/>
  <c r="AC177" i="38" s="1"/>
  <c r="AC195" i="38" s="1"/>
  <c r="AI851" i="47"/>
  <c r="AC160" i="44"/>
  <c r="AC187" i="44" s="1"/>
  <c r="AC204" i="44" s="1"/>
  <c r="AF212" i="35"/>
  <c r="AB205" i="44"/>
  <c r="Z15" i="49" s="1"/>
  <c r="Y21" i="49"/>
  <c r="AI41" i="47"/>
  <c r="AC154" i="1"/>
  <c r="AC181" i="1" s="1"/>
  <c r="AC198" i="1" s="1"/>
  <c r="AI650" i="47"/>
  <c r="AC160" i="41"/>
  <c r="AC187" i="41" s="1"/>
  <c r="AC204" i="41" s="1"/>
  <c r="AJ13" i="47"/>
  <c r="AD95" i="1"/>
  <c r="AD95" i="20"/>
  <c r="AJ80" i="47"/>
  <c r="AB205" i="45"/>
  <c r="Z16" i="49" s="1"/>
  <c r="AJ79" i="43"/>
  <c r="AO763" i="47"/>
  <c r="AI139" i="43"/>
  <c r="AC104" i="34"/>
  <c r="AI152" i="47"/>
  <c r="AI42" i="47"/>
  <c r="AC155" i="1"/>
  <c r="AC182" i="1" s="1"/>
  <c r="AC199" i="1" s="1"/>
  <c r="AJ823" i="47"/>
  <c r="AD101" i="44"/>
  <c r="AI449" i="47"/>
  <c r="AC160" i="38"/>
  <c r="AC187" i="38" s="1"/>
  <c r="AC204" i="38" s="1"/>
  <c r="AI36" i="47"/>
  <c r="AC149" i="1"/>
  <c r="AC176" i="1" s="1"/>
  <c r="AC194" i="1" s="1"/>
  <c r="AI307" i="47"/>
  <c r="AC152" i="36"/>
  <c r="AC179" i="36" s="1"/>
  <c r="AC197" i="36" s="1"/>
  <c r="AC106" i="34"/>
  <c r="AI154" i="47"/>
  <c r="AD103" i="45"/>
  <c r="AJ892" i="47"/>
  <c r="AD103" i="42"/>
  <c r="AJ691" i="47"/>
  <c r="AI442" i="47"/>
  <c r="AC153" i="38"/>
  <c r="AC180" i="38" s="1"/>
  <c r="AJ80" i="48"/>
  <c r="AH16" i="53"/>
  <c r="AH18" i="53" s="1"/>
  <c r="AE62" i="40"/>
  <c r="AE62" i="44"/>
  <c r="AE62" i="46"/>
  <c r="AE62" i="1"/>
  <c r="AE62" i="45"/>
  <c r="AE62" i="43"/>
  <c r="AE62" i="42"/>
  <c r="AE62" i="41"/>
  <c r="AE62" i="20"/>
  <c r="AE62" i="38"/>
  <c r="AE62" i="36"/>
  <c r="AE62" i="37"/>
  <c r="AE62" i="39"/>
  <c r="AD96" i="37"/>
  <c r="AJ349" i="47"/>
  <c r="AD102" i="39"/>
  <c r="AJ489" i="47"/>
  <c r="AI511" i="47"/>
  <c r="AC155" i="39"/>
  <c r="AC182" i="39" s="1"/>
  <c r="AC199" i="39" s="1"/>
  <c r="AI303" i="47"/>
  <c r="AC148" i="36"/>
  <c r="AC175" i="36" s="1"/>
  <c r="AC193" i="36" s="1"/>
  <c r="AE64" i="44"/>
  <c r="AE64" i="37"/>
  <c r="AE64" i="36"/>
  <c r="AE64" i="40"/>
  <c r="AE64" i="41"/>
  <c r="AE64" i="20"/>
  <c r="AE64" i="46"/>
  <c r="AE64" i="45"/>
  <c r="AE64" i="39"/>
  <c r="AE64" i="38"/>
  <c r="AE64" i="42"/>
  <c r="AE64" i="1"/>
  <c r="AE64" i="43"/>
  <c r="AD98" i="38"/>
  <c r="AJ418" i="47"/>
  <c r="AE63" i="45"/>
  <c r="AE63" i="44"/>
  <c r="AE63" i="20"/>
  <c r="AE63" i="40"/>
  <c r="AE63" i="41"/>
  <c r="AE63" i="1"/>
  <c r="AE63" i="46"/>
  <c r="AE63" i="36"/>
  <c r="AE63" i="42"/>
  <c r="AE63" i="37"/>
  <c r="AE63" i="39"/>
  <c r="AE63" i="38"/>
  <c r="AE63" i="43"/>
  <c r="AJ283" i="47"/>
  <c r="AD97" i="36"/>
  <c r="AI139" i="46"/>
  <c r="AJ79" i="46"/>
  <c r="AO964" i="47"/>
  <c r="AI308" i="47"/>
  <c r="AC153" i="36"/>
  <c r="AC180" i="36" s="1"/>
  <c r="AI774" i="47"/>
  <c r="AC150" i="43"/>
  <c r="AC177" i="43" s="1"/>
  <c r="AC195" i="43" s="1"/>
  <c r="AJ79" i="38"/>
  <c r="AI139" i="38"/>
  <c r="AO428" i="47"/>
  <c r="AI510" i="47"/>
  <c r="AC154" i="39"/>
  <c r="AC181" i="39" s="1"/>
  <c r="AC198" i="39" s="1"/>
  <c r="AD100" i="38"/>
  <c r="AJ420" i="47"/>
  <c r="AI717" i="47"/>
  <c r="AC160" i="42"/>
  <c r="AC187" i="42" s="1"/>
  <c r="AC204" i="42" s="1"/>
  <c r="AD104" i="1"/>
  <c r="AJ22" i="47"/>
  <c r="AI775" i="47"/>
  <c r="AC151" i="43"/>
  <c r="AC178" i="43" s="1"/>
  <c r="AC196" i="43" s="1"/>
  <c r="AI578" i="47"/>
  <c r="AC155" i="40"/>
  <c r="AC182" i="40" s="1"/>
  <c r="AC199" i="40" s="1"/>
  <c r="AH181" i="47"/>
  <c r="AB164" i="34"/>
  <c r="AB191" i="34" s="1"/>
  <c r="AB208" i="34" s="1"/>
  <c r="AI916" i="47"/>
  <c r="AC158" i="45"/>
  <c r="AC185" i="45" s="1"/>
  <c r="AC202" i="45" s="1"/>
  <c r="AI38" i="47"/>
  <c r="AC151" i="1"/>
  <c r="AC178" i="1" s="1"/>
  <c r="AC196" i="1" s="1"/>
  <c r="AO316" i="47"/>
  <c r="AJ109" i="36"/>
  <c r="AI914" i="47"/>
  <c r="AC156" i="45"/>
  <c r="AC183" i="45" s="1"/>
  <c r="AC200" i="45" s="1"/>
  <c r="AI381" i="47"/>
  <c r="AC159" i="37"/>
  <c r="AC186" i="37" s="1"/>
  <c r="AC203" i="37" s="1"/>
  <c r="AI840" i="47"/>
  <c r="AC149" i="44"/>
  <c r="AC176" i="44" s="1"/>
  <c r="AC194" i="44" s="1"/>
  <c r="AJ81" i="42"/>
  <c r="AO698" i="47"/>
  <c r="AI162" i="42"/>
  <c r="AD99" i="45"/>
  <c r="AJ888" i="47"/>
  <c r="AH173" i="47"/>
  <c r="AB156" i="34"/>
  <c r="AB183" i="34" s="1"/>
  <c r="AB201" i="34" s="1"/>
  <c r="AI981" i="47"/>
  <c r="AC156" i="46"/>
  <c r="AC183" i="46" s="1"/>
  <c r="AC200" i="46" s="1"/>
  <c r="AI779" i="47"/>
  <c r="AC155" i="43"/>
  <c r="AC182" i="43" s="1"/>
  <c r="AC199" i="43" s="1"/>
  <c r="AI973" i="47"/>
  <c r="AC148" i="46"/>
  <c r="AC175" i="46" s="1"/>
  <c r="AC193" i="46" s="1"/>
  <c r="AD94" i="20"/>
  <c r="AJ79" i="47"/>
  <c r="AD106" i="20"/>
  <c r="AD105" i="20"/>
  <c r="AI715" i="47"/>
  <c r="AC158" i="42"/>
  <c r="AC185" i="42" s="1"/>
  <c r="AC202" i="42" s="1"/>
  <c r="AI910" i="47"/>
  <c r="AC152" i="45"/>
  <c r="AC179" i="45" s="1"/>
  <c r="AC197" i="45" s="1"/>
  <c r="AI847" i="47"/>
  <c r="AC156" i="44"/>
  <c r="AC183" i="44" s="1"/>
  <c r="AC200" i="44" s="1"/>
  <c r="AI850" i="47"/>
  <c r="AC159" i="44"/>
  <c r="AC186" i="44" s="1"/>
  <c r="AC203" i="44" s="1"/>
  <c r="AI976" i="47"/>
  <c r="AC151" i="46"/>
  <c r="AC178" i="46" s="1"/>
  <c r="AC196" i="46" s="1"/>
  <c r="AH163" i="20"/>
  <c r="AH190" i="20" s="1"/>
  <c r="AH208" i="20"/>
  <c r="AJ78" i="34"/>
  <c r="AI83" i="34"/>
  <c r="AI107" i="47"/>
  <c r="AC153" i="20"/>
  <c r="AC180" i="20" s="1"/>
  <c r="AN986" i="47"/>
  <c r="AI109" i="46"/>
  <c r="AD95" i="36"/>
  <c r="AJ281" i="47"/>
  <c r="AJ482" i="47"/>
  <c r="AD95" i="39"/>
  <c r="AI776" i="47"/>
  <c r="AC152" i="43"/>
  <c r="AC179" i="43" s="1"/>
  <c r="AC197" i="43" s="1"/>
  <c r="AI220" i="47"/>
  <c r="AC105" i="35"/>
  <c r="AH144" i="43"/>
  <c r="AH171" i="43" s="1"/>
  <c r="AH142" i="43"/>
  <c r="AH169" i="43" s="1"/>
  <c r="AH141" i="43"/>
  <c r="AH168" i="43" s="1"/>
  <c r="AH145" i="43"/>
  <c r="AH172" i="43" s="1"/>
  <c r="AH143" i="43"/>
  <c r="AH170" i="43" s="1"/>
  <c r="AH140" i="43"/>
  <c r="AH167" i="43" s="1"/>
  <c r="AI509" i="47"/>
  <c r="AC153" i="39"/>
  <c r="AC180" i="39" s="1"/>
  <c r="AI975" i="47"/>
  <c r="AC150" i="46"/>
  <c r="AC177" i="46" s="1"/>
  <c r="AC195" i="46" s="1"/>
  <c r="AI780" i="47"/>
  <c r="AC156" i="43"/>
  <c r="AC183" i="43" s="1"/>
  <c r="AC200" i="43" s="1"/>
  <c r="AJ622" i="47"/>
  <c r="AD101" i="41"/>
  <c r="AD101" i="40"/>
  <c r="AJ555" i="47"/>
  <c r="AI912" i="47"/>
  <c r="AC154" i="45"/>
  <c r="AC181" i="45" s="1"/>
  <c r="AC198" i="45" s="1"/>
  <c r="AI581" i="47"/>
  <c r="AC158" i="40"/>
  <c r="AC185" i="40" s="1"/>
  <c r="AC202" i="40" s="1"/>
  <c r="AB205" i="42"/>
  <c r="Z13" i="49" s="1"/>
  <c r="AI111" i="47"/>
  <c r="AC157" i="20"/>
  <c r="AC184" i="20" s="1"/>
  <c r="AC201" i="20" s="1"/>
  <c r="AJ21" i="47"/>
  <c r="AD103" i="1"/>
  <c r="AJ550" i="47"/>
  <c r="AD96" i="40"/>
  <c r="AD96" i="38"/>
  <c r="AJ416" i="47"/>
  <c r="AD102" i="36"/>
  <c r="AJ288" i="47"/>
  <c r="AI162" i="39"/>
  <c r="AO497" i="47"/>
  <c r="AJ81" i="39"/>
  <c r="AI845" i="47"/>
  <c r="AC154" i="44"/>
  <c r="AC181" i="44" s="1"/>
  <c r="AC198" i="44" s="1"/>
  <c r="AI380" i="47"/>
  <c r="AC158" i="37"/>
  <c r="AC185" i="37" s="1"/>
  <c r="AC202" i="37" s="1"/>
  <c r="AD98" i="1"/>
  <c r="AJ16" i="47"/>
  <c r="AJ284" i="47"/>
  <c r="AD98" i="36"/>
  <c r="AJ82" i="47"/>
  <c r="AD97" i="20"/>
  <c r="AJ953" i="47"/>
  <c r="AD97" i="46"/>
  <c r="AI512" i="47"/>
  <c r="AC156" i="39"/>
  <c r="AC183" i="39" s="1"/>
  <c r="AC200" i="39" s="1"/>
  <c r="AH247" i="47"/>
  <c r="AB163" i="35"/>
  <c r="AB190" i="35" s="1"/>
  <c r="AB207" i="35" s="1"/>
  <c r="AI139" i="36"/>
  <c r="AJ79" i="36"/>
  <c r="AO294" i="47"/>
  <c r="AD100" i="36"/>
  <c r="AJ286" i="47"/>
  <c r="AD100" i="20"/>
  <c r="AJ85" i="47"/>
  <c r="AI716" i="47"/>
  <c r="AC159" i="42"/>
  <c r="AC186" i="42" s="1"/>
  <c r="AC203" i="42" s="1"/>
  <c r="AJ893" i="47"/>
  <c r="AD104" i="45"/>
  <c r="AD104" i="44"/>
  <c r="AJ826" i="47"/>
  <c r="AI306" i="47"/>
  <c r="AC151" i="36"/>
  <c r="AC178" i="36" s="1"/>
  <c r="AC196" i="36" s="1"/>
  <c r="AH172" i="47"/>
  <c r="AB155" i="34"/>
  <c r="AB182" i="34" s="1"/>
  <c r="AB200" i="34" s="1"/>
  <c r="AH163" i="45"/>
  <c r="AH190" i="45" s="1"/>
  <c r="AI378" i="47"/>
  <c r="AC156" i="37"/>
  <c r="AC183" i="37" s="1"/>
  <c r="AC200" i="37" s="1"/>
  <c r="AI644" i="47"/>
  <c r="AC154" i="41"/>
  <c r="AC181" i="41" s="1"/>
  <c r="AC198" i="41" s="1"/>
  <c r="AI784" i="47"/>
  <c r="AC160" i="43"/>
  <c r="AC187" i="43" s="1"/>
  <c r="AC204" i="43" s="1"/>
  <c r="AH169" i="47"/>
  <c r="AB152" i="34"/>
  <c r="AB179" i="34" s="1"/>
  <c r="AB197" i="34" s="1"/>
  <c r="AI110" i="47"/>
  <c r="AC156" i="20"/>
  <c r="AC183" i="20" s="1"/>
  <c r="AC200" i="20" s="1"/>
  <c r="AI382" i="47"/>
  <c r="AC160" i="37"/>
  <c r="AC187" i="37" s="1"/>
  <c r="AC204" i="37" s="1"/>
  <c r="AH163" i="44"/>
  <c r="AH190" i="44" s="1"/>
  <c r="AI313" i="47"/>
  <c r="AC158" i="36"/>
  <c r="AC185" i="36" s="1"/>
  <c r="AC202" i="36" s="1"/>
  <c r="AH241" i="47"/>
  <c r="AB157" i="35"/>
  <c r="AB184" i="35" s="1"/>
  <c r="AC101" i="35"/>
  <c r="AI216" i="47"/>
  <c r="AI848" i="47"/>
  <c r="AC157" i="44"/>
  <c r="AC184" i="44" s="1"/>
  <c r="AC201" i="44" s="1"/>
  <c r="AJ17" i="47"/>
  <c r="AD99" i="1"/>
  <c r="AJ553" i="47"/>
  <c r="AD99" i="40"/>
  <c r="AA209" i="35"/>
  <c r="Y6" i="49" s="1"/>
  <c r="AD94" i="38"/>
  <c r="AJ414" i="47"/>
  <c r="AD106" i="38"/>
  <c r="AD105" i="38"/>
  <c r="AI438" i="47"/>
  <c r="AC149" i="38"/>
  <c r="AC176" i="38" s="1"/>
  <c r="AC194" i="38" s="1"/>
  <c r="AH237" i="47"/>
  <c r="AB153" i="35"/>
  <c r="AB180" i="35" s="1"/>
  <c r="AB198" i="35" s="1"/>
  <c r="AI155" i="47"/>
  <c r="AC107" i="34"/>
  <c r="AB205" i="46"/>
  <c r="Z17" i="49" s="1"/>
  <c r="AI979" i="47"/>
  <c r="AC154" i="46"/>
  <c r="AC181" i="46" s="1"/>
  <c r="AC198" i="46" s="1"/>
  <c r="AI839" i="47"/>
  <c r="AC148" i="44"/>
  <c r="AC175" i="44" s="1"/>
  <c r="AC193" i="44" s="1"/>
  <c r="AI849" i="47"/>
  <c r="AC158" i="44"/>
  <c r="AC185" i="44" s="1"/>
  <c r="AC202" i="44" s="1"/>
  <c r="AI572" i="47"/>
  <c r="AC149" i="40"/>
  <c r="AC176" i="40" s="1"/>
  <c r="AC194" i="40" s="1"/>
  <c r="AH145" i="39"/>
  <c r="AH172" i="39" s="1"/>
  <c r="AH140" i="39"/>
  <c r="AH167" i="39" s="1"/>
  <c r="AH143" i="39"/>
  <c r="AH170" i="39" s="1"/>
  <c r="AH144" i="39"/>
  <c r="AH171" i="39" s="1"/>
  <c r="AH142" i="39"/>
  <c r="AH169" i="39" s="1"/>
  <c r="AH141" i="39"/>
  <c r="AH168" i="39" s="1"/>
  <c r="AJ81" i="20"/>
  <c r="AI162" i="20"/>
  <c r="AO95" i="47"/>
  <c r="AH143" i="34"/>
  <c r="AN160" i="47"/>
  <c r="AI777" i="47"/>
  <c r="AC153" i="43"/>
  <c r="AC180" i="43" s="1"/>
  <c r="AI638" i="47"/>
  <c r="AC148" i="41"/>
  <c r="AC175" i="41" s="1"/>
  <c r="AC193" i="41" s="1"/>
  <c r="AI371" i="47"/>
  <c r="AC149" i="37"/>
  <c r="AC176" i="37" s="1"/>
  <c r="AC194" i="37" s="1"/>
  <c r="AD95" i="43"/>
  <c r="AJ750" i="47"/>
  <c r="AI574" i="47"/>
  <c r="AC151" i="40"/>
  <c r="AC178" i="40" s="1"/>
  <c r="AC196" i="40" s="1"/>
  <c r="AI44" i="47"/>
  <c r="AC157" i="1"/>
  <c r="AC184" i="1" s="1"/>
  <c r="AC201" i="1" s="1"/>
  <c r="AI217" i="47"/>
  <c r="AC102" i="35"/>
  <c r="AN831" i="47"/>
  <c r="AI80" i="44"/>
  <c r="AH147" i="44"/>
  <c r="AG208" i="39"/>
  <c r="AJ756" i="47"/>
  <c r="AD101" i="43"/>
  <c r="AJ488" i="47"/>
  <c r="AD101" i="39"/>
  <c r="AI437" i="47"/>
  <c r="AC148" i="38"/>
  <c r="AC175" i="38" s="1"/>
  <c r="AC193" i="38" s="1"/>
  <c r="AH163" i="43"/>
  <c r="AH190" i="43" s="1"/>
  <c r="AD103" i="46"/>
  <c r="AJ959" i="47"/>
  <c r="AI710" i="47"/>
  <c r="AC153" i="42"/>
  <c r="AC180" i="42" s="1"/>
  <c r="AJ751" i="47"/>
  <c r="AD96" i="43"/>
  <c r="AJ617" i="47"/>
  <c r="AD96" i="41"/>
  <c r="AE68" i="43"/>
  <c r="AE68" i="44"/>
  <c r="AE68" i="38"/>
  <c r="AE68" i="39"/>
  <c r="AE68" i="46"/>
  <c r="AE68" i="1"/>
  <c r="AE68" i="40"/>
  <c r="AE68" i="45"/>
  <c r="AE68" i="20"/>
  <c r="AE68" i="42"/>
  <c r="AE68" i="36"/>
  <c r="AE68" i="41"/>
  <c r="AE68" i="37"/>
  <c r="AJ355" i="47"/>
  <c r="AD102" i="37"/>
  <c r="AI47" i="47"/>
  <c r="AC160" i="1"/>
  <c r="AC187" i="1" s="1"/>
  <c r="AC204" i="1" s="1"/>
  <c r="AC107" i="35"/>
  <c r="AI222" i="47"/>
  <c r="AJ954" i="47"/>
  <c r="AD98" i="46"/>
  <c r="AD98" i="39"/>
  <c r="AJ485" i="47"/>
  <c r="AD97" i="41"/>
  <c r="AJ618" i="47"/>
  <c r="AJ685" i="47"/>
  <c r="AD97" i="42"/>
  <c r="AH145" i="46"/>
  <c r="AH172" i="46" s="1"/>
  <c r="AH140" i="46"/>
  <c r="AH167" i="46" s="1"/>
  <c r="AH143" i="46"/>
  <c r="AH170" i="46" s="1"/>
  <c r="AH144" i="46"/>
  <c r="AH171" i="46" s="1"/>
  <c r="AH141" i="46"/>
  <c r="AH168" i="46" s="1"/>
  <c r="AH142" i="46"/>
  <c r="AH169" i="46" s="1"/>
  <c r="AH248" i="47"/>
  <c r="AB164" i="35"/>
  <c r="AB191" i="35" s="1"/>
  <c r="AB208" i="35" s="1"/>
  <c r="AI714" i="47"/>
  <c r="AC157" i="42"/>
  <c r="AC184" i="42" s="1"/>
  <c r="AC201" i="42" s="1"/>
  <c r="AI841" i="47"/>
  <c r="AC150" i="44"/>
  <c r="AC177" i="44" s="1"/>
  <c r="AC195" i="44" s="1"/>
  <c r="AH142" i="36"/>
  <c r="AH169" i="36" s="1"/>
  <c r="AH144" i="36"/>
  <c r="AH171" i="36" s="1"/>
  <c r="AH140" i="36"/>
  <c r="AH167" i="36" s="1"/>
  <c r="AH141" i="36"/>
  <c r="AH168" i="36" s="1"/>
  <c r="AH145" i="36"/>
  <c r="AH172" i="36" s="1"/>
  <c r="AH143" i="36"/>
  <c r="AH170" i="36" s="1"/>
  <c r="AJ822" i="47"/>
  <c r="AD100" i="44"/>
  <c r="AD100" i="1"/>
  <c r="AJ18" i="47"/>
  <c r="AI705" i="47"/>
  <c r="AC148" i="42"/>
  <c r="AC175" i="42" s="1"/>
  <c r="AC193" i="42" s="1"/>
  <c r="AD104" i="39"/>
  <c r="AJ491" i="47"/>
  <c r="AJ960" i="47"/>
  <c r="AD104" i="46"/>
  <c r="AI974" i="47"/>
  <c r="AC149" i="46"/>
  <c r="AC176" i="46" s="1"/>
  <c r="AC194" i="46" s="1"/>
  <c r="AI139" i="37"/>
  <c r="AJ79" i="37"/>
  <c r="AO361" i="47"/>
  <c r="AH163" i="1"/>
  <c r="AH190" i="1" s="1"/>
  <c r="AO899" i="47"/>
  <c r="AJ81" i="45"/>
  <c r="AI162" i="45"/>
  <c r="AI213" i="47"/>
  <c r="AC98" i="35"/>
  <c r="AC109" i="35"/>
  <c r="AC110" i="35"/>
  <c r="AI377" i="47"/>
  <c r="AC155" i="37"/>
  <c r="AC182" i="37" s="1"/>
  <c r="AC199" i="37" s="1"/>
  <c r="AO115" i="47"/>
  <c r="AJ109" i="20"/>
  <c r="AI783" i="47"/>
  <c r="AC159" i="43"/>
  <c r="AC186" i="43" s="1"/>
  <c r="AC203" i="43" s="1"/>
  <c r="AH176" i="47"/>
  <c r="AB159" i="34"/>
  <c r="AB186" i="34" s="1"/>
  <c r="AB203" i="34" s="1"/>
  <c r="AI149" i="47"/>
  <c r="AC101" i="34"/>
  <c r="AI781" i="47"/>
  <c r="AC157" i="43"/>
  <c r="AC184" i="43" s="1"/>
  <c r="AC201" i="43" s="1"/>
  <c r="AI108" i="47"/>
  <c r="AC154" i="20"/>
  <c r="AC181" i="20" s="1"/>
  <c r="AC198" i="20" s="1"/>
  <c r="AI370" i="47"/>
  <c r="AC148" i="37"/>
  <c r="AC175" i="37" s="1"/>
  <c r="AC193" i="37" s="1"/>
  <c r="AJ81" i="44"/>
  <c r="AO832" i="47"/>
  <c r="AI162" i="44"/>
  <c r="AB205" i="37"/>
  <c r="Z8" i="49" s="1"/>
  <c r="AI708" i="47"/>
  <c r="AC151" i="42"/>
  <c r="AC178" i="42" s="1"/>
  <c r="AC196" i="42" s="1"/>
  <c r="AH163" i="41"/>
  <c r="AH190" i="41" s="1"/>
  <c r="AH208" i="41"/>
  <c r="AD99" i="42"/>
  <c r="AJ687" i="47"/>
  <c r="AJ486" i="47"/>
  <c r="AD99" i="39"/>
  <c r="AI444" i="47"/>
  <c r="AC155" i="38"/>
  <c r="AC182" i="38" s="1"/>
  <c r="AC199" i="38" s="1"/>
  <c r="AD94" i="43"/>
  <c r="AJ749" i="47"/>
  <c r="AD105" i="43"/>
  <c r="AD106" i="43"/>
  <c r="AJ548" i="47"/>
  <c r="AD94" i="40"/>
  <c r="AD106" i="40"/>
  <c r="AD105" i="40"/>
  <c r="AH143" i="42"/>
  <c r="AH170" i="42" s="1"/>
  <c r="AH145" i="42"/>
  <c r="AH172" i="42" s="1"/>
  <c r="AH141" i="42"/>
  <c r="AH168" i="42" s="1"/>
  <c r="AH140" i="42"/>
  <c r="AH167" i="42" s="1"/>
  <c r="AH142" i="42"/>
  <c r="AH169" i="42" s="1"/>
  <c r="AH144" i="42"/>
  <c r="AH171" i="42" s="1"/>
  <c r="AI312" i="47"/>
  <c r="AC157" i="36"/>
  <c r="AC184" i="36" s="1"/>
  <c r="AC201" i="36" s="1"/>
  <c r="AI39" i="47"/>
  <c r="AC152" i="1"/>
  <c r="AC179" i="1" s="1"/>
  <c r="AC197" i="1" s="1"/>
  <c r="AJ79" i="39"/>
  <c r="AO495" i="47"/>
  <c r="AI139" i="39"/>
  <c r="AH243" i="47"/>
  <c r="AB159" i="35"/>
  <c r="AB186" i="35" s="1"/>
  <c r="AB203" i="35" s="1"/>
  <c r="AI79" i="34"/>
  <c r="AH84" i="34"/>
  <c r="AC100" i="35"/>
  <c r="AI215" i="47"/>
  <c r="AI310" i="47"/>
  <c r="AC155" i="36"/>
  <c r="AC182" i="36" s="1"/>
  <c r="AC199" i="36" s="1"/>
  <c r="AH143" i="40"/>
  <c r="AH170" i="40" s="1"/>
  <c r="AH145" i="40"/>
  <c r="AH172" i="40" s="1"/>
  <c r="AH140" i="40"/>
  <c r="AH167" i="40" s="1"/>
  <c r="AH142" i="40"/>
  <c r="AH169" i="40" s="1"/>
  <c r="AH141" i="40"/>
  <c r="AH168" i="40" s="1"/>
  <c r="AH144" i="40"/>
  <c r="AH171" i="40" s="1"/>
  <c r="AI376" i="47"/>
  <c r="AC154" i="37"/>
  <c r="AC181" i="37" s="1"/>
  <c r="AC198" i="37" s="1"/>
  <c r="AI917" i="47"/>
  <c r="AC159" i="45"/>
  <c r="AC186" i="45" s="1"/>
  <c r="AC203" i="45" s="1"/>
  <c r="AN227" i="47"/>
  <c r="AH143" i="35"/>
  <c r="AD95" i="44"/>
  <c r="AJ817" i="47"/>
  <c r="AI441" i="47"/>
  <c r="AC152" i="38"/>
  <c r="AC179" i="38" s="1"/>
  <c r="AC197" i="38" s="1"/>
  <c r="AJ109" i="43"/>
  <c r="AO785" i="47"/>
  <c r="AH246" i="47"/>
  <c r="AB162" i="35"/>
  <c r="AB189" i="35" s="1"/>
  <c r="AB206" i="35" s="1"/>
  <c r="AJ354" i="47"/>
  <c r="AD101" i="37"/>
  <c r="AJ689" i="47"/>
  <c r="AD101" i="42"/>
  <c r="AI515" i="47"/>
  <c r="AC159" i="39"/>
  <c r="AC186" i="39" s="1"/>
  <c r="AC203" i="39" s="1"/>
  <c r="AI447" i="47"/>
  <c r="AC158" i="38"/>
  <c r="AC185" i="38" s="1"/>
  <c r="AC202" i="38" s="1"/>
  <c r="AJ624" i="47"/>
  <c r="AD103" i="41"/>
  <c r="AJ289" i="47"/>
  <c r="AD103" i="36"/>
  <c r="AD96" i="20"/>
  <c r="AJ81" i="47"/>
  <c r="AJ684" i="47"/>
  <c r="AD96" i="42"/>
  <c r="AJ87" i="47"/>
  <c r="AD102" i="20"/>
  <c r="AJ623" i="47"/>
  <c r="AD102" i="41"/>
  <c r="AI778" i="47"/>
  <c r="AC154" i="43"/>
  <c r="AC181" i="43" s="1"/>
  <c r="AC198" i="43" s="1"/>
  <c r="AI46" i="47"/>
  <c r="AC159" i="1"/>
  <c r="AC186" i="1" s="1"/>
  <c r="AC203" i="1" s="1"/>
  <c r="AI773" i="47"/>
  <c r="AC149" i="43"/>
  <c r="AC176" i="43" s="1"/>
  <c r="AC194" i="43" s="1"/>
  <c r="AD98" i="45"/>
  <c r="AJ887" i="47"/>
  <c r="AD98" i="41"/>
  <c r="AJ619" i="47"/>
  <c r="AD97" i="38"/>
  <c r="AJ417" i="47"/>
  <c r="AD97" i="44"/>
  <c r="AJ819" i="47"/>
  <c r="AC99" i="34"/>
  <c r="AI147" i="47"/>
  <c r="AH236" i="47"/>
  <c r="AB152" i="35"/>
  <c r="AB179" i="35" s="1"/>
  <c r="AB197" i="35" s="1"/>
  <c r="AI80" i="36"/>
  <c r="AN295" i="47"/>
  <c r="AH147" i="36"/>
  <c r="AH208" i="36" s="1"/>
  <c r="AO383" i="47"/>
  <c r="AJ109" i="37"/>
  <c r="AJ554" i="47"/>
  <c r="AD100" i="40"/>
  <c r="AD100" i="45"/>
  <c r="AJ889" i="47"/>
  <c r="AD104" i="37"/>
  <c r="AJ357" i="47"/>
  <c r="AD104" i="38"/>
  <c r="AJ424" i="47"/>
  <c r="AH145" i="37"/>
  <c r="AH172" i="37" s="1"/>
  <c r="AH143" i="37"/>
  <c r="AH170" i="37" s="1"/>
  <c r="AH144" i="37"/>
  <c r="AH171" i="37" s="1"/>
  <c r="AH142" i="37"/>
  <c r="AH169" i="37" s="1"/>
  <c r="AH141" i="37"/>
  <c r="AH168" i="37" s="1"/>
  <c r="AH140" i="37"/>
  <c r="AH167" i="37" s="1"/>
  <c r="AI508" i="47"/>
  <c r="AC152" i="39"/>
  <c r="AC179" i="39" s="1"/>
  <c r="AC197" i="39" s="1"/>
  <c r="AO28" i="47"/>
  <c r="AI162" i="1"/>
  <c r="AJ81" i="1"/>
  <c r="AB205" i="43"/>
  <c r="Z14" i="49" s="1"/>
  <c r="AH147" i="46"/>
  <c r="AH208" i="46" s="1"/>
  <c r="AN965" i="47"/>
  <c r="AI80" i="46"/>
  <c r="AI580" i="47"/>
  <c r="AC157" i="40"/>
  <c r="AC184" i="40" s="1"/>
  <c r="AC201" i="40" s="1"/>
  <c r="AI646" i="47"/>
  <c r="AC156" i="41"/>
  <c r="AC183" i="41" s="1"/>
  <c r="AC200" i="41" s="1"/>
  <c r="AH144" i="20"/>
  <c r="AH171" i="20" s="1"/>
  <c r="AH141" i="20"/>
  <c r="AH168" i="20" s="1"/>
  <c r="AH140" i="20"/>
  <c r="AH167" i="20" s="1"/>
  <c r="AH145" i="20"/>
  <c r="AH172" i="20" s="1"/>
  <c r="AH142" i="20"/>
  <c r="AH169" i="20" s="1"/>
  <c r="AH143" i="20"/>
  <c r="AH170" i="20" s="1"/>
  <c r="AI772" i="47"/>
  <c r="AC148" i="43"/>
  <c r="AC175" i="43" s="1"/>
  <c r="AC193" i="43" s="1"/>
  <c r="AJ79" i="1"/>
  <c r="AO26" i="47"/>
  <c r="AI139" i="1"/>
  <c r="AI978" i="47"/>
  <c r="AC153" i="46"/>
  <c r="AC180" i="46" s="1"/>
  <c r="AI112" i="47"/>
  <c r="AC158" i="20"/>
  <c r="AC185" i="20" s="1"/>
  <c r="AC202" i="20" s="1"/>
  <c r="AB205" i="40"/>
  <c r="Z11" i="49" s="1"/>
  <c r="AI575" i="47"/>
  <c r="AC152" i="40"/>
  <c r="AC179" i="40" s="1"/>
  <c r="AC197" i="40" s="1"/>
  <c r="AJ81" i="41"/>
  <c r="AI162" i="41"/>
  <c r="AO631" i="47"/>
  <c r="AI109" i="42"/>
  <c r="AN718" i="47"/>
  <c r="AJ84" i="47"/>
  <c r="AD99" i="20"/>
  <c r="AJ419" i="47"/>
  <c r="AD99" i="38"/>
  <c r="AD94" i="36"/>
  <c r="AJ280" i="47"/>
  <c r="AD105" i="36"/>
  <c r="AD106" i="36"/>
  <c r="AE60" i="37"/>
  <c r="AE60" i="20"/>
  <c r="AE60" i="36"/>
  <c r="AE60" i="38"/>
  <c r="AE60" i="1"/>
  <c r="AE60" i="44"/>
  <c r="AE60" i="42"/>
  <c r="AE60" i="39"/>
  <c r="AE60" i="46"/>
  <c r="AE60" i="40"/>
  <c r="AE60" i="41"/>
  <c r="AE60" i="43"/>
  <c r="AE60" i="45"/>
  <c r="AI642" i="47"/>
  <c r="AC152" i="41"/>
  <c r="AC179" i="41" s="1"/>
  <c r="AC197" i="41" s="1"/>
  <c r="AJ79" i="42"/>
  <c r="AO696" i="47"/>
  <c r="AI139" i="42"/>
  <c r="AH144" i="44"/>
  <c r="AH171" i="44" s="1"/>
  <c r="AH141" i="44"/>
  <c r="AH168" i="44" s="1"/>
  <c r="AH140" i="44"/>
  <c r="AH167" i="44" s="1"/>
  <c r="AH145" i="44"/>
  <c r="AH172" i="44" s="1"/>
  <c r="AH143" i="44"/>
  <c r="AH170" i="44" s="1"/>
  <c r="AH142" i="44"/>
  <c r="AH169" i="44" s="1"/>
  <c r="AI105" i="47"/>
  <c r="AC151" i="20"/>
  <c r="AC178" i="20" s="1"/>
  <c r="AC196" i="20" s="1"/>
  <c r="AB205" i="36"/>
  <c r="Z7" i="49" s="1"/>
  <c r="AH238" i="47"/>
  <c r="AB154" i="35"/>
  <c r="AB181" i="35" s="1"/>
  <c r="AB199" i="35" s="1"/>
  <c r="AI911" i="47"/>
  <c r="AC153" i="45"/>
  <c r="AC180" i="45" s="1"/>
  <c r="AI582" i="47"/>
  <c r="AC159" i="40"/>
  <c r="AC186" i="40" s="1"/>
  <c r="AC203" i="40" s="1"/>
  <c r="AI782" i="47"/>
  <c r="AC158" i="43"/>
  <c r="AC185" i="43" s="1"/>
  <c r="AC202" i="43" s="1"/>
  <c r="AI214" i="47"/>
  <c r="AC99" i="35"/>
  <c r="AG151" i="34"/>
  <c r="AM161" i="47"/>
  <c r="AI305" i="47"/>
  <c r="AC150" i="36"/>
  <c r="AC177" i="36" s="1"/>
  <c r="AC195" i="36" s="1"/>
  <c r="AI139" i="40"/>
  <c r="AJ79" i="40"/>
  <c r="AO562" i="47"/>
  <c r="AI918" i="47"/>
  <c r="AC160" i="45"/>
  <c r="AC187" i="45" s="1"/>
  <c r="AC204" i="45" s="1"/>
  <c r="AJ78" i="35"/>
  <c r="AI83" i="35"/>
  <c r="AE61" i="36"/>
  <c r="AE61" i="37"/>
  <c r="AE61" i="45"/>
  <c r="AE61" i="20"/>
  <c r="AE61" i="43"/>
  <c r="AE61" i="1"/>
  <c r="AE61" i="38"/>
  <c r="AE61" i="40"/>
  <c r="AE61" i="44"/>
  <c r="AE61" i="39"/>
  <c r="AE61" i="46"/>
  <c r="AE61" i="41"/>
  <c r="AE61" i="42"/>
  <c r="AD95" i="40"/>
  <c r="AJ549" i="47"/>
  <c r="AH174" i="47"/>
  <c r="AB157" i="34"/>
  <c r="AB184" i="34" s="1"/>
  <c r="AF212" i="34"/>
  <c r="AI99" i="48"/>
  <c r="AG25" i="53"/>
  <c r="AI513" i="47"/>
  <c r="AC157" i="39"/>
  <c r="AC184" i="39" s="1"/>
  <c r="AC201" i="39" s="1"/>
  <c r="AI40" i="47"/>
  <c r="AC153" i="1"/>
  <c r="AC180" i="1" s="1"/>
  <c r="AH163" i="37"/>
  <c r="AH190" i="37" s="1"/>
  <c r="AJ421" i="47"/>
  <c r="AD101" i="38"/>
  <c r="AE67" i="20"/>
  <c r="AE67" i="36"/>
  <c r="AE67" i="45"/>
  <c r="AE67" i="44"/>
  <c r="AE67" i="1"/>
  <c r="AE67" i="42"/>
  <c r="AE67" i="43"/>
  <c r="AE67" i="40"/>
  <c r="AE67" i="37"/>
  <c r="AE67" i="46"/>
  <c r="AE67" i="39"/>
  <c r="AE67" i="41"/>
  <c r="AE67" i="38"/>
  <c r="AI516" i="47"/>
  <c r="AC160" i="39"/>
  <c r="AC187" i="39" s="1"/>
  <c r="AC204" i="39" s="1"/>
  <c r="AO765" i="47"/>
  <c r="AJ81" i="43"/>
  <c r="AI162" i="43"/>
  <c r="AC103" i="34"/>
  <c r="AI151" i="47"/>
  <c r="AH170" i="47"/>
  <c r="AB153" i="34"/>
  <c r="AB180" i="34" s="1"/>
  <c r="AB198" i="34" s="1"/>
  <c r="AE69" i="1"/>
  <c r="AE69" i="36"/>
  <c r="AE69" i="20"/>
  <c r="AE69" i="44"/>
  <c r="AE69" i="38"/>
  <c r="AE69" i="42"/>
  <c r="AE69" i="41"/>
  <c r="AE69" i="40"/>
  <c r="AE69" i="45"/>
  <c r="AE69" i="37"/>
  <c r="AE69" i="46"/>
  <c r="AE69" i="39"/>
  <c r="AE69" i="43"/>
  <c r="AD103" i="38"/>
  <c r="AJ423" i="47"/>
  <c r="AJ885" i="47"/>
  <c r="AD96" i="45"/>
  <c r="AJ818" i="47"/>
  <c r="AD96" i="44"/>
  <c r="AD102" i="38"/>
  <c r="AJ422" i="47"/>
  <c r="AD102" i="44"/>
  <c r="AJ824" i="47"/>
  <c r="AI35" i="47"/>
  <c r="AC148" i="1"/>
  <c r="AC175" i="1" s="1"/>
  <c r="AC193" i="1" s="1"/>
  <c r="AJ83" i="47"/>
  <c r="AD98" i="20"/>
  <c r="AD98" i="42"/>
  <c r="AJ686" i="47"/>
  <c r="AD97" i="40"/>
  <c r="AJ551" i="47"/>
  <c r="AI842" i="47"/>
  <c r="AC151" i="44"/>
  <c r="AC178" i="44" s="1"/>
  <c r="AC196" i="44" s="1"/>
  <c r="AG208" i="1"/>
  <c r="AJ956" i="47"/>
  <c r="AD100" i="46"/>
  <c r="AJ353" i="47"/>
  <c r="AD100" i="37"/>
  <c r="AD104" i="40"/>
  <c r="AJ558" i="47"/>
  <c r="AJ290" i="47"/>
  <c r="AD104" i="36"/>
  <c r="AI982" i="47"/>
  <c r="AC157" i="46"/>
  <c r="AC184" i="46" s="1"/>
  <c r="AC201" i="46" s="1"/>
  <c r="AI37" i="47"/>
  <c r="AC150" i="1"/>
  <c r="AC177" i="1" s="1"/>
  <c r="AC195" i="1" s="1"/>
  <c r="AJ79" i="20"/>
  <c r="AO93" i="47"/>
  <c r="AI139" i="20"/>
  <c r="AI103" i="47"/>
  <c r="AC149" i="20"/>
  <c r="AC176" i="20" s="1"/>
  <c r="AC194" i="20" s="1"/>
  <c r="AH142" i="1"/>
  <c r="AH169" i="1" s="1"/>
  <c r="AH145" i="1"/>
  <c r="AH172" i="1" s="1"/>
  <c r="AH140" i="1"/>
  <c r="AH167" i="1" s="1"/>
  <c r="AH143" i="1"/>
  <c r="AH170" i="1" s="1"/>
  <c r="AH141" i="1"/>
  <c r="AH168" i="1" s="1"/>
  <c r="AH144" i="1"/>
  <c r="AH171" i="1" s="1"/>
  <c r="AH163" i="46"/>
  <c r="AH190" i="46" s="1"/>
  <c r="AC104" i="35"/>
  <c r="AI219" i="47"/>
  <c r="AI147" i="41"/>
  <c r="AO630" i="47"/>
  <c r="AJ80" i="41"/>
  <c r="AI114" i="47"/>
  <c r="AC160" i="20"/>
  <c r="AC187" i="20" s="1"/>
  <c r="AC204" i="20" s="1"/>
  <c r="AJ109" i="44"/>
  <c r="AO852" i="47"/>
  <c r="AN563" i="47"/>
  <c r="AH147" i="40"/>
  <c r="AH208" i="40" s="1"/>
  <c r="AI80" i="40"/>
  <c r="AH178" i="47"/>
  <c r="AB161" i="34"/>
  <c r="AB188" i="34" s="1"/>
  <c r="AB205" i="34" s="1"/>
  <c r="AI507" i="47"/>
  <c r="AC151" i="39"/>
  <c r="AC178" i="39" s="1"/>
  <c r="AC196" i="39" s="1"/>
  <c r="AH163" i="36"/>
  <c r="AH190" i="36" s="1"/>
  <c r="AJ285" i="47"/>
  <c r="AD99" i="36"/>
  <c r="AE65" i="1"/>
  <c r="AE65" i="44"/>
  <c r="AE65" i="37"/>
  <c r="AE65" i="40"/>
  <c r="AE65" i="43"/>
  <c r="AE65" i="20"/>
  <c r="AE65" i="45"/>
  <c r="AE65" i="39"/>
  <c r="AE65" i="42"/>
  <c r="AE65" i="38"/>
  <c r="AE65" i="41"/>
  <c r="AE65" i="36"/>
  <c r="AE65" i="46"/>
  <c r="AI506" i="47"/>
  <c r="AC150" i="39"/>
  <c r="AC177" i="39" s="1"/>
  <c r="AC195" i="39" s="1"/>
  <c r="AO651" i="47"/>
  <c r="AJ109" i="41"/>
  <c r="AJ615" i="47"/>
  <c r="AD94" i="41"/>
  <c r="AD106" i="41"/>
  <c r="AD105" i="41"/>
  <c r="AD94" i="45"/>
  <c r="AJ883" i="47"/>
  <c r="AD105" i="45"/>
  <c r="AD106" i="45"/>
  <c r="AM228" i="47"/>
  <c r="AG151" i="35"/>
  <c r="AI150" i="47"/>
  <c r="AC102" i="34"/>
  <c r="AI846" i="47"/>
  <c r="AC155" i="44"/>
  <c r="AC182" i="44" s="1"/>
  <c r="AC199" i="44" s="1"/>
  <c r="AI583" i="47"/>
  <c r="AC160" i="40"/>
  <c r="AC187" i="40" s="1"/>
  <c r="AC204" i="40" s="1"/>
  <c r="AI639" i="47"/>
  <c r="AC149" i="41"/>
  <c r="AC176" i="41" s="1"/>
  <c r="AC194" i="41" s="1"/>
  <c r="AI374" i="47"/>
  <c r="AC152" i="37"/>
  <c r="AC179" i="37" s="1"/>
  <c r="AC197" i="37" s="1"/>
  <c r="AI139" i="41"/>
  <c r="AO629" i="47"/>
  <c r="AJ79" i="41"/>
  <c r="AJ81" i="38"/>
  <c r="AI162" i="38"/>
  <c r="AO430" i="47"/>
  <c r="AH142" i="45"/>
  <c r="AH169" i="45" s="1"/>
  <c r="AH140" i="45"/>
  <c r="AH167" i="45" s="1"/>
  <c r="AH141" i="45"/>
  <c r="AH168" i="45" s="1"/>
  <c r="AH143" i="45"/>
  <c r="AH170" i="45" s="1"/>
  <c r="AH144" i="45"/>
  <c r="AH171" i="45" s="1"/>
  <c r="AH145" i="45"/>
  <c r="AH172" i="45" s="1"/>
  <c r="AH240" i="47"/>
  <c r="AB156" i="35"/>
  <c r="AB183" i="35" s="1"/>
  <c r="AB201" i="35" s="1"/>
  <c r="AI45" i="47"/>
  <c r="AC158" i="1"/>
  <c r="AC185" i="1" s="1"/>
  <c r="AC202" i="1" s="1"/>
  <c r="AJ348" i="47"/>
  <c r="AD95" i="37"/>
  <c r="AJ415" i="47"/>
  <c r="AD95" i="38"/>
  <c r="AI148" i="47"/>
  <c r="AC100" i="34"/>
  <c r="AH147" i="42"/>
  <c r="AH208" i="42" s="1"/>
  <c r="AI80" i="42"/>
  <c r="AN697" i="47"/>
  <c r="AH179" i="47"/>
  <c r="AB162" i="34"/>
  <c r="AB189" i="34" s="1"/>
  <c r="AB206" i="34" s="1"/>
  <c r="AG148" i="34"/>
  <c r="AG175" i="34" s="1"/>
  <c r="AG144" i="34"/>
  <c r="AG171" i="34" s="1"/>
  <c r="AG147" i="34"/>
  <c r="AG174" i="34" s="1"/>
  <c r="AG146" i="34"/>
  <c r="AG173" i="34" s="1"/>
  <c r="AG145" i="34"/>
  <c r="AG172" i="34" s="1"/>
  <c r="AG149" i="34"/>
  <c r="AG176" i="34" s="1"/>
  <c r="AI162" i="37"/>
  <c r="AJ81" i="37"/>
  <c r="AO363" i="47"/>
  <c r="AJ890" i="47"/>
  <c r="AD101" i="45"/>
  <c r="AD101" i="20"/>
  <c r="AJ86" i="47"/>
  <c r="AH245" i="47"/>
  <c r="AB161" i="35"/>
  <c r="AB188" i="35" s="1"/>
  <c r="AB205" i="35" s="1"/>
  <c r="AI80" i="37"/>
  <c r="AH147" i="37"/>
  <c r="AN362" i="47"/>
  <c r="AD103" i="44"/>
  <c r="AJ825" i="47"/>
  <c r="AD103" i="39"/>
  <c r="AJ490" i="47"/>
  <c r="AJ483" i="47"/>
  <c r="AD96" i="39"/>
  <c r="AI372" i="47"/>
  <c r="AC150" i="37"/>
  <c r="AC177" i="37" s="1"/>
  <c r="AC195" i="37" s="1"/>
  <c r="AD102" i="46"/>
  <c r="AJ958" i="47"/>
  <c r="AJ556" i="47"/>
  <c r="AD102" i="40"/>
  <c r="AD98" i="44"/>
  <c r="AJ820" i="47"/>
  <c r="AJ15" i="47"/>
  <c r="AD97" i="1"/>
  <c r="AI712" i="47"/>
  <c r="AC155" i="42"/>
  <c r="AC182" i="42" s="1"/>
  <c r="AC199" i="42" s="1"/>
  <c r="AD100" i="43"/>
  <c r="AJ755" i="47"/>
  <c r="AJ621" i="47"/>
  <c r="AD100" i="41"/>
  <c r="AJ692" i="47"/>
  <c r="AD104" i="42"/>
  <c r="AJ89" i="47"/>
  <c r="AD104" i="20"/>
  <c r="AG23" i="53"/>
  <c r="AI104" i="48"/>
  <c r="AB205" i="41"/>
  <c r="Z12" i="49" s="1"/>
  <c r="AI514" i="47"/>
  <c r="AC158" i="39"/>
  <c r="AC185" i="39" s="1"/>
  <c r="AC202" i="39" s="1"/>
  <c r="AI709" i="47"/>
  <c r="AC152" i="42"/>
  <c r="AC179" i="42" s="1"/>
  <c r="AC197" i="42" s="1"/>
  <c r="AI162" i="46"/>
  <c r="AO966" i="47"/>
  <c r="AJ81" i="46"/>
  <c r="AI113" i="47"/>
  <c r="AC159" i="20"/>
  <c r="AC186" i="20" s="1"/>
  <c r="AC203" i="20" s="1"/>
  <c r="AI106" i="47"/>
  <c r="AC152" i="20"/>
  <c r="AC179" i="20" s="1"/>
  <c r="AC197" i="20" s="1"/>
  <c r="AO296" i="47"/>
  <c r="AI162" i="36"/>
  <c r="AJ81" i="36"/>
  <c r="AJ955" i="47"/>
  <c r="AD99" i="46"/>
  <c r="AD99" i="43"/>
  <c r="AJ754" i="47"/>
  <c r="AH147" i="45"/>
  <c r="AH208" i="45" s="1"/>
  <c r="AI80" i="45"/>
  <c r="AN898" i="47"/>
  <c r="AI443" i="47"/>
  <c r="AC154" i="38"/>
  <c r="AC181" i="38" s="1"/>
  <c r="AC198" i="38" s="1"/>
  <c r="AD94" i="44"/>
  <c r="AJ816" i="47"/>
  <c r="AD105" i="44"/>
  <c r="AD106" i="44"/>
  <c r="AJ950" i="47"/>
  <c r="AD94" i="46"/>
  <c r="AD105" i="46"/>
  <c r="AD106" i="46"/>
  <c r="AI139" i="44"/>
  <c r="AO830" i="47"/>
  <c r="AJ79" i="44"/>
  <c r="AI909" i="47"/>
  <c r="AC151" i="45"/>
  <c r="AC178" i="45" s="1"/>
  <c r="AC196" i="45" s="1"/>
  <c r="AH84" i="35"/>
  <c r="AI79" i="35"/>
  <c r="AI908" i="47"/>
  <c r="AC150" i="45"/>
  <c r="AC177" i="45" s="1"/>
  <c r="AC195" i="45" s="1"/>
  <c r="AH163" i="40"/>
  <c r="AH190" i="40" s="1"/>
  <c r="AH144" i="41"/>
  <c r="AH171" i="41" s="1"/>
  <c r="AH140" i="41"/>
  <c r="AH167" i="41" s="1"/>
  <c r="AH142" i="41"/>
  <c r="AH169" i="41" s="1"/>
  <c r="AH141" i="41"/>
  <c r="AH168" i="41" s="1"/>
  <c r="AH145" i="41"/>
  <c r="AH172" i="41" s="1"/>
  <c r="AH143" i="41"/>
  <c r="AH170" i="41" s="1"/>
  <c r="AI915" i="47"/>
  <c r="AC157" i="45"/>
  <c r="AC184" i="45" s="1"/>
  <c r="AC201" i="45" s="1"/>
  <c r="AI104" i="47"/>
  <c r="AC150" i="20"/>
  <c r="AC177" i="20" s="1"/>
  <c r="AC195" i="20" s="1"/>
  <c r="AI311" i="47"/>
  <c r="AC156" i="36"/>
  <c r="AC183" i="36" s="1"/>
  <c r="AC200" i="36" s="1"/>
  <c r="AH175" i="47"/>
  <c r="AB158" i="34"/>
  <c r="AB185" i="34" s="1"/>
  <c r="AB202" i="34" s="1"/>
  <c r="AI906" i="47"/>
  <c r="AC148" i="45"/>
  <c r="AC175" i="45" s="1"/>
  <c r="AC193" i="45" s="1"/>
  <c r="AJ616" i="47"/>
  <c r="AD95" i="41"/>
  <c r="AJ884" i="47"/>
  <c r="AD95" i="45"/>
  <c r="AB205" i="1"/>
  <c r="Z3" i="49" s="1"/>
  <c r="AI713" i="47"/>
  <c r="AC156" i="42"/>
  <c r="AC183" i="42" s="1"/>
  <c r="AC200" i="42" s="1"/>
  <c r="AD101" i="36"/>
  <c r="AJ287" i="47"/>
  <c r="AJ19" i="47"/>
  <c r="AD101" i="1"/>
  <c r="AI577" i="47"/>
  <c r="AC154" i="40"/>
  <c r="AC181" i="40" s="1"/>
  <c r="AC198" i="40" s="1"/>
  <c r="AI504" i="47"/>
  <c r="AC148" i="39"/>
  <c r="AC175" i="39" s="1"/>
  <c r="AC193" i="39" s="1"/>
  <c r="AG145" i="35"/>
  <c r="AG172" i="35" s="1"/>
  <c r="AG148" i="35"/>
  <c r="AG175" i="35" s="1"/>
  <c r="AG146" i="35"/>
  <c r="AG173" i="35" s="1"/>
  <c r="AG147" i="35"/>
  <c r="AG174" i="35" s="1"/>
  <c r="AG149" i="35"/>
  <c r="AG176" i="35" s="1"/>
  <c r="AG144" i="35"/>
  <c r="AG171" i="35" s="1"/>
  <c r="AI304" i="47"/>
  <c r="AC149" i="36"/>
  <c r="AC176" i="36" s="1"/>
  <c r="AC194" i="36" s="1"/>
  <c r="AI977" i="47"/>
  <c r="AC152" i="46"/>
  <c r="AC179" i="46" s="1"/>
  <c r="AC197" i="46" s="1"/>
  <c r="AI440" i="47"/>
  <c r="AC151" i="38"/>
  <c r="AC178" i="38" s="1"/>
  <c r="AC196" i="38" s="1"/>
  <c r="AO919" i="47"/>
  <c r="AJ109" i="45"/>
  <c r="AC108" i="34"/>
  <c r="AI156" i="47"/>
  <c r="AI4" i="53"/>
  <c r="AI6" i="53" s="1"/>
  <c r="AK79" i="48"/>
  <c r="AJ4" i="53" s="1"/>
  <c r="AJ6" i="53" s="1"/>
  <c r="AC108" i="35"/>
  <c r="AI223" i="47"/>
  <c r="AD103" i="40"/>
  <c r="AJ557" i="47"/>
  <c r="AD103" i="20"/>
  <c r="AJ88" i="47"/>
  <c r="AJ952" i="47"/>
  <c r="AD96" i="46"/>
  <c r="AJ690" i="47"/>
  <c r="AD102" i="42"/>
  <c r="AD102" i="45"/>
  <c r="AJ891" i="47"/>
  <c r="AI315" i="47"/>
  <c r="AC160" i="36"/>
  <c r="AC187" i="36" s="1"/>
  <c r="AC204" i="36" s="1"/>
  <c r="AJ753" i="47"/>
  <c r="AD98" i="43"/>
  <c r="AI843" i="47"/>
  <c r="AC152" i="44"/>
  <c r="AC179" i="44" s="1"/>
  <c r="AC197" i="44" s="1"/>
  <c r="AJ350" i="47"/>
  <c r="AD97" i="37"/>
  <c r="AD97" i="43"/>
  <c r="AJ752" i="47"/>
  <c r="Z26" i="49" l="1"/>
  <c r="AA209" i="34"/>
  <c r="Y5" i="49" s="1"/>
  <c r="Z32" i="49"/>
  <c r="Z21" i="49"/>
  <c r="Z22" i="49"/>
  <c r="Z24" i="49"/>
  <c r="Y33" i="49"/>
  <c r="Z28" i="49"/>
  <c r="Z25" i="49"/>
  <c r="AA10" i="53" s="1"/>
  <c r="AA12" i="53" s="1"/>
  <c r="Z30" i="49"/>
  <c r="Z27" i="49"/>
  <c r="Z23" i="49"/>
  <c r="AC205" i="45"/>
  <c r="AA16" i="49" s="1"/>
  <c r="Z29" i="49"/>
  <c r="AJ985" i="47"/>
  <c r="AD160" i="46"/>
  <c r="AD187" i="46" s="1"/>
  <c r="AD204" i="46" s="1"/>
  <c r="AJ506" i="47"/>
  <c r="AD150" i="39"/>
  <c r="AD177" i="39" s="1"/>
  <c r="AD195" i="39" s="1"/>
  <c r="AE95" i="43"/>
  <c r="AK750" i="47"/>
  <c r="AJ150" i="47"/>
  <c r="AD102" i="34"/>
  <c r="AJ314" i="47"/>
  <c r="AD159" i="36"/>
  <c r="AD186" i="36" s="1"/>
  <c r="AD203" i="36" s="1"/>
  <c r="AJ912" i="47"/>
  <c r="AD154" i="45"/>
  <c r="AD181" i="45" s="1"/>
  <c r="AD198" i="45" s="1"/>
  <c r="AK824" i="47"/>
  <c r="AE102" i="44"/>
  <c r="AJ108" i="47"/>
  <c r="AD154" i="20"/>
  <c r="AD181" i="20" s="1"/>
  <c r="AD198" i="20" s="1"/>
  <c r="AE98" i="44"/>
  <c r="AK820" i="47"/>
  <c r="AK818" i="47"/>
  <c r="AE96" i="44"/>
  <c r="AP584" i="47"/>
  <c r="AK109" i="40"/>
  <c r="AQ584" i="47" s="1"/>
  <c r="AI244" i="47"/>
  <c r="AC160" i="35"/>
  <c r="AC187" i="35" s="1"/>
  <c r="AC204" i="35" s="1"/>
  <c r="AP517" i="47"/>
  <c r="AK109" i="39"/>
  <c r="AQ517" i="47" s="1"/>
  <c r="AJ716" i="47"/>
  <c r="AD159" i="42"/>
  <c r="AD186" i="42" s="1"/>
  <c r="AD203" i="42" s="1"/>
  <c r="AJ147" i="20"/>
  <c r="AP94" i="47"/>
  <c r="AK80" i="20"/>
  <c r="AE104" i="36"/>
  <c r="AK290" i="47"/>
  <c r="AE100" i="20"/>
  <c r="AK85" i="47"/>
  <c r="AK822" i="47"/>
  <c r="AE100" i="44"/>
  <c r="AJ219" i="47"/>
  <c r="AD104" i="35"/>
  <c r="AK79" i="1"/>
  <c r="AJ139" i="1"/>
  <c r="AP26" i="47"/>
  <c r="AJ846" i="47"/>
  <c r="AD155" i="44"/>
  <c r="AD182" i="44" s="1"/>
  <c r="AD199" i="44" s="1"/>
  <c r="AJ984" i="47"/>
  <c r="AD159" i="46"/>
  <c r="AD186" i="46" s="1"/>
  <c r="AD203" i="46" s="1"/>
  <c r="AK81" i="36"/>
  <c r="AJ162" i="36"/>
  <c r="AP296" i="47"/>
  <c r="AI163" i="46"/>
  <c r="AI190" i="46" s="1"/>
  <c r="AJ644" i="47"/>
  <c r="AD154" i="41"/>
  <c r="AD181" i="41" s="1"/>
  <c r="AD198" i="41" s="1"/>
  <c r="AJ38" i="47"/>
  <c r="AD151" i="1"/>
  <c r="AD178" i="1" s="1"/>
  <c r="AD196" i="1" s="1"/>
  <c r="AJ156" i="47"/>
  <c r="AD108" i="34"/>
  <c r="AP430" i="47"/>
  <c r="AJ162" i="38"/>
  <c r="AK81" i="38"/>
  <c r="AG212" i="35"/>
  <c r="AJ638" i="47"/>
  <c r="AD148" i="41"/>
  <c r="AD175" i="41" s="1"/>
  <c r="AD193" i="41" s="1"/>
  <c r="AE99" i="20"/>
  <c r="AK84" i="47"/>
  <c r="AC205" i="1"/>
  <c r="AA3" i="49" s="1"/>
  <c r="AE103" i="39"/>
  <c r="AK490" i="47"/>
  <c r="AE103" i="44"/>
  <c r="AK825" i="47"/>
  <c r="AE101" i="40"/>
  <c r="AK555" i="47"/>
  <c r="AJ444" i="47"/>
  <c r="AD155" i="38"/>
  <c r="AD182" i="38" s="1"/>
  <c r="AD199" i="38" s="1"/>
  <c r="AH25" i="53"/>
  <c r="AJ99" i="48"/>
  <c r="AE95" i="41"/>
  <c r="AK616" i="47"/>
  <c r="AE95" i="20"/>
  <c r="AK80" i="47"/>
  <c r="AO227" i="47"/>
  <c r="AI143" i="35"/>
  <c r="AJ139" i="40"/>
  <c r="AK79" i="40"/>
  <c r="AP562" i="47"/>
  <c r="AK883" i="47"/>
  <c r="AE94" i="45"/>
  <c r="AE106" i="45"/>
  <c r="AE105" i="45"/>
  <c r="AF60" i="45"/>
  <c r="AF60" i="20"/>
  <c r="AF60" i="43"/>
  <c r="AF60" i="42"/>
  <c r="AF60" i="39"/>
  <c r="AF60" i="40"/>
  <c r="AF60" i="36"/>
  <c r="AF60" i="41"/>
  <c r="AF60" i="38"/>
  <c r="AF60" i="37"/>
  <c r="AF60" i="44"/>
  <c r="AF60" i="46"/>
  <c r="AF60" i="1"/>
  <c r="AC205" i="43"/>
  <c r="AA14" i="49" s="1"/>
  <c r="AJ380" i="47"/>
  <c r="AD158" i="37"/>
  <c r="AD185" i="37" s="1"/>
  <c r="AD202" i="37" s="1"/>
  <c r="AJ577" i="47"/>
  <c r="AD154" i="40"/>
  <c r="AD181" i="40" s="1"/>
  <c r="AD198" i="40" s="1"/>
  <c r="AB209" i="35"/>
  <c r="Z6" i="49" s="1"/>
  <c r="AI170" i="47"/>
  <c r="AC153" i="34"/>
  <c r="AC180" i="34" s="1"/>
  <c r="AC198" i="34" s="1"/>
  <c r="AJ842" i="47"/>
  <c r="AD151" i="44"/>
  <c r="AD178" i="44" s="1"/>
  <c r="AD196" i="44" s="1"/>
  <c r="AJ646" i="47"/>
  <c r="AD156" i="41"/>
  <c r="AD183" i="41" s="1"/>
  <c r="AD200" i="41" s="1"/>
  <c r="AJ783" i="47"/>
  <c r="AD159" i="43"/>
  <c r="AD186" i="43" s="1"/>
  <c r="AD203" i="43" s="1"/>
  <c r="AJ710" i="47"/>
  <c r="AD153" i="42"/>
  <c r="AD180" i="42" s="1"/>
  <c r="AI163" i="44"/>
  <c r="AI190" i="44" s="1"/>
  <c r="AJ983" i="47"/>
  <c r="AD158" i="46"/>
  <c r="AD185" i="46" s="1"/>
  <c r="AD202" i="46" s="1"/>
  <c r="AJ147" i="47"/>
  <c r="AD99" i="34"/>
  <c r="AE102" i="45"/>
  <c r="AK891" i="47"/>
  <c r="AK757" i="47"/>
  <c r="AE102" i="43"/>
  <c r="AJ916" i="47"/>
  <c r="AD158" i="45"/>
  <c r="AD185" i="45" s="1"/>
  <c r="AD202" i="45" s="1"/>
  <c r="AI145" i="36"/>
  <c r="AI172" i="36" s="1"/>
  <c r="AI142" i="36"/>
  <c r="AI169" i="36" s="1"/>
  <c r="AI140" i="36"/>
  <c r="AI167" i="36" s="1"/>
  <c r="AI143" i="36"/>
  <c r="AI170" i="36" s="1"/>
  <c r="AI144" i="36"/>
  <c r="AI171" i="36" s="1"/>
  <c r="AI141" i="36"/>
  <c r="AI168" i="36" s="1"/>
  <c r="AJ216" i="47"/>
  <c r="AD101" i="35"/>
  <c r="AE97" i="38"/>
  <c r="AK417" i="47"/>
  <c r="AK618" i="47"/>
  <c r="AE97" i="41"/>
  <c r="AK887" i="47"/>
  <c r="AE98" i="45"/>
  <c r="AF64" i="43"/>
  <c r="AF64" i="46"/>
  <c r="AF64" i="20"/>
  <c r="AF64" i="45"/>
  <c r="AF64" i="38"/>
  <c r="AF64" i="36"/>
  <c r="AF64" i="39"/>
  <c r="AF64" i="40"/>
  <c r="AF64" i="42"/>
  <c r="AF64" i="37"/>
  <c r="AF64" i="41"/>
  <c r="AF64" i="1"/>
  <c r="AF64" i="44"/>
  <c r="AK81" i="47"/>
  <c r="AE96" i="20"/>
  <c r="AE96" i="40"/>
  <c r="AK550" i="47"/>
  <c r="AJ220" i="47"/>
  <c r="AD105" i="35"/>
  <c r="AJ382" i="47"/>
  <c r="AD160" i="37"/>
  <c r="AD187" i="37" s="1"/>
  <c r="AD204" i="37" s="1"/>
  <c r="AI181" i="47"/>
  <c r="AC164" i="34"/>
  <c r="AC191" i="34" s="1"/>
  <c r="AC205" i="20"/>
  <c r="AA4" i="49" s="1"/>
  <c r="AJ782" i="47"/>
  <c r="AD158" i="43"/>
  <c r="AD185" i="43" s="1"/>
  <c r="AD202" i="43" s="1"/>
  <c r="AJ305" i="47"/>
  <c r="AD150" i="36"/>
  <c r="AD177" i="36" s="1"/>
  <c r="AD195" i="36" s="1"/>
  <c r="AJ781" i="47"/>
  <c r="AD157" i="43"/>
  <c r="AD184" i="43" s="1"/>
  <c r="AD201" i="43" s="1"/>
  <c r="AI141" i="45"/>
  <c r="AI168" i="45" s="1"/>
  <c r="AI145" i="45"/>
  <c r="AI172" i="45" s="1"/>
  <c r="AI140" i="45"/>
  <c r="AI167" i="45" s="1"/>
  <c r="AI142" i="45"/>
  <c r="AI169" i="45" s="1"/>
  <c r="AI144" i="45"/>
  <c r="AI171" i="45" s="1"/>
  <c r="AI143" i="45"/>
  <c r="AI170" i="45" s="1"/>
  <c r="AJ705" i="47"/>
  <c r="AD148" i="42"/>
  <c r="AD175" i="42" s="1"/>
  <c r="AD193" i="42" s="1"/>
  <c r="AJ648" i="47"/>
  <c r="AD158" i="41"/>
  <c r="AD185" i="41" s="1"/>
  <c r="AD202" i="41" s="1"/>
  <c r="AE104" i="46"/>
  <c r="AK960" i="47"/>
  <c r="AF66" i="1"/>
  <c r="AF66" i="39"/>
  <c r="AF66" i="45"/>
  <c r="AF66" i="42"/>
  <c r="AF66" i="40"/>
  <c r="AF66" i="46"/>
  <c r="AF66" i="36"/>
  <c r="AF66" i="43"/>
  <c r="AF66" i="20"/>
  <c r="AF66" i="37"/>
  <c r="AF66" i="44"/>
  <c r="AF66" i="38"/>
  <c r="AF66" i="41"/>
  <c r="AE95" i="42"/>
  <c r="AK683" i="47"/>
  <c r="AJ39" i="47"/>
  <c r="AD152" i="1"/>
  <c r="AD179" i="1" s="1"/>
  <c r="AD197" i="1" s="1"/>
  <c r="AJ44" i="47"/>
  <c r="AD157" i="1"/>
  <c r="AD184" i="1" s="1"/>
  <c r="AD201" i="1" s="1"/>
  <c r="AE97" i="43"/>
  <c r="AK752" i="47"/>
  <c r="AI142" i="43"/>
  <c r="AI169" i="43" s="1"/>
  <c r="AI143" i="43"/>
  <c r="AI170" i="43" s="1"/>
  <c r="AI144" i="43"/>
  <c r="AI171" i="43" s="1"/>
  <c r="AI145" i="43"/>
  <c r="AI172" i="43" s="1"/>
  <c r="AI141" i="43"/>
  <c r="AI168" i="43" s="1"/>
  <c r="AI140" i="43"/>
  <c r="AI167" i="43" s="1"/>
  <c r="AI179" i="47"/>
  <c r="AC162" i="34"/>
  <c r="AC189" i="34" s="1"/>
  <c r="AC206" i="34" s="1"/>
  <c r="AJ907" i="47"/>
  <c r="AD149" i="45"/>
  <c r="AD176" i="45" s="1"/>
  <c r="AD194" i="45" s="1"/>
  <c r="AJ973" i="47"/>
  <c r="AD148" i="46"/>
  <c r="AD175" i="46" s="1"/>
  <c r="AD193" i="46" s="1"/>
  <c r="AI163" i="36"/>
  <c r="AI190" i="36" s="1"/>
  <c r="AJ579" i="47"/>
  <c r="AD156" i="40"/>
  <c r="AD183" i="40" s="1"/>
  <c r="AD200" i="40" s="1"/>
  <c r="AJ109" i="47"/>
  <c r="AD155" i="20"/>
  <c r="AD182" i="20" s="1"/>
  <c r="AD199" i="20" s="1"/>
  <c r="AE99" i="46"/>
  <c r="AK955" i="47"/>
  <c r="AE99" i="43"/>
  <c r="AK754" i="47"/>
  <c r="AJ376" i="47"/>
  <c r="AD154" i="37"/>
  <c r="AD181" i="37" s="1"/>
  <c r="AD198" i="37" s="1"/>
  <c r="AJ445" i="47"/>
  <c r="AD156" i="38"/>
  <c r="AD183" i="38" s="1"/>
  <c r="AD200" i="38" s="1"/>
  <c r="AK959" i="47"/>
  <c r="AE103" i="46"/>
  <c r="AK88" i="47"/>
  <c r="AE103" i="20"/>
  <c r="AI163" i="43"/>
  <c r="AI190" i="43" s="1"/>
  <c r="AK756" i="47"/>
  <c r="AE101" i="43"/>
  <c r="AE95" i="46"/>
  <c r="AK951" i="47"/>
  <c r="AE95" i="45"/>
  <c r="AK884" i="47"/>
  <c r="AJ83" i="35"/>
  <c r="AK78" i="35"/>
  <c r="AK83" i="35" s="1"/>
  <c r="AI145" i="40"/>
  <c r="AI172" i="40" s="1"/>
  <c r="AI143" i="40"/>
  <c r="AI170" i="40" s="1"/>
  <c r="AI144" i="40"/>
  <c r="AI171" i="40" s="1"/>
  <c r="AI142" i="40"/>
  <c r="AI169" i="40" s="1"/>
  <c r="AI141" i="40"/>
  <c r="AI168" i="40" s="1"/>
  <c r="AI140" i="40"/>
  <c r="AI167" i="40" s="1"/>
  <c r="AE94" i="43"/>
  <c r="AK749" i="47"/>
  <c r="AE106" i="43"/>
  <c r="AE105" i="43"/>
  <c r="AK12" i="47"/>
  <c r="AE94" i="1"/>
  <c r="AE106" i="1"/>
  <c r="AE105" i="1"/>
  <c r="AJ303" i="47"/>
  <c r="AD148" i="36"/>
  <c r="AD175" i="36" s="1"/>
  <c r="AD193" i="36" s="1"/>
  <c r="AI147" i="46"/>
  <c r="AI208" i="46" s="1"/>
  <c r="AJ80" i="46"/>
  <c r="AO965" i="47"/>
  <c r="AK81" i="1"/>
  <c r="AJ162" i="1"/>
  <c r="AP28" i="47"/>
  <c r="AJ642" i="47"/>
  <c r="AD152" i="41"/>
  <c r="AD179" i="41" s="1"/>
  <c r="AD197" i="41" s="1"/>
  <c r="AH149" i="35"/>
  <c r="AH176" i="35" s="1"/>
  <c r="AH146" i="35"/>
  <c r="AH173" i="35" s="1"/>
  <c r="AH145" i="35"/>
  <c r="AH172" i="35" s="1"/>
  <c r="AH148" i="35"/>
  <c r="AH175" i="35" s="1"/>
  <c r="AH144" i="35"/>
  <c r="AH171" i="35" s="1"/>
  <c r="AH147" i="35"/>
  <c r="AH174" i="35" s="1"/>
  <c r="AC205" i="37"/>
  <c r="AA8" i="49" s="1"/>
  <c r="AK109" i="20"/>
  <c r="AQ115" i="47" s="1"/>
  <c r="AP115" i="47"/>
  <c r="AI248" i="47"/>
  <c r="AC164" i="35"/>
  <c r="AC191" i="35" s="1"/>
  <c r="AC208" i="35" s="1"/>
  <c r="AC205" i="42"/>
  <c r="AA13" i="49" s="1"/>
  <c r="AJ378" i="47"/>
  <c r="AD156" i="37"/>
  <c r="AD183" i="37" s="1"/>
  <c r="AD200" i="37" s="1"/>
  <c r="AE102" i="40"/>
  <c r="AK556" i="47"/>
  <c r="AJ640" i="47"/>
  <c r="AD150" i="41"/>
  <c r="AD177" i="41" s="1"/>
  <c r="AD195" i="41" s="1"/>
  <c r="AD98" i="35"/>
  <c r="AJ213" i="47"/>
  <c r="AD109" i="35"/>
  <c r="AD110" i="35"/>
  <c r="AJ309" i="47"/>
  <c r="AD154" i="36"/>
  <c r="AD181" i="36" s="1"/>
  <c r="AD198" i="36" s="1"/>
  <c r="AJ311" i="47"/>
  <c r="AD156" i="36"/>
  <c r="AD183" i="36" s="1"/>
  <c r="AD200" i="36" s="1"/>
  <c r="AJ505" i="47"/>
  <c r="AD149" i="39"/>
  <c r="AD176" i="39" s="1"/>
  <c r="AD194" i="39" s="1"/>
  <c r="AJ155" i="47"/>
  <c r="AD107" i="34"/>
  <c r="AI163" i="42"/>
  <c r="AI190" i="42" s="1"/>
  <c r="AP316" i="47"/>
  <c r="AK109" i="36"/>
  <c r="AQ316" i="47" s="1"/>
  <c r="AK484" i="47"/>
  <c r="AE97" i="39"/>
  <c r="AK551" i="47"/>
  <c r="AE97" i="40"/>
  <c r="AE98" i="46"/>
  <c r="AK954" i="47"/>
  <c r="AJ512" i="47"/>
  <c r="AD156" i="39"/>
  <c r="AD183" i="39" s="1"/>
  <c r="AD200" i="39" s="1"/>
  <c r="AK617" i="47"/>
  <c r="AE96" i="41"/>
  <c r="AF62" i="42"/>
  <c r="AF62" i="40"/>
  <c r="AF62" i="41"/>
  <c r="AF62" i="39"/>
  <c r="AF62" i="1"/>
  <c r="AF62" i="20"/>
  <c r="AF62" i="45"/>
  <c r="AF62" i="38"/>
  <c r="AF62" i="43"/>
  <c r="AF62" i="36"/>
  <c r="AF62" i="46"/>
  <c r="AF62" i="44"/>
  <c r="AF62" i="37"/>
  <c r="AJ139" i="43"/>
  <c r="AP763" i="47"/>
  <c r="AK79" i="43"/>
  <c r="AI180" i="47"/>
  <c r="AC163" i="34"/>
  <c r="AC190" i="34" s="1"/>
  <c r="AC207" i="34" s="1"/>
  <c r="AJ711" i="47"/>
  <c r="AD154" i="42"/>
  <c r="AD181" i="42" s="1"/>
  <c r="AD198" i="42" s="1"/>
  <c r="AK79" i="45"/>
  <c r="AP897" i="47"/>
  <c r="AJ139" i="45"/>
  <c r="AD103" i="35"/>
  <c r="AJ218" i="47"/>
  <c r="AJ80" i="43"/>
  <c r="AO764" i="47"/>
  <c r="AI147" i="43"/>
  <c r="AI208" i="43" s="1"/>
  <c r="AJ80" i="39"/>
  <c r="AI147" i="39"/>
  <c r="AO496" i="47"/>
  <c r="AJ221" i="47"/>
  <c r="AD106" i="35"/>
  <c r="AE104" i="20"/>
  <c r="AK89" i="47"/>
  <c r="AK692" i="47"/>
  <c r="AE104" i="42"/>
  <c r="AK621" i="47"/>
  <c r="AE100" i="41"/>
  <c r="AJ510" i="47"/>
  <c r="AD154" i="39"/>
  <c r="AD181" i="39" s="1"/>
  <c r="AD198" i="39" s="1"/>
  <c r="AJ42" i="47"/>
  <c r="AD155" i="1"/>
  <c r="AD182" i="1" s="1"/>
  <c r="AD199" i="1" s="1"/>
  <c r="AJ650" i="47"/>
  <c r="AD160" i="41"/>
  <c r="AD187" i="41" s="1"/>
  <c r="AD204" i="41" s="1"/>
  <c r="AE101" i="20"/>
  <c r="AK86" i="47"/>
  <c r="AJ779" i="47"/>
  <c r="AD155" i="43"/>
  <c r="AD182" i="43" s="1"/>
  <c r="AD199" i="43" s="1"/>
  <c r="AJ139" i="36"/>
  <c r="AK79" i="36"/>
  <c r="AP294" i="47"/>
  <c r="AK15" i="47"/>
  <c r="AE97" i="1"/>
  <c r="AJ776" i="47"/>
  <c r="AD152" i="43"/>
  <c r="AD179" i="43" s="1"/>
  <c r="AD197" i="43" s="1"/>
  <c r="AJ914" i="47"/>
  <c r="AD156" i="45"/>
  <c r="AD183" i="45" s="1"/>
  <c r="AD200" i="45" s="1"/>
  <c r="AJ843" i="47"/>
  <c r="AD152" i="44"/>
  <c r="AD179" i="44" s="1"/>
  <c r="AD197" i="44" s="1"/>
  <c r="AJ913" i="47"/>
  <c r="AD155" i="45"/>
  <c r="AD182" i="45" s="1"/>
  <c r="AD199" i="45" s="1"/>
  <c r="AP363" i="47"/>
  <c r="AJ162" i="37"/>
  <c r="AK81" i="37"/>
  <c r="AJ918" i="47"/>
  <c r="AD160" i="45"/>
  <c r="AD187" i="45" s="1"/>
  <c r="AD204" i="45" s="1"/>
  <c r="AE99" i="36"/>
  <c r="AK285" i="47"/>
  <c r="AE99" i="40"/>
  <c r="AK553" i="47"/>
  <c r="AK109" i="44"/>
  <c r="AQ852" i="47" s="1"/>
  <c r="AP852" i="47"/>
  <c r="AP630" i="47"/>
  <c r="AK80" i="41"/>
  <c r="AJ147" i="41"/>
  <c r="AJ581" i="47"/>
  <c r="AD158" i="40"/>
  <c r="AD185" i="40" s="1"/>
  <c r="AD202" i="40" s="1"/>
  <c r="AJ709" i="47"/>
  <c r="AD152" i="42"/>
  <c r="AD179" i="42" s="1"/>
  <c r="AD197" i="42" s="1"/>
  <c r="AJ841" i="47"/>
  <c r="AD150" i="44"/>
  <c r="AD177" i="44" s="1"/>
  <c r="AD195" i="44" s="1"/>
  <c r="AK356" i="47"/>
  <c r="AE103" i="37"/>
  <c r="AK289" i="47"/>
  <c r="AE103" i="36"/>
  <c r="AI174" i="47"/>
  <c r="AC157" i="34"/>
  <c r="AC184" i="34" s="1"/>
  <c r="AP765" i="47"/>
  <c r="AJ162" i="43"/>
  <c r="AK81" i="43"/>
  <c r="AE101" i="38"/>
  <c r="AK421" i="47"/>
  <c r="AE101" i="42"/>
  <c r="AK689" i="47"/>
  <c r="AK482" i="47"/>
  <c r="AE95" i="39"/>
  <c r="AF61" i="38"/>
  <c r="AF61" i="46"/>
  <c r="AF61" i="44"/>
  <c r="AF61" i="45"/>
  <c r="AF61" i="1"/>
  <c r="AF61" i="43"/>
  <c r="AF61" i="41"/>
  <c r="AF61" i="20"/>
  <c r="AF61" i="40"/>
  <c r="AF61" i="36"/>
  <c r="AF61" i="37"/>
  <c r="AF61" i="39"/>
  <c r="AF61" i="42"/>
  <c r="AG212" i="34"/>
  <c r="AI145" i="42"/>
  <c r="AI172" i="42" s="1"/>
  <c r="AI143" i="42"/>
  <c r="AI170" i="42" s="1"/>
  <c r="AI142" i="42"/>
  <c r="AI169" i="42" s="1"/>
  <c r="AI140" i="42"/>
  <c r="AI167" i="42" s="1"/>
  <c r="AI144" i="42"/>
  <c r="AI171" i="42" s="1"/>
  <c r="AI141" i="42"/>
  <c r="AI168" i="42" s="1"/>
  <c r="AK615" i="47"/>
  <c r="AE94" i="41"/>
  <c r="AE106" i="41"/>
  <c r="AE105" i="41"/>
  <c r="AK414" i="47"/>
  <c r="AE94" i="38"/>
  <c r="AE106" i="38"/>
  <c r="AE105" i="38"/>
  <c r="AI163" i="1"/>
  <c r="AI190" i="1" s="1"/>
  <c r="AJ440" i="47"/>
  <c r="AD151" i="38"/>
  <c r="AD178" i="38" s="1"/>
  <c r="AD196" i="38" s="1"/>
  <c r="AJ110" i="47"/>
  <c r="AD156" i="20"/>
  <c r="AD183" i="20" s="1"/>
  <c r="AD200" i="20" s="1"/>
  <c r="AJ312" i="47"/>
  <c r="AD157" i="36"/>
  <c r="AD184" i="36" s="1"/>
  <c r="AD201" i="36" s="1"/>
  <c r="AN161" i="47"/>
  <c r="AH151" i="34"/>
  <c r="AI142" i="39"/>
  <c r="AI169" i="39" s="1"/>
  <c r="AI144" i="39"/>
  <c r="AI171" i="39" s="1"/>
  <c r="AI140" i="39"/>
  <c r="AI167" i="39" s="1"/>
  <c r="AI143" i="39"/>
  <c r="AI170" i="39" s="1"/>
  <c r="AI141" i="39"/>
  <c r="AI168" i="39" s="1"/>
  <c r="AI145" i="39"/>
  <c r="AI172" i="39" s="1"/>
  <c r="AJ772" i="47"/>
  <c r="AD148" i="43"/>
  <c r="AD175" i="43" s="1"/>
  <c r="AD193" i="43" s="1"/>
  <c r="AJ162" i="44"/>
  <c r="AP832" i="47"/>
  <c r="AK81" i="44"/>
  <c r="AI172" i="47"/>
  <c r="AC155" i="34"/>
  <c r="AC182" i="34" s="1"/>
  <c r="AC200" i="34" s="1"/>
  <c r="AI247" i="47"/>
  <c r="AC163" i="35"/>
  <c r="AC190" i="35" s="1"/>
  <c r="AC207" i="35" s="1"/>
  <c r="AK20" i="47"/>
  <c r="AE102" i="1"/>
  <c r="AJ222" i="47"/>
  <c r="AD107" i="35"/>
  <c r="AJ578" i="47"/>
  <c r="AD155" i="40"/>
  <c r="AD182" i="40" s="1"/>
  <c r="AD199" i="40" s="1"/>
  <c r="AJ911" i="47"/>
  <c r="AD153" i="45"/>
  <c r="AD180" i="45" s="1"/>
  <c r="AE97" i="37"/>
  <c r="AK350" i="47"/>
  <c r="AE97" i="20"/>
  <c r="AK82" i="47"/>
  <c r="AJ441" i="47"/>
  <c r="AD152" i="38"/>
  <c r="AD179" i="38" s="1"/>
  <c r="AD197" i="38" s="1"/>
  <c r="AE98" i="20"/>
  <c r="AK83" i="47"/>
  <c r="AC205" i="36"/>
  <c r="AA7" i="49" s="1"/>
  <c r="AE96" i="42"/>
  <c r="AK684" i="47"/>
  <c r="AJ370" i="47"/>
  <c r="AD148" i="37"/>
  <c r="AD175" i="37" s="1"/>
  <c r="AD193" i="37" s="1"/>
  <c r="AI176" i="47"/>
  <c r="AC159" i="34"/>
  <c r="AC186" i="34" s="1"/>
  <c r="AC203" i="34" s="1"/>
  <c r="Z31" i="49"/>
  <c r="AJ37" i="47"/>
  <c r="AD150" i="1"/>
  <c r="AD177" i="1" s="1"/>
  <c r="AD195" i="1" s="1"/>
  <c r="AJ379" i="47"/>
  <c r="AD157" i="37"/>
  <c r="AD184" i="37" s="1"/>
  <c r="AD201" i="37" s="1"/>
  <c r="AJ154" i="47"/>
  <c r="AD106" i="34"/>
  <c r="AK109" i="1"/>
  <c r="AQ48" i="47" s="1"/>
  <c r="AP48" i="47"/>
  <c r="AJ706" i="47"/>
  <c r="AD149" i="42"/>
  <c r="AD176" i="42" s="1"/>
  <c r="AD194" i="42" s="1"/>
  <c r="AJ47" i="47"/>
  <c r="AD160" i="1"/>
  <c r="AD187" i="1" s="1"/>
  <c r="AD204" i="1" s="1"/>
  <c r="AJ844" i="47"/>
  <c r="AD153" i="44"/>
  <c r="AD180" i="44" s="1"/>
  <c r="AK424" i="47"/>
  <c r="AE104" i="38"/>
  <c r="AK625" i="47"/>
  <c r="AE104" i="41"/>
  <c r="AK353" i="47"/>
  <c r="AE100" i="37"/>
  <c r="AK956" i="47"/>
  <c r="AE100" i="46"/>
  <c r="AI163" i="38"/>
  <c r="AI190" i="38" s="1"/>
  <c r="AI145" i="41"/>
  <c r="AI172" i="41" s="1"/>
  <c r="AI143" i="41"/>
  <c r="AI170" i="41" s="1"/>
  <c r="AI142" i="41"/>
  <c r="AI169" i="41" s="1"/>
  <c r="AI144" i="41"/>
  <c r="AI171" i="41" s="1"/>
  <c r="AI141" i="41"/>
  <c r="AI168" i="41" s="1"/>
  <c r="AI140" i="41"/>
  <c r="AI167" i="41" s="1"/>
  <c r="AE103" i="43"/>
  <c r="AK758" i="47"/>
  <c r="AK354" i="47"/>
  <c r="AE101" i="37"/>
  <c r="AJ104" i="47"/>
  <c r="AD150" i="20"/>
  <c r="AD177" i="20" s="1"/>
  <c r="AD195" i="20" s="1"/>
  <c r="AJ784" i="47"/>
  <c r="AD160" i="43"/>
  <c r="AD187" i="43" s="1"/>
  <c r="AD204" i="43" s="1"/>
  <c r="AE102" i="20"/>
  <c r="AK87" i="47"/>
  <c r="AC205" i="46"/>
  <c r="AA17" i="49" s="1"/>
  <c r="AJ443" i="47"/>
  <c r="AD154" i="38"/>
  <c r="AD181" i="38" s="1"/>
  <c r="AD198" i="38" s="1"/>
  <c r="AJ310" i="47"/>
  <c r="AD155" i="36"/>
  <c r="AD182" i="36" s="1"/>
  <c r="AD199" i="36" s="1"/>
  <c r="AK79" i="44"/>
  <c r="AP830" i="47"/>
  <c r="AJ139" i="44"/>
  <c r="AJ775" i="47"/>
  <c r="AD151" i="43"/>
  <c r="AD178" i="43" s="1"/>
  <c r="AD196" i="43" s="1"/>
  <c r="AJ713" i="47"/>
  <c r="AD156" i="42"/>
  <c r="AD183" i="42" s="1"/>
  <c r="AD200" i="42" s="1"/>
  <c r="AJ111" i="47"/>
  <c r="AD157" i="20"/>
  <c r="AD184" i="20" s="1"/>
  <c r="AD201" i="20" s="1"/>
  <c r="AJ639" i="47"/>
  <c r="AD149" i="41"/>
  <c r="AD176" i="41" s="1"/>
  <c r="AD194" i="41" s="1"/>
  <c r="AJ851" i="47"/>
  <c r="AD160" i="44"/>
  <c r="AD187" i="44" s="1"/>
  <c r="AD204" i="44" s="1"/>
  <c r="AI147" i="45"/>
  <c r="AI208" i="45" s="1"/>
  <c r="AO898" i="47"/>
  <c r="AJ80" i="45"/>
  <c r="AH23" i="53"/>
  <c r="AJ104" i="48"/>
  <c r="AJ778" i="47"/>
  <c r="AD154" i="43"/>
  <c r="AD181" i="43" s="1"/>
  <c r="AD198" i="43" s="1"/>
  <c r="AO362" i="47"/>
  <c r="AJ80" i="37"/>
  <c r="AI147" i="37"/>
  <c r="AI208" i="37" s="1"/>
  <c r="AI163" i="37"/>
  <c r="AI190" i="37" s="1"/>
  <c r="AJ80" i="42"/>
  <c r="AI147" i="42"/>
  <c r="AO697" i="47"/>
  <c r="AJ438" i="47"/>
  <c r="AD149" i="38"/>
  <c r="AD176" i="38" s="1"/>
  <c r="AD194" i="38" s="1"/>
  <c r="AJ917" i="47"/>
  <c r="AD159" i="45"/>
  <c r="AD186" i="45" s="1"/>
  <c r="AD203" i="45" s="1"/>
  <c r="AE99" i="41"/>
  <c r="AK620" i="47"/>
  <c r="AK352" i="47"/>
  <c r="AE99" i="37"/>
  <c r="AJ979" i="47"/>
  <c r="AD154" i="46"/>
  <c r="AD181" i="46" s="1"/>
  <c r="AD198" i="46" s="1"/>
  <c r="AJ106" i="47"/>
  <c r="AD152" i="20"/>
  <c r="AD179" i="20" s="1"/>
  <c r="AD197" i="20" s="1"/>
  <c r="AE103" i="45"/>
  <c r="AK892" i="47"/>
  <c r="AF69" i="40"/>
  <c r="AF69" i="42"/>
  <c r="AF69" i="43"/>
  <c r="AF69" i="37"/>
  <c r="AF69" i="44"/>
  <c r="AF69" i="1"/>
  <c r="AF69" i="20"/>
  <c r="AF69" i="41"/>
  <c r="AF69" i="45"/>
  <c r="AF69" i="38"/>
  <c r="AF69" i="46"/>
  <c r="AF69" i="39"/>
  <c r="AF69" i="36"/>
  <c r="AF67" i="39"/>
  <c r="AF67" i="43"/>
  <c r="AF67" i="41"/>
  <c r="AF67" i="46"/>
  <c r="AF67" i="44"/>
  <c r="AF67" i="36"/>
  <c r="AF67" i="1"/>
  <c r="AF67" i="20"/>
  <c r="AF67" i="45"/>
  <c r="AF67" i="37"/>
  <c r="AF67" i="40"/>
  <c r="AF67" i="42"/>
  <c r="AF67" i="38"/>
  <c r="AK19" i="47"/>
  <c r="AE101" i="1"/>
  <c r="AK817" i="47"/>
  <c r="AE95" i="44"/>
  <c r="AK348" i="47"/>
  <c r="AE95" i="37"/>
  <c r="AI237" i="47"/>
  <c r="AC153" i="35"/>
  <c r="AC180" i="35" s="1"/>
  <c r="AC198" i="35" s="1"/>
  <c r="AA22" i="49" s="1"/>
  <c r="AE94" i="40"/>
  <c r="AK548" i="47"/>
  <c r="AE105" i="40"/>
  <c r="AE106" i="40"/>
  <c r="AK280" i="47"/>
  <c r="AE94" i="36"/>
  <c r="AE105" i="36"/>
  <c r="AE106" i="36"/>
  <c r="AK109" i="37"/>
  <c r="AQ383" i="47" s="1"/>
  <c r="AP383" i="47"/>
  <c r="AI147" i="36"/>
  <c r="AI208" i="36" s="1"/>
  <c r="AO295" i="47"/>
  <c r="AJ80" i="36"/>
  <c r="AJ910" i="47"/>
  <c r="AD152" i="45"/>
  <c r="AD179" i="45" s="1"/>
  <c r="AD197" i="45" s="1"/>
  <c r="AJ712" i="47"/>
  <c r="AD155" i="42"/>
  <c r="AD182" i="42" s="1"/>
  <c r="AD199" i="42" s="1"/>
  <c r="AI84" i="34"/>
  <c r="AJ79" i="34"/>
  <c r="AD99" i="35"/>
  <c r="AJ214" i="47"/>
  <c r="AJ582" i="47"/>
  <c r="AD159" i="40"/>
  <c r="AD186" i="40" s="1"/>
  <c r="AD203" i="40" s="1"/>
  <c r="AI236" i="47"/>
  <c r="AC152" i="35"/>
  <c r="AC179" i="35" s="1"/>
  <c r="AC197" i="35" s="1"/>
  <c r="AJ514" i="47"/>
  <c r="AD158" i="39"/>
  <c r="AD185" i="39" s="1"/>
  <c r="AD202" i="39" s="1"/>
  <c r="AE102" i="37"/>
  <c r="AK355" i="47"/>
  <c r="AF68" i="41"/>
  <c r="AF68" i="1"/>
  <c r="AF68" i="42"/>
  <c r="AF68" i="38"/>
  <c r="AF68" i="44"/>
  <c r="AF68" i="37"/>
  <c r="AF68" i="36"/>
  <c r="AF68" i="40"/>
  <c r="AF68" i="43"/>
  <c r="AF68" i="20"/>
  <c r="AF68" i="45"/>
  <c r="AF68" i="46"/>
  <c r="AF68" i="39"/>
  <c r="AJ774" i="47"/>
  <c r="AD150" i="43"/>
  <c r="AD177" i="43" s="1"/>
  <c r="AD195" i="43" s="1"/>
  <c r="AI147" i="44"/>
  <c r="AI208" i="44" s="1"/>
  <c r="AO831" i="47"/>
  <c r="AJ80" i="44"/>
  <c r="AC205" i="44"/>
  <c r="AA15" i="49" s="1"/>
  <c r="AJ448" i="47"/>
  <c r="AD159" i="38"/>
  <c r="AD186" i="38" s="1"/>
  <c r="AD203" i="38" s="1"/>
  <c r="AJ976" i="47"/>
  <c r="AD151" i="46"/>
  <c r="AD178" i="46" s="1"/>
  <c r="AD196" i="46" s="1"/>
  <c r="AJ439" i="47"/>
  <c r="AD150" i="38"/>
  <c r="AD177" i="38" s="1"/>
  <c r="AD195" i="38" s="1"/>
  <c r="AJ645" i="47"/>
  <c r="AD155" i="41"/>
  <c r="AD182" i="41" s="1"/>
  <c r="AD199" i="41" s="1"/>
  <c r="AI243" i="47"/>
  <c r="AC159" i="35"/>
  <c r="AC186" i="35" s="1"/>
  <c r="AC203" i="35" s="1"/>
  <c r="AJ113" i="47"/>
  <c r="AD159" i="20"/>
  <c r="AD186" i="20" s="1"/>
  <c r="AD203" i="20" s="1"/>
  <c r="AJ162" i="42"/>
  <c r="AP698" i="47"/>
  <c r="AK81" i="42"/>
  <c r="AP964" i="47"/>
  <c r="AJ139" i="46"/>
  <c r="AK79" i="46"/>
  <c r="AK685" i="47"/>
  <c r="AE97" i="42"/>
  <c r="AK819" i="47"/>
  <c r="AE97" i="44"/>
  <c r="AK753" i="47"/>
  <c r="AE98" i="43"/>
  <c r="AE98" i="41"/>
  <c r="AK619" i="47"/>
  <c r="AJ372" i="47"/>
  <c r="AD150" i="37"/>
  <c r="AD177" i="37" s="1"/>
  <c r="AD195" i="37" s="1"/>
  <c r="AE96" i="43"/>
  <c r="AK751" i="47"/>
  <c r="AI177" i="47"/>
  <c r="AC160" i="34"/>
  <c r="AC187" i="34" s="1"/>
  <c r="AC204" i="34" s="1"/>
  <c r="AA28" i="49" s="1"/>
  <c r="AJ103" i="47"/>
  <c r="AD149" i="20"/>
  <c r="AD176" i="20" s="1"/>
  <c r="AD194" i="20" s="1"/>
  <c r="AJ515" i="47"/>
  <c r="AD159" i="39"/>
  <c r="AD186" i="39" s="1"/>
  <c r="AD203" i="39" s="1"/>
  <c r="AI169" i="47"/>
  <c r="AC152" i="34"/>
  <c r="AC179" i="34" s="1"/>
  <c r="AC197" i="34" s="1"/>
  <c r="AJ909" i="47"/>
  <c r="AD151" i="45"/>
  <c r="AD178" i="45" s="1"/>
  <c r="AD196" i="45" s="1"/>
  <c r="AJ374" i="47"/>
  <c r="AD152" i="37"/>
  <c r="AD179" i="37" s="1"/>
  <c r="AD197" i="37" s="1"/>
  <c r="AD104" i="34"/>
  <c r="AJ152" i="47"/>
  <c r="AJ46" i="47"/>
  <c r="AD159" i="1"/>
  <c r="AD186" i="1" s="1"/>
  <c r="AD203" i="1" s="1"/>
  <c r="AI147" i="1"/>
  <c r="AI208" i="1" s="1"/>
  <c r="AJ80" i="1"/>
  <c r="AO27" i="47"/>
  <c r="AK109" i="38"/>
  <c r="AQ450" i="47" s="1"/>
  <c r="AP450" i="47"/>
  <c r="AK759" i="47"/>
  <c r="AE104" i="43"/>
  <c r="AE104" i="40"/>
  <c r="AK558" i="47"/>
  <c r="AK889" i="47"/>
  <c r="AE100" i="45"/>
  <c r="AE100" i="39"/>
  <c r="AK487" i="47"/>
  <c r="AE99" i="45"/>
  <c r="AK888" i="47"/>
  <c r="AJ847" i="47"/>
  <c r="AD156" i="44"/>
  <c r="AD183" i="44" s="1"/>
  <c r="AD200" i="44" s="1"/>
  <c r="AK423" i="47"/>
  <c r="AE103" i="38"/>
  <c r="AJ107" i="47"/>
  <c r="AD153" i="20"/>
  <c r="AD180" i="20" s="1"/>
  <c r="AJ40" i="47"/>
  <c r="AD153" i="1"/>
  <c r="AD180" i="1" s="1"/>
  <c r="AJ217" i="47"/>
  <c r="AD102" i="35"/>
  <c r="AJ373" i="47"/>
  <c r="AD151" i="37"/>
  <c r="AD178" i="37" s="1"/>
  <c r="AD196" i="37" s="1"/>
  <c r="AP919" i="47"/>
  <c r="AK109" i="45"/>
  <c r="AQ919" i="47" s="1"/>
  <c r="AC205" i="39"/>
  <c r="AA10" i="49" s="1"/>
  <c r="AJ850" i="47"/>
  <c r="AD159" i="44"/>
  <c r="AD186" i="44" s="1"/>
  <c r="AD203" i="44" s="1"/>
  <c r="AG27" i="53"/>
  <c r="AJ112" i="47"/>
  <c r="AD158" i="20"/>
  <c r="AD185" i="20" s="1"/>
  <c r="AD202" i="20" s="1"/>
  <c r="AJ981" i="47"/>
  <c r="AD156" i="46"/>
  <c r="AD183" i="46" s="1"/>
  <c r="AD200" i="46" s="1"/>
  <c r="AJ513" i="47"/>
  <c r="AD157" i="39"/>
  <c r="AD184" i="39" s="1"/>
  <c r="AD201" i="39" s="1"/>
  <c r="AI173" i="47"/>
  <c r="AC156" i="34"/>
  <c r="AC183" i="34" s="1"/>
  <c r="AC201" i="34" s="1"/>
  <c r="AK419" i="47"/>
  <c r="AE99" i="38"/>
  <c r="AE99" i="44"/>
  <c r="AK821" i="47"/>
  <c r="AI242" i="47"/>
  <c r="AC158" i="35"/>
  <c r="AC185" i="35" s="1"/>
  <c r="AC202" i="35" s="1"/>
  <c r="AI144" i="20"/>
  <c r="AI171" i="20" s="1"/>
  <c r="AI141" i="20"/>
  <c r="AI168" i="20" s="1"/>
  <c r="AI143" i="20"/>
  <c r="AI170" i="20" s="1"/>
  <c r="AI145" i="20"/>
  <c r="AI172" i="20" s="1"/>
  <c r="AI140" i="20"/>
  <c r="AI167" i="20" s="1"/>
  <c r="AI142" i="20"/>
  <c r="AI169" i="20" s="1"/>
  <c r="AJ908" i="47"/>
  <c r="AD150" i="45"/>
  <c r="AD177" i="45" s="1"/>
  <c r="AD195" i="45" s="1"/>
  <c r="AK557" i="47"/>
  <c r="AE103" i="40"/>
  <c r="AE103" i="1"/>
  <c r="AK21" i="47"/>
  <c r="AE101" i="41"/>
  <c r="AK622" i="47"/>
  <c r="AK823" i="47"/>
  <c r="AE101" i="44"/>
  <c r="AH208" i="37"/>
  <c r="AD100" i="34"/>
  <c r="AJ148" i="47"/>
  <c r="AK549" i="47"/>
  <c r="AE95" i="40"/>
  <c r="AK281" i="47"/>
  <c r="AE95" i="36"/>
  <c r="AK79" i="42"/>
  <c r="AP696" i="47"/>
  <c r="AJ139" i="42"/>
  <c r="AK950" i="47"/>
  <c r="AE94" i="46"/>
  <c r="AE106" i="46"/>
  <c r="AE105" i="46"/>
  <c r="AE94" i="20"/>
  <c r="AK79" i="47"/>
  <c r="AE106" i="20"/>
  <c r="AE105" i="20"/>
  <c r="AJ707" i="47"/>
  <c r="AD150" i="42"/>
  <c r="AD177" i="42" s="1"/>
  <c r="AD195" i="42" s="1"/>
  <c r="AJ647" i="47"/>
  <c r="AD157" i="41"/>
  <c r="AD184" i="41" s="1"/>
  <c r="AD201" i="41" s="1"/>
  <c r="AP495" i="47"/>
  <c r="AK79" i="39"/>
  <c r="AJ139" i="39"/>
  <c r="AJ583" i="47"/>
  <c r="AD160" i="40"/>
  <c r="AD187" i="40" s="1"/>
  <c r="AD204" i="40" s="1"/>
  <c r="AI163" i="45"/>
  <c r="AI190" i="45" s="1"/>
  <c r="AJ139" i="37"/>
  <c r="AK79" i="37"/>
  <c r="AP361" i="47"/>
  <c r="AJ41" i="47"/>
  <c r="AD154" i="1"/>
  <c r="AD181" i="1" s="1"/>
  <c r="AD198" i="1" s="1"/>
  <c r="AJ708" i="47"/>
  <c r="AD151" i="42"/>
  <c r="AD178" i="42" s="1"/>
  <c r="AD196" i="42" s="1"/>
  <c r="AJ508" i="47"/>
  <c r="AD152" i="39"/>
  <c r="AD179" i="39" s="1"/>
  <c r="AD197" i="39" s="1"/>
  <c r="AI245" i="47"/>
  <c r="AC161" i="35"/>
  <c r="AC188" i="35" s="1"/>
  <c r="AC205" i="35" s="1"/>
  <c r="AE102" i="41"/>
  <c r="AK623" i="47"/>
  <c r="AE102" i="46"/>
  <c r="AK958" i="47"/>
  <c r="AJ773" i="47"/>
  <c r="AD149" i="43"/>
  <c r="AD176" i="43" s="1"/>
  <c r="AD194" i="43" s="1"/>
  <c r="AD100" i="35"/>
  <c r="AJ215" i="47"/>
  <c r="AI163" i="20"/>
  <c r="AI190" i="20" s="1"/>
  <c r="AI208" i="20"/>
  <c r="AJ449" i="47"/>
  <c r="AD160" i="38"/>
  <c r="AD187" i="38" s="1"/>
  <c r="AD204" i="38" s="1"/>
  <c r="AI239" i="47"/>
  <c r="AC155" i="35"/>
  <c r="AC182" i="35" s="1"/>
  <c r="AC200" i="35" s="1"/>
  <c r="AH208" i="44"/>
  <c r="AJ149" i="47"/>
  <c r="AD101" i="34"/>
  <c r="AJ307" i="47"/>
  <c r="AD152" i="36"/>
  <c r="AD179" i="36" s="1"/>
  <c r="AD197" i="36" s="1"/>
  <c r="AP497" i="47"/>
  <c r="AK81" i="39"/>
  <c r="AJ162" i="39"/>
  <c r="AJ573" i="47"/>
  <c r="AD150" i="40"/>
  <c r="AD177" i="40" s="1"/>
  <c r="AD195" i="40" s="1"/>
  <c r="AJ304" i="47"/>
  <c r="AD149" i="36"/>
  <c r="AD176" i="36" s="1"/>
  <c r="AD194" i="36" s="1"/>
  <c r="AJ114" i="47"/>
  <c r="AD160" i="20"/>
  <c r="AD187" i="20" s="1"/>
  <c r="AD204" i="20" s="1"/>
  <c r="AJ45" i="47"/>
  <c r="AD158" i="1"/>
  <c r="AD185" i="1" s="1"/>
  <c r="AD202" i="1" s="1"/>
  <c r="AI143" i="38"/>
  <c r="AI170" i="38" s="1"/>
  <c r="AI144" i="38"/>
  <c r="AI171" i="38" s="1"/>
  <c r="AI140" i="38"/>
  <c r="AI167" i="38" s="1"/>
  <c r="AI142" i="38"/>
  <c r="AI169" i="38" s="1"/>
  <c r="AI145" i="38"/>
  <c r="AI172" i="38" s="1"/>
  <c r="AI141" i="38"/>
  <c r="AI168" i="38" s="1"/>
  <c r="AI141" i="46"/>
  <c r="AI168" i="46" s="1"/>
  <c r="AI144" i="46"/>
  <c r="AI171" i="46" s="1"/>
  <c r="AI143" i="46"/>
  <c r="AI170" i="46" s="1"/>
  <c r="AI140" i="46"/>
  <c r="AI167" i="46" s="1"/>
  <c r="AI145" i="46"/>
  <c r="AI172" i="46" s="1"/>
  <c r="AI142" i="46"/>
  <c r="AI169" i="46" s="1"/>
  <c r="AE97" i="36"/>
  <c r="AK283" i="47"/>
  <c r="AE97" i="45"/>
  <c r="AK886" i="47"/>
  <c r="AE98" i="1"/>
  <c r="AK16" i="47"/>
  <c r="AK552" i="47"/>
  <c r="AE98" i="40"/>
  <c r="AE96" i="39"/>
  <c r="AK483" i="47"/>
  <c r="AE96" i="45"/>
  <c r="AK885" i="47"/>
  <c r="AK80" i="48"/>
  <c r="AJ16" i="53" s="1"/>
  <c r="AJ18" i="53" s="1"/>
  <c r="AI16" i="53"/>
  <c r="AI18" i="53" s="1"/>
  <c r="AJ714" i="47"/>
  <c r="AD157" i="42"/>
  <c r="AD184" i="42" s="1"/>
  <c r="AD201" i="42" s="1"/>
  <c r="AI175" i="47"/>
  <c r="AC158" i="34"/>
  <c r="AC185" i="34" s="1"/>
  <c r="AC202" i="34" s="1"/>
  <c r="AJ36" i="47"/>
  <c r="AD149" i="1"/>
  <c r="AD176" i="1" s="1"/>
  <c r="AD194" i="1" s="1"/>
  <c r="AJ80" i="38"/>
  <c r="AI147" i="38"/>
  <c r="AO429" i="47"/>
  <c r="AI241" i="47"/>
  <c r="AC157" i="35"/>
  <c r="AC184" i="35" s="1"/>
  <c r="AJ516" i="47"/>
  <c r="AD160" i="39"/>
  <c r="AD187" i="39" s="1"/>
  <c r="AD204" i="39" s="1"/>
  <c r="AJ643" i="47"/>
  <c r="AD153" i="41"/>
  <c r="AD180" i="41" s="1"/>
  <c r="AJ43" i="47"/>
  <c r="AD156" i="1"/>
  <c r="AD183" i="1" s="1"/>
  <c r="AD200" i="1" s="1"/>
  <c r="AJ980" i="47"/>
  <c r="AD155" i="46"/>
  <c r="AD182" i="46" s="1"/>
  <c r="AD199" i="46" s="1"/>
  <c r="AI163" i="40"/>
  <c r="AI190" i="40" s="1"/>
  <c r="AJ35" i="47"/>
  <c r="AD148" i="1"/>
  <c r="AD175" i="1" s="1"/>
  <c r="AD193" i="1" s="1"/>
  <c r="AJ375" i="47"/>
  <c r="AD153" i="37"/>
  <c r="AD180" i="37" s="1"/>
  <c r="AF70" i="1"/>
  <c r="AF70" i="45"/>
  <c r="AF70" i="41"/>
  <c r="AF70" i="39"/>
  <c r="AF70" i="38"/>
  <c r="AF70" i="20"/>
  <c r="AF70" i="43"/>
  <c r="AF70" i="40"/>
  <c r="AF70" i="36"/>
  <c r="AF70" i="42"/>
  <c r="AF70" i="46"/>
  <c r="AF70" i="44"/>
  <c r="AF70" i="37"/>
  <c r="AK357" i="47"/>
  <c r="AE104" i="37"/>
  <c r="AK554" i="47"/>
  <c r="AE100" i="40"/>
  <c r="AK420" i="47"/>
  <c r="AE100" i="38"/>
  <c r="AH151" i="35"/>
  <c r="AN228" i="47"/>
  <c r="AE94" i="44"/>
  <c r="AK816" i="47"/>
  <c r="AE105" i="44"/>
  <c r="AE106" i="44"/>
  <c r="AO718" i="47"/>
  <c r="AJ109" i="42"/>
  <c r="AI238" i="47"/>
  <c r="AC154" i="35"/>
  <c r="AC181" i="35" s="1"/>
  <c r="AC199" i="35" s="1"/>
  <c r="AJ849" i="47"/>
  <c r="AD158" i="44"/>
  <c r="AD185" i="44" s="1"/>
  <c r="AD202" i="44" s="1"/>
  <c r="AI143" i="44"/>
  <c r="AI170" i="44" s="1"/>
  <c r="AI140" i="44"/>
  <c r="AI167" i="44" s="1"/>
  <c r="AI144" i="44"/>
  <c r="AI171" i="44" s="1"/>
  <c r="AI142" i="44"/>
  <c r="AI169" i="44" s="1"/>
  <c r="AI141" i="44"/>
  <c r="AI168" i="44" s="1"/>
  <c r="AI145" i="44"/>
  <c r="AI172" i="44" s="1"/>
  <c r="AJ777" i="47"/>
  <c r="AD153" i="43"/>
  <c r="AD180" i="43" s="1"/>
  <c r="AJ975" i="47"/>
  <c r="AD150" i="46"/>
  <c r="AD177" i="46" s="1"/>
  <c r="AD195" i="46" s="1"/>
  <c r="AJ580" i="47"/>
  <c r="AD157" i="40"/>
  <c r="AD184" i="40" s="1"/>
  <c r="AD201" i="40" s="1"/>
  <c r="AJ978" i="47"/>
  <c r="AD153" i="46"/>
  <c r="AD180" i="46" s="1"/>
  <c r="AJ223" i="47"/>
  <c r="AD108" i="35"/>
  <c r="AJ371" i="47"/>
  <c r="AD149" i="37"/>
  <c r="AD176" i="37" s="1"/>
  <c r="AD194" i="37" s="1"/>
  <c r="AK79" i="41"/>
  <c r="AP629" i="47"/>
  <c r="AJ139" i="41"/>
  <c r="AJ906" i="47"/>
  <c r="AD148" i="45"/>
  <c r="AD175" i="45" s="1"/>
  <c r="AD193" i="45" s="1"/>
  <c r="AE99" i="42"/>
  <c r="AK687" i="47"/>
  <c r="AF65" i="46"/>
  <c r="AF65" i="1"/>
  <c r="AF65" i="36"/>
  <c r="AF65" i="43"/>
  <c r="AF65" i="45"/>
  <c r="AF65" i="44"/>
  <c r="AF65" i="41"/>
  <c r="AF65" i="37"/>
  <c r="AF65" i="39"/>
  <c r="AF65" i="40"/>
  <c r="AF65" i="42"/>
  <c r="AF65" i="38"/>
  <c r="AF65" i="20"/>
  <c r="AJ80" i="40"/>
  <c r="AO563" i="47"/>
  <c r="AI147" i="40"/>
  <c r="AJ574" i="47"/>
  <c r="AD151" i="40"/>
  <c r="AD178" i="40" s="1"/>
  <c r="AD196" i="40" s="1"/>
  <c r="AK624" i="47"/>
  <c r="AE103" i="41"/>
  <c r="AE101" i="39"/>
  <c r="AK488" i="47"/>
  <c r="AE101" i="45"/>
  <c r="AK890" i="47"/>
  <c r="AK415" i="47"/>
  <c r="AE95" i="38"/>
  <c r="AE94" i="39"/>
  <c r="AK481" i="47"/>
  <c r="AE105" i="39"/>
  <c r="AE106" i="39"/>
  <c r="AK347" i="47"/>
  <c r="AE94" i="37"/>
  <c r="AE106" i="37"/>
  <c r="AE105" i="37"/>
  <c r="AJ442" i="47"/>
  <c r="AD153" i="38"/>
  <c r="AD180" i="38" s="1"/>
  <c r="AI163" i="41"/>
  <c r="AI190" i="41" s="1"/>
  <c r="AI208" i="41"/>
  <c r="AI145" i="1"/>
  <c r="AI172" i="1" s="1"/>
  <c r="AI143" i="1"/>
  <c r="AI170" i="1" s="1"/>
  <c r="AI142" i="1"/>
  <c r="AI169" i="1" s="1"/>
  <c r="AI141" i="1"/>
  <c r="AI168" i="1" s="1"/>
  <c r="AI140" i="1"/>
  <c r="AI167" i="1" s="1"/>
  <c r="AI144" i="1"/>
  <c r="AI171" i="1" s="1"/>
  <c r="AJ377" i="47"/>
  <c r="AD155" i="37"/>
  <c r="AD182" i="37" s="1"/>
  <c r="AD199" i="37" s="1"/>
  <c r="AK109" i="43"/>
  <c r="AQ785" i="47" s="1"/>
  <c r="AP785" i="47"/>
  <c r="AJ840" i="47"/>
  <c r="AD149" i="44"/>
  <c r="AD176" i="44" s="1"/>
  <c r="AD194" i="44" s="1"/>
  <c r="AJ571" i="47"/>
  <c r="AD148" i="40"/>
  <c r="AD175" i="40" s="1"/>
  <c r="AD193" i="40" s="1"/>
  <c r="AJ509" i="47"/>
  <c r="AD153" i="39"/>
  <c r="AD180" i="39" s="1"/>
  <c r="AK81" i="45"/>
  <c r="AJ162" i="45"/>
  <c r="AP899" i="47"/>
  <c r="AI140" i="37"/>
  <c r="AI167" i="37" s="1"/>
  <c r="AI142" i="37"/>
  <c r="AI169" i="37" s="1"/>
  <c r="AI144" i="37"/>
  <c r="AI171" i="37" s="1"/>
  <c r="AI141" i="37"/>
  <c r="AI168" i="37" s="1"/>
  <c r="AI145" i="37"/>
  <c r="AI172" i="37" s="1"/>
  <c r="AI143" i="37"/>
  <c r="AI170" i="37" s="1"/>
  <c r="AJ845" i="47"/>
  <c r="AD154" i="44"/>
  <c r="AD181" i="44" s="1"/>
  <c r="AD198" i="44" s="1"/>
  <c r="AJ977" i="47"/>
  <c r="AD152" i="46"/>
  <c r="AD179" i="46" s="1"/>
  <c r="AD197" i="46" s="1"/>
  <c r="AE102" i="36"/>
  <c r="AK288" i="47"/>
  <c r="AE102" i="39"/>
  <c r="AK489" i="47"/>
  <c r="AJ982" i="47"/>
  <c r="AD157" i="46"/>
  <c r="AD184" i="46" s="1"/>
  <c r="AD201" i="46" s="1"/>
  <c r="AC205" i="38"/>
  <c r="AA9" i="49" s="1"/>
  <c r="AJ511" i="47"/>
  <c r="AD155" i="39"/>
  <c r="AD182" i="39" s="1"/>
  <c r="AD199" i="39" s="1"/>
  <c r="AI240" i="47"/>
  <c r="AC156" i="35"/>
  <c r="AC183" i="35" s="1"/>
  <c r="AC201" i="35" s="1"/>
  <c r="AC205" i="41"/>
  <c r="AA12" i="49" s="1"/>
  <c r="AJ162" i="20"/>
  <c r="AK81" i="20"/>
  <c r="AP95" i="47"/>
  <c r="AJ576" i="47"/>
  <c r="AD153" i="40"/>
  <c r="AD180" i="40" s="1"/>
  <c r="AB209" i="34"/>
  <c r="Z5" i="49" s="1"/>
  <c r="AJ105" i="47"/>
  <c r="AD151" i="20"/>
  <c r="AD178" i="20" s="1"/>
  <c r="AD196" i="20" s="1"/>
  <c r="AO986" i="47"/>
  <c r="AJ109" i="46"/>
  <c r="AJ139" i="38"/>
  <c r="AK79" i="38"/>
  <c r="AP428" i="47"/>
  <c r="AJ306" i="47"/>
  <c r="AD151" i="36"/>
  <c r="AD178" i="36" s="1"/>
  <c r="AD196" i="36" s="1"/>
  <c r="AF63" i="43"/>
  <c r="AF63" i="41"/>
  <c r="AF63" i="44"/>
  <c r="AF63" i="39"/>
  <c r="AF63" i="1"/>
  <c r="AF63" i="45"/>
  <c r="AF63" i="37"/>
  <c r="AF63" i="20"/>
  <c r="AF63" i="46"/>
  <c r="AF63" i="40"/>
  <c r="AF63" i="36"/>
  <c r="AF63" i="42"/>
  <c r="AF63" i="38"/>
  <c r="AE98" i="42"/>
  <c r="AK686" i="47"/>
  <c r="AK284" i="47"/>
  <c r="AE98" i="36"/>
  <c r="AK349" i="47"/>
  <c r="AE96" i="37"/>
  <c r="AK14" i="47"/>
  <c r="AE96" i="1"/>
  <c r="AJ504" i="47"/>
  <c r="AD148" i="39"/>
  <c r="AD175" i="39" s="1"/>
  <c r="AD193" i="39" s="1"/>
  <c r="AJ575" i="47"/>
  <c r="AD152" i="40"/>
  <c r="AD179" i="40" s="1"/>
  <c r="AD197" i="40" s="1"/>
  <c r="AJ780" i="47"/>
  <c r="AD156" i="43"/>
  <c r="AD183" i="43" s="1"/>
  <c r="AD200" i="43" s="1"/>
  <c r="AJ974" i="47"/>
  <c r="AD149" i="46"/>
  <c r="AD176" i="46" s="1"/>
  <c r="AD194" i="46" s="1"/>
  <c r="AJ162" i="40"/>
  <c r="AK81" i="40"/>
  <c r="AP564" i="47"/>
  <c r="AD105" i="34"/>
  <c r="AJ153" i="47"/>
  <c r="AK491" i="47"/>
  <c r="AE104" i="39"/>
  <c r="AK893" i="47"/>
  <c r="AE104" i="45"/>
  <c r="AE100" i="42"/>
  <c r="AK688" i="47"/>
  <c r="AE100" i="43"/>
  <c r="AK755" i="47"/>
  <c r="AJ308" i="47"/>
  <c r="AD153" i="36"/>
  <c r="AD180" i="36" s="1"/>
  <c r="AJ313" i="47"/>
  <c r="AD158" i="36"/>
  <c r="AD185" i="36" s="1"/>
  <c r="AD202" i="36" s="1"/>
  <c r="AD103" i="34"/>
  <c r="AJ151" i="47"/>
  <c r="AJ641" i="47"/>
  <c r="AD151" i="41"/>
  <c r="AD178" i="41" s="1"/>
  <c r="AD196" i="41" s="1"/>
  <c r="AJ83" i="34"/>
  <c r="AK78" i="34"/>
  <c r="AK83" i="34" s="1"/>
  <c r="AE98" i="39"/>
  <c r="AK485" i="47"/>
  <c r="AK416" i="47"/>
  <c r="AE96" i="38"/>
  <c r="AJ381" i="47"/>
  <c r="AD159" i="37"/>
  <c r="AD186" i="37" s="1"/>
  <c r="AD203" i="37" s="1"/>
  <c r="AI246" i="47"/>
  <c r="AC162" i="35"/>
  <c r="AC189" i="35" s="1"/>
  <c r="AC206" i="35" s="1"/>
  <c r="AJ79" i="35"/>
  <c r="AI84" i="35"/>
  <c r="AJ839" i="47"/>
  <c r="AD148" i="44"/>
  <c r="AD175" i="44" s="1"/>
  <c r="AD193" i="44" s="1"/>
  <c r="AK81" i="46"/>
  <c r="AP966" i="47"/>
  <c r="AJ162" i="46"/>
  <c r="AJ715" i="47"/>
  <c r="AD158" i="42"/>
  <c r="AD185" i="42" s="1"/>
  <c r="AD202" i="42" s="1"/>
  <c r="AJ848" i="47"/>
  <c r="AD157" i="44"/>
  <c r="AD184" i="44" s="1"/>
  <c r="AD201" i="44" s="1"/>
  <c r="AI171" i="47"/>
  <c r="AC154" i="34"/>
  <c r="AC181" i="34" s="1"/>
  <c r="AC199" i="34" s="1"/>
  <c r="AJ649" i="47"/>
  <c r="AD159" i="41"/>
  <c r="AD186" i="41" s="1"/>
  <c r="AD203" i="41" s="1"/>
  <c r="AP651" i="47"/>
  <c r="AK109" i="41"/>
  <c r="AQ651" i="47" s="1"/>
  <c r="AE99" i="39"/>
  <c r="AK486" i="47"/>
  <c r="AK17" i="47"/>
  <c r="AE99" i="1"/>
  <c r="AP93" i="47"/>
  <c r="AK79" i="20"/>
  <c r="AJ139" i="20"/>
  <c r="AJ446" i="47"/>
  <c r="AD157" i="38"/>
  <c r="AD184" i="38" s="1"/>
  <c r="AD201" i="38" s="1"/>
  <c r="AE103" i="42"/>
  <c r="AK691" i="47"/>
  <c r="AK957" i="47"/>
  <c r="AE101" i="46"/>
  <c r="AK287" i="47"/>
  <c r="AE101" i="36"/>
  <c r="AJ572" i="47"/>
  <c r="AD149" i="40"/>
  <c r="AD176" i="40" s="1"/>
  <c r="AD194" i="40" s="1"/>
  <c r="AK13" i="47"/>
  <c r="AE95" i="1"/>
  <c r="AK682" i="47"/>
  <c r="AE94" i="42"/>
  <c r="AE106" i="42"/>
  <c r="AE105" i="42"/>
  <c r="AJ315" i="47"/>
  <c r="AD160" i="36"/>
  <c r="AD187" i="36" s="1"/>
  <c r="AD204" i="36" s="1"/>
  <c r="AJ162" i="41"/>
  <c r="AK81" i="41"/>
  <c r="AP631" i="47"/>
  <c r="AJ447" i="47"/>
  <c r="AD158" i="38"/>
  <c r="AD185" i="38" s="1"/>
  <c r="AD202" i="38" s="1"/>
  <c r="AK690" i="47"/>
  <c r="AE102" i="42"/>
  <c r="AE102" i="38"/>
  <c r="AK422" i="47"/>
  <c r="AH149" i="34"/>
  <c r="AH176" i="34" s="1"/>
  <c r="AH147" i="34"/>
  <c r="AH174" i="34" s="1"/>
  <c r="AH148" i="34"/>
  <c r="AH175" i="34" s="1"/>
  <c r="AH144" i="34"/>
  <c r="AH171" i="34" s="1"/>
  <c r="AH145" i="34"/>
  <c r="AH172" i="34" s="1"/>
  <c r="AH146" i="34"/>
  <c r="AH173" i="34" s="1"/>
  <c r="AI178" i="47"/>
  <c r="AC161" i="34"/>
  <c r="AC188" i="34" s="1"/>
  <c r="AC205" i="34" s="1"/>
  <c r="AJ437" i="47"/>
  <c r="AD148" i="38"/>
  <c r="AD175" i="38" s="1"/>
  <c r="AD193" i="38" s="1"/>
  <c r="AI163" i="39"/>
  <c r="AI190" i="39" s="1"/>
  <c r="AI208" i="39"/>
  <c r="AO160" i="47"/>
  <c r="AI143" i="34"/>
  <c r="AJ102" i="47"/>
  <c r="AD148" i="20"/>
  <c r="AD175" i="20" s="1"/>
  <c r="AD193" i="20" s="1"/>
  <c r="AE97" i="46"/>
  <c r="AK953" i="47"/>
  <c r="AK418" i="47"/>
  <c r="AE98" i="38"/>
  <c r="AE98" i="37"/>
  <c r="AK351" i="47"/>
  <c r="AK282" i="47"/>
  <c r="AE96" i="36"/>
  <c r="AK952" i="47"/>
  <c r="AE96" i="46"/>
  <c r="AJ915" i="47"/>
  <c r="AD157" i="45"/>
  <c r="AD184" i="45" s="1"/>
  <c r="AD201" i="45" s="1"/>
  <c r="AJ507" i="47"/>
  <c r="AD151" i="39"/>
  <c r="AD178" i="39" s="1"/>
  <c r="AD196" i="39" s="1"/>
  <c r="AH208" i="38"/>
  <c r="AC205" i="40"/>
  <c r="AA11" i="49" s="1"/>
  <c r="AJ717" i="47"/>
  <c r="AD160" i="42"/>
  <c r="AD187" i="42" s="1"/>
  <c r="AD204" i="42" s="1"/>
  <c r="AD98" i="34"/>
  <c r="AJ146" i="47"/>
  <c r="AD109" i="34"/>
  <c r="AD110" i="34"/>
  <c r="AE104" i="1"/>
  <c r="AK22" i="47"/>
  <c r="AK826" i="47"/>
  <c r="AE104" i="44"/>
  <c r="AK18" i="47"/>
  <c r="AE100" i="1"/>
  <c r="AK286" i="47"/>
  <c r="AE100" i="36"/>
  <c r="AH27" i="53" l="1"/>
  <c r="AA31" i="49"/>
  <c r="AC208" i="34"/>
  <c r="AA32" i="49" s="1"/>
  <c r="AA24" i="49"/>
  <c r="Z33" i="49"/>
  <c r="AA23" i="49"/>
  <c r="AA27" i="49"/>
  <c r="AA26" i="49"/>
  <c r="AA30" i="49"/>
  <c r="AD205" i="20"/>
  <c r="AB4" i="49" s="1"/>
  <c r="AA29" i="49"/>
  <c r="AA25" i="49"/>
  <c r="AB10" i="53" s="1"/>
  <c r="AB12" i="53" s="1"/>
  <c r="AD205" i="38"/>
  <c r="AB9" i="49" s="1"/>
  <c r="AK849" i="47"/>
  <c r="AE158" i="44"/>
  <c r="AE185" i="44" s="1"/>
  <c r="AE202" i="44" s="1"/>
  <c r="AK713" i="47"/>
  <c r="AE156" i="42"/>
  <c r="AE183" i="42" s="1"/>
  <c r="AE200" i="42" s="1"/>
  <c r="AJ163" i="41"/>
  <c r="AJ190" i="41" s="1"/>
  <c r="AJ208" i="41"/>
  <c r="AK717" i="47"/>
  <c r="AE160" i="42"/>
  <c r="AE187" i="42" s="1"/>
  <c r="AE204" i="42" s="1"/>
  <c r="AJ143" i="34"/>
  <c r="AP160" i="47"/>
  <c r="AK916" i="47"/>
  <c r="AE158" i="45"/>
  <c r="AE185" i="45" s="1"/>
  <c r="AE202" i="45" s="1"/>
  <c r="AL283" i="47"/>
  <c r="AF97" i="36"/>
  <c r="AL484" i="47"/>
  <c r="AF97" i="39"/>
  <c r="AK311" i="47"/>
  <c r="AE156" i="36"/>
  <c r="AE183" i="36" s="1"/>
  <c r="AE200" i="36" s="1"/>
  <c r="AK382" i="47"/>
  <c r="AE160" i="37"/>
  <c r="AE187" i="37" s="1"/>
  <c r="AE204" i="37" s="1"/>
  <c r="AK913" i="47"/>
  <c r="AE155" i="45"/>
  <c r="AE182" i="45" s="1"/>
  <c r="AE199" i="45" s="1"/>
  <c r="AF99" i="37"/>
  <c r="AL352" i="47"/>
  <c r="AF99" i="46"/>
  <c r="AL955" i="47"/>
  <c r="AK443" i="47"/>
  <c r="AE154" i="38"/>
  <c r="AE181" i="38" s="1"/>
  <c r="AE198" i="38" s="1"/>
  <c r="AF104" i="44"/>
  <c r="AL826" i="47"/>
  <c r="AL424" i="47"/>
  <c r="AF104" i="38"/>
  <c r="AK575" i="47"/>
  <c r="AE152" i="40"/>
  <c r="AE179" i="40" s="1"/>
  <c r="AE197" i="40" s="1"/>
  <c r="AK306" i="47"/>
  <c r="AE151" i="36"/>
  <c r="AE178" i="36" s="1"/>
  <c r="AE196" i="36" s="1"/>
  <c r="AJ144" i="37"/>
  <c r="AJ171" i="37" s="1"/>
  <c r="AJ142" i="37"/>
  <c r="AJ169" i="37" s="1"/>
  <c r="AJ143" i="37"/>
  <c r="AJ170" i="37" s="1"/>
  <c r="AJ145" i="37"/>
  <c r="AJ172" i="37" s="1"/>
  <c r="AJ140" i="37"/>
  <c r="AJ167" i="37" s="1"/>
  <c r="AJ141" i="37"/>
  <c r="AJ168" i="37" s="1"/>
  <c r="AK973" i="47"/>
  <c r="AE148" i="46"/>
  <c r="AE175" i="46" s="1"/>
  <c r="AE193" i="46" s="1"/>
  <c r="AK782" i="47"/>
  <c r="AE158" i="43"/>
  <c r="AE185" i="43" s="1"/>
  <c r="AE202" i="43" s="1"/>
  <c r="AJ141" i="46"/>
  <c r="AJ168" i="46" s="1"/>
  <c r="AJ145" i="46"/>
  <c r="AJ172" i="46" s="1"/>
  <c r="AJ142" i="46"/>
  <c r="AJ169" i="46" s="1"/>
  <c r="AJ143" i="46"/>
  <c r="AJ170" i="46" s="1"/>
  <c r="AJ144" i="46"/>
  <c r="AJ171" i="46" s="1"/>
  <c r="AJ140" i="46"/>
  <c r="AJ167" i="46" s="1"/>
  <c r="AQ698" i="47"/>
  <c r="AK162" i="42"/>
  <c r="AF102" i="43"/>
  <c r="AL757" i="47"/>
  <c r="AL20" i="47"/>
  <c r="AF102" i="1"/>
  <c r="AK571" i="47"/>
  <c r="AE148" i="40"/>
  <c r="AE175" i="40" s="1"/>
  <c r="AE193" i="40" s="1"/>
  <c r="AF101" i="42"/>
  <c r="AL689" i="47"/>
  <c r="AF101" i="44"/>
  <c r="AL823" i="47"/>
  <c r="AF103" i="45"/>
  <c r="AL892" i="47"/>
  <c r="AF103" i="40"/>
  <c r="AL557" i="47"/>
  <c r="AK377" i="47"/>
  <c r="AE155" i="37"/>
  <c r="AE182" i="37" s="1"/>
  <c r="AE199" i="37" s="1"/>
  <c r="AK707" i="47"/>
  <c r="AE150" i="42"/>
  <c r="AE177" i="42" s="1"/>
  <c r="AE195" i="42" s="1"/>
  <c r="AK437" i="47"/>
  <c r="AE148" i="38"/>
  <c r="AE175" i="38" s="1"/>
  <c r="AE193" i="38" s="1"/>
  <c r="AF95" i="37"/>
  <c r="AL348" i="47"/>
  <c r="AL884" i="47"/>
  <c r="AF95" i="45"/>
  <c r="AK444" i="47"/>
  <c r="AE155" i="38"/>
  <c r="AE182" i="38" s="1"/>
  <c r="AE199" i="38" s="1"/>
  <c r="AK576" i="47"/>
  <c r="AE153" i="40"/>
  <c r="AE180" i="40" s="1"/>
  <c r="AF96" i="46"/>
  <c r="AL952" i="47"/>
  <c r="AG62" i="46"/>
  <c r="AG62" i="40"/>
  <c r="AG62" i="45"/>
  <c r="AG62" i="44"/>
  <c r="AG62" i="38"/>
  <c r="AG62" i="41"/>
  <c r="AG62" i="42"/>
  <c r="AG62" i="37"/>
  <c r="AG62" i="36"/>
  <c r="AG62" i="43"/>
  <c r="AG62" i="20"/>
  <c r="AG62" i="39"/>
  <c r="AG62" i="1"/>
  <c r="AK574" i="47"/>
  <c r="AE151" i="40"/>
  <c r="AE178" i="40" s="1"/>
  <c r="AE196" i="40" s="1"/>
  <c r="AJ236" i="47"/>
  <c r="AD152" i="35"/>
  <c r="AD179" i="35" s="1"/>
  <c r="AD197" i="35" s="1"/>
  <c r="AK579" i="47"/>
  <c r="AE156" i="40"/>
  <c r="AE183" i="40" s="1"/>
  <c r="AE200" i="40" s="1"/>
  <c r="AQ28" i="47"/>
  <c r="AK162" i="1"/>
  <c r="AK783" i="47"/>
  <c r="AE159" i="43"/>
  <c r="AE186" i="43" s="1"/>
  <c r="AE203" i="43" s="1"/>
  <c r="AP227" i="47"/>
  <c r="AJ143" i="35"/>
  <c r="AL85" i="47"/>
  <c r="AF100" i="20"/>
  <c r="AL18" i="47"/>
  <c r="AF100" i="1"/>
  <c r="AF98" i="41"/>
  <c r="AL619" i="47"/>
  <c r="AL83" i="47"/>
  <c r="AF98" i="20"/>
  <c r="AK780" i="47"/>
  <c r="AE156" i="43"/>
  <c r="AE183" i="43" s="1"/>
  <c r="AE200" i="43" s="1"/>
  <c r="AJ170" i="47"/>
  <c r="AD153" i="34"/>
  <c r="AD180" i="34" s="1"/>
  <c r="AD198" i="34" s="1"/>
  <c r="AF94" i="38"/>
  <c r="AL414" i="47"/>
  <c r="AF105" i="38"/>
  <c r="AF106" i="38"/>
  <c r="AL79" i="47"/>
  <c r="AF94" i="20"/>
  <c r="AF106" i="20"/>
  <c r="AF105" i="20"/>
  <c r="AQ562" i="47"/>
  <c r="AK139" i="40"/>
  <c r="AD205" i="41"/>
  <c r="AB12" i="49" s="1"/>
  <c r="AK845" i="47"/>
  <c r="AE154" i="44"/>
  <c r="AE181" i="44" s="1"/>
  <c r="AE198" i="44" s="1"/>
  <c r="AK313" i="47"/>
  <c r="AE158" i="36"/>
  <c r="AE185" i="36" s="1"/>
  <c r="AE202" i="36" s="1"/>
  <c r="AQ94" i="47"/>
  <c r="AK147" i="20"/>
  <c r="AK843" i="47"/>
  <c r="AE152" i="44"/>
  <c r="AE179" i="44" s="1"/>
  <c r="AE197" i="44" s="1"/>
  <c r="AK773" i="47"/>
  <c r="AE149" i="43"/>
  <c r="AE176" i="43" s="1"/>
  <c r="AE194" i="43" s="1"/>
  <c r="AK976" i="47"/>
  <c r="AE151" i="46"/>
  <c r="AE178" i="46" s="1"/>
  <c r="AE196" i="46" s="1"/>
  <c r="AI149" i="34"/>
  <c r="AI176" i="34" s="1"/>
  <c r="AI145" i="34"/>
  <c r="AI172" i="34" s="1"/>
  <c r="AI147" i="34"/>
  <c r="AI174" i="34" s="1"/>
  <c r="AI146" i="34"/>
  <c r="AI173" i="34" s="1"/>
  <c r="AI148" i="34"/>
  <c r="AI175" i="34" s="1"/>
  <c r="AI144" i="34"/>
  <c r="AI171" i="34" s="1"/>
  <c r="AK705" i="47"/>
  <c r="AE148" i="42"/>
  <c r="AE175" i="42" s="1"/>
  <c r="AE193" i="42" s="1"/>
  <c r="AK40" i="47"/>
  <c r="AE153" i="1"/>
  <c r="AE180" i="1" s="1"/>
  <c r="AO228" i="47"/>
  <c r="AI151" i="35"/>
  <c r="AK711" i="47"/>
  <c r="AE154" i="42"/>
  <c r="AE181" i="42" s="1"/>
  <c r="AE198" i="42" s="1"/>
  <c r="AD205" i="39"/>
  <c r="AB10" i="49" s="1"/>
  <c r="AK372" i="47"/>
  <c r="AE150" i="37"/>
  <c r="AE177" i="37" s="1"/>
  <c r="AE195" i="37" s="1"/>
  <c r="AK307" i="47"/>
  <c r="AE152" i="36"/>
  <c r="AE179" i="36" s="1"/>
  <c r="AE197" i="36" s="1"/>
  <c r="AL551" i="47"/>
  <c r="AF97" i="40"/>
  <c r="AF97" i="44"/>
  <c r="AL819" i="47"/>
  <c r="AK109" i="46"/>
  <c r="AQ986" i="47" s="1"/>
  <c r="AP986" i="47"/>
  <c r="AK370" i="47"/>
  <c r="AE148" i="37"/>
  <c r="AE175" i="37" s="1"/>
  <c r="AE193" i="37" s="1"/>
  <c r="AL620" i="47"/>
  <c r="AF99" i="41"/>
  <c r="AK839" i="47"/>
  <c r="AE148" i="44"/>
  <c r="AE175" i="44" s="1"/>
  <c r="AE193" i="44" s="1"/>
  <c r="AL960" i="47"/>
  <c r="AF104" i="46"/>
  <c r="AL491" i="47"/>
  <c r="AF104" i="39"/>
  <c r="AE105" i="34"/>
  <c r="AK153" i="47"/>
  <c r="AD205" i="1"/>
  <c r="AB3" i="49" s="1"/>
  <c r="AJ163" i="39"/>
  <c r="AJ190" i="39" s="1"/>
  <c r="AK708" i="47"/>
  <c r="AE151" i="42"/>
  <c r="AE178" i="42" s="1"/>
  <c r="AE196" i="42" s="1"/>
  <c r="AF102" i="40"/>
  <c r="AL556" i="47"/>
  <c r="AF102" i="41"/>
  <c r="AL623" i="47"/>
  <c r="AK315" i="47"/>
  <c r="AE160" i="36"/>
  <c r="AE187" i="36" s="1"/>
  <c r="AE204" i="36" s="1"/>
  <c r="AL555" i="47"/>
  <c r="AF101" i="40"/>
  <c r="AF101" i="46"/>
  <c r="AL957" i="47"/>
  <c r="AF103" i="41"/>
  <c r="AL624" i="47"/>
  <c r="AP697" i="47"/>
  <c r="AK80" i="42"/>
  <c r="AJ147" i="42"/>
  <c r="AJ208" i="42" s="1"/>
  <c r="AK104" i="48"/>
  <c r="AJ23" i="53" s="1"/>
  <c r="AI23" i="53"/>
  <c r="AJ145" i="44"/>
  <c r="AJ172" i="44" s="1"/>
  <c r="AJ143" i="44"/>
  <c r="AJ170" i="44" s="1"/>
  <c r="AJ144" i="44"/>
  <c r="AJ171" i="44" s="1"/>
  <c r="AJ141" i="44"/>
  <c r="AJ168" i="44" s="1"/>
  <c r="AJ142" i="44"/>
  <c r="AJ169" i="44" s="1"/>
  <c r="AJ140" i="44"/>
  <c r="AJ167" i="44" s="1"/>
  <c r="AJ177" i="47"/>
  <c r="AD160" i="34"/>
  <c r="AD187" i="34" s="1"/>
  <c r="AD204" i="34" s="1"/>
  <c r="AE99" i="35"/>
  <c r="AK214" i="47"/>
  <c r="AL281" i="47"/>
  <c r="AF95" i="36"/>
  <c r="AF95" i="44"/>
  <c r="AL817" i="47"/>
  <c r="AK644" i="47"/>
  <c r="AE154" i="41"/>
  <c r="AE181" i="41" s="1"/>
  <c r="AE198" i="41" s="1"/>
  <c r="AF96" i="36"/>
  <c r="AL282" i="47"/>
  <c r="AL617" i="47"/>
  <c r="AF96" i="41"/>
  <c r="AK784" i="47"/>
  <c r="AE160" i="43"/>
  <c r="AE187" i="43" s="1"/>
  <c r="AE204" i="43" s="1"/>
  <c r="AF100" i="43"/>
  <c r="AL755" i="47"/>
  <c r="AJ243" i="47"/>
  <c r="AD159" i="35"/>
  <c r="AD186" i="35" s="1"/>
  <c r="AD203" i="35" s="1"/>
  <c r="AK573" i="47"/>
  <c r="AE150" i="40"/>
  <c r="AE177" i="40" s="1"/>
  <c r="AE195" i="40" s="1"/>
  <c r="AL351" i="47"/>
  <c r="AF98" i="37"/>
  <c r="AF98" i="46"/>
  <c r="AL954" i="47"/>
  <c r="AK440" i="47"/>
  <c r="AE151" i="38"/>
  <c r="AE178" i="38" s="1"/>
  <c r="AE196" i="38" s="1"/>
  <c r="AF94" i="41"/>
  <c r="AL615" i="47"/>
  <c r="AF106" i="41"/>
  <c r="AF105" i="41"/>
  <c r="AF94" i="45"/>
  <c r="AL883" i="47"/>
  <c r="AF105" i="45"/>
  <c r="AF106" i="45"/>
  <c r="AJ143" i="40"/>
  <c r="AJ170" i="40" s="1"/>
  <c r="AJ144" i="40"/>
  <c r="AJ171" i="40" s="1"/>
  <c r="AJ142" i="40"/>
  <c r="AJ169" i="40" s="1"/>
  <c r="AJ141" i="40"/>
  <c r="AJ168" i="40" s="1"/>
  <c r="AJ140" i="40"/>
  <c r="AJ167" i="40" s="1"/>
  <c r="AJ145" i="40"/>
  <c r="AJ172" i="40" s="1"/>
  <c r="AK103" i="47"/>
  <c r="AE149" i="20"/>
  <c r="AE176" i="20" s="1"/>
  <c r="AE194" i="20" s="1"/>
  <c r="AK848" i="47"/>
  <c r="AE157" i="44"/>
  <c r="AE184" i="44" s="1"/>
  <c r="AE201" i="44" s="1"/>
  <c r="AQ430" i="47"/>
  <c r="AK162" i="38"/>
  <c r="AK975" i="47"/>
  <c r="AE150" i="46"/>
  <c r="AE177" i="46" s="1"/>
  <c r="AE195" i="46" s="1"/>
  <c r="AK151" i="47"/>
  <c r="AE103" i="34"/>
  <c r="AJ142" i="20"/>
  <c r="AJ169" i="20" s="1"/>
  <c r="AJ145" i="20"/>
  <c r="AJ172" i="20" s="1"/>
  <c r="AJ144" i="20"/>
  <c r="AJ171" i="20" s="1"/>
  <c r="AJ141" i="20"/>
  <c r="AJ168" i="20" s="1"/>
  <c r="AJ143" i="20"/>
  <c r="AJ170" i="20" s="1"/>
  <c r="AJ140" i="20"/>
  <c r="AJ167" i="20" s="1"/>
  <c r="AD205" i="44"/>
  <c r="AB15" i="49" s="1"/>
  <c r="AK79" i="35"/>
  <c r="AK84" i="35" s="1"/>
  <c r="AJ84" i="35"/>
  <c r="AK514" i="47"/>
  <c r="AE158" i="39"/>
  <c r="AE185" i="39" s="1"/>
  <c r="AE202" i="39" s="1"/>
  <c r="AK162" i="40"/>
  <c r="AQ564" i="47"/>
  <c r="AL953" i="47"/>
  <c r="AF97" i="46"/>
  <c r="AL618" i="47"/>
  <c r="AF97" i="41"/>
  <c r="AJ163" i="45"/>
  <c r="AJ190" i="45" s="1"/>
  <c r="AK511" i="47"/>
  <c r="AE155" i="39"/>
  <c r="AE182" i="39" s="1"/>
  <c r="AE199" i="39" s="1"/>
  <c r="AL821" i="47"/>
  <c r="AF99" i="44"/>
  <c r="AK710" i="47"/>
  <c r="AE153" i="42"/>
  <c r="AE180" i="42" s="1"/>
  <c r="AK577" i="47"/>
  <c r="AE154" i="40"/>
  <c r="AE181" i="40" s="1"/>
  <c r="AE198" i="40" s="1"/>
  <c r="AG70" i="44"/>
  <c r="AG70" i="43"/>
  <c r="AG70" i="42"/>
  <c r="AG70" i="39"/>
  <c r="AG70" i="20"/>
  <c r="AG70" i="38"/>
  <c r="AG70" i="40"/>
  <c r="AG70" i="41"/>
  <c r="AG70" i="46"/>
  <c r="AG70" i="1"/>
  <c r="AG70" i="36"/>
  <c r="AG70" i="37"/>
  <c r="AG70" i="45"/>
  <c r="AL625" i="47"/>
  <c r="AF104" i="41"/>
  <c r="AK162" i="39"/>
  <c r="AQ497" i="47"/>
  <c r="AJ140" i="39"/>
  <c r="AJ167" i="39" s="1"/>
  <c r="AJ142" i="39"/>
  <c r="AJ169" i="39" s="1"/>
  <c r="AJ144" i="39"/>
  <c r="AJ171" i="39" s="1"/>
  <c r="AJ141" i="39"/>
  <c r="AJ168" i="39" s="1"/>
  <c r="AJ143" i="39"/>
  <c r="AJ170" i="39" s="1"/>
  <c r="AJ145" i="39"/>
  <c r="AJ172" i="39" s="1"/>
  <c r="AK113" i="47"/>
  <c r="AE159" i="20"/>
  <c r="AE186" i="20" s="1"/>
  <c r="AE203" i="20" s="1"/>
  <c r="AK304" i="47"/>
  <c r="AE149" i="36"/>
  <c r="AE176" i="36" s="1"/>
  <c r="AE194" i="36" s="1"/>
  <c r="AK911" i="47"/>
  <c r="AE153" i="45"/>
  <c r="AE180" i="45" s="1"/>
  <c r="AJ163" i="42"/>
  <c r="AJ190" i="42" s="1"/>
  <c r="AE100" i="35"/>
  <c r="AK215" i="47"/>
  <c r="AG68" i="41"/>
  <c r="AG68" i="36"/>
  <c r="AG68" i="37"/>
  <c r="AG68" i="44"/>
  <c r="AG68" i="42"/>
  <c r="AG68" i="45"/>
  <c r="AG68" i="43"/>
  <c r="AG68" i="40"/>
  <c r="AG68" i="39"/>
  <c r="AG68" i="20"/>
  <c r="AG68" i="1"/>
  <c r="AG68" i="46"/>
  <c r="AG68" i="38"/>
  <c r="AC209" i="35"/>
  <c r="AA6" i="49" s="1"/>
  <c r="AK80" i="36"/>
  <c r="AP295" i="47"/>
  <c r="AJ147" i="36"/>
  <c r="AJ208" i="36" s="1"/>
  <c r="AK314" i="47"/>
  <c r="AE159" i="36"/>
  <c r="AE186" i="36" s="1"/>
  <c r="AE203" i="36" s="1"/>
  <c r="AG67" i="20"/>
  <c r="AG67" i="39"/>
  <c r="AG67" i="38"/>
  <c r="AG67" i="40"/>
  <c r="AG67" i="45"/>
  <c r="AG67" i="41"/>
  <c r="AG67" i="44"/>
  <c r="AG67" i="37"/>
  <c r="AG67" i="36"/>
  <c r="AG67" i="1"/>
  <c r="AG67" i="43"/>
  <c r="AG67" i="46"/>
  <c r="AG67" i="42"/>
  <c r="AL622" i="47"/>
  <c r="AF101" i="41"/>
  <c r="AF103" i="20"/>
  <c r="AL88" i="47"/>
  <c r="AK915" i="47"/>
  <c r="AE157" i="45"/>
  <c r="AE184" i="45" s="1"/>
  <c r="AE201" i="45" s="1"/>
  <c r="AK643" i="47"/>
  <c r="AE153" i="41"/>
  <c r="AE180" i="41" s="1"/>
  <c r="AP362" i="47"/>
  <c r="AK80" i="37"/>
  <c r="AJ147" i="37"/>
  <c r="AJ208" i="37" s="1"/>
  <c r="AK162" i="44"/>
  <c r="AQ832" i="47"/>
  <c r="AH212" i="34"/>
  <c r="AK649" i="47"/>
  <c r="AE159" i="41"/>
  <c r="AE186" i="41" s="1"/>
  <c r="AE203" i="41" s="1"/>
  <c r="AF95" i="40"/>
  <c r="AL549" i="47"/>
  <c r="AL951" i="47"/>
  <c r="AF95" i="46"/>
  <c r="AK308" i="47"/>
  <c r="AE153" i="36"/>
  <c r="AE180" i="36" s="1"/>
  <c r="AK139" i="36"/>
  <c r="AQ294" i="47"/>
  <c r="AJ141" i="45"/>
  <c r="AJ168" i="45" s="1"/>
  <c r="AJ145" i="45"/>
  <c r="AJ172" i="45" s="1"/>
  <c r="AJ144" i="45"/>
  <c r="AJ171" i="45" s="1"/>
  <c r="AJ143" i="45"/>
  <c r="AJ170" i="45" s="1"/>
  <c r="AJ140" i="45"/>
  <c r="AJ167" i="45" s="1"/>
  <c r="AJ142" i="45"/>
  <c r="AJ169" i="45" s="1"/>
  <c r="AF96" i="43"/>
  <c r="AL751" i="47"/>
  <c r="AL550" i="47"/>
  <c r="AF96" i="40"/>
  <c r="AK507" i="47"/>
  <c r="AE151" i="39"/>
  <c r="AE178" i="39" s="1"/>
  <c r="AE196" i="39" s="1"/>
  <c r="AD205" i="36"/>
  <c r="AB7" i="49" s="1"/>
  <c r="AK907" i="47"/>
  <c r="AE149" i="45"/>
  <c r="AE176" i="45" s="1"/>
  <c r="AE194" i="45" s="1"/>
  <c r="AK706" i="47"/>
  <c r="AE149" i="42"/>
  <c r="AE176" i="42" s="1"/>
  <c r="AE194" i="42" s="1"/>
  <c r="AL286" i="47"/>
  <c r="AF100" i="36"/>
  <c r="AK104" i="47"/>
  <c r="AE150" i="20"/>
  <c r="AE177" i="20" s="1"/>
  <c r="AE195" i="20" s="1"/>
  <c r="AL686" i="47"/>
  <c r="AF98" i="42"/>
  <c r="AF98" i="43"/>
  <c r="AL753" i="47"/>
  <c r="AJ239" i="47"/>
  <c r="AD155" i="35"/>
  <c r="AD182" i="35" s="1"/>
  <c r="AD200" i="35" s="1"/>
  <c r="AE98" i="35"/>
  <c r="AK213" i="47"/>
  <c r="AE110" i="35"/>
  <c r="AE109" i="35"/>
  <c r="AF94" i="36"/>
  <c r="AL280" i="47"/>
  <c r="AF105" i="36"/>
  <c r="AF106" i="36"/>
  <c r="AK917" i="47"/>
  <c r="AE159" i="45"/>
  <c r="AE186" i="45" s="1"/>
  <c r="AE203" i="45" s="1"/>
  <c r="AK107" i="47"/>
  <c r="AE153" i="20"/>
  <c r="AE180" i="20" s="1"/>
  <c r="AJ163" i="38"/>
  <c r="AJ190" i="38" s="1"/>
  <c r="AJ242" i="47"/>
  <c r="AD158" i="35"/>
  <c r="AD185" i="35" s="1"/>
  <c r="AD202" i="35" s="1"/>
  <c r="AK45" i="47"/>
  <c r="AE158" i="1"/>
  <c r="AE185" i="1" s="1"/>
  <c r="AE202" i="1" s="1"/>
  <c r="AJ181" i="47"/>
  <c r="AD164" i="34"/>
  <c r="AD191" i="34" s="1"/>
  <c r="AD208" i="34" s="1"/>
  <c r="AK374" i="47"/>
  <c r="AE152" i="37"/>
  <c r="AE179" i="37" s="1"/>
  <c r="AE197" i="37" s="1"/>
  <c r="AE104" i="35"/>
  <c r="AK219" i="47"/>
  <c r="AQ93" i="47"/>
  <c r="AK139" i="20"/>
  <c r="AK439" i="47"/>
  <c r="AE150" i="38"/>
  <c r="AE177" i="38" s="1"/>
  <c r="AE195" i="38" s="1"/>
  <c r="AJ163" i="40"/>
  <c r="AJ190" i="40" s="1"/>
  <c r="AL82" i="47"/>
  <c r="AF97" i="20"/>
  <c r="AF97" i="43"/>
  <c r="AL752" i="47"/>
  <c r="AK162" i="45"/>
  <c r="AQ899" i="47"/>
  <c r="AK516" i="47"/>
  <c r="AE160" i="39"/>
  <c r="AE187" i="39" s="1"/>
  <c r="AE204" i="39" s="1"/>
  <c r="AF99" i="20"/>
  <c r="AL84" i="47"/>
  <c r="AF99" i="45"/>
  <c r="AL888" i="47"/>
  <c r="AJ140" i="41"/>
  <c r="AJ167" i="41" s="1"/>
  <c r="AJ145" i="41"/>
  <c r="AJ172" i="41" s="1"/>
  <c r="AJ141" i="41"/>
  <c r="AJ168" i="41" s="1"/>
  <c r="AJ143" i="41"/>
  <c r="AJ170" i="41" s="1"/>
  <c r="AJ142" i="41"/>
  <c r="AJ169" i="41" s="1"/>
  <c r="AJ144" i="41"/>
  <c r="AJ171" i="41" s="1"/>
  <c r="AJ246" i="47"/>
  <c r="AD162" i="35"/>
  <c r="AD189" i="35" s="1"/>
  <c r="AD206" i="35" s="1"/>
  <c r="AK109" i="42"/>
  <c r="AQ718" i="47" s="1"/>
  <c r="AP718" i="47"/>
  <c r="AF104" i="42"/>
  <c r="AL692" i="47"/>
  <c r="AF104" i="45"/>
  <c r="AL893" i="47"/>
  <c r="AK39" i="47"/>
  <c r="AE152" i="1"/>
  <c r="AE179" i="1" s="1"/>
  <c r="AE197" i="1" s="1"/>
  <c r="AJ238" i="47"/>
  <c r="AD154" i="35"/>
  <c r="AD181" i="35" s="1"/>
  <c r="AD199" i="35" s="1"/>
  <c r="AK139" i="39"/>
  <c r="AQ495" i="47"/>
  <c r="AK114" i="47"/>
  <c r="AE160" i="20"/>
  <c r="AE187" i="20" s="1"/>
  <c r="AE204" i="20" s="1"/>
  <c r="AK44" i="47"/>
  <c r="AE157" i="1"/>
  <c r="AE184" i="1" s="1"/>
  <c r="AE201" i="1" s="1"/>
  <c r="AK510" i="47"/>
  <c r="AE154" i="39"/>
  <c r="AE181" i="39" s="1"/>
  <c r="AE198" i="39" s="1"/>
  <c r="AK149" i="47"/>
  <c r="AE101" i="34"/>
  <c r="AJ147" i="44"/>
  <c r="AJ208" i="44" s="1"/>
  <c r="AP831" i="47"/>
  <c r="AK80" i="44"/>
  <c r="AF102" i="36"/>
  <c r="AL288" i="47"/>
  <c r="AK378" i="47"/>
  <c r="AE156" i="37"/>
  <c r="AE183" i="37" s="1"/>
  <c r="AE200" i="37" s="1"/>
  <c r="AK79" i="34"/>
  <c r="AK84" i="34" s="1"/>
  <c r="AJ84" i="34"/>
  <c r="AK303" i="47"/>
  <c r="AE148" i="36"/>
  <c r="AE175" i="36" s="1"/>
  <c r="AE193" i="36" s="1"/>
  <c r="AL354" i="47"/>
  <c r="AF101" i="37"/>
  <c r="AF101" i="43"/>
  <c r="AL756" i="47"/>
  <c r="AF103" i="36"/>
  <c r="AL289" i="47"/>
  <c r="AL21" i="47"/>
  <c r="AF103" i="1"/>
  <c r="AQ830" i="47"/>
  <c r="AK139" i="44"/>
  <c r="AE101" i="35"/>
  <c r="AK216" i="47"/>
  <c r="AK781" i="47"/>
  <c r="AE157" i="43"/>
  <c r="AE184" i="43" s="1"/>
  <c r="AE201" i="43" s="1"/>
  <c r="AK648" i="47"/>
  <c r="AE158" i="41"/>
  <c r="AE185" i="41" s="1"/>
  <c r="AE202" i="41" s="1"/>
  <c r="AK106" i="47"/>
  <c r="AE152" i="20"/>
  <c r="AE179" i="20" s="1"/>
  <c r="AE197" i="20" s="1"/>
  <c r="AK105" i="47"/>
  <c r="AE151" i="20"/>
  <c r="AE178" i="20" s="1"/>
  <c r="AE196" i="20" s="1"/>
  <c r="AK43" i="47"/>
  <c r="AE156" i="1"/>
  <c r="AE183" i="1" s="1"/>
  <c r="AE200" i="1" s="1"/>
  <c r="AD205" i="43"/>
  <c r="AB14" i="49" s="1"/>
  <c r="AK650" i="47"/>
  <c r="AE160" i="41"/>
  <c r="AE187" i="41" s="1"/>
  <c r="AE204" i="41" s="1"/>
  <c r="AL80" i="47"/>
  <c r="AF95" i="20"/>
  <c r="AF95" i="38"/>
  <c r="AL415" i="47"/>
  <c r="AQ765" i="47"/>
  <c r="AK162" i="43"/>
  <c r="AK312" i="47"/>
  <c r="AE157" i="36"/>
  <c r="AE184" i="36" s="1"/>
  <c r="AE201" i="36" s="1"/>
  <c r="AK162" i="37"/>
  <c r="AQ363" i="47"/>
  <c r="AJ144" i="36"/>
  <c r="AJ171" i="36" s="1"/>
  <c r="AJ140" i="36"/>
  <c r="AJ167" i="36" s="1"/>
  <c r="AJ143" i="36"/>
  <c r="AJ170" i="36" s="1"/>
  <c r="AJ145" i="36"/>
  <c r="AJ172" i="36" s="1"/>
  <c r="AJ142" i="36"/>
  <c r="AJ169" i="36" s="1"/>
  <c r="AJ141" i="36"/>
  <c r="AJ168" i="36" s="1"/>
  <c r="AJ147" i="39"/>
  <c r="AJ208" i="39" s="1"/>
  <c r="AK80" i="39"/>
  <c r="AP496" i="47"/>
  <c r="AJ241" i="47"/>
  <c r="AD157" i="35"/>
  <c r="AD184" i="35" s="1"/>
  <c r="AL416" i="47"/>
  <c r="AF96" i="38"/>
  <c r="AF96" i="42"/>
  <c r="AL684" i="47"/>
  <c r="AK772" i="47"/>
  <c r="AE148" i="43"/>
  <c r="AE175" i="43" s="1"/>
  <c r="AE193" i="43" s="1"/>
  <c r="AK111" i="47"/>
  <c r="AE157" i="20"/>
  <c r="AE184" i="20" s="1"/>
  <c r="AE201" i="20" s="1"/>
  <c r="AK775" i="47"/>
  <c r="AE151" i="43"/>
  <c r="AE178" i="43" s="1"/>
  <c r="AE196" i="43" s="1"/>
  <c r="AG66" i="1"/>
  <c r="AG66" i="38"/>
  <c r="AG66" i="43"/>
  <c r="AG66" i="20"/>
  <c r="AG66" i="41"/>
  <c r="AG66" i="37"/>
  <c r="AG66" i="40"/>
  <c r="AG66" i="45"/>
  <c r="AG66" i="46"/>
  <c r="AG66" i="44"/>
  <c r="AG66" i="36"/>
  <c r="AG66" i="39"/>
  <c r="AG66" i="42"/>
  <c r="AL956" i="47"/>
  <c r="AF100" i="46"/>
  <c r="AF98" i="40"/>
  <c r="AL552" i="47"/>
  <c r="AG64" i="44"/>
  <c r="AG64" i="41"/>
  <c r="AG64" i="37"/>
  <c r="AG64" i="43"/>
  <c r="AG64" i="36"/>
  <c r="AG64" i="20"/>
  <c r="AG64" i="39"/>
  <c r="AG64" i="40"/>
  <c r="AG64" i="46"/>
  <c r="AG64" i="38"/>
  <c r="AG64" i="1"/>
  <c r="AG64" i="42"/>
  <c r="AG64" i="45"/>
  <c r="AK914" i="47"/>
  <c r="AE156" i="45"/>
  <c r="AE183" i="45" s="1"/>
  <c r="AE200" i="45" s="1"/>
  <c r="AG60" i="20"/>
  <c r="AG60" i="44"/>
  <c r="AG60" i="1"/>
  <c r="AG60" i="41"/>
  <c r="AG60" i="39"/>
  <c r="AG60" i="40"/>
  <c r="AG60" i="42"/>
  <c r="AG60" i="46"/>
  <c r="AG60" i="36"/>
  <c r="AG60" i="38"/>
  <c r="AG60" i="43"/>
  <c r="AG60" i="45"/>
  <c r="AG60" i="37"/>
  <c r="AK918" i="47"/>
  <c r="AE160" i="45"/>
  <c r="AE187" i="45" s="1"/>
  <c r="AE204" i="45" s="1"/>
  <c r="AK639" i="47"/>
  <c r="AE149" i="41"/>
  <c r="AE176" i="41" s="1"/>
  <c r="AE194" i="41" s="1"/>
  <c r="AK578" i="47"/>
  <c r="AE155" i="40"/>
  <c r="AE182" i="40" s="1"/>
  <c r="AE199" i="40" s="1"/>
  <c r="AK513" i="47"/>
  <c r="AE157" i="39"/>
  <c r="AE184" i="39" s="1"/>
  <c r="AE201" i="39" s="1"/>
  <c r="AK108" i="47"/>
  <c r="AE154" i="20"/>
  <c r="AE181" i="20" s="1"/>
  <c r="AE198" i="20" s="1"/>
  <c r="AK220" i="47"/>
  <c r="AE105" i="35"/>
  <c r="AK847" i="47"/>
  <c r="AE156" i="44"/>
  <c r="AE183" i="44" s="1"/>
  <c r="AE200" i="44" s="1"/>
  <c r="AJ173" i="47"/>
  <c r="AD156" i="34"/>
  <c r="AD183" i="34" s="1"/>
  <c r="AD201" i="34" s="1"/>
  <c r="AK309" i="47"/>
  <c r="AE154" i="36"/>
  <c r="AE181" i="36" s="1"/>
  <c r="AE198" i="36" s="1"/>
  <c r="AJ180" i="47"/>
  <c r="AD163" i="34"/>
  <c r="AD190" i="34" s="1"/>
  <c r="AD207" i="34" s="1"/>
  <c r="AK305" i="47"/>
  <c r="AE150" i="36"/>
  <c r="AE177" i="36" s="1"/>
  <c r="AE195" i="36" s="1"/>
  <c r="AK441" i="47"/>
  <c r="AE152" i="38"/>
  <c r="AE179" i="38" s="1"/>
  <c r="AE197" i="38" s="1"/>
  <c r="AK150" i="47"/>
  <c r="AE102" i="34"/>
  <c r="AK310" i="47"/>
  <c r="AE155" i="36"/>
  <c r="AE182" i="36" s="1"/>
  <c r="AE199" i="36" s="1"/>
  <c r="AK509" i="47"/>
  <c r="AE153" i="39"/>
  <c r="AE180" i="39" s="1"/>
  <c r="AJ163" i="46"/>
  <c r="AJ190" i="46" s="1"/>
  <c r="AJ176" i="47"/>
  <c r="AD159" i="34"/>
  <c r="AD186" i="34" s="1"/>
  <c r="AD203" i="34" s="1"/>
  <c r="AK709" i="47"/>
  <c r="AE152" i="42"/>
  <c r="AE179" i="42" s="1"/>
  <c r="AE197" i="42" s="1"/>
  <c r="AG63" i="42"/>
  <c r="AG63" i="38"/>
  <c r="AG63" i="46"/>
  <c r="AG63" i="43"/>
  <c r="AG63" i="40"/>
  <c r="AG63" i="1"/>
  <c r="AG63" i="41"/>
  <c r="AG63" i="37"/>
  <c r="AG63" i="36"/>
  <c r="AG63" i="39"/>
  <c r="AG63" i="44"/>
  <c r="AG63" i="20"/>
  <c r="AG63" i="45"/>
  <c r="AK515" i="47"/>
  <c r="AE159" i="39"/>
  <c r="AE186" i="39" s="1"/>
  <c r="AE203" i="39" s="1"/>
  <c r="AL419" i="47"/>
  <c r="AF99" i="38"/>
  <c r="AF99" i="43"/>
  <c r="AL754" i="47"/>
  <c r="AF104" i="36"/>
  <c r="AL290" i="47"/>
  <c r="AF104" i="1"/>
  <c r="AL22" i="47"/>
  <c r="AI208" i="40"/>
  <c r="AK908" i="47"/>
  <c r="AE150" i="45"/>
  <c r="AE177" i="45" s="1"/>
  <c r="AE195" i="45" s="1"/>
  <c r="AJ172" i="47"/>
  <c r="AD155" i="34"/>
  <c r="AD182" i="34" s="1"/>
  <c r="AD200" i="34" s="1"/>
  <c r="AJ140" i="42"/>
  <c r="AJ167" i="42" s="1"/>
  <c r="AJ142" i="42"/>
  <c r="AJ169" i="42" s="1"/>
  <c r="AJ143" i="42"/>
  <c r="AJ170" i="42" s="1"/>
  <c r="AJ141" i="42"/>
  <c r="AJ168" i="42" s="1"/>
  <c r="AJ145" i="42"/>
  <c r="AJ172" i="42" s="1"/>
  <c r="AJ144" i="42"/>
  <c r="AJ171" i="42" s="1"/>
  <c r="AK572" i="47"/>
  <c r="AE149" i="40"/>
  <c r="AE176" i="40" s="1"/>
  <c r="AE194" i="40" s="1"/>
  <c r="AK846" i="47"/>
  <c r="AE155" i="44"/>
  <c r="AE182" i="44" s="1"/>
  <c r="AE199" i="44" s="1"/>
  <c r="AK580" i="47"/>
  <c r="AE157" i="40"/>
  <c r="AE184" i="40" s="1"/>
  <c r="AE201" i="40" s="1"/>
  <c r="AK844" i="47"/>
  <c r="AE153" i="44"/>
  <c r="AE180" i="44" s="1"/>
  <c r="AJ240" i="47"/>
  <c r="AD156" i="35"/>
  <c r="AD183" i="35" s="1"/>
  <c r="AD201" i="35" s="1"/>
  <c r="AK446" i="47"/>
  <c r="AE157" i="38"/>
  <c r="AE184" i="38" s="1"/>
  <c r="AE201" i="38" s="1"/>
  <c r="AK912" i="47"/>
  <c r="AE154" i="45"/>
  <c r="AE181" i="45" s="1"/>
  <c r="AE198" i="45" s="1"/>
  <c r="AK80" i="1"/>
  <c r="AJ147" i="1"/>
  <c r="AJ208" i="1" s="1"/>
  <c r="AP27" i="47"/>
  <c r="AL489" i="47"/>
  <c r="AF102" i="39"/>
  <c r="AF102" i="37"/>
  <c r="AL355" i="47"/>
  <c r="AO161" i="47"/>
  <c r="AI151" i="34"/>
  <c r="AF101" i="45"/>
  <c r="AL890" i="47"/>
  <c r="AL488" i="47"/>
  <c r="AF101" i="39"/>
  <c r="AF103" i="39"/>
  <c r="AL490" i="47"/>
  <c r="AL825" i="47"/>
  <c r="AF103" i="44"/>
  <c r="AJ147" i="45"/>
  <c r="AK80" i="45"/>
  <c r="AP898" i="47"/>
  <c r="AK110" i="47"/>
  <c r="AE156" i="20"/>
  <c r="AE183" i="20" s="1"/>
  <c r="AE200" i="20" s="1"/>
  <c r="AK152" i="47"/>
  <c r="AE104" i="34"/>
  <c r="AD205" i="37"/>
  <c r="AB8" i="49" s="1"/>
  <c r="AJ245" i="47"/>
  <c r="AD161" i="35"/>
  <c r="AD188" i="35" s="1"/>
  <c r="AD205" i="35" s="1"/>
  <c r="AJ163" i="44"/>
  <c r="AJ190" i="44" s="1"/>
  <c r="AK638" i="47"/>
  <c r="AE148" i="41"/>
  <c r="AE175" i="41" s="1"/>
  <c r="AE193" i="41" s="1"/>
  <c r="AG61" i="20"/>
  <c r="AG61" i="45"/>
  <c r="AG61" i="46"/>
  <c r="AG61" i="38"/>
  <c r="AG61" i="39"/>
  <c r="AG61" i="44"/>
  <c r="AG61" i="1"/>
  <c r="AG61" i="37"/>
  <c r="AG61" i="36"/>
  <c r="AG61" i="42"/>
  <c r="AG61" i="40"/>
  <c r="AG61" i="41"/>
  <c r="AG61" i="43"/>
  <c r="AK505" i="47"/>
  <c r="AE149" i="39"/>
  <c r="AE176" i="39" s="1"/>
  <c r="AE194" i="39" s="1"/>
  <c r="AJ163" i="43"/>
  <c r="AJ190" i="43" s="1"/>
  <c r="AQ630" i="47"/>
  <c r="AK147" i="41"/>
  <c r="AJ163" i="37"/>
  <c r="AJ190" i="37" s="1"/>
  <c r="AK109" i="47"/>
  <c r="AE155" i="20"/>
  <c r="AE182" i="20" s="1"/>
  <c r="AE199" i="20" s="1"/>
  <c r="AK715" i="47"/>
  <c r="AE158" i="42"/>
  <c r="AE185" i="42" s="1"/>
  <c r="AE202" i="42" s="1"/>
  <c r="AQ897" i="47"/>
  <c r="AK139" i="45"/>
  <c r="AQ763" i="47"/>
  <c r="AK139" i="43"/>
  <c r="AL885" i="47"/>
  <c r="AF96" i="45"/>
  <c r="AK640" i="47"/>
  <c r="AE150" i="41"/>
  <c r="AE177" i="41" s="1"/>
  <c r="AE195" i="41" s="1"/>
  <c r="AK46" i="47"/>
  <c r="AE159" i="1"/>
  <c r="AE186" i="1" s="1"/>
  <c r="AE203" i="1" s="1"/>
  <c r="AK974" i="47"/>
  <c r="AE149" i="46"/>
  <c r="AE176" i="46" s="1"/>
  <c r="AE194" i="46" s="1"/>
  <c r="AK779" i="47"/>
  <c r="AE155" i="43"/>
  <c r="AE182" i="43" s="1"/>
  <c r="AE199" i="43" s="1"/>
  <c r="AF100" i="41"/>
  <c r="AL621" i="47"/>
  <c r="AL554" i="47"/>
  <c r="AF100" i="40"/>
  <c r="AK983" i="47"/>
  <c r="AE158" i="46"/>
  <c r="AE185" i="46" s="1"/>
  <c r="AE202" i="46" s="1"/>
  <c r="AL485" i="47"/>
  <c r="AF98" i="39"/>
  <c r="AK910" i="47"/>
  <c r="AE152" i="45"/>
  <c r="AE179" i="45" s="1"/>
  <c r="AE197" i="45" s="1"/>
  <c r="AL12" i="47"/>
  <c r="AF94" i="1"/>
  <c r="AF106" i="1"/>
  <c r="AF105" i="1"/>
  <c r="AL548" i="47"/>
  <c r="AF94" i="40"/>
  <c r="AF105" i="40"/>
  <c r="AF106" i="40"/>
  <c r="AK906" i="47"/>
  <c r="AE148" i="45"/>
  <c r="AE175" i="45" s="1"/>
  <c r="AE193" i="45" s="1"/>
  <c r="AJ179" i="47"/>
  <c r="AD162" i="34"/>
  <c r="AD189" i="34" s="1"/>
  <c r="AD206" i="34" s="1"/>
  <c r="AK36" i="47"/>
  <c r="AE149" i="1"/>
  <c r="AE176" i="1" s="1"/>
  <c r="AE194" i="1" s="1"/>
  <c r="AK146" i="47"/>
  <c r="AE98" i="34"/>
  <c r="AE110" i="34"/>
  <c r="AE109" i="34"/>
  <c r="AL350" i="47"/>
  <c r="AF97" i="37"/>
  <c r="AQ428" i="47"/>
  <c r="AK139" i="38"/>
  <c r="AK162" i="20"/>
  <c r="AQ95" i="47"/>
  <c r="AK438" i="47"/>
  <c r="AE149" i="38"/>
  <c r="AE176" i="38" s="1"/>
  <c r="AE194" i="38" s="1"/>
  <c r="AF99" i="42"/>
  <c r="AL687" i="47"/>
  <c r="AF99" i="36"/>
  <c r="AL285" i="47"/>
  <c r="AQ629" i="47"/>
  <c r="AK139" i="41"/>
  <c r="AK380" i="47"/>
  <c r="AE158" i="37"/>
  <c r="AE185" i="37" s="1"/>
  <c r="AE202" i="37" s="1"/>
  <c r="AL558" i="47"/>
  <c r="AF104" i="40"/>
  <c r="AK981" i="47"/>
  <c r="AE156" i="46"/>
  <c r="AE183" i="46" s="1"/>
  <c r="AE200" i="46" s="1"/>
  <c r="AK102" i="47"/>
  <c r="AE148" i="20"/>
  <c r="AE175" i="20" s="1"/>
  <c r="AE193" i="20" s="1"/>
  <c r="AJ171" i="47"/>
  <c r="AD154" i="34"/>
  <c r="AD181" i="34" s="1"/>
  <c r="AD199" i="34" s="1"/>
  <c r="AB23" i="49" s="1"/>
  <c r="AK442" i="47"/>
  <c r="AE153" i="38"/>
  <c r="AE180" i="38" s="1"/>
  <c r="AL958" i="47"/>
  <c r="AF102" i="46"/>
  <c r="AF102" i="44"/>
  <c r="AL824" i="47"/>
  <c r="AK583" i="47"/>
  <c r="AE160" i="40"/>
  <c r="AE187" i="40" s="1"/>
  <c r="AE204" i="40" s="1"/>
  <c r="AK371" i="47"/>
  <c r="AE149" i="37"/>
  <c r="AE176" i="37" s="1"/>
  <c r="AE194" i="37" s="1"/>
  <c r="AK42" i="47"/>
  <c r="AE155" i="1"/>
  <c r="AE182" i="1" s="1"/>
  <c r="AE199" i="1" s="1"/>
  <c r="AL86" i="47"/>
  <c r="AF101" i="20"/>
  <c r="AF103" i="46"/>
  <c r="AL959" i="47"/>
  <c r="AL356" i="47"/>
  <c r="AF103" i="37"/>
  <c r="AK156" i="47"/>
  <c r="AE108" i="34"/>
  <c r="AK979" i="47"/>
  <c r="AE154" i="46"/>
  <c r="AE181" i="46" s="1"/>
  <c r="AE198" i="46" s="1"/>
  <c r="AK447" i="47"/>
  <c r="AE158" i="38"/>
  <c r="AE185" i="38" s="1"/>
  <c r="AE202" i="38" s="1"/>
  <c r="AK373" i="47"/>
  <c r="AE151" i="37"/>
  <c r="AE178" i="37" s="1"/>
  <c r="AE196" i="37" s="1"/>
  <c r="AL616" i="47"/>
  <c r="AF95" i="41"/>
  <c r="AK379" i="47"/>
  <c r="AE157" i="37"/>
  <c r="AE184" i="37" s="1"/>
  <c r="AE201" i="37" s="1"/>
  <c r="AE106" i="34"/>
  <c r="AK154" i="47"/>
  <c r="AL81" i="47"/>
  <c r="AF96" i="20"/>
  <c r="AK977" i="47"/>
  <c r="AE152" i="46"/>
  <c r="AE179" i="46" s="1"/>
  <c r="AE197" i="46" s="1"/>
  <c r="AJ248" i="47"/>
  <c r="AD164" i="35"/>
  <c r="AD191" i="35" s="1"/>
  <c r="AD208" i="35" s="1"/>
  <c r="AK47" i="47"/>
  <c r="AE160" i="1"/>
  <c r="AE187" i="1" s="1"/>
  <c r="AE204" i="1" s="1"/>
  <c r="AK982" i="47"/>
  <c r="AE157" i="46"/>
  <c r="AE184" i="46" s="1"/>
  <c r="AE201" i="46" s="1"/>
  <c r="AK777" i="47"/>
  <c r="AE153" i="43"/>
  <c r="AE180" i="43" s="1"/>
  <c r="AF100" i="38"/>
  <c r="AL420" i="47"/>
  <c r="AL688" i="47"/>
  <c r="AF100" i="42"/>
  <c r="AK221" i="47"/>
  <c r="AE106" i="35"/>
  <c r="AL284" i="47"/>
  <c r="AF98" i="36"/>
  <c r="AL950" i="47"/>
  <c r="AF94" i="46"/>
  <c r="AF105" i="46"/>
  <c r="AF106" i="46"/>
  <c r="AL481" i="47"/>
  <c r="AF94" i="39"/>
  <c r="AF105" i="39"/>
  <c r="AF106" i="39"/>
  <c r="AJ145" i="1"/>
  <c r="AJ172" i="1" s="1"/>
  <c r="AJ143" i="1"/>
  <c r="AJ170" i="1" s="1"/>
  <c r="AJ141" i="1"/>
  <c r="AJ168" i="1" s="1"/>
  <c r="AJ140" i="1"/>
  <c r="AJ167" i="1" s="1"/>
  <c r="AJ142" i="1"/>
  <c r="AJ169" i="1" s="1"/>
  <c r="AJ144" i="1"/>
  <c r="AJ171" i="1" s="1"/>
  <c r="AK841" i="47"/>
  <c r="AE150" i="44"/>
  <c r="AE177" i="44" s="1"/>
  <c r="AE195" i="44" s="1"/>
  <c r="AK41" i="47"/>
  <c r="AE154" i="1"/>
  <c r="AE181" i="1" s="1"/>
  <c r="AE198" i="1" s="1"/>
  <c r="AJ169" i="47"/>
  <c r="AD152" i="34"/>
  <c r="AD179" i="34" s="1"/>
  <c r="AD197" i="34" s="1"/>
  <c r="AK217" i="47"/>
  <c r="AE102" i="35"/>
  <c r="AK980" i="47"/>
  <c r="AE155" i="46"/>
  <c r="AE182" i="46" s="1"/>
  <c r="AE199" i="46" s="1"/>
  <c r="AK714" i="47"/>
  <c r="AE157" i="42"/>
  <c r="AE184" i="42" s="1"/>
  <c r="AE201" i="42" s="1"/>
  <c r="AK162" i="46"/>
  <c r="AQ966" i="47"/>
  <c r="AK508" i="47"/>
  <c r="AE152" i="39"/>
  <c r="AE179" i="39" s="1"/>
  <c r="AE197" i="39" s="1"/>
  <c r="AF97" i="38"/>
  <c r="AL417" i="47"/>
  <c r="AF97" i="45"/>
  <c r="AL886" i="47"/>
  <c r="AJ144" i="38"/>
  <c r="AJ171" i="38" s="1"/>
  <c r="AJ143" i="38"/>
  <c r="AJ170" i="38" s="1"/>
  <c r="AJ145" i="38"/>
  <c r="AJ172" i="38" s="1"/>
  <c r="AJ141" i="38"/>
  <c r="AJ168" i="38" s="1"/>
  <c r="AJ142" i="38"/>
  <c r="AJ169" i="38" s="1"/>
  <c r="AJ140" i="38"/>
  <c r="AJ167" i="38" s="1"/>
  <c r="AJ163" i="20"/>
  <c r="AJ190" i="20" s="1"/>
  <c r="AJ208" i="20"/>
  <c r="AK512" i="47"/>
  <c r="AE156" i="39"/>
  <c r="AE183" i="39" s="1"/>
  <c r="AE200" i="39" s="1"/>
  <c r="AD205" i="40"/>
  <c r="AB11" i="49" s="1"/>
  <c r="AK504" i="47"/>
  <c r="AE148" i="39"/>
  <c r="AE175" i="39" s="1"/>
  <c r="AE193" i="39" s="1"/>
  <c r="AJ147" i="40"/>
  <c r="AK80" i="40"/>
  <c r="AP563" i="47"/>
  <c r="AL553" i="47"/>
  <c r="AF99" i="40"/>
  <c r="AF99" i="1"/>
  <c r="AL17" i="47"/>
  <c r="AK851" i="47"/>
  <c r="AE160" i="44"/>
  <c r="AE187" i="44" s="1"/>
  <c r="AE204" i="44" s="1"/>
  <c r="AH212" i="35"/>
  <c r="AF104" i="43"/>
  <c r="AL759" i="47"/>
  <c r="AK506" i="47"/>
  <c r="AE150" i="39"/>
  <c r="AE177" i="39" s="1"/>
  <c r="AE195" i="39" s="1"/>
  <c r="AK909" i="47"/>
  <c r="AE151" i="45"/>
  <c r="AE178" i="45" s="1"/>
  <c r="AE196" i="45" s="1"/>
  <c r="AK984" i="47"/>
  <c r="AE159" i="46"/>
  <c r="AE186" i="46" s="1"/>
  <c r="AE203" i="46" s="1"/>
  <c r="AQ696" i="47"/>
  <c r="AK139" i="42"/>
  <c r="AJ175" i="47"/>
  <c r="AD158" i="34"/>
  <c r="AD185" i="34" s="1"/>
  <c r="AD202" i="34" s="1"/>
  <c r="AK774" i="47"/>
  <c r="AE150" i="43"/>
  <c r="AE177" i="43" s="1"/>
  <c r="AE195" i="43" s="1"/>
  <c r="AK642" i="47"/>
  <c r="AE152" i="41"/>
  <c r="AE179" i="41" s="1"/>
  <c r="AE197" i="41" s="1"/>
  <c r="AL891" i="47"/>
  <c r="AF102" i="45"/>
  <c r="AL422" i="47"/>
  <c r="AF102" i="38"/>
  <c r="AJ237" i="47"/>
  <c r="AD153" i="35"/>
  <c r="AD180" i="35" s="1"/>
  <c r="AD198" i="35" s="1"/>
  <c r="AK582" i="47"/>
  <c r="AE159" i="40"/>
  <c r="AE186" i="40" s="1"/>
  <c r="AE203" i="40" s="1"/>
  <c r="AK148" i="47"/>
  <c r="AE100" i="34"/>
  <c r="AF101" i="1"/>
  <c r="AL19" i="47"/>
  <c r="AL423" i="47"/>
  <c r="AF103" i="38"/>
  <c r="AL758" i="47"/>
  <c r="AF103" i="43"/>
  <c r="AK448" i="47"/>
  <c r="AE159" i="38"/>
  <c r="AE186" i="38" s="1"/>
  <c r="AE203" i="38" s="1"/>
  <c r="AL683" i="47"/>
  <c r="AF95" i="42"/>
  <c r="AL750" i="47"/>
  <c r="AF95" i="43"/>
  <c r="AK712" i="47"/>
  <c r="AE155" i="42"/>
  <c r="AE182" i="42" s="1"/>
  <c r="AE199" i="42" s="1"/>
  <c r="AK38" i="47"/>
  <c r="AE151" i="1"/>
  <c r="AE178" i="1" s="1"/>
  <c r="AE196" i="1" s="1"/>
  <c r="AJ244" i="47"/>
  <c r="AD160" i="35"/>
  <c r="AD187" i="35" s="1"/>
  <c r="AD204" i="35" s="1"/>
  <c r="AJ145" i="43"/>
  <c r="AJ172" i="43" s="1"/>
  <c r="AJ143" i="43"/>
  <c r="AJ170" i="43" s="1"/>
  <c r="AJ140" i="43"/>
  <c r="AJ167" i="43" s="1"/>
  <c r="AJ144" i="43"/>
  <c r="AJ171" i="43" s="1"/>
  <c r="AJ142" i="43"/>
  <c r="AJ169" i="43" s="1"/>
  <c r="AJ141" i="43"/>
  <c r="AJ168" i="43" s="1"/>
  <c r="AL349" i="47"/>
  <c r="AF96" i="37"/>
  <c r="AL14" i="47"/>
  <c r="AF96" i="1"/>
  <c r="AI208" i="42"/>
  <c r="AK222" i="47"/>
  <c r="AE107" i="35"/>
  <c r="AJ247" i="47"/>
  <c r="AD163" i="35"/>
  <c r="AD190" i="35" s="1"/>
  <c r="AD207" i="35" s="1"/>
  <c r="AJ147" i="46"/>
  <c r="AJ208" i="46" s="1"/>
  <c r="AP965" i="47"/>
  <c r="AK80" i="46"/>
  <c r="AK35" i="47"/>
  <c r="AE148" i="1"/>
  <c r="AE175" i="1" s="1"/>
  <c r="AE193" i="1" s="1"/>
  <c r="AD205" i="46"/>
  <c r="AB17" i="49" s="1"/>
  <c r="AL822" i="47"/>
  <c r="AF100" i="44"/>
  <c r="AF100" i="45"/>
  <c r="AL889" i="47"/>
  <c r="AE103" i="35"/>
  <c r="AK218" i="47"/>
  <c r="AL820" i="47"/>
  <c r="AF98" i="44"/>
  <c r="AF98" i="38"/>
  <c r="AL418" i="47"/>
  <c r="AK641" i="47"/>
  <c r="AE151" i="41"/>
  <c r="AE178" i="41" s="1"/>
  <c r="AE196" i="41" s="1"/>
  <c r="AF94" i="44"/>
  <c r="AL816" i="47"/>
  <c r="AF106" i="44"/>
  <c r="AF105" i="44"/>
  <c r="AF94" i="42"/>
  <c r="AL682" i="47"/>
  <c r="AF105" i="42"/>
  <c r="AF106" i="42"/>
  <c r="AI144" i="35"/>
  <c r="AI171" i="35" s="1"/>
  <c r="AI146" i="35"/>
  <c r="AI173" i="35" s="1"/>
  <c r="AI147" i="35"/>
  <c r="AI174" i="35" s="1"/>
  <c r="AI149" i="35"/>
  <c r="AI176" i="35" s="1"/>
  <c r="AI148" i="35"/>
  <c r="AI175" i="35" s="1"/>
  <c r="AI145" i="35"/>
  <c r="AI172" i="35" s="1"/>
  <c r="AJ163" i="36"/>
  <c r="AJ190" i="36" s="1"/>
  <c r="AE99" i="34"/>
  <c r="AK147" i="47"/>
  <c r="AK139" i="1"/>
  <c r="AQ26" i="47"/>
  <c r="AK445" i="47"/>
  <c r="AE156" i="38"/>
  <c r="AE183" i="38" s="1"/>
  <c r="AE200" i="38" s="1"/>
  <c r="AK162" i="41"/>
  <c r="AQ631" i="47"/>
  <c r="AK716" i="47"/>
  <c r="AE159" i="42"/>
  <c r="AE186" i="42" s="1"/>
  <c r="AE203" i="42" s="1"/>
  <c r="AQ160" i="47"/>
  <c r="AK143" i="34"/>
  <c r="AJ174" i="47"/>
  <c r="AD157" i="34"/>
  <c r="AD184" i="34" s="1"/>
  <c r="AK778" i="47"/>
  <c r="AE154" i="43"/>
  <c r="AE181" i="43" s="1"/>
  <c r="AE198" i="43" s="1"/>
  <c r="AK37" i="47"/>
  <c r="AE150" i="1"/>
  <c r="AE177" i="1" s="1"/>
  <c r="AE195" i="1" s="1"/>
  <c r="AF97" i="42"/>
  <c r="AL685" i="47"/>
  <c r="AL15" i="47"/>
  <c r="AF97" i="1"/>
  <c r="AK381" i="47"/>
  <c r="AE159" i="37"/>
  <c r="AE186" i="37" s="1"/>
  <c r="AE203" i="37" s="1"/>
  <c r="AK647" i="47"/>
  <c r="AE157" i="41"/>
  <c r="AE184" i="41" s="1"/>
  <c r="AE201" i="41" s="1"/>
  <c r="AF99" i="39"/>
  <c r="AL486" i="47"/>
  <c r="AG65" i="37"/>
  <c r="AG65" i="40"/>
  <c r="AG65" i="36"/>
  <c r="AG65" i="41"/>
  <c r="AG65" i="43"/>
  <c r="AG65" i="39"/>
  <c r="AG65" i="20"/>
  <c r="AG65" i="44"/>
  <c r="AG65" i="1"/>
  <c r="AG65" i="38"/>
  <c r="AG65" i="46"/>
  <c r="AG65" i="42"/>
  <c r="AG65" i="45"/>
  <c r="AD205" i="45"/>
  <c r="AB16" i="49" s="1"/>
  <c r="AK850" i="47"/>
  <c r="AE159" i="44"/>
  <c r="AE186" i="44" s="1"/>
  <c r="AE203" i="44" s="1"/>
  <c r="AF104" i="37"/>
  <c r="AL357" i="47"/>
  <c r="AL89" i="47"/>
  <c r="AF104" i="20"/>
  <c r="AK80" i="38"/>
  <c r="AP429" i="47"/>
  <c r="AJ147" i="38"/>
  <c r="AJ208" i="38" s="1"/>
  <c r="AK646" i="47"/>
  <c r="AE156" i="41"/>
  <c r="AE183" i="41" s="1"/>
  <c r="AE200" i="41" s="1"/>
  <c r="AQ361" i="47"/>
  <c r="AK139" i="37"/>
  <c r="AK985" i="47"/>
  <c r="AE160" i="46"/>
  <c r="AE187" i="46" s="1"/>
  <c r="AE204" i="46" s="1"/>
  <c r="AK645" i="47"/>
  <c r="AE155" i="41"/>
  <c r="AE182" i="41" s="1"/>
  <c r="AE199" i="41" s="1"/>
  <c r="AE108" i="35"/>
  <c r="AK223" i="47"/>
  <c r="AK581" i="47"/>
  <c r="AE158" i="40"/>
  <c r="AE185" i="40" s="1"/>
  <c r="AE202" i="40" s="1"/>
  <c r="AK776" i="47"/>
  <c r="AE152" i="43"/>
  <c r="AE179" i="43" s="1"/>
  <c r="AE197" i="43" s="1"/>
  <c r="AK842" i="47"/>
  <c r="AE151" i="44"/>
  <c r="AE178" i="44" s="1"/>
  <c r="AE196" i="44" s="1"/>
  <c r="AQ964" i="47"/>
  <c r="AK139" i="46"/>
  <c r="AL87" i="47"/>
  <c r="AF102" i="20"/>
  <c r="AF102" i="42"/>
  <c r="AL690" i="47"/>
  <c r="AK840" i="47"/>
  <c r="AE149" i="44"/>
  <c r="AE176" i="44" s="1"/>
  <c r="AE194" i="44" s="1"/>
  <c r="AL421" i="47"/>
  <c r="AF101" i="38"/>
  <c r="AL287" i="47"/>
  <c r="AF101" i="36"/>
  <c r="AG69" i="45"/>
  <c r="AG69" i="44"/>
  <c r="AG69" i="41"/>
  <c r="AG69" i="37"/>
  <c r="AG69" i="36"/>
  <c r="AG69" i="39"/>
  <c r="AG69" i="1"/>
  <c r="AG69" i="20"/>
  <c r="AG69" i="43"/>
  <c r="AG69" i="38"/>
  <c r="AG69" i="42"/>
  <c r="AG69" i="46"/>
  <c r="AG69" i="40"/>
  <c r="AF103" i="42"/>
  <c r="AL691" i="47"/>
  <c r="AK375" i="47"/>
  <c r="AE153" i="37"/>
  <c r="AE180" i="37" s="1"/>
  <c r="AI208" i="38"/>
  <c r="AK376" i="47"/>
  <c r="AE154" i="37"/>
  <c r="AE181" i="37" s="1"/>
  <c r="AE198" i="37" s="1"/>
  <c r="AK449" i="47"/>
  <c r="AE160" i="38"/>
  <c r="AE187" i="38" s="1"/>
  <c r="AE204" i="38" s="1"/>
  <c r="AL482" i="47"/>
  <c r="AF95" i="39"/>
  <c r="AF95" i="1"/>
  <c r="AL13" i="47"/>
  <c r="AK112" i="47"/>
  <c r="AE158" i="20"/>
  <c r="AE185" i="20" s="1"/>
  <c r="AE202" i="20" s="1"/>
  <c r="AP764" i="47"/>
  <c r="AK80" i="43"/>
  <c r="AJ147" i="43"/>
  <c r="AJ208" i="43" s="1"/>
  <c r="AL818" i="47"/>
  <c r="AF96" i="44"/>
  <c r="AL483" i="47"/>
  <c r="AF96" i="39"/>
  <c r="AJ178" i="47"/>
  <c r="AD161" i="34"/>
  <c r="AD188" i="34" s="1"/>
  <c r="AD205" i="34" s="1"/>
  <c r="AJ163" i="1"/>
  <c r="AJ190" i="1" s="1"/>
  <c r="AK143" i="35"/>
  <c r="AQ227" i="47"/>
  <c r="AK978" i="47"/>
  <c r="AE153" i="46"/>
  <c r="AE180" i="46" s="1"/>
  <c r="AF100" i="37"/>
  <c r="AL353" i="47"/>
  <c r="AL487" i="47"/>
  <c r="AF100" i="39"/>
  <c r="AD205" i="42"/>
  <c r="AB13" i="49" s="1"/>
  <c r="AF98" i="1"/>
  <c r="AL16" i="47"/>
  <c r="AF98" i="45"/>
  <c r="AL887" i="47"/>
  <c r="AE107" i="34"/>
  <c r="AK155" i="47"/>
  <c r="AF94" i="37"/>
  <c r="AL347" i="47"/>
  <c r="AF106" i="37"/>
  <c r="AF105" i="37"/>
  <c r="AF94" i="43"/>
  <c r="AL749" i="47"/>
  <c r="AF105" i="43"/>
  <c r="AF106" i="43"/>
  <c r="AI25" i="53"/>
  <c r="AK99" i="48"/>
  <c r="AJ25" i="53" s="1"/>
  <c r="AA21" i="49"/>
  <c r="AQ296" i="47"/>
  <c r="AK162" i="36"/>
  <c r="AB29" i="49" l="1"/>
  <c r="AB27" i="49"/>
  <c r="AB22" i="49"/>
  <c r="AC209" i="34"/>
  <c r="AA5" i="49" s="1"/>
  <c r="AB30" i="49"/>
  <c r="AB26" i="49"/>
  <c r="AB25" i="49"/>
  <c r="AC10" i="53" s="1"/>
  <c r="AC12" i="53" s="1"/>
  <c r="AB24" i="49"/>
  <c r="AB28" i="49"/>
  <c r="AA33" i="49"/>
  <c r="AB32" i="49"/>
  <c r="AB31" i="49"/>
  <c r="AL380" i="47"/>
  <c r="AF158" i="37"/>
  <c r="AF185" i="37" s="1"/>
  <c r="AF202" i="37" s="1"/>
  <c r="AL839" i="47"/>
  <c r="AF148" i="44"/>
  <c r="AF175" i="44" s="1"/>
  <c r="AF193" i="44" s="1"/>
  <c r="AL37" i="47"/>
  <c r="AF150" i="1"/>
  <c r="AF177" i="1" s="1"/>
  <c r="AF195" i="1" s="1"/>
  <c r="AL42" i="47"/>
  <c r="AF155" i="1"/>
  <c r="AF182" i="1" s="1"/>
  <c r="AF199" i="1" s="1"/>
  <c r="AL984" i="47"/>
  <c r="AF159" i="46"/>
  <c r="AF186" i="46" s="1"/>
  <c r="AF203" i="46" s="1"/>
  <c r="AK244" i="47"/>
  <c r="AE160" i="35"/>
  <c r="AE187" i="35" s="1"/>
  <c r="AE204" i="35" s="1"/>
  <c r="AL109" i="47"/>
  <c r="AF155" i="20"/>
  <c r="AF182" i="20" s="1"/>
  <c r="AF199" i="20" s="1"/>
  <c r="AL373" i="47"/>
  <c r="AF151" i="37"/>
  <c r="AF178" i="37" s="1"/>
  <c r="AF196" i="37" s="1"/>
  <c r="AF102" i="35"/>
  <c r="AL217" i="47"/>
  <c r="AL508" i="47"/>
  <c r="AF152" i="39"/>
  <c r="AF179" i="39" s="1"/>
  <c r="AF197" i="39" s="1"/>
  <c r="AF106" i="35"/>
  <c r="AL221" i="47"/>
  <c r="AL644" i="47"/>
  <c r="AF154" i="41"/>
  <c r="AF181" i="41" s="1"/>
  <c r="AF198" i="41" s="1"/>
  <c r="AM13" i="47"/>
  <c r="AG95" i="1"/>
  <c r="AL513" i="47"/>
  <c r="AF157" i="39"/>
  <c r="AF184" i="39" s="1"/>
  <c r="AF201" i="39" s="1"/>
  <c r="AL378" i="47"/>
  <c r="AF156" i="37"/>
  <c r="AF183" i="37" s="1"/>
  <c r="AF200" i="37" s="1"/>
  <c r="AG97" i="41"/>
  <c r="AM618" i="47"/>
  <c r="AK243" i="47"/>
  <c r="AE159" i="35"/>
  <c r="AE186" i="35" s="1"/>
  <c r="AE203" i="35" s="1"/>
  <c r="AM883" i="47"/>
  <c r="AG94" i="45"/>
  <c r="AG105" i="45"/>
  <c r="AG106" i="45"/>
  <c r="AM481" i="47"/>
  <c r="AG94" i="39"/>
  <c r="AG106" i="39"/>
  <c r="AG105" i="39"/>
  <c r="AM686" i="47"/>
  <c r="AG98" i="42"/>
  <c r="AH64" i="36"/>
  <c r="AH64" i="46"/>
  <c r="AH64" i="20"/>
  <c r="AH64" i="44"/>
  <c r="AH64" i="40"/>
  <c r="AH64" i="39"/>
  <c r="AH64" i="37"/>
  <c r="AH64" i="1"/>
  <c r="AH64" i="43"/>
  <c r="AH64" i="42"/>
  <c r="AH64" i="45"/>
  <c r="AH64" i="41"/>
  <c r="AH64" i="38"/>
  <c r="AG100" i="46"/>
  <c r="AM956" i="47"/>
  <c r="AM420" i="47"/>
  <c r="AG100" i="38"/>
  <c r="AL439" i="47"/>
  <c r="AF150" i="38"/>
  <c r="AF177" i="38" s="1"/>
  <c r="AF195" i="38" s="1"/>
  <c r="AK239" i="47"/>
  <c r="AE155" i="35"/>
  <c r="AE182" i="35" s="1"/>
  <c r="AE200" i="35" s="1"/>
  <c r="AL377" i="47"/>
  <c r="AF155" i="37"/>
  <c r="AF182" i="37" s="1"/>
  <c r="AF199" i="37" s="1"/>
  <c r="AL916" i="47"/>
  <c r="AF158" i="45"/>
  <c r="AF185" i="45" s="1"/>
  <c r="AF202" i="45" s="1"/>
  <c r="AF105" i="35"/>
  <c r="AL220" i="47"/>
  <c r="AL573" i="47"/>
  <c r="AF150" i="40"/>
  <c r="AF177" i="40" s="1"/>
  <c r="AF195" i="40" s="1"/>
  <c r="AM689" i="47"/>
  <c r="AG101" i="42"/>
  <c r="AM622" i="47"/>
  <c r="AG101" i="41"/>
  <c r="AG102" i="40"/>
  <c r="AM556" i="47"/>
  <c r="AM623" i="47"/>
  <c r="AG102" i="41"/>
  <c r="AG104" i="41"/>
  <c r="AM625" i="47"/>
  <c r="AM826" i="47"/>
  <c r="AG104" i="44"/>
  <c r="AJ208" i="45"/>
  <c r="AF104" i="35"/>
  <c r="AL219" i="47"/>
  <c r="AL778" i="47"/>
  <c r="AF154" i="43"/>
  <c r="AF181" i="43" s="1"/>
  <c r="AF198" i="43" s="1"/>
  <c r="AL640" i="47"/>
  <c r="AF150" i="41"/>
  <c r="AF177" i="41" s="1"/>
  <c r="AF195" i="41" s="1"/>
  <c r="AJ27" i="53"/>
  <c r="AL980" i="47"/>
  <c r="AF155" i="46"/>
  <c r="AF182" i="46" s="1"/>
  <c r="AF199" i="46" s="1"/>
  <c r="AK176" i="47"/>
  <c r="AE159" i="34"/>
  <c r="AE186" i="34" s="1"/>
  <c r="AE203" i="34" s="1"/>
  <c r="AI212" i="35"/>
  <c r="AL113" i="47"/>
  <c r="AF159" i="20"/>
  <c r="AF186" i="20" s="1"/>
  <c r="AF203" i="20" s="1"/>
  <c r="AL41" i="47"/>
  <c r="AF154" i="1"/>
  <c r="AF181" i="1" s="1"/>
  <c r="AF198" i="1" s="1"/>
  <c r="AH62" i="36"/>
  <c r="AH62" i="1"/>
  <c r="AH62" i="40"/>
  <c r="AH62" i="46"/>
  <c r="AH62" i="41"/>
  <c r="AH62" i="38"/>
  <c r="AH62" i="20"/>
  <c r="AH62" i="43"/>
  <c r="AH62" i="37"/>
  <c r="AH62" i="42"/>
  <c r="AH62" i="44"/>
  <c r="AH62" i="39"/>
  <c r="AH62" i="45"/>
  <c r="AG96" i="46"/>
  <c r="AM952" i="47"/>
  <c r="AL712" i="47"/>
  <c r="AF155" i="42"/>
  <c r="AF182" i="42" s="1"/>
  <c r="AF199" i="42" s="1"/>
  <c r="AJ145" i="34"/>
  <c r="AJ172" i="34" s="1"/>
  <c r="AJ144" i="34"/>
  <c r="AJ171" i="34" s="1"/>
  <c r="AJ146" i="34"/>
  <c r="AJ173" i="34" s="1"/>
  <c r="AJ149" i="34"/>
  <c r="AJ176" i="34" s="1"/>
  <c r="AJ147" i="34"/>
  <c r="AJ174" i="34" s="1"/>
  <c r="AJ148" i="34"/>
  <c r="AJ175" i="34" s="1"/>
  <c r="AM888" i="47"/>
  <c r="AG99" i="45"/>
  <c r="AM687" i="47"/>
  <c r="AG99" i="42"/>
  <c r="AK141" i="1"/>
  <c r="AK168" i="1" s="1"/>
  <c r="AK143" i="1"/>
  <c r="AK170" i="1" s="1"/>
  <c r="AK142" i="1"/>
  <c r="AK169" i="1" s="1"/>
  <c r="AK140" i="1"/>
  <c r="AK167" i="1" s="1"/>
  <c r="AK144" i="1"/>
  <c r="AK171" i="1" s="1"/>
  <c r="AK145" i="1"/>
  <c r="AK172" i="1" s="1"/>
  <c r="AL717" i="47"/>
  <c r="AF160" i="42"/>
  <c r="AF187" i="42" s="1"/>
  <c r="AF204" i="42" s="1"/>
  <c r="AL441" i="47"/>
  <c r="AF152" i="38"/>
  <c r="AF179" i="38" s="1"/>
  <c r="AF197" i="38" s="1"/>
  <c r="AK171" i="47"/>
  <c r="AE154" i="34"/>
  <c r="AE181" i="34" s="1"/>
  <c r="AE199" i="34" s="1"/>
  <c r="AL914" i="47"/>
  <c r="AF156" i="45"/>
  <c r="AF183" i="45" s="1"/>
  <c r="AF200" i="45" s="1"/>
  <c r="AL782" i="47"/>
  <c r="AF158" i="43"/>
  <c r="AF185" i="43" s="1"/>
  <c r="AF202" i="43" s="1"/>
  <c r="AL973" i="47"/>
  <c r="AF148" i="46"/>
  <c r="AF175" i="46" s="1"/>
  <c r="AF193" i="46" s="1"/>
  <c r="AK179" i="47"/>
  <c r="AE162" i="34"/>
  <c r="AE189" i="34" s="1"/>
  <c r="AE206" i="34" s="1"/>
  <c r="AL710" i="47"/>
  <c r="AF153" i="42"/>
  <c r="AF180" i="42" s="1"/>
  <c r="AL583" i="47"/>
  <c r="AF160" i="40"/>
  <c r="AF187" i="40" s="1"/>
  <c r="AF204" i="40" s="1"/>
  <c r="AK141" i="43"/>
  <c r="AK168" i="43" s="1"/>
  <c r="AK143" i="43"/>
  <c r="AK170" i="43" s="1"/>
  <c r="AK142" i="43"/>
  <c r="AK169" i="43" s="1"/>
  <c r="AK145" i="43"/>
  <c r="AK172" i="43" s="1"/>
  <c r="AK140" i="43"/>
  <c r="AK167" i="43" s="1"/>
  <c r="AK144" i="43"/>
  <c r="AK171" i="43" s="1"/>
  <c r="AM750" i="47"/>
  <c r="AG95" i="43"/>
  <c r="AM817" i="47"/>
  <c r="AG95" i="44"/>
  <c r="AE205" i="41"/>
  <c r="AC12" i="49" s="1"/>
  <c r="AL511" i="47"/>
  <c r="AF155" i="39"/>
  <c r="AF182" i="39" s="1"/>
  <c r="AF199" i="39" s="1"/>
  <c r="AL512" i="47"/>
  <c r="AF156" i="39"/>
  <c r="AF183" i="39" s="1"/>
  <c r="AF200" i="39" s="1"/>
  <c r="AL45" i="47"/>
  <c r="AF158" i="1"/>
  <c r="AF185" i="1" s="1"/>
  <c r="AF202" i="1" s="1"/>
  <c r="AM886" i="47"/>
  <c r="AG97" i="45"/>
  <c r="AG97" i="1"/>
  <c r="AM15" i="47"/>
  <c r="AF98" i="34"/>
  <c r="AL146" i="47"/>
  <c r="AF110" i="34"/>
  <c r="AF109" i="34"/>
  <c r="AH60" i="46"/>
  <c r="AH60" i="38"/>
  <c r="AH60" i="37"/>
  <c r="AH60" i="43"/>
  <c r="AH60" i="44"/>
  <c r="AH60" i="42"/>
  <c r="AH60" i="45"/>
  <c r="AH60" i="36"/>
  <c r="AH60" i="40"/>
  <c r="AH60" i="20"/>
  <c r="AH60" i="41"/>
  <c r="AH60" i="39"/>
  <c r="AH60" i="1"/>
  <c r="AM615" i="47"/>
  <c r="AG94" i="41"/>
  <c r="AG105" i="41"/>
  <c r="AG106" i="41"/>
  <c r="AM16" i="47"/>
  <c r="AG98" i="1"/>
  <c r="AG98" i="43"/>
  <c r="AM753" i="47"/>
  <c r="AM889" i="47"/>
  <c r="AG100" i="45"/>
  <c r="AG100" i="1"/>
  <c r="AM18" i="47"/>
  <c r="AF104" i="34"/>
  <c r="AL152" i="47"/>
  <c r="AL311" i="47"/>
  <c r="AF156" i="36"/>
  <c r="AF183" i="36" s="1"/>
  <c r="AF200" i="36" s="1"/>
  <c r="AM957" i="47"/>
  <c r="AG101" i="46"/>
  <c r="AG101" i="45"/>
  <c r="AM890" i="47"/>
  <c r="AG102" i="43"/>
  <c r="AM757" i="47"/>
  <c r="AL648" i="47"/>
  <c r="AF158" i="41"/>
  <c r="AF185" i="41" s="1"/>
  <c r="AF202" i="41" s="1"/>
  <c r="AG104" i="40"/>
  <c r="AM558" i="47"/>
  <c r="AK163" i="38"/>
  <c r="AK190" i="38" s="1"/>
  <c r="AL638" i="47"/>
  <c r="AF148" i="41"/>
  <c r="AF175" i="41" s="1"/>
  <c r="AF193" i="41" s="1"/>
  <c r="AL977" i="47"/>
  <c r="AF152" i="46"/>
  <c r="AF179" i="46" s="1"/>
  <c r="AF197" i="46" s="1"/>
  <c r="AL840" i="47"/>
  <c r="AF149" i="44"/>
  <c r="AF176" i="44" s="1"/>
  <c r="AF194" i="44" s="1"/>
  <c r="AK237" i="47"/>
  <c r="AE153" i="35"/>
  <c r="AE180" i="35" s="1"/>
  <c r="AE198" i="35" s="1"/>
  <c r="AL578" i="47"/>
  <c r="AF155" i="40"/>
  <c r="AF182" i="40" s="1"/>
  <c r="AF199" i="40" s="1"/>
  <c r="AL215" i="47"/>
  <c r="AF100" i="35"/>
  <c r="AL983" i="47"/>
  <c r="AF158" i="46"/>
  <c r="AF185" i="46" s="1"/>
  <c r="AF202" i="46" s="1"/>
  <c r="AE205" i="42"/>
  <c r="AC13" i="49" s="1"/>
  <c r="AF103" i="34"/>
  <c r="AL151" i="47"/>
  <c r="AK144" i="40"/>
  <c r="AK171" i="40" s="1"/>
  <c r="AK141" i="40"/>
  <c r="AK168" i="40" s="1"/>
  <c r="AK145" i="40"/>
  <c r="AK172" i="40" s="1"/>
  <c r="AK142" i="40"/>
  <c r="AK169" i="40" s="1"/>
  <c r="AK140" i="40"/>
  <c r="AK167" i="40" s="1"/>
  <c r="AK143" i="40"/>
  <c r="AK170" i="40" s="1"/>
  <c r="AL114" i="47"/>
  <c r="AF160" i="20"/>
  <c r="AF187" i="20" s="1"/>
  <c r="AF204" i="20" s="1"/>
  <c r="AG96" i="37"/>
  <c r="AM349" i="47"/>
  <c r="AF99" i="35"/>
  <c r="AL214" i="47"/>
  <c r="AL580" i="47"/>
  <c r="AF157" i="40"/>
  <c r="AF184" i="40" s="1"/>
  <c r="AF201" i="40" s="1"/>
  <c r="AL43" i="47"/>
  <c r="AF156" i="1"/>
  <c r="AF183" i="1" s="1"/>
  <c r="AF200" i="1" s="1"/>
  <c r="AK163" i="42"/>
  <c r="AK190" i="42" s="1"/>
  <c r="AL375" i="47"/>
  <c r="AF153" i="37"/>
  <c r="AF180" i="37" s="1"/>
  <c r="AL783" i="47"/>
  <c r="AF159" i="43"/>
  <c r="AF186" i="43" s="1"/>
  <c r="AF203" i="43" s="1"/>
  <c r="AG103" i="42"/>
  <c r="AM691" i="47"/>
  <c r="AL841" i="47"/>
  <c r="AF150" i="44"/>
  <c r="AF177" i="44" s="1"/>
  <c r="AF195" i="44" s="1"/>
  <c r="AM423" i="47"/>
  <c r="AG103" i="38"/>
  <c r="AL772" i="47"/>
  <c r="AF148" i="43"/>
  <c r="AF175" i="43" s="1"/>
  <c r="AF193" i="43" s="1"/>
  <c r="AK144" i="35"/>
  <c r="AK171" i="35" s="1"/>
  <c r="AK147" i="35"/>
  <c r="AK174" i="35" s="1"/>
  <c r="AK145" i="35"/>
  <c r="AK172" i="35" s="1"/>
  <c r="AK148" i="35"/>
  <c r="AK175" i="35" s="1"/>
  <c r="AK146" i="35"/>
  <c r="AK173" i="35" s="1"/>
  <c r="AK149" i="35"/>
  <c r="AK176" i="35" s="1"/>
  <c r="AM758" i="47"/>
  <c r="AG103" i="43"/>
  <c r="AG103" i="45"/>
  <c r="AM892" i="47"/>
  <c r="AG99" i="46"/>
  <c r="AM955" i="47"/>
  <c r="AM285" i="47"/>
  <c r="AG99" i="36"/>
  <c r="AL38" i="47"/>
  <c r="AF151" i="1"/>
  <c r="AF178" i="1" s="1"/>
  <c r="AF196" i="1" s="1"/>
  <c r="AL716" i="47"/>
  <c r="AF159" i="42"/>
  <c r="AF186" i="42" s="1"/>
  <c r="AF203" i="42" s="1"/>
  <c r="AL843" i="47"/>
  <c r="AF152" i="44"/>
  <c r="AF179" i="44" s="1"/>
  <c r="AF197" i="44" s="1"/>
  <c r="AL372" i="47"/>
  <c r="AF150" i="37"/>
  <c r="AF177" i="37" s="1"/>
  <c r="AF195" i="37" s="1"/>
  <c r="AE205" i="39"/>
  <c r="AC10" i="49" s="1"/>
  <c r="AD209" i="34"/>
  <c r="AB5" i="49" s="1"/>
  <c r="AL639" i="47"/>
  <c r="AF149" i="41"/>
  <c r="AF176" i="41" s="1"/>
  <c r="AF194" i="41" s="1"/>
  <c r="AK145" i="41"/>
  <c r="AK172" i="41" s="1"/>
  <c r="AK142" i="41"/>
  <c r="AK169" i="41" s="1"/>
  <c r="AK144" i="41"/>
  <c r="AK171" i="41" s="1"/>
  <c r="AK143" i="41"/>
  <c r="AK170" i="41" s="1"/>
  <c r="AK140" i="41"/>
  <c r="AK167" i="41" s="1"/>
  <c r="AK141" i="41"/>
  <c r="AK168" i="41" s="1"/>
  <c r="AL582" i="47"/>
  <c r="AF159" i="40"/>
  <c r="AF186" i="40" s="1"/>
  <c r="AF203" i="40" s="1"/>
  <c r="AG95" i="41"/>
  <c r="AM616" i="47"/>
  <c r="AG95" i="39"/>
  <c r="AM482" i="47"/>
  <c r="AG97" i="20"/>
  <c r="AM82" i="47"/>
  <c r="AG97" i="40"/>
  <c r="AM551" i="47"/>
  <c r="AM749" i="47"/>
  <c r="AG94" i="43"/>
  <c r="AG106" i="43"/>
  <c r="AG105" i="43"/>
  <c r="AG94" i="1"/>
  <c r="AM12" i="47"/>
  <c r="AG106" i="1"/>
  <c r="AG105" i="1"/>
  <c r="AG98" i="38"/>
  <c r="AM418" i="47"/>
  <c r="AM351" i="47"/>
  <c r="AG98" i="37"/>
  <c r="AL979" i="47"/>
  <c r="AF154" i="46"/>
  <c r="AF181" i="46" s="1"/>
  <c r="AF198" i="46" s="1"/>
  <c r="AM554" i="47"/>
  <c r="AG100" i="40"/>
  <c r="AK163" i="37"/>
  <c r="AK190" i="37" s="1"/>
  <c r="AL44" i="47"/>
  <c r="AF157" i="1"/>
  <c r="AF184" i="1" s="1"/>
  <c r="AF201" i="1" s="1"/>
  <c r="AE205" i="36"/>
  <c r="AC7" i="49" s="1"/>
  <c r="AP161" i="47"/>
  <c r="AJ151" i="34"/>
  <c r="AL715" i="47"/>
  <c r="AF158" i="42"/>
  <c r="AF185" i="42" s="1"/>
  <c r="AF202" i="42" s="1"/>
  <c r="AL911" i="47"/>
  <c r="AF153" i="45"/>
  <c r="AF180" i="45" s="1"/>
  <c r="AJ208" i="40"/>
  <c r="AK247" i="47"/>
  <c r="AE163" i="35"/>
  <c r="AE190" i="35" s="1"/>
  <c r="AE207" i="35" s="1"/>
  <c r="AL776" i="47"/>
  <c r="AF152" i="43"/>
  <c r="AF179" i="43" s="1"/>
  <c r="AF197" i="43" s="1"/>
  <c r="AK163" i="44"/>
  <c r="AK190" i="44" s="1"/>
  <c r="AK147" i="37"/>
  <c r="AK208" i="37" s="1"/>
  <c r="AQ362" i="47"/>
  <c r="AG101" i="43"/>
  <c r="AM756" i="47"/>
  <c r="AM555" i="47"/>
  <c r="AG101" i="40"/>
  <c r="AM891" i="47"/>
  <c r="AG102" i="45"/>
  <c r="AM424" i="47"/>
  <c r="AG104" i="38"/>
  <c r="AL918" i="47"/>
  <c r="AF160" i="45"/>
  <c r="AF187" i="45" s="1"/>
  <c r="AF204" i="45" s="1"/>
  <c r="AL374" i="47"/>
  <c r="AF152" i="37"/>
  <c r="AF179" i="37" s="1"/>
  <c r="AF197" i="37" s="1"/>
  <c r="AL304" i="47"/>
  <c r="AF149" i="36"/>
  <c r="AF176" i="36" s="1"/>
  <c r="AF194" i="36" s="1"/>
  <c r="AL643" i="47"/>
  <c r="AF153" i="41"/>
  <c r="AF180" i="41" s="1"/>
  <c r="AL102" i="47"/>
  <c r="AF148" i="20"/>
  <c r="AF175" i="20" s="1"/>
  <c r="AF193" i="20" s="1"/>
  <c r="AL108" i="47"/>
  <c r="AF154" i="20"/>
  <c r="AF181" i="20" s="1"/>
  <c r="AF198" i="20" s="1"/>
  <c r="AG96" i="42"/>
  <c r="AM684" i="47"/>
  <c r="AL975" i="47"/>
  <c r="AF150" i="46"/>
  <c r="AF177" i="46" s="1"/>
  <c r="AF195" i="46" s="1"/>
  <c r="AL153" i="47"/>
  <c r="AF105" i="34"/>
  <c r="AM620" i="47"/>
  <c r="AG99" i="41"/>
  <c r="AL381" i="47"/>
  <c r="AF159" i="37"/>
  <c r="AF186" i="37" s="1"/>
  <c r="AF203" i="37" s="1"/>
  <c r="AM88" i="47"/>
  <c r="AG103" i="20"/>
  <c r="AG99" i="38"/>
  <c r="AM419" i="47"/>
  <c r="AM553" i="47"/>
  <c r="AG99" i="40"/>
  <c r="AL155" i="47"/>
  <c r="AF107" i="34"/>
  <c r="AL912" i="47"/>
  <c r="AF154" i="45"/>
  <c r="AF181" i="45" s="1"/>
  <c r="AF198" i="45" s="1"/>
  <c r="AL781" i="47"/>
  <c r="AF157" i="43"/>
  <c r="AF184" i="43" s="1"/>
  <c r="AF201" i="43" s="1"/>
  <c r="AL40" i="47"/>
  <c r="AF153" i="1"/>
  <c r="AF180" i="1" s="1"/>
  <c r="AK240" i="47"/>
  <c r="AE156" i="35"/>
  <c r="AE183" i="35" s="1"/>
  <c r="AE201" i="35" s="1"/>
  <c r="AL147" i="47"/>
  <c r="AF99" i="34"/>
  <c r="AL516" i="47"/>
  <c r="AF160" i="39"/>
  <c r="AF187" i="39" s="1"/>
  <c r="AF204" i="39" s="1"/>
  <c r="AL222" i="47"/>
  <c r="AF107" i="35"/>
  <c r="AL379" i="47"/>
  <c r="AF157" i="37"/>
  <c r="AF184" i="37" s="1"/>
  <c r="AF201" i="37" s="1"/>
  <c r="AK142" i="38"/>
  <c r="AK169" i="38" s="1"/>
  <c r="AK145" i="38"/>
  <c r="AK172" i="38" s="1"/>
  <c r="AK141" i="38"/>
  <c r="AK168" i="38" s="1"/>
  <c r="AK140" i="38"/>
  <c r="AK167" i="38" s="1"/>
  <c r="AK143" i="38"/>
  <c r="AK170" i="38" s="1"/>
  <c r="AK144" i="38"/>
  <c r="AK171" i="38" s="1"/>
  <c r="AL571" i="47"/>
  <c r="AF148" i="40"/>
  <c r="AF175" i="40" s="1"/>
  <c r="AF193" i="40" s="1"/>
  <c r="AL908" i="47"/>
  <c r="AF150" i="45"/>
  <c r="AF177" i="45" s="1"/>
  <c r="AF195" i="45" s="1"/>
  <c r="AG95" i="40"/>
  <c r="AM549" i="47"/>
  <c r="AM415" i="47"/>
  <c r="AG95" i="38"/>
  <c r="AL313" i="47"/>
  <c r="AF158" i="36"/>
  <c r="AF185" i="36" s="1"/>
  <c r="AF202" i="36" s="1"/>
  <c r="AG97" i="44"/>
  <c r="AM819" i="47"/>
  <c r="AG97" i="43"/>
  <c r="AM752" i="47"/>
  <c r="AG94" i="38"/>
  <c r="AM414" i="47"/>
  <c r="AG106" i="38"/>
  <c r="AG105" i="38"/>
  <c r="AM816" i="47"/>
  <c r="AG94" i="44"/>
  <c r="AG105" i="44"/>
  <c r="AG106" i="44"/>
  <c r="AM954" i="47"/>
  <c r="AG98" i="46"/>
  <c r="AM619" i="47"/>
  <c r="AG98" i="41"/>
  <c r="AM353" i="47"/>
  <c r="AG100" i="37"/>
  <c r="AK151" i="34"/>
  <c r="AQ161" i="47"/>
  <c r="AK144" i="39"/>
  <c r="AK171" i="39" s="1"/>
  <c r="AK142" i="39"/>
  <c r="AK169" i="39" s="1"/>
  <c r="AK145" i="39"/>
  <c r="AK172" i="39" s="1"/>
  <c r="AK143" i="39"/>
  <c r="AK170" i="39" s="1"/>
  <c r="AK141" i="39"/>
  <c r="AK168" i="39" s="1"/>
  <c r="AK140" i="39"/>
  <c r="AK167" i="39" s="1"/>
  <c r="AL315" i="47"/>
  <c r="AF160" i="36"/>
  <c r="AF187" i="36" s="1"/>
  <c r="AF204" i="36" s="1"/>
  <c r="AK248" i="47"/>
  <c r="AE164" i="35"/>
  <c r="AE191" i="35" s="1"/>
  <c r="AE208" i="35" s="1"/>
  <c r="AL709" i="47"/>
  <c r="AF152" i="42"/>
  <c r="AF179" i="42" s="1"/>
  <c r="AF197" i="42" s="1"/>
  <c r="AL774" i="47"/>
  <c r="AF150" i="43"/>
  <c r="AF177" i="43" s="1"/>
  <c r="AF195" i="43" s="1"/>
  <c r="AK145" i="36"/>
  <c r="AK172" i="36" s="1"/>
  <c r="AK140" i="36"/>
  <c r="AK167" i="36" s="1"/>
  <c r="AK144" i="36"/>
  <c r="AK171" i="36" s="1"/>
  <c r="AK142" i="36"/>
  <c r="AK169" i="36" s="1"/>
  <c r="AK143" i="36"/>
  <c r="AK170" i="36" s="1"/>
  <c r="AK141" i="36"/>
  <c r="AK168" i="36" s="1"/>
  <c r="AL974" i="47"/>
  <c r="AF149" i="46"/>
  <c r="AF176" i="46" s="1"/>
  <c r="AF194" i="46" s="1"/>
  <c r="AG101" i="1"/>
  <c r="AM19" i="47"/>
  <c r="AG101" i="38"/>
  <c r="AM421" i="47"/>
  <c r="AM422" i="47"/>
  <c r="AG102" i="38"/>
  <c r="AH68" i="44"/>
  <c r="AH68" i="39"/>
  <c r="AH68" i="1"/>
  <c r="AH68" i="37"/>
  <c r="AH68" i="42"/>
  <c r="AH68" i="40"/>
  <c r="AH68" i="38"/>
  <c r="AH68" i="41"/>
  <c r="AH68" i="43"/>
  <c r="AH68" i="46"/>
  <c r="AH68" i="45"/>
  <c r="AH68" i="20"/>
  <c r="AH68" i="36"/>
  <c r="AG104" i="45"/>
  <c r="AM893" i="47"/>
  <c r="AG104" i="20"/>
  <c r="AM89" i="47"/>
  <c r="AL917" i="47"/>
  <c r="AF159" i="45"/>
  <c r="AF186" i="45" s="1"/>
  <c r="AF203" i="45" s="1"/>
  <c r="AL305" i="47"/>
  <c r="AF150" i="36"/>
  <c r="AF177" i="36" s="1"/>
  <c r="AF195" i="36" s="1"/>
  <c r="AE205" i="37"/>
  <c r="AC8" i="49" s="1"/>
  <c r="AL842" i="47"/>
  <c r="AF151" i="44"/>
  <c r="AF178" i="44" s="1"/>
  <c r="AF196" i="44" s="1"/>
  <c r="AL106" i="47"/>
  <c r="AF152" i="20"/>
  <c r="AF179" i="20" s="1"/>
  <c r="AF197" i="20" s="1"/>
  <c r="AK163" i="1"/>
  <c r="AK190" i="1" s="1"/>
  <c r="AG96" i="1"/>
  <c r="AM14" i="47"/>
  <c r="AM617" i="47"/>
  <c r="AG96" i="41"/>
  <c r="AL915" i="47"/>
  <c r="AF157" i="45"/>
  <c r="AF184" i="45" s="1"/>
  <c r="AF201" i="45" s="1"/>
  <c r="AE205" i="46"/>
  <c r="AC17" i="49" s="1"/>
  <c r="AL447" i="47"/>
  <c r="AF158" i="38"/>
  <c r="AF185" i="38" s="1"/>
  <c r="AF202" i="38" s="1"/>
  <c r="AK147" i="38"/>
  <c r="AK208" i="38" s="1"/>
  <c r="AQ429" i="47"/>
  <c r="AK145" i="34"/>
  <c r="AK172" i="34" s="1"/>
  <c r="AK144" i="34"/>
  <c r="AK171" i="34" s="1"/>
  <c r="AK149" i="34"/>
  <c r="AK176" i="34" s="1"/>
  <c r="AK147" i="34"/>
  <c r="AK174" i="34" s="1"/>
  <c r="AK146" i="34"/>
  <c r="AK173" i="34" s="1"/>
  <c r="AK148" i="34"/>
  <c r="AK175" i="34" s="1"/>
  <c r="AL382" i="47"/>
  <c r="AF160" i="37"/>
  <c r="AF187" i="37" s="1"/>
  <c r="AF204" i="37" s="1"/>
  <c r="AL910" i="47"/>
  <c r="AF152" i="45"/>
  <c r="AF179" i="45" s="1"/>
  <c r="AF197" i="45" s="1"/>
  <c r="AL376" i="47"/>
  <c r="AF154" i="37"/>
  <c r="AF181" i="37" s="1"/>
  <c r="AF198" i="37" s="1"/>
  <c r="AL714" i="47"/>
  <c r="AF157" i="42"/>
  <c r="AF184" i="42" s="1"/>
  <c r="AF201" i="42" s="1"/>
  <c r="AM21" i="47"/>
  <c r="AG103" i="1"/>
  <c r="AL310" i="47"/>
  <c r="AF155" i="36"/>
  <c r="AF182" i="36" s="1"/>
  <c r="AF199" i="36" s="1"/>
  <c r="AG99" i="1"/>
  <c r="AM17" i="47"/>
  <c r="AH65" i="36"/>
  <c r="AH65" i="38"/>
  <c r="AH65" i="41"/>
  <c r="AH65" i="44"/>
  <c r="AH65" i="46"/>
  <c r="AH65" i="1"/>
  <c r="AH65" i="45"/>
  <c r="AH65" i="37"/>
  <c r="AH65" i="42"/>
  <c r="AH65" i="40"/>
  <c r="AH65" i="43"/>
  <c r="AH65" i="39"/>
  <c r="AH65" i="20"/>
  <c r="AK170" i="47"/>
  <c r="AE153" i="34"/>
  <c r="AE180" i="34" s="1"/>
  <c r="AE198" i="34" s="1"/>
  <c r="AL705" i="47"/>
  <c r="AF148" i="42"/>
  <c r="AF175" i="42" s="1"/>
  <c r="AF193" i="42" s="1"/>
  <c r="AL845" i="47"/>
  <c r="AF154" i="44"/>
  <c r="AF181" i="44" s="1"/>
  <c r="AF198" i="44" s="1"/>
  <c r="AK147" i="46"/>
  <c r="AQ965" i="47"/>
  <c r="AL576" i="47"/>
  <c r="AF153" i="40"/>
  <c r="AF180" i="40" s="1"/>
  <c r="AK163" i="46"/>
  <c r="AK190" i="46" s="1"/>
  <c r="AL515" i="47"/>
  <c r="AF159" i="39"/>
  <c r="AF186" i="39" s="1"/>
  <c r="AF203" i="39" s="1"/>
  <c r="AF103" i="35"/>
  <c r="AL218" i="47"/>
  <c r="AL711" i="47"/>
  <c r="AF154" i="42"/>
  <c r="AF181" i="42" s="1"/>
  <c r="AF198" i="42" s="1"/>
  <c r="AK177" i="47"/>
  <c r="AE160" i="34"/>
  <c r="AE187" i="34" s="1"/>
  <c r="AE204" i="34" s="1"/>
  <c r="AE205" i="20"/>
  <c r="AC4" i="49" s="1"/>
  <c r="AK180" i="47"/>
  <c r="AE163" i="34"/>
  <c r="AE190" i="34" s="1"/>
  <c r="AE207" i="34" s="1"/>
  <c r="AM683" i="47"/>
  <c r="AG95" i="42"/>
  <c r="AG95" i="46"/>
  <c r="AM951" i="47"/>
  <c r="AF108" i="34"/>
  <c r="AL156" i="47"/>
  <c r="AL913" i="47"/>
  <c r="AF155" i="45"/>
  <c r="AF182" i="45" s="1"/>
  <c r="AF199" i="45" s="1"/>
  <c r="AL777" i="47"/>
  <c r="AF153" i="43"/>
  <c r="AF180" i="43" s="1"/>
  <c r="AM484" i="47"/>
  <c r="AG97" i="39"/>
  <c r="AG97" i="46"/>
  <c r="AM953" i="47"/>
  <c r="AG94" i="36"/>
  <c r="AM280" i="47"/>
  <c r="AG106" i="36"/>
  <c r="AG105" i="36"/>
  <c r="AG94" i="20"/>
  <c r="AM79" i="47"/>
  <c r="AG105" i="20"/>
  <c r="AG106" i="20"/>
  <c r="AM552" i="47"/>
  <c r="AG98" i="40"/>
  <c r="AM820" i="47"/>
  <c r="AG98" i="44"/>
  <c r="AG100" i="42"/>
  <c r="AM688" i="47"/>
  <c r="AG100" i="41"/>
  <c r="AM621" i="47"/>
  <c r="AQ496" i="47"/>
  <c r="AK147" i="39"/>
  <c r="AK208" i="39" s="1"/>
  <c r="AK147" i="44"/>
  <c r="AQ831" i="47"/>
  <c r="AK172" i="47"/>
  <c r="AE155" i="34"/>
  <c r="AE182" i="34" s="1"/>
  <c r="AE200" i="34" s="1"/>
  <c r="AL107" i="47"/>
  <c r="AF153" i="20"/>
  <c r="AF180" i="20" s="1"/>
  <c r="AK163" i="45"/>
  <c r="AK190" i="45" s="1"/>
  <c r="AL150" i="47"/>
  <c r="AF102" i="34"/>
  <c r="AL314" i="47"/>
  <c r="AF159" i="36"/>
  <c r="AF186" i="36" s="1"/>
  <c r="AF203" i="36" s="1"/>
  <c r="AL111" i="47"/>
  <c r="AF157" i="20"/>
  <c r="AF184" i="20" s="1"/>
  <c r="AF201" i="20" s="1"/>
  <c r="AH67" i="44"/>
  <c r="AH67" i="46"/>
  <c r="AH67" i="41"/>
  <c r="AH67" i="39"/>
  <c r="AH67" i="45"/>
  <c r="AH67" i="20"/>
  <c r="AH67" i="40"/>
  <c r="AH67" i="37"/>
  <c r="AH67" i="36"/>
  <c r="AH67" i="43"/>
  <c r="AH67" i="1"/>
  <c r="AH67" i="42"/>
  <c r="AH67" i="38"/>
  <c r="AM488" i="47"/>
  <c r="AG101" i="39"/>
  <c r="AK147" i="36"/>
  <c r="AK208" i="36" s="1"/>
  <c r="AQ295" i="47"/>
  <c r="AG102" i="46"/>
  <c r="AM958" i="47"/>
  <c r="AM690" i="47"/>
  <c r="AG102" i="42"/>
  <c r="AM357" i="47"/>
  <c r="AG104" i="37"/>
  <c r="AM491" i="47"/>
  <c r="AG104" i="39"/>
  <c r="AL641" i="47"/>
  <c r="AF151" i="41"/>
  <c r="AF178" i="41" s="1"/>
  <c r="AF196" i="41" s="1"/>
  <c r="AK163" i="40"/>
  <c r="AK190" i="40" s="1"/>
  <c r="AL213" i="47"/>
  <c r="AF98" i="35"/>
  <c r="AF109" i="35"/>
  <c r="AF110" i="35"/>
  <c r="AK147" i="42"/>
  <c r="AK208" i="42" s="1"/>
  <c r="AQ697" i="47"/>
  <c r="AL647" i="47"/>
  <c r="AF157" i="41"/>
  <c r="AF184" i="41" s="1"/>
  <c r="AF201" i="41" s="1"/>
  <c r="AL646" i="47"/>
  <c r="AF156" i="41"/>
  <c r="AF183" i="41" s="1"/>
  <c r="AF200" i="41" s="1"/>
  <c r="AB21" i="49"/>
  <c r="AL574" i="47"/>
  <c r="AF151" i="40"/>
  <c r="AF178" i="40" s="1"/>
  <c r="AF196" i="40" s="1"/>
  <c r="AL449" i="47"/>
  <c r="AF160" i="38"/>
  <c r="AF187" i="38" s="1"/>
  <c r="AF204" i="38" s="1"/>
  <c r="AJ145" i="35"/>
  <c r="AJ172" i="35" s="1"/>
  <c r="AJ146" i="35"/>
  <c r="AJ173" i="35" s="1"/>
  <c r="AJ147" i="35"/>
  <c r="AJ174" i="35" s="1"/>
  <c r="AJ144" i="35"/>
  <c r="AJ171" i="35" s="1"/>
  <c r="AJ148" i="35"/>
  <c r="AJ175" i="35" s="1"/>
  <c r="AJ149" i="35"/>
  <c r="AJ176" i="35" s="1"/>
  <c r="AD209" i="35"/>
  <c r="AB6" i="49" s="1"/>
  <c r="AG96" i="39"/>
  <c r="AM483" i="47"/>
  <c r="AG96" i="38"/>
  <c r="AM416" i="47"/>
  <c r="AL907" i="47"/>
  <c r="AF149" i="45"/>
  <c r="AF176" i="45" s="1"/>
  <c r="AF194" i="45" s="1"/>
  <c r="AL780" i="47"/>
  <c r="AF156" i="43"/>
  <c r="AF183" i="43" s="1"/>
  <c r="AF200" i="43" s="1"/>
  <c r="AL507" i="47"/>
  <c r="AF151" i="39"/>
  <c r="AF178" i="39" s="1"/>
  <c r="AF196" i="39" s="1"/>
  <c r="AK241" i="47"/>
  <c r="AE157" i="35"/>
  <c r="AE184" i="35" s="1"/>
  <c r="AL510" i="47"/>
  <c r="AF154" i="39"/>
  <c r="AF181" i="39" s="1"/>
  <c r="AF198" i="39" s="1"/>
  <c r="AK163" i="36"/>
  <c r="AK190" i="36" s="1"/>
  <c r="AG103" i="40"/>
  <c r="AM557" i="47"/>
  <c r="AG103" i="39"/>
  <c r="AM490" i="47"/>
  <c r="AK144" i="37"/>
  <c r="AK171" i="37" s="1"/>
  <c r="AK140" i="37"/>
  <c r="AK167" i="37" s="1"/>
  <c r="AK143" i="37"/>
  <c r="AK170" i="37" s="1"/>
  <c r="AK145" i="37"/>
  <c r="AK172" i="37" s="1"/>
  <c r="AK141" i="37"/>
  <c r="AK168" i="37" s="1"/>
  <c r="AK142" i="37"/>
  <c r="AK169" i="37" s="1"/>
  <c r="AL112" i="47"/>
  <c r="AF158" i="20"/>
  <c r="AF185" i="20" s="1"/>
  <c r="AF202" i="20" s="1"/>
  <c r="AM821" i="47"/>
  <c r="AG99" i="44"/>
  <c r="AG99" i="37"/>
  <c r="AM352" i="47"/>
  <c r="AL708" i="47"/>
  <c r="AF151" i="42"/>
  <c r="AF178" i="42" s="1"/>
  <c r="AF196" i="42" s="1"/>
  <c r="AK163" i="41"/>
  <c r="AK190" i="41" s="1"/>
  <c r="AK208" i="41"/>
  <c r="AL850" i="47"/>
  <c r="AF159" i="44"/>
  <c r="AF186" i="44" s="1"/>
  <c r="AF203" i="44" s="1"/>
  <c r="AE205" i="1"/>
  <c r="AC3" i="49" s="1"/>
  <c r="AK245" i="47"/>
  <c r="AE161" i="35"/>
  <c r="AE188" i="35" s="1"/>
  <c r="AE205" i="35" s="1"/>
  <c r="AL773" i="47"/>
  <c r="AF149" i="43"/>
  <c r="AF176" i="43" s="1"/>
  <c r="AF194" i="43" s="1"/>
  <c r="AL446" i="47"/>
  <c r="AF157" i="38"/>
  <c r="AF184" i="38" s="1"/>
  <c r="AF201" i="38" s="1"/>
  <c r="AL909" i="47"/>
  <c r="AF151" i="45"/>
  <c r="AF178" i="45" s="1"/>
  <c r="AF196" i="45" s="1"/>
  <c r="AL504" i="47"/>
  <c r="AF148" i="39"/>
  <c r="AF175" i="39" s="1"/>
  <c r="AF193" i="39" s="1"/>
  <c r="AF100" i="34"/>
  <c r="AL148" i="47"/>
  <c r="AL847" i="47"/>
  <c r="AF156" i="44"/>
  <c r="AF183" i="44" s="1"/>
  <c r="AF200" i="44" s="1"/>
  <c r="AL581" i="47"/>
  <c r="AF158" i="40"/>
  <c r="AF185" i="40" s="1"/>
  <c r="AF202" i="40" s="1"/>
  <c r="AK163" i="20"/>
  <c r="AK190" i="20" s="1"/>
  <c r="AK208" i="20"/>
  <c r="AK181" i="47"/>
  <c r="AE164" i="34"/>
  <c r="AE191" i="34" s="1"/>
  <c r="AE208" i="34" s="1"/>
  <c r="AL46" i="47"/>
  <c r="AF159" i="1"/>
  <c r="AF186" i="1" s="1"/>
  <c r="AF203" i="1" s="1"/>
  <c r="AL577" i="47"/>
  <c r="AF154" i="40"/>
  <c r="AF181" i="40" s="1"/>
  <c r="AF198" i="40" s="1"/>
  <c r="AF106" i="34"/>
  <c r="AL154" i="47"/>
  <c r="AG95" i="36"/>
  <c r="AM281" i="47"/>
  <c r="AM884" i="47"/>
  <c r="AG95" i="45"/>
  <c r="AK175" i="47"/>
  <c r="AE158" i="34"/>
  <c r="AE185" i="34" s="1"/>
  <c r="AE202" i="34" s="1"/>
  <c r="AL848" i="47"/>
  <c r="AF157" i="44"/>
  <c r="AF184" i="44" s="1"/>
  <c r="AF201" i="44" s="1"/>
  <c r="AQ27" i="47"/>
  <c r="AK147" i="1"/>
  <c r="AL442" i="47"/>
  <c r="AF153" i="38"/>
  <c r="AF180" i="38" s="1"/>
  <c r="AG97" i="36"/>
  <c r="AM283" i="47"/>
  <c r="AG97" i="38"/>
  <c r="AM417" i="47"/>
  <c r="AK173" i="47"/>
  <c r="AE156" i="34"/>
  <c r="AE183" i="34" s="1"/>
  <c r="AE201" i="34" s="1"/>
  <c r="AG94" i="46"/>
  <c r="AM950" i="47"/>
  <c r="AG105" i="46"/>
  <c r="AG106" i="46"/>
  <c r="AM485" i="47"/>
  <c r="AG98" i="39"/>
  <c r="AG100" i="39"/>
  <c r="AM487" i="47"/>
  <c r="AH66" i="46"/>
  <c r="AH66" i="39"/>
  <c r="AH66" i="42"/>
  <c r="AH66" i="20"/>
  <c r="AH66" i="41"/>
  <c r="AH66" i="40"/>
  <c r="AH66" i="44"/>
  <c r="AH66" i="45"/>
  <c r="AH66" i="38"/>
  <c r="AH66" i="37"/>
  <c r="AH66" i="43"/>
  <c r="AH66" i="1"/>
  <c r="AH66" i="36"/>
  <c r="AE205" i="43"/>
  <c r="AC14" i="49" s="1"/>
  <c r="AL438" i="47"/>
  <c r="AF149" i="38"/>
  <c r="AF176" i="38" s="1"/>
  <c r="AF194" i="38" s="1"/>
  <c r="AL312" i="47"/>
  <c r="AF157" i="36"/>
  <c r="AF184" i="36" s="1"/>
  <c r="AF201" i="36" s="1"/>
  <c r="AL775" i="47"/>
  <c r="AF151" i="43"/>
  <c r="AF178" i="43" s="1"/>
  <c r="AF196" i="43" s="1"/>
  <c r="AK236" i="47"/>
  <c r="AE152" i="35"/>
  <c r="AE179" i="35" s="1"/>
  <c r="AE197" i="35" s="1"/>
  <c r="AF101" i="35"/>
  <c r="AL216" i="47"/>
  <c r="AM287" i="47"/>
  <c r="AG101" i="36"/>
  <c r="AG101" i="20"/>
  <c r="AM86" i="47"/>
  <c r="AG102" i="1"/>
  <c r="AM20" i="47"/>
  <c r="AM824" i="47"/>
  <c r="AG102" i="44"/>
  <c r="AG104" i="36"/>
  <c r="AM290" i="47"/>
  <c r="AH70" i="38"/>
  <c r="AH70" i="41"/>
  <c r="AH70" i="42"/>
  <c r="AH70" i="36"/>
  <c r="AH70" i="43"/>
  <c r="AH70" i="44"/>
  <c r="AH70" i="20"/>
  <c r="AH70" i="1"/>
  <c r="AH70" i="45"/>
  <c r="AH70" i="40"/>
  <c r="AH70" i="39"/>
  <c r="AH70" i="46"/>
  <c r="AH70" i="37"/>
  <c r="AL844" i="47"/>
  <c r="AF153" i="44"/>
  <c r="AF180" i="44" s="1"/>
  <c r="AP228" i="47"/>
  <c r="AJ151" i="35"/>
  <c r="AL906" i="47"/>
  <c r="AF148" i="45"/>
  <c r="AF175" i="45" s="1"/>
  <c r="AF193" i="45" s="1"/>
  <c r="AL448" i="47"/>
  <c r="AF159" i="38"/>
  <c r="AF186" i="38" s="1"/>
  <c r="AF203" i="38" s="1"/>
  <c r="AG96" i="20"/>
  <c r="AM81" i="47"/>
  <c r="AM818" i="47"/>
  <c r="AG96" i="44"/>
  <c r="AE205" i="40"/>
  <c r="AC11" i="49" s="1"/>
  <c r="AG99" i="43"/>
  <c r="AM754" i="47"/>
  <c r="AL370" i="47"/>
  <c r="AF148" i="37"/>
  <c r="AF175" i="37" s="1"/>
  <c r="AF193" i="37" s="1"/>
  <c r="AK178" i="47"/>
  <c r="AE161" i="34"/>
  <c r="AE188" i="34" s="1"/>
  <c r="AE205" i="34" s="1"/>
  <c r="AL39" i="47"/>
  <c r="AF152" i="1"/>
  <c r="AF179" i="1" s="1"/>
  <c r="AF197" i="1" s="1"/>
  <c r="AL36" i="47"/>
  <c r="AF149" i="1"/>
  <c r="AF176" i="1" s="1"/>
  <c r="AF194" i="1" s="1"/>
  <c r="AM959" i="47"/>
  <c r="AG103" i="46"/>
  <c r="AG103" i="36"/>
  <c r="AM289" i="47"/>
  <c r="AL444" i="47"/>
  <c r="AF155" i="38"/>
  <c r="AF182" i="38" s="1"/>
  <c r="AF199" i="38" s="1"/>
  <c r="AL713" i="47"/>
  <c r="AF156" i="42"/>
  <c r="AF183" i="42" s="1"/>
  <c r="AF200" i="42" s="1"/>
  <c r="AK141" i="46"/>
  <c r="AK168" i="46" s="1"/>
  <c r="AK144" i="46"/>
  <c r="AK171" i="46" s="1"/>
  <c r="AK142" i="46"/>
  <c r="AK169" i="46" s="1"/>
  <c r="AK145" i="46"/>
  <c r="AK172" i="46" s="1"/>
  <c r="AK143" i="46"/>
  <c r="AK170" i="46" s="1"/>
  <c r="AK140" i="46"/>
  <c r="AK167" i="46" s="1"/>
  <c r="AK246" i="47"/>
  <c r="AE162" i="35"/>
  <c r="AE189" i="35" s="1"/>
  <c r="AE206" i="35" s="1"/>
  <c r="AG99" i="20"/>
  <c r="AM84" i="47"/>
  <c r="AL851" i="47"/>
  <c r="AF160" i="44"/>
  <c r="AF187" i="44" s="1"/>
  <c r="AF204" i="44" s="1"/>
  <c r="AF108" i="35"/>
  <c r="AL223" i="47"/>
  <c r="AK143" i="42"/>
  <c r="AK170" i="42" s="1"/>
  <c r="AK144" i="42"/>
  <c r="AK171" i="42" s="1"/>
  <c r="AK145" i="42"/>
  <c r="AK172" i="42" s="1"/>
  <c r="AK142" i="42"/>
  <c r="AK169" i="42" s="1"/>
  <c r="AK141" i="42"/>
  <c r="AK168" i="42" s="1"/>
  <c r="AK140" i="42"/>
  <c r="AK167" i="42" s="1"/>
  <c r="AL307" i="47"/>
  <c r="AF152" i="36"/>
  <c r="AF179" i="36" s="1"/>
  <c r="AF197" i="36" s="1"/>
  <c r="AL104" i="47"/>
  <c r="AF150" i="20"/>
  <c r="AF177" i="20" s="1"/>
  <c r="AF195" i="20" s="1"/>
  <c r="AL982" i="47"/>
  <c r="AF157" i="46"/>
  <c r="AF184" i="46" s="1"/>
  <c r="AF201" i="46" s="1"/>
  <c r="AL981" i="47"/>
  <c r="AF156" i="46"/>
  <c r="AF183" i="46" s="1"/>
  <c r="AF200" i="46" s="1"/>
  <c r="AK169" i="47"/>
  <c r="AE152" i="34"/>
  <c r="AE179" i="34" s="1"/>
  <c r="AE197" i="34" s="1"/>
  <c r="AL47" i="47"/>
  <c r="AF160" i="1"/>
  <c r="AF187" i="1" s="1"/>
  <c r="AF204" i="1" s="1"/>
  <c r="AM348" i="47"/>
  <c r="AG95" i="37"/>
  <c r="AG95" i="20"/>
  <c r="AM80" i="47"/>
  <c r="AM350" i="47"/>
  <c r="AG97" i="37"/>
  <c r="AM685" i="47"/>
  <c r="AG97" i="42"/>
  <c r="AG94" i="42"/>
  <c r="AM682" i="47"/>
  <c r="AG105" i="42"/>
  <c r="AG106" i="42"/>
  <c r="AM83" i="47"/>
  <c r="AG98" i="20"/>
  <c r="AL575" i="47"/>
  <c r="AF152" i="40"/>
  <c r="AF179" i="40" s="1"/>
  <c r="AF197" i="40" s="1"/>
  <c r="AG100" i="36"/>
  <c r="AM286" i="47"/>
  <c r="AG100" i="20"/>
  <c r="AM85" i="47"/>
  <c r="AL103" i="47"/>
  <c r="AF149" i="20"/>
  <c r="AF176" i="20" s="1"/>
  <c r="AF194" i="20" s="1"/>
  <c r="AK140" i="44"/>
  <c r="AK167" i="44" s="1"/>
  <c r="AK145" i="44"/>
  <c r="AK172" i="44" s="1"/>
  <c r="AK141" i="44"/>
  <c r="AK168" i="44" s="1"/>
  <c r="AK144" i="44"/>
  <c r="AK171" i="44" s="1"/>
  <c r="AK143" i="44"/>
  <c r="AK170" i="44" s="1"/>
  <c r="AK142" i="44"/>
  <c r="AK169" i="44" s="1"/>
  <c r="AL105" i="47"/>
  <c r="AF151" i="20"/>
  <c r="AF178" i="20" s="1"/>
  <c r="AF196" i="20" s="1"/>
  <c r="AL303" i="47"/>
  <c r="AF148" i="36"/>
  <c r="AF175" i="36" s="1"/>
  <c r="AF193" i="36" s="1"/>
  <c r="AL309" i="47"/>
  <c r="AF154" i="36"/>
  <c r="AF181" i="36" s="1"/>
  <c r="AF198" i="36" s="1"/>
  <c r="AL572" i="47"/>
  <c r="AF149" i="40"/>
  <c r="AF176" i="40" s="1"/>
  <c r="AF194" i="40" s="1"/>
  <c r="AL645" i="47"/>
  <c r="AF155" i="41"/>
  <c r="AF182" i="41" s="1"/>
  <c r="AF199" i="41" s="1"/>
  <c r="AG101" i="37"/>
  <c r="AM354" i="47"/>
  <c r="AM87" i="47"/>
  <c r="AG102" i="20"/>
  <c r="AG102" i="37"/>
  <c r="AM355" i="47"/>
  <c r="AF101" i="34"/>
  <c r="AL149" i="47"/>
  <c r="AG104" i="1"/>
  <c r="AM22" i="47"/>
  <c r="AG104" i="42"/>
  <c r="AM692" i="47"/>
  <c r="AL976" i="47"/>
  <c r="AF151" i="46"/>
  <c r="AF178" i="46" s="1"/>
  <c r="AF196" i="46" s="1"/>
  <c r="AQ228" i="47"/>
  <c r="AK151" i="35"/>
  <c r="AL649" i="47"/>
  <c r="AF159" i="41"/>
  <c r="AF186" i="41" s="1"/>
  <c r="AF203" i="41" s="1"/>
  <c r="AL579" i="47"/>
  <c r="AF156" i="40"/>
  <c r="AF183" i="40" s="1"/>
  <c r="AF200" i="40" s="1"/>
  <c r="AE205" i="44"/>
  <c r="AC15" i="49" s="1"/>
  <c r="AL642" i="47"/>
  <c r="AF152" i="41"/>
  <c r="AF179" i="41" s="1"/>
  <c r="AF197" i="41" s="1"/>
  <c r="AM751" i="47"/>
  <c r="AG96" i="43"/>
  <c r="AG96" i="45"/>
  <c r="AM885" i="47"/>
  <c r="AE205" i="38"/>
  <c r="AC9" i="49" s="1"/>
  <c r="AL846" i="47"/>
  <c r="AF155" i="44"/>
  <c r="AF182" i="44" s="1"/>
  <c r="AF199" i="44" s="1"/>
  <c r="AL849" i="47"/>
  <c r="AF158" i="44"/>
  <c r="AF185" i="44" s="1"/>
  <c r="AF202" i="44" s="1"/>
  <c r="AL306" i="47"/>
  <c r="AF151" i="36"/>
  <c r="AF178" i="36" s="1"/>
  <c r="AF196" i="36" s="1"/>
  <c r="AG103" i="41"/>
  <c r="AM624" i="47"/>
  <c r="AM825" i="47"/>
  <c r="AG103" i="44"/>
  <c r="AL784" i="47"/>
  <c r="AF160" i="43"/>
  <c r="AF187" i="43" s="1"/>
  <c r="AF204" i="43" s="1"/>
  <c r="AL506" i="47"/>
  <c r="AF150" i="39"/>
  <c r="AF177" i="39" s="1"/>
  <c r="AF195" i="39" s="1"/>
  <c r="AQ764" i="47"/>
  <c r="AK147" i="43"/>
  <c r="AK208" i="43" s="1"/>
  <c r="AL505" i="47"/>
  <c r="AF149" i="39"/>
  <c r="AF176" i="39" s="1"/>
  <c r="AF194" i="39" s="1"/>
  <c r="AH69" i="37"/>
  <c r="AH69" i="41"/>
  <c r="AH69" i="38"/>
  <c r="AH69" i="40"/>
  <c r="AH69" i="42"/>
  <c r="AH69" i="1"/>
  <c r="AH69" i="20"/>
  <c r="AH69" i="36"/>
  <c r="AH69" i="43"/>
  <c r="AH69" i="45"/>
  <c r="AH69" i="46"/>
  <c r="AH69" i="39"/>
  <c r="AH69" i="44"/>
  <c r="AM356" i="47"/>
  <c r="AG103" i="37"/>
  <c r="AL110" i="47"/>
  <c r="AF156" i="20"/>
  <c r="AF183" i="20" s="1"/>
  <c r="AF200" i="20" s="1"/>
  <c r="AG99" i="39"/>
  <c r="AM486" i="47"/>
  <c r="AL509" i="47"/>
  <c r="AF153" i="39"/>
  <c r="AF180" i="39" s="1"/>
  <c r="AL706" i="47"/>
  <c r="AF149" i="42"/>
  <c r="AF176" i="42" s="1"/>
  <c r="AF194" i="42" s="1"/>
  <c r="AL445" i="47"/>
  <c r="AF156" i="38"/>
  <c r="AF183" i="38" s="1"/>
  <c r="AF200" i="38" s="1"/>
  <c r="AK147" i="40"/>
  <c r="AK208" i="40" s="1"/>
  <c r="AQ563" i="47"/>
  <c r="AL440" i="47"/>
  <c r="AF151" i="38"/>
  <c r="AF178" i="38" s="1"/>
  <c r="AF196" i="38" s="1"/>
  <c r="AL985" i="47"/>
  <c r="AF160" i="46"/>
  <c r="AF187" i="46" s="1"/>
  <c r="AF204" i="46" s="1"/>
  <c r="AL443" i="47"/>
  <c r="AF154" i="38"/>
  <c r="AF181" i="38" s="1"/>
  <c r="AF198" i="38" s="1"/>
  <c r="AL308" i="47"/>
  <c r="AF153" i="36"/>
  <c r="AF180" i="36" s="1"/>
  <c r="AE205" i="45"/>
  <c r="AC16" i="49" s="1"/>
  <c r="AL35" i="47"/>
  <c r="AF148" i="1"/>
  <c r="AF175" i="1" s="1"/>
  <c r="AF193" i="1" s="1"/>
  <c r="AK140" i="45"/>
  <c r="AK167" i="45" s="1"/>
  <c r="AK145" i="45"/>
  <c r="AK172" i="45" s="1"/>
  <c r="AK142" i="45"/>
  <c r="AK169" i="45" s="1"/>
  <c r="AK141" i="45"/>
  <c r="AK168" i="45" s="1"/>
  <c r="AK143" i="45"/>
  <c r="AK170" i="45" s="1"/>
  <c r="AK144" i="45"/>
  <c r="AK171" i="45" s="1"/>
  <c r="AH61" i="36"/>
  <c r="AH61" i="46"/>
  <c r="AH61" i="45"/>
  <c r="AH61" i="41"/>
  <c r="AH61" i="37"/>
  <c r="AH61" i="20"/>
  <c r="AH61" i="1"/>
  <c r="AH61" i="38"/>
  <c r="AH61" i="44"/>
  <c r="AH61" i="43"/>
  <c r="AH61" i="40"/>
  <c r="AH61" i="39"/>
  <c r="AH61" i="42"/>
  <c r="AQ898" i="47"/>
  <c r="AK147" i="45"/>
  <c r="AI212" i="34"/>
  <c r="AH63" i="43"/>
  <c r="AH63" i="37"/>
  <c r="AH63" i="40"/>
  <c r="AH63" i="36"/>
  <c r="AH63" i="1"/>
  <c r="AH63" i="42"/>
  <c r="AH63" i="46"/>
  <c r="AH63" i="41"/>
  <c r="AH63" i="20"/>
  <c r="AH63" i="44"/>
  <c r="AH63" i="39"/>
  <c r="AH63" i="38"/>
  <c r="AH63" i="45"/>
  <c r="AG94" i="37"/>
  <c r="AM347" i="47"/>
  <c r="AG105" i="37"/>
  <c r="AG106" i="37"/>
  <c r="AM548" i="47"/>
  <c r="AG94" i="40"/>
  <c r="AG106" i="40"/>
  <c r="AG105" i="40"/>
  <c r="AM887" i="47"/>
  <c r="AG98" i="45"/>
  <c r="AG98" i="36"/>
  <c r="AM284" i="47"/>
  <c r="AG100" i="44"/>
  <c r="AM822" i="47"/>
  <c r="AG100" i="43"/>
  <c r="AM755" i="47"/>
  <c r="AL707" i="47"/>
  <c r="AF150" i="42"/>
  <c r="AF177" i="42" s="1"/>
  <c r="AF195" i="42" s="1"/>
  <c r="AK163" i="43"/>
  <c r="AK190" i="43" s="1"/>
  <c r="AL779" i="47"/>
  <c r="AF155" i="43"/>
  <c r="AF182" i="43" s="1"/>
  <c r="AF199" i="43" s="1"/>
  <c r="AK140" i="20"/>
  <c r="AK167" i="20" s="1"/>
  <c r="AK143" i="20"/>
  <c r="AK170" i="20" s="1"/>
  <c r="AK144" i="20"/>
  <c r="AK171" i="20" s="1"/>
  <c r="AK145" i="20"/>
  <c r="AK172" i="20" s="1"/>
  <c r="AK141" i="20"/>
  <c r="AK168" i="20" s="1"/>
  <c r="AK142" i="20"/>
  <c r="AK169" i="20" s="1"/>
  <c r="AK242" i="47"/>
  <c r="AE158" i="35"/>
  <c r="AE185" i="35" s="1"/>
  <c r="AE202" i="35" s="1"/>
  <c r="AG101" i="44"/>
  <c r="AM823" i="47"/>
  <c r="AG102" i="39"/>
  <c r="AM489" i="47"/>
  <c r="AM288" i="47"/>
  <c r="AG102" i="36"/>
  <c r="AK238" i="47"/>
  <c r="AE154" i="35"/>
  <c r="AE181" i="35" s="1"/>
  <c r="AE199" i="35" s="1"/>
  <c r="AK163" i="39"/>
  <c r="AK190" i="39" s="1"/>
  <c r="AM960" i="47"/>
  <c r="AG104" i="46"/>
  <c r="AG104" i="43"/>
  <c r="AM759" i="47"/>
  <c r="AK174" i="47"/>
  <c r="AE157" i="34"/>
  <c r="AE184" i="34" s="1"/>
  <c r="AL650" i="47"/>
  <c r="AF160" i="41"/>
  <c r="AF187" i="41" s="1"/>
  <c r="AF204" i="41" s="1"/>
  <c r="AI27" i="53"/>
  <c r="AL514" i="47"/>
  <c r="AF158" i="39"/>
  <c r="AF185" i="39" s="1"/>
  <c r="AF202" i="39" s="1"/>
  <c r="AL437" i="47"/>
  <c r="AF148" i="38"/>
  <c r="AF175" i="38" s="1"/>
  <c r="AF193" i="38" s="1"/>
  <c r="AG96" i="36"/>
  <c r="AM282" i="47"/>
  <c r="AM550" i="47"/>
  <c r="AG96" i="40"/>
  <c r="AL371" i="47"/>
  <c r="AF149" i="37"/>
  <c r="AF176" i="37" s="1"/>
  <c r="AF194" i="37" s="1"/>
  <c r="AL978" i="47"/>
  <c r="AF153" i="46"/>
  <c r="AF180" i="46" s="1"/>
  <c r="AC23" i="49" l="1"/>
  <c r="AC31" i="49"/>
  <c r="AC25" i="49"/>
  <c r="AD10" i="53" s="1"/>
  <c r="AD12" i="53" s="1"/>
  <c r="AB33" i="49"/>
  <c r="AC24" i="49"/>
  <c r="AC30" i="49"/>
  <c r="AC29" i="49"/>
  <c r="AC22" i="49"/>
  <c r="AC28" i="49"/>
  <c r="AC32" i="49"/>
  <c r="AC27" i="49"/>
  <c r="AC26" i="49"/>
  <c r="AM381" i="47"/>
  <c r="AG159" i="37"/>
  <c r="AG186" i="37" s="1"/>
  <c r="AG203" i="37" s="1"/>
  <c r="AM221" i="47"/>
  <c r="AG106" i="35"/>
  <c r="AM782" i="47"/>
  <c r="AG158" i="43"/>
  <c r="AG185" i="43" s="1"/>
  <c r="AG202" i="43" s="1"/>
  <c r="AH95" i="1"/>
  <c r="AN13" i="47"/>
  <c r="AG104" i="35"/>
  <c r="AM219" i="47"/>
  <c r="AM983" i="47"/>
  <c r="AG158" i="46"/>
  <c r="AG185" i="46" s="1"/>
  <c r="AG202" i="46" s="1"/>
  <c r="AM512" i="47"/>
  <c r="AG156" i="39"/>
  <c r="AG183" i="39" s="1"/>
  <c r="AG200" i="39" s="1"/>
  <c r="AM370" i="47"/>
  <c r="AG148" i="37"/>
  <c r="AG175" i="37" s="1"/>
  <c r="AG193" i="37" s="1"/>
  <c r="AN685" i="47"/>
  <c r="AH97" i="42"/>
  <c r="AN80" i="47"/>
  <c r="AH95" i="20"/>
  <c r="AF205" i="1"/>
  <c r="AD3" i="49" s="1"/>
  <c r="AM217" i="47"/>
  <c r="AG102" i="35"/>
  <c r="AM379" i="47"/>
  <c r="AG157" i="37"/>
  <c r="AG184" i="37" s="1"/>
  <c r="AG201" i="37" s="1"/>
  <c r="AN88" i="47"/>
  <c r="AH103" i="20"/>
  <c r="AM774" i="47"/>
  <c r="AG150" i="43"/>
  <c r="AG177" i="43" s="1"/>
  <c r="AG195" i="43" s="1"/>
  <c r="AL172" i="47"/>
  <c r="AF155" i="34"/>
  <c r="AF182" i="34" s="1"/>
  <c r="AF200" i="34" s="1"/>
  <c r="AL246" i="47"/>
  <c r="AF162" i="35"/>
  <c r="AF189" i="35" s="1"/>
  <c r="AF206" i="35" s="1"/>
  <c r="AM777" i="47"/>
  <c r="AG153" i="43"/>
  <c r="AG180" i="43" s="1"/>
  <c r="AH104" i="1"/>
  <c r="AN22" i="47"/>
  <c r="AL239" i="47"/>
  <c r="AF155" i="35"/>
  <c r="AF182" i="35" s="1"/>
  <c r="AF200" i="35" s="1"/>
  <c r="AN822" i="47"/>
  <c r="AH100" i="44"/>
  <c r="AM510" i="47"/>
  <c r="AG154" i="39"/>
  <c r="AG181" i="39" s="1"/>
  <c r="AG198" i="39" s="1"/>
  <c r="AL236" i="47"/>
  <c r="AF152" i="35"/>
  <c r="AF179" i="35" s="1"/>
  <c r="AF197" i="35" s="1"/>
  <c r="AN287" i="47"/>
  <c r="AH101" i="36"/>
  <c r="AH101" i="46"/>
  <c r="AN957" i="47"/>
  <c r="AK208" i="45"/>
  <c r="AM102" i="47"/>
  <c r="AG148" i="20"/>
  <c r="AG175" i="20" s="1"/>
  <c r="AG193" i="20" s="1"/>
  <c r="AM976" i="47"/>
  <c r="AG151" i="46"/>
  <c r="AG178" i="46" s="1"/>
  <c r="AG196" i="46" s="1"/>
  <c r="AN754" i="47"/>
  <c r="AH99" i="43"/>
  <c r="AN620" i="47"/>
  <c r="AH99" i="41"/>
  <c r="AM916" i="47"/>
  <c r="AG158" i="45"/>
  <c r="AG185" i="45" s="1"/>
  <c r="AG202" i="45" s="1"/>
  <c r="AH102" i="38"/>
  <c r="AN422" i="47"/>
  <c r="AM376" i="47"/>
  <c r="AG154" i="37"/>
  <c r="AG181" i="37" s="1"/>
  <c r="AG198" i="37" s="1"/>
  <c r="AM842" i="47"/>
  <c r="AG151" i="44"/>
  <c r="AG178" i="44" s="1"/>
  <c r="AG196" i="44" s="1"/>
  <c r="AF205" i="20"/>
  <c r="AD4" i="49" s="1"/>
  <c r="AM578" i="47"/>
  <c r="AG155" i="40"/>
  <c r="AG182" i="40" s="1"/>
  <c r="AG199" i="40" s="1"/>
  <c r="AM47" i="47"/>
  <c r="AG160" i="1"/>
  <c r="AG187" i="1" s="1"/>
  <c r="AG204" i="1" s="1"/>
  <c r="AG99" i="34"/>
  <c r="AM147" i="47"/>
  <c r="AM781" i="47"/>
  <c r="AG157" i="43"/>
  <c r="AG184" i="43" s="1"/>
  <c r="AG201" i="43" s="1"/>
  <c r="AM714" i="47"/>
  <c r="AG157" i="42"/>
  <c r="AG184" i="42" s="1"/>
  <c r="AG201" i="42" s="1"/>
  <c r="AL237" i="47"/>
  <c r="AF153" i="35"/>
  <c r="AF180" i="35" s="1"/>
  <c r="AF198" i="35" s="1"/>
  <c r="AM912" i="47"/>
  <c r="AG154" i="45"/>
  <c r="AG181" i="45" s="1"/>
  <c r="AG198" i="45" s="1"/>
  <c r="AM649" i="47"/>
  <c r="AG159" i="41"/>
  <c r="AG186" i="41" s="1"/>
  <c r="AG203" i="41" s="1"/>
  <c r="AN280" i="47"/>
  <c r="AH94" i="36"/>
  <c r="AH105" i="36"/>
  <c r="AH106" i="36"/>
  <c r="AN950" i="47"/>
  <c r="AH94" i="46"/>
  <c r="AH105" i="46"/>
  <c r="AH106" i="46"/>
  <c r="AM911" i="47"/>
  <c r="AG153" i="45"/>
  <c r="AG180" i="45" s="1"/>
  <c r="AI62" i="20"/>
  <c r="AI62" i="46"/>
  <c r="AI62" i="42"/>
  <c r="AI62" i="38"/>
  <c r="AI62" i="43"/>
  <c r="AI62" i="1"/>
  <c r="AI62" i="39"/>
  <c r="AI62" i="37"/>
  <c r="AI62" i="44"/>
  <c r="AK16" i="54"/>
  <c r="AI62" i="45"/>
  <c r="AI62" i="40"/>
  <c r="AI62" i="36"/>
  <c r="AI62" i="41"/>
  <c r="AH96" i="40"/>
  <c r="AN550" i="47"/>
  <c r="AM579" i="47"/>
  <c r="AG156" i="40"/>
  <c r="AG183" i="40" s="1"/>
  <c r="AG200" i="40" s="1"/>
  <c r="AM443" i="47"/>
  <c r="AG154" i="38"/>
  <c r="AG181" i="38" s="1"/>
  <c r="AG198" i="38" s="1"/>
  <c r="AN418" i="47"/>
  <c r="AH98" i="38"/>
  <c r="AH98" i="40"/>
  <c r="AN552" i="47"/>
  <c r="AM917" i="47"/>
  <c r="AG159" i="45"/>
  <c r="AG186" i="45" s="1"/>
  <c r="AG203" i="45" s="1"/>
  <c r="AG98" i="34"/>
  <c r="AM146" i="47"/>
  <c r="AG110" i="34"/>
  <c r="AG109" i="34"/>
  <c r="AF205" i="38"/>
  <c r="AD9" i="49" s="1"/>
  <c r="AM778" i="47"/>
  <c r="AG154" i="43"/>
  <c r="AG181" i="43" s="1"/>
  <c r="AG198" i="43" s="1"/>
  <c r="AM582" i="47"/>
  <c r="AG159" i="40"/>
  <c r="AG186" i="40" s="1"/>
  <c r="AG203" i="40" s="1"/>
  <c r="AN886" i="47"/>
  <c r="AH97" i="45"/>
  <c r="AH97" i="1"/>
  <c r="AN15" i="47"/>
  <c r="AN683" i="47"/>
  <c r="AH95" i="42"/>
  <c r="AH95" i="37"/>
  <c r="AN348" i="47"/>
  <c r="AN21" i="47"/>
  <c r="AH103" i="1"/>
  <c r="AM108" i="47"/>
  <c r="AG154" i="20"/>
  <c r="AG181" i="20" s="1"/>
  <c r="AG198" i="20" s="1"/>
  <c r="AM312" i="47"/>
  <c r="AG157" i="36"/>
  <c r="AG184" i="36" s="1"/>
  <c r="AG201" i="36" s="1"/>
  <c r="AM841" i="47"/>
  <c r="AG150" i="44"/>
  <c r="AG177" i="44" s="1"/>
  <c r="AG195" i="44" s="1"/>
  <c r="AH104" i="20"/>
  <c r="AN89" i="47"/>
  <c r="AM313" i="47"/>
  <c r="AG158" i="36"/>
  <c r="AG185" i="36" s="1"/>
  <c r="AG202" i="36" s="1"/>
  <c r="AG101" i="34"/>
  <c r="AM149" i="47"/>
  <c r="AM109" i="47"/>
  <c r="AG155" i="20"/>
  <c r="AG182" i="20" s="1"/>
  <c r="AG199" i="20" s="1"/>
  <c r="AE209" i="35"/>
  <c r="AC6" i="49" s="1"/>
  <c r="AH100" i="36"/>
  <c r="AN286" i="47"/>
  <c r="AH100" i="40"/>
  <c r="AN554" i="47"/>
  <c r="AM440" i="47"/>
  <c r="AG151" i="38"/>
  <c r="AG178" i="38" s="1"/>
  <c r="AG196" i="38" s="1"/>
  <c r="AM907" i="47"/>
  <c r="AG149" i="45"/>
  <c r="AG176" i="45" s="1"/>
  <c r="AG194" i="45" s="1"/>
  <c r="AM375" i="47"/>
  <c r="AG153" i="37"/>
  <c r="AG180" i="37" s="1"/>
  <c r="AM506" i="47"/>
  <c r="AG150" i="39"/>
  <c r="AG177" i="39" s="1"/>
  <c r="AG195" i="39" s="1"/>
  <c r="AH101" i="37"/>
  <c r="AN354" i="47"/>
  <c r="AH101" i="44"/>
  <c r="AN823" i="47"/>
  <c r="AM575" i="47"/>
  <c r="AG152" i="40"/>
  <c r="AG179" i="40" s="1"/>
  <c r="AG197" i="40" s="1"/>
  <c r="AM314" i="47"/>
  <c r="AG159" i="36"/>
  <c r="AG186" i="36" s="1"/>
  <c r="AG203" i="36" s="1"/>
  <c r="AM507" i="47"/>
  <c r="AG151" i="39"/>
  <c r="AG178" i="39" s="1"/>
  <c r="AG196" i="39" s="1"/>
  <c r="AN553" i="47"/>
  <c r="AH99" i="40"/>
  <c r="AH99" i="38"/>
  <c r="AN419" i="47"/>
  <c r="AM44" i="47"/>
  <c r="AG157" i="1"/>
  <c r="AG184" i="1" s="1"/>
  <c r="AG201" i="1" s="1"/>
  <c r="AI68" i="40"/>
  <c r="AI68" i="44"/>
  <c r="AI68" i="42"/>
  <c r="AI68" i="45"/>
  <c r="AI68" i="1"/>
  <c r="AI68" i="37"/>
  <c r="AI68" i="46"/>
  <c r="AI68" i="43"/>
  <c r="AI68" i="36"/>
  <c r="AI68" i="41"/>
  <c r="AI68" i="20"/>
  <c r="AI68" i="38"/>
  <c r="AI68" i="39"/>
  <c r="AH102" i="40"/>
  <c r="AN556" i="47"/>
  <c r="AM437" i="47"/>
  <c r="AG148" i="38"/>
  <c r="AG175" i="38" s="1"/>
  <c r="AG193" i="38" s="1"/>
  <c r="AL178" i="47"/>
  <c r="AF161" i="34"/>
  <c r="AF188" i="34" s="1"/>
  <c r="AF205" i="34" s="1"/>
  <c r="AM576" i="47"/>
  <c r="AG153" i="40"/>
  <c r="AG180" i="40" s="1"/>
  <c r="AM111" i="47"/>
  <c r="AG157" i="20"/>
  <c r="AG184" i="20" s="1"/>
  <c r="AG201" i="20" s="1"/>
  <c r="AM643" i="47"/>
  <c r="AG153" i="41"/>
  <c r="AG180" i="41" s="1"/>
  <c r="AM707" i="47"/>
  <c r="AG150" i="42"/>
  <c r="AG177" i="42" s="1"/>
  <c r="AG195" i="42" s="1"/>
  <c r="AM105" i="47"/>
  <c r="AG151" i="20"/>
  <c r="AG178" i="20" s="1"/>
  <c r="AG196" i="20" s="1"/>
  <c r="AM505" i="47"/>
  <c r="AG149" i="39"/>
  <c r="AG176" i="39" s="1"/>
  <c r="AG194" i="39" s="1"/>
  <c r="AG107" i="34"/>
  <c r="AM155" i="47"/>
  <c r="AL174" i="47"/>
  <c r="AF157" i="34"/>
  <c r="AF184" i="34" s="1"/>
  <c r="AM638" i="47"/>
  <c r="AG148" i="41"/>
  <c r="AG175" i="41" s="1"/>
  <c r="AG193" i="41" s="1"/>
  <c r="AN883" i="47"/>
  <c r="AH94" i="45"/>
  <c r="AH106" i="45"/>
  <c r="AH105" i="45"/>
  <c r="AL169" i="47"/>
  <c r="AF152" i="34"/>
  <c r="AF179" i="34" s="1"/>
  <c r="AF197" i="34" s="1"/>
  <c r="AF205" i="46"/>
  <c r="AD17" i="49" s="1"/>
  <c r="AN684" i="47"/>
  <c r="AH96" i="42"/>
  <c r="AH96" i="1"/>
  <c r="AN14" i="47"/>
  <c r="AG100" i="35"/>
  <c r="AM215" i="47"/>
  <c r="AG104" i="34"/>
  <c r="AM152" i="47"/>
  <c r="AN619" i="47"/>
  <c r="AH98" i="41"/>
  <c r="AN820" i="47"/>
  <c r="AH98" i="44"/>
  <c r="AM906" i="47"/>
  <c r="AG148" i="45"/>
  <c r="AG175" i="45" s="1"/>
  <c r="AG193" i="45" s="1"/>
  <c r="AL244" i="47"/>
  <c r="AF160" i="35"/>
  <c r="AF187" i="35" s="1"/>
  <c r="AF204" i="35" s="1"/>
  <c r="AN281" i="47"/>
  <c r="AH95" i="36"/>
  <c r="AM305" i="47"/>
  <c r="AG150" i="36"/>
  <c r="AG177" i="36" s="1"/>
  <c r="AG195" i="36" s="1"/>
  <c r="AM307" i="47"/>
  <c r="AG152" i="36"/>
  <c r="AG179" i="36" s="1"/>
  <c r="AG197" i="36" s="1"/>
  <c r="AM583" i="47"/>
  <c r="AG160" i="40"/>
  <c r="AG187" i="40" s="1"/>
  <c r="AG204" i="40" s="1"/>
  <c r="AN417" i="47"/>
  <c r="AH97" i="38"/>
  <c r="AN283" i="47"/>
  <c r="AH97" i="36"/>
  <c r="AH95" i="39"/>
  <c r="AN482" i="47"/>
  <c r="AH95" i="41"/>
  <c r="AN616" i="47"/>
  <c r="AH103" i="44"/>
  <c r="AN825" i="47"/>
  <c r="AH103" i="42"/>
  <c r="AN691" i="47"/>
  <c r="AM848" i="47"/>
  <c r="AG157" i="44"/>
  <c r="AG184" i="44" s="1"/>
  <c r="AG201" i="44" s="1"/>
  <c r="AM378" i="47"/>
  <c r="AG156" i="37"/>
  <c r="AG183" i="37" s="1"/>
  <c r="AG200" i="37" s="1"/>
  <c r="AM708" i="47"/>
  <c r="AG151" i="42"/>
  <c r="AG178" i="42" s="1"/>
  <c r="AG196" i="42" s="1"/>
  <c r="AE209" i="34"/>
  <c r="AC5" i="49" s="1"/>
  <c r="AM982" i="47"/>
  <c r="AG157" i="46"/>
  <c r="AG184" i="46" s="1"/>
  <c r="AG201" i="46" s="1"/>
  <c r="AF205" i="45"/>
  <c r="AD16" i="49" s="1"/>
  <c r="AI70" i="42"/>
  <c r="AI70" i="39"/>
  <c r="AI70" i="45"/>
  <c r="AI70" i="37"/>
  <c r="AI70" i="43"/>
  <c r="AI70" i="40"/>
  <c r="AI70" i="38"/>
  <c r="AI70" i="36"/>
  <c r="AI70" i="1"/>
  <c r="AI70" i="41"/>
  <c r="AI70" i="44"/>
  <c r="AI70" i="20"/>
  <c r="AI70" i="46"/>
  <c r="AN826" i="47"/>
  <c r="AH104" i="44"/>
  <c r="AM310" i="47"/>
  <c r="AG155" i="36"/>
  <c r="AG182" i="36" s="1"/>
  <c r="AG199" i="36" s="1"/>
  <c r="AN18" i="47"/>
  <c r="AH100" i="1"/>
  <c r="AH100" i="41"/>
  <c r="AN621" i="47"/>
  <c r="AC21" i="49"/>
  <c r="AM844" i="47"/>
  <c r="AG153" i="44"/>
  <c r="AG180" i="44" s="1"/>
  <c r="AM511" i="47"/>
  <c r="AG155" i="39"/>
  <c r="AG182" i="39" s="1"/>
  <c r="AG199" i="39" s="1"/>
  <c r="AN555" i="47"/>
  <c r="AH101" i="40"/>
  <c r="AG101" i="35"/>
  <c r="AM216" i="47"/>
  <c r="AM644" i="47"/>
  <c r="AG154" i="41"/>
  <c r="AG181" i="41" s="1"/>
  <c r="AG198" i="41" s="1"/>
  <c r="AM315" i="47"/>
  <c r="AG160" i="36"/>
  <c r="AG187" i="36" s="1"/>
  <c r="AG204" i="36" s="1"/>
  <c r="AN687" i="47"/>
  <c r="AH99" i="42"/>
  <c r="AI65" i="39"/>
  <c r="AI65" i="45"/>
  <c r="AI65" i="40"/>
  <c r="AI65" i="44"/>
  <c r="AI65" i="42"/>
  <c r="AI65" i="36"/>
  <c r="AI65" i="37"/>
  <c r="AI65" i="20"/>
  <c r="AI65" i="41"/>
  <c r="AI65" i="43"/>
  <c r="AI65" i="46"/>
  <c r="AI65" i="1"/>
  <c r="AI65" i="38"/>
  <c r="AH102" i="36"/>
  <c r="AN288" i="47"/>
  <c r="AH102" i="42"/>
  <c r="AN690" i="47"/>
  <c r="AM851" i="47"/>
  <c r="AG160" i="44"/>
  <c r="AG187" i="44" s="1"/>
  <c r="AG204" i="44" s="1"/>
  <c r="AM218" i="47"/>
  <c r="AG103" i="35"/>
  <c r="AL170" i="47"/>
  <c r="AF153" i="34"/>
  <c r="AF180" i="34" s="1"/>
  <c r="AF198" i="34" s="1"/>
  <c r="AD22" i="49" s="1"/>
  <c r="AK208" i="44"/>
  <c r="AM35" i="47"/>
  <c r="AG148" i="1"/>
  <c r="AG175" i="1" s="1"/>
  <c r="AG193" i="1" s="1"/>
  <c r="AM222" i="47"/>
  <c r="AG107" i="35"/>
  <c r="AN682" i="47"/>
  <c r="AH94" i="42"/>
  <c r="AH105" i="42"/>
  <c r="AH106" i="42"/>
  <c r="AM840" i="47"/>
  <c r="AG149" i="44"/>
  <c r="AG176" i="44" s="1"/>
  <c r="AG194" i="44" s="1"/>
  <c r="AG99" i="35"/>
  <c r="AM214" i="47"/>
  <c r="AN349" i="47"/>
  <c r="AH96" i="37"/>
  <c r="AH96" i="36"/>
  <c r="AN282" i="47"/>
  <c r="AM648" i="47"/>
  <c r="AG158" i="41"/>
  <c r="AG185" i="41" s="1"/>
  <c r="AG202" i="41" s="1"/>
  <c r="AH98" i="45"/>
  <c r="AN887" i="47"/>
  <c r="AH98" i="20"/>
  <c r="AN83" i="47"/>
  <c r="AN618" i="47"/>
  <c r="AH97" i="41"/>
  <c r="AM910" i="47"/>
  <c r="AG152" i="45"/>
  <c r="AG179" i="45" s="1"/>
  <c r="AG197" i="45" s="1"/>
  <c r="AM571" i="47"/>
  <c r="AG148" i="40"/>
  <c r="AG175" i="40" s="1"/>
  <c r="AG193" i="40" s="1"/>
  <c r="AN484" i="47"/>
  <c r="AH97" i="39"/>
  <c r="AN551" i="47"/>
  <c r="AH97" i="40"/>
  <c r="AN549" i="47"/>
  <c r="AH95" i="40"/>
  <c r="AH95" i="45"/>
  <c r="AN884" i="47"/>
  <c r="AH103" i="39"/>
  <c r="AN490" i="47"/>
  <c r="AH103" i="40"/>
  <c r="AN557" i="47"/>
  <c r="AM647" i="47"/>
  <c r="AG157" i="41"/>
  <c r="AG184" i="41" s="1"/>
  <c r="AG201" i="41" s="1"/>
  <c r="AM110" i="47"/>
  <c r="AG156" i="20"/>
  <c r="AG183" i="20" s="1"/>
  <c r="AG200" i="20" s="1"/>
  <c r="AM309" i="47"/>
  <c r="AG154" i="36"/>
  <c r="AG181" i="36" s="1"/>
  <c r="AG198" i="36" s="1"/>
  <c r="AM106" i="47"/>
  <c r="AG152" i="20"/>
  <c r="AG179" i="20" s="1"/>
  <c r="AG197" i="20" s="1"/>
  <c r="AM103" i="47"/>
  <c r="AG149" i="20"/>
  <c r="AG176" i="20" s="1"/>
  <c r="AG194" i="20" s="1"/>
  <c r="AH104" i="37"/>
  <c r="AN357" i="47"/>
  <c r="AN759" i="47"/>
  <c r="AH104" i="43"/>
  <c r="AM847" i="47"/>
  <c r="AG156" i="44"/>
  <c r="AG183" i="44" s="1"/>
  <c r="AG200" i="44" s="1"/>
  <c r="AI66" i="38"/>
  <c r="AI66" i="40"/>
  <c r="AI66" i="44"/>
  <c r="AI66" i="39"/>
  <c r="AI66" i="42"/>
  <c r="AI66" i="37"/>
  <c r="AI66" i="46"/>
  <c r="AI66" i="36"/>
  <c r="AI66" i="1"/>
  <c r="AI66" i="45"/>
  <c r="AI66" i="20"/>
  <c r="AI66" i="43"/>
  <c r="AI66" i="41"/>
  <c r="AN85" i="47"/>
  <c r="AH100" i="20"/>
  <c r="AM306" i="47"/>
  <c r="AG151" i="36"/>
  <c r="AG178" i="36" s="1"/>
  <c r="AG196" i="36" s="1"/>
  <c r="AM514" i="47"/>
  <c r="AG158" i="39"/>
  <c r="AG185" i="39" s="1"/>
  <c r="AG202" i="39" s="1"/>
  <c r="AM713" i="47"/>
  <c r="AG156" i="42"/>
  <c r="AG183" i="42" s="1"/>
  <c r="AG200" i="42" s="1"/>
  <c r="AN86" i="47"/>
  <c r="AH101" i="20"/>
  <c r="AH99" i="37"/>
  <c r="AN352" i="47"/>
  <c r="AH99" i="36"/>
  <c r="AN285" i="47"/>
  <c r="AH102" i="20"/>
  <c r="AN87" i="47"/>
  <c r="AN355" i="47"/>
  <c r="AH102" i="37"/>
  <c r="AG102" i="34"/>
  <c r="AM150" i="47"/>
  <c r="AM850" i="47"/>
  <c r="AG159" i="44"/>
  <c r="AG186" i="44" s="1"/>
  <c r="AG203" i="44" s="1"/>
  <c r="AM779" i="47"/>
  <c r="AG155" i="43"/>
  <c r="AG182" i="43" s="1"/>
  <c r="AG199" i="43" s="1"/>
  <c r="AM374" i="47"/>
  <c r="AG152" i="37"/>
  <c r="AG179" i="37" s="1"/>
  <c r="AG197" i="37" s="1"/>
  <c r="AM783" i="47"/>
  <c r="AG159" i="43"/>
  <c r="AG186" i="43" s="1"/>
  <c r="AG203" i="43" s="1"/>
  <c r="AM639" i="47"/>
  <c r="AG149" i="41"/>
  <c r="AG176" i="41" s="1"/>
  <c r="AG194" i="41" s="1"/>
  <c r="AM308" i="47"/>
  <c r="AG153" i="36"/>
  <c r="AG180" i="36" s="1"/>
  <c r="AM446" i="47"/>
  <c r="AG157" i="38"/>
  <c r="AG184" i="38" s="1"/>
  <c r="AG201" i="38" s="1"/>
  <c r="AM153" i="47"/>
  <c r="AG105" i="34"/>
  <c r="AM372" i="47"/>
  <c r="AG150" i="37"/>
  <c r="AG177" i="37" s="1"/>
  <c r="AG195" i="37" s="1"/>
  <c r="AF205" i="41"/>
  <c r="AD12" i="49" s="1"/>
  <c r="AM581" i="47"/>
  <c r="AG158" i="40"/>
  <c r="AG185" i="40" s="1"/>
  <c r="AG202" i="40" s="1"/>
  <c r="AN12" i="47"/>
  <c r="AH94" i="1"/>
  <c r="AH105" i="1"/>
  <c r="AH106" i="1"/>
  <c r="AI60" i="38"/>
  <c r="AI60" i="20"/>
  <c r="AI60" i="39"/>
  <c r="AI60" i="1"/>
  <c r="AI60" i="37"/>
  <c r="AI60" i="42"/>
  <c r="AI60" i="44"/>
  <c r="AI60" i="41"/>
  <c r="AI60" i="43"/>
  <c r="AI60" i="40"/>
  <c r="AI60" i="45"/>
  <c r="AI60" i="46"/>
  <c r="AI60" i="36"/>
  <c r="AK14" i="54"/>
  <c r="AN751" i="47"/>
  <c r="AH96" i="43"/>
  <c r="AG103" i="34"/>
  <c r="AM151" i="47"/>
  <c r="AM979" i="47"/>
  <c r="AG154" i="46"/>
  <c r="AG181" i="46" s="1"/>
  <c r="AG198" i="46" s="1"/>
  <c r="AN686" i="47"/>
  <c r="AH98" i="42"/>
  <c r="AN954" i="47"/>
  <c r="AH98" i="46"/>
  <c r="AM515" i="47"/>
  <c r="AG159" i="39"/>
  <c r="AG186" i="39" s="1"/>
  <c r="AG203" i="39" s="1"/>
  <c r="AF205" i="44"/>
  <c r="AD15" i="49" s="1"/>
  <c r="AN819" i="47"/>
  <c r="AH97" i="44"/>
  <c r="AI63" i="20"/>
  <c r="AI63" i="46"/>
  <c r="AI63" i="38"/>
  <c r="AI63" i="37"/>
  <c r="AK17" i="54"/>
  <c r="AI63" i="41"/>
  <c r="AI63" i="44"/>
  <c r="AI63" i="39"/>
  <c r="AI63" i="36"/>
  <c r="AI63" i="42"/>
  <c r="AI63" i="40"/>
  <c r="AI63" i="1"/>
  <c r="AI63" i="43"/>
  <c r="AI63" i="45"/>
  <c r="AN750" i="47"/>
  <c r="AH95" i="43"/>
  <c r="AI61" i="41"/>
  <c r="AI61" i="38"/>
  <c r="AI61" i="45"/>
  <c r="AI61" i="37"/>
  <c r="AI61" i="43"/>
  <c r="AK15" i="54"/>
  <c r="AI61" i="46"/>
  <c r="AI61" i="1"/>
  <c r="AI61" i="20"/>
  <c r="AI61" i="40"/>
  <c r="AI61" i="39"/>
  <c r="AI61" i="42"/>
  <c r="AI61" i="44"/>
  <c r="AI61" i="36"/>
  <c r="AN959" i="47"/>
  <c r="AH103" i="46"/>
  <c r="AN423" i="47"/>
  <c r="AH103" i="38"/>
  <c r="AM717" i="47"/>
  <c r="AG160" i="42"/>
  <c r="AG187" i="42" s="1"/>
  <c r="AG204" i="42" s="1"/>
  <c r="AM373" i="47"/>
  <c r="AG151" i="37"/>
  <c r="AG178" i="37" s="1"/>
  <c r="AG196" i="37" s="1"/>
  <c r="AM371" i="47"/>
  <c r="AG149" i="37"/>
  <c r="AG176" i="37" s="1"/>
  <c r="AG194" i="37" s="1"/>
  <c r="AF205" i="37"/>
  <c r="AD8" i="49" s="1"/>
  <c r="AM104" i="47"/>
  <c r="AG150" i="20"/>
  <c r="AG177" i="20" s="1"/>
  <c r="AG195" i="20" s="1"/>
  <c r="AH104" i="46"/>
  <c r="AN960" i="47"/>
  <c r="AN290" i="47"/>
  <c r="AH104" i="36"/>
  <c r="AN755" i="47"/>
  <c r="AH100" i="43"/>
  <c r="AN688" i="47"/>
  <c r="AH100" i="42"/>
  <c r="AM508" i="47"/>
  <c r="AG152" i="39"/>
  <c r="AG179" i="39" s="1"/>
  <c r="AG197" i="39" s="1"/>
  <c r="AM985" i="47"/>
  <c r="AG160" i="46"/>
  <c r="AG187" i="46" s="1"/>
  <c r="AG204" i="46" s="1"/>
  <c r="AM304" i="47"/>
  <c r="AG149" i="36"/>
  <c r="AG176" i="36" s="1"/>
  <c r="AG194" i="36" s="1"/>
  <c r="AL177" i="47"/>
  <c r="AF160" i="34"/>
  <c r="AF187" i="34" s="1"/>
  <c r="AF204" i="34" s="1"/>
  <c r="AL171" i="47"/>
  <c r="AF154" i="34"/>
  <c r="AF181" i="34" s="1"/>
  <c r="AF199" i="34" s="1"/>
  <c r="AF205" i="39"/>
  <c r="AD10" i="49" s="1"/>
  <c r="AN421" i="47"/>
  <c r="AH101" i="38"/>
  <c r="AN890" i="47"/>
  <c r="AH101" i="45"/>
  <c r="AM711" i="47"/>
  <c r="AG154" i="42"/>
  <c r="AG181" i="42" s="1"/>
  <c r="AG198" i="42" s="1"/>
  <c r="AM303" i="47"/>
  <c r="AG148" i="36"/>
  <c r="AG175" i="36" s="1"/>
  <c r="AG193" i="36" s="1"/>
  <c r="AK208" i="46"/>
  <c r="AF205" i="42"/>
  <c r="AD13" i="49" s="1"/>
  <c r="AH99" i="45"/>
  <c r="AN888" i="47"/>
  <c r="AM640" i="47"/>
  <c r="AG150" i="41"/>
  <c r="AG177" i="41" s="1"/>
  <c r="AG195" i="41" s="1"/>
  <c r="AK208" i="1"/>
  <c r="AH102" i="45"/>
  <c r="AN891" i="47"/>
  <c r="AN20" i="47"/>
  <c r="AH102" i="1"/>
  <c r="AM444" i="47"/>
  <c r="AG155" i="38"/>
  <c r="AG182" i="38" s="1"/>
  <c r="AG199" i="38" s="1"/>
  <c r="AM642" i="47"/>
  <c r="AG152" i="41"/>
  <c r="AG179" i="41" s="1"/>
  <c r="AG197" i="41" s="1"/>
  <c r="AM839" i="47"/>
  <c r="AG148" i="44"/>
  <c r="AG175" i="44" s="1"/>
  <c r="AG193" i="44" s="1"/>
  <c r="AM438" i="47"/>
  <c r="AG149" i="38"/>
  <c r="AG176" i="38" s="1"/>
  <c r="AG194" i="38" s="1"/>
  <c r="AM442" i="47"/>
  <c r="AG153" i="38"/>
  <c r="AG180" i="38" s="1"/>
  <c r="AJ212" i="34"/>
  <c r="AM784" i="47"/>
  <c r="AG160" i="43"/>
  <c r="AG187" i="43" s="1"/>
  <c r="AG204" i="43" s="1"/>
  <c r="AF205" i="43"/>
  <c r="AD14" i="49" s="1"/>
  <c r="AM913" i="47"/>
  <c r="AG155" i="45"/>
  <c r="AG182" i="45" s="1"/>
  <c r="AG199" i="45" s="1"/>
  <c r="AM776" i="47"/>
  <c r="AG152" i="43"/>
  <c r="AG179" i="43" s="1"/>
  <c r="AG197" i="43" s="1"/>
  <c r="AN481" i="47"/>
  <c r="AH94" i="39"/>
  <c r="AH106" i="39"/>
  <c r="AH105" i="39"/>
  <c r="AN816" i="47"/>
  <c r="AH94" i="44"/>
  <c r="AH106" i="44"/>
  <c r="AH105" i="44"/>
  <c r="AM38" i="47"/>
  <c r="AG151" i="1"/>
  <c r="AG178" i="1" s="1"/>
  <c r="AG196" i="1" s="1"/>
  <c r="AM773" i="47"/>
  <c r="AG149" i="43"/>
  <c r="AG176" i="43" s="1"/>
  <c r="AG194" i="43" s="1"/>
  <c r="AM975" i="47"/>
  <c r="AG150" i="46"/>
  <c r="AG177" i="46" s="1"/>
  <c r="AG195" i="46" s="1"/>
  <c r="AN81" i="47"/>
  <c r="AH96" i="20"/>
  <c r="AL242" i="47"/>
  <c r="AF158" i="35"/>
  <c r="AF185" i="35" s="1"/>
  <c r="AF202" i="35" s="1"/>
  <c r="AM645" i="47"/>
  <c r="AG155" i="41"/>
  <c r="AG182" i="41" s="1"/>
  <c r="AG199" i="41" s="1"/>
  <c r="AN753" i="47"/>
  <c r="AH98" i="43"/>
  <c r="AH98" i="36"/>
  <c r="AN284" i="47"/>
  <c r="AM516" i="47"/>
  <c r="AG160" i="39"/>
  <c r="AG187" i="39" s="1"/>
  <c r="AG204" i="39" s="1"/>
  <c r="AM641" i="47"/>
  <c r="AG151" i="41"/>
  <c r="AG178" i="41" s="1"/>
  <c r="AG196" i="41" s="1"/>
  <c r="AM573" i="47"/>
  <c r="AG150" i="40"/>
  <c r="AG177" i="40" s="1"/>
  <c r="AG195" i="40" s="1"/>
  <c r="AM220" i="47"/>
  <c r="AG105" i="35"/>
  <c r="AM845" i="47"/>
  <c r="AG154" i="44"/>
  <c r="AG181" i="44" s="1"/>
  <c r="AG198" i="44" s="1"/>
  <c r="AM311" i="47"/>
  <c r="AG156" i="36"/>
  <c r="AG183" i="36" s="1"/>
  <c r="AG200" i="36" s="1"/>
  <c r="AM846" i="47"/>
  <c r="AG155" i="44"/>
  <c r="AG182" i="44" s="1"/>
  <c r="AG199" i="44" s="1"/>
  <c r="AM382" i="47"/>
  <c r="AG160" i="37"/>
  <c r="AG187" i="37" s="1"/>
  <c r="AG204" i="37" s="1"/>
  <c r="AH97" i="20"/>
  <c r="AN82" i="47"/>
  <c r="AH97" i="37"/>
  <c r="AN350" i="47"/>
  <c r="AN817" i="47"/>
  <c r="AH95" i="44"/>
  <c r="AH95" i="46"/>
  <c r="AN951" i="47"/>
  <c r="AH103" i="45"/>
  <c r="AN892" i="47"/>
  <c r="AN624" i="47"/>
  <c r="AH103" i="41"/>
  <c r="AM715" i="47"/>
  <c r="AG158" i="42"/>
  <c r="AG185" i="42" s="1"/>
  <c r="AG202" i="42" s="1"/>
  <c r="AM377" i="47"/>
  <c r="AG155" i="37"/>
  <c r="AG182" i="37" s="1"/>
  <c r="AG199" i="37" s="1"/>
  <c r="AM716" i="47"/>
  <c r="AG159" i="42"/>
  <c r="AG186" i="42" s="1"/>
  <c r="AG203" i="42" s="1"/>
  <c r="AM107" i="47"/>
  <c r="AG153" i="20"/>
  <c r="AG180" i="20" s="1"/>
  <c r="AH104" i="39"/>
  <c r="AN491" i="47"/>
  <c r="AN692" i="47"/>
  <c r="AH104" i="42"/>
  <c r="AH100" i="37"/>
  <c r="AN353" i="47"/>
  <c r="AH100" i="39"/>
  <c r="AN487" i="47"/>
  <c r="AM984" i="47"/>
  <c r="AG159" i="46"/>
  <c r="AG186" i="46" s="1"/>
  <c r="AG203" i="46" s="1"/>
  <c r="AM513" i="47"/>
  <c r="AG157" i="39"/>
  <c r="AG184" i="39" s="1"/>
  <c r="AG201" i="39" s="1"/>
  <c r="AM380" i="47"/>
  <c r="AG158" i="37"/>
  <c r="AG185" i="37" s="1"/>
  <c r="AG202" i="37" s="1"/>
  <c r="AH101" i="42"/>
  <c r="AN689" i="47"/>
  <c r="AI67" i="37"/>
  <c r="AI67" i="42"/>
  <c r="AI67" i="39"/>
  <c r="AI67" i="43"/>
  <c r="AI67" i="1"/>
  <c r="AI67" i="36"/>
  <c r="AI67" i="44"/>
  <c r="AI67" i="41"/>
  <c r="AI67" i="20"/>
  <c r="AI67" i="45"/>
  <c r="AI67" i="40"/>
  <c r="AI67" i="46"/>
  <c r="AI67" i="38"/>
  <c r="AM114" i="47"/>
  <c r="AG160" i="20"/>
  <c r="AG187" i="20" s="1"/>
  <c r="AG204" i="20" s="1"/>
  <c r="AM154" i="47"/>
  <c r="AG106" i="34"/>
  <c r="AL241" i="47"/>
  <c r="AF157" i="35"/>
  <c r="AF184" i="35" s="1"/>
  <c r="AH99" i="1"/>
  <c r="AN17" i="47"/>
  <c r="AM40" i="47"/>
  <c r="AG153" i="1"/>
  <c r="AG180" i="1" s="1"/>
  <c r="AM213" i="47"/>
  <c r="AG98" i="35"/>
  <c r="AG110" i="35"/>
  <c r="AG109" i="35"/>
  <c r="AN958" i="47"/>
  <c r="AH102" i="46"/>
  <c r="AN489" i="47"/>
  <c r="AH102" i="39"/>
  <c r="AF205" i="40"/>
  <c r="AD11" i="49" s="1"/>
  <c r="AM577" i="47"/>
  <c r="AG154" i="40"/>
  <c r="AG181" i="40" s="1"/>
  <c r="AG198" i="40" s="1"/>
  <c r="AM772" i="47"/>
  <c r="AG148" i="43"/>
  <c r="AG175" i="43" s="1"/>
  <c r="AG193" i="43" s="1"/>
  <c r="AL238" i="47"/>
  <c r="AF154" i="35"/>
  <c r="AF181" i="35" s="1"/>
  <c r="AF199" i="35" s="1"/>
  <c r="AM980" i="47"/>
  <c r="AG155" i="46"/>
  <c r="AG182" i="46" s="1"/>
  <c r="AG199" i="46" s="1"/>
  <c r="AM39" i="47"/>
  <c r="AG152" i="1"/>
  <c r="AG179" i="1" s="1"/>
  <c r="AG197" i="1" s="1"/>
  <c r="AH94" i="41"/>
  <c r="AN615" i="47"/>
  <c r="AH106" i="41"/>
  <c r="AH105" i="41"/>
  <c r="AN749" i="47"/>
  <c r="AH94" i="43"/>
  <c r="AH106" i="43"/>
  <c r="AH105" i="43"/>
  <c r="AM909" i="47"/>
  <c r="AG151" i="45"/>
  <c r="AG178" i="45" s="1"/>
  <c r="AG196" i="45" s="1"/>
  <c r="AH96" i="45"/>
  <c r="AN885" i="47"/>
  <c r="AN416" i="47"/>
  <c r="AH96" i="38"/>
  <c r="AM646" i="47"/>
  <c r="AG156" i="41"/>
  <c r="AG183" i="41" s="1"/>
  <c r="AG200" i="41" s="1"/>
  <c r="AL243" i="47"/>
  <c r="AF159" i="35"/>
  <c r="AF186" i="35" s="1"/>
  <c r="AF203" i="35" s="1"/>
  <c r="AH98" i="1"/>
  <c r="AN16" i="47"/>
  <c r="AM709" i="47"/>
  <c r="AG152" i="42"/>
  <c r="AG179" i="42" s="1"/>
  <c r="AG197" i="42" s="1"/>
  <c r="AM504" i="47"/>
  <c r="AG148" i="39"/>
  <c r="AG175" i="39" s="1"/>
  <c r="AG193" i="39" s="1"/>
  <c r="AH97" i="43"/>
  <c r="AN752" i="47"/>
  <c r="AN758" i="47"/>
  <c r="AH103" i="43"/>
  <c r="AH103" i="37"/>
  <c r="AN356" i="47"/>
  <c r="AJ212" i="35"/>
  <c r="AH104" i="40"/>
  <c r="AN558" i="47"/>
  <c r="AN625" i="47"/>
  <c r="AH104" i="41"/>
  <c r="AM43" i="47"/>
  <c r="AG156" i="1"/>
  <c r="AG183" i="1" s="1"/>
  <c r="AG200" i="1" s="1"/>
  <c r="AH100" i="38"/>
  <c r="AN420" i="47"/>
  <c r="AH100" i="46"/>
  <c r="AN956" i="47"/>
  <c r="AM223" i="47"/>
  <c r="AG108" i="35"/>
  <c r="AL248" i="47"/>
  <c r="AF164" i="35"/>
  <c r="AF191" i="35" s="1"/>
  <c r="AF208" i="35" s="1"/>
  <c r="AM981" i="47"/>
  <c r="AG156" i="46"/>
  <c r="AG183" i="46" s="1"/>
  <c r="AG200" i="46" s="1"/>
  <c r="AH101" i="1"/>
  <c r="AN19" i="47"/>
  <c r="AH101" i="39"/>
  <c r="AN488" i="47"/>
  <c r="AL173" i="47"/>
  <c r="AF156" i="34"/>
  <c r="AF183" i="34" s="1"/>
  <c r="AF201" i="34" s="1"/>
  <c r="AM113" i="47"/>
  <c r="AG159" i="20"/>
  <c r="AG186" i="20" s="1"/>
  <c r="AG203" i="20" s="1"/>
  <c r="AL179" i="47"/>
  <c r="AF162" i="34"/>
  <c r="AF189" i="34" s="1"/>
  <c r="AF206" i="34" s="1"/>
  <c r="AM974" i="47"/>
  <c r="AG149" i="46"/>
  <c r="AG176" i="46" s="1"/>
  <c r="AG194" i="46" s="1"/>
  <c r="AH99" i="20"/>
  <c r="AN84" i="47"/>
  <c r="AH99" i="46"/>
  <c r="AN955" i="47"/>
  <c r="AM112" i="47"/>
  <c r="AG158" i="20"/>
  <c r="AG185" i="20" s="1"/>
  <c r="AG202" i="20" s="1"/>
  <c r="AH102" i="43"/>
  <c r="AN757" i="47"/>
  <c r="AH102" i="44"/>
  <c r="AN824" i="47"/>
  <c r="AM42" i="47"/>
  <c r="AG155" i="1"/>
  <c r="AG182" i="1" s="1"/>
  <c r="AG199" i="1" s="1"/>
  <c r="AK212" i="34"/>
  <c r="AM977" i="47"/>
  <c r="AG152" i="46"/>
  <c r="AG179" i="46" s="1"/>
  <c r="AG197" i="46" s="1"/>
  <c r="AM448" i="47"/>
  <c r="AG159" i="38"/>
  <c r="AG186" i="38" s="1"/>
  <c r="AG203" i="38" s="1"/>
  <c r="AM775" i="47"/>
  <c r="AG151" i="43"/>
  <c r="AG178" i="43" s="1"/>
  <c r="AG196" i="43" s="1"/>
  <c r="AM156" i="47"/>
  <c r="AG108" i="34"/>
  <c r="AL176" i="47"/>
  <c r="AF159" i="34"/>
  <c r="AF186" i="34" s="1"/>
  <c r="AF203" i="34" s="1"/>
  <c r="AM447" i="47"/>
  <c r="AG158" i="38"/>
  <c r="AG185" i="38" s="1"/>
  <c r="AG202" i="38" s="1"/>
  <c r="AM914" i="47"/>
  <c r="AG156" i="45"/>
  <c r="AG183" i="45" s="1"/>
  <c r="AG200" i="45" s="1"/>
  <c r="AM441" i="47"/>
  <c r="AG152" i="38"/>
  <c r="AG179" i="38" s="1"/>
  <c r="AG197" i="38" s="1"/>
  <c r="AM978" i="47"/>
  <c r="AG153" i="46"/>
  <c r="AG180" i="46" s="1"/>
  <c r="AN79" i="47"/>
  <c r="AH94" i="20"/>
  <c r="AH105" i="20"/>
  <c r="AH106" i="20"/>
  <c r="AH94" i="37"/>
  <c r="AN347" i="47"/>
  <c r="AH105" i="37"/>
  <c r="AH106" i="37"/>
  <c r="AL180" i="47"/>
  <c r="AF163" i="34"/>
  <c r="AF190" i="34" s="1"/>
  <c r="AF207" i="34" s="1"/>
  <c r="AM710" i="47"/>
  <c r="AG153" i="42"/>
  <c r="AG180" i="42" s="1"/>
  <c r="AN483" i="47"/>
  <c r="AH96" i="39"/>
  <c r="AH96" i="41"/>
  <c r="AN617" i="47"/>
  <c r="AM712" i="47"/>
  <c r="AG155" i="42"/>
  <c r="AG182" i="42" s="1"/>
  <c r="AG199" i="42" s="1"/>
  <c r="AH98" i="37"/>
  <c r="AN351" i="47"/>
  <c r="AM36" i="47"/>
  <c r="AG149" i="1"/>
  <c r="AG176" i="1" s="1"/>
  <c r="AG194" i="1" s="1"/>
  <c r="AN415" i="47"/>
  <c r="AH95" i="38"/>
  <c r="AH97" i="46"/>
  <c r="AN953" i="47"/>
  <c r="AM509" i="47"/>
  <c r="AG153" i="39"/>
  <c r="AG180" i="39" s="1"/>
  <c r="AH103" i="36"/>
  <c r="AN289" i="47"/>
  <c r="AI69" i="43"/>
  <c r="AI69" i="36"/>
  <c r="AI69" i="44"/>
  <c r="AI69" i="45"/>
  <c r="AI69" i="20"/>
  <c r="AI69" i="39"/>
  <c r="AI69" i="41"/>
  <c r="AI69" i="46"/>
  <c r="AI69" i="42"/>
  <c r="AI69" i="40"/>
  <c r="AI69" i="38"/>
  <c r="AI69" i="37"/>
  <c r="AI69" i="1"/>
  <c r="AM908" i="47"/>
  <c r="AG150" i="45"/>
  <c r="AG177" i="45" s="1"/>
  <c r="AG195" i="45" s="1"/>
  <c r="AK212" i="35"/>
  <c r="AM45" i="47"/>
  <c r="AG158" i="1"/>
  <c r="AG185" i="1" s="1"/>
  <c r="AG202" i="1" s="1"/>
  <c r="AF205" i="36"/>
  <c r="AD7" i="49" s="1"/>
  <c r="AM705" i="47"/>
  <c r="AG148" i="42"/>
  <c r="AG175" i="42" s="1"/>
  <c r="AG193" i="42" s="1"/>
  <c r="AN893" i="47"/>
  <c r="AH104" i="45"/>
  <c r="AN424" i="47"/>
  <c r="AH104" i="38"/>
  <c r="AN889" i="47"/>
  <c r="AH100" i="45"/>
  <c r="AM973" i="47"/>
  <c r="AG148" i="46"/>
  <c r="AG175" i="46" s="1"/>
  <c r="AG193" i="46" s="1"/>
  <c r="AM580" i="47"/>
  <c r="AG157" i="40"/>
  <c r="AG184" i="40" s="1"/>
  <c r="AG201" i="40" s="1"/>
  <c r="AM439" i="47"/>
  <c r="AG150" i="38"/>
  <c r="AG177" i="38" s="1"/>
  <c r="AG195" i="38" s="1"/>
  <c r="AL247" i="47"/>
  <c r="AF163" i="35"/>
  <c r="AF190" i="35" s="1"/>
  <c r="AF207" i="35" s="1"/>
  <c r="AN756" i="47"/>
  <c r="AH101" i="43"/>
  <c r="AN622" i="47"/>
  <c r="AH101" i="41"/>
  <c r="AM843" i="47"/>
  <c r="AG152" i="44"/>
  <c r="AG179" i="44" s="1"/>
  <c r="AG197" i="44" s="1"/>
  <c r="AM706" i="47"/>
  <c r="AG149" i="42"/>
  <c r="AG176" i="42" s="1"/>
  <c r="AG194" i="42" s="1"/>
  <c r="AG100" i="34"/>
  <c r="AM148" i="47"/>
  <c r="AN486" i="47"/>
  <c r="AH99" i="39"/>
  <c r="AH99" i="44"/>
  <c r="AN821" i="47"/>
  <c r="AM37" i="47"/>
  <c r="AG150" i="1"/>
  <c r="AG177" i="1" s="1"/>
  <c r="AG195" i="1" s="1"/>
  <c r="AH102" i="41"/>
  <c r="AN623" i="47"/>
  <c r="AM445" i="47"/>
  <c r="AG156" i="38"/>
  <c r="AG183" i="38" s="1"/>
  <c r="AG200" i="38" s="1"/>
  <c r="AM449" i="47"/>
  <c r="AG160" i="38"/>
  <c r="AG187" i="38" s="1"/>
  <c r="AG204" i="38" s="1"/>
  <c r="AM572" i="47"/>
  <c r="AG149" i="40"/>
  <c r="AG176" i="40" s="1"/>
  <c r="AG194" i="40" s="1"/>
  <c r="AL245" i="47"/>
  <c r="AF161" i="35"/>
  <c r="AF188" i="35" s="1"/>
  <c r="AF205" i="35" s="1"/>
  <c r="AM46" i="47"/>
  <c r="AG159" i="1"/>
  <c r="AG186" i="1" s="1"/>
  <c r="AG203" i="1" s="1"/>
  <c r="AM574" i="47"/>
  <c r="AG151" i="40"/>
  <c r="AG178" i="40" s="1"/>
  <c r="AG196" i="40" s="1"/>
  <c r="AM915" i="47"/>
  <c r="AG157" i="45"/>
  <c r="AG184" i="45" s="1"/>
  <c r="AG201" i="45" s="1"/>
  <c r="AM780" i="47"/>
  <c r="AG156" i="43"/>
  <c r="AG183" i="43" s="1"/>
  <c r="AG200" i="43" s="1"/>
  <c r="AL175" i="47"/>
  <c r="AF158" i="34"/>
  <c r="AF185" i="34" s="1"/>
  <c r="AF202" i="34" s="1"/>
  <c r="AM41" i="47"/>
  <c r="AG154" i="1"/>
  <c r="AG181" i="1" s="1"/>
  <c r="AG198" i="1" s="1"/>
  <c r="AM650" i="47"/>
  <c r="AG160" i="41"/>
  <c r="AG187" i="41" s="1"/>
  <c r="AG204" i="41" s="1"/>
  <c r="AN548" i="47"/>
  <c r="AH94" i="40"/>
  <c r="AH105" i="40"/>
  <c r="AH106" i="40"/>
  <c r="AN414" i="47"/>
  <c r="AH94" i="38"/>
  <c r="AH105" i="38"/>
  <c r="AH106" i="38"/>
  <c r="AL181" i="47"/>
  <c r="AF164" i="34"/>
  <c r="AF191" i="34" s="1"/>
  <c r="AH96" i="44"/>
  <c r="AN818" i="47"/>
  <c r="AN952" i="47"/>
  <c r="AH96" i="46"/>
  <c r="AM849" i="47"/>
  <c r="AG158" i="44"/>
  <c r="AG185" i="44" s="1"/>
  <c r="AG202" i="44" s="1"/>
  <c r="AI64" i="42"/>
  <c r="AI64" i="20"/>
  <c r="AI64" i="41"/>
  <c r="AK18" i="54"/>
  <c r="AI64" i="43"/>
  <c r="AI64" i="46"/>
  <c r="AI64" i="37"/>
  <c r="AI64" i="45"/>
  <c r="AI64" i="40"/>
  <c r="AI64" i="36"/>
  <c r="AI64" i="1"/>
  <c r="AI64" i="39"/>
  <c r="AI64" i="44"/>
  <c r="AI64" i="38"/>
  <c r="AN485" i="47"/>
  <c r="AH98" i="39"/>
  <c r="AM918" i="47"/>
  <c r="AG160" i="45"/>
  <c r="AG187" i="45" s="1"/>
  <c r="AG204" i="45" s="1"/>
  <c r="AL240" i="47"/>
  <c r="AF156" i="35"/>
  <c r="AF183" i="35" s="1"/>
  <c r="AF201" i="35" s="1"/>
  <c r="AF208" i="34" l="1"/>
  <c r="AD32" i="49" s="1"/>
  <c r="AD28" i="49"/>
  <c r="AD29" i="49"/>
  <c r="AD30" i="49"/>
  <c r="AD24" i="49"/>
  <c r="AD23" i="49"/>
  <c r="AD27" i="49"/>
  <c r="AG205" i="39"/>
  <c r="AE10" i="49" s="1"/>
  <c r="AD26" i="49"/>
  <c r="AD31" i="49"/>
  <c r="AC33" i="49"/>
  <c r="AG205" i="46"/>
  <c r="AE17" i="49" s="1"/>
  <c r="AG205" i="42"/>
  <c r="AE13" i="49" s="1"/>
  <c r="AD25" i="49"/>
  <c r="AE10" i="53" s="1"/>
  <c r="AE12" i="53" s="1"/>
  <c r="AO686" i="47"/>
  <c r="AI98" i="42"/>
  <c r="AN219" i="47"/>
  <c r="AH104" i="35"/>
  <c r="AH98" i="34"/>
  <c r="AN146" i="47"/>
  <c r="AH109" i="34"/>
  <c r="AH110" i="34"/>
  <c r="AI98" i="37"/>
  <c r="AO351" i="47"/>
  <c r="AN582" i="47"/>
  <c r="AH159" i="40"/>
  <c r="AH186" i="40" s="1"/>
  <c r="AH203" i="40" s="1"/>
  <c r="AN646" i="47"/>
  <c r="AH156" i="41"/>
  <c r="AH183" i="41" s="1"/>
  <c r="AH200" i="41" s="1"/>
  <c r="AN844" i="47"/>
  <c r="AH153" i="44"/>
  <c r="AH180" i="44" s="1"/>
  <c r="AJ69" i="38"/>
  <c r="AJ69" i="46"/>
  <c r="AJ69" i="20"/>
  <c r="AJ69" i="1"/>
  <c r="AJ69" i="40"/>
  <c r="AJ69" i="45"/>
  <c r="AJ69" i="44"/>
  <c r="AJ69" i="41"/>
  <c r="AJ69" i="43"/>
  <c r="AJ69" i="37"/>
  <c r="AJ69" i="39"/>
  <c r="AJ69" i="42"/>
  <c r="AJ69" i="36"/>
  <c r="AO490" i="47"/>
  <c r="AI103" i="39"/>
  <c r="AN640" i="47"/>
  <c r="AH150" i="41"/>
  <c r="AH177" i="41" s="1"/>
  <c r="AH195" i="41" s="1"/>
  <c r="AN114" i="47"/>
  <c r="AH160" i="20"/>
  <c r="AH187" i="20" s="1"/>
  <c r="AH204" i="20" s="1"/>
  <c r="AN784" i="47"/>
  <c r="AH160" i="43"/>
  <c r="AH187" i="43" s="1"/>
  <c r="AH204" i="43" s="1"/>
  <c r="AI101" i="20"/>
  <c r="AO86" i="47"/>
  <c r="AI101" i="37"/>
  <c r="AO354" i="47"/>
  <c r="AN504" i="47"/>
  <c r="AH148" i="39"/>
  <c r="AH175" i="39" s="1"/>
  <c r="AH193" i="39" s="1"/>
  <c r="AN911" i="47"/>
  <c r="AH153" i="45"/>
  <c r="AH180" i="45" s="1"/>
  <c r="AN154" i="47"/>
  <c r="AH106" i="34"/>
  <c r="AN446" i="47"/>
  <c r="AH157" i="38"/>
  <c r="AH184" i="38" s="1"/>
  <c r="AH201" i="38" s="1"/>
  <c r="AO80" i="47"/>
  <c r="AI95" i="20"/>
  <c r="AI95" i="41"/>
  <c r="AO616" i="47"/>
  <c r="AI97" i="43"/>
  <c r="AO752" i="47"/>
  <c r="AJ63" i="42"/>
  <c r="AJ63" i="43"/>
  <c r="AJ63" i="40"/>
  <c r="AJ63" i="36"/>
  <c r="AJ63" i="45"/>
  <c r="AJ63" i="38"/>
  <c r="AJ63" i="41"/>
  <c r="AJ63" i="44"/>
  <c r="AJ63" i="37"/>
  <c r="AJ63" i="39"/>
  <c r="AJ63" i="46"/>
  <c r="AJ63" i="1"/>
  <c r="AJ63" i="20"/>
  <c r="AI94" i="41"/>
  <c r="AO615" i="47"/>
  <c r="AI106" i="41"/>
  <c r="AI105" i="41"/>
  <c r="AN47" i="47"/>
  <c r="AH160" i="1"/>
  <c r="AH187" i="1" s="1"/>
  <c r="AH204" i="1" s="1"/>
  <c r="AI100" i="1"/>
  <c r="AO18" i="47"/>
  <c r="AO554" i="47"/>
  <c r="AI100" i="40"/>
  <c r="AN910" i="47"/>
  <c r="AH152" i="45"/>
  <c r="AH179" i="45" s="1"/>
  <c r="AH197" i="45" s="1"/>
  <c r="AN713" i="47"/>
  <c r="AH156" i="42"/>
  <c r="AH183" i="42" s="1"/>
  <c r="AH200" i="42" s="1"/>
  <c r="AO955" i="47"/>
  <c r="AI99" i="46"/>
  <c r="AI99" i="40"/>
  <c r="AO553" i="47"/>
  <c r="AO424" i="47"/>
  <c r="AI104" i="38"/>
  <c r="AM175" i="47"/>
  <c r="AG158" i="34"/>
  <c r="AG185" i="34" s="1"/>
  <c r="AG202" i="34" s="1"/>
  <c r="AG205" i="41"/>
  <c r="AE12" i="49" s="1"/>
  <c r="AI102" i="39"/>
  <c r="AO489" i="47"/>
  <c r="AI102" i="1"/>
  <c r="AO20" i="47"/>
  <c r="AN377" i="47"/>
  <c r="AH155" i="37"/>
  <c r="AH182" i="37" s="1"/>
  <c r="AH199" i="37" s="1"/>
  <c r="AN706" i="47"/>
  <c r="AH149" i="42"/>
  <c r="AH176" i="42" s="1"/>
  <c r="AH194" i="42" s="1"/>
  <c r="AJ62" i="41"/>
  <c r="AJ62" i="43"/>
  <c r="AJ62" i="40"/>
  <c r="AJ62" i="44"/>
  <c r="AJ62" i="45"/>
  <c r="AJ62" i="39"/>
  <c r="AJ62" i="20"/>
  <c r="AJ62" i="37"/>
  <c r="AJ62" i="42"/>
  <c r="AJ62" i="36"/>
  <c r="AJ62" i="1"/>
  <c r="AJ62" i="38"/>
  <c r="AJ62" i="46"/>
  <c r="AO952" i="47"/>
  <c r="AI96" i="46"/>
  <c r="AN973" i="47"/>
  <c r="AH148" i="46"/>
  <c r="AH175" i="46" s="1"/>
  <c r="AH193" i="46" s="1"/>
  <c r="AN310" i="47"/>
  <c r="AH155" i="36"/>
  <c r="AH182" i="36" s="1"/>
  <c r="AH199" i="36" s="1"/>
  <c r="AM242" i="47"/>
  <c r="AG158" i="35"/>
  <c r="AG185" i="35" s="1"/>
  <c r="AG202" i="35" s="1"/>
  <c r="AM244" i="47"/>
  <c r="AG160" i="35"/>
  <c r="AG187" i="35" s="1"/>
  <c r="AG204" i="35" s="1"/>
  <c r="AN841" i="47"/>
  <c r="AH150" i="44"/>
  <c r="AH177" i="44" s="1"/>
  <c r="AH195" i="44" s="1"/>
  <c r="AO418" i="47"/>
  <c r="AI98" i="38"/>
  <c r="AO954" i="47"/>
  <c r="AI98" i="46"/>
  <c r="AN571" i="47"/>
  <c r="AH148" i="40"/>
  <c r="AH175" i="40" s="1"/>
  <c r="AH193" i="40" s="1"/>
  <c r="AN509" i="47"/>
  <c r="AH153" i="39"/>
  <c r="AH180" i="39" s="1"/>
  <c r="AI103" i="1"/>
  <c r="AO21" i="47"/>
  <c r="AI103" i="20"/>
  <c r="AO88" i="47"/>
  <c r="AN506" i="47"/>
  <c r="AH150" i="39"/>
  <c r="AH177" i="39" s="1"/>
  <c r="AH195" i="39" s="1"/>
  <c r="AN113" i="47"/>
  <c r="AH159" i="20"/>
  <c r="AH186" i="20" s="1"/>
  <c r="AH203" i="20" s="1"/>
  <c r="AN847" i="47"/>
  <c r="AH156" i="44"/>
  <c r="AH183" i="44" s="1"/>
  <c r="AH200" i="44" s="1"/>
  <c r="AN581" i="47"/>
  <c r="AH158" i="40"/>
  <c r="AH185" i="40" s="1"/>
  <c r="AH202" i="40" s="1"/>
  <c r="AN772" i="47"/>
  <c r="AH148" i="43"/>
  <c r="AH175" i="43" s="1"/>
  <c r="AH193" i="43" s="1"/>
  <c r="AN512" i="47"/>
  <c r="AH156" i="39"/>
  <c r="AH183" i="39" s="1"/>
  <c r="AH200" i="39" s="1"/>
  <c r="AI101" i="41"/>
  <c r="AO622" i="47"/>
  <c r="AH106" i="35"/>
  <c r="AN221" i="47"/>
  <c r="AN104" i="47"/>
  <c r="AH150" i="20"/>
  <c r="AH177" i="20" s="1"/>
  <c r="AH195" i="20" s="1"/>
  <c r="AG205" i="44"/>
  <c r="AE15" i="49" s="1"/>
  <c r="AN914" i="47"/>
  <c r="AH156" i="45"/>
  <c r="AH183" i="45" s="1"/>
  <c r="AH200" i="45" s="1"/>
  <c r="AN213" i="47"/>
  <c r="AH98" i="35"/>
  <c r="AH110" i="35"/>
  <c r="AH109" i="35"/>
  <c r="AN913" i="47"/>
  <c r="AH155" i="45"/>
  <c r="AH182" i="45" s="1"/>
  <c r="AH199" i="45" s="1"/>
  <c r="AN778" i="47"/>
  <c r="AH154" i="43"/>
  <c r="AH181" i="43" s="1"/>
  <c r="AH198" i="43" s="1"/>
  <c r="AO13" i="47"/>
  <c r="AI95" i="1"/>
  <c r="AN773" i="47"/>
  <c r="AH149" i="43"/>
  <c r="AH176" i="43" s="1"/>
  <c r="AH194" i="43" s="1"/>
  <c r="AI97" i="1"/>
  <c r="AO15" i="47"/>
  <c r="AI97" i="37"/>
  <c r="AO350" i="47"/>
  <c r="AI94" i="44"/>
  <c r="AO816" i="47"/>
  <c r="AI105" i="44"/>
  <c r="AI106" i="44"/>
  <c r="AN46" i="47"/>
  <c r="AH159" i="1"/>
  <c r="AH186" i="1" s="1"/>
  <c r="AH203" i="1" s="1"/>
  <c r="AN378" i="47"/>
  <c r="AH156" i="37"/>
  <c r="AH183" i="37" s="1"/>
  <c r="AH200" i="37" s="1"/>
  <c r="AI100" i="36"/>
  <c r="AO286" i="47"/>
  <c r="AI100" i="38"/>
  <c r="AO420" i="47"/>
  <c r="AN507" i="47"/>
  <c r="AH151" i="39"/>
  <c r="AH178" i="39" s="1"/>
  <c r="AH196" i="39" s="1"/>
  <c r="AN717" i="47"/>
  <c r="AH160" i="42"/>
  <c r="AH187" i="42" s="1"/>
  <c r="AH204" i="42" s="1"/>
  <c r="AI99" i="43"/>
  <c r="AO754" i="47"/>
  <c r="AI99" i="45"/>
  <c r="AO888" i="47"/>
  <c r="AO960" i="47"/>
  <c r="AI104" i="46"/>
  <c r="AO558" i="47"/>
  <c r="AI104" i="40"/>
  <c r="AN642" i="47"/>
  <c r="AH152" i="41"/>
  <c r="AH179" i="41" s="1"/>
  <c r="AH197" i="41" s="1"/>
  <c r="AH99" i="35"/>
  <c r="AN214" i="47"/>
  <c r="AN222" i="47"/>
  <c r="AH107" i="35"/>
  <c r="AN218" i="47"/>
  <c r="AH103" i="35"/>
  <c r="AI102" i="38"/>
  <c r="AO422" i="47"/>
  <c r="AI102" i="45"/>
  <c r="AO891" i="47"/>
  <c r="AN577" i="47"/>
  <c r="AH154" i="40"/>
  <c r="AH181" i="40" s="1"/>
  <c r="AH198" i="40" s="1"/>
  <c r="AM172" i="47"/>
  <c r="AG155" i="34"/>
  <c r="AG182" i="34" s="1"/>
  <c r="AG200" i="34" s="1"/>
  <c r="AO818" i="47"/>
  <c r="AI96" i="44"/>
  <c r="AO81" i="47"/>
  <c r="AI96" i="20"/>
  <c r="AM240" i="47"/>
  <c r="AG156" i="35"/>
  <c r="AG183" i="35" s="1"/>
  <c r="AG201" i="35" s="1"/>
  <c r="AO820" i="47"/>
  <c r="AI98" i="44"/>
  <c r="AI98" i="43"/>
  <c r="AO753" i="47"/>
  <c r="AN645" i="47"/>
  <c r="AH155" i="41"/>
  <c r="AH182" i="41" s="1"/>
  <c r="AH199" i="41" s="1"/>
  <c r="AO356" i="47"/>
  <c r="AI103" i="37"/>
  <c r="AI103" i="45"/>
  <c r="AO892" i="47"/>
  <c r="AN102" i="47"/>
  <c r="AH148" i="20"/>
  <c r="AH175" i="20" s="1"/>
  <c r="AH193" i="20" s="1"/>
  <c r="AM246" i="47"/>
  <c r="AG162" i="35"/>
  <c r="AG189" i="35" s="1"/>
  <c r="AG206" i="35" s="1"/>
  <c r="AN775" i="47"/>
  <c r="AH151" i="43"/>
  <c r="AH178" i="43" s="1"/>
  <c r="AH196" i="43" s="1"/>
  <c r="AN439" i="47"/>
  <c r="AH150" i="38"/>
  <c r="AH177" i="38" s="1"/>
  <c r="AH195" i="38" s="1"/>
  <c r="AO823" i="47"/>
  <c r="AI101" i="44"/>
  <c r="AN712" i="47"/>
  <c r="AH155" i="42"/>
  <c r="AH182" i="42" s="1"/>
  <c r="AH199" i="42" s="1"/>
  <c r="AN510" i="47"/>
  <c r="AH154" i="39"/>
  <c r="AH181" i="39" s="1"/>
  <c r="AH198" i="39" s="1"/>
  <c r="AN850" i="47"/>
  <c r="AH159" i="44"/>
  <c r="AH186" i="44" s="1"/>
  <c r="AH203" i="44" s="1"/>
  <c r="AN313" i="47"/>
  <c r="AH158" i="36"/>
  <c r="AH185" i="36" s="1"/>
  <c r="AH202" i="36" s="1"/>
  <c r="AN982" i="47"/>
  <c r="AH157" i="46"/>
  <c r="AH184" i="46" s="1"/>
  <c r="AH201" i="46" s="1"/>
  <c r="AI95" i="46"/>
  <c r="AO951" i="47"/>
  <c r="AI97" i="40"/>
  <c r="AO551" i="47"/>
  <c r="AO417" i="47"/>
  <c r="AI97" i="38"/>
  <c r="AN977" i="47"/>
  <c r="AH152" i="46"/>
  <c r="AH179" i="46" s="1"/>
  <c r="AH197" i="46" s="1"/>
  <c r="AN774" i="47"/>
  <c r="AH150" i="43"/>
  <c r="AH177" i="43" s="1"/>
  <c r="AH195" i="43" s="1"/>
  <c r="AJ60" i="20"/>
  <c r="AJ60" i="43"/>
  <c r="AJ60" i="40"/>
  <c r="AJ60" i="46"/>
  <c r="AJ60" i="1"/>
  <c r="AJ60" i="45"/>
  <c r="AJ60" i="37"/>
  <c r="AJ60" i="38"/>
  <c r="AJ60" i="39"/>
  <c r="AJ60" i="42"/>
  <c r="AJ60" i="44"/>
  <c r="AJ60" i="41"/>
  <c r="AJ60" i="36"/>
  <c r="AO682" i="47"/>
  <c r="AI94" i="42"/>
  <c r="AI105" i="42"/>
  <c r="AI106" i="42"/>
  <c r="AN35" i="47"/>
  <c r="AH148" i="1"/>
  <c r="AH175" i="1" s="1"/>
  <c r="AH193" i="1" s="1"/>
  <c r="AN108" i="47"/>
  <c r="AH154" i="20"/>
  <c r="AH181" i="20" s="1"/>
  <c r="AH198" i="20" s="1"/>
  <c r="AI100" i="46"/>
  <c r="AO956" i="47"/>
  <c r="AN782" i="47"/>
  <c r="AH158" i="43"/>
  <c r="AH185" i="43" s="1"/>
  <c r="AH202" i="43" s="1"/>
  <c r="AN716" i="47"/>
  <c r="AH159" i="42"/>
  <c r="AH186" i="42" s="1"/>
  <c r="AH203" i="42" s="1"/>
  <c r="AN311" i="47"/>
  <c r="AH156" i="36"/>
  <c r="AH183" i="36" s="1"/>
  <c r="AH200" i="36" s="1"/>
  <c r="AI99" i="41"/>
  <c r="AO620" i="47"/>
  <c r="AI99" i="39"/>
  <c r="AO486" i="47"/>
  <c r="AM239" i="47"/>
  <c r="AG155" i="35"/>
  <c r="AG182" i="35" s="1"/>
  <c r="AG200" i="35" s="1"/>
  <c r="AO89" i="47"/>
  <c r="AI104" i="20"/>
  <c r="AO759" i="47"/>
  <c r="AI104" i="43"/>
  <c r="AM238" i="47"/>
  <c r="AG154" i="35"/>
  <c r="AG181" i="35" s="1"/>
  <c r="AG199" i="35" s="1"/>
  <c r="AG205" i="38"/>
  <c r="AE9" i="49" s="1"/>
  <c r="AI102" i="20"/>
  <c r="AO87" i="47"/>
  <c r="AI102" i="42"/>
  <c r="AO690" i="47"/>
  <c r="AN112" i="47"/>
  <c r="AH158" i="20"/>
  <c r="AH185" i="20" s="1"/>
  <c r="AH202" i="20" s="1"/>
  <c r="AN44" i="47"/>
  <c r="AH157" i="1"/>
  <c r="AH184" i="1" s="1"/>
  <c r="AH201" i="1" s="1"/>
  <c r="AM180" i="47"/>
  <c r="AG163" i="34"/>
  <c r="AG190" i="34" s="1"/>
  <c r="AG207" i="34" s="1"/>
  <c r="AN152" i="47"/>
  <c r="AH104" i="34"/>
  <c r="AH100" i="35"/>
  <c r="AN215" i="47"/>
  <c r="AO349" i="47"/>
  <c r="AI96" i="37"/>
  <c r="AN315" i="47"/>
  <c r="AH160" i="36"/>
  <c r="AH187" i="36" s="1"/>
  <c r="AH204" i="36" s="1"/>
  <c r="AG205" i="20"/>
  <c r="AE4" i="49" s="1"/>
  <c r="AN36" i="47"/>
  <c r="AH149" i="1"/>
  <c r="AH176" i="1" s="1"/>
  <c r="AH194" i="1" s="1"/>
  <c r="AN508" i="47"/>
  <c r="AH152" i="39"/>
  <c r="AH179" i="39" s="1"/>
  <c r="AH197" i="39" s="1"/>
  <c r="AI98" i="39"/>
  <c r="AO485" i="47"/>
  <c r="AJ64" i="20"/>
  <c r="AJ64" i="38"/>
  <c r="AJ64" i="39"/>
  <c r="AJ64" i="1"/>
  <c r="AJ64" i="42"/>
  <c r="AJ64" i="37"/>
  <c r="AJ64" i="43"/>
  <c r="AJ64" i="45"/>
  <c r="AJ64" i="46"/>
  <c r="AJ64" i="41"/>
  <c r="AJ64" i="40"/>
  <c r="AJ64" i="36"/>
  <c r="AJ64" i="44"/>
  <c r="AN449" i="47"/>
  <c r="AH160" i="38"/>
  <c r="AH187" i="38" s="1"/>
  <c r="AH204" i="38" s="1"/>
  <c r="AO423" i="47"/>
  <c r="AI103" i="38"/>
  <c r="AO825" i="47"/>
  <c r="AI103" i="44"/>
  <c r="AN780" i="47"/>
  <c r="AH156" i="43"/>
  <c r="AH183" i="43" s="1"/>
  <c r="AH200" i="43" s="1"/>
  <c r="AN649" i="47"/>
  <c r="AH159" i="41"/>
  <c r="AH186" i="41" s="1"/>
  <c r="AH203" i="41" s="1"/>
  <c r="AG205" i="43"/>
  <c r="AE14" i="49" s="1"/>
  <c r="AN981" i="47"/>
  <c r="AH156" i="46"/>
  <c r="AH183" i="46" s="1"/>
  <c r="AH200" i="46" s="1"/>
  <c r="AI101" i="38"/>
  <c r="AO421" i="47"/>
  <c r="AI101" i="36"/>
  <c r="AO287" i="47"/>
  <c r="AN373" i="47"/>
  <c r="AH151" i="37"/>
  <c r="AH178" i="37" s="1"/>
  <c r="AH196" i="37" s="1"/>
  <c r="AM243" i="47"/>
  <c r="AG159" i="35"/>
  <c r="AG186" i="35" s="1"/>
  <c r="AG203" i="35" s="1"/>
  <c r="AN851" i="47"/>
  <c r="AH160" i="44"/>
  <c r="AH187" i="44" s="1"/>
  <c r="AH204" i="44" s="1"/>
  <c r="AN444" i="47"/>
  <c r="AH155" i="38"/>
  <c r="AH182" i="38" s="1"/>
  <c r="AH199" i="38" s="1"/>
  <c r="AO281" i="47"/>
  <c r="AI95" i="36"/>
  <c r="AJ61" i="44"/>
  <c r="AJ61" i="1"/>
  <c r="AJ61" i="38"/>
  <c r="AJ61" i="42"/>
  <c r="AJ61" i="36"/>
  <c r="AJ61" i="41"/>
  <c r="AJ61" i="20"/>
  <c r="AJ61" i="39"/>
  <c r="AJ61" i="43"/>
  <c r="AJ61" i="45"/>
  <c r="AJ61" i="40"/>
  <c r="AJ61" i="37"/>
  <c r="AJ61" i="46"/>
  <c r="AO685" i="47"/>
  <c r="AI97" i="42"/>
  <c r="AI97" i="46"/>
  <c r="AO953" i="47"/>
  <c r="AI94" i="36"/>
  <c r="AO280" i="47"/>
  <c r="AI105" i="36"/>
  <c r="AI106" i="36"/>
  <c r="AO347" i="47"/>
  <c r="AI94" i="37"/>
  <c r="AI106" i="37"/>
  <c r="AI105" i="37"/>
  <c r="AI100" i="37"/>
  <c r="AO353" i="47"/>
  <c r="AN580" i="47"/>
  <c r="AH157" i="40"/>
  <c r="AH184" i="40" s="1"/>
  <c r="AH201" i="40" s="1"/>
  <c r="AN907" i="47"/>
  <c r="AH149" i="45"/>
  <c r="AH176" i="45" s="1"/>
  <c r="AH194" i="45" s="1"/>
  <c r="AH103" i="34"/>
  <c r="AN151" i="47"/>
  <c r="AN305" i="47"/>
  <c r="AH150" i="36"/>
  <c r="AH177" i="36" s="1"/>
  <c r="AH195" i="36" s="1"/>
  <c r="AN705" i="47"/>
  <c r="AH148" i="42"/>
  <c r="AH175" i="42" s="1"/>
  <c r="AH193" i="42" s="1"/>
  <c r="AI99" i="20"/>
  <c r="AO84" i="47"/>
  <c r="AN710" i="47"/>
  <c r="AH153" i="42"/>
  <c r="AH180" i="42" s="1"/>
  <c r="AO826" i="47"/>
  <c r="AI104" i="44"/>
  <c r="AI104" i="37"/>
  <c r="AO357" i="47"/>
  <c r="AI102" i="41"/>
  <c r="AO623" i="47"/>
  <c r="AI102" i="44"/>
  <c r="AO824" i="47"/>
  <c r="AN442" i="47"/>
  <c r="AH153" i="38"/>
  <c r="AH180" i="38" s="1"/>
  <c r="AN216" i="47"/>
  <c r="AH101" i="35"/>
  <c r="AN309" i="47"/>
  <c r="AH154" i="36"/>
  <c r="AH181" i="36" s="1"/>
  <c r="AH198" i="36" s="1"/>
  <c r="AN38" i="47"/>
  <c r="AH151" i="1"/>
  <c r="AH178" i="1" s="1"/>
  <c r="AH196" i="1" s="1"/>
  <c r="AM181" i="47"/>
  <c r="AG164" i="34"/>
  <c r="AG191" i="34" s="1"/>
  <c r="AG208" i="34" s="1"/>
  <c r="AN573" i="47"/>
  <c r="AH150" i="40"/>
  <c r="AH177" i="40" s="1"/>
  <c r="AH195" i="40" s="1"/>
  <c r="AO483" i="47"/>
  <c r="AI96" i="39"/>
  <c r="AN314" i="47"/>
  <c r="AH159" i="36"/>
  <c r="AH186" i="36" s="1"/>
  <c r="AH203" i="36" s="1"/>
  <c r="AN155" i="47"/>
  <c r="AH107" i="34"/>
  <c r="AF209" i="35"/>
  <c r="AD6" i="49" s="1"/>
  <c r="AD21" i="49"/>
  <c r="AN103" i="47"/>
  <c r="AH149" i="20"/>
  <c r="AH176" i="20" s="1"/>
  <c r="AH194" i="20" s="1"/>
  <c r="AN916" i="47"/>
  <c r="AH158" i="45"/>
  <c r="AH185" i="45" s="1"/>
  <c r="AH202" i="45" s="1"/>
  <c r="AI98" i="1"/>
  <c r="AO16" i="47"/>
  <c r="AI98" i="41"/>
  <c r="AO619" i="47"/>
  <c r="AN975" i="47"/>
  <c r="AH150" i="46"/>
  <c r="AH177" i="46" s="1"/>
  <c r="AH195" i="46" s="1"/>
  <c r="AN448" i="47"/>
  <c r="AH159" i="38"/>
  <c r="AH186" i="38" s="1"/>
  <c r="AH203" i="38" s="1"/>
  <c r="AM171" i="47"/>
  <c r="AG154" i="34"/>
  <c r="AG181" i="34" s="1"/>
  <c r="AG199" i="34" s="1"/>
  <c r="AN779" i="47"/>
  <c r="AH155" i="43"/>
  <c r="AH182" i="43" s="1"/>
  <c r="AH199" i="43" s="1"/>
  <c r="AN447" i="47"/>
  <c r="AH158" i="38"/>
  <c r="AH185" i="38" s="1"/>
  <c r="AH202" i="38" s="1"/>
  <c r="AI103" i="40"/>
  <c r="AO557" i="47"/>
  <c r="AI103" i="36"/>
  <c r="AO289" i="47"/>
  <c r="AN438" i="47"/>
  <c r="AH149" i="38"/>
  <c r="AH176" i="38" s="1"/>
  <c r="AH194" i="38" s="1"/>
  <c r="AN382" i="47"/>
  <c r="AH160" i="37"/>
  <c r="AH187" i="37" s="1"/>
  <c r="AH204" i="37" s="1"/>
  <c r="AM179" i="47"/>
  <c r="AG162" i="34"/>
  <c r="AG189" i="34" s="1"/>
  <c r="AG206" i="34" s="1"/>
  <c r="AN39" i="47"/>
  <c r="AH152" i="1"/>
  <c r="AH179" i="1" s="1"/>
  <c r="AH197" i="1" s="1"/>
  <c r="AN650" i="47"/>
  <c r="AH160" i="41"/>
  <c r="AH187" i="41" s="1"/>
  <c r="AH204" i="41" s="1"/>
  <c r="AM247" i="47"/>
  <c r="AG163" i="35"/>
  <c r="AG190" i="35" s="1"/>
  <c r="AG207" i="35" s="1"/>
  <c r="AO957" i="47"/>
  <c r="AI101" i="46"/>
  <c r="AI101" i="1"/>
  <c r="AO19" i="47"/>
  <c r="AN376" i="47"/>
  <c r="AH154" i="37"/>
  <c r="AH181" i="37" s="1"/>
  <c r="AH198" i="37" s="1"/>
  <c r="AN715" i="47"/>
  <c r="AH158" i="42"/>
  <c r="AH185" i="42" s="1"/>
  <c r="AH202" i="42" s="1"/>
  <c r="AN647" i="47"/>
  <c r="AH157" i="41"/>
  <c r="AH184" i="41" s="1"/>
  <c r="AH201" i="41" s="1"/>
  <c r="AN307" i="47"/>
  <c r="AH152" i="36"/>
  <c r="AH179" i="36" s="1"/>
  <c r="AH197" i="36" s="1"/>
  <c r="AN839" i="47"/>
  <c r="AH148" i="44"/>
  <c r="AH175" i="44" s="1"/>
  <c r="AH193" i="44" s="1"/>
  <c r="AG205" i="36"/>
  <c r="AE7" i="49" s="1"/>
  <c r="AO817" i="47"/>
  <c r="AI95" i="44"/>
  <c r="AI95" i="43"/>
  <c r="AO750" i="47"/>
  <c r="AI97" i="36"/>
  <c r="AO283" i="47"/>
  <c r="AO82" i="47"/>
  <c r="AI97" i="20"/>
  <c r="AN709" i="47"/>
  <c r="AH152" i="42"/>
  <c r="AH179" i="42" s="1"/>
  <c r="AH197" i="42" s="1"/>
  <c r="AO950" i="47"/>
  <c r="AI94" i="46"/>
  <c r="AI106" i="46"/>
  <c r="AI105" i="46"/>
  <c r="AI94" i="1"/>
  <c r="AO12" i="47"/>
  <c r="AI105" i="1"/>
  <c r="AI106" i="1"/>
  <c r="AN110" i="47"/>
  <c r="AH156" i="20"/>
  <c r="AH183" i="20" s="1"/>
  <c r="AH200" i="20" s="1"/>
  <c r="AN308" i="47"/>
  <c r="AH153" i="36"/>
  <c r="AH180" i="36" s="1"/>
  <c r="AN109" i="47"/>
  <c r="AH155" i="20"/>
  <c r="AH182" i="20" s="1"/>
  <c r="AH199" i="20" s="1"/>
  <c r="AI100" i="41"/>
  <c r="AO621" i="47"/>
  <c r="AO688" i="47"/>
  <c r="AI100" i="42"/>
  <c r="AN572" i="47"/>
  <c r="AH149" i="40"/>
  <c r="AH176" i="40" s="1"/>
  <c r="AH194" i="40" s="1"/>
  <c r="AG205" i="40"/>
  <c r="AE11" i="49" s="1"/>
  <c r="AN372" i="47"/>
  <c r="AH150" i="37"/>
  <c r="AH177" i="37" s="1"/>
  <c r="AH195" i="37" s="1"/>
  <c r="AG205" i="1"/>
  <c r="AE3" i="49" s="1"/>
  <c r="AO352" i="47"/>
  <c r="AI99" i="37"/>
  <c r="AN644" i="47"/>
  <c r="AH154" i="41"/>
  <c r="AH181" i="41" s="1"/>
  <c r="AH198" i="41" s="1"/>
  <c r="AI104" i="41"/>
  <c r="AO625" i="47"/>
  <c r="AO893" i="47"/>
  <c r="AI104" i="45"/>
  <c r="AN639" i="47"/>
  <c r="AH149" i="41"/>
  <c r="AH176" i="41" s="1"/>
  <c r="AH194" i="41" s="1"/>
  <c r="AN306" i="47"/>
  <c r="AH151" i="36"/>
  <c r="AH178" i="36" s="1"/>
  <c r="AH196" i="36" s="1"/>
  <c r="AN220" i="47"/>
  <c r="AH105" i="35"/>
  <c r="AG205" i="45"/>
  <c r="AE16" i="49" s="1"/>
  <c r="AN917" i="47"/>
  <c r="AH159" i="45"/>
  <c r="AH186" i="45" s="1"/>
  <c r="AH203" i="45" s="1"/>
  <c r="AI102" i="36"/>
  <c r="AO288" i="47"/>
  <c r="AO556" i="47"/>
  <c r="AI102" i="40"/>
  <c r="AN576" i="47"/>
  <c r="AH153" i="40"/>
  <c r="AH180" i="40" s="1"/>
  <c r="AN909" i="47"/>
  <c r="AH151" i="45"/>
  <c r="AH178" i="45" s="1"/>
  <c r="AH196" i="45" s="1"/>
  <c r="AN575" i="47"/>
  <c r="AH152" i="40"/>
  <c r="AH179" i="40" s="1"/>
  <c r="AH197" i="40" s="1"/>
  <c r="AI96" i="41"/>
  <c r="AO617" i="47"/>
  <c r="AO14" i="47"/>
  <c r="AI96" i="1"/>
  <c r="AN303" i="47"/>
  <c r="AH148" i="36"/>
  <c r="AH175" i="36" s="1"/>
  <c r="AH193" i="36" s="1"/>
  <c r="AM170" i="47"/>
  <c r="AG153" i="34"/>
  <c r="AG180" i="34" s="1"/>
  <c r="AG198" i="34" s="1"/>
  <c r="AN445" i="47"/>
  <c r="AH156" i="38"/>
  <c r="AH183" i="38" s="1"/>
  <c r="AH200" i="38" s="1"/>
  <c r="AN643" i="47"/>
  <c r="AH153" i="41"/>
  <c r="AH180" i="41" s="1"/>
  <c r="AH101" i="34"/>
  <c r="AN149" i="47"/>
  <c r="AO959" i="47"/>
  <c r="AI103" i="46"/>
  <c r="AN583" i="47"/>
  <c r="AH160" i="40"/>
  <c r="AH187" i="40" s="1"/>
  <c r="AH204" i="40" s="1"/>
  <c r="AO284" i="47"/>
  <c r="AI98" i="36"/>
  <c r="AO83" i="47"/>
  <c r="AI98" i="20"/>
  <c r="AN437" i="47"/>
  <c r="AH148" i="38"/>
  <c r="AH175" i="38" s="1"/>
  <c r="AH193" i="38" s="1"/>
  <c r="AN147" i="47"/>
  <c r="AH99" i="34"/>
  <c r="AI103" i="42"/>
  <c r="AO691" i="47"/>
  <c r="AI103" i="43"/>
  <c r="AO758" i="47"/>
  <c r="AH102" i="35"/>
  <c r="AN217" i="47"/>
  <c r="AN976" i="47"/>
  <c r="AH151" i="46"/>
  <c r="AH178" i="46" s="1"/>
  <c r="AH196" i="46" s="1"/>
  <c r="AN374" i="47"/>
  <c r="AH152" i="37"/>
  <c r="AH179" i="37" s="1"/>
  <c r="AH197" i="37" s="1"/>
  <c r="AN381" i="47"/>
  <c r="AH159" i="37"/>
  <c r="AH186" i="37" s="1"/>
  <c r="AH203" i="37" s="1"/>
  <c r="AN978" i="47"/>
  <c r="AH153" i="46"/>
  <c r="AH180" i="46" s="1"/>
  <c r="AN148" i="47"/>
  <c r="AH100" i="34"/>
  <c r="AN511" i="47"/>
  <c r="AH155" i="39"/>
  <c r="AH182" i="39" s="1"/>
  <c r="AH199" i="39" s="1"/>
  <c r="AN979" i="47"/>
  <c r="AH154" i="46"/>
  <c r="AH181" i="46" s="1"/>
  <c r="AH198" i="46" s="1"/>
  <c r="AN379" i="47"/>
  <c r="AH157" i="37"/>
  <c r="AH184" i="37" s="1"/>
  <c r="AH201" i="37" s="1"/>
  <c r="AN908" i="47"/>
  <c r="AH150" i="45"/>
  <c r="AH177" i="45" s="1"/>
  <c r="AH195" i="45" s="1"/>
  <c r="AM248" i="47"/>
  <c r="AG164" i="35"/>
  <c r="AG191" i="35" s="1"/>
  <c r="AG208" i="35" s="1"/>
  <c r="AN40" i="47"/>
  <c r="AH153" i="1"/>
  <c r="AH180" i="1" s="1"/>
  <c r="AO555" i="47"/>
  <c r="AI101" i="40"/>
  <c r="AI101" i="43"/>
  <c r="AO756" i="47"/>
  <c r="AN105" i="47"/>
  <c r="AH151" i="20"/>
  <c r="AH178" i="20" s="1"/>
  <c r="AH196" i="20" s="1"/>
  <c r="AN776" i="47"/>
  <c r="AH152" i="43"/>
  <c r="AH179" i="43" s="1"/>
  <c r="AH197" i="43" s="1"/>
  <c r="AN983" i="47"/>
  <c r="AH158" i="46"/>
  <c r="AH185" i="46" s="1"/>
  <c r="AH202" i="46" s="1"/>
  <c r="AO683" i="47"/>
  <c r="AI95" i="42"/>
  <c r="AI95" i="37"/>
  <c r="AO348" i="47"/>
  <c r="AO484" i="47"/>
  <c r="AI97" i="39"/>
  <c r="AN842" i="47"/>
  <c r="AH151" i="44"/>
  <c r="AH178" i="44" s="1"/>
  <c r="AH196" i="44" s="1"/>
  <c r="AI94" i="45"/>
  <c r="AO883" i="47"/>
  <c r="AI105" i="45"/>
  <c r="AI106" i="45"/>
  <c r="AO481" i="47"/>
  <c r="AI94" i="39"/>
  <c r="AI106" i="39"/>
  <c r="AI105" i="39"/>
  <c r="AM176" i="47"/>
  <c r="AG159" i="34"/>
  <c r="AG186" i="34" s="1"/>
  <c r="AG203" i="34" s="1"/>
  <c r="AI100" i="43"/>
  <c r="AO755" i="47"/>
  <c r="AI100" i="39"/>
  <c r="AO487" i="47"/>
  <c r="AN380" i="47"/>
  <c r="AH158" i="37"/>
  <c r="AH185" i="37" s="1"/>
  <c r="AH202" i="37" s="1"/>
  <c r="AN513" i="47"/>
  <c r="AH157" i="39"/>
  <c r="AH184" i="39" s="1"/>
  <c r="AH201" i="39" s="1"/>
  <c r="AM245" i="47"/>
  <c r="AG161" i="35"/>
  <c r="AG188" i="35" s="1"/>
  <c r="AG205" i="35" s="1"/>
  <c r="AH102" i="34"/>
  <c r="AN150" i="47"/>
  <c r="AJ65" i="37"/>
  <c r="AJ65" i="46"/>
  <c r="AJ65" i="39"/>
  <c r="AJ65" i="41"/>
  <c r="AJ65" i="40"/>
  <c r="AJ65" i="44"/>
  <c r="AJ65" i="38"/>
  <c r="AJ65" i="42"/>
  <c r="AJ65" i="20"/>
  <c r="AJ65" i="45"/>
  <c r="AJ65" i="43"/>
  <c r="AJ65" i="1"/>
  <c r="AJ65" i="36"/>
  <c r="AI99" i="36"/>
  <c r="AO285" i="47"/>
  <c r="AN578" i="47"/>
  <c r="AH155" i="40"/>
  <c r="AH182" i="40" s="1"/>
  <c r="AH199" i="40" s="1"/>
  <c r="AN41" i="47"/>
  <c r="AH154" i="1"/>
  <c r="AH181" i="1" s="1"/>
  <c r="AH198" i="1" s="1"/>
  <c r="AO22" i="47"/>
  <c r="AI104" i="1"/>
  <c r="AO491" i="47"/>
  <c r="AI104" i="39"/>
  <c r="AN714" i="47"/>
  <c r="AH157" i="42"/>
  <c r="AH184" i="42" s="1"/>
  <c r="AH201" i="42" s="1"/>
  <c r="AN37" i="47"/>
  <c r="AH150" i="1"/>
  <c r="AH177" i="1" s="1"/>
  <c r="AH195" i="1" s="1"/>
  <c r="AN918" i="47"/>
  <c r="AH160" i="45"/>
  <c r="AH187" i="45" s="1"/>
  <c r="AH204" i="45" s="1"/>
  <c r="AO757" i="47"/>
  <c r="AI102" i="43"/>
  <c r="AM169" i="47"/>
  <c r="AG152" i="34"/>
  <c r="AG179" i="34" s="1"/>
  <c r="AG197" i="34" s="1"/>
  <c r="AN441" i="47"/>
  <c r="AH152" i="38"/>
  <c r="AH179" i="38" s="1"/>
  <c r="AH197" i="38" s="1"/>
  <c r="AO282" i="47"/>
  <c r="AI96" i="36"/>
  <c r="AI96" i="43"/>
  <c r="AO751" i="47"/>
  <c r="AG205" i="37"/>
  <c r="AE8" i="49" s="1"/>
  <c r="AO552" i="47"/>
  <c r="AI98" i="40"/>
  <c r="AN648" i="47"/>
  <c r="AH158" i="41"/>
  <c r="AH185" i="41" s="1"/>
  <c r="AH202" i="41" s="1"/>
  <c r="AN781" i="47"/>
  <c r="AH157" i="43"/>
  <c r="AH184" i="43" s="1"/>
  <c r="AH201" i="43" s="1"/>
  <c r="AN638" i="47"/>
  <c r="AH148" i="41"/>
  <c r="AH175" i="41" s="1"/>
  <c r="AH193" i="41" s="1"/>
  <c r="AM236" i="47"/>
  <c r="AG152" i="35"/>
  <c r="AG179" i="35" s="1"/>
  <c r="AG197" i="35" s="1"/>
  <c r="AM177" i="47"/>
  <c r="AG160" i="34"/>
  <c r="AG187" i="34" s="1"/>
  <c r="AG204" i="34" s="1"/>
  <c r="AI101" i="45"/>
  <c r="AO890" i="47"/>
  <c r="AO488" i="47"/>
  <c r="AI101" i="39"/>
  <c r="AN974" i="47"/>
  <c r="AH149" i="46"/>
  <c r="AH176" i="46" s="1"/>
  <c r="AH194" i="46" s="1"/>
  <c r="AN515" i="47"/>
  <c r="AH159" i="39"/>
  <c r="AH186" i="39" s="1"/>
  <c r="AH203" i="39" s="1"/>
  <c r="AN43" i="47"/>
  <c r="AH156" i="1"/>
  <c r="AH183" i="1" s="1"/>
  <c r="AH200" i="1" s="1"/>
  <c r="AO482" i="47"/>
  <c r="AI95" i="39"/>
  <c r="AI95" i="45"/>
  <c r="AO884" i="47"/>
  <c r="AO819" i="47"/>
  <c r="AI97" i="44"/>
  <c r="AM174" i="47"/>
  <c r="AG157" i="34"/>
  <c r="AG184" i="34" s="1"/>
  <c r="AI94" i="40"/>
  <c r="AO548" i="47"/>
  <c r="AI105" i="40"/>
  <c r="AI106" i="40"/>
  <c r="AO79" i="47"/>
  <c r="AI94" i="20"/>
  <c r="AI106" i="20"/>
  <c r="AI105" i="20"/>
  <c r="AN375" i="47"/>
  <c r="AH153" i="37"/>
  <c r="AH180" i="37" s="1"/>
  <c r="AI100" i="20"/>
  <c r="AO85" i="47"/>
  <c r="AO822" i="47"/>
  <c r="AI100" i="44"/>
  <c r="AN106" i="47"/>
  <c r="AH152" i="20"/>
  <c r="AH179" i="20" s="1"/>
  <c r="AH197" i="20" s="1"/>
  <c r="AN153" i="47"/>
  <c r="AH105" i="34"/>
  <c r="AO419" i="47"/>
  <c r="AI99" i="38"/>
  <c r="AO687" i="47"/>
  <c r="AI99" i="42"/>
  <c r="AO290" i="47"/>
  <c r="AI104" i="36"/>
  <c r="AI104" i="42"/>
  <c r="AO692" i="47"/>
  <c r="AN505" i="47"/>
  <c r="AH149" i="39"/>
  <c r="AH176" i="39" s="1"/>
  <c r="AH194" i="39" s="1"/>
  <c r="AN440" i="47"/>
  <c r="AH151" i="38"/>
  <c r="AH178" i="38" s="1"/>
  <c r="AH196" i="38" s="1"/>
  <c r="AN304" i="47"/>
  <c r="AH149" i="36"/>
  <c r="AH176" i="36" s="1"/>
  <c r="AH194" i="36" s="1"/>
  <c r="AN707" i="47"/>
  <c r="AH150" i="42"/>
  <c r="AH177" i="42" s="1"/>
  <c r="AH195" i="42" s="1"/>
  <c r="AN906" i="47"/>
  <c r="AH148" i="45"/>
  <c r="AH175" i="45" s="1"/>
  <c r="AH193" i="45" s="1"/>
  <c r="AN579" i="47"/>
  <c r="AH156" i="40"/>
  <c r="AH183" i="40" s="1"/>
  <c r="AH200" i="40" s="1"/>
  <c r="AO958" i="47"/>
  <c r="AI102" i="46"/>
  <c r="AN846" i="47"/>
  <c r="AH155" i="44"/>
  <c r="AH182" i="44" s="1"/>
  <c r="AH199" i="44" s="1"/>
  <c r="AO550" i="47"/>
  <c r="AI96" i="40"/>
  <c r="AI96" i="38"/>
  <c r="AO416" i="47"/>
  <c r="AN985" i="47"/>
  <c r="AH160" i="46"/>
  <c r="AH187" i="46" s="1"/>
  <c r="AH204" i="46" s="1"/>
  <c r="AN777" i="47"/>
  <c r="AH153" i="43"/>
  <c r="AH180" i="43" s="1"/>
  <c r="AN845" i="47"/>
  <c r="AH154" i="44"/>
  <c r="AH181" i="44" s="1"/>
  <c r="AH198" i="44" s="1"/>
  <c r="AN45" i="47"/>
  <c r="AH158" i="1"/>
  <c r="AH185" i="1" s="1"/>
  <c r="AH202" i="1" s="1"/>
  <c r="AN708" i="47"/>
  <c r="AH151" i="42"/>
  <c r="AH178" i="42" s="1"/>
  <c r="AH196" i="42" s="1"/>
  <c r="AI98" i="45"/>
  <c r="AO887" i="47"/>
  <c r="AN912" i="47"/>
  <c r="AH154" i="45"/>
  <c r="AH181" i="45" s="1"/>
  <c r="AH198" i="45" s="1"/>
  <c r="AI103" i="41"/>
  <c r="AO624" i="47"/>
  <c r="AN312" i="47"/>
  <c r="AH157" i="36"/>
  <c r="AH184" i="36" s="1"/>
  <c r="AH201" i="36" s="1"/>
  <c r="AN370" i="47"/>
  <c r="AH148" i="37"/>
  <c r="AH175" i="37" s="1"/>
  <c r="AH193" i="37" s="1"/>
  <c r="AN107" i="47"/>
  <c r="AH153" i="20"/>
  <c r="AH180" i="20" s="1"/>
  <c r="AN42" i="47"/>
  <c r="AH155" i="1"/>
  <c r="AH182" i="1" s="1"/>
  <c r="AH199" i="1" s="1"/>
  <c r="AN443" i="47"/>
  <c r="AH154" i="38"/>
  <c r="AH181" i="38" s="1"/>
  <c r="AH198" i="38" s="1"/>
  <c r="AN783" i="47"/>
  <c r="AH159" i="43"/>
  <c r="AH186" i="43" s="1"/>
  <c r="AH203" i="43" s="1"/>
  <c r="AN156" i="47"/>
  <c r="AH108" i="34"/>
  <c r="AJ67" i="46"/>
  <c r="AJ67" i="42"/>
  <c r="AJ67" i="40"/>
  <c r="AJ67" i="36"/>
  <c r="AJ67" i="37"/>
  <c r="AJ67" i="43"/>
  <c r="AJ67" i="45"/>
  <c r="AJ67" i="44"/>
  <c r="AJ67" i="38"/>
  <c r="AJ67" i="1"/>
  <c r="AJ67" i="20"/>
  <c r="AJ67" i="41"/>
  <c r="AJ67" i="39"/>
  <c r="AO689" i="47"/>
  <c r="AI101" i="42"/>
  <c r="AN223" i="47"/>
  <c r="AH108" i="35"/>
  <c r="AN514" i="47"/>
  <c r="AH158" i="39"/>
  <c r="AH185" i="39" s="1"/>
  <c r="AH202" i="39" s="1"/>
  <c r="AN915" i="47"/>
  <c r="AH157" i="45"/>
  <c r="AH184" i="45" s="1"/>
  <c r="AH201" i="45" s="1"/>
  <c r="AN840" i="47"/>
  <c r="AH149" i="44"/>
  <c r="AH176" i="44" s="1"/>
  <c r="AH194" i="44" s="1"/>
  <c r="AN516" i="47"/>
  <c r="AH160" i="39"/>
  <c r="AH187" i="39" s="1"/>
  <c r="AH204" i="39" s="1"/>
  <c r="AN711" i="47"/>
  <c r="AH154" i="42"/>
  <c r="AH181" i="42" s="1"/>
  <c r="AH198" i="42" s="1"/>
  <c r="AO549" i="47"/>
  <c r="AI95" i="40"/>
  <c r="AI95" i="38"/>
  <c r="AO415" i="47"/>
  <c r="AO886" i="47"/>
  <c r="AI97" i="45"/>
  <c r="AI97" i="41"/>
  <c r="AO618" i="47"/>
  <c r="AO749" i="47"/>
  <c r="AI94" i="43"/>
  <c r="AI106" i="43"/>
  <c r="AI105" i="43"/>
  <c r="AI94" i="38"/>
  <c r="AO414" i="47"/>
  <c r="AI105" i="38"/>
  <c r="AI106" i="38"/>
  <c r="AM173" i="47"/>
  <c r="AG156" i="34"/>
  <c r="AG183" i="34" s="1"/>
  <c r="AG201" i="34" s="1"/>
  <c r="AI100" i="45"/>
  <c r="AO889" i="47"/>
  <c r="AJ66" i="40"/>
  <c r="AJ66" i="42"/>
  <c r="AJ66" i="39"/>
  <c r="AJ66" i="45"/>
  <c r="AJ66" i="46"/>
  <c r="AJ66" i="38"/>
  <c r="AJ66" i="37"/>
  <c r="AJ66" i="41"/>
  <c r="AJ66" i="1"/>
  <c r="AJ66" i="43"/>
  <c r="AJ66" i="36"/>
  <c r="AJ66" i="20"/>
  <c r="AJ66" i="44"/>
  <c r="AN574" i="47"/>
  <c r="AH151" i="40"/>
  <c r="AH178" i="40" s="1"/>
  <c r="AH196" i="40" s="1"/>
  <c r="AN641" i="47"/>
  <c r="AH151" i="41"/>
  <c r="AH178" i="41" s="1"/>
  <c r="AH196" i="41" s="1"/>
  <c r="AM237" i="47"/>
  <c r="AG153" i="35"/>
  <c r="AG180" i="35" s="1"/>
  <c r="AG198" i="35" s="1"/>
  <c r="AM241" i="47"/>
  <c r="AG157" i="35"/>
  <c r="AG184" i="35" s="1"/>
  <c r="AI99" i="1"/>
  <c r="AO17" i="47"/>
  <c r="AI99" i="44"/>
  <c r="AO821" i="47"/>
  <c r="AN849" i="47"/>
  <c r="AH158" i="44"/>
  <c r="AH185" i="44" s="1"/>
  <c r="AH202" i="44" s="1"/>
  <c r="AJ70" i="36"/>
  <c r="AJ70" i="44"/>
  <c r="AJ70" i="20"/>
  <c r="AJ70" i="1"/>
  <c r="AJ70" i="41"/>
  <c r="AJ70" i="45"/>
  <c r="AJ70" i="46"/>
  <c r="AJ70" i="39"/>
  <c r="AJ70" i="43"/>
  <c r="AJ70" i="38"/>
  <c r="AJ70" i="42"/>
  <c r="AJ70" i="40"/>
  <c r="AJ70" i="37"/>
  <c r="AN848" i="47"/>
  <c r="AH157" i="44"/>
  <c r="AH184" i="44" s="1"/>
  <c r="AH201" i="44" s="1"/>
  <c r="AN843" i="47"/>
  <c r="AH152" i="44"/>
  <c r="AH179" i="44" s="1"/>
  <c r="AH197" i="44" s="1"/>
  <c r="AM178" i="47"/>
  <c r="AG161" i="34"/>
  <c r="AG188" i="34" s="1"/>
  <c r="AG205" i="34" s="1"/>
  <c r="AJ68" i="36"/>
  <c r="AJ68" i="40"/>
  <c r="AJ68" i="20"/>
  <c r="AJ68" i="1"/>
  <c r="AJ68" i="42"/>
  <c r="AJ68" i="46"/>
  <c r="AJ68" i="38"/>
  <c r="AJ68" i="44"/>
  <c r="AJ68" i="39"/>
  <c r="AJ68" i="37"/>
  <c r="AJ68" i="45"/>
  <c r="AJ68" i="41"/>
  <c r="AJ68" i="43"/>
  <c r="AI102" i="37"/>
  <c r="AO355" i="47"/>
  <c r="AN371" i="47"/>
  <c r="AH149" i="37"/>
  <c r="AH176" i="37" s="1"/>
  <c r="AH194" i="37" s="1"/>
  <c r="AI96" i="45"/>
  <c r="AO885" i="47"/>
  <c r="AI96" i="42"/>
  <c r="AO684" i="47"/>
  <c r="AN984" i="47"/>
  <c r="AH159" i="46"/>
  <c r="AH186" i="46" s="1"/>
  <c r="AH203" i="46" s="1"/>
  <c r="AN980" i="47"/>
  <c r="AH155" i="46"/>
  <c r="AH182" i="46" s="1"/>
  <c r="AH199" i="46" s="1"/>
  <c r="AN111" i="47"/>
  <c r="AH157" i="20"/>
  <c r="AH184" i="20" s="1"/>
  <c r="AH201" i="20" s="1"/>
  <c r="AF209" i="34" l="1"/>
  <c r="AD5" i="49" s="1"/>
  <c r="AE29" i="49"/>
  <c r="AE28" i="49"/>
  <c r="AE31" i="49"/>
  <c r="AE25" i="49"/>
  <c r="AF10" i="53" s="1"/>
  <c r="AF12" i="53" s="1"/>
  <c r="AE23" i="49"/>
  <c r="AE27" i="49"/>
  <c r="AE30" i="49"/>
  <c r="AE24" i="49"/>
  <c r="AE32" i="49"/>
  <c r="AE21" i="49"/>
  <c r="AD33" i="49"/>
  <c r="AJ102" i="44"/>
  <c r="AP824" i="47"/>
  <c r="AJ104" i="42"/>
  <c r="AP692" i="47"/>
  <c r="AJ104" i="20"/>
  <c r="AP89" i="47"/>
  <c r="AJ100" i="36"/>
  <c r="AP286" i="47"/>
  <c r="AP487" i="47"/>
  <c r="AJ100" i="39"/>
  <c r="AO449" i="47"/>
  <c r="AI160" i="38"/>
  <c r="AI187" i="38" s="1"/>
  <c r="AI204" i="38" s="1"/>
  <c r="AO712" i="47"/>
  <c r="AI155" i="42"/>
  <c r="AI182" i="42" s="1"/>
  <c r="AI199" i="42" s="1"/>
  <c r="AJ101" i="45"/>
  <c r="AP890" i="47"/>
  <c r="AO439" i="47"/>
  <c r="AI150" i="38"/>
  <c r="AI177" i="38" s="1"/>
  <c r="AI195" i="38" s="1"/>
  <c r="AO715" i="47"/>
  <c r="AI158" i="42"/>
  <c r="AI185" i="42" s="1"/>
  <c r="AI202" i="42" s="1"/>
  <c r="AO102" i="47"/>
  <c r="AI148" i="20"/>
  <c r="AI175" i="20" s="1"/>
  <c r="AI193" i="20" s="1"/>
  <c r="AJ99" i="1"/>
  <c r="AP17" i="47"/>
  <c r="AJ99" i="41"/>
  <c r="AP620" i="47"/>
  <c r="AO515" i="47"/>
  <c r="AI159" i="39"/>
  <c r="AI186" i="39" s="1"/>
  <c r="AI203" i="39" s="1"/>
  <c r="AO781" i="47"/>
  <c r="AI157" i="43"/>
  <c r="AI184" i="43" s="1"/>
  <c r="AI201" i="43" s="1"/>
  <c r="AO106" i="47"/>
  <c r="AI152" i="20"/>
  <c r="AI179" i="20" s="1"/>
  <c r="AI197" i="20" s="1"/>
  <c r="AO711" i="47"/>
  <c r="AI154" i="42"/>
  <c r="AI181" i="42" s="1"/>
  <c r="AI198" i="42" s="1"/>
  <c r="AO985" i="47"/>
  <c r="AI160" i="46"/>
  <c r="AI187" i="46" s="1"/>
  <c r="AI204" i="46" s="1"/>
  <c r="AO148" i="47"/>
  <c r="AI100" i="34"/>
  <c r="AO642" i="47"/>
  <c r="AI152" i="41"/>
  <c r="AI179" i="41" s="1"/>
  <c r="AI197" i="41" s="1"/>
  <c r="AO646" i="47"/>
  <c r="AI156" i="41"/>
  <c r="AI183" i="41" s="1"/>
  <c r="AI200" i="41" s="1"/>
  <c r="AO314" i="47"/>
  <c r="AI159" i="36"/>
  <c r="AI186" i="36" s="1"/>
  <c r="AI203" i="36" s="1"/>
  <c r="AO976" i="47"/>
  <c r="AI151" i="46"/>
  <c r="AI178" i="46" s="1"/>
  <c r="AI196" i="46" s="1"/>
  <c r="AP750" i="47"/>
  <c r="AJ95" i="43"/>
  <c r="AP817" i="47"/>
  <c r="AJ95" i="44"/>
  <c r="AP753" i="47"/>
  <c r="AJ98" i="43"/>
  <c r="AO155" i="47"/>
  <c r="AI107" i="34"/>
  <c r="AP280" i="47"/>
  <c r="AJ94" i="36"/>
  <c r="AJ105" i="36"/>
  <c r="AJ106" i="36"/>
  <c r="AJ94" i="1"/>
  <c r="AP12" i="47"/>
  <c r="AJ106" i="1"/>
  <c r="AJ105" i="1"/>
  <c r="AH205" i="20"/>
  <c r="AF4" i="49" s="1"/>
  <c r="AI100" i="35"/>
  <c r="AO215" i="47"/>
  <c r="AH205" i="43"/>
  <c r="AF14" i="49" s="1"/>
  <c r="AO111" i="47"/>
  <c r="AI157" i="20"/>
  <c r="AI184" i="20" s="1"/>
  <c r="AI201" i="20" s="1"/>
  <c r="AJ96" i="1"/>
  <c r="AP14" i="47"/>
  <c r="AP550" i="47"/>
  <c r="AJ96" i="40"/>
  <c r="AO512" i="47"/>
  <c r="AI156" i="39"/>
  <c r="AI183" i="39" s="1"/>
  <c r="AI200" i="39" s="1"/>
  <c r="AO978" i="47"/>
  <c r="AI153" i="46"/>
  <c r="AI180" i="46" s="1"/>
  <c r="AO577" i="47"/>
  <c r="AI154" i="40"/>
  <c r="AI181" i="40" s="1"/>
  <c r="AI198" i="40" s="1"/>
  <c r="AJ97" i="20"/>
  <c r="AP82" i="47"/>
  <c r="AJ97" i="38"/>
  <c r="AP417" i="47"/>
  <c r="AH205" i="39"/>
  <c r="AF10" i="49" s="1"/>
  <c r="AJ103" i="45"/>
  <c r="AP892" i="47"/>
  <c r="AO709" i="47"/>
  <c r="AI152" i="42"/>
  <c r="AI179" i="42" s="1"/>
  <c r="AI197" i="42" s="1"/>
  <c r="AO378" i="47"/>
  <c r="AI156" i="37"/>
  <c r="AI183" i="37" s="1"/>
  <c r="AI200" i="37" s="1"/>
  <c r="AP422" i="47"/>
  <c r="AJ102" i="38"/>
  <c r="AJ104" i="38"/>
  <c r="AP424" i="47"/>
  <c r="AP826" i="47"/>
  <c r="AJ104" i="44"/>
  <c r="AO40" i="47"/>
  <c r="AI153" i="1"/>
  <c r="AI180" i="1" s="1"/>
  <c r="AJ100" i="43"/>
  <c r="AP755" i="47"/>
  <c r="AP688" i="47"/>
  <c r="AJ100" i="42"/>
  <c r="AO448" i="47"/>
  <c r="AI159" i="38"/>
  <c r="AI186" i="38" s="1"/>
  <c r="AI203" i="38" s="1"/>
  <c r="AO438" i="47"/>
  <c r="AI149" i="38"/>
  <c r="AI176" i="38" s="1"/>
  <c r="AI194" i="38" s="1"/>
  <c r="AK67" i="39"/>
  <c r="AK67" i="46"/>
  <c r="AK67" i="38"/>
  <c r="AK67" i="36"/>
  <c r="AK67" i="41"/>
  <c r="AK67" i="37"/>
  <c r="AK67" i="45"/>
  <c r="AK67" i="44"/>
  <c r="AK67" i="20"/>
  <c r="AK67" i="40"/>
  <c r="AK67" i="42"/>
  <c r="AK67" i="1"/>
  <c r="AK67" i="43"/>
  <c r="AO573" i="47"/>
  <c r="AI150" i="40"/>
  <c r="AI177" i="40" s="1"/>
  <c r="AI195" i="40" s="1"/>
  <c r="AO313" i="47"/>
  <c r="AI158" i="36"/>
  <c r="AI185" i="36" s="1"/>
  <c r="AI202" i="36" s="1"/>
  <c r="AO845" i="47"/>
  <c r="AI154" i="44"/>
  <c r="AI181" i="44" s="1"/>
  <c r="AI198" i="44" s="1"/>
  <c r="AO907" i="47"/>
  <c r="AI149" i="45"/>
  <c r="AI176" i="45" s="1"/>
  <c r="AI194" i="45" s="1"/>
  <c r="AI108" i="34"/>
  <c r="AO156" i="47"/>
  <c r="AP754" i="47"/>
  <c r="AJ99" i="43"/>
  <c r="AP486" i="47"/>
  <c r="AJ99" i="39"/>
  <c r="AO516" i="47"/>
  <c r="AI160" i="39"/>
  <c r="AI187" i="39" s="1"/>
  <c r="AI204" i="39" s="1"/>
  <c r="AO779" i="47"/>
  <c r="AI155" i="43"/>
  <c r="AI182" i="43" s="1"/>
  <c r="AI199" i="43" s="1"/>
  <c r="AO973" i="47"/>
  <c r="AI148" i="46"/>
  <c r="AI175" i="46" s="1"/>
  <c r="AI193" i="46" s="1"/>
  <c r="AH205" i="44"/>
  <c r="AF15" i="49" s="1"/>
  <c r="AO708" i="47"/>
  <c r="AI151" i="42"/>
  <c r="AI178" i="42" s="1"/>
  <c r="AI196" i="42" s="1"/>
  <c r="AP482" i="47"/>
  <c r="AJ95" i="39"/>
  <c r="AO304" i="47"/>
  <c r="AI149" i="36"/>
  <c r="AI176" i="36" s="1"/>
  <c r="AI194" i="36" s="1"/>
  <c r="AO444" i="47"/>
  <c r="AI155" i="38"/>
  <c r="AI182" i="38" s="1"/>
  <c r="AI199" i="38" s="1"/>
  <c r="AO446" i="47"/>
  <c r="AI157" i="38"/>
  <c r="AI184" i="38" s="1"/>
  <c r="AI201" i="38" s="1"/>
  <c r="AJ98" i="37"/>
  <c r="AP351" i="47"/>
  <c r="AO508" i="47"/>
  <c r="AI152" i="39"/>
  <c r="AI179" i="39" s="1"/>
  <c r="AI197" i="39" s="1"/>
  <c r="AO782" i="47"/>
  <c r="AI158" i="43"/>
  <c r="AI185" i="43" s="1"/>
  <c r="AI202" i="43" s="1"/>
  <c r="AH205" i="1"/>
  <c r="AF3" i="49" s="1"/>
  <c r="AP615" i="47"/>
  <c r="AJ94" i="41"/>
  <c r="AJ106" i="41"/>
  <c r="AJ105" i="41"/>
  <c r="AP950" i="47"/>
  <c r="AJ94" i="46"/>
  <c r="AJ106" i="46"/>
  <c r="AJ105" i="46"/>
  <c r="AO440" i="47"/>
  <c r="AI151" i="38"/>
  <c r="AI178" i="38" s="1"/>
  <c r="AI196" i="38" s="1"/>
  <c r="AO839" i="47"/>
  <c r="AI148" i="44"/>
  <c r="AI175" i="44" s="1"/>
  <c r="AI193" i="44" s="1"/>
  <c r="AO38" i="47"/>
  <c r="AI151" i="1"/>
  <c r="AI178" i="1" s="1"/>
  <c r="AI196" i="1" s="1"/>
  <c r="AO977" i="47"/>
  <c r="AI152" i="46"/>
  <c r="AI179" i="46" s="1"/>
  <c r="AI197" i="46" s="1"/>
  <c r="AJ96" i="36"/>
  <c r="AP282" i="47"/>
  <c r="AP751" i="47"/>
  <c r="AJ96" i="43"/>
  <c r="AO638" i="47"/>
  <c r="AI148" i="41"/>
  <c r="AI175" i="41" s="1"/>
  <c r="AI193" i="41" s="1"/>
  <c r="AP15" i="47"/>
  <c r="AJ97" i="1"/>
  <c r="AP886" i="47"/>
  <c r="AJ97" i="45"/>
  <c r="AO639" i="47"/>
  <c r="AI149" i="41"/>
  <c r="AI176" i="41" s="1"/>
  <c r="AI194" i="41" s="1"/>
  <c r="AJ103" i="36"/>
  <c r="AP289" i="47"/>
  <c r="AJ103" i="40"/>
  <c r="AP557" i="47"/>
  <c r="AO374" i="47"/>
  <c r="AI152" i="37"/>
  <c r="AI179" i="37" s="1"/>
  <c r="AI197" i="37" s="1"/>
  <c r="AP757" i="47"/>
  <c r="AJ102" i="43"/>
  <c r="AJ102" i="46"/>
  <c r="AP958" i="47"/>
  <c r="AP759" i="47"/>
  <c r="AJ104" i="43"/>
  <c r="AJ104" i="36"/>
  <c r="AP290" i="47"/>
  <c r="AP18" i="47"/>
  <c r="AJ100" i="1"/>
  <c r="AP554" i="47"/>
  <c r="AJ100" i="40"/>
  <c r="AO572" i="47"/>
  <c r="AI149" i="40"/>
  <c r="AI176" i="40" s="1"/>
  <c r="AI194" i="40" s="1"/>
  <c r="AJ101" i="39"/>
  <c r="AP488" i="47"/>
  <c r="AJ101" i="43"/>
  <c r="AP756" i="47"/>
  <c r="AH205" i="37"/>
  <c r="AF8" i="49" s="1"/>
  <c r="AO583" i="47"/>
  <c r="AI160" i="40"/>
  <c r="AI187" i="40" s="1"/>
  <c r="AI204" i="40" s="1"/>
  <c r="AO505" i="47"/>
  <c r="AI149" i="39"/>
  <c r="AI176" i="39" s="1"/>
  <c r="AI194" i="39" s="1"/>
  <c r="AO511" i="47"/>
  <c r="AI155" i="39"/>
  <c r="AI182" i="39" s="1"/>
  <c r="AI199" i="39" s="1"/>
  <c r="AO774" i="47"/>
  <c r="AI150" i="43"/>
  <c r="AI177" i="43" s="1"/>
  <c r="AI195" i="43" s="1"/>
  <c r="AJ99" i="45"/>
  <c r="AP888" i="47"/>
  <c r="AJ99" i="46"/>
  <c r="AP955" i="47"/>
  <c r="AO504" i="47"/>
  <c r="AI148" i="39"/>
  <c r="AI175" i="39" s="1"/>
  <c r="AI193" i="39" s="1"/>
  <c r="AO578" i="47"/>
  <c r="AI155" i="40"/>
  <c r="AI182" i="40" s="1"/>
  <c r="AI199" i="40" s="1"/>
  <c r="AO714" i="47"/>
  <c r="AI157" i="42"/>
  <c r="AI184" i="42" s="1"/>
  <c r="AI201" i="42" s="1"/>
  <c r="AO307" i="47"/>
  <c r="AI152" i="36"/>
  <c r="AI179" i="36" s="1"/>
  <c r="AI197" i="36" s="1"/>
  <c r="AH205" i="36"/>
  <c r="AF7" i="49" s="1"/>
  <c r="AO773" i="47"/>
  <c r="AI149" i="43"/>
  <c r="AI176" i="43" s="1"/>
  <c r="AI194" i="43" s="1"/>
  <c r="AO312" i="47"/>
  <c r="AI157" i="36"/>
  <c r="AI184" i="36" s="1"/>
  <c r="AI201" i="36" s="1"/>
  <c r="AO39" i="47"/>
  <c r="AI152" i="1"/>
  <c r="AI179" i="1" s="1"/>
  <c r="AI197" i="1" s="1"/>
  <c r="AN239" i="47"/>
  <c r="AH155" i="35"/>
  <c r="AH182" i="35" s="1"/>
  <c r="AH200" i="35" s="1"/>
  <c r="AO376" i="47"/>
  <c r="AI154" i="37"/>
  <c r="AI181" i="37" s="1"/>
  <c r="AI198" i="37" s="1"/>
  <c r="AO303" i="47"/>
  <c r="AI148" i="36"/>
  <c r="AI175" i="36" s="1"/>
  <c r="AI193" i="36" s="1"/>
  <c r="AJ95" i="20"/>
  <c r="AP80" i="47"/>
  <c r="AP820" i="47"/>
  <c r="AJ98" i="44"/>
  <c r="AP686" i="47"/>
  <c r="AJ98" i="42"/>
  <c r="AN238" i="47"/>
  <c r="AH154" i="35"/>
  <c r="AH181" i="35" s="1"/>
  <c r="AH199" i="35" s="1"/>
  <c r="AO509" i="47"/>
  <c r="AI153" i="39"/>
  <c r="AI180" i="39" s="1"/>
  <c r="AO151" i="47"/>
  <c r="AI103" i="34"/>
  <c r="AP816" i="47"/>
  <c r="AJ94" i="44"/>
  <c r="AJ106" i="44"/>
  <c r="AJ105" i="44"/>
  <c r="AP548" i="47"/>
  <c r="AJ94" i="40"/>
  <c r="AJ106" i="40"/>
  <c r="AJ105" i="40"/>
  <c r="AO152" i="47"/>
  <c r="AI104" i="34"/>
  <c r="AO911" i="47"/>
  <c r="AI153" i="45"/>
  <c r="AI180" i="45" s="1"/>
  <c r="AO44" i="47"/>
  <c r="AI157" i="1"/>
  <c r="AI184" i="1" s="1"/>
  <c r="AI201" i="1" s="1"/>
  <c r="AJ96" i="42"/>
  <c r="AP684" i="47"/>
  <c r="AP617" i="47"/>
  <c r="AJ96" i="41"/>
  <c r="AO214" i="47"/>
  <c r="AI99" i="35"/>
  <c r="AP953" i="47"/>
  <c r="AJ97" i="46"/>
  <c r="AJ97" i="36"/>
  <c r="AP283" i="47"/>
  <c r="AO103" i="47"/>
  <c r="AI149" i="20"/>
  <c r="AI176" i="20" s="1"/>
  <c r="AI194" i="20" s="1"/>
  <c r="AJ103" i="42"/>
  <c r="AP691" i="47"/>
  <c r="AP21" i="47"/>
  <c r="AJ103" i="1"/>
  <c r="AN181" i="47"/>
  <c r="AH164" i="34"/>
  <c r="AH191" i="34" s="1"/>
  <c r="AH208" i="34" s="1"/>
  <c r="AO707" i="47"/>
  <c r="AI150" i="42"/>
  <c r="AI177" i="42" s="1"/>
  <c r="AI195" i="42" s="1"/>
  <c r="AP623" i="47"/>
  <c r="AJ102" i="41"/>
  <c r="AP690" i="47"/>
  <c r="AJ102" i="42"/>
  <c r="AJ104" i="39"/>
  <c r="AP491" i="47"/>
  <c r="AJ100" i="41"/>
  <c r="AP621" i="47"/>
  <c r="AO437" i="47"/>
  <c r="AI148" i="38"/>
  <c r="AI175" i="38" s="1"/>
  <c r="AI193" i="38" s="1"/>
  <c r="AI106" i="34"/>
  <c r="AO154" i="47"/>
  <c r="AJ101" i="41"/>
  <c r="AP622" i="47"/>
  <c r="AJ101" i="37"/>
  <c r="AP354" i="47"/>
  <c r="AN179" i="47"/>
  <c r="AH162" i="34"/>
  <c r="AH189" i="34" s="1"/>
  <c r="AH206" i="34" s="1"/>
  <c r="AH205" i="45"/>
  <c r="AF16" i="49" s="1"/>
  <c r="AO582" i="47"/>
  <c r="AI159" i="40"/>
  <c r="AI186" i="40" s="1"/>
  <c r="AI203" i="40" s="1"/>
  <c r="AO305" i="47"/>
  <c r="AI150" i="36"/>
  <c r="AI177" i="36" s="1"/>
  <c r="AI195" i="36" s="1"/>
  <c r="AP84" i="47"/>
  <c r="AJ99" i="20"/>
  <c r="AP352" i="47"/>
  <c r="AJ99" i="37"/>
  <c r="AO507" i="47"/>
  <c r="AI151" i="39"/>
  <c r="AI178" i="39" s="1"/>
  <c r="AI196" i="39" s="1"/>
  <c r="AN171" i="47"/>
  <c r="AH154" i="34"/>
  <c r="AH181" i="34" s="1"/>
  <c r="AH199" i="34" s="1"/>
  <c r="AN240" i="47"/>
  <c r="AH156" i="35"/>
  <c r="AH183" i="35" s="1"/>
  <c r="AH201" i="35" s="1"/>
  <c r="AO982" i="47"/>
  <c r="AI157" i="46"/>
  <c r="AI184" i="46" s="1"/>
  <c r="AI201" i="46" s="1"/>
  <c r="AO579" i="47"/>
  <c r="AI156" i="40"/>
  <c r="AI183" i="40" s="1"/>
  <c r="AI200" i="40" s="1"/>
  <c r="AO916" i="47"/>
  <c r="AI158" i="45"/>
  <c r="AI185" i="45" s="1"/>
  <c r="AI202" i="45" s="1"/>
  <c r="AO375" i="47"/>
  <c r="AI153" i="37"/>
  <c r="AI180" i="37" s="1"/>
  <c r="AO644" i="47"/>
  <c r="AI154" i="41"/>
  <c r="AI181" i="41" s="1"/>
  <c r="AI198" i="41" s="1"/>
  <c r="AO47" i="47"/>
  <c r="AI160" i="1"/>
  <c r="AI187" i="1" s="1"/>
  <c r="AI204" i="1" s="1"/>
  <c r="AO105" i="47"/>
  <c r="AI151" i="20"/>
  <c r="AI178" i="20" s="1"/>
  <c r="AI196" i="20" s="1"/>
  <c r="AO840" i="47"/>
  <c r="AI149" i="44"/>
  <c r="AI176" i="44" s="1"/>
  <c r="AI194" i="44" s="1"/>
  <c r="AO149" i="47"/>
  <c r="AI101" i="34"/>
  <c r="AO381" i="47"/>
  <c r="AI159" i="37"/>
  <c r="AI186" i="37" s="1"/>
  <c r="AI203" i="37" s="1"/>
  <c r="AJ95" i="46"/>
  <c r="AP951" i="47"/>
  <c r="AJ95" i="41"/>
  <c r="AP616" i="47"/>
  <c r="AP284" i="47"/>
  <c r="AJ98" i="36"/>
  <c r="AJ98" i="1"/>
  <c r="AP16" i="47"/>
  <c r="AN175" i="47"/>
  <c r="AH158" i="34"/>
  <c r="AH185" i="34" s="1"/>
  <c r="AH202" i="34" s="1"/>
  <c r="AI101" i="35"/>
  <c r="AO216" i="47"/>
  <c r="AO713" i="47"/>
  <c r="AI156" i="42"/>
  <c r="AI183" i="42" s="1"/>
  <c r="AI200" i="42" s="1"/>
  <c r="AO112" i="47"/>
  <c r="AI158" i="20"/>
  <c r="AI185" i="20" s="1"/>
  <c r="AI202" i="20" s="1"/>
  <c r="AO717" i="47"/>
  <c r="AI160" i="42"/>
  <c r="AI187" i="42" s="1"/>
  <c r="AI204" i="42" s="1"/>
  <c r="AJ94" i="42"/>
  <c r="AP682" i="47"/>
  <c r="AJ106" i="42"/>
  <c r="AJ105" i="42"/>
  <c r="AP749" i="47"/>
  <c r="AJ94" i="43"/>
  <c r="AJ106" i="43"/>
  <c r="AJ105" i="43"/>
  <c r="AO104" i="47"/>
  <c r="AI150" i="20"/>
  <c r="AI177" i="20" s="1"/>
  <c r="AI195" i="20" s="1"/>
  <c r="AN245" i="47"/>
  <c r="AH161" i="35"/>
  <c r="AH188" i="35" s="1"/>
  <c r="AH205" i="35" s="1"/>
  <c r="AO581" i="47"/>
  <c r="AI158" i="40"/>
  <c r="AI185" i="40" s="1"/>
  <c r="AI202" i="40" s="1"/>
  <c r="AO645" i="47"/>
  <c r="AI155" i="41"/>
  <c r="AI182" i="41" s="1"/>
  <c r="AI199" i="41" s="1"/>
  <c r="AO441" i="47"/>
  <c r="AI152" i="38"/>
  <c r="AI179" i="38" s="1"/>
  <c r="AI197" i="38" s="1"/>
  <c r="AO975" i="47"/>
  <c r="AI150" i="46"/>
  <c r="AI177" i="46" s="1"/>
  <c r="AI195" i="46" s="1"/>
  <c r="AP349" i="47"/>
  <c r="AJ96" i="37"/>
  <c r="AE26" i="49"/>
  <c r="AO41" i="47"/>
  <c r="AI154" i="1"/>
  <c r="AI181" i="1" s="1"/>
  <c r="AI198" i="1" s="1"/>
  <c r="AJ97" i="39"/>
  <c r="AP484" i="47"/>
  <c r="AJ97" i="40"/>
  <c r="AP551" i="47"/>
  <c r="AO377" i="47"/>
  <c r="AI155" i="37"/>
  <c r="AI182" i="37" s="1"/>
  <c r="AI199" i="37" s="1"/>
  <c r="AJ103" i="39"/>
  <c r="AP490" i="47"/>
  <c r="AP88" i="47"/>
  <c r="AJ103" i="20"/>
  <c r="AN180" i="47"/>
  <c r="AH163" i="34"/>
  <c r="AH190" i="34" s="1"/>
  <c r="AH207" i="34" s="1"/>
  <c r="AP891" i="47"/>
  <c r="AJ102" i="45"/>
  <c r="AJ102" i="1"/>
  <c r="AP20" i="47"/>
  <c r="AJ104" i="46"/>
  <c r="AP960" i="47"/>
  <c r="AP353" i="47"/>
  <c r="AJ100" i="37"/>
  <c r="AO912" i="47"/>
  <c r="AI154" i="45"/>
  <c r="AI181" i="45" s="1"/>
  <c r="AI198" i="45" s="1"/>
  <c r="AO783" i="47"/>
  <c r="AI159" i="43"/>
  <c r="AI186" i="43" s="1"/>
  <c r="AI203" i="43" s="1"/>
  <c r="AN246" i="47"/>
  <c r="AH162" i="35"/>
  <c r="AH189" i="35" s="1"/>
  <c r="AH206" i="35" s="1"/>
  <c r="AP86" i="47"/>
  <c r="AJ101" i="20"/>
  <c r="AJ101" i="36"/>
  <c r="AP287" i="47"/>
  <c r="AO108" i="47"/>
  <c r="AI154" i="20"/>
  <c r="AI181" i="20" s="1"/>
  <c r="AI198" i="20" s="1"/>
  <c r="AG209" i="35"/>
  <c r="AE6" i="49" s="1"/>
  <c r="AJ99" i="42"/>
  <c r="AP687" i="47"/>
  <c r="AO918" i="47"/>
  <c r="AI160" i="45"/>
  <c r="AI187" i="45" s="1"/>
  <c r="AI204" i="45" s="1"/>
  <c r="AN170" i="47"/>
  <c r="AH153" i="34"/>
  <c r="AH180" i="34" s="1"/>
  <c r="AH198" i="34" s="1"/>
  <c r="AH205" i="38"/>
  <c r="AF9" i="49" s="1"/>
  <c r="AO37" i="47"/>
  <c r="AI150" i="1"/>
  <c r="AI177" i="1" s="1"/>
  <c r="AI195" i="1" s="1"/>
  <c r="AN243" i="47"/>
  <c r="AH159" i="35"/>
  <c r="AH186" i="35" s="1"/>
  <c r="AH203" i="35" s="1"/>
  <c r="AO46" i="47"/>
  <c r="AI159" i="1"/>
  <c r="AI186" i="1" s="1"/>
  <c r="AI203" i="1" s="1"/>
  <c r="AI102" i="35"/>
  <c r="AO217" i="47"/>
  <c r="AO580" i="47"/>
  <c r="AI157" i="40"/>
  <c r="AI184" i="40" s="1"/>
  <c r="AI201" i="40" s="1"/>
  <c r="AO380" i="47"/>
  <c r="AI158" i="37"/>
  <c r="AI185" i="37" s="1"/>
  <c r="AI202" i="37" s="1"/>
  <c r="AO382" i="47"/>
  <c r="AI160" i="37"/>
  <c r="AI187" i="37" s="1"/>
  <c r="AI204" i="37" s="1"/>
  <c r="AP348" i="47"/>
  <c r="AJ95" i="37"/>
  <c r="AP281" i="47"/>
  <c r="AJ95" i="36"/>
  <c r="AP552" i="47"/>
  <c r="AJ98" i="40"/>
  <c r="AK64" i="38"/>
  <c r="AK64" i="42"/>
  <c r="AK64" i="44"/>
  <c r="AK64" i="20"/>
  <c r="AK64" i="40"/>
  <c r="AK64" i="39"/>
  <c r="AK64" i="41"/>
  <c r="AK64" i="45"/>
  <c r="AK64" i="36"/>
  <c r="AK64" i="1"/>
  <c r="AK64" i="37"/>
  <c r="AK64" i="43"/>
  <c r="AK64" i="46"/>
  <c r="AO643" i="47"/>
  <c r="AI153" i="41"/>
  <c r="AI180" i="41" s="1"/>
  <c r="AO716" i="47"/>
  <c r="AI159" i="42"/>
  <c r="AI186" i="42" s="1"/>
  <c r="AI203" i="42" s="1"/>
  <c r="AP481" i="47"/>
  <c r="AJ94" i="39"/>
  <c r="AJ105" i="39"/>
  <c r="AJ106" i="39"/>
  <c r="AJ94" i="20"/>
  <c r="AP79" i="47"/>
  <c r="AJ105" i="20"/>
  <c r="AJ106" i="20"/>
  <c r="AO574" i="47"/>
  <c r="AI151" i="40"/>
  <c r="AI178" i="40" s="1"/>
  <c r="AI196" i="40" s="1"/>
  <c r="AO915" i="47"/>
  <c r="AI157" i="45"/>
  <c r="AI184" i="45" s="1"/>
  <c r="AI201" i="45" s="1"/>
  <c r="AN241" i="47"/>
  <c r="AH157" i="35"/>
  <c r="AH184" i="35" s="1"/>
  <c r="AO777" i="47"/>
  <c r="AI153" i="43"/>
  <c r="AI180" i="43" s="1"/>
  <c r="AO443" i="47"/>
  <c r="AI154" i="38"/>
  <c r="AI181" i="38" s="1"/>
  <c r="AI198" i="38" s="1"/>
  <c r="AO36" i="47"/>
  <c r="AI149" i="1"/>
  <c r="AI176" i="1" s="1"/>
  <c r="AI194" i="1" s="1"/>
  <c r="AN247" i="47"/>
  <c r="AH163" i="35"/>
  <c r="AH190" i="35" s="1"/>
  <c r="AH207" i="35" s="1"/>
  <c r="AH205" i="40"/>
  <c r="AF11" i="49" s="1"/>
  <c r="AI98" i="34"/>
  <c r="AO146" i="47"/>
  <c r="AI110" i="34"/>
  <c r="AI109" i="34"/>
  <c r="AJ96" i="20"/>
  <c r="AP81" i="47"/>
  <c r="AP350" i="47"/>
  <c r="AJ97" i="37"/>
  <c r="AJ97" i="43"/>
  <c r="AP752" i="47"/>
  <c r="AP356" i="47"/>
  <c r="AJ103" i="37"/>
  <c r="AJ103" i="46"/>
  <c r="AP959" i="47"/>
  <c r="AO908" i="47"/>
  <c r="AI150" i="45"/>
  <c r="AI177" i="45" s="1"/>
  <c r="AI195" i="45" s="1"/>
  <c r="AK68" i="37"/>
  <c r="AK68" i="40"/>
  <c r="AK68" i="20"/>
  <c r="AK68" i="39"/>
  <c r="AK68" i="38"/>
  <c r="AK68" i="1"/>
  <c r="AK68" i="46"/>
  <c r="AK68" i="42"/>
  <c r="AK68" i="45"/>
  <c r="AK68" i="36"/>
  <c r="AK68" i="44"/>
  <c r="AK68" i="41"/>
  <c r="AK68" i="43"/>
  <c r="AP87" i="47"/>
  <c r="AJ102" i="20"/>
  <c r="AJ104" i="37"/>
  <c r="AP357" i="47"/>
  <c r="AJ104" i="45"/>
  <c r="AP893" i="47"/>
  <c r="AJ100" i="44"/>
  <c r="AP822" i="47"/>
  <c r="AJ100" i="38"/>
  <c r="AP420" i="47"/>
  <c r="AO784" i="47"/>
  <c r="AI160" i="43"/>
  <c r="AI187" i="43" s="1"/>
  <c r="AI204" i="43" s="1"/>
  <c r="AO641" i="47"/>
  <c r="AI151" i="41"/>
  <c r="AI178" i="41" s="1"/>
  <c r="AI196" i="41" s="1"/>
  <c r="AP19" i="47"/>
  <c r="AJ101" i="1"/>
  <c r="AP555" i="47"/>
  <c r="AJ101" i="40"/>
  <c r="AO910" i="47"/>
  <c r="AI152" i="45"/>
  <c r="AI179" i="45" s="1"/>
  <c r="AI197" i="45" s="1"/>
  <c r="AO710" i="47"/>
  <c r="AI153" i="42"/>
  <c r="AI180" i="42" s="1"/>
  <c r="AO571" i="47"/>
  <c r="AI148" i="40"/>
  <c r="AI175" i="40" s="1"/>
  <c r="AI193" i="40" s="1"/>
  <c r="AI108" i="35"/>
  <c r="AO223" i="47"/>
  <c r="AO913" i="47"/>
  <c r="AI155" i="45"/>
  <c r="AI182" i="45" s="1"/>
  <c r="AI199" i="45" s="1"/>
  <c r="AO575" i="47"/>
  <c r="AI152" i="40"/>
  <c r="AI179" i="40" s="1"/>
  <c r="AI197" i="40" s="1"/>
  <c r="AO514" i="47"/>
  <c r="AI158" i="39"/>
  <c r="AI185" i="39" s="1"/>
  <c r="AI202" i="39" s="1"/>
  <c r="AO308" i="47"/>
  <c r="AI153" i="36"/>
  <c r="AI180" i="36" s="1"/>
  <c r="AJ99" i="38"/>
  <c r="AP419" i="47"/>
  <c r="AI105" i="34"/>
  <c r="AO153" i="47"/>
  <c r="AO510" i="47"/>
  <c r="AI154" i="39"/>
  <c r="AI181" i="39" s="1"/>
  <c r="AI198" i="39" s="1"/>
  <c r="AO917" i="47"/>
  <c r="AI159" i="45"/>
  <c r="AI186" i="45" s="1"/>
  <c r="AI203" i="45" s="1"/>
  <c r="AO42" i="47"/>
  <c r="AI155" i="1"/>
  <c r="AI182" i="1" s="1"/>
  <c r="AI199" i="1" s="1"/>
  <c r="AN178" i="47"/>
  <c r="AH161" i="34"/>
  <c r="AH188" i="34" s="1"/>
  <c r="AH205" i="34" s="1"/>
  <c r="AO849" i="47"/>
  <c r="AI158" i="44"/>
  <c r="AI185" i="44" s="1"/>
  <c r="AI202" i="44" s="1"/>
  <c r="AO107" i="47"/>
  <c r="AI153" i="20"/>
  <c r="AI180" i="20" s="1"/>
  <c r="AH205" i="42"/>
  <c r="AF13" i="49" s="1"/>
  <c r="AO370" i="47"/>
  <c r="AI148" i="37"/>
  <c r="AI175" i="37" s="1"/>
  <c r="AI193" i="37" s="1"/>
  <c r="AP549" i="47"/>
  <c r="AJ95" i="40"/>
  <c r="AJ95" i="42"/>
  <c r="AP683" i="47"/>
  <c r="AP619" i="47"/>
  <c r="AJ98" i="41"/>
  <c r="AP485" i="47"/>
  <c r="AJ98" i="39"/>
  <c r="AO110" i="47"/>
  <c r="AI156" i="20"/>
  <c r="AI183" i="20" s="1"/>
  <c r="AI200" i="20" s="1"/>
  <c r="AO705" i="47"/>
  <c r="AI148" i="42"/>
  <c r="AI175" i="42" s="1"/>
  <c r="AI193" i="42" s="1"/>
  <c r="AP414" i="47"/>
  <c r="AJ94" i="38"/>
  <c r="AJ105" i="38"/>
  <c r="AJ106" i="38"/>
  <c r="AO379" i="47"/>
  <c r="AI157" i="37"/>
  <c r="AI184" i="37" s="1"/>
  <c r="AI201" i="37" s="1"/>
  <c r="AO841" i="47"/>
  <c r="AI150" i="44"/>
  <c r="AI177" i="44" s="1"/>
  <c r="AI195" i="44" s="1"/>
  <c r="AO914" i="47"/>
  <c r="AI156" i="45"/>
  <c r="AI183" i="45" s="1"/>
  <c r="AI200" i="45" s="1"/>
  <c r="AO983" i="47"/>
  <c r="AI158" i="46"/>
  <c r="AI185" i="46" s="1"/>
  <c r="AI202" i="46" s="1"/>
  <c r="AN248" i="47"/>
  <c r="AH164" i="35"/>
  <c r="AH191" i="35" s="1"/>
  <c r="AH208" i="35" s="1"/>
  <c r="AJ96" i="46"/>
  <c r="AP952" i="47"/>
  <c r="AP483" i="47"/>
  <c r="AJ96" i="39"/>
  <c r="AJ97" i="44"/>
  <c r="AP819" i="47"/>
  <c r="AJ97" i="42"/>
  <c r="AP685" i="47"/>
  <c r="AI98" i="35"/>
  <c r="AO213" i="47"/>
  <c r="AI109" i="35"/>
  <c r="AI110" i="35"/>
  <c r="AO221" i="47"/>
  <c r="AI106" i="35"/>
  <c r="AO109" i="47"/>
  <c r="AI155" i="20"/>
  <c r="AI182" i="20" s="1"/>
  <c r="AI199" i="20" s="1"/>
  <c r="AP758" i="47"/>
  <c r="AJ103" i="43"/>
  <c r="AP423" i="47"/>
  <c r="AJ103" i="38"/>
  <c r="AN169" i="47"/>
  <c r="AH152" i="34"/>
  <c r="AH179" i="34" s="1"/>
  <c r="AH197" i="34" s="1"/>
  <c r="AN242" i="47"/>
  <c r="AH158" i="35"/>
  <c r="AH185" i="35" s="1"/>
  <c r="AH202" i="35" s="1"/>
  <c r="AP355" i="47"/>
  <c r="AJ102" i="37"/>
  <c r="AJ102" i="40"/>
  <c r="AP556" i="47"/>
  <c r="AJ104" i="40"/>
  <c r="AP558" i="47"/>
  <c r="AJ104" i="41"/>
  <c r="AP625" i="47"/>
  <c r="AJ100" i="20"/>
  <c r="AP85" i="47"/>
  <c r="AP956" i="47"/>
  <c r="AJ100" i="46"/>
  <c r="AO772" i="47"/>
  <c r="AI148" i="43"/>
  <c r="AI175" i="43" s="1"/>
  <c r="AI193" i="43" s="1"/>
  <c r="AO909" i="47"/>
  <c r="AI151" i="45"/>
  <c r="AI178" i="45" s="1"/>
  <c r="AI196" i="45" s="1"/>
  <c r="AP421" i="47"/>
  <c r="AJ101" i="38"/>
  <c r="AJ101" i="42"/>
  <c r="AP689" i="47"/>
  <c r="AN176" i="47"/>
  <c r="AH159" i="34"/>
  <c r="AH186" i="34" s="1"/>
  <c r="AH203" i="34" s="1"/>
  <c r="AO113" i="47"/>
  <c r="AI159" i="20"/>
  <c r="AI186" i="20" s="1"/>
  <c r="AI203" i="20" s="1"/>
  <c r="AO842" i="47"/>
  <c r="AI151" i="44"/>
  <c r="AI178" i="44" s="1"/>
  <c r="AI196" i="44" s="1"/>
  <c r="AH205" i="41"/>
  <c r="AF12" i="49" s="1"/>
  <c r="AP285" i="47"/>
  <c r="AJ99" i="36"/>
  <c r="AP821" i="47"/>
  <c r="AJ99" i="44"/>
  <c r="AO371" i="47"/>
  <c r="AI149" i="37"/>
  <c r="AI176" i="37" s="1"/>
  <c r="AI194" i="37" s="1"/>
  <c r="AE22" i="49"/>
  <c r="AO311" i="47"/>
  <c r="AI156" i="36"/>
  <c r="AI183" i="36" s="1"/>
  <c r="AI200" i="36" s="1"/>
  <c r="AO648" i="47"/>
  <c r="AI158" i="41"/>
  <c r="AI185" i="41" s="1"/>
  <c r="AI202" i="41" s="1"/>
  <c r="AO150" i="47"/>
  <c r="AI102" i="34"/>
  <c r="AO35" i="47"/>
  <c r="AI148" i="1"/>
  <c r="AI175" i="1" s="1"/>
  <c r="AI193" i="1" s="1"/>
  <c r="AO306" i="47"/>
  <c r="AI151" i="36"/>
  <c r="AI178" i="36" s="1"/>
  <c r="AI196" i="36" s="1"/>
  <c r="AO980" i="47"/>
  <c r="AI155" i="46"/>
  <c r="AI182" i="46" s="1"/>
  <c r="AI199" i="46" s="1"/>
  <c r="AO506" i="47"/>
  <c r="AI150" i="39"/>
  <c r="AI177" i="39" s="1"/>
  <c r="AI195" i="39" s="1"/>
  <c r="AO847" i="47"/>
  <c r="AI156" i="44"/>
  <c r="AI183" i="44" s="1"/>
  <c r="AI200" i="44" s="1"/>
  <c r="AI105" i="35"/>
  <c r="AO220" i="47"/>
  <c r="AN174" i="47"/>
  <c r="AH157" i="34"/>
  <c r="AH184" i="34" s="1"/>
  <c r="AK61" i="42"/>
  <c r="AK61" i="44"/>
  <c r="AK61" i="39"/>
  <c r="AK61" i="38"/>
  <c r="AK61" i="1"/>
  <c r="AK61" i="37"/>
  <c r="AK61" i="36"/>
  <c r="AK61" i="41"/>
  <c r="AK61" i="40"/>
  <c r="AK61" i="43"/>
  <c r="AK61" i="46"/>
  <c r="AK61" i="45"/>
  <c r="AK61" i="20"/>
  <c r="AJ95" i="38"/>
  <c r="AP415" i="47"/>
  <c r="AP954" i="47"/>
  <c r="AJ98" i="46"/>
  <c r="AP418" i="47"/>
  <c r="AJ98" i="38"/>
  <c r="AO979" i="47"/>
  <c r="AI154" i="46"/>
  <c r="AI181" i="46" s="1"/>
  <c r="AI198" i="46" s="1"/>
  <c r="AP347" i="47"/>
  <c r="AJ94" i="37"/>
  <c r="AJ105" i="37"/>
  <c r="AJ106" i="37"/>
  <c r="AO974" i="47"/>
  <c r="AI149" i="46"/>
  <c r="AI176" i="46" s="1"/>
  <c r="AI194" i="46" s="1"/>
  <c r="AO776" i="47"/>
  <c r="AI152" i="43"/>
  <c r="AI179" i="43" s="1"/>
  <c r="AI197" i="43" s="1"/>
  <c r="AN237" i="47"/>
  <c r="AH153" i="35"/>
  <c r="AH180" i="35" s="1"/>
  <c r="AH198" i="35" s="1"/>
  <c r="AO309" i="47"/>
  <c r="AI154" i="36"/>
  <c r="AI181" i="36" s="1"/>
  <c r="AI198" i="36" s="1"/>
  <c r="AO851" i="47"/>
  <c r="AI160" i="44"/>
  <c r="AI187" i="44" s="1"/>
  <c r="AI204" i="44" s="1"/>
  <c r="AN236" i="47"/>
  <c r="AH152" i="35"/>
  <c r="AH179" i="35" s="1"/>
  <c r="AH197" i="35" s="1"/>
  <c r="AJ96" i="38"/>
  <c r="AP416" i="47"/>
  <c r="AP885" i="47"/>
  <c r="AJ96" i="45"/>
  <c r="AO43" i="47"/>
  <c r="AI156" i="1"/>
  <c r="AI183" i="1" s="1"/>
  <c r="AI200" i="1" s="1"/>
  <c r="AO447" i="47"/>
  <c r="AI158" i="38"/>
  <c r="AI185" i="38" s="1"/>
  <c r="AI202" i="38" s="1"/>
  <c r="AO649" i="47"/>
  <c r="AI159" i="41"/>
  <c r="AI186" i="41" s="1"/>
  <c r="AI203" i="41" s="1"/>
  <c r="AJ97" i="41"/>
  <c r="AP618" i="47"/>
  <c r="AJ103" i="41"/>
  <c r="AP624" i="47"/>
  <c r="AK69" i="20"/>
  <c r="AK69" i="39"/>
  <c r="AK69" i="37"/>
  <c r="AK69" i="43"/>
  <c r="AK69" i="1"/>
  <c r="AK69" i="40"/>
  <c r="AK69" i="41"/>
  <c r="AK69" i="36"/>
  <c r="AK69" i="42"/>
  <c r="AK69" i="46"/>
  <c r="AK69" i="38"/>
  <c r="AK69" i="45"/>
  <c r="AK69" i="44"/>
  <c r="AJ102" i="39"/>
  <c r="AP489" i="47"/>
  <c r="AP288" i="47"/>
  <c r="AJ102" i="36"/>
  <c r="AK70" i="44"/>
  <c r="AK70" i="39"/>
  <c r="AK70" i="40"/>
  <c r="AK70" i="46"/>
  <c r="AK70" i="37"/>
  <c r="AK70" i="36"/>
  <c r="AK70" i="41"/>
  <c r="AK70" i="20"/>
  <c r="AK70" i="1"/>
  <c r="AK70" i="43"/>
  <c r="AK70" i="38"/>
  <c r="AK70" i="45"/>
  <c r="AK70" i="42"/>
  <c r="AP22" i="47"/>
  <c r="AJ104" i="1"/>
  <c r="AO844" i="47"/>
  <c r="AI153" i="44"/>
  <c r="AI180" i="44" s="1"/>
  <c r="AK66" i="20"/>
  <c r="AK66" i="44"/>
  <c r="AK66" i="43"/>
  <c r="AK66" i="37"/>
  <c r="AK66" i="42"/>
  <c r="AK66" i="46"/>
  <c r="AK66" i="45"/>
  <c r="AK66" i="41"/>
  <c r="AK66" i="39"/>
  <c r="AK66" i="36"/>
  <c r="AK66" i="40"/>
  <c r="AK66" i="38"/>
  <c r="AK66" i="1"/>
  <c r="AJ100" i="45"/>
  <c r="AP889" i="47"/>
  <c r="AJ101" i="44"/>
  <c r="AP823" i="47"/>
  <c r="AP957" i="47"/>
  <c r="AJ101" i="46"/>
  <c r="AO647" i="47"/>
  <c r="AI157" i="41"/>
  <c r="AI184" i="41" s="1"/>
  <c r="AI201" i="41" s="1"/>
  <c r="AO981" i="47"/>
  <c r="AI156" i="46"/>
  <c r="AI183" i="46" s="1"/>
  <c r="AI200" i="46" s="1"/>
  <c r="AO442" i="47"/>
  <c r="AI153" i="38"/>
  <c r="AI180" i="38" s="1"/>
  <c r="AO114" i="47"/>
  <c r="AI160" i="20"/>
  <c r="AI187" i="20" s="1"/>
  <c r="AI204" i="20" s="1"/>
  <c r="AG209" i="34"/>
  <c r="AE5" i="49" s="1"/>
  <c r="AO780" i="47"/>
  <c r="AI156" i="43"/>
  <c r="AI183" i="43" s="1"/>
  <c r="AI200" i="43" s="1"/>
  <c r="AO45" i="47"/>
  <c r="AI158" i="1"/>
  <c r="AI185" i="1" s="1"/>
  <c r="AI202" i="1" s="1"/>
  <c r="AK65" i="40"/>
  <c r="AK65" i="41"/>
  <c r="AK65" i="38"/>
  <c r="AK65" i="42"/>
  <c r="AK65" i="36"/>
  <c r="AK65" i="39"/>
  <c r="AK65" i="46"/>
  <c r="AK65" i="43"/>
  <c r="AK65" i="1"/>
  <c r="AK65" i="20"/>
  <c r="AK65" i="45"/>
  <c r="AK65" i="44"/>
  <c r="AK65" i="37"/>
  <c r="AJ99" i="40"/>
  <c r="AP553" i="47"/>
  <c r="AN173" i="47"/>
  <c r="AH156" i="34"/>
  <c r="AH183" i="34" s="1"/>
  <c r="AH201" i="34" s="1"/>
  <c r="AO778" i="47"/>
  <c r="AI154" i="43"/>
  <c r="AI181" i="43" s="1"/>
  <c r="AI198" i="43" s="1"/>
  <c r="AO906" i="47"/>
  <c r="AI148" i="45"/>
  <c r="AI175" i="45" s="1"/>
  <c r="AI193" i="45" s="1"/>
  <c r="AO706" i="47"/>
  <c r="AI149" i="42"/>
  <c r="AI176" i="42" s="1"/>
  <c r="AI194" i="42" s="1"/>
  <c r="AI104" i="35"/>
  <c r="AO219" i="47"/>
  <c r="AN172" i="47"/>
  <c r="AH155" i="34"/>
  <c r="AH182" i="34" s="1"/>
  <c r="AH200" i="34" s="1"/>
  <c r="AO640" i="47"/>
  <c r="AI150" i="41"/>
  <c r="AI177" i="41" s="1"/>
  <c r="AI195" i="41" s="1"/>
  <c r="AO984" i="47"/>
  <c r="AI159" i="46"/>
  <c r="AI186" i="46" s="1"/>
  <c r="AI203" i="46" s="1"/>
  <c r="AI99" i="34"/>
  <c r="AO147" i="47"/>
  <c r="AO315" i="47"/>
  <c r="AI160" i="36"/>
  <c r="AI187" i="36" s="1"/>
  <c r="AI204" i="36" s="1"/>
  <c r="AP884" i="47"/>
  <c r="AJ95" i="45"/>
  <c r="AJ95" i="1"/>
  <c r="AP13" i="47"/>
  <c r="AO310" i="47"/>
  <c r="AI155" i="36"/>
  <c r="AI182" i="36" s="1"/>
  <c r="AI199" i="36" s="1"/>
  <c r="AO848" i="47"/>
  <c r="AI157" i="44"/>
  <c r="AI184" i="44" s="1"/>
  <c r="AI201" i="44" s="1"/>
  <c r="AP887" i="47"/>
  <c r="AJ98" i="45"/>
  <c r="AJ98" i="20"/>
  <c r="AP83" i="47"/>
  <c r="AO372" i="47"/>
  <c r="AI150" i="37"/>
  <c r="AI177" i="37" s="1"/>
  <c r="AI195" i="37" s="1"/>
  <c r="AK60" i="43"/>
  <c r="AK60" i="46"/>
  <c r="AK60" i="45"/>
  <c r="AK60" i="36"/>
  <c r="AK60" i="41"/>
  <c r="AK60" i="42"/>
  <c r="AK60" i="20"/>
  <c r="AK60" i="40"/>
  <c r="AK60" i="1"/>
  <c r="AK60" i="38"/>
  <c r="AK60" i="37"/>
  <c r="AK60" i="39"/>
  <c r="AK60" i="44"/>
  <c r="AJ94" i="45"/>
  <c r="AP883" i="47"/>
  <c r="AJ105" i="45"/>
  <c r="AJ106" i="45"/>
  <c r="AO846" i="47"/>
  <c r="AI155" i="44"/>
  <c r="AI182" i="44" s="1"/>
  <c r="AI199" i="44" s="1"/>
  <c r="AO843" i="47"/>
  <c r="AI152" i="44"/>
  <c r="AI179" i="44" s="1"/>
  <c r="AI197" i="44" s="1"/>
  <c r="AO445" i="47"/>
  <c r="AI156" i="38"/>
  <c r="AI183" i="38" s="1"/>
  <c r="AI200" i="38" s="1"/>
  <c r="AO850" i="47"/>
  <c r="AI159" i="44"/>
  <c r="AI186" i="44" s="1"/>
  <c r="AI203" i="44" s="1"/>
  <c r="AO373" i="47"/>
  <c r="AI151" i="37"/>
  <c r="AI178" i="37" s="1"/>
  <c r="AI196" i="37" s="1"/>
  <c r="AN244" i="47"/>
  <c r="AH160" i="35"/>
  <c r="AH187" i="35" s="1"/>
  <c r="AH204" i="35" s="1"/>
  <c r="AH205" i="46"/>
  <c r="AF17" i="49" s="1"/>
  <c r="AK62" i="38"/>
  <c r="AK62" i="36"/>
  <c r="AK62" i="40"/>
  <c r="AK62" i="44"/>
  <c r="AK62" i="45"/>
  <c r="AK62" i="20"/>
  <c r="AK62" i="46"/>
  <c r="AK62" i="42"/>
  <c r="AK62" i="37"/>
  <c r="AK62" i="39"/>
  <c r="AK62" i="43"/>
  <c r="AK62" i="1"/>
  <c r="AK62" i="41"/>
  <c r="AJ96" i="44"/>
  <c r="AP818" i="47"/>
  <c r="AI103" i="35"/>
  <c r="AO218" i="47"/>
  <c r="AI107" i="35"/>
  <c r="AO222" i="47"/>
  <c r="AO576" i="47"/>
  <c r="AI153" i="40"/>
  <c r="AI180" i="40" s="1"/>
  <c r="AO650" i="47"/>
  <c r="AI160" i="41"/>
  <c r="AI187" i="41" s="1"/>
  <c r="AI204" i="41" s="1"/>
  <c r="AK63" i="40"/>
  <c r="AK63" i="44"/>
  <c r="AK63" i="41"/>
  <c r="AK63" i="45"/>
  <c r="AK63" i="38"/>
  <c r="AK63" i="43"/>
  <c r="AK63" i="46"/>
  <c r="AK63" i="39"/>
  <c r="AK63" i="42"/>
  <c r="AK63" i="36"/>
  <c r="AK63" i="37"/>
  <c r="AK63" i="1"/>
  <c r="AK63" i="20"/>
  <c r="AO775" i="47"/>
  <c r="AI151" i="43"/>
  <c r="AI178" i="43" s="1"/>
  <c r="AI196" i="43" s="1"/>
  <c r="AN177" i="47"/>
  <c r="AH160" i="34"/>
  <c r="AH187" i="34" s="1"/>
  <c r="AH204" i="34" s="1"/>
  <c r="AO513" i="47"/>
  <c r="AI157" i="39"/>
  <c r="AI184" i="39" s="1"/>
  <c r="AI201" i="39" s="1"/>
  <c r="AP825" i="47"/>
  <c r="AJ103" i="44"/>
  <c r="AF24" i="49" l="1"/>
  <c r="AF25" i="49"/>
  <c r="AG10" i="53" s="1"/>
  <c r="AG12" i="53" s="1"/>
  <c r="AF32" i="49"/>
  <c r="AF23" i="49"/>
  <c r="AF22" i="49"/>
  <c r="AF27" i="49"/>
  <c r="AF29" i="49"/>
  <c r="AF31" i="49"/>
  <c r="AF30" i="49"/>
  <c r="AF21" i="49"/>
  <c r="AF28" i="49"/>
  <c r="AE33" i="49"/>
  <c r="AI205" i="45"/>
  <c r="AG16" i="49" s="1"/>
  <c r="AK97" i="44"/>
  <c r="AQ819" i="47"/>
  <c r="AK99" i="44"/>
  <c r="AQ821" i="47"/>
  <c r="AK99" i="42"/>
  <c r="AQ687" i="47"/>
  <c r="AP980" i="47"/>
  <c r="AJ155" i="46"/>
  <c r="AJ182" i="46" s="1"/>
  <c r="AJ199" i="46" s="1"/>
  <c r="AQ353" i="47"/>
  <c r="AK100" i="37"/>
  <c r="AK97" i="39"/>
  <c r="AQ484" i="47"/>
  <c r="AO245" i="47"/>
  <c r="AI161" i="35"/>
  <c r="AI188" i="35" s="1"/>
  <c r="AI205" i="35" s="1"/>
  <c r="AK96" i="1"/>
  <c r="AQ14" i="47"/>
  <c r="AK96" i="44"/>
  <c r="AQ818" i="47"/>
  <c r="AK94" i="38"/>
  <c r="AQ414" i="47"/>
  <c r="AK106" i="38"/>
  <c r="AK105" i="38"/>
  <c r="AQ950" i="47"/>
  <c r="AK94" i="46"/>
  <c r="AK106" i="46"/>
  <c r="AK105" i="46"/>
  <c r="AJ107" i="34"/>
  <c r="AP155" i="47"/>
  <c r="AP907" i="47"/>
  <c r="AJ149" i="45"/>
  <c r="AJ176" i="45" s="1"/>
  <c r="AJ194" i="45" s="1"/>
  <c r="AK99" i="45"/>
  <c r="AQ888" i="47"/>
  <c r="AK99" i="38"/>
  <c r="AQ419" i="47"/>
  <c r="AK100" i="40"/>
  <c r="AQ554" i="47"/>
  <c r="AK100" i="43"/>
  <c r="AQ755" i="47"/>
  <c r="AQ89" i="47"/>
  <c r="AK104" i="20"/>
  <c r="AQ825" i="47"/>
  <c r="AK103" i="44"/>
  <c r="AK103" i="1"/>
  <c r="AQ21" i="47"/>
  <c r="AP641" i="47"/>
  <c r="AJ151" i="41"/>
  <c r="AJ178" i="41" s="1"/>
  <c r="AJ196" i="41" s="1"/>
  <c r="AP222" i="47"/>
  <c r="AJ107" i="35"/>
  <c r="AP381" i="47"/>
  <c r="AJ159" i="37"/>
  <c r="AJ186" i="37" s="1"/>
  <c r="AJ203" i="37" s="1"/>
  <c r="AP441" i="47"/>
  <c r="AJ152" i="38"/>
  <c r="AJ179" i="38" s="1"/>
  <c r="AJ197" i="38" s="1"/>
  <c r="AK95" i="20"/>
  <c r="AQ80" i="47"/>
  <c r="AK95" i="1"/>
  <c r="AQ13" i="47"/>
  <c r="AO243" i="47"/>
  <c r="AI159" i="35"/>
  <c r="AI186" i="35" s="1"/>
  <c r="AI203" i="35" s="1"/>
  <c r="AP444" i="47"/>
  <c r="AJ155" i="38"/>
  <c r="AJ182" i="38" s="1"/>
  <c r="AJ199" i="38" s="1"/>
  <c r="AP108" i="47"/>
  <c r="AJ154" i="20"/>
  <c r="AJ181" i="20" s="1"/>
  <c r="AJ198" i="20" s="1"/>
  <c r="AP446" i="47"/>
  <c r="AJ157" i="38"/>
  <c r="AJ184" i="38" s="1"/>
  <c r="AJ201" i="38" s="1"/>
  <c r="AO247" i="47"/>
  <c r="AI163" i="35"/>
  <c r="AI190" i="35" s="1"/>
  <c r="AI207" i="35" s="1"/>
  <c r="AP708" i="47"/>
  <c r="AJ151" i="42"/>
  <c r="AJ178" i="42" s="1"/>
  <c r="AJ196" i="42" s="1"/>
  <c r="AI205" i="42"/>
  <c r="AG13" i="49" s="1"/>
  <c r="AP220" i="47"/>
  <c r="AJ105" i="35"/>
  <c r="AP42" i="47"/>
  <c r="AJ155" i="1"/>
  <c r="AJ182" i="1" s="1"/>
  <c r="AJ199" i="1" s="1"/>
  <c r="AP916" i="47"/>
  <c r="AJ158" i="45"/>
  <c r="AJ185" i="45" s="1"/>
  <c r="AJ202" i="45" s="1"/>
  <c r="AK102" i="1"/>
  <c r="AQ20" i="47"/>
  <c r="AO180" i="47"/>
  <c r="AI163" i="34"/>
  <c r="AI190" i="34" s="1"/>
  <c r="AI207" i="34" s="1"/>
  <c r="AP504" i="47"/>
  <c r="AJ148" i="39"/>
  <c r="AJ175" i="39" s="1"/>
  <c r="AJ193" i="39" s="1"/>
  <c r="AK98" i="46"/>
  <c r="AQ954" i="47"/>
  <c r="AQ552" i="47"/>
  <c r="AK98" i="40"/>
  <c r="AP783" i="47"/>
  <c r="AJ159" i="43"/>
  <c r="AJ186" i="43" s="1"/>
  <c r="AJ203" i="43" s="1"/>
  <c r="AP307" i="47"/>
  <c r="AJ152" i="36"/>
  <c r="AJ179" i="36" s="1"/>
  <c r="AJ197" i="36" s="1"/>
  <c r="AP44" i="47"/>
  <c r="AJ157" i="1"/>
  <c r="AJ184" i="1" s="1"/>
  <c r="AJ201" i="1" s="1"/>
  <c r="AP306" i="47"/>
  <c r="AJ151" i="36"/>
  <c r="AJ178" i="36" s="1"/>
  <c r="AJ196" i="36" s="1"/>
  <c r="AP839" i="47"/>
  <c r="AJ148" i="44"/>
  <c r="AJ175" i="44" s="1"/>
  <c r="AJ193" i="44" s="1"/>
  <c r="AI205" i="39"/>
  <c r="AG10" i="49" s="1"/>
  <c r="AP313" i="47"/>
  <c r="AJ158" i="36"/>
  <c r="AJ185" i="36" s="1"/>
  <c r="AJ202" i="36" s="1"/>
  <c r="AP981" i="47"/>
  <c r="AJ156" i="46"/>
  <c r="AJ183" i="46" s="1"/>
  <c r="AJ200" i="46" s="1"/>
  <c r="AP580" i="47"/>
  <c r="AJ157" i="40"/>
  <c r="AJ184" i="40" s="1"/>
  <c r="AJ201" i="40" s="1"/>
  <c r="AK99" i="35"/>
  <c r="AQ214" i="47"/>
  <c r="AJ104" i="34"/>
  <c r="AP152" i="47"/>
  <c r="AP984" i="47"/>
  <c r="AJ159" i="46"/>
  <c r="AJ186" i="46" s="1"/>
  <c r="AJ203" i="46" s="1"/>
  <c r="AK101" i="1"/>
  <c r="AQ19" i="47"/>
  <c r="AK101" i="36"/>
  <c r="AQ287" i="47"/>
  <c r="AP711" i="47"/>
  <c r="AJ154" i="42"/>
  <c r="AJ181" i="42" s="1"/>
  <c r="AJ198" i="42" s="1"/>
  <c r="AP573" i="47"/>
  <c r="AJ150" i="40"/>
  <c r="AJ177" i="40" s="1"/>
  <c r="AJ195" i="40" s="1"/>
  <c r="AP47" i="47"/>
  <c r="AJ160" i="1"/>
  <c r="AJ187" i="1" s="1"/>
  <c r="AJ204" i="1" s="1"/>
  <c r="AO178" i="47"/>
  <c r="AI161" i="34"/>
  <c r="AI188" i="34" s="1"/>
  <c r="AI205" i="34" s="1"/>
  <c r="AP776" i="47"/>
  <c r="AJ152" i="43"/>
  <c r="AJ179" i="43" s="1"/>
  <c r="AJ197" i="43" s="1"/>
  <c r="AP40" i="47"/>
  <c r="AJ153" i="1"/>
  <c r="AJ180" i="1" s="1"/>
  <c r="AK100" i="35"/>
  <c r="AQ215" i="47"/>
  <c r="AP910" i="47"/>
  <c r="AJ152" i="45"/>
  <c r="AJ179" i="45" s="1"/>
  <c r="AJ197" i="45" s="1"/>
  <c r="AK97" i="42"/>
  <c r="AQ685" i="47"/>
  <c r="AP918" i="47"/>
  <c r="AJ160" i="45"/>
  <c r="AJ187" i="45" s="1"/>
  <c r="AJ204" i="45" s="1"/>
  <c r="AK94" i="1"/>
  <c r="AQ12" i="47"/>
  <c r="AK106" i="1"/>
  <c r="AK105" i="1"/>
  <c r="AQ749" i="47"/>
  <c r="AK94" i="43"/>
  <c r="AK105" i="43"/>
  <c r="AK106" i="43"/>
  <c r="AQ84" i="47"/>
  <c r="AK99" i="20"/>
  <c r="AK99" i="41"/>
  <c r="AQ620" i="47"/>
  <c r="AK100" i="36"/>
  <c r="AQ286" i="47"/>
  <c r="AQ822" i="47"/>
  <c r="AK100" i="44"/>
  <c r="AP45" i="47"/>
  <c r="AJ158" i="1"/>
  <c r="AJ185" i="1" s="1"/>
  <c r="AJ202" i="1" s="1"/>
  <c r="AQ625" i="47"/>
  <c r="AK104" i="41"/>
  <c r="AP512" i="47"/>
  <c r="AJ156" i="39"/>
  <c r="AJ183" i="39" s="1"/>
  <c r="AJ200" i="39" s="1"/>
  <c r="AQ892" i="47"/>
  <c r="AK103" i="45"/>
  <c r="AQ758" i="47"/>
  <c r="AK103" i="43"/>
  <c r="AK103" i="35"/>
  <c r="AQ218" i="47"/>
  <c r="AP370" i="47"/>
  <c r="AJ148" i="37"/>
  <c r="AJ175" i="37" s="1"/>
  <c r="AJ193" i="37" s="1"/>
  <c r="AQ884" i="47"/>
  <c r="AK95" i="45"/>
  <c r="AQ415" i="47"/>
  <c r="AK95" i="38"/>
  <c r="AH209" i="34"/>
  <c r="AF5" i="49" s="1"/>
  <c r="AP975" i="47"/>
  <c r="AJ150" i="46"/>
  <c r="AJ177" i="46" s="1"/>
  <c r="AJ195" i="46" s="1"/>
  <c r="AP642" i="47"/>
  <c r="AJ152" i="41"/>
  <c r="AJ179" i="41" s="1"/>
  <c r="AJ197" i="41" s="1"/>
  <c r="AP443" i="47"/>
  <c r="AJ154" i="38"/>
  <c r="AJ181" i="38" s="1"/>
  <c r="AJ198" i="38" s="1"/>
  <c r="AK102" i="43"/>
  <c r="AQ757" i="47"/>
  <c r="AQ422" i="47"/>
  <c r="AK102" i="38"/>
  <c r="AP104" i="47"/>
  <c r="AJ150" i="20"/>
  <c r="AJ177" i="20" s="1"/>
  <c r="AJ195" i="20" s="1"/>
  <c r="AO181" i="47"/>
  <c r="AI164" i="34"/>
  <c r="AI191" i="34" s="1"/>
  <c r="AI208" i="34" s="1"/>
  <c r="AK98" i="43"/>
  <c r="AQ753" i="47"/>
  <c r="AQ83" i="47"/>
  <c r="AK98" i="20"/>
  <c r="AP111" i="47"/>
  <c r="AJ157" i="20"/>
  <c r="AJ184" i="20" s="1"/>
  <c r="AJ201" i="20" s="1"/>
  <c r="AP784" i="47"/>
  <c r="AJ160" i="43"/>
  <c r="AJ187" i="43" s="1"/>
  <c r="AJ204" i="43" s="1"/>
  <c r="AP375" i="47"/>
  <c r="AJ153" i="37"/>
  <c r="AJ180" i="37" s="1"/>
  <c r="AP976" i="47"/>
  <c r="AJ151" i="46"/>
  <c r="AJ178" i="46" s="1"/>
  <c r="AJ196" i="46" s="1"/>
  <c r="AP640" i="47"/>
  <c r="AJ150" i="41"/>
  <c r="AJ177" i="41" s="1"/>
  <c r="AJ195" i="41" s="1"/>
  <c r="AO175" i="47"/>
  <c r="AI158" i="34"/>
  <c r="AI185" i="34" s="1"/>
  <c r="AI202" i="34" s="1"/>
  <c r="AI205" i="36"/>
  <c r="AG7" i="49" s="1"/>
  <c r="AP911" i="47"/>
  <c r="AJ153" i="45"/>
  <c r="AJ180" i="45" s="1"/>
  <c r="AP782" i="47"/>
  <c r="AJ158" i="43"/>
  <c r="AJ185" i="43" s="1"/>
  <c r="AJ202" i="43" s="1"/>
  <c r="AP780" i="47"/>
  <c r="AJ156" i="43"/>
  <c r="AJ183" i="43" s="1"/>
  <c r="AJ200" i="43" s="1"/>
  <c r="AP38" i="47"/>
  <c r="AJ151" i="1"/>
  <c r="AJ178" i="1" s="1"/>
  <c r="AJ196" i="1" s="1"/>
  <c r="AP214" i="47"/>
  <c r="AJ99" i="35"/>
  <c r="AP305" i="47"/>
  <c r="AJ150" i="36"/>
  <c r="AJ177" i="36" s="1"/>
  <c r="AJ195" i="36" s="1"/>
  <c r="AP985" i="47"/>
  <c r="AJ160" i="46"/>
  <c r="AJ187" i="46" s="1"/>
  <c r="AJ204" i="46" s="1"/>
  <c r="AP374" i="47"/>
  <c r="AJ152" i="37"/>
  <c r="AJ179" i="37" s="1"/>
  <c r="AJ197" i="37" s="1"/>
  <c r="AI205" i="46"/>
  <c r="AG17" i="49" s="1"/>
  <c r="AK101" i="42"/>
  <c r="AQ689" i="47"/>
  <c r="AQ421" i="47"/>
  <c r="AK101" i="38"/>
  <c r="AP447" i="47"/>
  <c r="AJ158" i="38"/>
  <c r="AJ185" i="38" s="1"/>
  <c r="AJ202" i="38" s="1"/>
  <c r="AP915" i="47"/>
  <c r="AJ157" i="45"/>
  <c r="AJ184" i="45" s="1"/>
  <c r="AJ201" i="45" s="1"/>
  <c r="AP773" i="47"/>
  <c r="AJ149" i="43"/>
  <c r="AJ176" i="43" s="1"/>
  <c r="AJ194" i="43" s="1"/>
  <c r="AP841" i="47"/>
  <c r="AJ150" i="44"/>
  <c r="AJ177" i="44" s="1"/>
  <c r="AJ195" i="44" s="1"/>
  <c r="AQ551" i="47"/>
  <c r="AK97" i="40"/>
  <c r="AQ617" i="47"/>
  <c r="AK96" i="41"/>
  <c r="AJ100" i="35"/>
  <c r="AP215" i="47"/>
  <c r="AQ883" i="47"/>
  <c r="AK94" i="45"/>
  <c r="AK105" i="45"/>
  <c r="AK106" i="45"/>
  <c r="AQ953" i="47"/>
  <c r="AK97" i="46"/>
  <c r="AQ751" i="47"/>
  <c r="AK96" i="43"/>
  <c r="AQ550" i="47"/>
  <c r="AK96" i="40"/>
  <c r="AK97" i="43"/>
  <c r="AQ752" i="47"/>
  <c r="AO241" i="47"/>
  <c r="AI157" i="35"/>
  <c r="AI184" i="35" s="1"/>
  <c r="AQ483" i="47"/>
  <c r="AK96" i="39"/>
  <c r="AQ282" i="47"/>
  <c r="AK96" i="36"/>
  <c r="AP917" i="47"/>
  <c r="AJ159" i="45"/>
  <c r="AJ186" i="45" s="1"/>
  <c r="AJ203" i="45" s="1"/>
  <c r="AQ548" i="47"/>
  <c r="AK94" i="40"/>
  <c r="AK105" i="40"/>
  <c r="AK106" i="40"/>
  <c r="AQ17" i="47"/>
  <c r="AK99" i="1"/>
  <c r="AQ553" i="47"/>
  <c r="AK99" i="40"/>
  <c r="AP846" i="47"/>
  <c r="AJ155" i="44"/>
  <c r="AJ182" i="44" s="1"/>
  <c r="AJ199" i="44" s="1"/>
  <c r="AQ487" i="47"/>
  <c r="AK100" i="39"/>
  <c r="AK100" i="20"/>
  <c r="AQ85" i="47"/>
  <c r="AQ290" i="47"/>
  <c r="AK104" i="36"/>
  <c r="AQ423" i="47"/>
  <c r="AK103" i="38"/>
  <c r="AK103" i="37"/>
  <c r="AQ356" i="47"/>
  <c r="AP218" i="47"/>
  <c r="AJ103" i="35"/>
  <c r="AP439" i="47"/>
  <c r="AJ150" i="38"/>
  <c r="AJ177" i="38" s="1"/>
  <c r="AJ195" i="38" s="1"/>
  <c r="AP977" i="47"/>
  <c r="AJ152" i="46"/>
  <c r="AJ179" i="46" s="1"/>
  <c r="AJ197" i="46" s="1"/>
  <c r="AK95" i="46"/>
  <c r="AQ951" i="47"/>
  <c r="AQ482" i="47"/>
  <c r="AK95" i="39"/>
  <c r="AP579" i="47"/>
  <c r="AJ156" i="40"/>
  <c r="AJ183" i="40" s="1"/>
  <c r="AJ200" i="40" s="1"/>
  <c r="AP781" i="47"/>
  <c r="AJ157" i="43"/>
  <c r="AJ184" i="43" s="1"/>
  <c r="AJ201" i="43" s="1"/>
  <c r="AO236" i="47"/>
  <c r="AI152" i="35"/>
  <c r="AI179" i="35" s="1"/>
  <c r="AI197" i="35" s="1"/>
  <c r="AP842" i="47"/>
  <c r="AJ151" i="44"/>
  <c r="AJ178" i="44" s="1"/>
  <c r="AJ196" i="44" s="1"/>
  <c r="AO246" i="47"/>
  <c r="AI162" i="35"/>
  <c r="AI189" i="35" s="1"/>
  <c r="AI206" i="35" s="1"/>
  <c r="AP380" i="47"/>
  <c r="AJ158" i="37"/>
  <c r="AJ185" i="37" s="1"/>
  <c r="AJ202" i="37" s="1"/>
  <c r="AQ623" i="47"/>
  <c r="AK102" i="41"/>
  <c r="AK102" i="39"/>
  <c r="AQ489" i="47"/>
  <c r="AP982" i="47"/>
  <c r="AJ157" i="46"/>
  <c r="AJ184" i="46" s="1"/>
  <c r="AJ201" i="46" s="1"/>
  <c r="AP114" i="47"/>
  <c r="AJ160" i="20"/>
  <c r="AJ187" i="20" s="1"/>
  <c r="AJ204" i="20" s="1"/>
  <c r="AQ351" i="47"/>
  <c r="AK98" i="37"/>
  <c r="AQ820" i="47"/>
  <c r="AK98" i="44"/>
  <c r="AP772" i="47"/>
  <c r="AJ148" i="43"/>
  <c r="AJ175" i="43" s="1"/>
  <c r="AJ193" i="43" s="1"/>
  <c r="AP639" i="47"/>
  <c r="AJ149" i="41"/>
  <c r="AJ176" i="41" s="1"/>
  <c r="AJ194" i="41" s="1"/>
  <c r="AO237" i="47"/>
  <c r="AI153" i="35"/>
  <c r="AI180" i="35" s="1"/>
  <c r="AI198" i="35" s="1"/>
  <c r="AP582" i="47"/>
  <c r="AJ159" i="40"/>
  <c r="AJ186" i="40" s="1"/>
  <c r="AJ203" i="40" s="1"/>
  <c r="AP709" i="47"/>
  <c r="AJ152" i="42"/>
  <c r="AJ179" i="42" s="1"/>
  <c r="AJ197" i="42" s="1"/>
  <c r="AP779" i="47"/>
  <c r="AJ155" i="43"/>
  <c r="AJ182" i="43" s="1"/>
  <c r="AJ199" i="43" s="1"/>
  <c r="AP312" i="47"/>
  <c r="AJ157" i="36"/>
  <c r="AJ184" i="36" s="1"/>
  <c r="AJ201" i="36" s="1"/>
  <c r="AI205" i="44"/>
  <c r="AG15" i="49" s="1"/>
  <c r="AP973" i="47"/>
  <c r="AJ148" i="46"/>
  <c r="AJ175" i="46" s="1"/>
  <c r="AJ193" i="46" s="1"/>
  <c r="AK101" i="40"/>
  <c r="AQ555" i="47"/>
  <c r="AQ957" i="47"/>
  <c r="AK101" i="46"/>
  <c r="AP445" i="47"/>
  <c r="AJ156" i="38"/>
  <c r="AJ183" i="38" s="1"/>
  <c r="AJ200" i="38" s="1"/>
  <c r="AP440" i="47"/>
  <c r="AJ151" i="38"/>
  <c r="AJ178" i="38" s="1"/>
  <c r="AJ196" i="38" s="1"/>
  <c r="AP35" i="47"/>
  <c r="AJ148" i="1"/>
  <c r="AJ175" i="1" s="1"/>
  <c r="AJ193" i="1" s="1"/>
  <c r="AP913" i="47"/>
  <c r="AJ155" i="45"/>
  <c r="AJ182" i="45" s="1"/>
  <c r="AJ199" i="45" s="1"/>
  <c r="AK97" i="36"/>
  <c r="AQ283" i="47"/>
  <c r="AQ280" i="47"/>
  <c r="AK94" i="36"/>
  <c r="AK106" i="36"/>
  <c r="AK105" i="36"/>
  <c r="AP148" i="47"/>
  <c r="AJ100" i="34"/>
  <c r="AK99" i="36"/>
  <c r="AQ285" i="47"/>
  <c r="AQ416" i="47"/>
  <c r="AK96" i="38"/>
  <c r="AK94" i="20"/>
  <c r="AQ79" i="47"/>
  <c r="AK105" i="20"/>
  <c r="AK106" i="20"/>
  <c r="AQ754" i="47"/>
  <c r="AK99" i="43"/>
  <c r="AK100" i="41"/>
  <c r="AQ621" i="47"/>
  <c r="AQ692" i="47"/>
  <c r="AK104" i="42"/>
  <c r="AK104" i="37"/>
  <c r="AQ357" i="47"/>
  <c r="AK103" i="46"/>
  <c r="AQ959" i="47"/>
  <c r="AQ490" i="47"/>
  <c r="AK103" i="39"/>
  <c r="AH209" i="35"/>
  <c r="AF6" i="49" s="1"/>
  <c r="AQ750" i="47"/>
  <c r="AK95" i="43"/>
  <c r="AQ817" i="47"/>
  <c r="AK95" i="44"/>
  <c r="AQ147" i="47"/>
  <c r="AK99" i="34"/>
  <c r="AK104" i="35"/>
  <c r="AQ219" i="47"/>
  <c r="AI205" i="43"/>
  <c r="AG14" i="49" s="1"/>
  <c r="AP378" i="47"/>
  <c r="AJ156" i="37"/>
  <c r="AJ183" i="37" s="1"/>
  <c r="AJ200" i="37" s="1"/>
  <c r="AP845" i="47"/>
  <c r="AJ154" i="44"/>
  <c r="AJ181" i="44" s="1"/>
  <c r="AJ198" i="44" s="1"/>
  <c r="AK102" i="44"/>
  <c r="AQ824" i="47"/>
  <c r="AQ87" i="47"/>
  <c r="AK102" i="20"/>
  <c r="AP379" i="47"/>
  <c r="AJ157" i="37"/>
  <c r="AJ184" i="37" s="1"/>
  <c r="AJ201" i="37" s="1"/>
  <c r="AK98" i="35"/>
  <c r="AQ213" i="47"/>
  <c r="AK110" i="35"/>
  <c r="AK109" i="35"/>
  <c r="AO169" i="47"/>
  <c r="AI152" i="34"/>
  <c r="AI179" i="34" s="1"/>
  <c r="AI197" i="34" s="1"/>
  <c r="AP113" i="47"/>
  <c r="AJ159" i="20"/>
  <c r="AJ186" i="20" s="1"/>
  <c r="AJ203" i="20" s="1"/>
  <c r="AK98" i="1"/>
  <c r="AQ16" i="47"/>
  <c r="AQ686" i="47"/>
  <c r="AK98" i="42"/>
  <c r="AP304" i="47"/>
  <c r="AJ149" i="36"/>
  <c r="AJ176" i="36" s="1"/>
  <c r="AJ194" i="36" s="1"/>
  <c r="AP372" i="47"/>
  <c r="AJ150" i="37"/>
  <c r="AJ177" i="37" s="1"/>
  <c r="AJ195" i="37" s="1"/>
  <c r="AO239" i="47"/>
  <c r="AI155" i="35"/>
  <c r="AI182" i="35" s="1"/>
  <c r="AI200" i="35" s="1"/>
  <c r="AQ217" i="47"/>
  <c r="AK102" i="35"/>
  <c r="AP107" i="47"/>
  <c r="AJ153" i="20"/>
  <c r="AJ180" i="20" s="1"/>
  <c r="AP377" i="47"/>
  <c r="AJ155" i="37"/>
  <c r="AJ182" i="37" s="1"/>
  <c r="AJ199" i="37" s="1"/>
  <c r="AP713" i="47"/>
  <c r="AJ156" i="42"/>
  <c r="AJ183" i="42" s="1"/>
  <c r="AJ200" i="42" s="1"/>
  <c r="AP714" i="47"/>
  <c r="AJ157" i="42"/>
  <c r="AJ184" i="42" s="1"/>
  <c r="AJ201" i="42" s="1"/>
  <c r="AP583" i="47"/>
  <c r="AJ160" i="40"/>
  <c r="AJ187" i="40" s="1"/>
  <c r="AJ204" i="40" s="1"/>
  <c r="AQ154" i="47"/>
  <c r="AK106" i="34"/>
  <c r="AP577" i="47"/>
  <c r="AJ154" i="40"/>
  <c r="AJ181" i="40" s="1"/>
  <c r="AJ198" i="40" s="1"/>
  <c r="AP505" i="47"/>
  <c r="AJ149" i="39"/>
  <c r="AJ176" i="39" s="1"/>
  <c r="AJ194" i="39" s="1"/>
  <c r="AK101" i="20"/>
  <c r="AQ86" i="47"/>
  <c r="AQ488" i="47"/>
  <c r="AK101" i="39"/>
  <c r="AP778" i="47"/>
  <c r="AJ154" i="43"/>
  <c r="AJ181" i="43" s="1"/>
  <c r="AJ198" i="43" s="1"/>
  <c r="AP37" i="47"/>
  <c r="AJ150" i="1"/>
  <c r="AJ177" i="1" s="1"/>
  <c r="AJ195" i="1" s="1"/>
  <c r="AO238" i="47"/>
  <c r="AI154" i="35"/>
  <c r="AI181" i="35" s="1"/>
  <c r="AI199" i="35" s="1"/>
  <c r="AP315" i="47"/>
  <c r="AJ160" i="36"/>
  <c r="AJ187" i="36" s="1"/>
  <c r="AJ204" i="36" s="1"/>
  <c r="AQ156" i="47"/>
  <c r="AK108" i="34"/>
  <c r="AP112" i="47"/>
  <c r="AJ158" i="20"/>
  <c r="AJ185" i="20" s="1"/>
  <c r="AJ202" i="20" s="1"/>
  <c r="AK96" i="45"/>
  <c r="AQ885" i="47"/>
  <c r="AQ347" i="47"/>
  <c r="AK94" i="37"/>
  <c r="AK105" i="37"/>
  <c r="AK106" i="37"/>
  <c r="AP36" i="47"/>
  <c r="AJ149" i="1"/>
  <c r="AJ176" i="1" s="1"/>
  <c r="AJ194" i="1" s="1"/>
  <c r="AQ82" i="47"/>
  <c r="AK97" i="20"/>
  <c r="AQ349" i="47"/>
  <c r="AK96" i="37"/>
  <c r="AQ15" i="47"/>
  <c r="AK97" i="1"/>
  <c r="AQ886" i="47"/>
  <c r="AK97" i="45"/>
  <c r="AQ684" i="47"/>
  <c r="AK96" i="42"/>
  <c r="AP906" i="47"/>
  <c r="AJ148" i="45"/>
  <c r="AJ175" i="45" s="1"/>
  <c r="AJ193" i="45" s="1"/>
  <c r="AQ682" i="47"/>
  <c r="AK94" i="42"/>
  <c r="AK105" i="42"/>
  <c r="AK106" i="42"/>
  <c r="AO242" i="47"/>
  <c r="AI158" i="35"/>
  <c r="AI185" i="35" s="1"/>
  <c r="AI202" i="35" s="1"/>
  <c r="AK99" i="46"/>
  <c r="AQ955" i="47"/>
  <c r="AK100" i="45"/>
  <c r="AQ889" i="47"/>
  <c r="AK104" i="45"/>
  <c r="AQ893" i="47"/>
  <c r="AK104" i="46"/>
  <c r="AQ960" i="47"/>
  <c r="AQ691" i="47"/>
  <c r="AK103" i="42"/>
  <c r="AK103" i="20"/>
  <c r="AQ88" i="47"/>
  <c r="AK95" i="40"/>
  <c r="AQ549" i="47"/>
  <c r="AQ683" i="47"/>
  <c r="AK95" i="42"/>
  <c r="AP147" i="47"/>
  <c r="AJ99" i="34"/>
  <c r="AP219" i="47"/>
  <c r="AJ104" i="35"/>
  <c r="AP844" i="47"/>
  <c r="AJ153" i="44"/>
  <c r="AJ180" i="44" s="1"/>
  <c r="AP648" i="47"/>
  <c r="AJ158" i="41"/>
  <c r="AJ185" i="41" s="1"/>
  <c r="AJ202" i="41" s="1"/>
  <c r="AP449" i="47"/>
  <c r="AJ160" i="38"/>
  <c r="AJ187" i="38" s="1"/>
  <c r="AJ204" i="38" s="1"/>
  <c r="AQ150" i="47"/>
  <c r="AK102" i="34"/>
  <c r="AQ288" i="47"/>
  <c r="AK102" i="36"/>
  <c r="AK102" i="40"/>
  <c r="AQ556" i="47"/>
  <c r="AJ98" i="35"/>
  <c r="AP213" i="47"/>
  <c r="AJ110" i="35"/>
  <c r="AJ109" i="35"/>
  <c r="AP775" i="47"/>
  <c r="AJ151" i="43"/>
  <c r="AJ178" i="43" s="1"/>
  <c r="AJ196" i="43" s="1"/>
  <c r="AQ284" i="47"/>
  <c r="AK98" i="36"/>
  <c r="AK98" i="38"/>
  <c r="AQ418" i="47"/>
  <c r="AP513" i="47"/>
  <c r="AJ157" i="39"/>
  <c r="AJ184" i="39" s="1"/>
  <c r="AJ201" i="39" s="1"/>
  <c r="AP716" i="47"/>
  <c r="AJ159" i="42"/>
  <c r="AJ186" i="42" s="1"/>
  <c r="AJ203" i="42" s="1"/>
  <c r="AP974" i="47"/>
  <c r="AJ149" i="46"/>
  <c r="AJ176" i="46" s="1"/>
  <c r="AJ194" i="46" s="1"/>
  <c r="AO172" i="47"/>
  <c r="AI155" i="34"/>
  <c r="AI182" i="34" s="1"/>
  <c r="AI200" i="34" s="1"/>
  <c r="AJ102" i="35"/>
  <c r="AP217" i="47"/>
  <c r="AO177" i="47"/>
  <c r="AI160" i="34"/>
  <c r="AI187" i="34" s="1"/>
  <c r="AI204" i="34" s="1"/>
  <c r="AP514" i="47"/>
  <c r="AJ158" i="39"/>
  <c r="AJ185" i="39" s="1"/>
  <c r="AJ202" i="39" s="1"/>
  <c r="AP707" i="47"/>
  <c r="AJ150" i="42"/>
  <c r="AJ177" i="42" s="1"/>
  <c r="AJ195" i="42" s="1"/>
  <c r="AG29" i="49"/>
  <c r="AP571" i="47"/>
  <c r="AJ148" i="40"/>
  <c r="AJ175" i="40" s="1"/>
  <c r="AJ193" i="40" s="1"/>
  <c r="AO174" i="47"/>
  <c r="AI157" i="34"/>
  <c r="AI184" i="34" s="1"/>
  <c r="AQ216" i="47"/>
  <c r="AK101" i="35"/>
  <c r="AP843" i="47"/>
  <c r="AJ152" i="44"/>
  <c r="AJ179" i="44" s="1"/>
  <c r="AJ197" i="44" s="1"/>
  <c r="AP103" i="47"/>
  <c r="AJ149" i="20"/>
  <c r="AJ176" i="20" s="1"/>
  <c r="AJ194" i="20" s="1"/>
  <c r="AQ149" i="47"/>
  <c r="AK101" i="34"/>
  <c r="AP511" i="47"/>
  <c r="AJ155" i="39"/>
  <c r="AJ182" i="39" s="1"/>
  <c r="AJ199" i="39" s="1"/>
  <c r="AJ106" i="34"/>
  <c r="AP154" i="47"/>
  <c r="AP649" i="47"/>
  <c r="AJ159" i="41"/>
  <c r="AJ186" i="41" s="1"/>
  <c r="AJ203" i="41" s="1"/>
  <c r="AK101" i="44"/>
  <c r="AQ823" i="47"/>
  <c r="AP105" i="47"/>
  <c r="AJ151" i="20"/>
  <c r="AJ178" i="20" s="1"/>
  <c r="AJ196" i="20" s="1"/>
  <c r="AP314" i="47"/>
  <c r="AJ159" i="36"/>
  <c r="AJ186" i="36" s="1"/>
  <c r="AJ203" i="36" s="1"/>
  <c r="AJ108" i="34"/>
  <c r="AP156" i="47"/>
  <c r="AP510" i="47"/>
  <c r="AJ154" i="39"/>
  <c r="AJ181" i="39" s="1"/>
  <c r="AJ198" i="39" s="1"/>
  <c r="AQ81" i="47"/>
  <c r="AK96" i="20"/>
  <c r="AQ352" i="47"/>
  <c r="AK99" i="37"/>
  <c r="AQ155" i="47"/>
  <c r="AK107" i="34"/>
  <c r="AP848" i="47"/>
  <c r="AJ157" i="44"/>
  <c r="AJ184" i="44" s="1"/>
  <c r="AJ201" i="44" s="1"/>
  <c r="AK97" i="38"/>
  <c r="AQ417" i="47"/>
  <c r="AQ350" i="47"/>
  <c r="AK97" i="37"/>
  <c r="AQ618" i="47"/>
  <c r="AK97" i="41"/>
  <c r="AK96" i="46"/>
  <c r="AQ952" i="47"/>
  <c r="AQ816" i="47"/>
  <c r="AK94" i="44"/>
  <c r="AK105" i="44"/>
  <c r="AK106" i="44"/>
  <c r="AQ615" i="47"/>
  <c r="AK94" i="41"/>
  <c r="AK106" i="41"/>
  <c r="AK105" i="41"/>
  <c r="AP106" i="47"/>
  <c r="AJ152" i="20"/>
  <c r="AJ179" i="20" s="1"/>
  <c r="AJ197" i="20" s="1"/>
  <c r="AQ148" i="47"/>
  <c r="AK100" i="34"/>
  <c r="AP576" i="47"/>
  <c r="AJ153" i="40"/>
  <c r="AJ180" i="40" s="1"/>
  <c r="AK99" i="39"/>
  <c r="AQ486" i="47"/>
  <c r="AP912" i="47"/>
  <c r="AJ154" i="45"/>
  <c r="AJ181" i="45" s="1"/>
  <c r="AJ198" i="45" s="1"/>
  <c r="AQ956" i="47"/>
  <c r="AK100" i="46"/>
  <c r="AQ424" i="47"/>
  <c r="AK104" i="38"/>
  <c r="AQ558" i="47"/>
  <c r="AK104" i="40"/>
  <c r="AQ289" i="47"/>
  <c r="AK103" i="36"/>
  <c r="AQ616" i="47"/>
  <c r="AK95" i="41"/>
  <c r="AP979" i="47"/>
  <c r="AJ154" i="46"/>
  <c r="AJ181" i="46" s="1"/>
  <c r="AJ198" i="46" s="1"/>
  <c r="AP448" i="47"/>
  <c r="AJ159" i="38"/>
  <c r="AJ186" i="38" s="1"/>
  <c r="AJ203" i="38" s="1"/>
  <c r="AP706" i="47"/>
  <c r="AJ149" i="42"/>
  <c r="AJ176" i="42" s="1"/>
  <c r="AJ194" i="42" s="1"/>
  <c r="AI205" i="37"/>
  <c r="AG8" i="49" s="1"/>
  <c r="AP150" i="47"/>
  <c r="AJ102" i="34"/>
  <c r="AO176" i="47"/>
  <c r="AI159" i="34"/>
  <c r="AI186" i="34" s="1"/>
  <c r="AI203" i="34" s="1"/>
  <c r="AP442" i="47"/>
  <c r="AJ153" i="38"/>
  <c r="AJ180" i="38" s="1"/>
  <c r="AI205" i="40"/>
  <c r="AG11" i="49" s="1"/>
  <c r="AK102" i="45"/>
  <c r="AQ891" i="47"/>
  <c r="AQ355" i="47"/>
  <c r="AK102" i="37"/>
  <c r="AQ221" i="47"/>
  <c r="AK106" i="35"/>
  <c r="AP373" i="47"/>
  <c r="AJ151" i="37"/>
  <c r="AJ178" i="37" s="1"/>
  <c r="AJ196" i="37" s="1"/>
  <c r="AP102" i="47"/>
  <c r="AJ148" i="20"/>
  <c r="AJ175" i="20" s="1"/>
  <c r="AJ193" i="20" s="1"/>
  <c r="AQ887" i="47"/>
  <c r="AK98" i="45"/>
  <c r="AP575" i="47"/>
  <c r="AJ152" i="40"/>
  <c r="AJ179" i="40" s="1"/>
  <c r="AJ197" i="40" s="1"/>
  <c r="AP371" i="47"/>
  <c r="AJ149" i="37"/>
  <c r="AJ176" i="37" s="1"/>
  <c r="AJ194" i="37" s="1"/>
  <c r="AP376" i="47"/>
  <c r="AJ154" i="37"/>
  <c r="AJ181" i="37" s="1"/>
  <c r="AJ198" i="37" s="1"/>
  <c r="AP574" i="47"/>
  <c r="AJ151" i="40"/>
  <c r="AJ178" i="40" s="1"/>
  <c r="AJ196" i="40" s="1"/>
  <c r="AQ146" i="47"/>
  <c r="AK98" i="34"/>
  <c r="AK110" i="34"/>
  <c r="AK109" i="34"/>
  <c r="AP717" i="47"/>
  <c r="AJ160" i="42"/>
  <c r="AJ187" i="42" s="1"/>
  <c r="AJ204" i="42" s="1"/>
  <c r="AP645" i="47"/>
  <c r="AJ155" i="41"/>
  <c r="AJ182" i="41" s="1"/>
  <c r="AJ199" i="41" s="1"/>
  <c r="AP646" i="47"/>
  <c r="AJ156" i="41"/>
  <c r="AJ183" i="41" s="1"/>
  <c r="AJ200" i="41" s="1"/>
  <c r="AJ101" i="35"/>
  <c r="AP216" i="47"/>
  <c r="AJ101" i="34"/>
  <c r="AP149" i="47"/>
  <c r="AP41" i="47"/>
  <c r="AJ154" i="1"/>
  <c r="AJ181" i="1" s="1"/>
  <c r="AJ198" i="1" s="1"/>
  <c r="AI205" i="41"/>
  <c r="AG12" i="49" s="1"/>
  <c r="AP650" i="47"/>
  <c r="AJ160" i="41"/>
  <c r="AJ187" i="41" s="1"/>
  <c r="AJ204" i="41" s="1"/>
  <c r="AP509" i="47"/>
  <c r="AJ153" i="39"/>
  <c r="AJ180" i="39" s="1"/>
  <c r="AO179" i="47"/>
  <c r="AI162" i="34"/>
  <c r="AI189" i="34" s="1"/>
  <c r="AI206" i="34" s="1"/>
  <c r="AK101" i="45"/>
  <c r="AQ890" i="47"/>
  <c r="AP303" i="47"/>
  <c r="AJ148" i="36"/>
  <c r="AJ175" i="36" s="1"/>
  <c r="AJ193" i="36" s="1"/>
  <c r="AP715" i="47"/>
  <c r="AJ158" i="42"/>
  <c r="AJ185" i="42" s="1"/>
  <c r="AJ202" i="42" s="1"/>
  <c r="AP847" i="47"/>
  <c r="AJ156" i="44"/>
  <c r="AJ183" i="44" s="1"/>
  <c r="AJ200" i="44" s="1"/>
  <c r="AQ18" i="47"/>
  <c r="AK100" i="1"/>
  <c r="AQ688" i="47"/>
  <c r="AK100" i="42"/>
  <c r="AQ759" i="47"/>
  <c r="AK104" i="43"/>
  <c r="AQ491" i="47"/>
  <c r="AK104" i="39"/>
  <c r="AP311" i="47"/>
  <c r="AJ156" i="36"/>
  <c r="AJ183" i="36" s="1"/>
  <c r="AJ200" i="36" s="1"/>
  <c r="AK103" i="41"/>
  <c r="AQ624" i="47"/>
  <c r="AP647" i="47"/>
  <c r="AJ157" i="41"/>
  <c r="AJ184" i="41" s="1"/>
  <c r="AJ201" i="41" s="1"/>
  <c r="AQ281" i="47"/>
  <c r="AK95" i="36"/>
  <c r="AI205" i="1"/>
  <c r="AG3" i="49" s="1"/>
  <c r="AP308" i="47"/>
  <c r="AJ153" i="36"/>
  <c r="AJ180" i="36" s="1"/>
  <c r="AP581" i="47"/>
  <c r="AJ158" i="40"/>
  <c r="AJ185" i="40" s="1"/>
  <c r="AJ202" i="40" s="1"/>
  <c r="AP506" i="47"/>
  <c r="AJ150" i="39"/>
  <c r="AJ177" i="39" s="1"/>
  <c r="AJ195" i="39" s="1"/>
  <c r="AP437" i="47"/>
  <c r="AJ148" i="38"/>
  <c r="AJ175" i="38" s="1"/>
  <c r="AJ193" i="38" s="1"/>
  <c r="AP572" i="47"/>
  <c r="AJ149" i="40"/>
  <c r="AJ176" i="40" s="1"/>
  <c r="AJ194" i="40" s="1"/>
  <c r="AP578" i="47"/>
  <c r="AJ155" i="40"/>
  <c r="AJ182" i="40" s="1"/>
  <c r="AJ199" i="40" s="1"/>
  <c r="AK102" i="42"/>
  <c r="AQ690" i="47"/>
  <c r="AP221" i="47"/>
  <c r="AJ106" i="35"/>
  <c r="AP516" i="47"/>
  <c r="AJ160" i="39"/>
  <c r="AJ187" i="39" s="1"/>
  <c r="AJ204" i="39" s="1"/>
  <c r="AK98" i="41"/>
  <c r="AQ619" i="47"/>
  <c r="AO240" i="47"/>
  <c r="AI156" i="35"/>
  <c r="AI183" i="35" s="1"/>
  <c r="AI201" i="35" s="1"/>
  <c r="AQ153" i="47"/>
  <c r="AK105" i="34"/>
  <c r="AK108" i="35"/>
  <c r="AQ223" i="47"/>
  <c r="AP310" i="47"/>
  <c r="AJ155" i="36"/>
  <c r="AJ182" i="36" s="1"/>
  <c r="AJ199" i="36" s="1"/>
  <c r="AP983" i="47"/>
  <c r="AJ158" i="46"/>
  <c r="AJ185" i="46" s="1"/>
  <c r="AJ202" i="46" s="1"/>
  <c r="AP43" i="47"/>
  <c r="AJ156" i="1"/>
  <c r="AJ183" i="1" s="1"/>
  <c r="AJ200" i="1" s="1"/>
  <c r="AP146" i="47"/>
  <c r="AJ98" i="34"/>
  <c r="AJ109" i="34"/>
  <c r="AJ110" i="34"/>
  <c r="AP644" i="47"/>
  <c r="AJ154" i="41"/>
  <c r="AJ181" i="41" s="1"/>
  <c r="AJ198" i="41" s="1"/>
  <c r="AP850" i="47"/>
  <c r="AJ159" i="44"/>
  <c r="AJ186" i="44" s="1"/>
  <c r="AJ203" i="44" s="1"/>
  <c r="AP774" i="47"/>
  <c r="AJ150" i="43"/>
  <c r="AJ177" i="43" s="1"/>
  <c r="AJ195" i="43" s="1"/>
  <c r="AP638" i="47"/>
  <c r="AJ148" i="41"/>
  <c r="AJ175" i="41" s="1"/>
  <c r="AJ193" i="41" s="1"/>
  <c r="AQ151" i="47"/>
  <c r="AK103" i="34"/>
  <c r="AQ354" i="47"/>
  <c r="AK101" i="37"/>
  <c r="AP849" i="47"/>
  <c r="AJ158" i="44"/>
  <c r="AJ185" i="44" s="1"/>
  <c r="AJ202" i="44" s="1"/>
  <c r="AP643" i="47"/>
  <c r="AJ153" i="41"/>
  <c r="AJ180" i="41" s="1"/>
  <c r="AI205" i="20"/>
  <c r="AG4" i="49" s="1"/>
  <c r="AK94" i="39"/>
  <c r="AQ481" i="47"/>
  <c r="AK106" i="39"/>
  <c r="AK105" i="39"/>
  <c r="AO170" i="47"/>
  <c r="AI153" i="34"/>
  <c r="AI180" i="34" s="1"/>
  <c r="AI198" i="34" s="1"/>
  <c r="AK100" i="38"/>
  <c r="AQ420" i="47"/>
  <c r="AK104" i="1"/>
  <c r="AQ22" i="47"/>
  <c r="AK104" i="44"/>
  <c r="AQ826" i="47"/>
  <c r="AQ557" i="47"/>
  <c r="AK103" i="40"/>
  <c r="AK107" i="35"/>
  <c r="AQ222" i="47"/>
  <c r="AP908" i="47"/>
  <c r="AJ150" i="45"/>
  <c r="AJ177" i="45" s="1"/>
  <c r="AJ195" i="45" s="1"/>
  <c r="AP382" i="47"/>
  <c r="AJ160" i="37"/>
  <c r="AJ187" i="37" s="1"/>
  <c r="AJ204" i="37" s="1"/>
  <c r="AP438" i="47"/>
  <c r="AJ149" i="38"/>
  <c r="AJ176" i="38" s="1"/>
  <c r="AJ194" i="38" s="1"/>
  <c r="AQ348" i="47"/>
  <c r="AK95" i="37"/>
  <c r="AO173" i="47"/>
  <c r="AI156" i="34"/>
  <c r="AI183" i="34" s="1"/>
  <c r="AI201" i="34" s="1"/>
  <c r="AP712" i="47"/>
  <c r="AJ155" i="42"/>
  <c r="AJ182" i="42" s="1"/>
  <c r="AJ199" i="42" s="1"/>
  <c r="AO244" i="47"/>
  <c r="AI160" i="35"/>
  <c r="AI187" i="35" s="1"/>
  <c r="AI204" i="35" s="1"/>
  <c r="AO248" i="47"/>
  <c r="AI164" i="35"/>
  <c r="AI191" i="35" s="1"/>
  <c r="AI208" i="35" s="1"/>
  <c r="AP508" i="47"/>
  <c r="AJ152" i="39"/>
  <c r="AJ179" i="39" s="1"/>
  <c r="AJ197" i="39" s="1"/>
  <c r="AK105" i="35"/>
  <c r="AQ220" i="47"/>
  <c r="AP110" i="47"/>
  <c r="AJ156" i="20"/>
  <c r="AJ183" i="20" s="1"/>
  <c r="AJ200" i="20" s="1"/>
  <c r="AK102" i="46"/>
  <c r="AQ958" i="47"/>
  <c r="AP515" i="47"/>
  <c r="AJ159" i="39"/>
  <c r="AJ186" i="39" s="1"/>
  <c r="AJ203" i="39" s="1"/>
  <c r="AK98" i="39"/>
  <c r="AQ485" i="47"/>
  <c r="AJ105" i="34"/>
  <c r="AP153" i="47"/>
  <c r="AP710" i="47"/>
  <c r="AJ153" i="42"/>
  <c r="AJ180" i="42" s="1"/>
  <c r="AJ108" i="35"/>
  <c r="AP223" i="47"/>
  <c r="AP109" i="47"/>
  <c r="AJ155" i="20"/>
  <c r="AJ182" i="20" s="1"/>
  <c r="AJ199" i="20" s="1"/>
  <c r="AP914" i="47"/>
  <c r="AJ156" i="45"/>
  <c r="AJ183" i="45" s="1"/>
  <c r="AJ200" i="45" s="1"/>
  <c r="AP507" i="47"/>
  <c r="AJ151" i="39"/>
  <c r="AJ178" i="39" s="1"/>
  <c r="AJ196" i="39" s="1"/>
  <c r="AP705" i="47"/>
  <c r="AJ148" i="42"/>
  <c r="AJ175" i="42" s="1"/>
  <c r="AJ193" i="42" s="1"/>
  <c r="AF26" i="49"/>
  <c r="AP39" i="47"/>
  <c r="AJ152" i="1"/>
  <c r="AJ179" i="1" s="1"/>
  <c r="AJ197" i="1" s="1"/>
  <c r="AI205" i="38"/>
  <c r="AG9" i="49" s="1"/>
  <c r="AP851" i="47"/>
  <c r="AJ160" i="44"/>
  <c r="AJ187" i="44" s="1"/>
  <c r="AJ204" i="44" s="1"/>
  <c r="AP978" i="47"/>
  <c r="AJ153" i="46"/>
  <c r="AJ180" i="46" s="1"/>
  <c r="AP909" i="47"/>
  <c r="AJ151" i="45"/>
  <c r="AJ178" i="45" s="1"/>
  <c r="AJ196" i="45" s="1"/>
  <c r="AQ152" i="47"/>
  <c r="AK104" i="34"/>
  <c r="AJ103" i="34"/>
  <c r="AP151" i="47"/>
  <c r="AP777" i="47"/>
  <c r="AJ153" i="43"/>
  <c r="AJ180" i="43" s="1"/>
  <c r="AK101" i="43"/>
  <c r="AQ756" i="47"/>
  <c r="AK101" i="41"/>
  <c r="AQ622" i="47"/>
  <c r="AP46" i="47"/>
  <c r="AJ159" i="1"/>
  <c r="AJ186" i="1" s="1"/>
  <c r="AJ203" i="1" s="1"/>
  <c r="AP840" i="47"/>
  <c r="AJ149" i="44"/>
  <c r="AJ176" i="44" s="1"/>
  <c r="AJ194" i="44" s="1"/>
  <c r="AO171" i="47"/>
  <c r="AI154" i="34"/>
  <c r="AI181" i="34" s="1"/>
  <c r="AI199" i="34" s="1"/>
  <c r="AP309" i="47"/>
  <c r="AJ154" i="36"/>
  <c r="AJ181" i="36" s="1"/>
  <c r="AJ198" i="36" s="1"/>
  <c r="AG27" i="49" l="1"/>
  <c r="AG24" i="49"/>
  <c r="AG26" i="49"/>
  <c r="AG31" i="49"/>
  <c r="AG32" i="49"/>
  <c r="AG30" i="49"/>
  <c r="AG23" i="49"/>
  <c r="AF33" i="49"/>
  <c r="AG22" i="49"/>
  <c r="AG21" i="49"/>
  <c r="AJ205" i="42"/>
  <c r="AH13" i="49" s="1"/>
  <c r="AG28" i="49"/>
  <c r="AG25" i="49"/>
  <c r="AH10" i="53" s="1"/>
  <c r="AH12" i="53" s="1"/>
  <c r="AJ205" i="41"/>
  <c r="AH12" i="49" s="1"/>
  <c r="AQ180" i="47"/>
  <c r="AK163" i="34"/>
  <c r="AK190" i="34" s="1"/>
  <c r="AK207" i="34" s="1"/>
  <c r="AQ914" i="47"/>
  <c r="AK156" i="45"/>
  <c r="AK183" i="45" s="1"/>
  <c r="AK200" i="45" s="1"/>
  <c r="AQ705" i="47"/>
  <c r="AK148" i="42"/>
  <c r="AK175" i="42" s="1"/>
  <c r="AK193" i="42" s="1"/>
  <c r="AQ105" i="47"/>
  <c r="AK151" i="20"/>
  <c r="AK178" i="20" s="1"/>
  <c r="AK196" i="20" s="1"/>
  <c r="AQ382" i="47"/>
  <c r="AK160" i="37"/>
  <c r="AK187" i="37" s="1"/>
  <c r="AK204" i="37" s="1"/>
  <c r="AQ177" i="47"/>
  <c r="AK160" i="34"/>
  <c r="AK187" i="34" s="1"/>
  <c r="AK204" i="34" s="1"/>
  <c r="AQ242" i="47"/>
  <c r="AK158" i="35"/>
  <c r="AK185" i="35" s="1"/>
  <c r="AK202" i="35" s="1"/>
  <c r="AQ380" i="47"/>
  <c r="AK158" i="37"/>
  <c r="AK185" i="37" s="1"/>
  <c r="AK202" i="37" s="1"/>
  <c r="AQ777" i="47"/>
  <c r="AK153" i="43"/>
  <c r="AK180" i="43" s="1"/>
  <c r="AQ315" i="47"/>
  <c r="AK160" i="36"/>
  <c r="AK187" i="36" s="1"/>
  <c r="AK204" i="36" s="1"/>
  <c r="AQ843" i="47"/>
  <c r="AK152" i="44"/>
  <c r="AK179" i="44" s="1"/>
  <c r="AK197" i="44" s="1"/>
  <c r="AQ974" i="47"/>
  <c r="AK149" i="46"/>
  <c r="AK176" i="46" s="1"/>
  <c r="AK194" i="46" s="1"/>
  <c r="AQ108" i="47"/>
  <c r="AK154" i="20"/>
  <c r="AK181" i="20" s="1"/>
  <c r="AK198" i="20" s="1"/>
  <c r="AQ506" i="47"/>
  <c r="AK150" i="39"/>
  <c r="AK177" i="39" s="1"/>
  <c r="AK195" i="39" s="1"/>
  <c r="AQ444" i="47"/>
  <c r="AK155" i="38"/>
  <c r="AK182" i="38" s="1"/>
  <c r="AK199" i="38" s="1"/>
  <c r="AQ438" i="47"/>
  <c r="AK149" i="38"/>
  <c r="AK176" i="38" s="1"/>
  <c r="AK194" i="38" s="1"/>
  <c r="AQ46" i="47"/>
  <c r="AK159" i="1"/>
  <c r="AK186" i="1" s="1"/>
  <c r="AK203" i="1" s="1"/>
  <c r="AQ977" i="47"/>
  <c r="AK152" i="46"/>
  <c r="AK179" i="46" s="1"/>
  <c r="AK197" i="46" s="1"/>
  <c r="AP243" i="47"/>
  <c r="AJ159" i="35"/>
  <c r="AJ186" i="35" s="1"/>
  <c r="AJ203" i="35" s="1"/>
  <c r="AQ848" i="47"/>
  <c r="AK157" i="44"/>
  <c r="AK184" i="44" s="1"/>
  <c r="AK201" i="44" s="1"/>
  <c r="AQ973" i="47"/>
  <c r="AK148" i="46"/>
  <c r="AK175" i="46" s="1"/>
  <c r="AK193" i="46" s="1"/>
  <c r="AQ645" i="47"/>
  <c r="AK155" i="41"/>
  <c r="AK182" i="41" s="1"/>
  <c r="AK199" i="41" s="1"/>
  <c r="AP246" i="47"/>
  <c r="AJ162" i="35"/>
  <c r="AJ189" i="35" s="1"/>
  <c r="AJ206" i="35" s="1"/>
  <c r="AP181" i="47"/>
  <c r="AJ164" i="34"/>
  <c r="AJ191" i="34" s="1"/>
  <c r="AJ208" i="34" s="1"/>
  <c r="AQ246" i="47"/>
  <c r="AK162" i="35"/>
  <c r="AK189" i="35" s="1"/>
  <c r="AK206" i="35" s="1"/>
  <c r="AP244" i="47"/>
  <c r="AJ160" i="35"/>
  <c r="AJ187" i="35" s="1"/>
  <c r="AJ204" i="35" s="1"/>
  <c r="AQ647" i="47"/>
  <c r="AK157" i="41"/>
  <c r="AK184" i="41" s="1"/>
  <c r="AK201" i="41" s="1"/>
  <c r="AQ514" i="47"/>
  <c r="AK158" i="39"/>
  <c r="AK185" i="39" s="1"/>
  <c r="AK202" i="39" s="1"/>
  <c r="AQ181" i="47"/>
  <c r="AK164" i="34"/>
  <c r="AK191" i="34" s="1"/>
  <c r="AK208" i="34" s="1"/>
  <c r="AJ205" i="20"/>
  <c r="AH4" i="49" s="1"/>
  <c r="AQ244" i="47"/>
  <c r="AK160" i="35"/>
  <c r="AK187" i="35" s="1"/>
  <c r="AK204" i="35" s="1"/>
  <c r="AQ509" i="47"/>
  <c r="AK153" i="39"/>
  <c r="AK180" i="39" s="1"/>
  <c r="AQ851" i="47"/>
  <c r="AK160" i="44"/>
  <c r="AK187" i="44" s="1"/>
  <c r="AK204" i="44" s="1"/>
  <c r="AQ641" i="47"/>
  <c r="AK151" i="41"/>
  <c r="AK178" i="41" s="1"/>
  <c r="AK196" i="41" s="1"/>
  <c r="AP247" i="47"/>
  <c r="AJ163" i="35"/>
  <c r="AJ190" i="35" s="1"/>
  <c r="AJ207" i="35" s="1"/>
  <c r="AQ381" i="47"/>
  <c r="AK159" i="37"/>
  <c r="AK186" i="37" s="1"/>
  <c r="AK203" i="37" s="1"/>
  <c r="AQ715" i="47"/>
  <c r="AK158" i="42"/>
  <c r="AK185" i="42" s="1"/>
  <c r="AK202" i="42" s="1"/>
  <c r="AQ439" i="47"/>
  <c r="AK150" i="38"/>
  <c r="AK177" i="38" s="1"/>
  <c r="AK195" i="38" s="1"/>
  <c r="AQ303" i="47"/>
  <c r="AK148" i="36"/>
  <c r="AK175" i="36" s="1"/>
  <c r="AK193" i="36" s="1"/>
  <c r="AJ205" i="1"/>
  <c r="AH3" i="49" s="1"/>
  <c r="AQ379" i="47"/>
  <c r="AK157" i="37"/>
  <c r="AK184" i="37" s="1"/>
  <c r="AK201" i="37" s="1"/>
  <c r="AQ510" i="47"/>
  <c r="AK154" i="39"/>
  <c r="AK181" i="39" s="1"/>
  <c r="AK198" i="39" s="1"/>
  <c r="AQ774" i="47"/>
  <c r="AK150" i="43"/>
  <c r="AK177" i="43" s="1"/>
  <c r="AK195" i="43" s="1"/>
  <c r="AQ918" i="47"/>
  <c r="AK160" i="45"/>
  <c r="AK187" i="45" s="1"/>
  <c r="AK204" i="45" s="1"/>
  <c r="AQ574" i="47"/>
  <c r="AK151" i="40"/>
  <c r="AK178" i="40" s="1"/>
  <c r="AK196" i="40" s="1"/>
  <c r="AP237" i="47"/>
  <c r="AJ153" i="35"/>
  <c r="AJ180" i="35" s="1"/>
  <c r="AJ198" i="35" s="1"/>
  <c r="AQ776" i="47"/>
  <c r="AK152" i="43"/>
  <c r="AK179" i="43" s="1"/>
  <c r="AK197" i="43" s="1"/>
  <c r="AQ47" i="47"/>
  <c r="AK160" i="1"/>
  <c r="AK187" i="1" s="1"/>
  <c r="AK204" i="1" s="1"/>
  <c r="AQ238" i="47"/>
  <c r="AK154" i="35"/>
  <c r="AK181" i="35" s="1"/>
  <c r="AK199" i="35" s="1"/>
  <c r="AQ42" i="47"/>
  <c r="AK155" i="1"/>
  <c r="AK182" i="1" s="1"/>
  <c r="AK199" i="1" s="1"/>
  <c r="AJ205" i="39"/>
  <c r="AH10" i="49" s="1"/>
  <c r="AQ243" i="47"/>
  <c r="AK159" i="35"/>
  <c r="AK186" i="35" s="1"/>
  <c r="AK203" i="35" s="1"/>
  <c r="AQ443" i="47"/>
  <c r="AK154" i="38"/>
  <c r="AK181" i="38" s="1"/>
  <c r="AK198" i="38" s="1"/>
  <c r="AQ377" i="47"/>
  <c r="AK155" i="37"/>
  <c r="AK182" i="37" s="1"/>
  <c r="AK199" i="37" s="1"/>
  <c r="AP180" i="47"/>
  <c r="AJ163" i="34"/>
  <c r="AJ190" i="34" s="1"/>
  <c r="AJ207" i="34" s="1"/>
  <c r="AQ713" i="47"/>
  <c r="AK156" i="42"/>
  <c r="AK183" i="42" s="1"/>
  <c r="AK200" i="42" s="1"/>
  <c r="AQ304" i="47"/>
  <c r="AK149" i="36"/>
  <c r="AK176" i="36" s="1"/>
  <c r="AK194" i="36" s="1"/>
  <c r="AQ169" i="47"/>
  <c r="AK152" i="34"/>
  <c r="AK179" i="34" s="1"/>
  <c r="AK197" i="34" s="1"/>
  <c r="AQ581" i="47"/>
  <c r="AK158" i="40"/>
  <c r="AK185" i="40" s="1"/>
  <c r="AK202" i="40" s="1"/>
  <c r="AQ850" i="47"/>
  <c r="AK159" i="44"/>
  <c r="AK186" i="44" s="1"/>
  <c r="AK203" i="44" s="1"/>
  <c r="AP177" i="47"/>
  <c r="AJ160" i="34"/>
  <c r="AJ187" i="34" s="1"/>
  <c r="AJ204" i="34" s="1"/>
  <c r="AP248" i="47"/>
  <c r="AJ164" i="35"/>
  <c r="AJ191" i="35" s="1"/>
  <c r="AJ208" i="35" s="1"/>
  <c r="AQ912" i="47"/>
  <c r="AK154" i="45"/>
  <c r="AK181" i="45" s="1"/>
  <c r="AK198" i="45" s="1"/>
  <c r="AJ205" i="45"/>
  <c r="AH16" i="49" s="1"/>
  <c r="AQ909" i="47"/>
  <c r="AK151" i="45"/>
  <c r="AK178" i="45" s="1"/>
  <c r="AK196" i="45" s="1"/>
  <c r="AQ370" i="47"/>
  <c r="AK148" i="37"/>
  <c r="AK175" i="37" s="1"/>
  <c r="AK193" i="37" s="1"/>
  <c r="AQ39" i="47"/>
  <c r="AK152" i="1"/>
  <c r="AK179" i="1" s="1"/>
  <c r="AK197" i="1" s="1"/>
  <c r="AQ247" i="47"/>
  <c r="AK163" i="35"/>
  <c r="AK190" i="35" s="1"/>
  <c r="AK207" i="35" s="1"/>
  <c r="AQ110" i="47"/>
  <c r="AK156" i="20"/>
  <c r="AK183" i="20" s="1"/>
  <c r="AK200" i="20" s="1"/>
  <c r="AQ982" i="47"/>
  <c r="AK157" i="46"/>
  <c r="AK184" i="46" s="1"/>
  <c r="AK201" i="46" s="1"/>
  <c r="AQ980" i="47"/>
  <c r="AK155" i="46"/>
  <c r="AK182" i="46" s="1"/>
  <c r="AK199" i="46" s="1"/>
  <c r="AQ374" i="47"/>
  <c r="AK152" i="37"/>
  <c r="AK179" i="37" s="1"/>
  <c r="AK197" i="37" s="1"/>
  <c r="AQ446" i="47"/>
  <c r="AK157" i="38"/>
  <c r="AK184" i="38" s="1"/>
  <c r="AK201" i="38" s="1"/>
  <c r="AQ917" i="47"/>
  <c r="AK159" i="45"/>
  <c r="AK186" i="45" s="1"/>
  <c r="AK203" i="45" s="1"/>
  <c r="AQ907" i="47"/>
  <c r="AK149" i="45"/>
  <c r="AK176" i="45" s="1"/>
  <c r="AK194" i="45" s="1"/>
  <c r="AQ309" i="47"/>
  <c r="AK154" i="36"/>
  <c r="AK181" i="36" s="1"/>
  <c r="AK198" i="36" s="1"/>
  <c r="AQ442" i="47"/>
  <c r="AK153" i="38"/>
  <c r="AK180" i="38" s="1"/>
  <c r="AQ448" i="47"/>
  <c r="AK159" i="38"/>
  <c r="AK186" i="38" s="1"/>
  <c r="AK203" i="38" s="1"/>
  <c r="AQ515" i="47"/>
  <c r="AK159" i="39"/>
  <c r="AK186" i="39" s="1"/>
  <c r="AK203" i="39" s="1"/>
  <c r="AP169" i="47"/>
  <c r="AJ152" i="34"/>
  <c r="AJ179" i="34" s="1"/>
  <c r="AJ197" i="34" s="1"/>
  <c r="AQ176" i="47"/>
  <c r="AK159" i="34"/>
  <c r="AK186" i="34" s="1"/>
  <c r="AK203" i="34" s="1"/>
  <c r="AQ782" i="47"/>
  <c r="AK158" i="43"/>
  <c r="AK185" i="43" s="1"/>
  <c r="AK202" i="43" s="1"/>
  <c r="AQ913" i="47"/>
  <c r="AK155" i="45"/>
  <c r="AK182" i="45" s="1"/>
  <c r="AK199" i="45" s="1"/>
  <c r="AP172" i="47"/>
  <c r="AJ155" i="34"/>
  <c r="AJ182" i="34" s="1"/>
  <c r="AJ200" i="34" s="1"/>
  <c r="AQ839" i="47"/>
  <c r="AK148" i="44"/>
  <c r="AK175" i="44" s="1"/>
  <c r="AK193" i="44" s="1"/>
  <c r="AQ373" i="47"/>
  <c r="AK151" i="37"/>
  <c r="AK178" i="37" s="1"/>
  <c r="AK196" i="37" s="1"/>
  <c r="AQ579" i="47"/>
  <c r="AK156" i="40"/>
  <c r="AK183" i="40" s="1"/>
  <c r="AK200" i="40" s="1"/>
  <c r="AP242" i="47"/>
  <c r="AJ158" i="35"/>
  <c r="AJ185" i="35" s="1"/>
  <c r="AJ202" i="35" s="1"/>
  <c r="AQ706" i="47"/>
  <c r="AK149" i="42"/>
  <c r="AK176" i="42" s="1"/>
  <c r="AK194" i="42" s="1"/>
  <c r="AQ248" i="47"/>
  <c r="AK164" i="35"/>
  <c r="AK191" i="35" s="1"/>
  <c r="AK208" i="35" s="1"/>
  <c r="AQ170" i="47"/>
  <c r="AK153" i="34"/>
  <c r="AK180" i="34" s="1"/>
  <c r="AK198" i="34" s="1"/>
  <c r="AJ205" i="46"/>
  <c r="AH17" i="49" s="1"/>
  <c r="AQ313" i="47"/>
  <c r="AK158" i="36"/>
  <c r="AK185" i="36" s="1"/>
  <c r="AK202" i="36" s="1"/>
  <c r="AQ576" i="47"/>
  <c r="AK153" i="40"/>
  <c r="AK180" i="40" s="1"/>
  <c r="AQ976" i="47"/>
  <c r="AK151" i="46"/>
  <c r="AK178" i="46" s="1"/>
  <c r="AK196" i="46" s="1"/>
  <c r="AQ906" i="47"/>
  <c r="AK148" i="45"/>
  <c r="AK175" i="45" s="1"/>
  <c r="AK193" i="45" s="1"/>
  <c r="AQ712" i="47"/>
  <c r="AK155" i="42"/>
  <c r="AK182" i="42" s="1"/>
  <c r="AK199" i="42" s="1"/>
  <c r="AQ445" i="47"/>
  <c r="AK156" i="38"/>
  <c r="AK183" i="38" s="1"/>
  <c r="AK200" i="38" s="1"/>
  <c r="AQ241" i="47"/>
  <c r="AK157" i="35"/>
  <c r="AK184" i="35" s="1"/>
  <c r="AQ781" i="47"/>
  <c r="AK157" i="43"/>
  <c r="AK184" i="43" s="1"/>
  <c r="AK201" i="43" s="1"/>
  <c r="AQ648" i="47"/>
  <c r="AK158" i="41"/>
  <c r="AK185" i="41" s="1"/>
  <c r="AK202" i="41" s="1"/>
  <c r="AQ35" i="47"/>
  <c r="AK148" i="1"/>
  <c r="AK175" i="1" s="1"/>
  <c r="AK193" i="1" s="1"/>
  <c r="AQ778" i="47"/>
  <c r="AK154" i="43"/>
  <c r="AK181" i="43" s="1"/>
  <c r="AK198" i="43" s="1"/>
  <c r="AQ449" i="47"/>
  <c r="AK160" i="38"/>
  <c r="AK187" i="38" s="1"/>
  <c r="AK204" i="38" s="1"/>
  <c r="AP174" i="47"/>
  <c r="AJ157" i="34"/>
  <c r="AJ184" i="34" s="1"/>
  <c r="AQ849" i="47"/>
  <c r="AK158" i="44"/>
  <c r="AK185" i="44" s="1"/>
  <c r="AK202" i="44" s="1"/>
  <c r="AQ516" i="47"/>
  <c r="AK160" i="39"/>
  <c r="AK187" i="39" s="1"/>
  <c r="AK204" i="39" s="1"/>
  <c r="AJ205" i="36"/>
  <c r="AH7" i="49" s="1"/>
  <c r="AP239" i="47"/>
  <c r="AJ155" i="35"/>
  <c r="AJ182" i="35" s="1"/>
  <c r="AJ200" i="35" s="1"/>
  <c r="AQ312" i="47"/>
  <c r="AK157" i="36"/>
  <c r="AK184" i="36" s="1"/>
  <c r="AK201" i="36" s="1"/>
  <c r="AQ447" i="47"/>
  <c r="AK158" i="38"/>
  <c r="AK185" i="38" s="1"/>
  <c r="AK202" i="38" s="1"/>
  <c r="AQ975" i="47"/>
  <c r="AK150" i="46"/>
  <c r="AK177" i="46" s="1"/>
  <c r="AK195" i="46" s="1"/>
  <c r="AQ440" i="47"/>
  <c r="AK151" i="38"/>
  <c r="AK178" i="38" s="1"/>
  <c r="AK196" i="38" s="1"/>
  <c r="AP236" i="47"/>
  <c r="AJ152" i="35"/>
  <c r="AJ179" i="35" s="1"/>
  <c r="AJ197" i="35" s="1"/>
  <c r="AQ311" i="47"/>
  <c r="AK156" i="36"/>
  <c r="AK183" i="36" s="1"/>
  <c r="AK200" i="36" s="1"/>
  <c r="AP170" i="47"/>
  <c r="AJ153" i="34"/>
  <c r="AJ180" i="34" s="1"/>
  <c r="AJ198" i="34" s="1"/>
  <c r="AH22" i="49" s="1"/>
  <c r="AQ111" i="47"/>
  <c r="AK157" i="20"/>
  <c r="AK184" i="20" s="1"/>
  <c r="AK201" i="20" s="1"/>
  <c r="AQ983" i="47"/>
  <c r="AK158" i="46"/>
  <c r="AK185" i="46" s="1"/>
  <c r="AK202" i="46" s="1"/>
  <c r="AQ707" i="47"/>
  <c r="AK150" i="42"/>
  <c r="AK177" i="42" s="1"/>
  <c r="AK195" i="42" s="1"/>
  <c r="AQ38" i="47"/>
  <c r="AK151" i="1"/>
  <c r="AK178" i="1" s="1"/>
  <c r="AK196" i="1" s="1"/>
  <c r="AQ372" i="47"/>
  <c r="AK150" i="37"/>
  <c r="AK177" i="37" s="1"/>
  <c r="AK195" i="37" s="1"/>
  <c r="AQ511" i="47"/>
  <c r="AK155" i="39"/>
  <c r="AK182" i="39" s="1"/>
  <c r="AK199" i="39" s="1"/>
  <c r="AQ240" i="47"/>
  <c r="AK156" i="35"/>
  <c r="AK183" i="35" s="1"/>
  <c r="AK201" i="35" s="1"/>
  <c r="AI209" i="34"/>
  <c r="AG5" i="49" s="1"/>
  <c r="AQ840" i="47"/>
  <c r="AK149" i="44"/>
  <c r="AK176" i="44" s="1"/>
  <c r="AK194" i="44" s="1"/>
  <c r="AQ644" i="47"/>
  <c r="AK154" i="41"/>
  <c r="AK181" i="41" s="1"/>
  <c r="AK198" i="41" s="1"/>
  <c r="AQ114" i="47"/>
  <c r="AK160" i="20"/>
  <c r="AK187" i="20" s="1"/>
  <c r="AK204" i="20" s="1"/>
  <c r="AQ308" i="47"/>
  <c r="AK153" i="36"/>
  <c r="AK180" i="36" s="1"/>
  <c r="AQ583" i="47"/>
  <c r="AK160" i="40"/>
  <c r="AK187" i="40" s="1"/>
  <c r="AK204" i="40" s="1"/>
  <c r="AQ784" i="47"/>
  <c r="AK160" i="43"/>
  <c r="AK187" i="43" s="1"/>
  <c r="AK204" i="43" s="1"/>
  <c r="AQ237" i="47"/>
  <c r="AK153" i="35"/>
  <c r="AK180" i="35" s="1"/>
  <c r="AK198" i="35" s="1"/>
  <c r="AJ205" i="44"/>
  <c r="AH15" i="49" s="1"/>
  <c r="AP245" i="47"/>
  <c r="AJ161" i="35"/>
  <c r="AJ188" i="35" s="1"/>
  <c r="AJ205" i="35" s="1"/>
  <c r="AQ911" i="47"/>
  <c r="AK153" i="45"/>
  <c r="AK180" i="45" s="1"/>
  <c r="AQ376" i="47"/>
  <c r="AK154" i="37"/>
  <c r="AK181" i="37" s="1"/>
  <c r="AK198" i="37" s="1"/>
  <c r="AQ245" i="47"/>
  <c r="AK161" i="35"/>
  <c r="AK188" i="35" s="1"/>
  <c r="AK205" i="35" s="1"/>
  <c r="AQ580" i="47"/>
  <c r="AK157" i="40"/>
  <c r="AK184" i="40" s="1"/>
  <c r="AK201" i="40" s="1"/>
  <c r="AJ205" i="38"/>
  <c r="AH9" i="49" s="1"/>
  <c r="AQ711" i="47"/>
  <c r="AK154" i="42"/>
  <c r="AK181" i="42" s="1"/>
  <c r="AK198" i="42" s="1"/>
  <c r="AQ378" i="47"/>
  <c r="AK156" i="37"/>
  <c r="AK183" i="37" s="1"/>
  <c r="AK200" i="37" s="1"/>
  <c r="AQ639" i="47"/>
  <c r="AK149" i="41"/>
  <c r="AK176" i="41" s="1"/>
  <c r="AK194" i="41" s="1"/>
  <c r="AQ649" i="47"/>
  <c r="AK159" i="41"/>
  <c r="AK186" i="41" s="1"/>
  <c r="AK203" i="41" s="1"/>
  <c r="AQ375" i="47"/>
  <c r="AK153" i="37"/>
  <c r="AK180" i="37" s="1"/>
  <c r="AQ172" i="47"/>
  <c r="AK155" i="34"/>
  <c r="AK182" i="34" s="1"/>
  <c r="AK200" i="34" s="1"/>
  <c r="AJ205" i="40"/>
  <c r="AH11" i="49" s="1"/>
  <c r="AQ714" i="47"/>
  <c r="AK157" i="42"/>
  <c r="AK184" i="42" s="1"/>
  <c r="AK201" i="42" s="1"/>
  <c r="AQ908" i="47"/>
  <c r="AK150" i="45"/>
  <c r="AK177" i="45" s="1"/>
  <c r="AK195" i="45" s="1"/>
  <c r="AQ179" i="47"/>
  <c r="AK162" i="34"/>
  <c r="AK189" i="34" s="1"/>
  <c r="AK206" i="34" s="1"/>
  <c r="AQ236" i="47"/>
  <c r="AK152" i="35"/>
  <c r="AK179" i="35" s="1"/>
  <c r="AK197" i="35" s="1"/>
  <c r="AQ847" i="47"/>
  <c r="AK156" i="44"/>
  <c r="AK183" i="44" s="1"/>
  <c r="AK200" i="44" s="1"/>
  <c r="AQ113" i="47"/>
  <c r="AK159" i="20"/>
  <c r="AK186" i="20" s="1"/>
  <c r="AK203" i="20" s="1"/>
  <c r="AP171" i="47"/>
  <c r="AJ154" i="34"/>
  <c r="AJ181" i="34" s="1"/>
  <c r="AJ199" i="34" s="1"/>
  <c r="AQ578" i="47"/>
  <c r="AK155" i="40"/>
  <c r="AK182" i="40" s="1"/>
  <c r="AK199" i="40" s="1"/>
  <c r="AJ205" i="43"/>
  <c r="AH14" i="49" s="1"/>
  <c r="AQ505" i="47"/>
  <c r="AK149" i="39"/>
  <c r="AK176" i="39" s="1"/>
  <c r="AK194" i="39" s="1"/>
  <c r="AQ40" i="47"/>
  <c r="AK153" i="1"/>
  <c r="AK180" i="1" s="1"/>
  <c r="AQ582" i="47"/>
  <c r="AK159" i="40"/>
  <c r="AK186" i="40" s="1"/>
  <c r="AK203" i="40" s="1"/>
  <c r="AQ915" i="47"/>
  <c r="AK157" i="45"/>
  <c r="AK184" i="45" s="1"/>
  <c r="AK201" i="45" s="1"/>
  <c r="AQ643" i="47"/>
  <c r="AK153" i="41"/>
  <c r="AK180" i="41" s="1"/>
  <c r="AQ783" i="47"/>
  <c r="AK159" i="43"/>
  <c r="AK186" i="43" s="1"/>
  <c r="AK203" i="43" s="1"/>
  <c r="AQ708" i="47"/>
  <c r="AK151" i="42"/>
  <c r="AK178" i="42" s="1"/>
  <c r="AK196" i="42" s="1"/>
  <c r="AQ575" i="47"/>
  <c r="AK152" i="40"/>
  <c r="AK179" i="40" s="1"/>
  <c r="AK197" i="40" s="1"/>
  <c r="AQ36" i="47"/>
  <c r="AK149" i="1"/>
  <c r="AK176" i="1" s="1"/>
  <c r="AK194" i="1" s="1"/>
  <c r="AQ577" i="47"/>
  <c r="AK154" i="40"/>
  <c r="AK181" i="40" s="1"/>
  <c r="AK198" i="40" s="1"/>
  <c r="AQ437" i="47"/>
  <c r="AK148" i="38"/>
  <c r="AK175" i="38" s="1"/>
  <c r="AK193" i="38" s="1"/>
  <c r="AQ841" i="47"/>
  <c r="AK150" i="44"/>
  <c r="AK177" i="44" s="1"/>
  <c r="AK195" i="44" s="1"/>
  <c r="AQ507" i="47"/>
  <c r="AK151" i="39"/>
  <c r="AK178" i="39" s="1"/>
  <c r="AK196" i="39" s="1"/>
  <c r="AQ710" i="47"/>
  <c r="AK153" i="42"/>
  <c r="AK180" i="42" s="1"/>
  <c r="AQ175" i="47"/>
  <c r="AK158" i="34"/>
  <c r="AK185" i="34" s="1"/>
  <c r="AK202" i="34" s="1"/>
  <c r="AP176" i="47"/>
  <c r="AJ159" i="34"/>
  <c r="AJ186" i="34" s="1"/>
  <c r="AJ203" i="34" s="1"/>
  <c r="AQ508" i="47"/>
  <c r="AK152" i="39"/>
  <c r="AK179" i="39" s="1"/>
  <c r="AK197" i="39" s="1"/>
  <c r="AQ371" i="47"/>
  <c r="AK149" i="37"/>
  <c r="AK176" i="37" s="1"/>
  <c r="AK194" i="37" s="1"/>
  <c r="AQ45" i="47"/>
  <c r="AK158" i="1"/>
  <c r="AK185" i="1" s="1"/>
  <c r="AK202" i="1" s="1"/>
  <c r="AQ504" i="47"/>
  <c r="AK148" i="39"/>
  <c r="AK175" i="39" s="1"/>
  <c r="AK193" i="39" s="1"/>
  <c r="AQ174" i="47"/>
  <c r="AK157" i="34"/>
  <c r="AK184" i="34" s="1"/>
  <c r="AQ642" i="47"/>
  <c r="AK152" i="41"/>
  <c r="AK179" i="41" s="1"/>
  <c r="AK197" i="41" s="1"/>
  <c r="AQ910" i="47"/>
  <c r="AK152" i="45"/>
  <c r="AK179" i="45" s="1"/>
  <c r="AK197" i="45" s="1"/>
  <c r="AP173" i="47"/>
  <c r="AJ156" i="34"/>
  <c r="AJ183" i="34" s="1"/>
  <c r="AJ201" i="34" s="1"/>
  <c r="AQ979" i="47"/>
  <c r="AK154" i="46"/>
  <c r="AK181" i="46" s="1"/>
  <c r="AK198" i="46" s="1"/>
  <c r="AQ171" i="47"/>
  <c r="AK154" i="34"/>
  <c r="AK181" i="34" s="1"/>
  <c r="AK199" i="34" s="1"/>
  <c r="AQ650" i="47"/>
  <c r="AK160" i="41"/>
  <c r="AK187" i="41" s="1"/>
  <c r="AK204" i="41" s="1"/>
  <c r="AQ104" i="47"/>
  <c r="AK150" i="20"/>
  <c r="AK177" i="20" s="1"/>
  <c r="AK195" i="20" s="1"/>
  <c r="AP179" i="47"/>
  <c r="AJ162" i="34"/>
  <c r="AJ189" i="34" s="1"/>
  <c r="AJ206" i="34" s="1"/>
  <c r="AQ846" i="47"/>
  <c r="AK155" i="44"/>
  <c r="AK182" i="44" s="1"/>
  <c r="AK199" i="44" s="1"/>
  <c r="AP240" i="47"/>
  <c r="AJ156" i="35"/>
  <c r="AJ183" i="35" s="1"/>
  <c r="AJ201" i="35" s="1"/>
  <c r="AQ441" i="47"/>
  <c r="AK152" i="38"/>
  <c r="AK179" i="38" s="1"/>
  <c r="AK197" i="38" s="1"/>
  <c r="AQ572" i="47"/>
  <c r="AK149" i="40"/>
  <c r="AK176" i="40" s="1"/>
  <c r="AK194" i="40" s="1"/>
  <c r="AQ916" i="47"/>
  <c r="AK158" i="45"/>
  <c r="AK185" i="45" s="1"/>
  <c r="AK202" i="45" s="1"/>
  <c r="AQ978" i="47"/>
  <c r="AK153" i="46"/>
  <c r="AK180" i="46" s="1"/>
  <c r="AQ717" i="47"/>
  <c r="AK160" i="42"/>
  <c r="AK187" i="42" s="1"/>
  <c r="AK204" i="42" s="1"/>
  <c r="AQ773" i="47"/>
  <c r="AK149" i="43"/>
  <c r="AK176" i="43" s="1"/>
  <c r="AK194" i="43" s="1"/>
  <c r="AQ512" i="47"/>
  <c r="AK156" i="39"/>
  <c r="AK183" i="39" s="1"/>
  <c r="AK200" i="39" s="1"/>
  <c r="AQ571" i="47"/>
  <c r="AK148" i="40"/>
  <c r="AK175" i="40" s="1"/>
  <c r="AK193" i="40" s="1"/>
  <c r="AQ305" i="47"/>
  <c r="AK150" i="36"/>
  <c r="AK177" i="36" s="1"/>
  <c r="AK195" i="36" s="1"/>
  <c r="AP238" i="47"/>
  <c r="AJ154" i="35"/>
  <c r="AJ181" i="35" s="1"/>
  <c r="AJ199" i="35" s="1"/>
  <c r="AQ106" i="47"/>
  <c r="AK152" i="20"/>
  <c r="AK179" i="20" s="1"/>
  <c r="AK197" i="20" s="1"/>
  <c r="AQ780" i="47"/>
  <c r="AK156" i="43"/>
  <c r="AK183" i="43" s="1"/>
  <c r="AK200" i="43" s="1"/>
  <c r="AQ107" i="47"/>
  <c r="AK153" i="20"/>
  <c r="AK180" i="20" s="1"/>
  <c r="AQ772" i="47"/>
  <c r="AK148" i="43"/>
  <c r="AK175" i="43" s="1"/>
  <c r="AK193" i="43" s="1"/>
  <c r="AP175" i="47"/>
  <c r="AJ158" i="34"/>
  <c r="AJ185" i="34" s="1"/>
  <c r="AJ202" i="34" s="1"/>
  <c r="AQ43" i="47"/>
  <c r="AK156" i="1"/>
  <c r="AK183" i="1" s="1"/>
  <c r="AK200" i="1" s="1"/>
  <c r="AQ112" i="47"/>
  <c r="AK158" i="20"/>
  <c r="AK185" i="20" s="1"/>
  <c r="AK202" i="20" s="1"/>
  <c r="AP178" i="47"/>
  <c r="AJ161" i="34"/>
  <c r="AJ188" i="34" s="1"/>
  <c r="AJ205" i="34" s="1"/>
  <c r="AQ984" i="47"/>
  <c r="AK159" i="46"/>
  <c r="AK186" i="46" s="1"/>
  <c r="AK203" i="46" s="1"/>
  <c r="AQ779" i="47"/>
  <c r="AK155" i="43"/>
  <c r="AK182" i="43" s="1"/>
  <c r="AK199" i="43" s="1"/>
  <c r="AQ981" i="47"/>
  <c r="AK156" i="46"/>
  <c r="AK183" i="46" s="1"/>
  <c r="AK200" i="46" s="1"/>
  <c r="AQ41" i="47"/>
  <c r="AK154" i="1"/>
  <c r="AK181" i="1" s="1"/>
  <c r="AK198" i="1" s="1"/>
  <c r="AQ638" i="47"/>
  <c r="AK148" i="41"/>
  <c r="AK175" i="41" s="1"/>
  <c r="AK193" i="41" s="1"/>
  <c r="AQ178" i="47"/>
  <c r="AK161" i="34"/>
  <c r="AK188" i="34" s="1"/>
  <c r="AK205" i="34" s="1"/>
  <c r="AQ239" i="47"/>
  <c r="AK155" i="35"/>
  <c r="AK182" i="35" s="1"/>
  <c r="AK200" i="35" s="1"/>
  <c r="AQ307" i="47"/>
  <c r="AK152" i="36"/>
  <c r="AK179" i="36" s="1"/>
  <c r="AK197" i="36" s="1"/>
  <c r="AQ173" i="47"/>
  <c r="AK156" i="34"/>
  <c r="AK183" i="34" s="1"/>
  <c r="AK201" i="34" s="1"/>
  <c r="AQ716" i="47"/>
  <c r="AK159" i="42"/>
  <c r="AK186" i="42" s="1"/>
  <c r="AK203" i="42" s="1"/>
  <c r="AQ109" i="47"/>
  <c r="AK155" i="20"/>
  <c r="AK182" i="20" s="1"/>
  <c r="AK199" i="20" s="1"/>
  <c r="AQ709" i="47"/>
  <c r="AK152" i="42"/>
  <c r="AK179" i="42" s="1"/>
  <c r="AK197" i="42" s="1"/>
  <c r="AQ513" i="47"/>
  <c r="AK157" i="39"/>
  <c r="AK184" i="39" s="1"/>
  <c r="AK201" i="39" s="1"/>
  <c r="AQ102" i="47"/>
  <c r="AK148" i="20"/>
  <c r="AK175" i="20" s="1"/>
  <c r="AK193" i="20" s="1"/>
  <c r="AQ314" i="47"/>
  <c r="AK159" i="36"/>
  <c r="AK186" i="36" s="1"/>
  <c r="AK203" i="36" s="1"/>
  <c r="AQ306" i="47"/>
  <c r="AK151" i="36"/>
  <c r="AK178" i="36" s="1"/>
  <c r="AK196" i="36" s="1"/>
  <c r="AQ646" i="47"/>
  <c r="AK156" i="41"/>
  <c r="AK183" i="41" s="1"/>
  <c r="AK200" i="41" s="1"/>
  <c r="AI209" i="35"/>
  <c r="AG6" i="49" s="1"/>
  <c r="AP241" i="47"/>
  <c r="AJ157" i="35"/>
  <c r="AJ184" i="35" s="1"/>
  <c r="AQ775" i="47"/>
  <c r="AK151" i="43"/>
  <c r="AK178" i="43" s="1"/>
  <c r="AK196" i="43" s="1"/>
  <c r="AQ573" i="47"/>
  <c r="AK150" i="40"/>
  <c r="AK177" i="40" s="1"/>
  <c r="AK195" i="40" s="1"/>
  <c r="AQ640" i="47"/>
  <c r="AK150" i="41"/>
  <c r="AK177" i="41" s="1"/>
  <c r="AK195" i="41" s="1"/>
  <c r="AJ205" i="37"/>
  <c r="AH8" i="49" s="1"/>
  <c r="AQ845" i="47"/>
  <c r="AK154" i="44"/>
  <c r="AK181" i="44" s="1"/>
  <c r="AK198" i="44" s="1"/>
  <c r="AQ310" i="47"/>
  <c r="AK155" i="36"/>
  <c r="AK182" i="36" s="1"/>
  <c r="AK199" i="36" s="1"/>
  <c r="AQ103" i="47"/>
  <c r="AK149" i="20"/>
  <c r="AK176" i="20" s="1"/>
  <c r="AK194" i="20" s="1"/>
  <c r="AQ44" i="47"/>
  <c r="AK157" i="1"/>
  <c r="AK184" i="1" s="1"/>
  <c r="AK201" i="1" s="1"/>
  <c r="AQ985" i="47"/>
  <c r="AK160" i="46"/>
  <c r="AK187" i="46" s="1"/>
  <c r="AK204" i="46" s="1"/>
  <c r="AQ37" i="47"/>
  <c r="AK150" i="1"/>
  <c r="AK177" i="1" s="1"/>
  <c r="AK195" i="1" s="1"/>
  <c r="AQ844" i="47"/>
  <c r="AK153" i="44"/>
  <c r="AK180" i="44" s="1"/>
  <c r="AQ842" i="47"/>
  <c r="AK151" i="44"/>
  <c r="AK178" i="44" s="1"/>
  <c r="AK196" i="44" s="1"/>
  <c r="AH30" i="49" l="1"/>
  <c r="AH32" i="49"/>
  <c r="AH28" i="49"/>
  <c r="AH26" i="49"/>
  <c r="AG33" i="49"/>
  <c r="AH27" i="49"/>
  <c r="AH31" i="49"/>
  <c r="AH29" i="49"/>
  <c r="AH21" i="49"/>
  <c r="AH23" i="49"/>
  <c r="AH25" i="49"/>
  <c r="AI10" i="53" s="1"/>
  <c r="AI12" i="53" s="1"/>
  <c r="AK205" i="38"/>
  <c r="AI9" i="49" s="1"/>
  <c r="AH24" i="49"/>
  <c r="AI30" i="49"/>
  <c r="AI22" i="49"/>
  <c r="AI24" i="49"/>
  <c r="AI27" i="49"/>
  <c r="AI23" i="49"/>
  <c r="AK205" i="39"/>
  <c r="AI10" i="49" s="1"/>
  <c r="AI26" i="49"/>
  <c r="AI28" i="49"/>
  <c r="AJ209" i="35"/>
  <c r="AH6" i="49" s="1"/>
  <c r="AK205" i="46"/>
  <c r="AI17" i="49" s="1"/>
  <c r="AI29" i="49"/>
  <c r="AK205" i="41"/>
  <c r="AI12" i="49" s="1"/>
  <c r="AK209" i="35"/>
  <c r="AI6" i="49" s="1"/>
  <c r="AI21" i="49"/>
  <c r="AK205" i="1"/>
  <c r="AI3" i="49" s="1"/>
  <c r="AI25" i="49"/>
  <c r="AJ10" i="53" s="1"/>
  <c r="AJ12" i="53" s="1"/>
  <c r="AK205" i="36"/>
  <c r="AI7" i="49" s="1"/>
  <c r="AK205" i="20"/>
  <c r="AI4" i="49" s="1"/>
  <c r="AK205" i="43"/>
  <c r="AI14" i="49" s="1"/>
  <c r="AK205" i="45"/>
  <c r="AI16" i="49" s="1"/>
  <c r="AK205" i="40"/>
  <c r="AI11" i="49" s="1"/>
  <c r="AK205" i="44"/>
  <c r="AI15" i="49" s="1"/>
  <c r="AK205" i="37"/>
  <c r="AI8" i="49" s="1"/>
  <c r="AI32" i="49"/>
  <c r="AI31" i="49"/>
  <c r="AK205" i="42"/>
  <c r="AI13" i="49" s="1"/>
  <c r="AJ209" i="34"/>
  <c r="AH5" i="49" s="1"/>
  <c r="AK209" i="34"/>
  <c r="AI5" i="49" s="1"/>
  <c r="AH33" i="49" l="1"/>
  <c r="AI33" i="4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<sst xmlns="http://schemas.openxmlformats.org/spreadsheetml/2006/main" count="23904" uniqueCount="249">
  <si>
    <t>Variable</t>
  </si>
  <si>
    <t>Unidad</t>
  </si>
  <si>
    <t>Tipo dato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</si>
  <si>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</si>
  <si>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</si>
  <si>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</si>
  <si>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</si>
  <si>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</si>
  <si>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</si>
  <si>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</si>
  <si>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</si>
  <si>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</si>
  <si>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</si>
  <si>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</si>
  <si>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</si>
  <si>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</si>
  <si>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</si>
  <si>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</si>
  <si>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</si>
  <si>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</si>
  <si>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</si>
  <si>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</si>
  <si>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</si>
  <si>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</si>
  <si>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</si>
  <si>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</si>
  <si>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</si>
  <si>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</si>
  <si>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</si>
  <si>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</si>
  <si>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</si>
  <si>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</si>
  <si>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</si>
  <si>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</si>
  <si>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</si>
  <si>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</si>
  <si>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</si>
  <si>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</si>
  <si>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</si>
  <si>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</si>
  <si>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</si>
  <si>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</si>
  <si>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</si>
  <si>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</si>
  <si>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</si>
  <si>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</si>
  <si>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</si>
  <si>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</si>
  <si>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</si>
  <si>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</si>
  <si>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</si>
  <si>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</si>
  <si>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</si>
  <si>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</si>
  <si>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</si>
  <si>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</si>
  <si>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</si>
  <si>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Energía Eólica</t>
  </si>
  <si>
    <t>Producción Total País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</si>
  <si>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</si>
  <si>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</si>
  <si>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</si>
  <si>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</si>
  <si>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</si>
  <si>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</si>
  <si>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</si>
  <si>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</si>
  <si>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</si>
  <si>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</si>
  <si>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</si>
  <si>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</si>
  <si>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</si>
  <si>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</si>
  <si>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</si>
  <si>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Coque Mineral</t>
  </si>
  <si>
    <t>Hidrógeno</t>
  </si>
  <si>
    <t>Producción</t>
  </si>
  <si>
    <t>Exportar LEAP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</si>
  <si>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</si>
  <si>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</si>
  <si>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</si>
  <si>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</si>
  <si>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</si>
  <si>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</si>
  <si>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</si>
  <si>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</si>
  <si>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</si>
  <si>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</si>
  <si>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</si>
  <si>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</si>
  <si>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</si>
  <si>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</si>
  <si>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</si>
  <si>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</si>
  <si>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</si>
  <si>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Minería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</si>
  <si>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</si>
  <si>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</si>
  <si>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</si>
  <si>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</si>
  <si>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</si>
  <si>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</si>
  <si>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</si>
  <si>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Producción Hierro</t>
  </si>
  <si>
    <t>Hierro</t>
  </si>
  <si>
    <t>Unidades</t>
  </si>
  <si>
    <t>Coque de Petróleo</t>
  </si>
  <si>
    <t xml:space="preserve">Calculo Energia Util </t>
  </si>
  <si>
    <t xml:space="preserve">Calculo Demanda </t>
  </si>
  <si>
    <t>Calculo Energia Total</t>
  </si>
  <si>
    <t>total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</si>
  <si>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</si>
  <si>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</si>
  <si>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</si>
  <si>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</si>
  <si>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</si>
  <si>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</si>
  <si>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</si>
  <si>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</si>
  <si>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</si>
  <si>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</si>
  <si>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</si>
  <si>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</si>
  <si>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</si>
  <si>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</si>
  <si>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</si>
  <si>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Calculo Energía por Región</t>
  </si>
  <si>
    <t>Calculo Energía por Combustible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</si>
  <si>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</si>
  <si>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</si>
  <si>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</si>
  <si>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</si>
  <si>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</si>
  <si>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</si>
  <si>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</si>
  <si>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</si>
  <si>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</si>
  <si>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Traditional Fuels</t>
  </si>
  <si>
    <t>Modern Biomass</t>
  </si>
  <si>
    <t>Electricity</t>
  </si>
  <si>
    <t>Solar</t>
  </si>
  <si>
    <t>Fossil Fuels</t>
  </si>
  <si>
    <t>2017</t>
  </si>
  <si>
    <t>Tabla: Penetrations of energy forms into useful thermal energy in ACM &amp; Manufacturing</t>
  </si>
  <si>
    <t>Efficiencies</t>
  </si>
  <si>
    <t>Factors and ratios in Manufacturing</t>
  </si>
  <si>
    <t>COP of Heat Pumps</t>
  </si>
  <si>
    <t>ratio</t>
  </si>
  <si>
    <t>Solar Share</t>
  </si>
  <si>
    <t>Cogeneration - Efficiency</t>
  </si>
  <si>
    <t>Cogeneration - Heat/Electricity ratio</t>
  </si>
  <si>
    <t>Cogeneration - Biomass Share</t>
  </si>
  <si>
    <t>Factors for Pig Iron Prod &amp; Feedstock</t>
  </si>
  <si>
    <t>Steel Production(constant)</t>
  </si>
  <si>
    <t>Mt</t>
  </si>
  <si>
    <t>Steel Production(variable)</t>
  </si>
  <si>
    <t>Mt/VA</t>
  </si>
  <si>
    <t>9.2E-7</t>
  </si>
  <si>
    <t>Steel in non-electric furnance</t>
  </si>
  <si>
    <t>Specific consumption of pig iron</t>
  </si>
  <si>
    <t>Coke Usage</t>
  </si>
  <si>
    <t>kg/ton</t>
  </si>
  <si>
    <t>Feedstock Production(constant)</t>
  </si>
  <si>
    <t>Feedstock Prodyction(variable)</t>
  </si>
  <si>
    <t>Steel Production</t>
  </si>
  <si>
    <t>Feedstock Production</t>
  </si>
  <si>
    <t>Efficiencies and Factors in Agriculture, Construction and Mining</t>
  </si>
  <si>
    <t>Total</t>
  </si>
  <si>
    <t>Dato de entrada</t>
  </si>
  <si>
    <t>Dato de entrada derivado</t>
  </si>
  <si>
    <t>Parámetro derivado</t>
  </si>
  <si>
    <t>Parámetro</t>
  </si>
  <si>
    <t>Salida intermedia</t>
  </si>
  <si>
    <t>Salida</t>
  </si>
  <si>
    <t>A modelo de precios</t>
  </si>
  <si>
    <t>Demanda de energia util</t>
  </si>
  <si>
    <t>MW</t>
  </si>
  <si>
    <t>Potencia instalada</t>
  </si>
  <si>
    <t>Región RM</t>
  </si>
  <si>
    <t>Meta</t>
  </si>
  <si>
    <t>Beta</t>
  </si>
  <si>
    <t># años convergencia</t>
  </si>
  <si>
    <t>Año convergencia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</si>
  <si>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</si>
  <si>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</si>
  <si>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</si>
  <si>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</si>
  <si>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</si>
  <si>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</si>
  <si>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</si>
  <si>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</si>
  <si>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</si>
  <si>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</si>
  <si>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</si>
  <si>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</si>
  <si>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</si>
  <si>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</si>
  <si>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</si>
  <si>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</si>
  <si>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</si>
  <si>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</si>
  <si>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</si>
  <si>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</si>
  <si>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</si>
  <si>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</si>
  <si>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</si>
  <si>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</si>
  <si>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</si>
  <si>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</si>
  <si>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</si>
  <si>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</si>
  <si>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</si>
  <si>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</si>
  <si>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</si>
  <si>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</si>
  <si>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</si>
  <si>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</si>
  <si>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</si>
  <si>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</si>
  <si>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</si>
  <si>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</si>
  <si>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</si>
  <si>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</si>
  <si>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</si>
  <si>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</si>
  <si>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</si>
  <si>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</si>
  <si>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</si>
  <si>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</si>
  <si>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</si>
  <si>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SGE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</si>
  <si>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</si>
  <si>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</si>
  <si>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</si>
  <si>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</si>
  <si>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</si>
  <si>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</si>
  <si>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Año Inicio</t>
  </si>
  <si>
    <t>Año Fin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</si>
  <si>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</si>
  <si>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</si>
  <si>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</si>
  <si>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</si>
  <si>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</si>
  <si>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</si>
  <si>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</si>
  <si>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</si>
  <si>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</si>
  <si>
    <t xml:space="preserve">Electrificación de usos térmicos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</si>
</sst>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_);_(* \(#,##0\);_(* &quot;-&quot;??_);_(@_)"/>
    <numFmt numFmtId="168" formatCode="_(* #,##0.0_);_(* \(#,##0.0\);_(* &quot;-&quot;??_);_(@_)"/>
    <numFmt numFmtId="169" formatCode="0.000"/>
    <numFmt numFmtId="170" formatCode="_(* #,##0.0000_);_(* \(#,##0.0000\);_(* &quot;-&quot;_);_(@_)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Courier"/>
      <family val="3"/>
    </font>
    <font>
      <b/>
      <sz val="11"/>
      <color rgb="FF0070C0"/>
      <name val="Arial"/>
      <family val="2"/>
    </font>
    <font>
      <i/>
      <sz val="11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sz val="10"/>
      <color rgb="FF0070C0"/>
      <name val="Arial Narrow"/>
      <family val="2"/>
    </font>
    <font>
      <i/>
      <sz val="10"/>
      <color rgb="FF7030A0"/>
      <name val="Arial Narrow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sz val="10"/>
      <color rgb="FF7030A0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i/>
      <sz val="10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8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41" fontId="1" fillId="0" borderId="0" applyFont="0" applyFill="0" applyBorder="0" applyAlignment="0" applyProtection="0"/>
  </cellStyleXfs>
  <cellXfs count="139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10" fontId="0" fillId="0" borderId="0" xfId="0" applyNumberFormat="1"/>
    <xf numFmtId="0" fontId="0" fillId="0" borderId="0" xfId="0"/>
    <xf numFmtId="0" fontId="4" fillId="0" borderId="0" xfId="0" applyFont="1"/>
    <xf numFmtId="0" fontId="5" fillId="2" borderId="1" xfId="0" applyFont="1" applyFill="1" applyBorder="1"/>
    <xf numFmtId="3" fontId="5" fillId="0" borderId="1" xfId="0" applyNumberFormat="1" applyFont="1" applyBorder="1"/>
    <xf numFmtId="0" fontId="4" fillId="2" borderId="0" xfId="0" applyFont="1" applyFill="1"/>
    <xf numFmtId="0" fontId="6" fillId="2" borderId="0" xfId="0" applyFont="1" applyFill="1"/>
    <xf numFmtId="4" fontId="4" fillId="0" borderId="1" xfId="0" applyNumberFormat="1" applyFont="1" applyBorder="1"/>
    <xf numFmtId="164" fontId="1" fillId="0" borderId="0" xfId="1"/>
    <xf numFmtId="4" fontId="7" fillId="0" borderId="1" xfId="0" applyNumberFormat="1" applyFont="1" applyBorder="1"/>
    <xf numFmtId="4" fontId="7" fillId="0" borderId="1" xfId="0" applyNumberFormat="1" applyFont="1" applyBorder="1" applyAlignment="1">
      <alignment horizontal="center" vertical="center"/>
    </xf>
    <xf numFmtId="4" fontId="7" fillId="0" borderId="1" xfId="1" applyNumberFormat="1" applyFont="1" applyBorder="1"/>
    <xf numFmtId="164" fontId="0" fillId="0" borderId="0" xfId="0" applyNumberFormat="1"/>
    <xf numFmtId="4" fontId="8" fillId="0" borderId="1" xfId="0" applyNumberFormat="1" applyFont="1" applyBorder="1"/>
    <xf numFmtId="165" fontId="9" fillId="0" borderId="1" xfId="2" applyNumberFormat="1" applyFont="1" applyBorder="1"/>
    <xf numFmtId="0" fontId="10" fillId="0" borderId="1" xfId="0" applyFont="1" applyBorder="1"/>
    <xf numFmtId="10" fontId="0" fillId="0" borderId="0" xfId="2" applyNumberFormat="1" applyFont="1"/>
    <xf numFmtId="0" fontId="10" fillId="2" borderId="0" xfId="0" applyFont="1" applyFill="1"/>
    <xf numFmtId="0" fontId="10" fillId="2" borderId="0" xfId="0" applyFont="1" applyFill="1" applyAlignment="1">
      <alignment horizontal="center" vertical="center"/>
    </xf>
    <xf numFmtId="0" fontId="10" fillId="0" borderId="0" xfId="0" applyFont="1"/>
    <xf numFmtId="0" fontId="11" fillId="2" borderId="0" xfId="0" applyFont="1" applyFill="1"/>
    <xf numFmtId="0" fontId="10" fillId="2" borderId="0" xfId="0" applyFont="1" applyFill="1" applyAlignment="1">
      <alignment horizontal="center"/>
    </xf>
    <xf numFmtId="0" fontId="10" fillId="5" borderId="0" xfId="0" applyFont="1" applyFill="1"/>
    <xf numFmtId="0" fontId="8" fillId="0" borderId="0" xfId="0" applyFont="1" applyAlignment="1">
      <alignment horizontal="center"/>
    </xf>
    <xf numFmtId="0" fontId="8" fillId="0" borderId="0" xfId="0" applyFont="1"/>
    <xf numFmtId="0" fontId="8" fillId="0" borderId="3" xfId="0" applyFont="1" applyBorder="1"/>
    <xf numFmtId="0" fontId="8" fillId="0" borderId="3" xfId="0" applyFont="1" applyBorder="1" applyAlignment="1">
      <alignment horizontal="center"/>
    </xf>
    <xf numFmtId="166" fontId="12" fillId="0" borderId="4" xfId="0" applyNumberFormat="1" applyFont="1" applyBorder="1"/>
    <xf numFmtId="166" fontId="12" fillId="0" borderId="2" xfId="0" applyNumberFormat="1" applyFont="1" applyBorder="1"/>
    <xf numFmtId="166" fontId="9" fillId="0" borderId="4" xfId="0" applyNumberFormat="1" applyFont="1" applyBorder="1"/>
    <xf numFmtId="166" fontId="9" fillId="0" borderId="2" xfId="0" applyNumberFormat="1" applyFont="1" applyBorder="1"/>
    <xf numFmtId="0" fontId="10" fillId="2" borderId="5" xfId="0" applyFont="1" applyFill="1" applyBorder="1"/>
    <xf numFmtId="0" fontId="8" fillId="2" borderId="6" xfId="0" applyFont="1" applyFill="1" applyBorder="1"/>
    <xf numFmtId="0" fontId="13" fillId="2" borderId="8" xfId="0" applyFont="1" applyFill="1" applyBorder="1"/>
    <xf numFmtId="0" fontId="13" fillId="2" borderId="0" xfId="0" applyFont="1" applyFill="1"/>
    <xf numFmtId="0" fontId="8" fillId="2" borderId="8" xfId="0" applyFont="1" applyFill="1" applyBorder="1"/>
    <xf numFmtId="0" fontId="8" fillId="2" borderId="0" xfId="0" applyFont="1" applyFill="1"/>
    <xf numFmtId="165" fontId="9" fillId="2" borderId="0" xfId="2" applyNumberFormat="1" applyFont="1" applyFill="1"/>
    <xf numFmtId="165" fontId="9" fillId="2" borderId="9" xfId="2" applyNumberFormat="1" applyFont="1" applyFill="1" applyBorder="1"/>
    <xf numFmtId="0" fontId="8" fillId="2" borderId="10" xfId="0" applyFont="1" applyFill="1" applyBorder="1"/>
    <xf numFmtId="0" fontId="8" fillId="2" borderId="11" xfId="0" applyFont="1" applyFill="1" applyBorder="1"/>
    <xf numFmtId="165" fontId="9" fillId="2" borderId="11" xfId="2" applyNumberFormat="1" applyFont="1" applyFill="1" applyBorder="1"/>
    <xf numFmtId="165" fontId="9" fillId="2" borderId="12" xfId="2" applyNumberFormat="1" applyFont="1" applyFill="1" applyBorder="1"/>
    <xf numFmtId="4" fontId="12" fillId="3" borderId="4" xfId="0" applyNumberFormat="1" applyFont="1" applyFill="1" applyBorder="1"/>
    <xf numFmtId="4" fontId="12" fillId="0" borderId="2" xfId="0" applyNumberFormat="1" applyFont="1" applyBorder="1"/>
    <xf numFmtId="165" fontId="12" fillId="3" borderId="4" xfId="0" applyNumberFormat="1" applyFont="1" applyFill="1" applyBorder="1"/>
    <xf numFmtId="165" fontId="12" fillId="0" borderId="2" xfId="0" applyNumberFormat="1" applyFont="1" applyBorder="1"/>
    <xf numFmtId="9" fontId="12" fillId="3" borderId="4" xfId="0" applyNumberFormat="1" applyFont="1" applyFill="1" applyBorder="1"/>
    <xf numFmtId="9" fontId="12" fillId="0" borderId="2" xfId="0" applyNumberFormat="1" applyFont="1" applyBorder="1"/>
    <xf numFmtId="9" fontId="12" fillId="0" borderId="4" xfId="0" applyNumberFormat="1" applyFont="1" applyBorder="1"/>
    <xf numFmtId="9" fontId="9" fillId="0" borderId="4" xfId="0" applyNumberFormat="1" applyFont="1" applyBorder="1"/>
    <xf numFmtId="9" fontId="9" fillId="0" borderId="2" xfId="0" applyNumberFormat="1" applyFont="1" applyBorder="1"/>
    <xf numFmtId="165" fontId="14" fillId="2" borderId="0" xfId="2" applyNumberFormat="1" applyFont="1" applyFill="1"/>
    <xf numFmtId="165" fontId="14" fillId="2" borderId="9" xfId="2" applyNumberFormat="1" applyFont="1" applyFill="1" applyBorder="1"/>
    <xf numFmtId="165" fontId="14" fillId="2" borderId="11" xfId="2" applyNumberFormat="1" applyFont="1" applyFill="1" applyBorder="1"/>
    <xf numFmtId="165" fontId="14" fillId="2" borderId="12" xfId="2" applyNumberFormat="1" applyFont="1" applyFill="1" applyBorder="1"/>
    <xf numFmtId="3" fontId="15" fillId="2" borderId="1" xfId="0" applyNumberFormat="1" applyFont="1" applyFill="1" applyBorder="1"/>
    <xf numFmtId="4" fontId="16" fillId="3" borderId="4" xfId="0" applyNumberFormat="1" applyFont="1" applyFill="1" applyBorder="1"/>
    <xf numFmtId="0" fontId="10" fillId="2" borderId="2" xfId="0" applyFont="1" applyFill="1" applyBorder="1"/>
    <xf numFmtId="0" fontId="10" fillId="2" borderId="2" xfId="0" applyFont="1" applyFill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13" fillId="0" borderId="0" xfId="0" applyFont="1"/>
    <xf numFmtId="0" fontId="8" fillId="0" borderId="2" xfId="0" applyFont="1" applyBorder="1"/>
    <xf numFmtId="164" fontId="14" fillId="0" borderId="2" xfId="0" applyNumberFormat="1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164" fontId="9" fillId="0" borderId="2" xfId="0" applyNumberFormat="1" applyFont="1" applyBorder="1" applyAlignment="1">
      <alignment horizontal="center"/>
    </xf>
    <xf numFmtId="164" fontId="17" fillId="0" borderId="2" xfId="0" applyNumberFormat="1" applyFont="1" applyBorder="1" applyAlignment="1">
      <alignment horizontal="center"/>
    </xf>
    <xf numFmtId="0" fontId="8" fillId="0" borderId="1" xfId="0" applyFont="1" applyBorder="1"/>
    <xf numFmtId="0" fontId="14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167" fontId="0" fillId="0" borderId="0" xfId="1" applyNumberFormat="1" applyFont="1"/>
    <xf numFmtId="2" fontId="0" fillId="0" borderId="0" xfId="0" applyNumberFormat="1"/>
    <xf numFmtId="0" fontId="18" fillId="0" borderId="0" xfId="0" applyFont="1" applyAlignment="1">
      <alignment vertical="center"/>
    </xf>
    <xf numFmtId="168" fontId="0" fillId="0" borderId="0" xfId="1" applyNumberFormat="1" applyFont="1"/>
    <xf numFmtId="9" fontId="0" fillId="0" borderId="0" xfId="0" applyNumberFormat="1"/>
    <xf numFmtId="169" fontId="0" fillId="0" borderId="0" xfId="0" applyNumberFormat="1"/>
    <xf numFmtId="164" fontId="0" fillId="0" borderId="0" xfId="0" applyNumberFormat="1" applyFill="1"/>
    <xf numFmtId="41" fontId="0" fillId="0" borderId="0" xfId="4" applyFont="1" applyFill="1"/>
    <xf numFmtId="10" fontId="0" fillId="0" borderId="0" xfId="0" applyNumberFormat="1" applyFill="1"/>
    <xf numFmtId="0" fontId="8" fillId="0" borderId="13" xfId="0" applyFont="1" applyFill="1" applyBorder="1"/>
    <xf numFmtId="10" fontId="0" fillId="0" borderId="0" xfId="2" applyNumberFormat="1" applyFont="1" applyFill="1"/>
    <xf numFmtId="0" fontId="10" fillId="0" borderId="3" xfId="0" applyFont="1" applyBorder="1"/>
    <xf numFmtId="0" fontId="13" fillId="0" borderId="0" xfId="0" applyFont="1" applyAlignment="1">
      <alignment horizontal="center"/>
    </xf>
    <xf numFmtId="4" fontId="13" fillId="0" borderId="0" xfId="0" applyNumberFormat="1" applyFont="1"/>
    <xf numFmtId="0" fontId="2" fillId="6" borderId="14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4" borderId="0" xfId="0" applyFill="1"/>
    <xf numFmtId="0" fontId="0" fillId="0" borderId="0" xfId="0" applyAlignment="1">
      <alignment horizontal="center"/>
    </xf>
    <xf numFmtId="0" fontId="21" fillId="0" borderId="0" xfId="0" applyFont="1"/>
    <xf numFmtId="0" fontId="22" fillId="0" borderId="0" xfId="0" applyFont="1"/>
    <xf numFmtId="0" fontId="21" fillId="0" borderId="0" xfId="0" applyFont="1" applyAlignment="1"/>
    <xf numFmtId="0" fontId="21" fillId="0" borderId="15" xfId="0" applyFont="1" applyBorder="1" applyAlignment="1">
      <alignment horizontal="center"/>
    </xf>
    <xf numFmtId="0" fontId="21" fillId="0" borderId="16" xfId="0" applyFont="1" applyBorder="1"/>
    <xf numFmtId="0" fontId="21" fillId="0" borderId="17" xfId="0" applyFont="1" applyBorder="1"/>
    <xf numFmtId="0" fontId="21" fillId="0" borderId="14" xfId="0" applyFont="1" applyBorder="1" applyAlignment="1">
      <alignment horizontal="center"/>
    </xf>
    <xf numFmtId="9" fontId="21" fillId="0" borderId="0" xfId="0" applyNumberFormat="1" applyFont="1"/>
    <xf numFmtId="164" fontId="21" fillId="0" borderId="0" xfId="1" applyFont="1"/>
    <xf numFmtId="165" fontId="21" fillId="0" borderId="0" xfId="2" applyNumberFormat="1" applyFont="1"/>
    <xf numFmtId="0" fontId="23" fillId="0" borderId="0" xfId="0" applyFont="1"/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165" fontId="12" fillId="3" borderId="0" xfId="0" applyNumberFormat="1" applyFont="1" applyFill="1" applyBorder="1"/>
    <xf numFmtId="165" fontId="12" fillId="0" borderId="0" xfId="0" applyNumberFormat="1" applyFont="1" applyBorder="1"/>
    <xf numFmtId="0" fontId="24" fillId="0" borderId="0" xfId="0" applyFont="1"/>
    <xf numFmtId="0" fontId="0" fillId="0" borderId="0" xfId="0" applyFill="1"/>
    <xf numFmtId="0" fontId="14" fillId="0" borderId="3" xfId="0" applyFont="1" applyBorder="1"/>
    <xf numFmtId="0" fontId="14" fillId="0" borderId="3" xfId="0" applyFont="1" applyBorder="1" applyAlignment="1">
      <alignment horizontal="center"/>
    </xf>
    <xf numFmtId="164" fontId="0" fillId="0" borderId="0" xfId="1" applyFont="1" applyFill="1"/>
    <xf numFmtId="164" fontId="0" fillId="0" borderId="0" xfId="2" applyNumberFormat="1" applyFont="1" applyFill="1"/>
    <xf numFmtId="0" fontId="21" fillId="0" borderId="14" xfId="0" applyFont="1" applyBorder="1" applyAlignment="1">
      <alignment vertical="center"/>
    </xf>
    <xf numFmtId="165" fontId="21" fillId="7" borderId="0" xfId="2" applyNumberFormat="1" applyFont="1" applyFill="1"/>
    <xf numFmtId="165" fontId="21" fillId="8" borderId="0" xfId="2" applyNumberFormat="1" applyFont="1" applyFill="1"/>
    <xf numFmtId="165" fontId="21" fillId="8" borderId="0" xfId="0" applyNumberFormat="1" applyFont="1" applyFill="1"/>
    <xf numFmtId="0" fontId="22" fillId="0" borderId="0" xfId="0" applyFont="1" applyAlignment="1">
      <alignment horizontal="center"/>
    </xf>
    <xf numFmtId="165" fontId="21" fillId="0" borderId="0" xfId="2" applyNumberFormat="1" applyFont="1" applyAlignment="1">
      <alignment horizontal="center"/>
    </xf>
    <xf numFmtId="10" fontId="21" fillId="0" borderId="0" xfId="2" applyNumberFormat="1" applyFont="1" applyAlignment="1">
      <alignment horizontal="center"/>
    </xf>
    <xf numFmtId="0" fontId="2" fillId="0" borderId="14" xfId="0" applyFont="1" applyBorder="1"/>
    <xf numFmtId="0" fontId="0" fillId="0" borderId="14" xfId="0" applyBorder="1"/>
    <xf numFmtId="165" fontId="0" fillId="0" borderId="14" xfId="2" applyNumberFormat="1" applyFont="1" applyBorder="1"/>
    <xf numFmtId="170" fontId="0" fillId="0" borderId="0" xfId="4" applyNumberFormat="1" applyFont="1"/>
    <xf numFmtId="0" fontId="26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7" fillId="0" borderId="1" xfId="2" applyFont="1" applyFill="1" applyBorder="1" applyAlignment="1">
      <alignment horizontal="center"/>
    </xf>
    <xf numFmtId="165" fontId="27" fillId="0" borderId="1" xfId="2" applyNumberFormat="1" applyFont="1" applyFill="1" applyBorder="1" applyAlignment="1">
      <alignment horizontal="center"/>
    </xf>
    <xf numFmtId="0" fontId="10" fillId="2" borderId="6" xfId="0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center"/>
    </xf>
  </cellXfs>
  <cellStyles count="5">
    <cellStyle name="Millares" xfId="1" builtinId="3"/>
    <cellStyle name="Millares [0]" xfId="4" builtinId="6"/>
    <cellStyle name="Normal" xfId="0" builtinId="0"/>
    <cellStyle name="Normal 13" xfId="3" xr:uid="{00000000-0005-0000-0000-000003000000}"/>
    <cellStyle name="Porcentaje" xfId="2" builtinId="5"/>
  </cellStyles>
  <dxfs count="611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'Curvas Hidrógeno'!$C$7:$AJ$7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9.9999999999999903E-8</c:v>
                </c:pt>
                <c:pt idx="13">
                  <c:v>2.0000000000000004E-2</c:v>
                </c:pt>
                <c:pt idx="14">
                  <c:v>2.1657319666885624E-2</c:v>
                </c:pt>
                <c:pt idx="15">
                  <c:v>2.3448688700945873E-2</c:v>
                </c:pt>
                <c:pt idx="16">
                  <c:v>2.5384384977203911E-2</c:v>
                </c:pt>
                <c:pt idx="17">
                  <c:v>2.7475377786880185E-2</c:v>
                </c:pt>
                <c:pt idx="18">
                  <c:v>2.9733357634829229E-2</c:v>
                </c:pt>
                <c:pt idx="19">
                  <c:v>3.2170764218298405E-2</c:v>
                </c:pt>
                <c:pt idx="20">
                  <c:v>3.4800811850193569E-2</c:v>
                </c:pt>
                <c:pt idx="21">
                  <c:v>3.7637511468653219E-2</c:v>
                </c:pt>
                <c:pt idx="22">
                  <c:v>4.0695688242412591E-2</c:v>
                </c:pt>
                <c:pt idx="23">
                  <c:v>4.3990993639052942E-2</c:v>
                </c:pt>
                <c:pt idx="24">
                  <c:v>4.7539910672315035E-2</c:v>
                </c:pt>
                <c:pt idx="25">
                  <c:v>5.1359750887593647E-2</c:v>
                </c:pt>
                <c:pt idx="26">
                  <c:v>5.5468641484930165E-2</c:v>
                </c:pt>
                <c:pt idx="27">
                  <c:v>5.9885500820928313E-2</c:v>
                </c:pt>
                <c:pt idx="28">
                  <c:v>6.4630000381117075E-2</c:v>
                </c:pt>
                <c:pt idx="29">
                  <c:v>6.9722511180103794E-2</c:v>
                </c:pt>
                <c:pt idx="30">
                  <c:v>7.5184032437948384E-2</c:v>
                </c:pt>
                <c:pt idx="31">
                  <c:v>8.1036100309042083E-2</c:v>
                </c:pt>
                <c:pt idx="32">
                  <c:v>8.7300674417890398E-2</c:v>
                </c:pt>
                <c:pt idx="33">
                  <c:v>9.3999999999999972E-2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8-4955-A7C8-11CBCC9CAE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2E-4A25-99C7-27A1BDE6F4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Nacional!$B$21:$AI$21</c:f>
              <c:numCache>
                <c:formatCode>#,##0.00</c:formatCode>
                <c:ptCount val="34"/>
                <c:pt idx="0">
                  <c:v>526.40945595000017</c:v>
                </c:pt>
                <c:pt idx="1">
                  <c:v>491.5650941486644</c:v>
                </c:pt>
                <c:pt idx="2">
                  <c:v>461.97477630886095</c:v>
                </c:pt>
                <c:pt idx="3">
                  <c:v>492.82104826177061</c:v>
                </c:pt>
                <c:pt idx="4">
                  <c:v>523.50467924740065</c:v>
                </c:pt>
                <c:pt idx="5">
                  <c:v>522.12818352855072</c:v>
                </c:pt>
                <c:pt idx="6">
                  <c:v>591.97325034336336</c:v>
                </c:pt>
                <c:pt idx="7">
                  <c:v>648.8912317893919</c:v>
                </c:pt>
                <c:pt idx="8">
                  <c:v>703.08945070475363</c:v>
                </c:pt>
                <c:pt idx="9">
                  <c:v>754.65981595660799</c:v>
                </c:pt>
                <c:pt idx="10">
                  <c:v>803.69147770135805</c:v>
                </c:pt>
                <c:pt idx="11">
                  <c:v>786.39371464772785</c:v>
                </c:pt>
                <c:pt idx="12">
                  <c:v>769.47333948457549</c:v>
                </c:pt>
                <c:pt idx="13">
                  <c:v>752.92198520056331</c:v>
                </c:pt>
                <c:pt idx="14">
                  <c:v>745.39276534855776</c:v>
                </c:pt>
                <c:pt idx="15">
                  <c:v>737.93883769507261</c:v>
                </c:pt>
                <c:pt idx="16">
                  <c:v>730.55944931812201</c:v>
                </c:pt>
                <c:pt idx="17">
                  <c:v>723.25385482494084</c:v>
                </c:pt>
                <c:pt idx="18">
                  <c:v>716.02131627669155</c:v>
                </c:pt>
                <c:pt idx="19">
                  <c:v>693.10329547859567</c:v>
                </c:pt>
                <c:pt idx="20">
                  <c:v>670.79413233228354</c:v>
                </c:pt>
                <c:pt idx="21">
                  <c:v>649.0770526916674</c:v>
                </c:pt>
                <c:pt idx="22">
                  <c:v>627.93580260559906</c:v>
                </c:pt>
                <c:pt idx="23">
                  <c:v>607.35462956667732</c:v>
                </c:pt>
                <c:pt idx="24">
                  <c:v>525.61564481829532</c:v>
                </c:pt>
                <c:pt idx="25">
                  <c:v>450.86570196344258</c:v>
                </c:pt>
                <c:pt idx="26">
                  <c:v>382.35752845832997</c:v>
                </c:pt>
                <c:pt idx="27">
                  <c:v>319.44495034530092</c:v>
                </c:pt>
                <c:pt idx="28">
                  <c:v>262.62320413973566</c:v>
                </c:pt>
                <c:pt idx="29">
                  <c:v>209.91746246157601</c:v>
                </c:pt>
                <c:pt idx="30">
                  <c:v>160.94505835293216</c:v>
                </c:pt>
                <c:pt idx="31">
                  <c:v>115.36886470701688</c:v>
                </c:pt>
                <c:pt idx="32">
                  <c:v>72.89071624011703</c:v>
                </c:pt>
                <c:pt idx="33">
                  <c:v>33.245940254141757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B2-45E0-937A-F9CE6C9C9F84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Nacional!$B$22:$AI$22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B2-45E0-937A-F9CE6C9C9F84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Nacional!$B$23:$AI$23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B2-45E0-937A-F9CE6C9C9F84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Nacional!$B$24:$AI$24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B2-45E0-937A-F9CE6C9C9F84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Nacional!$B$25:$AI$25</c:f>
              <c:numCache>
                <c:formatCode>#,##0.00</c:formatCode>
                <c:ptCount val="34"/>
                <c:pt idx="0">
                  <c:v>695.53428800000006</c:v>
                </c:pt>
                <c:pt idx="1">
                  <c:v>649.9451509027972</c:v>
                </c:pt>
                <c:pt idx="2">
                  <c:v>610.82447739579266</c:v>
                </c:pt>
                <c:pt idx="3">
                  <c:v>651.61326058210841</c:v>
                </c:pt>
                <c:pt idx="4">
                  <c:v>692.18746732821774</c:v>
                </c:pt>
                <c:pt idx="5">
                  <c:v>690.37141207713091</c:v>
                </c:pt>
                <c:pt idx="6">
                  <c:v>775.60162603344725</c:v>
                </c:pt>
                <c:pt idx="7">
                  <c:v>844.04688153977781</c:v>
                </c:pt>
                <c:pt idx="8">
                  <c:v>909.19346629692893</c:v>
                </c:pt>
                <c:pt idx="9">
                  <c:v>971.15310507587174</c:v>
                </c:pt>
                <c:pt idx="10">
                  <c:v>1030.0341660248016</c:v>
                </c:pt>
                <c:pt idx="11">
                  <c:v>1007.8699804869373</c:v>
                </c:pt>
                <c:pt idx="12">
                  <c:v>986.18925060658876</c:v>
                </c:pt>
                <c:pt idx="13">
                  <c:v>964.98125983330726</c:v>
                </c:pt>
                <c:pt idx="14">
                  <c:v>955.33144723497458</c:v>
                </c:pt>
                <c:pt idx="15">
                  <c:v>945.77813276262509</c:v>
                </c:pt>
                <c:pt idx="16">
                  <c:v>936.32035143499888</c:v>
                </c:pt>
                <c:pt idx="17">
                  <c:v>926.95714792064916</c:v>
                </c:pt>
                <c:pt idx="18">
                  <c:v>917.68757644144284</c:v>
                </c:pt>
                <c:pt idx="19">
                  <c:v>902.0247748718532</c:v>
                </c:pt>
                <c:pt idx="20">
                  <c:v>886.67481386031216</c:v>
                </c:pt>
                <c:pt idx="21">
                  <c:v>871.63017071221327</c:v>
                </c:pt>
                <c:pt idx="22">
                  <c:v>856.88354282201601</c:v>
                </c:pt>
                <c:pt idx="23">
                  <c:v>842.42783990675855</c:v>
                </c:pt>
                <c:pt idx="24">
                  <c:v>802.85745994231706</c:v>
                </c:pt>
                <c:pt idx="25">
                  <c:v>766.22182161798094</c:v>
                </c:pt>
                <c:pt idx="26">
                  <c:v>732.21305947246674</c:v>
                </c:pt>
                <c:pt idx="27">
                  <c:v>700.56486082091351</c:v>
                </c:pt>
                <c:pt idx="28">
                  <c:v>673.75697545543585</c:v>
                </c:pt>
                <c:pt idx="29">
                  <c:v>648.66336645652564</c:v>
                </c:pt>
                <c:pt idx="30">
                  <c:v>625.1265196933025</c:v>
                </c:pt>
                <c:pt idx="31">
                  <c:v>603.00764272326023</c:v>
                </c:pt>
                <c:pt idx="32">
                  <c:v>582.18396198292623</c:v>
                </c:pt>
                <c:pt idx="33">
                  <c:v>562.54647534128787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B2-45E0-937A-F9CE6C9C9F84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Nacional!$B$26:$AI$26</c:f>
              <c:numCache>
                <c:formatCode>#,##0.00</c:formatCode>
                <c:ptCount val="34"/>
                <c:pt idx="0">
                  <c:v>721.12004196600003</c:v>
                </c:pt>
                <c:pt idx="1">
                  <c:v>681.36420988820817</c:v>
                </c:pt>
                <c:pt idx="2">
                  <c:v>642.0503406829846</c:v>
                </c:pt>
                <c:pt idx="3">
                  <c:v>686.73558155287537</c:v>
                </c:pt>
                <c:pt idx="4">
                  <c:v>730.81181257895048</c:v>
                </c:pt>
                <c:pt idx="5">
                  <c:v>718.89342665280424</c:v>
                </c:pt>
                <c:pt idx="6">
                  <c:v>707.131285362379</c:v>
                </c:pt>
                <c:pt idx="7">
                  <c:v>682.30591508491375</c:v>
                </c:pt>
                <c:pt idx="8">
                  <c:v>658.30841953503716</c:v>
                </c:pt>
                <c:pt idx="9">
                  <c:v>635.08859004458543</c:v>
                </c:pt>
                <c:pt idx="10">
                  <c:v>612.4768057793998</c:v>
                </c:pt>
                <c:pt idx="11">
                  <c:v>589.53557334814957</c:v>
                </c:pt>
                <c:pt idx="12">
                  <c:v>560.53516962627702</c:v>
                </c:pt>
                <c:pt idx="13">
                  <c:v>473.72864362457318</c:v>
                </c:pt>
                <c:pt idx="14">
                  <c:v>456.87816034978323</c:v>
                </c:pt>
                <c:pt idx="15">
                  <c:v>440.3178688329744</c:v>
                </c:pt>
                <c:pt idx="16">
                  <c:v>424.03836983850414</c:v>
                </c:pt>
                <c:pt idx="17">
                  <c:v>408.03062740401697</c:v>
                </c:pt>
                <c:pt idx="18">
                  <c:v>392.28598180907505</c:v>
                </c:pt>
                <c:pt idx="19">
                  <c:v>376.79616437371504</c:v>
                </c:pt>
                <c:pt idx="20">
                  <c:v>361.55331407920096</c:v>
                </c:pt>
                <c:pt idx="21">
                  <c:v>346.54999597454332</c:v>
                </c:pt>
                <c:pt idx="22">
                  <c:v>331.77922129733514</c:v>
                </c:pt>
                <c:pt idx="23">
                  <c:v>317.23446919550406</c:v>
                </c:pt>
                <c:pt idx="24">
                  <c:v>302.90970988724018</c:v>
                </c:pt>
                <c:pt idx="25">
                  <c:v>288.79942903929242</c:v>
                </c:pt>
                <c:pt idx="26">
                  <c:v>274.89865307894888</c:v>
                </c:pt>
                <c:pt idx="27">
                  <c:v>261.20297508253446</c:v>
                </c:pt>
                <c:pt idx="28">
                  <c:v>248.70942355451834</c:v>
                </c:pt>
                <c:pt idx="29">
                  <c:v>236.31034166944886</c:v>
                </c:pt>
                <c:pt idx="30">
                  <c:v>224.00491959309747</c:v>
                </c:pt>
                <c:pt idx="31">
                  <c:v>211.79299854456264</c:v>
                </c:pt>
                <c:pt idx="32">
                  <c:v>199.67510504421728</c:v>
                </c:pt>
                <c:pt idx="33">
                  <c:v>187.65248238187212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B2-45E0-937A-F9CE6C9C9F84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Coque Mineral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Nacional!$B$27:$AI$27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B2-45E0-937A-F9CE6C9C9F84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Nacional!$B$28:$AI$28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B2-45E0-937A-F9CE6C9C9F84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B2-45E0-937A-F9CE6C9C9F84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Nacional!$B$30:$AI$30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B2-45E0-937A-F9CE6C9C9F84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7.2086077732117903E-5</c:v>
                </c:pt>
                <c:pt idx="7">
                  <c:v>4.652639524702575E-4</c:v>
                </c:pt>
                <c:pt idx="8">
                  <c:v>3.0030350506539483E-3</c:v>
                </c:pt>
                <c:pt idx="9">
                  <c:v>1.9382914514929576E-2</c:v>
                </c:pt>
                <c:pt idx="10">
                  <c:v>0.12507643645413172</c:v>
                </c:pt>
                <c:pt idx="11">
                  <c:v>0.80569620043369261</c:v>
                </c:pt>
                <c:pt idx="12">
                  <c:v>5.1299544508419759</c:v>
                </c:pt>
                <c:pt idx="13">
                  <c:v>29.844062066326689</c:v>
                </c:pt>
                <c:pt idx="14">
                  <c:v>30.663364550884715</c:v>
                </c:pt>
                <c:pt idx="15">
                  <c:v>31.497274317624349</c:v>
                </c:pt>
                <c:pt idx="16">
                  <c:v>32.345338449189939</c:v>
                </c:pt>
                <c:pt idx="17">
                  <c:v>33.207032723318889</c:v>
                </c:pt>
                <c:pt idx="18">
                  <c:v>34.081757961011114</c:v>
                </c:pt>
                <c:pt idx="19">
                  <c:v>34.968836579947954</c:v>
                </c:pt>
                <c:pt idx="20">
                  <c:v>35.867509427708285</c:v>
                </c:pt>
                <c:pt idx="21">
                  <c:v>36.776932978051477</c:v>
                </c:pt>
                <c:pt idx="22">
                  <c:v>37.696176982180432</c:v>
                </c:pt>
                <c:pt idx="23">
                  <c:v>38.624222675171985</c:v>
                </c:pt>
                <c:pt idx="24">
                  <c:v>39.559961645317046</c:v>
                </c:pt>
                <c:pt idx="25">
                  <c:v>40.502195480521941</c:v>
                </c:pt>
                <c:pt idx="26">
                  <c:v>41.44963631068692</c:v>
                </c:pt>
                <c:pt idx="27">
                  <c:v>42.400908367528721</c:v>
                </c:pt>
                <c:pt idx="28">
                  <c:v>43.5297205847668</c:v>
                </c:pt>
                <c:pt idx="29">
                  <c:v>44.667797077845805</c:v>
                </c:pt>
                <c:pt idx="30">
                  <c:v>45.81355982231814</c:v>
                </c:pt>
                <c:pt idx="31">
                  <c:v>46.965334400422734</c:v>
                </c:pt>
                <c:pt idx="32">
                  <c:v>48.121356805531867</c:v>
                </c:pt>
                <c:pt idx="33">
                  <c:v>49.279782063785078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B2-45E0-937A-F9CE6C9C9F84}"/>
            </c:ext>
          </c:extLst>
        </c:ser>
        <c:ser>
          <c:idx val="11"/>
          <c:order val="11"/>
          <c:tx>
            <c:strRef>
              <c:f>Nacional!$A$32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Nacional!$B$32:$AI$32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6.1231334405826025E-5</c:v>
                </c:pt>
                <c:pt idx="13">
                  <c:v>11.261910213708195</c:v>
                </c:pt>
                <c:pt idx="14">
                  <c:v>11.956384563876858</c:v>
                </c:pt>
                <c:pt idx="15">
                  <c:v>12.690363268184711</c:v>
                </c:pt>
                <c:pt idx="16">
                  <c:v>13.465623290585354</c:v>
                </c:pt>
                <c:pt idx="17">
                  <c:v>14.283955754452002</c:v>
                </c:pt>
                <c:pt idx="18">
                  <c:v>15.147155439142743</c:v>
                </c:pt>
                <c:pt idx="19">
                  <c:v>26.734514754270506</c:v>
                </c:pt>
                <c:pt idx="20">
                  <c:v>38.006304224752554</c:v>
                </c:pt>
                <c:pt idx="21">
                  <c:v>48.975126066921888</c:v>
                </c:pt>
                <c:pt idx="22">
                  <c:v>59.653178767718579</c:v>
                </c:pt>
                <c:pt idx="23">
                  <c:v>70.052249670348488</c:v>
                </c:pt>
                <c:pt idx="24">
                  <c:v>121.99517753910285</c:v>
                </c:pt>
                <c:pt idx="25">
                  <c:v>169.30583128520942</c:v>
                </c:pt>
                <c:pt idx="26">
                  <c:v>212.49104348265283</c:v>
                </c:pt>
                <c:pt idx="27">
                  <c:v>251.98902817012163</c:v>
                </c:pt>
                <c:pt idx="28">
                  <c:v>289.34489766535444</c:v>
                </c:pt>
                <c:pt idx="29">
                  <c:v>324.0002599014789</c:v>
                </c:pt>
                <c:pt idx="30">
                  <c:v>356.21533045250146</c:v>
                </c:pt>
                <c:pt idx="31">
                  <c:v>386.21918335107921</c:v>
                </c:pt>
                <c:pt idx="32">
                  <c:v>414.2141607957052</c:v>
                </c:pt>
                <c:pt idx="33">
                  <c:v>440.37953135633086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9B2-45E0-937A-F9CE6C9C9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2868720"/>
        <c:axId val="1042866160"/>
      </c:areaChart>
      <c:catAx>
        <c:axId val="104286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2866160"/>
        <c:crosses val="autoZero"/>
        <c:auto val="1"/>
        <c:lblAlgn val="ctr"/>
        <c:lblOffset val="100"/>
        <c:noMultiLvlLbl val="0"/>
      </c:catAx>
      <c:valAx>
        <c:axId val="1042866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2868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38DCCE2-99A7-4653-8F4E-222D2F8353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ABEBF72-DA6E-48BC-B8AA-83C5214EC5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34</xdr:row>
      <xdr:rowOff>0</xdr:rowOff>
    </xdr:from>
    <xdr:to>
      <xdr:col>7</xdr:col>
      <xdr:colOff>182880</xdr:colOff>
      <xdr:row>49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80860FD-F59D-4814-BEFA-F3ADCF773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6">
          <cell r="C46">
            <v>1</v>
          </cell>
        </row>
        <row r="49">
          <cell r="C49">
            <v>1</v>
          </cell>
        </row>
        <row r="52">
          <cell r="C52">
            <v>1</v>
          </cell>
        </row>
        <row r="56">
          <cell r="C56">
            <v>2</v>
          </cell>
        </row>
        <row r="58">
          <cell r="C58">
            <v>1</v>
          </cell>
        </row>
        <row r="59">
          <cell r="C59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40">
          <cell r="D40">
            <v>9549.3270000000011</v>
          </cell>
          <cell r="E40">
            <v>8943</v>
          </cell>
          <cell r="F40">
            <v>8427</v>
          </cell>
          <cell r="G40">
            <v>9013.5</v>
          </cell>
          <cell r="H40">
            <v>9600</v>
          </cell>
          <cell r="I40">
            <v>9600</v>
          </cell>
          <cell r="J40">
            <v>10880</v>
          </cell>
          <cell r="K40">
            <v>12160</v>
          </cell>
          <cell r="L40">
            <v>13440</v>
          </cell>
          <cell r="M40">
            <v>14720</v>
          </cell>
          <cell r="N40">
            <v>16000</v>
          </cell>
          <cell r="O40">
            <v>16000</v>
          </cell>
          <cell r="P40">
            <v>16000</v>
          </cell>
          <cell r="Q40">
            <v>16000</v>
          </cell>
          <cell r="R40">
            <v>16000</v>
          </cell>
          <cell r="S40">
            <v>16000</v>
          </cell>
          <cell r="T40">
            <v>16000</v>
          </cell>
          <cell r="U40">
            <v>16000</v>
          </cell>
          <cell r="V40">
            <v>16000</v>
          </cell>
          <cell r="W40">
            <v>16000</v>
          </cell>
          <cell r="X40">
            <v>16000</v>
          </cell>
          <cell r="Y40">
            <v>16000</v>
          </cell>
          <cell r="Z40">
            <v>16000</v>
          </cell>
          <cell r="AA40">
            <v>16000</v>
          </cell>
          <cell r="AB40">
            <v>16000</v>
          </cell>
          <cell r="AC40">
            <v>16000</v>
          </cell>
          <cell r="AD40">
            <v>16000</v>
          </cell>
          <cell r="AE40">
            <v>16000</v>
          </cell>
          <cell r="AF40">
            <v>16000</v>
          </cell>
          <cell r="AG40">
            <v>16000</v>
          </cell>
          <cell r="AH40">
            <v>16000</v>
          </cell>
          <cell r="AI40">
            <v>16000</v>
          </cell>
          <cell r="AJ40">
            <v>16000</v>
          </cell>
          <cell r="AK40">
            <v>16000</v>
          </cell>
        </row>
        <row r="81">
          <cell r="D81">
            <v>2.6765732178105216E-3</v>
          </cell>
          <cell r="E81">
            <v>2.7201092902499743E-3</v>
          </cell>
          <cell r="F81">
            <v>2.6983412540302482E-3</v>
          </cell>
          <cell r="G81">
            <v>2.6983412540302482E-3</v>
          </cell>
          <cell r="H81">
            <v>2.6983412540302482E-3</v>
          </cell>
          <cell r="I81">
            <v>2.6983412540302482E-3</v>
          </cell>
          <cell r="J81">
            <v>2.6983412540302482E-3</v>
          </cell>
          <cell r="K81">
            <v>2.6983412540302482E-3</v>
          </cell>
          <cell r="L81">
            <v>2.6983412540302482E-3</v>
          </cell>
          <cell r="M81">
            <v>2.6983412540302482E-3</v>
          </cell>
          <cell r="N81">
            <v>2.6983412540302482E-3</v>
          </cell>
          <cell r="O81">
            <v>2.6983412540302482E-3</v>
          </cell>
          <cell r="P81">
            <v>2.6983412540302482E-3</v>
          </cell>
          <cell r="Q81">
            <v>2.6983412540302482E-3</v>
          </cell>
          <cell r="R81">
            <v>2.6983412540302482E-3</v>
          </cell>
          <cell r="S81">
            <v>2.6983412540302482E-3</v>
          </cell>
          <cell r="T81">
            <v>2.6983412540302482E-3</v>
          </cell>
          <cell r="U81">
            <v>2.6983412540302482E-3</v>
          </cell>
          <cell r="V81">
            <v>2.6983412540302482E-3</v>
          </cell>
          <cell r="W81">
            <v>2.6983412540302482E-3</v>
          </cell>
          <cell r="X81">
            <v>2.6983412540302482E-3</v>
          </cell>
          <cell r="Y81">
            <v>2.6983412540302482E-3</v>
          </cell>
          <cell r="Z81">
            <v>2.6983412540302482E-3</v>
          </cell>
          <cell r="AA81">
            <v>2.6983412540302482E-3</v>
          </cell>
          <cell r="AB81">
            <v>2.6983412540302482E-3</v>
          </cell>
          <cell r="AC81">
            <v>2.6983412540302482E-3</v>
          </cell>
          <cell r="AD81">
            <v>2.6983412540302482E-3</v>
          </cell>
          <cell r="AE81">
            <v>2.6983412540302482E-3</v>
          </cell>
          <cell r="AF81">
            <v>2.6983412540302482E-3</v>
          </cell>
          <cell r="AG81">
            <v>2.6983412540302482E-3</v>
          </cell>
          <cell r="AH81">
            <v>2.6983412540302482E-3</v>
          </cell>
          <cell r="AI81">
            <v>2.6983412540302482E-3</v>
          </cell>
          <cell r="AJ81">
            <v>2.6983412540302482E-3</v>
          </cell>
          <cell r="AK81">
            <v>2.6983412540302482E-3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</row>
        <row r="27">
          <cell r="C27">
            <v>0.74099999999999999</v>
          </cell>
        </row>
        <row r="28">
          <cell r="C28">
            <v>0.82</v>
          </cell>
        </row>
        <row r="29">
          <cell r="C29">
            <v>0.76700000000000002</v>
          </cell>
        </row>
        <row r="31">
          <cell r="C31">
            <v>0.63200000000000001</v>
          </cell>
          <cell r="D31">
            <v>0.63200000000000001</v>
          </cell>
          <cell r="E31">
            <v>0.63200000000000001</v>
          </cell>
          <cell r="F31">
            <v>0.63200000000000001</v>
          </cell>
          <cell r="G31">
            <v>0.63252666666666657</v>
          </cell>
          <cell r="H31">
            <v>0.63305333333333336</v>
          </cell>
          <cell r="I31">
            <v>0.63357999999999992</v>
          </cell>
          <cell r="J31">
            <v>0.63410666666666671</v>
          </cell>
          <cell r="K31">
            <v>0.63463333333333338</v>
          </cell>
          <cell r="L31">
            <v>0.63515999999999995</v>
          </cell>
          <cell r="M31">
            <v>0.63568666666666673</v>
          </cell>
          <cell r="N31">
            <v>0.6362133333333333</v>
          </cell>
          <cell r="O31">
            <v>0.63674000000000008</v>
          </cell>
          <cell r="P31">
            <v>0.63726666666666665</v>
          </cell>
          <cell r="Q31">
            <v>0.63779333333333343</v>
          </cell>
          <cell r="R31">
            <v>0.63832</v>
          </cell>
          <cell r="S31">
            <v>0.63884666666666667</v>
          </cell>
          <cell r="T31">
            <v>0.63937333333333335</v>
          </cell>
          <cell r="U31">
            <v>0.63990000000000002</v>
          </cell>
          <cell r="V31">
            <v>0.6404266666666667</v>
          </cell>
          <cell r="W31">
            <v>0.64095333333333337</v>
          </cell>
          <cell r="X31">
            <v>0.64147999999999994</v>
          </cell>
          <cell r="Y31">
            <v>0.64200666666666673</v>
          </cell>
          <cell r="Z31">
            <v>0.64253333333333329</v>
          </cell>
          <cell r="AA31">
            <v>0.64306000000000008</v>
          </cell>
          <cell r="AB31">
            <v>0.64358666666666664</v>
          </cell>
          <cell r="AC31">
            <v>0.64411333333333332</v>
          </cell>
          <cell r="AD31">
            <v>0.64463999999999999</v>
          </cell>
          <cell r="AE31">
            <v>0.64516666666666667</v>
          </cell>
          <cell r="AF31">
            <v>0.64569333333333334</v>
          </cell>
          <cell r="AG31">
            <v>0.64622000000000002</v>
          </cell>
          <cell r="AH31">
            <v>0.64674666666666669</v>
          </cell>
          <cell r="AI31">
            <v>0.64727333333333337</v>
          </cell>
          <cell r="AJ31">
            <v>0.64779999999999993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5">
          <cell r="C35">
            <v>0.5</v>
          </cell>
          <cell r="D35">
            <v>0.5</v>
          </cell>
          <cell r="E35">
            <v>0.5</v>
          </cell>
          <cell r="F35">
            <v>0.5</v>
          </cell>
          <cell r="G35">
            <v>0.50041666666666662</v>
          </cell>
          <cell r="H35">
            <v>0.50083333333333335</v>
          </cell>
          <cell r="I35">
            <v>0.50124999999999997</v>
          </cell>
          <cell r="J35">
            <v>0.50166666666666671</v>
          </cell>
          <cell r="K35">
            <v>0.50208333333333333</v>
          </cell>
          <cell r="L35">
            <v>0.50249999999999995</v>
          </cell>
          <cell r="M35">
            <v>0.50291666666666668</v>
          </cell>
          <cell r="N35">
            <v>0.5033333333333333</v>
          </cell>
          <cell r="O35">
            <v>0.50375000000000003</v>
          </cell>
          <cell r="P35">
            <v>0.50416666666666665</v>
          </cell>
          <cell r="Q35">
            <v>0.50458333333333338</v>
          </cell>
          <cell r="R35">
            <v>0.505</v>
          </cell>
          <cell r="S35">
            <v>0.50541666666666663</v>
          </cell>
          <cell r="T35">
            <v>0.50583333333333336</v>
          </cell>
          <cell r="U35">
            <v>0.50624999999999998</v>
          </cell>
          <cell r="V35">
            <v>0.50666666666666671</v>
          </cell>
          <cell r="W35">
            <v>0.50708333333333333</v>
          </cell>
          <cell r="X35">
            <v>0.50749999999999995</v>
          </cell>
          <cell r="Y35">
            <v>0.50791666666666668</v>
          </cell>
          <cell r="Z35">
            <v>0.5083333333333333</v>
          </cell>
          <cell r="AA35">
            <v>0.50875000000000004</v>
          </cell>
          <cell r="AB35">
            <v>0.50916666666666666</v>
          </cell>
          <cell r="AC35">
            <v>0.50958333333333328</v>
          </cell>
          <cell r="AD35">
            <v>0.51</v>
          </cell>
          <cell r="AE35">
            <v>0.51041666666666663</v>
          </cell>
          <cell r="AF35">
            <v>0.51083333333333336</v>
          </cell>
          <cell r="AG35">
            <v>0.51124999999999998</v>
          </cell>
          <cell r="AH35">
            <v>0.51166666666666671</v>
          </cell>
          <cell r="AI35">
            <v>0.51208333333333333</v>
          </cell>
          <cell r="AJ35">
            <v>0.51249999999999996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75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C11" sqref="C11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9" t="s">
        <v>0</v>
      </c>
      <c r="B1" s="9" t="s">
        <v>1</v>
      </c>
      <c r="C1" s="9" t="s">
        <v>2</v>
      </c>
      <c r="D1" s="6">
        <v>2017</v>
      </c>
      <c r="E1" s="10">
        <f>D1+1</f>
        <v>2018</v>
      </c>
      <c r="F1" s="10">
        <f t="shared" ref="F1:AK1" si="0">E1+1</f>
        <v>2019</v>
      </c>
      <c r="G1" s="10">
        <f t="shared" si="0"/>
        <v>2020</v>
      </c>
      <c r="H1" s="10">
        <f t="shared" si="0"/>
        <v>2021</v>
      </c>
      <c r="I1" s="10">
        <f t="shared" si="0"/>
        <v>2022</v>
      </c>
      <c r="J1" s="10">
        <f t="shared" si="0"/>
        <v>2023</v>
      </c>
      <c r="K1" s="10">
        <f t="shared" si="0"/>
        <v>2024</v>
      </c>
      <c r="L1" s="10">
        <f t="shared" si="0"/>
        <v>2025</v>
      </c>
      <c r="M1" s="10">
        <f t="shared" si="0"/>
        <v>2026</v>
      </c>
      <c r="N1" s="10">
        <f t="shared" si="0"/>
        <v>2027</v>
      </c>
      <c r="O1" s="10">
        <f t="shared" si="0"/>
        <v>2028</v>
      </c>
      <c r="P1" s="10">
        <f t="shared" si="0"/>
        <v>2029</v>
      </c>
      <c r="Q1" s="10">
        <f t="shared" si="0"/>
        <v>2030</v>
      </c>
      <c r="R1" s="10">
        <f t="shared" si="0"/>
        <v>2031</v>
      </c>
      <c r="S1" s="10">
        <f t="shared" si="0"/>
        <v>2032</v>
      </c>
      <c r="T1" s="10">
        <f t="shared" si="0"/>
        <v>2033</v>
      </c>
      <c r="U1" s="10">
        <f t="shared" si="0"/>
        <v>2034</v>
      </c>
      <c r="V1" s="10">
        <f t="shared" si="0"/>
        <v>2035</v>
      </c>
      <c r="W1" s="10">
        <f t="shared" si="0"/>
        <v>2036</v>
      </c>
      <c r="X1" s="10">
        <f t="shared" si="0"/>
        <v>2037</v>
      </c>
      <c r="Y1" s="10">
        <f t="shared" si="0"/>
        <v>2038</v>
      </c>
      <c r="Z1" s="10">
        <f t="shared" si="0"/>
        <v>2039</v>
      </c>
      <c r="AA1" s="10">
        <f t="shared" si="0"/>
        <v>2040</v>
      </c>
      <c r="AB1" s="10">
        <f t="shared" si="0"/>
        <v>2041</v>
      </c>
      <c r="AC1" s="10">
        <f t="shared" si="0"/>
        <v>2042</v>
      </c>
      <c r="AD1" s="10">
        <f t="shared" si="0"/>
        <v>2043</v>
      </c>
      <c r="AE1" s="10">
        <f t="shared" si="0"/>
        <v>2044</v>
      </c>
      <c r="AF1" s="10">
        <f t="shared" si="0"/>
        <v>2045</v>
      </c>
      <c r="AG1" s="10">
        <f t="shared" si="0"/>
        <v>2046</v>
      </c>
      <c r="AH1" s="10">
        <f t="shared" si="0"/>
        <v>2047</v>
      </c>
      <c r="AI1" s="10">
        <f t="shared" si="0"/>
        <v>2048</v>
      </c>
      <c r="AJ1" s="10">
        <f t="shared" si="0"/>
        <v>2049</v>
      </c>
      <c r="AK1" s="10">
        <f t="shared" si="0"/>
        <v>2050</v>
      </c>
    </row>
    <row r="3" spans="1:37" x14ac:dyDescent="0.25">
      <c r="A3" s="11" t="s">
        <v>3</v>
      </c>
    </row>
    <row r="4" spans="1:37" x14ac:dyDescent="0.25">
      <c r="A4" s="11" t="s">
        <v>5</v>
      </c>
      <c r="D4" s="12"/>
    </row>
    <row r="5" spans="1:37" x14ac:dyDescent="0.25">
      <c r="A5" s="13" t="s">
        <v>39</v>
      </c>
      <c r="B5" s="14" t="s">
        <v>4</v>
      </c>
      <c r="C5" s="13" t="s">
        <v>168</v>
      </c>
      <c r="D5" s="15">
        <v>0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</row>
    <row r="6" spans="1:37" x14ac:dyDescent="0.25">
      <c r="A6" s="13" t="s">
        <v>40</v>
      </c>
      <c r="B6" s="14" t="s">
        <v>4</v>
      </c>
      <c r="C6" s="13" t="s">
        <v>168</v>
      </c>
      <c r="D6" s="15">
        <v>0</v>
      </c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</row>
    <row r="7" spans="1:37" x14ac:dyDescent="0.25">
      <c r="A7" s="13" t="s">
        <v>41</v>
      </c>
      <c r="B7" s="14" t="s">
        <v>4</v>
      </c>
      <c r="C7" s="13" t="s">
        <v>168</v>
      </c>
      <c r="D7" s="15">
        <v>8507.3610000000008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</row>
    <row r="8" spans="1:37" x14ac:dyDescent="0.25">
      <c r="A8" s="13" t="s">
        <v>42</v>
      </c>
      <c r="B8" s="14" t="s">
        <v>4</v>
      </c>
      <c r="C8" s="13" t="s">
        <v>168</v>
      </c>
      <c r="D8" s="15">
        <v>1041.9659999999999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</row>
    <row r="9" spans="1:37" x14ac:dyDescent="0.25">
      <c r="A9" s="13" t="s">
        <v>43</v>
      </c>
      <c r="B9" s="14" t="s">
        <v>4</v>
      </c>
      <c r="C9" s="13" t="s">
        <v>168</v>
      </c>
      <c r="D9" s="15">
        <v>0</v>
      </c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</row>
    <row r="10" spans="1:37" x14ac:dyDescent="0.25">
      <c r="A10" s="13" t="s">
        <v>44</v>
      </c>
      <c r="B10" s="14" t="s">
        <v>4</v>
      </c>
      <c r="C10" s="13" t="s">
        <v>168</v>
      </c>
      <c r="D10" s="15">
        <v>0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</row>
    <row r="11" spans="1:37" x14ac:dyDescent="0.25">
      <c r="A11" s="13" t="s">
        <v>45</v>
      </c>
      <c r="B11" s="14" t="s">
        <v>4</v>
      </c>
      <c r="C11" s="13" t="s">
        <v>168</v>
      </c>
      <c r="D11" s="15">
        <v>0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</row>
    <row r="12" spans="1:37" x14ac:dyDescent="0.25">
      <c r="A12" s="13" t="s">
        <v>46</v>
      </c>
      <c r="B12" s="14" t="s">
        <v>4</v>
      </c>
      <c r="C12" s="13" t="s">
        <v>168</v>
      </c>
      <c r="D12" s="15">
        <v>0</v>
      </c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</row>
    <row r="13" spans="1:37" x14ac:dyDescent="0.25">
      <c r="A13" s="13" t="s">
        <v>47</v>
      </c>
      <c r="B13" s="14" t="s">
        <v>4</v>
      </c>
      <c r="C13" s="13" t="s">
        <v>168</v>
      </c>
      <c r="D13" s="15">
        <v>0</v>
      </c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</row>
    <row r="14" spans="1:37" x14ac:dyDescent="0.25">
      <c r="A14" s="13" t="s">
        <v>48</v>
      </c>
      <c r="B14" s="14" t="s">
        <v>4</v>
      </c>
      <c r="C14" s="13" t="s">
        <v>168</v>
      </c>
      <c r="D14" s="15">
        <v>0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</row>
    <row r="15" spans="1:37" x14ac:dyDescent="0.25">
      <c r="A15" s="13" t="s">
        <v>49</v>
      </c>
      <c r="B15" s="14" t="s">
        <v>4</v>
      </c>
      <c r="C15" s="13" t="s">
        <v>168</v>
      </c>
      <c r="D15" s="15">
        <v>0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</row>
    <row r="16" spans="1:37" x14ac:dyDescent="0.25">
      <c r="A16" s="13" t="s">
        <v>50</v>
      </c>
      <c r="B16" s="14" t="s">
        <v>4</v>
      </c>
      <c r="C16" s="13" t="s">
        <v>168</v>
      </c>
      <c r="D16" s="15">
        <v>0</v>
      </c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</row>
    <row r="17" spans="1:37" x14ac:dyDescent="0.25">
      <c r="A17" s="13" t="s">
        <v>51</v>
      </c>
      <c r="B17" s="14" t="s">
        <v>4</v>
      </c>
      <c r="C17" s="13" t="s">
        <v>168</v>
      </c>
      <c r="D17" s="15">
        <v>0</v>
      </c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</row>
    <row r="18" spans="1:37" x14ac:dyDescent="0.25">
      <c r="A18" s="13" t="s">
        <v>52</v>
      </c>
      <c r="B18" s="14" t="s">
        <v>4</v>
      </c>
      <c r="C18" s="13" t="s">
        <v>168</v>
      </c>
      <c r="D18" s="15">
        <v>0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</row>
    <row r="19" spans="1:37" x14ac:dyDescent="0.25">
      <c r="A19" s="13" t="s">
        <v>53</v>
      </c>
      <c r="B19" s="14" t="s">
        <v>4</v>
      </c>
      <c r="C19" s="13" t="s">
        <v>168</v>
      </c>
      <c r="D19" s="15">
        <v>0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</row>
    <row r="21" spans="1:37" x14ac:dyDescent="0.25">
      <c r="D21" s="16"/>
    </row>
    <row r="22" spans="1:37" x14ac:dyDescent="0.25">
      <c r="A22" s="11" t="s">
        <v>6</v>
      </c>
    </row>
    <row r="23" spans="1:37" x14ac:dyDescent="0.25">
      <c r="A23" s="11" t="s">
        <v>25</v>
      </c>
    </row>
    <row r="24" spans="1:37" x14ac:dyDescent="0.25">
      <c r="A24" s="13" t="s">
        <v>7</v>
      </c>
      <c r="B24" s="13" t="s">
        <v>8</v>
      </c>
      <c r="C24" s="13" t="s">
        <v>168</v>
      </c>
      <c r="D24" s="15">
        <v>0</v>
      </c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</row>
    <row r="25" spans="1:37" x14ac:dyDescent="0.25">
      <c r="A25" s="13" t="s">
        <v>9</v>
      </c>
      <c r="B25" s="13" t="s">
        <v>8</v>
      </c>
      <c r="C25" s="13" t="s">
        <v>168</v>
      </c>
      <c r="D25" s="15">
        <v>0</v>
      </c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</row>
    <row r="26" spans="1:37" x14ac:dyDescent="0.25">
      <c r="A26" s="13" t="s">
        <v>10</v>
      </c>
      <c r="B26" s="13" t="s">
        <v>8</v>
      </c>
      <c r="C26" s="13" t="s">
        <v>168</v>
      </c>
      <c r="D26" s="15">
        <v>0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</row>
    <row r="27" spans="1:37" x14ac:dyDescent="0.25">
      <c r="A27" s="13" t="s">
        <v>11</v>
      </c>
      <c r="B27" s="13" t="s">
        <v>8</v>
      </c>
      <c r="C27" s="13" t="s">
        <v>168</v>
      </c>
      <c r="D27" s="15">
        <v>0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</row>
    <row r="28" spans="1:37" x14ac:dyDescent="0.25">
      <c r="A28" s="13" t="s">
        <v>106</v>
      </c>
      <c r="B28" s="13" t="s">
        <v>8</v>
      </c>
      <c r="C28" s="13" t="s">
        <v>168</v>
      </c>
      <c r="D28" s="15">
        <v>0</v>
      </c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</row>
    <row r="29" spans="1:37" x14ac:dyDescent="0.25">
      <c r="A29" s="13" t="s">
        <v>12</v>
      </c>
      <c r="B29" s="13" t="s">
        <v>8</v>
      </c>
      <c r="C29" s="13" t="s">
        <v>168</v>
      </c>
      <c r="D29" s="15">
        <v>0</v>
      </c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</row>
    <row r="30" spans="1:37" x14ac:dyDescent="0.25">
      <c r="A30" s="13" t="s">
        <v>54</v>
      </c>
      <c r="B30" s="13" t="s">
        <v>8</v>
      </c>
      <c r="C30" s="13" t="s">
        <v>168</v>
      </c>
      <c r="D30" s="15">
        <v>0</v>
      </c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</row>
    <row r="31" spans="1:37" x14ac:dyDescent="0.25">
      <c r="A31" s="13" t="s">
        <v>74</v>
      </c>
      <c r="B31" s="13" t="s">
        <v>8</v>
      </c>
      <c r="C31" s="13" t="s">
        <v>168</v>
      </c>
      <c r="D31" s="15">
        <v>0</v>
      </c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</row>
    <row r="32" spans="1:37" x14ac:dyDescent="0.25">
      <c r="A32" s="13" t="s">
        <v>13</v>
      </c>
      <c r="B32" s="13" t="s">
        <v>8</v>
      </c>
      <c r="C32" s="13" t="s">
        <v>168</v>
      </c>
      <c r="D32" s="15">
        <v>0</v>
      </c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</row>
    <row r="33" spans="1:37" x14ac:dyDescent="0.25">
      <c r="A33" s="13" t="s">
        <v>55</v>
      </c>
      <c r="B33" s="13" t="s">
        <v>8</v>
      </c>
      <c r="C33" s="13" t="s">
        <v>168</v>
      </c>
      <c r="D33" s="15">
        <v>0</v>
      </c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</row>
    <row r="34" spans="1:37" x14ac:dyDescent="0.25">
      <c r="A34" s="13" t="s">
        <v>56</v>
      </c>
      <c r="B34" s="13" t="s">
        <v>8</v>
      </c>
      <c r="C34" s="13" t="s">
        <v>168</v>
      </c>
      <c r="D34" s="15">
        <v>0</v>
      </c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</row>
    <row r="35" spans="1:37" x14ac:dyDescent="0.25">
      <c r="A35" s="13" t="s">
        <v>57</v>
      </c>
      <c r="B35" s="13" t="s">
        <v>8</v>
      </c>
      <c r="C35" s="13" t="s">
        <v>168</v>
      </c>
      <c r="D35" s="15">
        <v>0</v>
      </c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</row>
    <row r="36" spans="1:37" x14ac:dyDescent="0.25">
      <c r="A36" s="13" t="s">
        <v>14</v>
      </c>
      <c r="B36" s="13" t="s">
        <v>8</v>
      </c>
      <c r="C36" s="13" t="s">
        <v>168</v>
      </c>
      <c r="D36" s="15">
        <v>0</v>
      </c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</row>
    <row r="37" spans="1:37" x14ac:dyDescent="0.25">
      <c r="A37" s="13" t="s">
        <v>75</v>
      </c>
      <c r="B37" s="13" t="s">
        <v>8</v>
      </c>
      <c r="C37" s="13" t="s">
        <v>168</v>
      </c>
      <c r="D37" s="15">
        <v>0</v>
      </c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</row>
    <row r="40" spans="1:37" x14ac:dyDescent="0.25">
      <c r="A40" s="11" t="s">
        <v>26</v>
      </c>
    </row>
    <row r="41" spans="1:37" x14ac:dyDescent="0.25">
      <c r="A41" s="13" t="s">
        <v>7</v>
      </c>
      <c r="B41" s="13" t="s">
        <v>8</v>
      </c>
      <c r="C41" s="13" t="s">
        <v>168</v>
      </c>
      <c r="D41" s="15">
        <v>0</v>
      </c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</row>
    <row r="42" spans="1:37" x14ac:dyDescent="0.25">
      <c r="A42" s="13" t="s">
        <v>9</v>
      </c>
      <c r="B42" s="13" t="s">
        <v>8</v>
      </c>
      <c r="C42" s="13" t="s">
        <v>168</v>
      </c>
      <c r="D42" s="15">
        <v>0</v>
      </c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</row>
    <row r="43" spans="1:37" x14ac:dyDescent="0.25">
      <c r="A43" s="13" t="s">
        <v>10</v>
      </c>
      <c r="B43" s="13" t="s">
        <v>8</v>
      </c>
      <c r="C43" s="13" t="s">
        <v>168</v>
      </c>
      <c r="D43" s="15">
        <v>0</v>
      </c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</row>
    <row r="44" spans="1:37" x14ac:dyDescent="0.25">
      <c r="A44" s="13" t="s">
        <v>11</v>
      </c>
      <c r="B44" s="13" t="s">
        <v>8</v>
      </c>
      <c r="C44" s="13" t="s">
        <v>168</v>
      </c>
      <c r="D44" s="15">
        <v>0</v>
      </c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</row>
    <row r="45" spans="1:37" x14ac:dyDescent="0.25">
      <c r="A45" s="13" t="s">
        <v>106</v>
      </c>
      <c r="B45" s="13" t="s">
        <v>8</v>
      </c>
      <c r="C45" s="13" t="s">
        <v>168</v>
      </c>
      <c r="D45" s="15">
        <v>0</v>
      </c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</row>
    <row r="46" spans="1:37" x14ac:dyDescent="0.25">
      <c r="A46" s="13" t="s">
        <v>12</v>
      </c>
      <c r="B46" s="13" t="s">
        <v>8</v>
      </c>
      <c r="C46" s="13" t="s">
        <v>168</v>
      </c>
      <c r="D46" s="15">
        <v>0</v>
      </c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</row>
    <row r="47" spans="1:37" x14ac:dyDescent="0.25">
      <c r="A47" s="13" t="s">
        <v>54</v>
      </c>
      <c r="B47" s="13" t="s">
        <v>8</v>
      </c>
      <c r="C47" s="13" t="s">
        <v>168</v>
      </c>
      <c r="D47" s="15">
        <v>0</v>
      </c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</row>
    <row r="48" spans="1:37" x14ac:dyDescent="0.25">
      <c r="A48" s="13" t="s">
        <v>74</v>
      </c>
      <c r="B48" s="13" t="s">
        <v>8</v>
      </c>
      <c r="C48" s="13" t="s">
        <v>168</v>
      </c>
      <c r="D48" s="15">
        <v>0</v>
      </c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</row>
    <row r="49" spans="1:37" x14ac:dyDescent="0.25">
      <c r="A49" s="13" t="s">
        <v>13</v>
      </c>
      <c r="B49" s="13" t="s">
        <v>8</v>
      </c>
      <c r="C49" s="13" t="s">
        <v>168</v>
      </c>
      <c r="D49" s="15">
        <v>0</v>
      </c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</row>
    <row r="50" spans="1:37" x14ac:dyDescent="0.25">
      <c r="A50" s="13" t="s">
        <v>55</v>
      </c>
      <c r="B50" s="13" t="s">
        <v>8</v>
      </c>
      <c r="C50" s="13" t="s">
        <v>168</v>
      </c>
      <c r="D50" s="15">
        <v>0</v>
      </c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</row>
    <row r="51" spans="1:37" x14ac:dyDescent="0.25">
      <c r="A51" s="13" t="s">
        <v>56</v>
      </c>
      <c r="B51" s="13" t="s">
        <v>8</v>
      </c>
      <c r="C51" s="13" t="s">
        <v>168</v>
      </c>
      <c r="D51" s="15">
        <v>0</v>
      </c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</row>
    <row r="52" spans="1:37" x14ac:dyDescent="0.25">
      <c r="A52" s="13" t="s">
        <v>57</v>
      </c>
      <c r="B52" s="13" t="s">
        <v>8</v>
      </c>
      <c r="C52" s="13" t="s">
        <v>168</v>
      </c>
      <c r="D52" s="15">
        <v>0</v>
      </c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</row>
    <row r="53" spans="1:37" x14ac:dyDescent="0.25">
      <c r="A53" s="13" t="s">
        <v>14</v>
      </c>
      <c r="B53" s="13" t="s">
        <v>8</v>
      </c>
      <c r="C53" s="13" t="s">
        <v>168</v>
      </c>
      <c r="D53" s="15">
        <v>0</v>
      </c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</row>
    <row r="54" spans="1:37" x14ac:dyDescent="0.25">
      <c r="A54" s="13" t="s">
        <v>75</v>
      </c>
      <c r="B54" s="13" t="s">
        <v>8</v>
      </c>
      <c r="C54" s="13" t="s">
        <v>168</v>
      </c>
      <c r="D54" s="15">
        <v>0</v>
      </c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</row>
    <row r="57" spans="1:37" x14ac:dyDescent="0.25">
      <c r="A57" s="11" t="s">
        <v>27</v>
      </c>
    </row>
    <row r="58" spans="1:37" x14ac:dyDescent="0.25">
      <c r="A58" s="13" t="s">
        <v>7</v>
      </c>
      <c r="B58" s="13" t="s">
        <v>8</v>
      </c>
      <c r="C58" s="13" t="s">
        <v>168</v>
      </c>
      <c r="D58" s="15">
        <v>467.52689949000006</v>
      </c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</row>
    <row r="59" spans="1:37" x14ac:dyDescent="0.25">
      <c r="A59" s="13" t="s">
        <v>9</v>
      </c>
      <c r="B59" s="13" t="s">
        <v>8</v>
      </c>
      <c r="C59" s="13" t="s">
        <v>168</v>
      </c>
      <c r="D59" s="15">
        <v>0</v>
      </c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</row>
    <row r="60" spans="1:37" x14ac:dyDescent="0.25">
      <c r="A60" s="13" t="s">
        <v>10</v>
      </c>
      <c r="B60" s="13" t="s">
        <v>8</v>
      </c>
      <c r="C60" s="13" t="s">
        <v>168</v>
      </c>
      <c r="D60" s="15">
        <v>0</v>
      </c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</row>
    <row r="61" spans="1:37" x14ac:dyDescent="0.25">
      <c r="A61" s="13" t="s">
        <v>11</v>
      </c>
      <c r="B61" s="13" t="s">
        <v>8</v>
      </c>
      <c r="C61" s="13" t="s">
        <v>168</v>
      </c>
      <c r="D61" s="15">
        <v>0</v>
      </c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</row>
    <row r="62" spans="1:37" x14ac:dyDescent="0.25">
      <c r="A62" s="13" t="s">
        <v>106</v>
      </c>
      <c r="B62" s="13" t="s">
        <v>8</v>
      </c>
      <c r="C62" s="13" t="s">
        <v>168</v>
      </c>
      <c r="D62" s="15">
        <v>0</v>
      </c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</row>
    <row r="63" spans="1:37" x14ac:dyDescent="0.25">
      <c r="A63" s="13" t="s">
        <v>12</v>
      </c>
      <c r="B63" s="13" t="s">
        <v>8</v>
      </c>
      <c r="C63" s="13" t="s">
        <v>168</v>
      </c>
      <c r="D63" s="15">
        <v>623.57181000000003</v>
      </c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</row>
    <row r="64" spans="1:37" x14ac:dyDescent="0.25">
      <c r="A64" s="13" t="s">
        <v>54</v>
      </c>
      <c r="B64" s="13" t="s">
        <v>8</v>
      </c>
      <c r="C64" s="13" t="s">
        <v>168</v>
      </c>
      <c r="D64" s="15">
        <v>721.11900000000003</v>
      </c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</row>
    <row r="65" spans="1:37" x14ac:dyDescent="0.25">
      <c r="A65" s="13" t="s">
        <v>74</v>
      </c>
      <c r="B65" s="13" t="s">
        <v>8</v>
      </c>
      <c r="C65" s="13" t="s">
        <v>168</v>
      </c>
      <c r="D65" s="15">
        <v>0</v>
      </c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</row>
    <row r="66" spans="1:37" x14ac:dyDescent="0.25">
      <c r="A66" s="13" t="s">
        <v>13</v>
      </c>
      <c r="B66" s="13" t="s">
        <v>8</v>
      </c>
      <c r="C66" s="13" t="s">
        <v>168</v>
      </c>
      <c r="D66" s="15">
        <v>0</v>
      </c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</row>
    <row r="67" spans="1:37" x14ac:dyDescent="0.25">
      <c r="A67" s="13" t="s">
        <v>55</v>
      </c>
      <c r="B67" s="13" t="s">
        <v>8</v>
      </c>
      <c r="C67" s="13" t="s">
        <v>168</v>
      </c>
      <c r="D67" s="15">
        <v>0</v>
      </c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</row>
    <row r="68" spans="1:37" x14ac:dyDescent="0.25">
      <c r="A68" s="13" t="s">
        <v>56</v>
      </c>
      <c r="B68" s="13" t="s">
        <v>8</v>
      </c>
      <c r="C68" s="13" t="s">
        <v>168</v>
      </c>
      <c r="D68" s="15">
        <v>0</v>
      </c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</row>
    <row r="69" spans="1:37" x14ac:dyDescent="0.25">
      <c r="A69" s="13" t="s">
        <v>57</v>
      </c>
      <c r="B69" s="13" t="s">
        <v>8</v>
      </c>
      <c r="C69" s="13" t="s">
        <v>168</v>
      </c>
      <c r="D69" s="15">
        <v>0</v>
      </c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</row>
    <row r="70" spans="1:37" x14ac:dyDescent="0.25">
      <c r="A70" s="13" t="s">
        <v>14</v>
      </c>
      <c r="B70" s="13" t="s">
        <v>8</v>
      </c>
      <c r="C70" s="13" t="s">
        <v>168</v>
      </c>
      <c r="D70" s="15">
        <v>0</v>
      </c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</row>
    <row r="71" spans="1:37" x14ac:dyDescent="0.25">
      <c r="A71" s="13" t="s">
        <v>75</v>
      </c>
      <c r="B71" s="13" t="s">
        <v>8</v>
      </c>
      <c r="C71" s="13" t="s">
        <v>168</v>
      </c>
      <c r="D71" s="15">
        <v>0</v>
      </c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</row>
    <row r="74" spans="1:37" x14ac:dyDescent="0.25">
      <c r="A74" s="11" t="s">
        <v>28</v>
      </c>
    </row>
    <row r="75" spans="1:37" x14ac:dyDescent="0.25">
      <c r="A75" s="13" t="s">
        <v>7</v>
      </c>
      <c r="B75" s="13" t="s">
        <v>8</v>
      </c>
      <c r="C75" s="13" t="s">
        <v>168</v>
      </c>
      <c r="D75" s="15">
        <v>58.882556459999996</v>
      </c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</row>
    <row r="76" spans="1:37" x14ac:dyDescent="0.25">
      <c r="A76" s="13" t="s">
        <v>9</v>
      </c>
      <c r="B76" s="13" t="s">
        <v>8</v>
      </c>
      <c r="C76" s="13" t="s">
        <v>168</v>
      </c>
      <c r="D76" s="15">
        <v>0</v>
      </c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</row>
    <row r="77" spans="1:37" x14ac:dyDescent="0.25">
      <c r="A77" s="13" t="s">
        <v>10</v>
      </c>
      <c r="B77" s="13" t="s">
        <v>8</v>
      </c>
      <c r="C77" s="13" t="s">
        <v>168</v>
      </c>
      <c r="D77" s="15">
        <v>0</v>
      </c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</row>
    <row r="78" spans="1:37" x14ac:dyDescent="0.25">
      <c r="A78" s="13" t="s">
        <v>11</v>
      </c>
      <c r="B78" s="13" t="s">
        <v>8</v>
      </c>
      <c r="C78" s="13" t="s">
        <v>168</v>
      </c>
      <c r="D78" s="15">
        <v>0</v>
      </c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</row>
    <row r="79" spans="1:37" x14ac:dyDescent="0.25">
      <c r="A79" s="13" t="s">
        <v>106</v>
      </c>
      <c r="B79" s="13" t="s">
        <v>8</v>
      </c>
      <c r="C79" s="13" t="s">
        <v>168</v>
      </c>
      <c r="D79" s="15">
        <v>0</v>
      </c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</row>
    <row r="80" spans="1:37" x14ac:dyDescent="0.25">
      <c r="A80" s="13" t="s">
        <v>12</v>
      </c>
      <c r="B80" s="13" t="s">
        <v>8</v>
      </c>
      <c r="C80" s="13" t="s">
        <v>168</v>
      </c>
      <c r="D80" s="15">
        <v>71.962478000000004</v>
      </c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</row>
    <row r="81" spans="1:37" x14ac:dyDescent="0.25">
      <c r="A81" s="13" t="s">
        <v>54</v>
      </c>
      <c r="B81" s="13" t="s">
        <v>8</v>
      </c>
      <c r="C81" s="13" t="s">
        <v>168</v>
      </c>
      <c r="D81" s="15">
        <v>0</v>
      </c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</row>
    <row r="82" spans="1:37" x14ac:dyDescent="0.25">
      <c r="A82" s="13" t="s">
        <v>74</v>
      </c>
      <c r="B82" s="13" t="s">
        <v>8</v>
      </c>
      <c r="C82" s="13" t="s">
        <v>168</v>
      </c>
      <c r="D82" s="15">
        <v>0</v>
      </c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</row>
    <row r="83" spans="1:37" x14ac:dyDescent="0.25">
      <c r="A83" s="13" t="s">
        <v>13</v>
      </c>
      <c r="B83" s="13" t="s">
        <v>8</v>
      </c>
      <c r="C83" s="13" t="s">
        <v>168</v>
      </c>
      <c r="D83" s="15">
        <v>0</v>
      </c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</row>
    <row r="84" spans="1:37" x14ac:dyDescent="0.25">
      <c r="A84" s="13" t="s">
        <v>55</v>
      </c>
      <c r="B84" s="13" t="s">
        <v>8</v>
      </c>
      <c r="C84" s="13" t="s">
        <v>168</v>
      </c>
      <c r="D84" s="15">
        <v>0</v>
      </c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</row>
    <row r="85" spans="1:37" x14ac:dyDescent="0.25">
      <c r="A85" s="13" t="s">
        <v>56</v>
      </c>
      <c r="B85" s="13" t="s">
        <v>8</v>
      </c>
      <c r="C85" s="13" t="s">
        <v>168</v>
      </c>
      <c r="D85" s="15">
        <v>0</v>
      </c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</row>
    <row r="86" spans="1:37" x14ac:dyDescent="0.25">
      <c r="A86" s="13" t="s">
        <v>57</v>
      </c>
      <c r="B86" s="13" t="s">
        <v>8</v>
      </c>
      <c r="C86" s="13" t="s">
        <v>168</v>
      </c>
      <c r="D86" s="15">
        <v>0</v>
      </c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</row>
    <row r="87" spans="1:37" x14ac:dyDescent="0.25">
      <c r="A87" s="13" t="s">
        <v>14</v>
      </c>
      <c r="B87" s="13" t="s">
        <v>8</v>
      </c>
      <c r="C87" s="13" t="s">
        <v>168</v>
      </c>
      <c r="D87" s="15">
        <v>0</v>
      </c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</row>
    <row r="88" spans="1:37" x14ac:dyDescent="0.25">
      <c r="A88" s="13" t="s">
        <v>75</v>
      </c>
      <c r="B88" s="13" t="s">
        <v>8</v>
      </c>
      <c r="C88" s="13" t="s">
        <v>168</v>
      </c>
      <c r="D88" s="15">
        <v>0</v>
      </c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</row>
    <row r="91" spans="1:37" x14ac:dyDescent="0.25">
      <c r="A91" s="11" t="s">
        <v>29</v>
      </c>
    </row>
    <row r="92" spans="1:37" x14ac:dyDescent="0.25">
      <c r="A92" s="13" t="s">
        <v>7</v>
      </c>
      <c r="B92" s="13" t="s">
        <v>8</v>
      </c>
      <c r="C92" s="13" t="s">
        <v>168</v>
      </c>
      <c r="D92" s="13">
        <v>0</v>
      </c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5"/>
    </row>
    <row r="93" spans="1:37" x14ac:dyDescent="0.25">
      <c r="A93" s="13" t="s">
        <v>9</v>
      </c>
      <c r="B93" s="13" t="s">
        <v>8</v>
      </c>
      <c r="C93" s="13" t="s">
        <v>168</v>
      </c>
      <c r="D93" s="13">
        <v>0</v>
      </c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5"/>
    </row>
    <row r="94" spans="1:37" x14ac:dyDescent="0.25">
      <c r="A94" s="13" t="s">
        <v>10</v>
      </c>
      <c r="B94" s="13" t="s">
        <v>8</v>
      </c>
      <c r="C94" s="13" t="s">
        <v>168</v>
      </c>
      <c r="D94" s="13">
        <v>0</v>
      </c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5"/>
    </row>
    <row r="95" spans="1:37" x14ac:dyDescent="0.25">
      <c r="A95" s="13" t="s">
        <v>11</v>
      </c>
      <c r="B95" s="13" t="s">
        <v>8</v>
      </c>
      <c r="C95" s="13" t="s">
        <v>168</v>
      </c>
      <c r="D95" s="13">
        <v>0</v>
      </c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5"/>
    </row>
    <row r="96" spans="1:37" x14ac:dyDescent="0.25">
      <c r="A96" s="13" t="s">
        <v>106</v>
      </c>
      <c r="B96" s="13" t="s">
        <v>8</v>
      </c>
      <c r="C96" s="13" t="s">
        <v>168</v>
      </c>
      <c r="D96" s="13">
        <v>0</v>
      </c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5"/>
    </row>
    <row r="97" spans="1:37" x14ac:dyDescent="0.25">
      <c r="A97" s="13" t="s">
        <v>12</v>
      </c>
      <c r="B97" s="13" t="s">
        <v>8</v>
      </c>
      <c r="C97" s="13" t="s">
        <v>168</v>
      </c>
      <c r="D97" s="13">
        <v>0</v>
      </c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5"/>
    </row>
    <row r="98" spans="1:37" x14ac:dyDescent="0.25">
      <c r="A98" s="13" t="s">
        <v>54</v>
      </c>
      <c r="B98" s="13" t="s">
        <v>8</v>
      </c>
      <c r="C98" s="13" t="s">
        <v>168</v>
      </c>
      <c r="D98" s="13">
        <v>0</v>
      </c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5"/>
    </row>
    <row r="99" spans="1:37" x14ac:dyDescent="0.25">
      <c r="A99" s="13" t="s">
        <v>74</v>
      </c>
      <c r="B99" s="13" t="s">
        <v>8</v>
      </c>
      <c r="C99" s="13" t="s">
        <v>168</v>
      </c>
      <c r="D99" s="13">
        <v>0</v>
      </c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5"/>
    </row>
    <row r="100" spans="1:37" x14ac:dyDescent="0.25">
      <c r="A100" s="13" t="s">
        <v>13</v>
      </c>
      <c r="B100" s="13" t="s">
        <v>8</v>
      </c>
      <c r="C100" s="13" t="s">
        <v>168</v>
      </c>
      <c r="D100" s="13">
        <v>0</v>
      </c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5"/>
    </row>
    <row r="101" spans="1:37" x14ac:dyDescent="0.25">
      <c r="A101" s="13" t="s">
        <v>55</v>
      </c>
      <c r="B101" s="13" t="s">
        <v>8</v>
      </c>
      <c r="C101" s="13" t="s">
        <v>168</v>
      </c>
      <c r="D101" s="13">
        <v>0</v>
      </c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5"/>
    </row>
    <row r="102" spans="1:37" x14ac:dyDescent="0.25">
      <c r="A102" s="13" t="s">
        <v>56</v>
      </c>
      <c r="B102" s="13" t="s">
        <v>8</v>
      </c>
      <c r="C102" s="13" t="s">
        <v>168</v>
      </c>
      <c r="D102" s="13">
        <v>0</v>
      </c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5"/>
    </row>
    <row r="103" spans="1:37" x14ac:dyDescent="0.25">
      <c r="A103" s="13" t="s">
        <v>57</v>
      </c>
      <c r="B103" s="13" t="s">
        <v>8</v>
      </c>
      <c r="C103" s="13" t="s">
        <v>168</v>
      </c>
      <c r="D103" s="13">
        <v>0</v>
      </c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5"/>
    </row>
    <row r="104" spans="1:37" x14ac:dyDescent="0.25">
      <c r="A104" s="13" t="s">
        <v>14</v>
      </c>
      <c r="B104" s="13" t="s">
        <v>8</v>
      </c>
      <c r="C104" s="13" t="s">
        <v>168</v>
      </c>
      <c r="D104" s="13">
        <v>0</v>
      </c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5"/>
    </row>
    <row r="105" spans="1:37" x14ac:dyDescent="0.25">
      <c r="A105" s="13" t="s">
        <v>75</v>
      </c>
      <c r="B105" s="13" t="s">
        <v>8</v>
      </c>
      <c r="C105" s="13" t="s">
        <v>168</v>
      </c>
      <c r="D105" s="13">
        <v>0</v>
      </c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5"/>
    </row>
    <row r="108" spans="1:37" x14ac:dyDescent="0.25">
      <c r="A108" s="11" t="s">
        <v>30</v>
      </c>
    </row>
    <row r="109" spans="1:37" x14ac:dyDescent="0.25">
      <c r="A109" s="13" t="s">
        <v>7</v>
      </c>
      <c r="B109" s="13" t="s">
        <v>8</v>
      </c>
      <c r="C109" s="13" t="s">
        <v>168</v>
      </c>
      <c r="D109" s="13">
        <v>0</v>
      </c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</row>
    <row r="110" spans="1:37" x14ac:dyDescent="0.25">
      <c r="A110" s="13" t="s">
        <v>9</v>
      </c>
      <c r="B110" s="13" t="s">
        <v>8</v>
      </c>
      <c r="C110" s="13" t="s">
        <v>168</v>
      </c>
      <c r="D110" s="13">
        <v>0</v>
      </c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</row>
    <row r="111" spans="1:37" x14ac:dyDescent="0.25">
      <c r="A111" s="13" t="s">
        <v>10</v>
      </c>
      <c r="B111" s="13" t="s">
        <v>8</v>
      </c>
      <c r="C111" s="13" t="s">
        <v>168</v>
      </c>
      <c r="D111" s="13">
        <v>0</v>
      </c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</row>
    <row r="112" spans="1:37" x14ac:dyDescent="0.25">
      <c r="A112" s="13" t="s">
        <v>11</v>
      </c>
      <c r="B112" s="13" t="s">
        <v>8</v>
      </c>
      <c r="C112" s="13" t="s">
        <v>168</v>
      </c>
      <c r="D112" s="13">
        <v>0</v>
      </c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</row>
    <row r="113" spans="1:37" x14ac:dyDescent="0.25">
      <c r="A113" s="13" t="s">
        <v>106</v>
      </c>
      <c r="B113" s="13" t="s">
        <v>8</v>
      </c>
      <c r="C113" s="13" t="s">
        <v>168</v>
      </c>
      <c r="D113" s="13">
        <v>0</v>
      </c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</row>
    <row r="114" spans="1:37" x14ac:dyDescent="0.25">
      <c r="A114" s="13" t="s">
        <v>12</v>
      </c>
      <c r="B114" s="13" t="s">
        <v>8</v>
      </c>
      <c r="C114" s="13" t="s">
        <v>168</v>
      </c>
      <c r="D114" s="13">
        <v>0</v>
      </c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</row>
    <row r="115" spans="1:37" x14ac:dyDescent="0.25">
      <c r="A115" s="13" t="s">
        <v>54</v>
      </c>
      <c r="B115" s="13" t="s">
        <v>8</v>
      </c>
      <c r="C115" s="13" t="s">
        <v>168</v>
      </c>
      <c r="D115" s="13">
        <v>0</v>
      </c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</row>
    <row r="116" spans="1:37" x14ac:dyDescent="0.25">
      <c r="A116" s="13" t="s">
        <v>74</v>
      </c>
      <c r="B116" s="13" t="s">
        <v>8</v>
      </c>
      <c r="C116" s="13" t="s">
        <v>168</v>
      </c>
      <c r="D116" s="13">
        <v>0</v>
      </c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</row>
    <row r="117" spans="1:37" x14ac:dyDescent="0.25">
      <c r="A117" s="13" t="s">
        <v>13</v>
      </c>
      <c r="B117" s="13" t="s">
        <v>8</v>
      </c>
      <c r="C117" s="13" t="s">
        <v>168</v>
      </c>
      <c r="D117" s="13">
        <v>0</v>
      </c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</row>
    <row r="118" spans="1:37" x14ac:dyDescent="0.25">
      <c r="A118" s="13" t="s">
        <v>55</v>
      </c>
      <c r="B118" s="13" t="s">
        <v>8</v>
      </c>
      <c r="C118" s="13" t="s">
        <v>168</v>
      </c>
      <c r="D118" s="13">
        <v>0</v>
      </c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</row>
    <row r="119" spans="1:37" x14ac:dyDescent="0.25">
      <c r="A119" s="13" t="s">
        <v>56</v>
      </c>
      <c r="B119" s="13" t="s">
        <v>8</v>
      </c>
      <c r="C119" s="13" t="s">
        <v>168</v>
      </c>
      <c r="D119" s="13">
        <v>0</v>
      </c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</row>
    <row r="120" spans="1:37" x14ac:dyDescent="0.25">
      <c r="A120" s="13" t="s">
        <v>57</v>
      </c>
      <c r="B120" s="13" t="s">
        <v>8</v>
      </c>
      <c r="C120" s="13" t="s">
        <v>168</v>
      </c>
      <c r="D120" s="13">
        <v>0</v>
      </c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</row>
    <row r="121" spans="1:37" x14ac:dyDescent="0.25">
      <c r="A121" s="13" t="s">
        <v>14</v>
      </c>
      <c r="B121" s="13" t="s">
        <v>8</v>
      </c>
      <c r="C121" s="13" t="s">
        <v>168</v>
      </c>
      <c r="D121" s="13">
        <v>0</v>
      </c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</row>
    <row r="122" spans="1:37" x14ac:dyDescent="0.25">
      <c r="A122" s="13" t="s">
        <v>75</v>
      </c>
      <c r="B122" s="13" t="s">
        <v>8</v>
      </c>
      <c r="C122" s="13" t="s">
        <v>168</v>
      </c>
      <c r="D122" s="13">
        <v>0</v>
      </c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</row>
    <row r="125" spans="1:37" x14ac:dyDescent="0.25">
      <c r="A125" s="11" t="s">
        <v>31</v>
      </c>
    </row>
    <row r="126" spans="1:37" x14ac:dyDescent="0.25">
      <c r="A126" s="13" t="s">
        <v>7</v>
      </c>
      <c r="B126" s="13" t="s">
        <v>8</v>
      </c>
      <c r="C126" s="13" t="s">
        <v>168</v>
      </c>
      <c r="D126" s="13">
        <v>0</v>
      </c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</row>
    <row r="127" spans="1:37" x14ac:dyDescent="0.25">
      <c r="A127" s="13" t="s">
        <v>9</v>
      </c>
      <c r="B127" s="13" t="s">
        <v>8</v>
      </c>
      <c r="C127" s="13" t="s">
        <v>168</v>
      </c>
      <c r="D127" s="13">
        <v>0</v>
      </c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</row>
    <row r="128" spans="1:37" x14ac:dyDescent="0.25">
      <c r="A128" s="13" t="s">
        <v>10</v>
      </c>
      <c r="B128" s="13" t="s">
        <v>8</v>
      </c>
      <c r="C128" s="13" t="s">
        <v>168</v>
      </c>
      <c r="D128" s="13">
        <v>0</v>
      </c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</row>
    <row r="129" spans="1:37" x14ac:dyDescent="0.25">
      <c r="A129" s="13" t="s">
        <v>11</v>
      </c>
      <c r="B129" s="13" t="s">
        <v>8</v>
      </c>
      <c r="C129" s="13" t="s">
        <v>168</v>
      </c>
      <c r="D129" s="13">
        <v>0</v>
      </c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</row>
    <row r="130" spans="1:37" x14ac:dyDescent="0.25">
      <c r="A130" s="13" t="s">
        <v>106</v>
      </c>
      <c r="B130" s="13" t="s">
        <v>8</v>
      </c>
      <c r="C130" s="13" t="s">
        <v>168</v>
      </c>
      <c r="D130" s="13">
        <v>0</v>
      </c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</row>
    <row r="131" spans="1:37" x14ac:dyDescent="0.25">
      <c r="A131" s="13" t="s">
        <v>12</v>
      </c>
      <c r="B131" s="13" t="s">
        <v>8</v>
      </c>
      <c r="C131" s="13" t="s">
        <v>168</v>
      </c>
      <c r="D131" s="13">
        <v>0</v>
      </c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</row>
    <row r="132" spans="1:37" x14ac:dyDescent="0.25">
      <c r="A132" s="13" t="s">
        <v>54</v>
      </c>
      <c r="B132" s="13" t="s">
        <v>8</v>
      </c>
      <c r="C132" s="13" t="s">
        <v>168</v>
      </c>
      <c r="D132" s="13">
        <v>0</v>
      </c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</row>
    <row r="133" spans="1:37" x14ac:dyDescent="0.25">
      <c r="A133" s="13" t="s">
        <v>74</v>
      </c>
      <c r="B133" s="13" t="s">
        <v>8</v>
      </c>
      <c r="C133" s="13" t="s">
        <v>168</v>
      </c>
      <c r="D133" s="13">
        <v>0</v>
      </c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</row>
    <row r="134" spans="1:37" x14ac:dyDescent="0.25">
      <c r="A134" s="13" t="s">
        <v>13</v>
      </c>
      <c r="B134" s="13" t="s">
        <v>8</v>
      </c>
      <c r="C134" s="13" t="s">
        <v>168</v>
      </c>
      <c r="D134" s="13">
        <v>0</v>
      </c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</row>
    <row r="135" spans="1:37" x14ac:dyDescent="0.25">
      <c r="A135" s="13" t="s">
        <v>55</v>
      </c>
      <c r="B135" s="13" t="s">
        <v>8</v>
      </c>
      <c r="C135" s="13" t="s">
        <v>168</v>
      </c>
      <c r="D135" s="13">
        <v>0</v>
      </c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</row>
    <row r="136" spans="1:37" x14ac:dyDescent="0.25">
      <c r="A136" s="13" t="s">
        <v>56</v>
      </c>
      <c r="B136" s="13" t="s">
        <v>8</v>
      </c>
      <c r="C136" s="13" t="s">
        <v>168</v>
      </c>
      <c r="D136" s="13">
        <v>0</v>
      </c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</row>
    <row r="137" spans="1:37" x14ac:dyDescent="0.25">
      <c r="A137" s="13" t="s">
        <v>57</v>
      </c>
      <c r="B137" s="13" t="s">
        <v>8</v>
      </c>
      <c r="C137" s="13" t="s">
        <v>168</v>
      </c>
      <c r="D137" s="13">
        <v>0</v>
      </c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</row>
    <row r="138" spans="1:37" x14ac:dyDescent="0.25">
      <c r="A138" s="13" t="s">
        <v>14</v>
      </c>
      <c r="B138" s="13" t="s">
        <v>8</v>
      </c>
      <c r="C138" s="13" t="s">
        <v>168</v>
      </c>
      <c r="D138" s="13">
        <v>0</v>
      </c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</row>
    <row r="139" spans="1:37" x14ac:dyDescent="0.25">
      <c r="A139" s="13" t="s">
        <v>75</v>
      </c>
      <c r="B139" s="13" t="s">
        <v>8</v>
      </c>
      <c r="C139" s="13" t="s">
        <v>168</v>
      </c>
      <c r="D139" s="13">
        <v>0</v>
      </c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</row>
    <row r="142" spans="1:37" x14ac:dyDescent="0.25">
      <c r="A142" s="11" t="s">
        <v>32</v>
      </c>
    </row>
    <row r="143" spans="1:37" x14ac:dyDescent="0.25">
      <c r="A143" s="13" t="s">
        <v>7</v>
      </c>
      <c r="B143" s="13" t="s">
        <v>8</v>
      </c>
      <c r="C143" s="13" t="s">
        <v>168</v>
      </c>
      <c r="D143" s="13">
        <v>0</v>
      </c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</row>
    <row r="144" spans="1:37" x14ac:dyDescent="0.25">
      <c r="A144" s="13" t="s">
        <v>9</v>
      </c>
      <c r="B144" s="13" t="s">
        <v>8</v>
      </c>
      <c r="C144" s="13" t="s">
        <v>168</v>
      </c>
      <c r="D144" s="13">
        <v>0</v>
      </c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</row>
    <row r="145" spans="1:37" x14ac:dyDescent="0.25">
      <c r="A145" s="13" t="s">
        <v>10</v>
      </c>
      <c r="B145" s="13" t="s">
        <v>8</v>
      </c>
      <c r="C145" s="13" t="s">
        <v>168</v>
      </c>
      <c r="D145" s="13">
        <v>0</v>
      </c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</row>
    <row r="146" spans="1:37" x14ac:dyDescent="0.25">
      <c r="A146" s="13" t="s">
        <v>11</v>
      </c>
      <c r="B146" s="13" t="s">
        <v>8</v>
      </c>
      <c r="C146" s="13" t="s">
        <v>168</v>
      </c>
      <c r="D146" s="13">
        <v>0</v>
      </c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</row>
    <row r="147" spans="1:37" x14ac:dyDescent="0.25">
      <c r="A147" s="13" t="s">
        <v>106</v>
      </c>
      <c r="B147" s="13" t="s">
        <v>8</v>
      </c>
      <c r="C147" s="13" t="s">
        <v>168</v>
      </c>
      <c r="D147" s="13">
        <v>0</v>
      </c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</row>
    <row r="148" spans="1:37" x14ac:dyDescent="0.25">
      <c r="A148" s="13" t="s">
        <v>12</v>
      </c>
      <c r="B148" s="13" t="s">
        <v>8</v>
      </c>
      <c r="C148" s="13" t="s">
        <v>168</v>
      </c>
      <c r="D148" s="13">
        <v>0</v>
      </c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</row>
    <row r="149" spans="1:37" x14ac:dyDescent="0.25">
      <c r="A149" s="13" t="s">
        <v>54</v>
      </c>
      <c r="B149" s="13" t="s">
        <v>8</v>
      </c>
      <c r="C149" s="13" t="s">
        <v>168</v>
      </c>
      <c r="D149" s="13">
        <v>0</v>
      </c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</row>
    <row r="150" spans="1:37" x14ac:dyDescent="0.25">
      <c r="A150" s="13" t="s">
        <v>74</v>
      </c>
      <c r="B150" s="13" t="s">
        <v>8</v>
      </c>
      <c r="C150" s="13" t="s">
        <v>168</v>
      </c>
      <c r="D150" s="13">
        <v>0</v>
      </c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</row>
    <row r="151" spans="1:37" x14ac:dyDescent="0.25">
      <c r="A151" s="13" t="s">
        <v>13</v>
      </c>
      <c r="B151" s="13" t="s">
        <v>8</v>
      </c>
      <c r="C151" s="13" t="s">
        <v>168</v>
      </c>
      <c r="D151" s="13">
        <v>0</v>
      </c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</row>
    <row r="152" spans="1:37" x14ac:dyDescent="0.25">
      <c r="A152" s="13" t="s">
        <v>55</v>
      </c>
      <c r="B152" s="13" t="s">
        <v>8</v>
      </c>
      <c r="C152" s="13" t="s">
        <v>168</v>
      </c>
      <c r="D152" s="13">
        <v>0</v>
      </c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</row>
    <row r="153" spans="1:37" x14ac:dyDescent="0.25">
      <c r="A153" s="13" t="s">
        <v>56</v>
      </c>
      <c r="B153" s="13" t="s">
        <v>8</v>
      </c>
      <c r="C153" s="13" t="s">
        <v>168</v>
      </c>
      <c r="D153" s="13">
        <v>0</v>
      </c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</row>
    <row r="154" spans="1:37" x14ac:dyDescent="0.25">
      <c r="A154" s="13" t="s">
        <v>57</v>
      </c>
      <c r="B154" s="13" t="s">
        <v>8</v>
      </c>
      <c r="C154" s="13" t="s">
        <v>168</v>
      </c>
      <c r="D154" s="13">
        <v>0</v>
      </c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</row>
    <row r="155" spans="1:37" x14ac:dyDescent="0.25">
      <c r="A155" s="13" t="s">
        <v>14</v>
      </c>
      <c r="B155" s="13" t="s">
        <v>8</v>
      </c>
      <c r="C155" s="13" t="s">
        <v>168</v>
      </c>
      <c r="D155" s="13">
        <v>0</v>
      </c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</row>
    <row r="156" spans="1:37" x14ac:dyDescent="0.25">
      <c r="A156" s="13" t="s">
        <v>75</v>
      </c>
      <c r="B156" s="13" t="s">
        <v>8</v>
      </c>
      <c r="C156" s="13" t="s">
        <v>168</v>
      </c>
      <c r="D156" s="13">
        <v>0</v>
      </c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</row>
    <row r="159" spans="1:37" x14ac:dyDescent="0.25">
      <c r="A159" s="11" t="s">
        <v>33</v>
      </c>
    </row>
    <row r="160" spans="1:37" x14ac:dyDescent="0.25">
      <c r="A160" s="13" t="s">
        <v>7</v>
      </c>
      <c r="B160" s="13" t="s">
        <v>8</v>
      </c>
      <c r="C160" s="13" t="s">
        <v>168</v>
      </c>
      <c r="D160" s="13">
        <v>0</v>
      </c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</row>
    <row r="161" spans="1:37" x14ac:dyDescent="0.25">
      <c r="A161" s="13" t="s">
        <v>9</v>
      </c>
      <c r="B161" s="13" t="s">
        <v>8</v>
      </c>
      <c r="C161" s="13" t="s">
        <v>168</v>
      </c>
      <c r="D161" s="13">
        <v>0</v>
      </c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</row>
    <row r="162" spans="1:37" x14ac:dyDescent="0.25">
      <c r="A162" s="13" t="s">
        <v>10</v>
      </c>
      <c r="B162" s="13" t="s">
        <v>8</v>
      </c>
      <c r="C162" s="13" t="s">
        <v>168</v>
      </c>
      <c r="D162" s="13">
        <v>0</v>
      </c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</row>
    <row r="163" spans="1:37" x14ac:dyDescent="0.25">
      <c r="A163" s="13" t="s">
        <v>11</v>
      </c>
      <c r="B163" s="13" t="s">
        <v>8</v>
      </c>
      <c r="C163" s="13" t="s">
        <v>168</v>
      </c>
      <c r="D163" s="13">
        <v>0</v>
      </c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</row>
    <row r="164" spans="1:37" x14ac:dyDescent="0.25">
      <c r="A164" s="13" t="s">
        <v>106</v>
      </c>
      <c r="B164" s="13" t="s">
        <v>8</v>
      </c>
      <c r="C164" s="13" t="s">
        <v>168</v>
      </c>
      <c r="D164" s="13">
        <v>0</v>
      </c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</row>
    <row r="165" spans="1:37" x14ac:dyDescent="0.25">
      <c r="A165" s="13" t="s">
        <v>12</v>
      </c>
      <c r="B165" s="13" t="s">
        <v>8</v>
      </c>
      <c r="C165" s="13" t="s">
        <v>168</v>
      </c>
      <c r="D165" s="13">
        <v>0</v>
      </c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</row>
    <row r="166" spans="1:37" x14ac:dyDescent="0.25">
      <c r="A166" s="13" t="s">
        <v>54</v>
      </c>
      <c r="B166" s="13" t="s">
        <v>8</v>
      </c>
      <c r="C166" s="13" t="s">
        <v>168</v>
      </c>
      <c r="D166" s="13">
        <v>0</v>
      </c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</row>
    <row r="167" spans="1:37" x14ac:dyDescent="0.25">
      <c r="A167" s="13" t="s">
        <v>74</v>
      </c>
      <c r="B167" s="13" t="s">
        <v>8</v>
      </c>
      <c r="C167" s="13" t="s">
        <v>168</v>
      </c>
      <c r="D167" s="13">
        <v>0</v>
      </c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</row>
    <row r="168" spans="1:37" x14ac:dyDescent="0.25">
      <c r="A168" s="13" t="s">
        <v>13</v>
      </c>
      <c r="B168" s="13" t="s">
        <v>8</v>
      </c>
      <c r="C168" s="13" t="s">
        <v>168</v>
      </c>
      <c r="D168" s="13">
        <v>0</v>
      </c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</row>
    <row r="169" spans="1:37" x14ac:dyDescent="0.25">
      <c r="A169" s="13" t="s">
        <v>55</v>
      </c>
      <c r="B169" s="13" t="s">
        <v>8</v>
      </c>
      <c r="C169" s="13" t="s">
        <v>168</v>
      </c>
      <c r="D169" s="13">
        <v>0</v>
      </c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</row>
    <row r="170" spans="1:37" x14ac:dyDescent="0.25">
      <c r="A170" s="13" t="s">
        <v>56</v>
      </c>
      <c r="B170" s="13" t="s">
        <v>8</v>
      </c>
      <c r="C170" s="13" t="s">
        <v>168</v>
      </c>
      <c r="D170" s="13">
        <v>0</v>
      </c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</row>
    <row r="171" spans="1:37" x14ac:dyDescent="0.25">
      <c r="A171" s="13" t="s">
        <v>57</v>
      </c>
      <c r="B171" s="13" t="s">
        <v>8</v>
      </c>
      <c r="C171" s="13" t="s">
        <v>168</v>
      </c>
      <c r="D171" s="13">
        <v>0</v>
      </c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</row>
    <row r="172" spans="1:37" x14ac:dyDescent="0.25">
      <c r="A172" s="13" t="s">
        <v>14</v>
      </c>
      <c r="B172" s="13" t="s">
        <v>8</v>
      </c>
      <c r="C172" s="13" t="s">
        <v>168</v>
      </c>
      <c r="D172" s="13">
        <v>0</v>
      </c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</row>
    <row r="173" spans="1:37" x14ac:dyDescent="0.25">
      <c r="A173" s="13" t="s">
        <v>75</v>
      </c>
      <c r="B173" s="13" t="s">
        <v>8</v>
      </c>
      <c r="C173" s="13" t="s">
        <v>168</v>
      </c>
      <c r="D173" s="13">
        <v>0</v>
      </c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</row>
    <row r="176" spans="1:37" x14ac:dyDescent="0.25">
      <c r="A176" s="11" t="s">
        <v>34</v>
      </c>
    </row>
    <row r="177" spans="1:37" x14ac:dyDescent="0.25">
      <c r="A177" s="13" t="s">
        <v>7</v>
      </c>
      <c r="B177" s="13" t="s">
        <v>8</v>
      </c>
      <c r="C177" s="13" t="s">
        <v>168</v>
      </c>
      <c r="D177" s="13">
        <v>0</v>
      </c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</row>
    <row r="178" spans="1:37" x14ac:dyDescent="0.25">
      <c r="A178" s="13" t="s">
        <v>9</v>
      </c>
      <c r="B178" s="13" t="s">
        <v>8</v>
      </c>
      <c r="C178" s="13" t="s">
        <v>168</v>
      </c>
      <c r="D178" s="13">
        <v>0</v>
      </c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</row>
    <row r="179" spans="1:37" x14ac:dyDescent="0.25">
      <c r="A179" s="13" t="s">
        <v>10</v>
      </c>
      <c r="B179" s="13" t="s">
        <v>8</v>
      </c>
      <c r="C179" s="13" t="s">
        <v>168</v>
      </c>
      <c r="D179" s="13">
        <v>0</v>
      </c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</row>
    <row r="180" spans="1:37" x14ac:dyDescent="0.25">
      <c r="A180" s="13" t="s">
        <v>11</v>
      </c>
      <c r="B180" s="13" t="s">
        <v>8</v>
      </c>
      <c r="C180" s="13" t="s">
        <v>168</v>
      </c>
      <c r="D180" s="13">
        <v>0</v>
      </c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</row>
    <row r="181" spans="1:37" x14ac:dyDescent="0.25">
      <c r="A181" s="13" t="s">
        <v>106</v>
      </c>
      <c r="B181" s="13" t="s">
        <v>8</v>
      </c>
      <c r="C181" s="13" t="s">
        <v>168</v>
      </c>
      <c r="D181" s="13">
        <v>0</v>
      </c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</row>
    <row r="182" spans="1:37" x14ac:dyDescent="0.25">
      <c r="A182" s="13" t="s">
        <v>12</v>
      </c>
      <c r="B182" s="13" t="s">
        <v>8</v>
      </c>
      <c r="C182" s="13" t="s">
        <v>168</v>
      </c>
      <c r="D182" s="13">
        <v>0</v>
      </c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</row>
    <row r="183" spans="1:37" x14ac:dyDescent="0.25">
      <c r="A183" s="13" t="s">
        <v>54</v>
      </c>
      <c r="B183" s="13" t="s">
        <v>8</v>
      </c>
      <c r="C183" s="13" t="s">
        <v>168</v>
      </c>
      <c r="D183" s="13">
        <v>0</v>
      </c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</row>
    <row r="184" spans="1:37" x14ac:dyDescent="0.25">
      <c r="A184" s="13" t="s">
        <v>74</v>
      </c>
      <c r="B184" s="13" t="s">
        <v>8</v>
      </c>
      <c r="C184" s="13" t="s">
        <v>168</v>
      </c>
      <c r="D184" s="13">
        <v>0</v>
      </c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</row>
    <row r="185" spans="1:37" x14ac:dyDescent="0.25">
      <c r="A185" s="13" t="s">
        <v>13</v>
      </c>
      <c r="B185" s="13" t="s">
        <v>8</v>
      </c>
      <c r="C185" s="13" t="s">
        <v>168</v>
      </c>
      <c r="D185" s="13">
        <v>0</v>
      </c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</row>
    <row r="186" spans="1:37" x14ac:dyDescent="0.25">
      <c r="A186" s="13" t="s">
        <v>55</v>
      </c>
      <c r="B186" s="13" t="s">
        <v>8</v>
      </c>
      <c r="C186" s="13" t="s">
        <v>168</v>
      </c>
      <c r="D186" s="13">
        <v>0</v>
      </c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</row>
    <row r="187" spans="1:37" x14ac:dyDescent="0.25">
      <c r="A187" s="13" t="s">
        <v>56</v>
      </c>
      <c r="B187" s="13" t="s">
        <v>8</v>
      </c>
      <c r="C187" s="13" t="s">
        <v>168</v>
      </c>
      <c r="D187" s="13">
        <v>0</v>
      </c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</row>
    <row r="188" spans="1:37" x14ac:dyDescent="0.25">
      <c r="A188" s="13" t="s">
        <v>57</v>
      </c>
      <c r="B188" s="13" t="s">
        <v>8</v>
      </c>
      <c r="C188" s="13" t="s">
        <v>168</v>
      </c>
      <c r="D188" s="13">
        <v>0</v>
      </c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</row>
    <row r="189" spans="1:37" x14ac:dyDescent="0.25">
      <c r="A189" s="13" t="s">
        <v>14</v>
      </c>
      <c r="B189" s="13" t="s">
        <v>8</v>
      </c>
      <c r="C189" s="13" t="s">
        <v>168</v>
      </c>
      <c r="D189" s="13">
        <v>0</v>
      </c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</row>
    <row r="190" spans="1:37" x14ac:dyDescent="0.25">
      <c r="A190" s="13" t="s">
        <v>75</v>
      </c>
      <c r="B190" s="13" t="s">
        <v>8</v>
      </c>
      <c r="C190" s="13" t="s">
        <v>168</v>
      </c>
      <c r="D190" s="13">
        <v>0</v>
      </c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</row>
    <row r="193" spans="1:37" x14ac:dyDescent="0.25">
      <c r="A193" s="11" t="s">
        <v>35</v>
      </c>
    </row>
    <row r="194" spans="1:37" x14ac:dyDescent="0.25">
      <c r="A194" s="13" t="s">
        <v>7</v>
      </c>
      <c r="B194" s="13" t="s">
        <v>8</v>
      </c>
      <c r="C194" s="13" t="s">
        <v>168</v>
      </c>
      <c r="D194" s="13">
        <v>0</v>
      </c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</row>
    <row r="195" spans="1:37" x14ac:dyDescent="0.25">
      <c r="A195" s="13" t="s">
        <v>9</v>
      </c>
      <c r="B195" s="13" t="s">
        <v>8</v>
      </c>
      <c r="C195" s="13" t="s">
        <v>168</v>
      </c>
      <c r="D195" s="13">
        <v>0</v>
      </c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</row>
    <row r="196" spans="1:37" x14ac:dyDescent="0.25">
      <c r="A196" s="13" t="s">
        <v>10</v>
      </c>
      <c r="B196" s="13" t="s">
        <v>8</v>
      </c>
      <c r="C196" s="13" t="s">
        <v>168</v>
      </c>
      <c r="D196" s="13">
        <v>0</v>
      </c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</row>
    <row r="197" spans="1:37" x14ac:dyDescent="0.25">
      <c r="A197" s="13" t="s">
        <v>11</v>
      </c>
      <c r="B197" s="13" t="s">
        <v>8</v>
      </c>
      <c r="C197" s="13" t="s">
        <v>168</v>
      </c>
      <c r="D197" s="13">
        <v>0</v>
      </c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</row>
    <row r="198" spans="1:37" x14ac:dyDescent="0.25">
      <c r="A198" s="13" t="s">
        <v>106</v>
      </c>
      <c r="B198" s="13" t="s">
        <v>8</v>
      </c>
      <c r="C198" s="13" t="s">
        <v>168</v>
      </c>
      <c r="D198" s="13">
        <v>0</v>
      </c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</row>
    <row r="199" spans="1:37" x14ac:dyDescent="0.25">
      <c r="A199" s="13" t="s">
        <v>12</v>
      </c>
      <c r="B199" s="13" t="s">
        <v>8</v>
      </c>
      <c r="C199" s="13" t="s">
        <v>168</v>
      </c>
      <c r="D199" s="13">
        <v>0</v>
      </c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</row>
    <row r="200" spans="1:37" x14ac:dyDescent="0.25">
      <c r="A200" s="13" t="s">
        <v>54</v>
      </c>
      <c r="B200" s="13" t="s">
        <v>8</v>
      </c>
      <c r="C200" s="13" t="s">
        <v>168</v>
      </c>
      <c r="D200" s="13">
        <v>0</v>
      </c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</row>
    <row r="201" spans="1:37" x14ac:dyDescent="0.25">
      <c r="A201" s="13" t="s">
        <v>74</v>
      </c>
      <c r="B201" s="13" t="s">
        <v>8</v>
      </c>
      <c r="C201" s="13" t="s">
        <v>168</v>
      </c>
      <c r="D201" s="13">
        <v>0</v>
      </c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</row>
    <row r="202" spans="1:37" x14ac:dyDescent="0.25">
      <c r="A202" s="13" t="s">
        <v>13</v>
      </c>
      <c r="B202" s="13" t="s">
        <v>8</v>
      </c>
      <c r="C202" s="13" t="s">
        <v>168</v>
      </c>
      <c r="D202" s="13">
        <v>0</v>
      </c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</row>
    <row r="203" spans="1:37" x14ac:dyDescent="0.25">
      <c r="A203" s="13" t="s">
        <v>55</v>
      </c>
      <c r="B203" s="13" t="s">
        <v>8</v>
      </c>
      <c r="C203" s="13" t="s">
        <v>168</v>
      </c>
      <c r="D203" s="13">
        <v>0</v>
      </c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</row>
    <row r="204" spans="1:37" x14ac:dyDescent="0.25">
      <c r="A204" s="13" t="s">
        <v>56</v>
      </c>
      <c r="B204" s="13" t="s">
        <v>8</v>
      </c>
      <c r="C204" s="13" t="s">
        <v>168</v>
      </c>
      <c r="D204" s="13">
        <v>0</v>
      </c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</row>
    <row r="205" spans="1:37" x14ac:dyDescent="0.25">
      <c r="A205" s="13" t="s">
        <v>57</v>
      </c>
      <c r="B205" s="13" t="s">
        <v>8</v>
      </c>
      <c r="C205" s="13" t="s">
        <v>168</v>
      </c>
      <c r="D205" s="13">
        <v>0</v>
      </c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</row>
    <row r="206" spans="1:37" x14ac:dyDescent="0.25">
      <c r="A206" s="13" t="s">
        <v>14</v>
      </c>
      <c r="B206" s="13" t="s">
        <v>8</v>
      </c>
      <c r="C206" s="13" t="s">
        <v>168</v>
      </c>
      <c r="D206" s="13">
        <v>0</v>
      </c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</row>
    <row r="207" spans="1:37" x14ac:dyDescent="0.25">
      <c r="A207" s="13" t="s">
        <v>75</v>
      </c>
      <c r="B207" s="13" t="s">
        <v>8</v>
      </c>
      <c r="C207" s="13" t="s">
        <v>168</v>
      </c>
      <c r="D207" s="13">
        <v>0</v>
      </c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</row>
    <row r="210" spans="1:37" x14ac:dyDescent="0.25">
      <c r="A210" s="11" t="s">
        <v>36</v>
      </c>
    </row>
    <row r="211" spans="1:37" x14ac:dyDescent="0.25">
      <c r="A211" s="13" t="s">
        <v>7</v>
      </c>
      <c r="B211" s="13" t="s">
        <v>8</v>
      </c>
      <c r="C211" s="13" t="s">
        <v>168</v>
      </c>
      <c r="D211" s="13">
        <v>0</v>
      </c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</row>
    <row r="212" spans="1:37" x14ac:dyDescent="0.25">
      <c r="A212" s="13" t="s">
        <v>9</v>
      </c>
      <c r="B212" s="13" t="s">
        <v>8</v>
      </c>
      <c r="C212" s="13" t="s">
        <v>168</v>
      </c>
      <c r="D212" s="13">
        <v>0</v>
      </c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</row>
    <row r="213" spans="1:37" x14ac:dyDescent="0.25">
      <c r="A213" s="13" t="s">
        <v>10</v>
      </c>
      <c r="B213" s="13" t="s">
        <v>8</v>
      </c>
      <c r="C213" s="13" t="s">
        <v>168</v>
      </c>
      <c r="D213" s="13">
        <v>0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</row>
    <row r="214" spans="1:37" x14ac:dyDescent="0.25">
      <c r="A214" s="13" t="s">
        <v>11</v>
      </c>
      <c r="B214" s="13" t="s">
        <v>8</v>
      </c>
      <c r="C214" s="13" t="s">
        <v>168</v>
      </c>
      <c r="D214" s="13">
        <v>0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</row>
    <row r="215" spans="1:37" x14ac:dyDescent="0.25">
      <c r="A215" s="13" t="s">
        <v>106</v>
      </c>
      <c r="B215" s="13" t="s">
        <v>8</v>
      </c>
      <c r="C215" s="13" t="s">
        <v>168</v>
      </c>
      <c r="D215" s="13">
        <v>0</v>
      </c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</row>
    <row r="216" spans="1:37" x14ac:dyDescent="0.25">
      <c r="A216" s="13" t="s">
        <v>12</v>
      </c>
      <c r="B216" s="13" t="s">
        <v>8</v>
      </c>
      <c r="C216" s="13" t="s">
        <v>168</v>
      </c>
      <c r="D216" s="13">
        <v>0</v>
      </c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</row>
    <row r="217" spans="1:37" x14ac:dyDescent="0.25">
      <c r="A217" s="13" t="s">
        <v>54</v>
      </c>
      <c r="B217" s="13" t="s">
        <v>8</v>
      </c>
      <c r="C217" s="13" t="s">
        <v>168</v>
      </c>
      <c r="D217" s="13">
        <v>0</v>
      </c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</row>
    <row r="218" spans="1:37" x14ac:dyDescent="0.25">
      <c r="A218" s="13" t="s">
        <v>74</v>
      </c>
      <c r="B218" s="13" t="s">
        <v>8</v>
      </c>
      <c r="C218" s="13" t="s">
        <v>168</v>
      </c>
      <c r="D218" s="13">
        <v>0</v>
      </c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</row>
    <row r="219" spans="1:37" x14ac:dyDescent="0.25">
      <c r="A219" s="13" t="s">
        <v>13</v>
      </c>
      <c r="B219" s="13" t="s">
        <v>8</v>
      </c>
      <c r="C219" s="13" t="s">
        <v>168</v>
      </c>
      <c r="D219" s="13">
        <v>0</v>
      </c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</row>
    <row r="220" spans="1:37" x14ac:dyDescent="0.25">
      <c r="A220" s="13" t="s">
        <v>55</v>
      </c>
      <c r="B220" s="13" t="s">
        <v>8</v>
      </c>
      <c r="C220" s="13" t="s">
        <v>168</v>
      </c>
      <c r="D220" s="13">
        <v>0</v>
      </c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</row>
    <row r="221" spans="1:37" x14ac:dyDescent="0.25">
      <c r="A221" s="13" t="s">
        <v>56</v>
      </c>
      <c r="B221" s="13" t="s">
        <v>8</v>
      </c>
      <c r="C221" s="13" t="s">
        <v>168</v>
      </c>
      <c r="D221" s="13">
        <v>0</v>
      </c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</row>
    <row r="222" spans="1:37" x14ac:dyDescent="0.25">
      <c r="A222" s="13" t="s">
        <v>57</v>
      </c>
      <c r="B222" s="13" t="s">
        <v>8</v>
      </c>
      <c r="C222" s="13" t="s">
        <v>168</v>
      </c>
      <c r="D222" s="13">
        <v>0</v>
      </c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</row>
    <row r="223" spans="1:37" x14ac:dyDescent="0.25">
      <c r="A223" s="13" t="s">
        <v>14</v>
      </c>
      <c r="B223" s="13" t="s">
        <v>8</v>
      </c>
      <c r="C223" s="13" t="s">
        <v>168</v>
      </c>
      <c r="D223" s="13">
        <v>0</v>
      </c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</row>
    <row r="224" spans="1:37" x14ac:dyDescent="0.25">
      <c r="A224" s="13" t="s">
        <v>75</v>
      </c>
      <c r="B224" s="13" t="s">
        <v>8</v>
      </c>
      <c r="C224" s="13" t="s">
        <v>168</v>
      </c>
      <c r="D224" s="13">
        <v>0</v>
      </c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</row>
    <row r="227" spans="1:37" x14ac:dyDescent="0.25">
      <c r="A227" s="11" t="s">
        <v>83</v>
      </c>
    </row>
    <row r="228" spans="1:37" x14ac:dyDescent="0.25">
      <c r="A228" s="13" t="s">
        <v>7</v>
      </c>
      <c r="B228" s="13" t="s">
        <v>8</v>
      </c>
      <c r="C228" s="13" t="s">
        <v>168</v>
      </c>
      <c r="D228" s="13">
        <v>0</v>
      </c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</row>
    <row r="229" spans="1:37" x14ac:dyDescent="0.25">
      <c r="A229" s="13" t="s">
        <v>9</v>
      </c>
      <c r="B229" s="13" t="s">
        <v>8</v>
      </c>
      <c r="C229" s="13" t="s">
        <v>168</v>
      </c>
      <c r="D229" s="13">
        <v>0</v>
      </c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</row>
    <row r="230" spans="1:37" x14ac:dyDescent="0.25">
      <c r="A230" s="13" t="s">
        <v>10</v>
      </c>
      <c r="B230" s="13" t="s">
        <v>8</v>
      </c>
      <c r="C230" s="13" t="s">
        <v>168</v>
      </c>
      <c r="D230" s="13">
        <v>0</v>
      </c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</row>
    <row r="231" spans="1:37" x14ac:dyDescent="0.25">
      <c r="A231" s="13" t="s">
        <v>11</v>
      </c>
      <c r="B231" s="13" t="s">
        <v>8</v>
      </c>
      <c r="C231" s="13" t="s">
        <v>168</v>
      </c>
      <c r="D231" s="13">
        <v>0</v>
      </c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</row>
    <row r="232" spans="1:37" x14ac:dyDescent="0.25">
      <c r="A232" s="13" t="s">
        <v>106</v>
      </c>
      <c r="B232" s="13" t="s">
        <v>8</v>
      </c>
      <c r="C232" s="13" t="s">
        <v>168</v>
      </c>
      <c r="D232" s="13">
        <v>0</v>
      </c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</row>
    <row r="233" spans="1:37" x14ac:dyDescent="0.25">
      <c r="A233" s="13" t="s">
        <v>12</v>
      </c>
      <c r="B233" s="13" t="s">
        <v>8</v>
      </c>
      <c r="C233" s="13" t="s">
        <v>168</v>
      </c>
      <c r="D233" s="13">
        <v>0</v>
      </c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</row>
    <row r="234" spans="1:37" x14ac:dyDescent="0.25">
      <c r="A234" s="13" t="s">
        <v>54</v>
      </c>
      <c r="B234" s="13" t="s">
        <v>8</v>
      </c>
      <c r="C234" s="13" t="s">
        <v>168</v>
      </c>
      <c r="D234" s="13">
        <v>0</v>
      </c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</row>
    <row r="235" spans="1:37" x14ac:dyDescent="0.25">
      <c r="A235" s="13" t="s">
        <v>74</v>
      </c>
      <c r="B235" s="13" t="s">
        <v>8</v>
      </c>
      <c r="C235" s="13" t="s">
        <v>168</v>
      </c>
      <c r="D235" s="13">
        <v>0</v>
      </c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</row>
    <row r="236" spans="1:37" x14ac:dyDescent="0.25">
      <c r="A236" s="13" t="s">
        <v>13</v>
      </c>
      <c r="B236" s="13" t="s">
        <v>8</v>
      </c>
      <c r="C236" s="13" t="s">
        <v>168</v>
      </c>
      <c r="D236" s="13">
        <v>0</v>
      </c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</row>
    <row r="237" spans="1:37" x14ac:dyDescent="0.25">
      <c r="A237" s="13" t="s">
        <v>55</v>
      </c>
      <c r="B237" s="13" t="s">
        <v>8</v>
      </c>
      <c r="C237" s="13" t="s">
        <v>168</v>
      </c>
      <c r="D237" s="13">
        <v>0</v>
      </c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</row>
    <row r="238" spans="1:37" x14ac:dyDescent="0.25">
      <c r="A238" s="13" t="s">
        <v>56</v>
      </c>
      <c r="B238" s="13" t="s">
        <v>8</v>
      </c>
      <c r="C238" s="13" t="s">
        <v>168</v>
      </c>
      <c r="D238" s="13">
        <v>0</v>
      </c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</row>
    <row r="239" spans="1:37" x14ac:dyDescent="0.25">
      <c r="A239" s="13" t="s">
        <v>57</v>
      </c>
      <c r="B239" s="13" t="s">
        <v>8</v>
      </c>
      <c r="C239" s="13" t="s">
        <v>168</v>
      </c>
      <c r="D239" s="13">
        <v>0</v>
      </c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</row>
    <row r="240" spans="1:37" x14ac:dyDescent="0.25">
      <c r="A240" s="13" t="s">
        <v>14</v>
      </c>
      <c r="B240" s="13" t="s">
        <v>8</v>
      </c>
      <c r="C240" s="13" t="s">
        <v>168</v>
      </c>
      <c r="D240" s="13">
        <v>0</v>
      </c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</row>
    <row r="241" spans="1:37" x14ac:dyDescent="0.25">
      <c r="A241" s="13" t="s">
        <v>75</v>
      </c>
      <c r="B241" s="13" t="s">
        <v>8</v>
      </c>
      <c r="C241" s="13" t="s">
        <v>168</v>
      </c>
      <c r="D241" s="13">
        <v>0</v>
      </c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</row>
    <row r="244" spans="1:37" x14ac:dyDescent="0.25">
      <c r="A244" s="11" t="s">
        <v>37</v>
      </c>
    </row>
    <row r="245" spans="1:37" x14ac:dyDescent="0.25">
      <c r="A245" s="13" t="s">
        <v>7</v>
      </c>
      <c r="B245" s="13" t="s">
        <v>8</v>
      </c>
      <c r="C245" s="13" t="s">
        <v>168</v>
      </c>
      <c r="D245" s="13">
        <v>0</v>
      </c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</row>
    <row r="246" spans="1:37" x14ac:dyDescent="0.25">
      <c r="A246" s="13" t="s">
        <v>9</v>
      </c>
      <c r="B246" s="13" t="s">
        <v>8</v>
      </c>
      <c r="C246" s="13" t="s">
        <v>168</v>
      </c>
      <c r="D246" s="13">
        <v>0</v>
      </c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</row>
    <row r="247" spans="1:37" x14ac:dyDescent="0.25">
      <c r="A247" s="13" t="s">
        <v>10</v>
      </c>
      <c r="B247" s="13" t="s">
        <v>8</v>
      </c>
      <c r="C247" s="13" t="s">
        <v>168</v>
      </c>
      <c r="D247" s="13">
        <v>0</v>
      </c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</row>
    <row r="248" spans="1:37" x14ac:dyDescent="0.25">
      <c r="A248" s="13" t="s">
        <v>11</v>
      </c>
      <c r="B248" s="13" t="s">
        <v>8</v>
      </c>
      <c r="C248" s="13" t="s">
        <v>168</v>
      </c>
      <c r="D248" s="13">
        <v>0</v>
      </c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</row>
    <row r="249" spans="1:37" x14ac:dyDescent="0.25">
      <c r="A249" s="13" t="s">
        <v>106</v>
      </c>
      <c r="B249" s="13" t="s">
        <v>8</v>
      </c>
      <c r="C249" s="13" t="s">
        <v>168</v>
      </c>
      <c r="D249" s="13">
        <v>0</v>
      </c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</row>
    <row r="250" spans="1:37" x14ac:dyDescent="0.25">
      <c r="A250" s="13" t="s">
        <v>12</v>
      </c>
      <c r="B250" s="13" t="s">
        <v>8</v>
      </c>
      <c r="C250" s="13" t="s">
        <v>168</v>
      </c>
      <c r="D250" s="13">
        <v>0</v>
      </c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</row>
    <row r="251" spans="1:37" x14ac:dyDescent="0.25">
      <c r="A251" s="13" t="s">
        <v>54</v>
      </c>
      <c r="B251" s="13" t="s">
        <v>8</v>
      </c>
      <c r="C251" s="13" t="s">
        <v>168</v>
      </c>
      <c r="D251" s="13">
        <v>0</v>
      </c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</row>
    <row r="252" spans="1:37" x14ac:dyDescent="0.25">
      <c r="A252" s="13" t="s">
        <v>74</v>
      </c>
      <c r="B252" s="13" t="s">
        <v>8</v>
      </c>
      <c r="C252" s="13" t="s">
        <v>168</v>
      </c>
      <c r="D252" s="13">
        <v>0</v>
      </c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</row>
    <row r="253" spans="1:37" x14ac:dyDescent="0.25">
      <c r="A253" s="13" t="s">
        <v>13</v>
      </c>
      <c r="B253" s="13" t="s">
        <v>8</v>
      </c>
      <c r="C253" s="13" t="s">
        <v>168</v>
      </c>
      <c r="D253" s="13">
        <v>0</v>
      </c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</row>
    <row r="254" spans="1:37" x14ac:dyDescent="0.25">
      <c r="A254" s="13" t="s">
        <v>55</v>
      </c>
      <c r="B254" s="13" t="s">
        <v>8</v>
      </c>
      <c r="C254" s="13" t="s">
        <v>168</v>
      </c>
      <c r="D254" s="13">
        <v>0</v>
      </c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</row>
    <row r="255" spans="1:37" x14ac:dyDescent="0.25">
      <c r="A255" s="13" t="s">
        <v>56</v>
      </c>
      <c r="B255" s="13" t="s">
        <v>8</v>
      </c>
      <c r="C255" s="13" t="s">
        <v>168</v>
      </c>
      <c r="D255" s="13">
        <v>0</v>
      </c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</row>
    <row r="256" spans="1:37" x14ac:dyDescent="0.25">
      <c r="A256" s="13" t="s">
        <v>57</v>
      </c>
      <c r="B256" s="13" t="s">
        <v>8</v>
      </c>
      <c r="C256" s="13" t="s">
        <v>168</v>
      </c>
      <c r="D256" s="13">
        <v>0</v>
      </c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</row>
    <row r="257" spans="1:37" x14ac:dyDescent="0.25">
      <c r="A257" s="13" t="s">
        <v>14</v>
      </c>
      <c r="B257" s="13" t="s">
        <v>8</v>
      </c>
      <c r="C257" s="13" t="s">
        <v>168</v>
      </c>
      <c r="D257" s="13">
        <v>0</v>
      </c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</row>
    <row r="258" spans="1:37" x14ac:dyDescent="0.25">
      <c r="A258" s="13" t="s">
        <v>75</v>
      </c>
      <c r="B258" s="13" t="s">
        <v>8</v>
      </c>
      <c r="C258" s="13" t="s">
        <v>168</v>
      </c>
      <c r="D258" s="13">
        <v>0</v>
      </c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</row>
    <row r="261" spans="1:37" x14ac:dyDescent="0.25">
      <c r="A261" s="11" t="s">
        <v>38</v>
      </c>
    </row>
    <row r="262" spans="1:37" x14ac:dyDescent="0.25">
      <c r="A262" s="13" t="s">
        <v>7</v>
      </c>
      <c r="B262" s="13" t="s">
        <v>8</v>
      </c>
      <c r="C262" s="13" t="s">
        <v>168</v>
      </c>
      <c r="D262" s="13">
        <v>0</v>
      </c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</row>
    <row r="263" spans="1:37" x14ac:dyDescent="0.25">
      <c r="A263" s="13" t="s">
        <v>9</v>
      </c>
      <c r="B263" s="13" t="s">
        <v>8</v>
      </c>
      <c r="C263" s="13" t="s">
        <v>168</v>
      </c>
      <c r="D263" s="13">
        <v>0</v>
      </c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</row>
    <row r="264" spans="1:37" x14ac:dyDescent="0.25">
      <c r="A264" s="13" t="s">
        <v>10</v>
      </c>
      <c r="B264" s="13" t="s">
        <v>8</v>
      </c>
      <c r="C264" s="13" t="s">
        <v>168</v>
      </c>
      <c r="D264" s="13">
        <v>0</v>
      </c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</row>
    <row r="265" spans="1:37" x14ac:dyDescent="0.25">
      <c r="A265" s="13" t="s">
        <v>11</v>
      </c>
      <c r="B265" s="13" t="s">
        <v>8</v>
      </c>
      <c r="C265" s="13" t="s">
        <v>168</v>
      </c>
      <c r="D265" s="13">
        <v>0</v>
      </c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</row>
    <row r="266" spans="1:37" x14ac:dyDescent="0.25">
      <c r="A266" s="13" t="s">
        <v>106</v>
      </c>
      <c r="B266" s="13" t="s">
        <v>8</v>
      </c>
      <c r="C266" s="13" t="s">
        <v>168</v>
      </c>
      <c r="D266" s="13">
        <v>0</v>
      </c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</row>
    <row r="267" spans="1:37" x14ac:dyDescent="0.25">
      <c r="A267" s="13" t="s">
        <v>12</v>
      </c>
      <c r="B267" s="13" t="s">
        <v>8</v>
      </c>
      <c r="C267" s="13" t="s">
        <v>168</v>
      </c>
      <c r="D267" s="13">
        <v>0</v>
      </c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</row>
    <row r="268" spans="1:37" x14ac:dyDescent="0.25">
      <c r="A268" s="13" t="s">
        <v>54</v>
      </c>
      <c r="B268" s="13" t="s">
        <v>8</v>
      </c>
      <c r="C268" s="13" t="s">
        <v>168</v>
      </c>
      <c r="D268" s="13">
        <v>0</v>
      </c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</row>
    <row r="269" spans="1:37" x14ac:dyDescent="0.25">
      <c r="A269" s="13" t="s">
        <v>74</v>
      </c>
      <c r="B269" s="13" t="s">
        <v>8</v>
      </c>
      <c r="C269" s="13" t="s">
        <v>168</v>
      </c>
      <c r="D269" s="13">
        <v>0</v>
      </c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</row>
    <row r="270" spans="1:37" x14ac:dyDescent="0.25">
      <c r="A270" s="13" t="s">
        <v>13</v>
      </c>
      <c r="B270" s="13" t="s">
        <v>8</v>
      </c>
      <c r="C270" s="13" t="s">
        <v>168</v>
      </c>
      <c r="D270" s="13">
        <v>0</v>
      </c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</row>
    <row r="271" spans="1:37" x14ac:dyDescent="0.25">
      <c r="A271" s="13" t="s">
        <v>55</v>
      </c>
      <c r="B271" s="13" t="s">
        <v>8</v>
      </c>
      <c r="C271" s="13" t="s">
        <v>168</v>
      </c>
      <c r="D271" s="13">
        <v>0</v>
      </c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</row>
    <row r="272" spans="1:37" x14ac:dyDescent="0.25">
      <c r="A272" s="13" t="s">
        <v>56</v>
      </c>
      <c r="B272" s="13" t="s">
        <v>8</v>
      </c>
      <c r="C272" s="13" t="s">
        <v>168</v>
      </c>
      <c r="D272" s="13">
        <v>0</v>
      </c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</row>
    <row r="273" spans="1:37" x14ac:dyDescent="0.25">
      <c r="A273" s="13" t="s">
        <v>57</v>
      </c>
      <c r="B273" s="13" t="s">
        <v>8</v>
      </c>
      <c r="C273" s="13" t="s">
        <v>168</v>
      </c>
      <c r="D273" s="13">
        <v>0</v>
      </c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</row>
    <row r="274" spans="1:37" x14ac:dyDescent="0.25">
      <c r="A274" s="13" t="s">
        <v>14</v>
      </c>
      <c r="B274" s="13" t="s">
        <v>8</v>
      </c>
      <c r="C274" s="13" t="s">
        <v>168</v>
      </c>
      <c r="D274" s="13">
        <v>0</v>
      </c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</row>
    <row r="275" spans="1:37" x14ac:dyDescent="0.25">
      <c r="A275" s="13" t="s">
        <v>75</v>
      </c>
      <c r="B275" s="13" t="s">
        <v>8</v>
      </c>
      <c r="C275" s="13" t="s">
        <v>168</v>
      </c>
      <c r="D275" s="13">
        <v>0</v>
      </c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13"/>
      <c r="AK275" s="1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1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E11" sqref="E11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1.42578125" customWidth="1"/>
  </cols>
  <sheetData>
    <row r="1" spans="1:37" x14ac:dyDescent="0.25">
      <c r="A1" s="21" t="s">
        <v>0</v>
      </c>
      <c r="B1" s="22" t="s">
        <v>1</v>
      </c>
      <c r="C1" s="21" t="s">
        <v>2</v>
      </c>
      <c r="D1" s="23">
        <v>2017</v>
      </c>
      <c r="E1" s="24">
        <f>D1+1</f>
        <v>2018</v>
      </c>
      <c r="F1" s="24">
        <f t="shared" ref="F1:AK1" si="0">E1+1</f>
        <v>2019</v>
      </c>
      <c r="G1" s="24">
        <f t="shared" si="0"/>
        <v>2020</v>
      </c>
      <c r="H1" s="24">
        <f t="shared" si="0"/>
        <v>2021</v>
      </c>
      <c r="I1" s="24">
        <f t="shared" si="0"/>
        <v>2022</v>
      </c>
      <c r="J1" s="24">
        <f t="shared" si="0"/>
        <v>2023</v>
      </c>
      <c r="K1" s="24">
        <f t="shared" si="0"/>
        <v>2024</v>
      </c>
      <c r="L1" s="24">
        <f t="shared" si="0"/>
        <v>2025</v>
      </c>
      <c r="M1" s="24">
        <f t="shared" si="0"/>
        <v>2026</v>
      </c>
      <c r="N1" s="24">
        <f t="shared" si="0"/>
        <v>2027</v>
      </c>
      <c r="O1" s="24">
        <f t="shared" si="0"/>
        <v>2028</v>
      </c>
      <c r="P1" s="24">
        <f t="shared" si="0"/>
        <v>2029</v>
      </c>
      <c r="Q1" s="24">
        <f t="shared" si="0"/>
        <v>2030</v>
      </c>
      <c r="R1" s="24">
        <f t="shared" si="0"/>
        <v>2031</v>
      </c>
      <c r="S1" s="24">
        <f t="shared" si="0"/>
        <v>2032</v>
      </c>
      <c r="T1" s="24">
        <f t="shared" si="0"/>
        <v>2033</v>
      </c>
      <c r="U1" s="24">
        <f t="shared" si="0"/>
        <v>2034</v>
      </c>
      <c r="V1" s="24">
        <f t="shared" si="0"/>
        <v>2035</v>
      </c>
      <c r="W1" s="24">
        <f t="shared" si="0"/>
        <v>2036</v>
      </c>
      <c r="X1" s="24">
        <f t="shared" si="0"/>
        <v>2037</v>
      </c>
      <c r="Y1" s="24">
        <f t="shared" si="0"/>
        <v>2038</v>
      </c>
      <c r="Z1" s="24">
        <f t="shared" si="0"/>
        <v>2039</v>
      </c>
      <c r="AA1" s="24">
        <f t="shared" si="0"/>
        <v>2040</v>
      </c>
      <c r="AB1" s="24">
        <f t="shared" si="0"/>
        <v>2041</v>
      </c>
      <c r="AC1" s="24">
        <f t="shared" si="0"/>
        <v>2042</v>
      </c>
      <c r="AD1" s="24">
        <f t="shared" si="0"/>
        <v>2043</v>
      </c>
      <c r="AE1" s="24">
        <f t="shared" si="0"/>
        <v>2044</v>
      </c>
      <c r="AF1" s="24">
        <f t="shared" si="0"/>
        <v>2045</v>
      </c>
      <c r="AG1" s="24">
        <f t="shared" si="0"/>
        <v>2046</v>
      </c>
      <c r="AH1" s="24">
        <f t="shared" si="0"/>
        <v>2047</v>
      </c>
      <c r="AI1" s="24">
        <f t="shared" si="0"/>
        <v>2048</v>
      </c>
      <c r="AJ1" s="24">
        <f t="shared" si="0"/>
        <v>2049</v>
      </c>
      <c r="AK1" s="24">
        <f t="shared" si="0"/>
        <v>2050</v>
      </c>
    </row>
    <row r="3" spans="1:37" x14ac:dyDescent="0.25">
      <c r="A3" s="19" t="s">
        <v>24</v>
      </c>
      <c r="B3" s="5"/>
      <c r="C3" s="5"/>
      <c r="D3" s="2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</row>
    <row r="4" spans="1:37" x14ac:dyDescent="0.25">
      <c r="A4" s="17" t="s">
        <v>58</v>
      </c>
      <c r="B4" s="17" t="s">
        <v>4</v>
      </c>
      <c r="C4" s="17" t="s">
        <v>168</v>
      </c>
      <c r="D4" s="8">
        <f>'[1]Parámetros Generales'!D$40</f>
        <v>9549.3270000000011</v>
      </c>
      <c r="E4" s="8">
        <f>'[1]Parámetros Generales'!E$40</f>
        <v>8943</v>
      </c>
      <c r="F4" s="8">
        <f>'[1]Parámetros Generales'!F$40</f>
        <v>8427</v>
      </c>
      <c r="G4" s="8">
        <f>'[1]Parámetros Generales'!G$40</f>
        <v>9013.5</v>
      </c>
      <c r="H4" s="8">
        <f>'[1]Parámetros Generales'!H$40</f>
        <v>9600</v>
      </c>
      <c r="I4" s="8">
        <f>'[1]Parámetros Generales'!I$40</f>
        <v>9600</v>
      </c>
      <c r="J4" s="8">
        <f>'[1]Parámetros Generales'!J$40</f>
        <v>10880</v>
      </c>
      <c r="K4" s="8">
        <f>'[1]Parámetros Generales'!K$40</f>
        <v>12160</v>
      </c>
      <c r="L4" s="8">
        <f>'[1]Parámetros Generales'!L$40</f>
        <v>13440</v>
      </c>
      <c r="M4" s="8">
        <f>'[1]Parámetros Generales'!M$40</f>
        <v>14720</v>
      </c>
      <c r="N4" s="8">
        <f>'[1]Parámetros Generales'!N$40</f>
        <v>16000</v>
      </c>
      <c r="O4" s="8">
        <f>'[1]Parámetros Generales'!O$40</f>
        <v>16000</v>
      </c>
      <c r="P4" s="8">
        <f>'[1]Parámetros Generales'!P$40</f>
        <v>16000</v>
      </c>
      <c r="Q4" s="8">
        <f>'[1]Parámetros Generales'!Q$40</f>
        <v>16000</v>
      </c>
      <c r="R4" s="8">
        <f>'[1]Parámetros Generales'!R$40</f>
        <v>16000</v>
      </c>
      <c r="S4" s="8">
        <f>'[1]Parámetros Generales'!S$40</f>
        <v>16000</v>
      </c>
      <c r="T4" s="8">
        <f>'[1]Parámetros Generales'!T$40</f>
        <v>16000</v>
      </c>
      <c r="U4" s="8">
        <f>'[1]Parámetros Generales'!U$40</f>
        <v>16000</v>
      </c>
      <c r="V4" s="8">
        <f>'[1]Parámetros Generales'!V$40</f>
        <v>16000</v>
      </c>
      <c r="W4" s="8">
        <f>'[1]Parámetros Generales'!W$40</f>
        <v>16000</v>
      </c>
      <c r="X4" s="8">
        <f>'[1]Parámetros Generales'!X$40</f>
        <v>16000</v>
      </c>
      <c r="Y4" s="8">
        <f>'[1]Parámetros Generales'!Y$40</f>
        <v>16000</v>
      </c>
      <c r="Z4" s="8">
        <f>'[1]Parámetros Generales'!Z$40</f>
        <v>16000</v>
      </c>
      <c r="AA4" s="8">
        <f>'[1]Parámetros Generales'!AA$40</f>
        <v>16000</v>
      </c>
      <c r="AB4" s="8">
        <f>'[1]Parámetros Generales'!AB$40</f>
        <v>16000</v>
      </c>
      <c r="AC4" s="8">
        <f>'[1]Parámetros Generales'!AC$40</f>
        <v>16000</v>
      </c>
      <c r="AD4" s="8">
        <f>'[1]Parámetros Generales'!AD$40</f>
        <v>16000</v>
      </c>
      <c r="AE4" s="8">
        <f>'[1]Parámetros Generales'!AE$40</f>
        <v>16000</v>
      </c>
      <c r="AF4" s="8">
        <f>'[1]Parámetros Generales'!AF$40</f>
        <v>16000</v>
      </c>
      <c r="AG4" s="8">
        <f>'[1]Parámetros Generales'!AG$40</f>
        <v>16000</v>
      </c>
      <c r="AH4" s="8">
        <f>'[1]Parámetros Generales'!AH$40</f>
        <v>16000</v>
      </c>
      <c r="AI4" s="8">
        <f>'[1]Parámetros Generales'!AI$40</f>
        <v>16000</v>
      </c>
      <c r="AJ4" s="8">
        <f>'[1]Parámetros Generales'!AJ$40</f>
        <v>16000</v>
      </c>
      <c r="AK4" s="8">
        <f>'[1]Parámetros Generales'!AK$40</f>
        <v>16000</v>
      </c>
    </row>
    <row r="5" spans="1:37" x14ac:dyDescent="0.25">
      <c r="A5" s="17"/>
      <c r="B5" s="17"/>
      <c r="C5" s="17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x14ac:dyDescent="0.25"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x14ac:dyDescent="0.25">
      <c r="A7" s="17" t="s">
        <v>59</v>
      </c>
      <c r="B7" s="17" t="s">
        <v>20</v>
      </c>
      <c r="C7" s="17" t="s">
        <v>169</v>
      </c>
      <c r="D7" s="18">
        <f>'Datos Generales'!D5/SUM('Datos Generales'!D$5:'Datos Generales'!D$19)</f>
        <v>0</v>
      </c>
      <c r="E7" s="18">
        <f>D7</f>
        <v>0</v>
      </c>
      <c r="F7" s="18">
        <f t="shared" ref="F7:AK7" si="1">E7</f>
        <v>0</v>
      </c>
      <c r="G7" s="18">
        <f t="shared" si="1"/>
        <v>0</v>
      </c>
      <c r="H7" s="18">
        <f t="shared" si="1"/>
        <v>0</v>
      </c>
      <c r="I7" s="18">
        <f t="shared" si="1"/>
        <v>0</v>
      </c>
      <c r="J7" s="18">
        <f t="shared" si="1"/>
        <v>0</v>
      </c>
      <c r="K7" s="18">
        <f t="shared" si="1"/>
        <v>0</v>
      </c>
      <c r="L7" s="18">
        <f t="shared" si="1"/>
        <v>0</v>
      </c>
      <c r="M7" s="18">
        <f t="shared" si="1"/>
        <v>0</v>
      </c>
      <c r="N7" s="18">
        <f t="shared" si="1"/>
        <v>0</v>
      </c>
      <c r="O7" s="18">
        <f t="shared" si="1"/>
        <v>0</v>
      </c>
      <c r="P7" s="18">
        <f t="shared" si="1"/>
        <v>0</v>
      </c>
      <c r="Q7" s="18">
        <f t="shared" si="1"/>
        <v>0</v>
      </c>
      <c r="R7" s="18">
        <f t="shared" si="1"/>
        <v>0</v>
      </c>
      <c r="S7" s="18">
        <f t="shared" si="1"/>
        <v>0</v>
      </c>
      <c r="T7" s="18">
        <f t="shared" si="1"/>
        <v>0</v>
      </c>
      <c r="U7" s="18">
        <f t="shared" si="1"/>
        <v>0</v>
      </c>
      <c r="V7" s="18">
        <f t="shared" si="1"/>
        <v>0</v>
      </c>
      <c r="W7" s="18">
        <f t="shared" si="1"/>
        <v>0</v>
      </c>
      <c r="X7" s="18">
        <f t="shared" si="1"/>
        <v>0</v>
      </c>
      <c r="Y7" s="18">
        <f t="shared" si="1"/>
        <v>0</v>
      </c>
      <c r="Z7" s="18">
        <f t="shared" si="1"/>
        <v>0</v>
      </c>
      <c r="AA7" s="18">
        <f t="shared" si="1"/>
        <v>0</v>
      </c>
      <c r="AB7" s="18">
        <f t="shared" si="1"/>
        <v>0</v>
      </c>
      <c r="AC7" s="18">
        <f t="shared" si="1"/>
        <v>0</v>
      </c>
      <c r="AD7" s="18">
        <f t="shared" si="1"/>
        <v>0</v>
      </c>
      <c r="AE7" s="18">
        <f t="shared" si="1"/>
        <v>0</v>
      </c>
      <c r="AF7" s="18">
        <f t="shared" si="1"/>
        <v>0</v>
      </c>
      <c r="AG7" s="18">
        <f t="shared" si="1"/>
        <v>0</v>
      </c>
      <c r="AH7" s="18">
        <f t="shared" si="1"/>
        <v>0</v>
      </c>
      <c r="AI7" s="18">
        <f t="shared" si="1"/>
        <v>0</v>
      </c>
      <c r="AJ7" s="18">
        <f t="shared" si="1"/>
        <v>0</v>
      </c>
      <c r="AK7" s="18">
        <f t="shared" si="1"/>
        <v>0</v>
      </c>
    </row>
    <row r="8" spans="1:37" x14ac:dyDescent="0.25">
      <c r="A8" s="17" t="s">
        <v>60</v>
      </c>
      <c r="B8" s="17" t="s">
        <v>20</v>
      </c>
      <c r="C8" s="17" t="s">
        <v>169</v>
      </c>
      <c r="D8" s="18">
        <f>'Datos Generales'!D6/SUM('Datos Generales'!D$5:'Datos Generales'!D$19)</f>
        <v>0</v>
      </c>
      <c r="E8" s="18">
        <f t="shared" ref="E8:AK8" si="2">D8</f>
        <v>0</v>
      </c>
      <c r="F8" s="18">
        <f t="shared" si="2"/>
        <v>0</v>
      </c>
      <c r="G8" s="18">
        <f t="shared" si="2"/>
        <v>0</v>
      </c>
      <c r="H8" s="18">
        <f t="shared" si="2"/>
        <v>0</v>
      </c>
      <c r="I8" s="18">
        <f t="shared" si="2"/>
        <v>0</v>
      </c>
      <c r="J8" s="18">
        <f t="shared" si="2"/>
        <v>0</v>
      </c>
      <c r="K8" s="18">
        <f t="shared" si="2"/>
        <v>0</v>
      </c>
      <c r="L8" s="18">
        <f t="shared" si="2"/>
        <v>0</v>
      </c>
      <c r="M8" s="18">
        <f t="shared" si="2"/>
        <v>0</v>
      </c>
      <c r="N8" s="18">
        <f t="shared" si="2"/>
        <v>0</v>
      </c>
      <c r="O8" s="18">
        <f t="shared" si="2"/>
        <v>0</v>
      </c>
      <c r="P8" s="18">
        <f t="shared" si="2"/>
        <v>0</v>
      </c>
      <c r="Q8" s="18">
        <f t="shared" si="2"/>
        <v>0</v>
      </c>
      <c r="R8" s="18">
        <f t="shared" si="2"/>
        <v>0</v>
      </c>
      <c r="S8" s="18">
        <f t="shared" si="2"/>
        <v>0</v>
      </c>
      <c r="T8" s="18">
        <f t="shared" si="2"/>
        <v>0</v>
      </c>
      <c r="U8" s="18">
        <f t="shared" si="2"/>
        <v>0</v>
      </c>
      <c r="V8" s="18">
        <f t="shared" si="2"/>
        <v>0</v>
      </c>
      <c r="W8" s="18">
        <f t="shared" si="2"/>
        <v>0</v>
      </c>
      <c r="X8" s="18">
        <f t="shared" si="2"/>
        <v>0</v>
      </c>
      <c r="Y8" s="18">
        <f t="shared" si="2"/>
        <v>0</v>
      </c>
      <c r="Z8" s="18">
        <f t="shared" si="2"/>
        <v>0</v>
      </c>
      <c r="AA8" s="18">
        <f t="shared" si="2"/>
        <v>0</v>
      </c>
      <c r="AB8" s="18">
        <f t="shared" si="2"/>
        <v>0</v>
      </c>
      <c r="AC8" s="18">
        <f t="shared" si="2"/>
        <v>0</v>
      </c>
      <c r="AD8" s="18">
        <f t="shared" si="2"/>
        <v>0</v>
      </c>
      <c r="AE8" s="18">
        <f t="shared" si="2"/>
        <v>0</v>
      </c>
      <c r="AF8" s="18">
        <f t="shared" si="2"/>
        <v>0</v>
      </c>
      <c r="AG8" s="18">
        <f t="shared" si="2"/>
        <v>0</v>
      </c>
      <c r="AH8" s="18">
        <f t="shared" si="2"/>
        <v>0</v>
      </c>
      <c r="AI8" s="18">
        <f t="shared" si="2"/>
        <v>0</v>
      </c>
      <c r="AJ8" s="18">
        <f t="shared" si="2"/>
        <v>0</v>
      </c>
      <c r="AK8" s="18">
        <f t="shared" si="2"/>
        <v>0</v>
      </c>
    </row>
    <row r="9" spans="1:37" x14ac:dyDescent="0.25">
      <c r="A9" s="17" t="s">
        <v>61</v>
      </c>
      <c r="B9" s="17" t="s">
        <v>20</v>
      </c>
      <c r="C9" s="17" t="s">
        <v>169</v>
      </c>
      <c r="D9" s="18">
        <v>0.89088592316505655</v>
      </c>
      <c r="E9" s="18">
        <v>0.89884215793427114</v>
      </c>
      <c r="F9" s="18">
        <v>0.89884215793427114</v>
      </c>
      <c r="G9" s="18">
        <v>0.89884215793427114</v>
      </c>
      <c r="H9" s="18">
        <v>0.89884215793427114</v>
      </c>
      <c r="I9" s="18">
        <v>0.89884215793427114</v>
      </c>
      <c r="J9" s="18">
        <v>0.79309602170670979</v>
      </c>
      <c r="K9" s="18">
        <v>0.7096122299481088</v>
      </c>
      <c r="L9" s="18">
        <v>0.64203011281019362</v>
      </c>
      <c r="M9" s="18">
        <v>0.58620140734843773</v>
      </c>
      <c r="N9" s="18">
        <v>0.53930529476056266</v>
      </c>
      <c r="O9" s="18">
        <v>0.53930529476056266</v>
      </c>
      <c r="P9" s="18">
        <v>0.53930529476056266</v>
      </c>
      <c r="Q9" s="18">
        <v>0.53930529476056266</v>
      </c>
      <c r="R9" s="18">
        <v>0.53930529476056266</v>
      </c>
      <c r="S9" s="18">
        <v>0.53930529476056266</v>
      </c>
      <c r="T9" s="18">
        <v>0.53930529476056266</v>
      </c>
      <c r="U9" s="18">
        <v>0.53930529476056266</v>
      </c>
      <c r="V9" s="18">
        <v>0.53930529476056266</v>
      </c>
      <c r="W9" s="18">
        <v>0.53930529476056266</v>
      </c>
      <c r="X9" s="18">
        <v>0.53930529476056266</v>
      </c>
      <c r="Y9" s="18">
        <v>0.53930529476056266</v>
      </c>
      <c r="Z9" s="18">
        <v>0.53930529476056266</v>
      </c>
      <c r="AA9" s="18">
        <v>0.53930529476056266</v>
      </c>
      <c r="AB9" s="18">
        <v>0.53930529476056266</v>
      </c>
      <c r="AC9" s="18">
        <v>0.53930529476056266</v>
      </c>
      <c r="AD9" s="18">
        <v>0.53930529476056266</v>
      </c>
      <c r="AE9" s="18">
        <v>0.53930529476056266</v>
      </c>
      <c r="AF9" s="18">
        <v>0.53930529476056266</v>
      </c>
      <c r="AG9" s="18">
        <v>0.53930529476056266</v>
      </c>
      <c r="AH9" s="18">
        <v>0.53930529476056266</v>
      </c>
      <c r="AI9" s="18">
        <v>0.53930529476056266</v>
      </c>
      <c r="AJ9" s="18">
        <v>0.53930529476056266</v>
      </c>
      <c r="AK9" s="18">
        <v>0.53930529476056266</v>
      </c>
    </row>
    <row r="10" spans="1:37" x14ac:dyDescent="0.25">
      <c r="A10" s="17" t="s">
        <v>62</v>
      </c>
      <c r="B10" s="17" t="s">
        <v>20</v>
      </c>
      <c r="C10" s="17" t="s">
        <v>169</v>
      </c>
      <c r="D10" s="18">
        <v>0.10911407683494342</v>
      </c>
      <c r="E10" s="18">
        <v>0.10115784206572881</v>
      </c>
      <c r="F10" s="18">
        <v>0.10115784206572881</v>
      </c>
      <c r="G10" s="18">
        <v>0.10115784206572881</v>
      </c>
      <c r="H10" s="18">
        <v>0.10115784206572881</v>
      </c>
      <c r="I10" s="18">
        <v>0.10115784206572881</v>
      </c>
      <c r="J10" s="18">
        <v>0.2069039782932901</v>
      </c>
      <c r="K10" s="18">
        <v>0.29038777005189115</v>
      </c>
      <c r="L10" s="18">
        <v>0.35796988718980627</v>
      </c>
      <c r="M10" s="18">
        <v>0.41379859265156227</v>
      </c>
      <c r="N10" s="18">
        <v>0.46069470523943729</v>
      </c>
      <c r="O10" s="18">
        <v>0.46069470523943729</v>
      </c>
      <c r="P10" s="18">
        <v>0.46069470523943729</v>
      </c>
      <c r="Q10" s="18">
        <v>0.46069470523943729</v>
      </c>
      <c r="R10" s="18">
        <v>0.46069470523943729</v>
      </c>
      <c r="S10" s="18">
        <v>0.46069470523943729</v>
      </c>
      <c r="T10" s="18">
        <v>0.46069470523943729</v>
      </c>
      <c r="U10" s="18">
        <v>0.46069470523943729</v>
      </c>
      <c r="V10" s="18">
        <v>0.46069470523943729</v>
      </c>
      <c r="W10" s="18">
        <v>0.46069470523943729</v>
      </c>
      <c r="X10" s="18">
        <v>0.46069470523943729</v>
      </c>
      <c r="Y10" s="18">
        <v>0.46069470523943729</v>
      </c>
      <c r="Z10" s="18">
        <v>0.46069470523943729</v>
      </c>
      <c r="AA10" s="18">
        <v>0.46069470523943729</v>
      </c>
      <c r="AB10" s="18">
        <v>0.46069470523943729</v>
      </c>
      <c r="AC10" s="18">
        <v>0.46069470523943729</v>
      </c>
      <c r="AD10" s="18">
        <v>0.46069470523943729</v>
      </c>
      <c r="AE10" s="18">
        <v>0.46069470523943729</v>
      </c>
      <c r="AF10" s="18">
        <v>0.46069470523943729</v>
      </c>
      <c r="AG10" s="18">
        <v>0.46069470523943729</v>
      </c>
      <c r="AH10" s="18">
        <v>0.46069470523943729</v>
      </c>
      <c r="AI10" s="18">
        <v>0.46069470523943729</v>
      </c>
      <c r="AJ10" s="18">
        <v>0.46069470523943729</v>
      </c>
      <c r="AK10" s="18">
        <v>0.46069470523943729</v>
      </c>
    </row>
    <row r="11" spans="1:37" x14ac:dyDescent="0.25">
      <c r="A11" s="17" t="s">
        <v>63</v>
      </c>
      <c r="B11" s="17" t="s">
        <v>20</v>
      </c>
      <c r="C11" s="17" t="s">
        <v>169</v>
      </c>
      <c r="D11" s="18">
        <f>'Datos Generales'!D9/SUM('Datos Generales'!D$5:'Datos Generales'!D$19)</f>
        <v>0</v>
      </c>
      <c r="E11" s="18">
        <f t="shared" ref="E11:AK11" si="3">D11</f>
        <v>0</v>
      </c>
      <c r="F11" s="18">
        <f t="shared" si="3"/>
        <v>0</v>
      </c>
      <c r="G11" s="18">
        <f t="shared" si="3"/>
        <v>0</v>
      </c>
      <c r="H11" s="18">
        <f t="shared" si="3"/>
        <v>0</v>
      </c>
      <c r="I11" s="18">
        <f t="shared" si="3"/>
        <v>0</v>
      </c>
      <c r="J11" s="18">
        <f t="shared" si="3"/>
        <v>0</v>
      </c>
      <c r="K11" s="18">
        <f t="shared" si="3"/>
        <v>0</v>
      </c>
      <c r="L11" s="18">
        <f t="shared" si="3"/>
        <v>0</v>
      </c>
      <c r="M11" s="18">
        <f t="shared" si="3"/>
        <v>0</v>
      </c>
      <c r="N11" s="18">
        <f t="shared" si="3"/>
        <v>0</v>
      </c>
      <c r="O11" s="18">
        <f t="shared" si="3"/>
        <v>0</v>
      </c>
      <c r="P11" s="18">
        <f t="shared" si="3"/>
        <v>0</v>
      </c>
      <c r="Q11" s="18">
        <f t="shared" si="3"/>
        <v>0</v>
      </c>
      <c r="R11" s="18">
        <f t="shared" si="3"/>
        <v>0</v>
      </c>
      <c r="S11" s="18">
        <f t="shared" si="3"/>
        <v>0</v>
      </c>
      <c r="T11" s="18">
        <f t="shared" si="3"/>
        <v>0</v>
      </c>
      <c r="U11" s="18">
        <f t="shared" si="3"/>
        <v>0</v>
      </c>
      <c r="V11" s="18">
        <f t="shared" si="3"/>
        <v>0</v>
      </c>
      <c r="W11" s="18">
        <f t="shared" si="3"/>
        <v>0</v>
      </c>
      <c r="X11" s="18">
        <f t="shared" si="3"/>
        <v>0</v>
      </c>
      <c r="Y11" s="18">
        <f t="shared" si="3"/>
        <v>0</v>
      </c>
      <c r="Z11" s="18">
        <f t="shared" si="3"/>
        <v>0</v>
      </c>
      <c r="AA11" s="18">
        <f t="shared" si="3"/>
        <v>0</v>
      </c>
      <c r="AB11" s="18">
        <f t="shared" si="3"/>
        <v>0</v>
      </c>
      <c r="AC11" s="18">
        <f t="shared" si="3"/>
        <v>0</v>
      </c>
      <c r="AD11" s="18">
        <f t="shared" si="3"/>
        <v>0</v>
      </c>
      <c r="AE11" s="18">
        <f t="shared" si="3"/>
        <v>0</v>
      </c>
      <c r="AF11" s="18">
        <f t="shared" si="3"/>
        <v>0</v>
      </c>
      <c r="AG11" s="18">
        <f t="shared" si="3"/>
        <v>0</v>
      </c>
      <c r="AH11" s="18">
        <f t="shared" si="3"/>
        <v>0</v>
      </c>
      <c r="AI11" s="18">
        <f t="shared" si="3"/>
        <v>0</v>
      </c>
      <c r="AJ11" s="18">
        <f t="shared" si="3"/>
        <v>0</v>
      </c>
      <c r="AK11" s="18">
        <f t="shared" si="3"/>
        <v>0</v>
      </c>
    </row>
    <row r="12" spans="1:37" x14ac:dyDescent="0.25">
      <c r="A12" s="17" t="s">
        <v>64</v>
      </c>
      <c r="B12" s="17" t="s">
        <v>20</v>
      </c>
      <c r="C12" s="17" t="s">
        <v>169</v>
      </c>
      <c r="D12" s="18">
        <f>'Datos Generales'!D10/SUM('Datos Generales'!D$5:'Datos Generales'!D$19)</f>
        <v>0</v>
      </c>
      <c r="E12" s="18">
        <f t="shared" ref="E12:AK12" si="4">D12</f>
        <v>0</v>
      </c>
      <c r="F12" s="18">
        <f t="shared" si="4"/>
        <v>0</v>
      </c>
      <c r="G12" s="18">
        <f t="shared" si="4"/>
        <v>0</v>
      </c>
      <c r="H12" s="18">
        <f t="shared" si="4"/>
        <v>0</v>
      </c>
      <c r="I12" s="18">
        <f t="shared" si="4"/>
        <v>0</v>
      </c>
      <c r="J12" s="18">
        <f t="shared" si="4"/>
        <v>0</v>
      </c>
      <c r="K12" s="18">
        <f t="shared" si="4"/>
        <v>0</v>
      </c>
      <c r="L12" s="18">
        <f t="shared" si="4"/>
        <v>0</v>
      </c>
      <c r="M12" s="18">
        <f t="shared" si="4"/>
        <v>0</v>
      </c>
      <c r="N12" s="18">
        <f t="shared" si="4"/>
        <v>0</v>
      </c>
      <c r="O12" s="18">
        <f t="shared" si="4"/>
        <v>0</v>
      </c>
      <c r="P12" s="18">
        <f t="shared" si="4"/>
        <v>0</v>
      </c>
      <c r="Q12" s="18">
        <f t="shared" si="4"/>
        <v>0</v>
      </c>
      <c r="R12" s="18">
        <f t="shared" si="4"/>
        <v>0</v>
      </c>
      <c r="S12" s="18">
        <f t="shared" si="4"/>
        <v>0</v>
      </c>
      <c r="T12" s="18">
        <f t="shared" si="4"/>
        <v>0</v>
      </c>
      <c r="U12" s="18">
        <f t="shared" si="4"/>
        <v>0</v>
      </c>
      <c r="V12" s="18">
        <f t="shared" si="4"/>
        <v>0</v>
      </c>
      <c r="W12" s="18">
        <f t="shared" si="4"/>
        <v>0</v>
      </c>
      <c r="X12" s="18">
        <f t="shared" si="4"/>
        <v>0</v>
      </c>
      <c r="Y12" s="18">
        <f t="shared" si="4"/>
        <v>0</v>
      </c>
      <c r="Z12" s="18">
        <f t="shared" si="4"/>
        <v>0</v>
      </c>
      <c r="AA12" s="18">
        <f t="shared" si="4"/>
        <v>0</v>
      </c>
      <c r="AB12" s="18">
        <f t="shared" si="4"/>
        <v>0</v>
      </c>
      <c r="AC12" s="18">
        <f t="shared" si="4"/>
        <v>0</v>
      </c>
      <c r="AD12" s="18">
        <f t="shared" si="4"/>
        <v>0</v>
      </c>
      <c r="AE12" s="18">
        <f t="shared" si="4"/>
        <v>0</v>
      </c>
      <c r="AF12" s="18">
        <f t="shared" si="4"/>
        <v>0</v>
      </c>
      <c r="AG12" s="18">
        <f t="shared" si="4"/>
        <v>0</v>
      </c>
      <c r="AH12" s="18">
        <f t="shared" si="4"/>
        <v>0</v>
      </c>
      <c r="AI12" s="18">
        <f t="shared" si="4"/>
        <v>0</v>
      </c>
      <c r="AJ12" s="18">
        <f t="shared" si="4"/>
        <v>0</v>
      </c>
      <c r="AK12" s="18">
        <f t="shared" si="4"/>
        <v>0</v>
      </c>
    </row>
    <row r="13" spans="1:37" x14ac:dyDescent="0.25">
      <c r="A13" s="17" t="s">
        <v>65</v>
      </c>
      <c r="B13" s="17" t="s">
        <v>20</v>
      </c>
      <c r="C13" s="17" t="s">
        <v>169</v>
      </c>
      <c r="D13" s="18">
        <f>'Datos Generales'!D11/SUM('Datos Generales'!D$5:'Datos Generales'!D$19)</f>
        <v>0</v>
      </c>
      <c r="E13" s="18">
        <f t="shared" ref="E13:AK13" si="5">D13</f>
        <v>0</v>
      </c>
      <c r="F13" s="18">
        <f t="shared" si="5"/>
        <v>0</v>
      </c>
      <c r="G13" s="18">
        <f t="shared" si="5"/>
        <v>0</v>
      </c>
      <c r="H13" s="18">
        <f t="shared" si="5"/>
        <v>0</v>
      </c>
      <c r="I13" s="18">
        <f t="shared" si="5"/>
        <v>0</v>
      </c>
      <c r="J13" s="18">
        <f t="shared" si="5"/>
        <v>0</v>
      </c>
      <c r="K13" s="18">
        <f t="shared" si="5"/>
        <v>0</v>
      </c>
      <c r="L13" s="18">
        <f t="shared" si="5"/>
        <v>0</v>
      </c>
      <c r="M13" s="18">
        <f t="shared" si="5"/>
        <v>0</v>
      </c>
      <c r="N13" s="18">
        <f t="shared" si="5"/>
        <v>0</v>
      </c>
      <c r="O13" s="18">
        <f t="shared" si="5"/>
        <v>0</v>
      </c>
      <c r="P13" s="18">
        <f t="shared" si="5"/>
        <v>0</v>
      </c>
      <c r="Q13" s="18">
        <f t="shared" si="5"/>
        <v>0</v>
      </c>
      <c r="R13" s="18">
        <f t="shared" si="5"/>
        <v>0</v>
      </c>
      <c r="S13" s="18">
        <f t="shared" si="5"/>
        <v>0</v>
      </c>
      <c r="T13" s="18">
        <f t="shared" si="5"/>
        <v>0</v>
      </c>
      <c r="U13" s="18">
        <f t="shared" si="5"/>
        <v>0</v>
      </c>
      <c r="V13" s="18">
        <f t="shared" si="5"/>
        <v>0</v>
      </c>
      <c r="W13" s="18">
        <f t="shared" si="5"/>
        <v>0</v>
      </c>
      <c r="X13" s="18">
        <f t="shared" si="5"/>
        <v>0</v>
      </c>
      <c r="Y13" s="18">
        <f t="shared" si="5"/>
        <v>0</v>
      </c>
      <c r="Z13" s="18">
        <f t="shared" si="5"/>
        <v>0</v>
      </c>
      <c r="AA13" s="18">
        <f t="shared" si="5"/>
        <v>0</v>
      </c>
      <c r="AB13" s="18">
        <f t="shared" si="5"/>
        <v>0</v>
      </c>
      <c r="AC13" s="18">
        <f t="shared" si="5"/>
        <v>0</v>
      </c>
      <c r="AD13" s="18">
        <f t="shared" si="5"/>
        <v>0</v>
      </c>
      <c r="AE13" s="18">
        <f t="shared" si="5"/>
        <v>0</v>
      </c>
      <c r="AF13" s="18">
        <f t="shared" si="5"/>
        <v>0</v>
      </c>
      <c r="AG13" s="18">
        <f t="shared" si="5"/>
        <v>0</v>
      </c>
      <c r="AH13" s="18">
        <f t="shared" si="5"/>
        <v>0</v>
      </c>
      <c r="AI13" s="18">
        <f t="shared" si="5"/>
        <v>0</v>
      </c>
      <c r="AJ13" s="18">
        <f t="shared" si="5"/>
        <v>0</v>
      </c>
      <c r="AK13" s="18">
        <f t="shared" si="5"/>
        <v>0</v>
      </c>
    </row>
    <row r="14" spans="1:37" x14ac:dyDescent="0.25">
      <c r="A14" s="17" t="s">
        <v>66</v>
      </c>
      <c r="B14" s="17" t="s">
        <v>20</v>
      </c>
      <c r="C14" s="17" t="s">
        <v>169</v>
      </c>
      <c r="D14" s="18">
        <f>'Datos Generales'!D12/SUM('Datos Generales'!D$5:'Datos Generales'!D$19)</f>
        <v>0</v>
      </c>
      <c r="E14" s="18">
        <f t="shared" ref="E14:AK14" si="6">D14</f>
        <v>0</v>
      </c>
      <c r="F14" s="18">
        <f t="shared" si="6"/>
        <v>0</v>
      </c>
      <c r="G14" s="18">
        <f t="shared" si="6"/>
        <v>0</v>
      </c>
      <c r="H14" s="18">
        <f t="shared" si="6"/>
        <v>0</v>
      </c>
      <c r="I14" s="18">
        <f t="shared" si="6"/>
        <v>0</v>
      </c>
      <c r="J14" s="18">
        <f t="shared" si="6"/>
        <v>0</v>
      </c>
      <c r="K14" s="18">
        <f t="shared" si="6"/>
        <v>0</v>
      </c>
      <c r="L14" s="18">
        <f t="shared" si="6"/>
        <v>0</v>
      </c>
      <c r="M14" s="18">
        <f t="shared" si="6"/>
        <v>0</v>
      </c>
      <c r="N14" s="18">
        <f t="shared" si="6"/>
        <v>0</v>
      </c>
      <c r="O14" s="18">
        <f t="shared" si="6"/>
        <v>0</v>
      </c>
      <c r="P14" s="18">
        <f t="shared" si="6"/>
        <v>0</v>
      </c>
      <c r="Q14" s="18">
        <f t="shared" si="6"/>
        <v>0</v>
      </c>
      <c r="R14" s="18">
        <f t="shared" si="6"/>
        <v>0</v>
      </c>
      <c r="S14" s="18">
        <f t="shared" si="6"/>
        <v>0</v>
      </c>
      <c r="T14" s="18">
        <f t="shared" si="6"/>
        <v>0</v>
      </c>
      <c r="U14" s="18">
        <f t="shared" si="6"/>
        <v>0</v>
      </c>
      <c r="V14" s="18">
        <f t="shared" si="6"/>
        <v>0</v>
      </c>
      <c r="W14" s="18">
        <f t="shared" si="6"/>
        <v>0</v>
      </c>
      <c r="X14" s="18">
        <f t="shared" si="6"/>
        <v>0</v>
      </c>
      <c r="Y14" s="18">
        <f t="shared" si="6"/>
        <v>0</v>
      </c>
      <c r="Z14" s="18">
        <f t="shared" si="6"/>
        <v>0</v>
      </c>
      <c r="AA14" s="18">
        <f t="shared" si="6"/>
        <v>0</v>
      </c>
      <c r="AB14" s="18">
        <f t="shared" si="6"/>
        <v>0</v>
      </c>
      <c r="AC14" s="18">
        <f t="shared" si="6"/>
        <v>0</v>
      </c>
      <c r="AD14" s="18">
        <f t="shared" si="6"/>
        <v>0</v>
      </c>
      <c r="AE14" s="18">
        <f t="shared" si="6"/>
        <v>0</v>
      </c>
      <c r="AF14" s="18">
        <f t="shared" si="6"/>
        <v>0</v>
      </c>
      <c r="AG14" s="18">
        <f t="shared" si="6"/>
        <v>0</v>
      </c>
      <c r="AH14" s="18">
        <f t="shared" si="6"/>
        <v>0</v>
      </c>
      <c r="AI14" s="18">
        <f t="shared" si="6"/>
        <v>0</v>
      </c>
      <c r="AJ14" s="18">
        <f t="shared" si="6"/>
        <v>0</v>
      </c>
      <c r="AK14" s="18">
        <f t="shared" si="6"/>
        <v>0</v>
      </c>
    </row>
    <row r="15" spans="1:37" x14ac:dyDescent="0.25">
      <c r="A15" s="17" t="s">
        <v>67</v>
      </c>
      <c r="B15" s="17" t="s">
        <v>20</v>
      </c>
      <c r="C15" s="17" t="s">
        <v>169</v>
      </c>
      <c r="D15" s="18">
        <f>'Datos Generales'!D13/SUM('Datos Generales'!D$5:'Datos Generales'!D$19)</f>
        <v>0</v>
      </c>
      <c r="E15" s="18">
        <f t="shared" ref="E15:AK15" si="7">D15</f>
        <v>0</v>
      </c>
      <c r="F15" s="18">
        <f t="shared" si="7"/>
        <v>0</v>
      </c>
      <c r="G15" s="18">
        <f t="shared" si="7"/>
        <v>0</v>
      </c>
      <c r="H15" s="18">
        <f t="shared" si="7"/>
        <v>0</v>
      </c>
      <c r="I15" s="18">
        <f t="shared" si="7"/>
        <v>0</v>
      </c>
      <c r="J15" s="18">
        <f t="shared" si="7"/>
        <v>0</v>
      </c>
      <c r="K15" s="18">
        <f t="shared" si="7"/>
        <v>0</v>
      </c>
      <c r="L15" s="18">
        <f t="shared" si="7"/>
        <v>0</v>
      </c>
      <c r="M15" s="18">
        <f t="shared" si="7"/>
        <v>0</v>
      </c>
      <c r="N15" s="18">
        <f t="shared" si="7"/>
        <v>0</v>
      </c>
      <c r="O15" s="18">
        <f t="shared" si="7"/>
        <v>0</v>
      </c>
      <c r="P15" s="18">
        <f t="shared" si="7"/>
        <v>0</v>
      </c>
      <c r="Q15" s="18">
        <f t="shared" si="7"/>
        <v>0</v>
      </c>
      <c r="R15" s="18">
        <f t="shared" si="7"/>
        <v>0</v>
      </c>
      <c r="S15" s="18">
        <f t="shared" si="7"/>
        <v>0</v>
      </c>
      <c r="T15" s="18">
        <f t="shared" si="7"/>
        <v>0</v>
      </c>
      <c r="U15" s="18">
        <f t="shared" si="7"/>
        <v>0</v>
      </c>
      <c r="V15" s="18">
        <f t="shared" si="7"/>
        <v>0</v>
      </c>
      <c r="W15" s="18">
        <f t="shared" si="7"/>
        <v>0</v>
      </c>
      <c r="X15" s="18">
        <f t="shared" si="7"/>
        <v>0</v>
      </c>
      <c r="Y15" s="18">
        <f t="shared" si="7"/>
        <v>0</v>
      </c>
      <c r="Z15" s="18">
        <f t="shared" si="7"/>
        <v>0</v>
      </c>
      <c r="AA15" s="18">
        <f t="shared" si="7"/>
        <v>0</v>
      </c>
      <c r="AB15" s="18">
        <f t="shared" si="7"/>
        <v>0</v>
      </c>
      <c r="AC15" s="18">
        <f t="shared" si="7"/>
        <v>0</v>
      </c>
      <c r="AD15" s="18">
        <f t="shared" si="7"/>
        <v>0</v>
      </c>
      <c r="AE15" s="18">
        <f t="shared" si="7"/>
        <v>0</v>
      </c>
      <c r="AF15" s="18">
        <f t="shared" si="7"/>
        <v>0</v>
      </c>
      <c r="AG15" s="18">
        <f t="shared" si="7"/>
        <v>0</v>
      </c>
      <c r="AH15" s="18">
        <f t="shared" si="7"/>
        <v>0</v>
      </c>
      <c r="AI15" s="18">
        <f t="shared" si="7"/>
        <v>0</v>
      </c>
      <c r="AJ15" s="18">
        <f t="shared" si="7"/>
        <v>0</v>
      </c>
      <c r="AK15" s="18">
        <f t="shared" si="7"/>
        <v>0</v>
      </c>
    </row>
    <row r="16" spans="1:37" x14ac:dyDescent="0.25">
      <c r="A16" s="17" t="s">
        <v>68</v>
      </c>
      <c r="B16" s="17" t="s">
        <v>20</v>
      </c>
      <c r="C16" s="17" t="s">
        <v>169</v>
      </c>
      <c r="D16" s="18">
        <f>'Datos Generales'!D14/SUM('Datos Generales'!D$5:'Datos Generales'!D$19)</f>
        <v>0</v>
      </c>
      <c r="E16" s="18">
        <f t="shared" ref="E16:AK16" si="8">D16</f>
        <v>0</v>
      </c>
      <c r="F16" s="18">
        <f t="shared" si="8"/>
        <v>0</v>
      </c>
      <c r="G16" s="18">
        <f t="shared" si="8"/>
        <v>0</v>
      </c>
      <c r="H16" s="18">
        <f t="shared" si="8"/>
        <v>0</v>
      </c>
      <c r="I16" s="18">
        <f t="shared" si="8"/>
        <v>0</v>
      </c>
      <c r="J16" s="18">
        <f t="shared" si="8"/>
        <v>0</v>
      </c>
      <c r="K16" s="18">
        <f t="shared" si="8"/>
        <v>0</v>
      </c>
      <c r="L16" s="18">
        <f t="shared" si="8"/>
        <v>0</v>
      </c>
      <c r="M16" s="18">
        <f t="shared" si="8"/>
        <v>0</v>
      </c>
      <c r="N16" s="18">
        <f t="shared" si="8"/>
        <v>0</v>
      </c>
      <c r="O16" s="18">
        <f t="shared" si="8"/>
        <v>0</v>
      </c>
      <c r="P16" s="18">
        <f t="shared" si="8"/>
        <v>0</v>
      </c>
      <c r="Q16" s="18">
        <f t="shared" si="8"/>
        <v>0</v>
      </c>
      <c r="R16" s="18">
        <f t="shared" si="8"/>
        <v>0</v>
      </c>
      <c r="S16" s="18">
        <f t="shared" si="8"/>
        <v>0</v>
      </c>
      <c r="T16" s="18">
        <f t="shared" si="8"/>
        <v>0</v>
      </c>
      <c r="U16" s="18">
        <f t="shared" si="8"/>
        <v>0</v>
      </c>
      <c r="V16" s="18">
        <f t="shared" si="8"/>
        <v>0</v>
      </c>
      <c r="W16" s="18">
        <f t="shared" si="8"/>
        <v>0</v>
      </c>
      <c r="X16" s="18">
        <f t="shared" si="8"/>
        <v>0</v>
      </c>
      <c r="Y16" s="18">
        <f t="shared" si="8"/>
        <v>0</v>
      </c>
      <c r="Z16" s="18">
        <f t="shared" si="8"/>
        <v>0</v>
      </c>
      <c r="AA16" s="18">
        <f t="shared" si="8"/>
        <v>0</v>
      </c>
      <c r="AB16" s="18">
        <f t="shared" si="8"/>
        <v>0</v>
      </c>
      <c r="AC16" s="18">
        <f t="shared" si="8"/>
        <v>0</v>
      </c>
      <c r="AD16" s="18">
        <f t="shared" si="8"/>
        <v>0</v>
      </c>
      <c r="AE16" s="18">
        <f t="shared" si="8"/>
        <v>0</v>
      </c>
      <c r="AF16" s="18">
        <f t="shared" si="8"/>
        <v>0</v>
      </c>
      <c r="AG16" s="18">
        <f t="shared" si="8"/>
        <v>0</v>
      </c>
      <c r="AH16" s="18">
        <f t="shared" si="8"/>
        <v>0</v>
      </c>
      <c r="AI16" s="18">
        <f t="shared" si="8"/>
        <v>0</v>
      </c>
      <c r="AJ16" s="18">
        <f t="shared" si="8"/>
        <v>0</v>
      </c>
      <c r="AK16" s="18">
        <f t="shared" si="8"/>
        <v>0</v>
      </c>
    </row>
    <row r="17" spans="1:37" x14ac:dyDescent="0.25">
      <c r="A17" s="17" t="s">
        <v>69</v>
      </c>
      <c r="B17" s="17" t="s">
        <v>20</v>
      </c>
      <c r="C17" s="17" t="s">
        <v>169</v>
      </c>
      <c r="D17" s="18">
        <f>'Datos Generales'!D15/SUM('Datos Generales'!D$5:'Datos Generales'!D$19)</f>
        <v>0</v>
      </c>
      <c r="E17" s="18">
        <f t="shared" ref="E17:AK17" si="9">D17</f>
        <v>0</v>
      </c>
      <c r="F17" s="18">
        <f t="shared" si="9"/>
        <v>0</v>
      </c>
      <c r="G17" s="18">
        <f t="shared" si="9"/>
        <v>0</v>
      </c>
      <c r="H17" s="18">
        <f t="shared" si="9"/>
        <v>0</v>
      </c>
      <c r="I17" s="18">
        <f t="shared" si="9"/>
        <v>0</v>
      </c>
      <c r="J17" s="18">
        <f t="shared" si="9"/>
        <v>0</v>
      </c>
      <c r="K17" s="18">
        <f t="shared" si="9"/>
        <v>0</v>
      </c>
      <c r="L17" s="18">
        <f t="shared" si="9"/>
        <v>0</v>
      </c>
      <c r="M17" s="18">
        <f t="shared" si="9"/>
        <v>0</v>
      </c>
      <c r="N17" s="18">
        <f t="shared" si="9"/>
        <v>0</v>
      </c>
      <c r="O17" s="18">
        <f t="shared" si="9"/>
        <v>0</v>
      </c>
      <c r="P17" s="18">
        <f t="shared" si="9"/>
        <v>0</v>
      </c>
      <c r="Q17" s="18">
        <f t="shared" si="9"/>
        <v>0</v>
      </c>
      <c r="R17" s="18">
        <f t="shared" si="9"/>
        <v>0</v>
      </c>
      <c r="S17" s="18">
        <f t="shared" si="9"/>
        <v>0</v>
      </c>
      <c r="T17" s="18">
        <f t="shared" si="9"/>
        <v>0</v>
      </c>
      <c r="U17" s="18">
        <f t="shared" si="9"/>
        <v>0</v>
      </c>
      <c r="V17" s="18">
        <f t="shared" si="9"/>
        <v>0</v>
      </c>
      <c r="W17" s="18">
        <f t="shared" si="9"/>
        <v>0</v>
      </c>
      <c r="X17" s="18">
        <f t="shared" si="9"/>
        <v>0</v>
      </c>
      <c r="Y17" s="18">
        <f t="shared" si="9"/>
        <v>0</v>
      </c>
      <c r="Z17" s="18">
        <f t="shared" si="9"/>
        <v>0</v>
      </c>
      <c r="AA17" s="18">
        <f t="shared" si="9"/>
        <v>0</v>
      </c>
      <c r="AB17" s="18">
        <f t="shared" si="9"/>
        <v>0</v>
      </c>
      <c r="AC17" s="18">
        <f t="shared" si="9"/>
        <v>0</v>
      </c>
      <c r="AD17" s="18">
        <f t="shared" si="9"/>
        <v>0</v>
      </c>
      <c r="AE17" s="18">
        <f t="shared" si="9"/>
        <v>0</v>
      </c>
      <c r="AF17" s="18">
        <f t="shared" si="9"/>
        <v>0</v>
      </c>
      <c r="AG17" s="18">
        <f t="shared" si="9"/>
        <v>0</v>
      </c>
      <c r="AH17" s="18">
        <f t="shared" si="9"/>
        <v>0</v>
      </c>
      <c r="AI17" s="18">
        <f t="shared" si="9"/>
        <v>0</v>
      </c>
      <c r="AJ17" s="18">
        <f t="shared" si="9"/>
        <v>0</v>
      </c>
      <c r="AK17" s="18">
        <f t="shared" si="9"/>
        <v>0</v>
      </c>
    </row>
    <row r="18" spans="1:37" x14ac:dyDescent="0.25">
      <c r="A18" s="17" t="s">
        <v>70</v>
      </c>
      <c r="B18" s="17" t="s">
        <v>20</v>
      </c>
      <c r="C18" s="17" t="s">
        <v>169</v>
      </c>
      <c r="D18" s="18">
        <f>'Datos Generales'!D16/SUM('Datos Generales'!D$5:'Datos Generales'!D$19)</f>
        <v>0</v>
      </c>
      <c r="E18" s="18">
        <f t="shared" ref="E18:AK18" si="10">D18</f>
        <v>0</v>
      </c>
      <c r="F18" s="18">
        <f t="shared" si="10"/>
        <v>0</v>
      </c>
      <c r="G18" s="18">
        <f t="shared" si="10"/>
        <v>0</v>
      </c>
      <c r="H18" s="18">
        <f t="shared" si="10"/>
        <v>0</v>
      </c>
      <c r="I18" s="18">
        <f t="shared" si="10"/>
        <v>0</v>
      </c>
      <c r="J18" s="18">
        <f t="shared" si="10"/>
        <v>0</v>
      </c>
      <c r="K18" s="18">
        <f t="shared" si="10"/>
        <v>0</v>
      </c>
      <c r="L18" s="18">
        <f t="shared" si="10"/>
        <v>0</v>
      </c>
      <c r="M18" s="18">
        <f t="shared" si="10"/>
        <v>0</v>
      </c>
      <c r="N18" s="18">
        <f t="shared" si="10"/>
        <v>0</v>
      </c>
      <c r="O18" s="18">
        <f t="shared" si="10"/>
        <v>0</v>
      </c>
      <c r="P18" s="18">
        <f t="shared" si="10"/>
        <v>0</v>
      </c>
      <c r="Q18" s="18">
        <f t="shared" si="10"/>
        <v>0</v>
      </c>
      <c r="R18" s="18">
        <f t="shared" si="10"/>
        <v>0</v>
      </c>
      <c r="S18" s="18">
        <f t="shared" si="10"/>
        <v>0</v>
      </c>
      <c r="T18" s="18">
        <f t="shared" si="10"/>
        <v>0</v>
      </c>
      <c r="U18" s="18">
        <f t="shared" si="10"/>
        <v>0</v>
      </c>
      <c r="V18" s="18">
        <f t="shared" si="10"/>
        <v>0</v>
      </c>
      <c r="W18" s="18">
        <f t="shared" si="10"/>
        <v>0</v>
      </c>
      <c r="X18" s="18">
        <f t="shared" si="10"/>
        <v>0</v>
      </c>
      <c r="Y18" s="18">
        <f t="shared" si="10"/>
        <v>0</v>
      </c>
      <c r="Z18" s="18">
        <f t="shared" si="10"/>
        <v>0</v>
      </c>
      <c r="AA18" s="18">
        <f t="shared" si="10"/>
        <v>0</v>
      </c>
      <c r="AB18" s="18">
        <f t="shared" si="10"/>
        <v>0</v>
      </c>
      <c r="AC18" s="18">
        <f t="shared" si="10"/>
        <v>0</v>
      </c>
      <c r="AD18" s="18">
        <f t="shared" si="10"/>
        <v>0</v>
      </c>
      <c r="AE18" s="18">
        <f t="shared" si="10"/>
        <v>0</v>
      </c>
      <c r="AF18" s="18">
        <f t="shared" si="10"/>
        <v>0</v>
      </c>
      <c r="AG18" s="18">
        <f t="shared" si="10"/>
        <v>0</v>
      </c>
      <c r="AH18" s="18">
        <f t="shared" si="10"/>
        <v>0</v>
      </c>
      <c r="AI18" s="18">
        <f t="shared" si="10"/>
        <v>0</v>
      </c>
      <c r="AJ18" s="18">
        <f t="shared" si="10"/>
        <v>0</v>
      </c>
      <c r="AK18" s="18">
        <f t="shared" si="10"/>
        <v>0</v>
      </c>
    </row>
    <row r="19" spans="1:37" x14ac:dyDescent="0.25">
      <c r="A19" s="17" t="s">
        <v>71</v>
      </c>
      <c r="B19" s="17" t="s">
        <v>20</v>
      </c>
      <c r="C19" s="17" t="s">
        <v>169</v>
      </c>
      <c r="D19" s="18">
        <f>'Datos Generales'!D17/SUM('Datos Generales'!D$5:'Datos Generales'!D$19)</f>
        <v>0</v>
      </c>
      <c r="E19" s="18">
        <f t="shared" ref="E19:AK19" si="11">D19</f>
        <v>0</v>
      </c>
      <c r="F19" s="18">
        <f t="shared" si="11"/>
        <v>0</v>
      </c>
      <c r="G19" s="18">
        <f t="shared" si="11"/>
        <v>0</v>
      </c>
      <c r="H19" s="18">
        <f t="shared" si="11"/>
        <v>0</v>
      </c>
      <c r="I19" s="18">
        <f t="shared" si="11"/>
        <v>0</v>
      </c>
      <c r="J19" s="18">
        <f t="shared" si="11"/>
        <v>0</v>
      </c>
      <c r="K19" s="18">
        <f t="shared" si="11"/>
        <v>0</v>
      </c>
      <c r="L19" s="18">
        <f t="shared" si="11"/>
        <v>0</v>
      </c>
      <c r="M19" s="18">
        <f t="shared" si="11"/>
        <v>0</v>
      </c>
      <c r="N19" s="18">
        <f t="shared" si="11"/>
        <v>0</v>
      </c>
      <c r="O19" s="18">
        <f t="shared" si="11"/>
        <v>0</v>
      </c>
      <c r="P19" s="18">
        <f t="shared" si="11"/>
        <v>0</v>
      </c>
      <c r="Q19" s="18">
        <f t="shared" si="11"/>
        <v>0</v>
      </c>
      <c r="R19" s="18">
        <f t="shared" si="11"/>
        <v>0</v>
      </c>
      <c r="S19" s="18">
        <f t="shared" si="11"/>
        <v>0</v>
      </c>
      <c r="T19" s="18">
        <f t="shared" si="11"/>
        <v>0</v>
      </c>
      <c r="U19" s="18">
        <f t="shared" si="11"/>
        <v>0</v>
      </c>
      <c r="V19" s="18">
        <f t="shared" si="11"/>
        <v>0</v>
      </c>
      <c r="W19" s="18">
        <f t="shared" si="11"/>
        <v>0</v>
      </c>
      <c r="X19" s="18">
        <f t="shared" si="11"/>
        <v>0</v>
      </c>
      <c r="Y19" s="18">
        <f t="shared" si="11"/>
        <v>0</v>
      </c>
      <c r="Z19" s="18">
        <f t="shared" si="11"/>
        <v>0</v>
      </c>
      <c r="AA19" s="18">
        <f t="shared" si="11"/>
        <v>0</v>
      </c>
      <c r="AB19" s="18">
        <f t="shared" si="11"/>
        <v>0</v>
      </c>
      <c r="AC19" s="18">
        <f t="shared" si="11"/>
        <v>0</v>
      </c>
      <c r="AD19" s="18">
        <f t="shared" si="11"/>
        <v>0</v>
      </c>
      <c r="AE19" s="18">
        <f t="shared" si="11"/>
        <v>0</v>
      </c>
      <c r="AF19" s="18">
        <f t="shared" si="11"/>
        <v>0</v>
      </c>
      <c r="AG19" s="18">
        <f t="shared" si="11"/>
        <v>0</v>
      </c>
      <c r="AH19" s="18">
        <f t="shared" si="11"/>
        <v>0</v>
      </c>
      <c r="AI19" s="18">
        <f t="shared" si="11"/>
        <v>0</v>
      </c>
      <c r="AJ19" s="18">
        <f t="shared" si="11"/>
        <v>0</v>
      </c>
      <c r="AK19" s="18">
        <f t="shared" si="11"/>
        <v>0</v>
      </c>
    </row>
    <row r="20" spans="1:37" x14ac:dyDescent="0.25">
      <c r="A20" s="17" t="s">
        <v>72</v>
      </c>
      <c r="B20" s="17" t="s">
        <v>20</v>
      </c>
      <c r="C20" s="17" t="s">
        <v>169</v>
      </c>
      <c r="D20" s="18">
        <f>'Datos Generales'!D18/SUM('Datos Generales'!D$5:'Datos Generales'!D$19)</f>
        <v>0</v>
      </c>
      <c r="E20" s="18">
        <f t="shared" ref="E20:AK20" si="12">D20</f>
        <v>0</v>
      </c>
      <c r="F20" s="18">
        <f t="shared" si="12"/>
        <v>0</v>
      </c>
      <c r="G20" s="18">
        <f t="shared" si="12"/>
        <v>0</v>
      </c>
      <c r="H20" s="18">
        <f t="shared" si="12"/>
        <v>0</v>
      </c>
      <c r="I20" s="18">
        <f t="shared" si="12"/>
        <v>0</v>
      </c>
      <c r="J20" s="18">
        <f t="shared" si="12"/>
        <v>0</v>
      </c>
      <c r="K20" s="18">
        <f t="shared" si="12"/>
        <v>0</v>
      </c>
      <c r="L20" s="18">
        <f t="shared" si="12"/>
        <v>0</v>
      </c>
      <c r="M20" s="18">
        <f t="shared" si="12"/>
        <v>0</v>
      </c>
      <c r="N20" s="18">
        <f t="shared" si="12"/>
        <v>0</v>
      </c>
      <c r="O20" s="18">
        <f t="shared" si="12"/>
        <v>0</v>
      </c>
      <c r="P20" s="18">
        <f t="shared" si="12"/>
        <v>0</v>
      </c>
      <c r="Q20" s="18">
        <f t="shared" si="12"/>
        <v>0</v>
      </c>
      <c r="R20" s="18">
        <f t="shared" si="12"/>
        <v>0</v>
      </c>
      <c r="S20" s="18">
        <f t="shared" si="12"/>
        <v>0</v>
      </c>
      <c r="T20" s="18">
        <f t="shared" si="12"/>
        <v>0</v>
      </c>
      <c r="U20" s="18">
        <f t="shared" si="12"/>
        <v>0</v>
      </c>
      <c r="V20" s="18">
        <f t="shared" si="12"/>
        <v>0</v>
      </c>
      <c r="W20" s="18">
        <f t="shared" si="12"/>
        <v>0</v>
      </c>
      <c r="X20" s="18">
        <f t="shared" si="12"/>
        <v>0</v>
      </c>
      <c r="Y20" s="18">
        <f t="shared" si="12"/>
        <v>0</v>
      </c>
      <c r="Z20" s="18">
        <f t="shared" si="12"/>
        <v>0</v>
      </c>
      <c r="AA20" s="18">
        <f t="shared" si="12"/>
        <v>0</v>
      </c>
      <c r="AB20" s="18">
        <f t="shared" si="12"/>
        <v>0</v>
      </c>
      <c r="AC20" s="18">
        <f t="shared" si="12"/>
        <v>0</v>
      </c>
      <c r="AD20" s="18">
        <f t="shared" si="12"/>
        <v>0</v>
      </c>
      <c r="AE20" s="18">
        <f t="shared" si="12"/>
        <v>0</v>
      </c>
      <c r="AF20" s="18">
        <f t="shared" si="12"/>
        <v>0</v>
      </c>
      <c r="AG20" s="18">
        <f t="shared" si="12"/>
        <v>0</v>
      </c>
      <c r="AH20" s="18">
        <f t="shared" si="12"/>
        <v>0</v>
      </c>
      <c r="AI20" s="18">
        <f t="shared" si="12"/>
        <v>0</v>
      </c>
      <c r="AJ20" s="18">
        <f t="shared" si="12"/>
        <v>0</v>
      </c>
      <c r="AK20" s="18">
        <f t="shared" si="12"/>
        <v>0</v>
      </c>
    </row>
    <row r="21" spans="1:37" x14ac:dyDescent="0.25">
      <c r="A21" s="17" t="s">
        <v>73</v>
      </c>
      <c r="B21" s="17" t="s">
        <v>20</v>
      </c>
      <c r="C21" s="17" t="s">
        <v>169</v>
      </c>
      <c r="D21" s="18">
        <f>'Datos Generales'!D19/SUM('Datos Generales'!D$5:'Datos Generales'!D$19)</f>
        <v>0</v>
      </c>
      <c r="E21" s="18">
        <f t="shared" ref="E21:AK21" si="13">D21</f>
        <v>0</v>
      </c>
      <c r="F21" s="18">
        <f t="shared" si="13"/>
        <v>0</v>
      </c>
      <c r="G21" s="18">
        <f t="shared" si="13"/>
        <v>0</v>
      </c>
      <c r="H21" s="18">
        <f t="shared" si="13"/>
        <v>0</v>
      </c>
      <c r="I21" s="18">
        <f t="shared" si="13"/>
        <v>0</v>
      </c>
      <c r="J21" s="18">
        <f t="shared" si="13"/>
        <v>0</v>
      </c>
      <c r="K21" s="18">
        <f t="shared" si="13"/>
        <v>0</v>
      </c>
      <c r="L21" s="18">
        <f t="shared" si="13"/>
        <v>0</v>
      </c>
      <c r="M21" s="18">
        <f t="shared" si="13"/>
        <v>0</v>
      </c>
      <c r="N21" s="18">
        <f t="shared" si="13"/>
        <v>0</v>
      </c>
      <c r="O21" s="18">
        <f t="shared" si="13"/>
        <v>0</v>
      </c>
      <c r="P21" s="18">
        <f t="shared" si="13"/>
        <v>0</v>
      </c>
      <c r="Q21" s="18">
        <f t="shared" si="13"/>
        <v>0</v>
      </c>
      <c r="R21" s="18">
        <f t="shared" si="13"/>
        <v>0</v>
      </c>
      <c r="S21" s="18">
        <f t="shared" si="13"/>
        <v>0</v>
      </c>
      <c r="T21" s="18">
        <f t="shared" si="13"/>
        <v>0</v>
      </c>
      <c r="U21" s="18">
        <f t="shared" si="13"/>
        <v>0</v>
      </c>
      <c r="V21" s="18">
        <f t="shared" si="13"/>
        <v>0</v>
      </c>
      <c r="W21" s="18">
        <f t="shared" si="13"/>
        <v>0</v>
      </c>
      <c r="X21" s="18">
        <f t="shared" si="13"/>
        <v>0</v>
      </c>
      <c r="Y21" s="18">
        <f t="shared" si="13"/>
        <v>0</v>
      </c>
      <c r="Z21" s="18">
        <f t="shared" si="13"/>
        <v>0</v>
      </c>
      <c r="AA21" s="18">
        <f t="shared" si="13"/>
        <v>0</v>
      </c>
      <c r="AB21" s="18">
        <f t="shared" si="13"/>
        <v>0</v>
      </c>
      <c r="AC21" s="18">
        <f t="shared" si="13"/>
        <v>0</v>
      </c>
      <c r="AD21" s="18">
        <f t="shared" si="13"/>
        <v>0</v>
      </c>
      <c r="AE21" s="18">
        <f t="shared" si="13"/>
        <v>0</v>
      </c>
      <c r="AF21" s="18">
        <f t="shared" si="13"/>
        <v>0</v>
      </c>
      <c r="AG21" s="18">
        <f t="shared" si="13"/>
        <v>0</v>
      </c>
      <c r="AH21" s="18">
        <f t="shared" si="13"/>
        <v>0</v>
      </c>
      <c r="AI21" s="18">
        <f t="shared" si="13"/>
        <v>0</v>
      </c>
      <c r="AJ21" s="18">
        <f t="shared" si="13"/>
        <v>0</v>
      </c>
      <c r="AK21" s="18">
        <f t="shared" si="13"/>
        <v>0</v>
      </c>
    </row>
  </sheetData>
  <conditionalFormatting sqref="D7:AK21">
    <cfRule type="cellIs" dxfId="610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136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J32" sqref="J32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4" width="22" style="5" bestFit="1" customWidth="1"/>
    <col min="5" max="5" width="14.7109375" style="5" bestFit="1" customWidth="1"/>
    <col min="6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</f>
        <v>9549.3270000000011</v>
      </c>
      <c r="E5" s="32">
        <f>'Datos Específicos'!E4</f>
        <v>8943</v>
      </c>
      <c r="F5" s="32">
        <f>'Datos Específicos'!F4</f>
        <v>8427</v>
      </c>
      <c r="G5" s="32">
        <f>'Datos Específicos'!G4</f>
        <v>9013.5</v>
      </c>
      <c r="H5" s="32">
        <f>'Datos Específicos'!H4</f>
        <v>9600</v>
      </c>
      <c r="I5" s="32">
        <f>'Datos Específicos'!I4</f>
        <v>9600</v>
      </c>
      <c r="J5" s="32">
        <f>'Datos Específicos'!J4</f>
        <v>10880</v>
      </c>
      <c r="K5" s="32">
        <f>'Datos Específicos'!K4</f>
        <v>12160</v>
      </c>
      <c r="L5" s="32">
        <f>'Datos Específicos'!L4</f>
        <v>13440</v>
      </c>
      <c r="M5" s="32">
        <f>'Datos Específicos'!M4</f>
        <v>14720</v>
      </c>
      <c r="N5" s="32">
        <f>'Datos Específicos'!N4</f>
        <v>16000</v>
      </c>
      <c r="O5" s="32">
        <f>'Datos Específicos'!O4</f>
        <v>16000</v>
      </c>
      <c r="P5" s="32">
        <f>'Datos Específicos'!P4</f>
        <v>16000</v>
      </c>
      <c r="Q5" s="32">
        <f>'Datos Específicos'!Q4</f>
        <v>16000</v>
      </c>
      <c r="R5" s="32">
        <f>'Datos Específicos'!R4</f>
        <v>16000</v>
      </c>
      <c r="S5" s="32">
        <f>'Datos Específicos'!S4</f>
        <v>16000</v>
      </c>
      <c r="T5" s="32">
        <f>'Datos Específicos'!T4</f>
        <v>16000</v>
      </c>
      <c r="U5" s="32">
        <f>'Datos Específicos'!U4</f>
        <v>16000</v>
      </c>
      <c r="V5" s="32">
        <f>'Datos Específicos'!V4</f>
        <v>16000</v>
      </c>
      <c r="W5" s="32">
        <f>'Datos Específicos'!W4</f>
        <v>16000</v>
      </c>
      <c r="X5" s="32">
        <f>'Datos Específicos'!X4</f>
        <v>16000</v>
      </c>
      <c r="Y5" s="32">
        <f>'Datos Específicos'!Y4</f>
        <v>16000</v>
      </c>
      <c r="Z5" s="32">
        <f>'Datos Específicos'!Z4</f>
        <v>16000</v>
      </c>
      <c r="AA5" s="32">
        <f>'Datos Específicos'!AA4</f>
        <v>16000</v>
      </c>
      <c r="AB5" s="32">
        <f>'Datos Específicos'!AB4</f>
        <v>16000</v>
      </c>
      <c r="AC5" s="32">
        <f>'Datos Específicos'!AC4</f>
        <v>16000</v>
      </c>
      <c r="AD5" s="32">
        <f>'Datos Específicos'!AD4</f>
        <v>16000</v>
      </c>
      <c r="AE5" s="32">
        <f>'Datos Específicos'!AE4</f>
        <v>16000</v>
      </c>
      <c r="AF5" s="32">
        <f>'Datos Específicos'!AF4</f>
        <v>16000</v>
      </c>
      <c r="AG5" s="32">
        <f>'Datos Específicos'!AG4</f>
        <v>16000</v>
      </c>
      <c r="AH5" s="32">
        <f>'Datos Específicos'!AH4</f>
        <v>16000</v>
      </c>
      <c r="AI5" s="32">
        <f>'Datos Específicos'!AI4</f>
        <v>16000</v>
      </c>
      <c r="AJ5" s="32">
        <f>'Datos Específicos'!AJ4</f>
        <v>16000</v>
      </c>
      <c r="AK5" s="32">
        <f>'Datos Específicos'!AK4</f>
        <v>16000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SUM('Datos Generales'!D5:D19)</f>
        <v>9549.3270000000011</v>
      </c>
      <c r="E8" s="34">
        <f>SUM('Datos Generales'!E5:E19)</f>
        <v>0</v>
      </c>
      <c r="F8" s="34">
        <f>SUM('Datos Generales'!F5:F19)</f>
        <v>0</v>
      </c>
      <c r="G8" s="34">
        <f>SUM('Datos Generales'!G5:G19)</f>
        <v>0</v>
      </c>
      <c r="H8" s="34">
        <f>SUM('Datos Generales'!H5:H19)</f>
        <v>0</v>
      </c>
      <c r="I8" s="34">
        <f>SUM('Datos Generales'!I5:I19)</f>
        <v>0</v>
      </c>
      <c r="J8" s="34">
        <f>SUM('Datos Generales'!J5:J19)</f>
        <v>0</v>
      </c>
      <c r="K8" s="34">
        <f>SUM('Datos Generales'!K5:K19)</f>
        <v>0</v>
      </c>
      <c r="L8" s="34">
        <f>SUM('Datos Generales'!L5:L19)</f>
        <v>0</v>
      </c>
      <c r="M8" s="34">
        <f>SUM('Datos Generales'!M5:M19)</f>
        <v>0</v>
      </c>
      <c r="N8" s="34">
        <f>SUM('Datos Generales'!N5:N19)</f>
        <v>0</v>
      </c>
      <c r="O8" s="34">
        <f>SUM('Datos Generales'!O5:O19)</f>
        <v>0</v>
      </c>
      <c r="P8" s="34">
        <f>SUM('Datos Generales'!P5:P19)</f>
        <v>0</v>
      </c>
      <c r="Q8" s="34">
        <f>SUM('Datos Generales'!Q5:Q19)</f>
        <v>0</v>
      </c>
      <c r="R8" s="34">
        <f>SUM('Datos Generales'!R5:R19)</f>
        <v>0</v>
      </c>
      <c r="S8" s="34">
        <f>SUM('Datos Generales'!S5:S19)</f>
        <v>0</v>
      </c>
      <c r="T8" s="34">
        <f>SUM('Datos Generales'!T5:T19)</f>
        <v>0</v>
      </c>
      <c r="U8" s="34">
        <f>SUM('Datos Generales'!U5:U19)</f>
        <v>0</v>
      </c>
      <c r="V8" s="34">
        <f>SUM('Datos Generales'!V5:V19)</f>
        <v>0</v>
      </c>
      <c r="W8" s="34">
        <f>SUM('Datos Generales'!W5:W19)</f>
        <v>0</v>
      </c>
      <c r="X8" s="34">
        <f>SUM('Datos Generales'!X5:X19)</f>
        <v>0</v>
      </c>
      <c r="Y8" s="34">
        <f>SUM('Datos Generales'!Y5:Y19)</f>
        <v>0</v>
      </c>
      <c r="Z8" s="34">
        <f>SUM('Datos Generales'!Z5:Z19)</f>
        <v>0</v>
      </c>
      <c r="AA8" s="34">
        <f>SUM('Datos Generales'!AA5:AA19)</f>
        <v>0</v>
      </c>
      <c r="AB8" s="34">
        <f>SUM('Datos Generales'!AB5:AB19)</f>
        <v>0</v>
      </c>
      <c r="AC8" s="34">
        <f>SUM('Datos Generales'!AC5:AC19)</f>
        <v>0</v>
      </c>
      <c r="AD8" s="34">
        <f>SUM('Datos Generales'!AD5:AD19)</f>
        <v>0</v>
      </c>
      <c r="AE8" s="34">
        <f>SUM('Datos Generales'!AE5:AE19)</f>
        <v>0</v>
      </c>
      <c r="AF8" s="34">
        <f>SUM('Datos Generales'!AF5:AF19)</f>
        <v>0</v>
      </c>
      <c r="AG8" s="34">
        <f>SUM('Datos Generales'!AG5:AG19)</f>
        <v>0</v>
      </c>
      <c r="AH8" s="34">
        <f>SUM('Datos Generales'!AH5:AH19)</f>
        <v>0</v>
      </c>
      <c r="AI8" s="34">
        <f>SUM('Datos Generales'!AI5:AI19)</f>
        <v>0</v>
      </c>
      <c r="AJ8" s="34">
        <f>SUM('Datos Generales'!AJ5:AJ19)</f>
        <v>0</v>
      </c>
      <c r="AK8" s="34">
        <f>SUM('Datos Generales'!AK5:AK19)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" si="1">IF(D8=0,D5,D8)</f>
        <v>9549.3270000000011</v>
      </c>
      <c r="E11" s="32">
        <f>E5/$D$5*$D$11</f>
        <v>8943</v>
      </c>
      <c r="F11" s="32">
        <f t="shared" ref="F11:AK11" si="2">F5/$D$5*$D$11</f>
        <v>8427</v>
      </c>
      <c r="G11" s="32">
        <f t="shared" si="2"/>
        <v>9013.5</v>
      </c>
      <c r="H11" s="32">
        <f t="shared" si="2"/>
        <v>9600</v>
      </c>
      <c r="I11" s="32">
        <f t="shared" si="2"/>
        <v>9600</v>
      </c>
      <c r="J11" s="32">
        <f t="shared" si="2"/>
        <v>10880</v>
      </c>
      <c r="K11" s="32">
        <f t="shared" si="2"/>
        <v>12160</v>
      </c>
      <c r="L11" s="32">
        <f t="shared" si="2"/>
        <v>13440</v>
      </c>
      <c r="M11" s="32">
        <f t="shared" si="2"/>
        <v>14720</v>
      </c>
      <c r="N11" s="32">
        <f t="shared" si="2"/>
        <v>16000.000000000002</v>
      </c>
      <c r="O11" s="32">
        <f t="shared" si="2"/>
        <v>16000.000000000002</v>
      </c>
      <c r="P11" s="32">
        <f t="shared" si="2"/>
        <v>16000.000000000002</v>
      </c>
      <c r="Q11" s="32">
        <f t="shared" si="2"/>
        <v>16000.000000000002</v>
      </c>
      <c r="R11" s="32">
        <f t="shared" si="2"/>
        <v>16000.000000000002</v>
      </c>
      <c r="S11" s="32">
        <f t="shared" si="2"/>
        <v>16000.000000000002</v>
      </c>
      <c r="T11" s="32">
        <f t="shared" si="2"/>
        <v>16000.000000000002</v>
      </c>
      <c r="U11" s="32">
        <f t="shared" si="2"/>
        <v>16000.000000000002</v>
      </c>
      <c r="V11" s="32">
        <f t="shared" si="2"/>
        <v>16000.000000000002</v>
      </c>
      <c r="W11" s="32">
        <f t="shared" si="2"/>
        <v>16000.000000000002</v>
      </c>
      <c r="X11" s="32">
        <f t="shared" si="2"/>
        <v>16000.000000000002</v>
      </c>
      <c r="Y11" s="32">
        <f t="shared" si="2"/>
        <v>16000.000000000002</v>
      </c>
      <c r="Z11" s="32">
        <f t="shared" si="2"/>
        <v>16000.000000000002</v>
      </c>
      <c r="AA11" s="32">
        <f t="shared" si="2"/>
        <v>16000.000000000002</v>
      </c>
      <c r="AB11" s="32">
        <f t="shared" si="2"/>
        <v>16000.000000000002</v>
      </c>
      <c r="AC11" s="32">
        <f t="shared" si="2"/>
        <v>16000.000000000002</v>
      </c>
      <c r="AD11" s="32">
        <f t="shared" si="2"/>
        <v>16000.000000000002</v>
      </c>
      <c r="AE11" s="32">
        <f t="shared" si="2"/>
        <v>16000.000000000002</v>
      </c>
      <c r="AF11" s="32">
        <f t="shared" si="2"/>
        <v>16000.000000000002</v>
      </c>
      <c r="AG11" s="32">
        <f t="shared" si="2"/>
        <v>16000.000000000002</v>
      </c>
      <c r="AH11" s="32">
        <f t="shared" si="2"/>
        <v>16000.000000000002</v>
      </c>
      <c r="AI11" s="32">
        <f t="shared" si="2"/>
        <v>16000.000000000002</v>
      </c>
      <c r="AJ11" s="32">
        <f t="shared" si="2"/>
        <v>16000.000000000002</v>
      </c>
      <c r="AK11" s="32">
        <f t="shared" si="2"/>
        <v>16000.000000000002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Generales'!D24+'Datos Generales'!D41+'Datos Generales'!D58+'Datos Generales'!D75+'Datos Generales'!D92+'Datos Generales'!D109+'Datos Generales'!D126+'Datos Generales'!D143+'Datos Generales'!D160+'Datos Generales'!D177+'Datos Generales'!D194+'Datos Generales'!D211+'Datos Generales'!D228+'Datos Generales'!D245+'Datos Generales'!D262</f>
        <v>526.40945595000005</v>
      </c>
      <c r="E14" s="34">
        <f>'Datos Generales'!E24+'Datos Generales'!E41+'Datos Generales'!E58+'Datos Generales'!E75+'Datos Generales'!E92+'Datos Generales'!E109+'Datos Generales'!E126+'Datos Generales'!E143+'Datos Generales'!E160+'Datos Generales'!E177+'Datos Generales'!E194+'Datos Generales'!E211+'Datos Generales'!E228+'Datos Generales'!E245+'Datos Generales'!E262</f>
        <v>0</v>
      </c>
      <c r="F14" s="34">
        <f>'Datos Generales'!F24+'Datos Generales'!F41+'Datos Generales'!F58+'Datos Generales'!F75+'Datos Generales'!F92+'Datos Generales'!F109+'Datos Generales'!F126+'Datos Generales'!F143+'Datos Generales'!F160+'Datos Generales'!F177+'Datos Generales'!F194+'Datos Generales'!F211+'Datos Generales'!F228+'Datos Generales'!F245+'Datos Generales'!F262</f>
        <v>0</v>
      </c>
      <c r="G14" s="34">
        <f>'Datos Generales'!G24+'Datos Generales'!G41+'Datos Generales'!G58+'Datos Generales'!G75+'Datos Generales'!G92+'Datos Generales'!G109+'Datos Generales'!G126+'Datos Generales'!G143+'Datos Generales'!G160+'Datos Generales'!G177+'Datos Generales'!G194+'Datos Generales'!G211+'Datos Generales'!G228+'Datos Generales'!G245+'Datos Generales'!G262</f>
        <v>0</v>
      </c>
      <c r="H14" s="34">
        <f>'Datos Generales'!H24+'Datos Generales'!H41+'Datos Generales'!H58+'Datos Generales'!H75+'Datos Generales'!H92+'Datos Generales'!H109+'Datos Generales'!H126+'Datos Generales'!H143+'Datos Generales'!H160+'Datos Generales'!H177+'Datos Generales'!H194+'Datos Generales'!H211+'Datos Generales'!H228+'Datos Generales'!H245+'Datos Generales'!H262</f>
        <v>0</v>
      </c>
      <c r="I14" s="34">
        <f>'Datos Generales'!I24+'Datos Generales'!I41+'Datos Generales'!I58+'Datos Generales'!I75+'Datos Generales'!I92+'Datos Generales'!I109+'Datos Generales'!I126+'Datos Generales'!I143+'Datos Generales'!I160+'Datos Generales'!I177+'Datos Generales'!I194+'Datos Generales'!I211+'Datos Generales'!I228+'Datos Generales'!I245+'Datos Generales'!I262</f>
        <v>0</v>
      </c>
      <c r="J14" s="34">
        <f>'Datos Generales'!J24+'Datos Generales'!J41+'Datos Generales'!J58+'Datos Generales'!J75+'Datos Generales'!J92+'Datos Generales'!J109+'Datos Generales'!J126+'Datos Generales'!J143+'Datos Generales'!J160+'Datos Generales'!J177+'Datos Generales'!J194+'Datos Generales'!J211+'Datos Generales'!J228+'Datos Generales'!J245+'Datos Generales'!J262</f>
        <v>0</v>
      </c>
      <c r="K14" s="34">
        <f>'Datos Generales'!K24+'Datos Generales'!K41+'Datos Generales'!K58+'Datos Generales'!K75+'Datos Generales'!K92+'Datos Generales'!K109+'Datos Generales'!K126+'Datos Generales'!K143+'Datos Generales'!K160+'Datos Generales'!K177+'Datos Generales'!K194+'Datos Generales'!K211+'Datos Generales'!K228+'Datos Generales'!K245+'Datos Generales'!K262</f>
        <v>0</v>
      </c>
      <c r="L14" s="34">
        <f>'Datos Generales'!L24+'Datos Generales'!L41+'Datos Generales'!L58+'Datos Generales'!L75+'Datos Generales'!L92+'Datos Generales'!L109+'Datos Generales'!L126+'Datos Generales'!L143+'Datos Generales'!L160+'Datos Generales'!L177+'Datos Generales'!L194+'Datos Generales'!L211+'Datos Generales'!L228+'Datos Generales'!L245+'Datos Generales'!L262</f>
        <v>0</v>
      </c>
      <c r="M14" s="34">
        <f>'Datos Generales'!M24+'Datos Generales'!M41+'Datos Generales'!M58+'Datos Generales'!M75+'Datos Generales'!M92+'Datos Generales'!M109+'Datos Generales'!M126+'Datos Generales'!M143+'Datos Generales'!M160+'Datos Generales'!M177+'Datos Generales'!M194+'Datos Generales'!M211+'Datos Generales'!M228+'Datos Generales'!M245+'Datos Generales'!M262</f>
        <v>0</v>
      </c>
      <c r="N14" s="34">
        <f>'Datos Generales'!N24+'Datos Generales'!N41+'Datos Generales'!N58+'Datos Generales'!N75+'Datos Generales'!N92+'Datos Generales'!N109+'Datos Generales'!N126+'Datos Generales'!N143+'Datos Generales'!N160+'Datos Generales'!N177+'Datos Generales'!N194+'Datos Generales'!N211+'Datos Generales'!N228+'Datos Generales'!N245+'Datos Generales'!N262</f>
        <v>0</v>
      </c>
      <c r="O14" s="34">
        <f>'Datos Generales'!O24+'Datos Generales'!O41+'Datos Generales'!O58+'Datos Generales'!O75+'Datos Generales'!O92+'Datos Generales'!O109+'Datos Generales'!O126+'Datos Generales'!O143+'Datos Generales'!O160+'Datos Generales'!O177+'Datos Generales'!O194+'Datos Generales'!O211+'Datos Generales'!O228+'Datos Generales'!O245+'Datos Generales'!O262</f>
        <v>0</v>
      </c>
      <c r="P14" s="34">
        <f>'Datos Generales'!P24+'Datos Generales'!P41+'Datos Generales'!P58+'Datos Generales'!P75+'Datos Generales'!P92+'Datos Generales'!P109+'Datos Generales'!P126+'Datos Generales'!P143+'Datos Generales'!P160+'Datos Generales'!P177+'Datos Generales'!P194+'Datos Generales'!P211+'Datos Generales'!P228+'Datos Generales'!P245+'Datos Generales'!P262</f>
        <v>0</v>
      </c>
      <c r="Q14" s="34">
        <f>'Datos Generales'!Q24+'Datos Generales'!Q41+'Datos Generales'!Q58+'Datos Generales'!Q75+'Datos Generales'!Q92+'Datos Generales'!Q109+'Datos Generales'!Q126+'Datos Generales'!Q143+'Datos Generales'!Q160+'Datos Generales'!Q177+'Datos Generales'!Q194+'Datos Generales'!Q211+'Datos Generales'!Q228+'Datos Generales'!Q245+'Datos Generales'!Q262</f>
        <v>0</v>
      </c>
      <c r="R14" s="34">
        <f>'Datos Generales'!R24+'Datos Generales'!R41+'Datos Generales'!R58+'Datos Generales'!R75+'Datos Generales'!R92+'Datos Generales'!R109+'Datos Generales'!R126+'Datos Generales'!R143+'Datos Generales'!R160+'Datos Generales'!R177+'Datos Generales'!R194+'Datos Generales'!R211+'Datos Generales'!R228+'Datos Generales'!R245+'Datos Generales'!R262</f>
        <v>0</v>
      </c>
      <c r="S14" s="34">
        <f>'Datos Generales'!S24+'Datos Generales'!S41+'Datos Generales'!S58+'Datos Generales'!S75+'Datos Generales'!S92+'Datos Generales'!S109+'Datos Generales'!S126+'Datos Generales'!S143+'Datos Generales'!S160+'Datos Generales'!S177+'Datos Generales'!S194+'Datos Generales'!S211+'Datos Generales'!S228+'Datos Generales'!S245+'Datos Generales'!S262</f>
        <v>0</v>
      </c>
      <c r="T14" s="34">
        <f>'Datos Generales'!T24+'Datos Generales'!T41+'Datos Generales'!T58+'Datos Generales'!T75+'Datos Generales'!T92+'Datos Generales'!T109+'Datos Generales'!T126+'Datos Generales'!T143+'Datos Generales'!T160+'Datos Generales'!T177+'Datos Generales'!T194+'Datos Generales'!T211+'Datos Generales'!T228+'Datos Generales'!T245+'Datos Generales'!T262</f>
        <v>0</v>
      </c>
      <c r="U14" s="34">
        <f>'Datos Generales'!U24+'Datos Generales'!U41+'Datos Generales'!U58+'Datos Generales'!U75+'Datos Generales'!U92+'Datos Generales'!U109+'Datos Generales'!U126+'Datos Generales'!U143+'Datos Generales'!U160+'Datos Generales'!U177+'Datos Generales'!U194+'Datos Generales'!U211+'Datos Generales'!U228+'Datos Generales'!U245+'Datos Generales'!U262</f>
        <v>0</v>
      </c>
      <c r="V14" s="34">
        <f>'Datos Generales'!V24+'Datos Generales'!V41+'Datos Generales'!V58+'Datos Generales'!V75+'Datos Generales'!V92+'Datos Generales'!V109+'Datos Generales'!V126+'Datos Generales'!V143+'Datos Generales'!V160+'Datos Generales'!V177+'Datos Generales'!V194+'Datos Generales'!V211+'Datos Generales'!V228+'Datos Generales'!V245+'Datos Generales'!V262</f>
        <v>0</v>
      </c>
      <c r="W14" s="34">
        <f>'Datos Generales'!W24+'Datos Generales'!W41+'Datos Generales'!W58+'Datos Generales'!W75+'Datos Generales'!W92+'Datos Generales'!W109+'Datos Generales'!W126+'Datos Generales'!W143+'Datos Generales'!W160+'Datos Generales'!W177+'Datos Generales'!W194+'Datos Generales'!W211+'Datos Generales'!W228+'Datos Generales'!W245+'Datos Generales'!W262</f>
        <v>0</v>
      </c>
      <c r="X14" s="34">
        <f>'Datos Generales'!X24+'Datos Generales'!X41+'Datos Generales'!X58+'Datos Generales'!X75+'Datos Generales'!X92+'Datos Generales'!X109+'Datos Generales'!X126+'Datos Generales'!X143+'Datos Generales'!X160+'Datos Generales'!X177+'Datos Generales'!X194+'Datos Generales'!X211+'Datos Generales'!X228+'Datos Generales'!X245+'Datos Generales'!X262</f>
        <v>0</v>
      </c>
      <c r="Y14" s="34">
        <f>'Datos Generales'!Y24+'Datos Generales'!Y41+'Datos Generales'!Y58+'Datos Generales'!Y75+'Datos Generales'!Y92+'Datos Generales'!Y109+'Datos Generales'!Y126+'Datos Generales'!Y143+'Datos Generales'!Y160+'Datos Generales'!Y177+'Datos Generales'!Y194+'Datos Generales'!Y211+'Datos Generales'!Y228+'Datos Generales'!Y245+'Datos Generales'!Y262</f>
        <v>0</v>
      </c>
      <c r="Z14" s="34">
        <f>'Datos Generales'!Z24+'Datos Generales'!Z41+'Datos Generales'!Z58+'Datos Generales'!Z75+'Datos Generales'!Z92+'Datos Generales'!Z109+'Datos Generales'!Z126+'Datos Generales'!Z143+'Datos Generales'!Z160+'Datos Generales'!Z177+'Datos Generales'!Z194+'Datos Generales'!Z211+'Datos Generales'!Z228+'Datos Generales'!Z245+'Datos Generales'!Z262</f>
        <v>0</v>
      </c>
      <c r="AA14" s="34">
        <f>'Datos Generales'!AA24+'Datos Generales'!AA41+'Datos Generales'!AA58+'Datos Generales'!AA75+'Datos Generales'!AA92+'Datos Generales'!AA109+'Datos Generales'!AA126+'Datos Generales'!AA143+'Datos Generales'!AA160+'Datos Generales'!AA177+'Datos Generales'!AA194+'Datos Generales'!AA211+'Datos Generales'!AA228+'Datos Generales'!AA245+'Datos Generales'!AA262</f>
        <v>0</v>
      </c>
      <c r="AB14" s="34">
        <f>'Datos Generales'!AB24+'Datos Generales'!AB41+'Datos Generales'!AB58+'Datos Generales'!AB75+'Datos Generales'!AB92+'Datos Generales'!AB109+'Datos Generales'!AB126+'Datos Generales'!AB143+'Datos Generales'!AB160+'Datos Generales'!AB177+'Datos Generales'!AB194+'Datos Generales'!AB211+'Datos Generales'!AB228+'Datos Generales'!AB245+'Datos Generales'!AB262</f>
        <v>0</v>
      </c>
      <c r="AC14" s="34">
        <f>'Datos Generales'!AC24+'Datos Generales'!AC41+'Datos Generales'!AC58+'Datos Generales'!AC75+'Datos Generales'!AC92+'Datos Generales'!AC109+'Datos Generales'!AC126+'Datos Generales'!AC143+'Datos Generales'!AC160+'Datos Generales'!AC177+'Datos Generales'!AC194+'Datos Generales'!AC211+'Datos Generales'!AC228+'Datos Generales'!AC245+'Datos Generales'!AC262</f>
        <v>0</v>
      </c>
      <c r="AD14" s="34">
        <f>'Datos Generales'!AD24+'Datos Generales'!AD41+'Datos Generales'!AD58+'Datos Generales'!AD75+'Datos Generales'!AD92+'Datos Generales'!AD109+'Datos Generales'!AD126+'Datos Generales'!AD143+'Datos Generales'!AD160+'Datos Generales'!AD177+'Datos Generales'!AD194+'Datos Generales'!AD211+'Datos Generales'!AD228+'Datos Generales'!AD245+'Datos Generales'!AD262</f>
        <v>0</v>
      </c>
      <c r="AE14" s="34">
        <f>'Datos Generales'!AE24+'Datos Generales'!AE41+'Datos Generales'!AE58+'Datos Generales'!AE75+'Datos Generales'!AE92+'Datos Generales'!AE109+'Datos Generales'!AE126+'Datos Generales'!AE143+'Datos Generales'!AE160+'Datos Generales'!AE177+'Datos Generales'!AE194+'Datos Generales'!AE211+'Datos Generales'!AE228+'Datos Generales'!AE245+'Datos Generales'!AE262</f>
        <v>0</v>
      </c>
      <c r="AF14" s="34">
        <f>'Datos Generales'!AF24+'Datos Generales'!AF41+'Datos Generales'!AF58+'Datos Generales'!AF75+'Datos Generales'!AF92+'Datos Generales'!AF109+'Datos Generales'!AF126+'Datos Generales'!AF143+'Datos Generales'!AF160+'Datos Generales'!AF177+'Datos Generales'!AF194+'Datos Generales'!AF211+'Datos Generales'!AF228+'Datos Generales'!AF245+'Datos Generales'!AF262</f>
        <v>0</v>
      </c>
      <c r="AG14" s="34">
        <f>'Datos Generales'!AG24+'Datos Generales'!AG41+'Datos Generales'!AG58+'Datos Generales'!AG75+'Datos Generales'!AG92+'Datos Generales'!AG109+'Datos Generales'!AG126+'Datos Generales'!AG143+'Datos Generales'!AG160+'Datos Generales'!AG177+'Datos Generales'!AG194+'Datos Generales'!AG211+'Datos Generales'!AG228+'Datos Generales'!AG245+'Datos Generales'!AG262</f>
        <v>0</v>
      </c>
      <c r="AH14" s="34">
        <f>'Datos Generales'!AH24+'Datos Generales'!AH41+'Datos Generales'!AH58+'Datos Generales'!AH75+'Datos Generales'!AH92+'Datos Generales'!AH109+'Datos Generales'!AH126+'Datos Generales'!AH143+'Datos Generales'!AH160+'Datos Generales'!AH177+'Datos Generales'!AH194+'Datos Generales'!AH211+'Datos Generales'!AH228+'Datos Generales'!AH245+'Datos Generales'!AH262</f>
        <v>0</v>
      </c>
      <c r="AI14" s="34">
        <f>'Datos Generales'!AI24+'Datos Generales'!AI41+'Datos Generales'!AI58+'Datos Generales'!AI75+'Datos Generales'!AI92+'Datos Generales'!AI109+'Datos Generales'!AI126+'Datos Generales'!AI143+'Datos Generales'!AI160+'Datos Generales'!AI177+'Datos Generales'!AI194+'Datos Generales'!AI211+'Datos Generales'!AI228+'Datos Generales'!AI245+'Datos Generales'!AI262</f>
        <v>0</v>
      </c>
      <c r="AJ14" s="34">
        <f>'Datos Generales'!AJ24+'Datos Generales'!AJ41+'Datos Generales'!AJ58+'Datos Generales'!AJ75+'Datos Generales'!AJ92+'Datos Generales'!AJ109+'Datos Generales'!AJ126+'Datos Generales'!AJ143+'Datos Generales'!AJ160+'Datos Generales'!AJ177+'Datos Generales'!AJ194+'Datos Generales'!AJ211+'Datos Generales'!AJ228+'Datos Generales'!AJ245+'Datos Generales'!AJ262</f>
        <v>0</v>
      </c>
      <c r="AK14" s="34">
        <f>'Datos Generales'!AK24+'Datos Generales'!AK41+'Datos Generales'!AK58+'Datos Generales'!AK75+'Datos Generales'!AK92+'Datos Generales'!AK109+'Datos Generales'!AK126+'Datos Generales'!AK143+'Datos Generales'!AK160+'Datos Generales'!AK177+'Datos Generales'!AK194+'Datos Generales'!AK211+'Datos Generales'!AK228+'Datos Generales'!AK245+'Datos Generales'!AK262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Generales'!D25+'Datos Generales'!D42+'Datos Generales'!D59+'Datos Generales'!D76+'Datos Generales'!D93+'Datos Generales'!D110+'Datos Generales'!D127+'Datos Generales'!D144+'Datos Generales'!D161+'Datos Generales'!D178+'Datos Generales'!D195+'Datos Generales'!D212+'Datos Generales'!D229+'Datos Generales'!D246+'Datos Generales'!D263</f>
        <v>0</v>
      </c>
      <c r="E15" s="34">
        <f>'Datos Generales'!E25+'Datos Generales'!E42+'Datos Generales'!E59+'Datos Generales'!E76+'Datos Generales'!E93+'Datos Generales'!E110+'Datos Generales'!E127+'Datos Generales'!E144+'Datos Generales'!E161+'Datos Generales'!E178+'Datos Generales'!E195+'Datos Generales'!E212+'Datos Generales'!E229+'Datos Generales'!E246+'Datos Generales'!E263</f>
        <v>0</v>
      </c>
      <c r="F15" s="34">
        <f>'Datos Generales'!F25+'Datos Generales'!F42+'Datos Generales'!F59+'Datos Generales'!F76+'Datos Generales'!F93+'Datos Generales'!F110+'Datos Generales'!F127+'Datos Generales'!F144+'Datos Generales'!F161+'Datos Generales'!F178+'Datos Generales'!F195+'Datos Generales'!F212+'Datos Generales'!F229+'Datos Generales'!F246+'Datos Generales'!F263</f>
        <v>0</v>
      </c>
      <c r="G15" s="34">
        <f>'Datos Generales'!G25+'Datos Generales'!G42+'Datos Generales'!G59+'Datos Generales'!G76+'Datos Generales'!G93+'Datos Generales'!G110+'Datos Generales'!G127+'Datos Generales'!G144+'Datos Generales'!G161+'Datos Generales'!G178+'Datos Generales'!G195+'Datos Generales'!G212+'Datos Generales'!G229+'Datos Generales'!G246+'Datos Generales'!G263</f>
        <v>0</v>
      </c>
      <c r="H15" s="34">
        <f>'Datos Generales'!H25+'Datos Generales'!H42+'Datos Generales'!H59+'Datos Generales'!H76+'Datos Generales'!H93+'Datos Generales'!H110+'Datos Generales'!H127+'Datos Generales'!H144+'Datos Generales'!H161+'Datos Generales'!H178+'Datos Generales'!H195+'Datos Generales'!H212+'Datos Generales'!H229+'Datos Generales'!H246+'Datos Generales'!H263</f>
        <v>0</v>
      </c>
      <c r="I15" s="34">
        <f>'Datos Generales'!I25+'Datos Generales'!I42+'Datos Generales'!I59+'Datos Generales'!I76+'Datos Generales'!I93+'Datos Generales'!I110+'Datos Generales'!I127+'Datos Generales'!I144+'Datos Generales'!I161+'Datos Generales'!I178+'Datos Generales'!I195+'Datos Generales'!I212+'Datos Generales'!I229+'Datos Generales'!I246+'Datos Generales'!I263</f>
        <v>0</v>
      </c>
      <c r="J15" s="34">
        <f>'Datos Generales'!J25+'Datos Generales'!J42+'Datos Generales'!J59+'Datos Generales'!J76+'Datos Generales'!J93+'Datos Generales'!J110+'Datos Generales'!J127+'Datos Generales'!J144+'Datos Generales'!J161+'Datos Generales'!J178+'Datos Generales'!J195+'Datos Generales'!J212+'Datos Generales'!J229+'Datos Generales'!J246+'Datos Generales'!J263</f>
        <v>0</v>
      </c>
      <c r="K15" s="34">
        <f>'Datos Generales'!K25+'Datos Generales'!K42+'Datos Generales'!K59+'Datos Generales'!K76+'Datos Generales'!K93+'Datos Generales'!K110+'Datos Generales'!K127+'Datos Generales'!K144+'Datos Generales'!K161+'Datos Generales'!K178+'Datos Generales'!K195+'Datos Generales'!K212+'Datos Generales'!K229+'Datos Generales'!K246+'Datos Generales'!K263</f>
        <v>0</v>
      </c>
      <c r="L15" s="34">
        <f>'Datos Generales'!L25+'Datos Generales'!L42+'Datos Generales'!L59+'Datos Generales'!L76+'Datos Generales'!L93+'Datos Generales'!L110+'Datos Generales'!L127+'Datos Generales'!L144+'Datos Generales'!L161+'Datos Generales'!L178+'Datos Generales'!L195+'Datos Generales'!L212+'Datos Generales'!L229+'Datos Generales'!L246+'Datos Generales'!L263</f>
        <v>0</v>
      </c>
      <c r="M15" s="34">
        <f>'Datos Generales'!M25+'Datos Generales'!M42+'Datos Generales'!M59+'Datos Generales'!M76+'Datos Generales'!M93+'Datos Generales'!M110+'Datos Generales'!M127+'Datos Generales'!M144+'Datos Generales'!M161+'Datos Generales'!M178+'Datos Generales'!M195+'Datos Generales'!M212+'Datos Generales'!M229+'Datos Generales'!M246+'Datos Generales'!M263</f>
        <v>0</v>
      </c>
      <c r="N15" s="34">
        <f>'Datos Generales'!N25+'Datos Generales'!N42+'Datos Generales'!N59+'Datos Generales'!N76+'Datos Generales'!N93+'Datos Generales'!N110+'Datos Generales'!N127+'Datos Generales'!N144+'Datos Generales'!N161+'Datos Generales'!N178+'Datos Generales'!N195+'Datos Generales'!N212+'Datos Generales'!N229+'Datos Generales'!N246+'Datos Generales'!N263</f>
        <v>0</v>
      </c>
      <c r="O15" s="34">
        <f>'Datos Generales'!O25+'Datos Generales'!O42+'Datos Generales'!O59+'Datos Generales'!O76+'Datos Generales'!O93+'Datos Generales'!O110+'Datos Generales'!O127+'Datos Generales'!O144+'Datos Generales'!O161+'Datos Generales'!O178+'Datos Generales'!O195+'Datos Generales'!O212+'Datos Generales'!O229+'Datos Generales'!O246+'Datos Generales'!O263</f>
        <v>0</v>
      </c>
      <c r="P15" s="34">
        <f>'Datos Generales'!P25+'Datos Generales'!P42+'Datos Generales'!P59+'Datos Generales'!P76+'Datos Generales'!P93+'Datos Generales'!P110+'Datos Generales'!P127+'Datos Generales'!P144+'Datos Generales'!P161+'Datos Generales'!P178+'Datos Generales'!P195+'Datos Generales'!P212+'Datos Generales'!P229+'Datos Generales'!P246+'Datos Generales'!P263</f>
        <v>0</v>
      </c>
      <c r="Q15" s="34">
        <f>'Datos Generales'!Q25+'Datos Generales'!Q42+'Datos Generales'!Q59+'Datos Generales'!Q76+'Datos Generales'!Q93+'Datos Generales'!Q110+'Datos Generales'!Q127+'Datos Generales'!Q144+'Datos Generales'!Q161+'Datos Generales'!Q178+'Datos Generales'!Q195+'Datos Generales'!Q212+'Datos Generales'!Q229+'Datos Generales'!Q246+'Datos Generales'!Q263</f>
        <v>0</v>
      </c>
      <c r="R15" s="34">
        <f>'Datos Generales'!R25+'Datos Generales'!R42+'Datos Generales'!R59+'Datos Generales'!R76+'Datos Generales'!R93+'Datos Generales'!R110+'Datos Generales'!R127+'Datos Generales'!R144+'Datos Generales'!R161+'Datos Generales'!R178+'Datos Generales'!R195+'Datos Generales'!R212+'Datos Generales'!R229+'Datos Generales'!R246+'Datos Generales'!R263</f>
        <v>0</v>
      </c>
      <c r="S15" s="34">
        <f>'Datos Generales'!S25+'Datos Generales'!S42+'Datos Generales'!S59+'Datos Generales'!S76+'Datos Generales'!S93+'Datos Generales'!S110+'Datos Generales'!S127+'Datos Generales'!S144+'Datos Generales'!S161+'Datos Generales'!S178+'Datos Generales'!S195+'Datos Generales'!S212+'Datos Generales'!S229+'Datos Generales'!S246+'Datos Generales'!S263</f>
        <v>0</v>
      </c>
      <c r="T15" s="34">
        <f>'Datos Generales'!T25+'Datos Generales'!T42+'Datos Generales'!T59+'Datos Generales'!T76+'Datos Generales'!T93+'Datos Generales'!T110+'Datos Generales'!T127+'Datos Generales'!T144+'Datos Generales'!T161+'Datos Generales'!T178+'Datos Generales'!T195+'Datos Generales'!T212+'Datos Generales'!T229+'Datos Generales'!T246+'Datos Generales'!T263</f>
        <v>0</v>
      </c>
      <c r="U15" s="34">
        <f>'Datos Generales'!U25+'Datos Generales'!U42+'Datos Generales'!U59+'Datos Generales'!U76+'Datos Generales'!U93+'Datos Generales'!U110+'Datos Generales'!U127+'Datos Generales'!U144+'Datos Generales'!U161+'Datos Generales'!U178+'Datos Generales'!U195+'Datos Generales'!U212+'Datos Generales'!U229+'Datos Generales'!U246+'Datos Generales'!U263</f>
        <v>0</v>
      </c>
      <c r="V15" s="34">
        <f>'Datos Generales'!V25+'Datos Generales'!V42+'Datos Generales'!V59+'Datos Generales'!V76+'Datos Generales'!V93+'Datos Generales'!V110+'Datos Generales'!V127+'Datos Generales'!V144+'Datos Generales'!V161+'Datos Generales'!V178+'Datos Generales'!V195+'Datos Generales'!V212+'Datos Generales'!V229+'Datos Generales'!V246+'Datos Generales'!V263</f>
        <v>0</v>
      </c>
      <c r="W15" s="34">
        <f>'Datos Generales'!W25+'Datos Generales'!W42+'Datos Generales'!W59+'Datos Generales'!W76+'Datos Generales'!W93+'Datos Generales'!W110+'Datos Generales'!W127+'Datos Generales'!W144+'Datos Generales'!W161+'Datos Generales'!W178+'Datos Generales'!W195+'Datos Generales'!W212+'Datos Generales'!W229+'Datos Generales'!W246+'Datos Generales'!W263</f>
        <v>0</v>
      </c>
      <c r="X15" s="34">
        <f>'Datos Generales'!X25+'Datos Generales'!X42+'Datos Generales'!X59+'Datos Generales'!X76+'Datos Generales'!X93+'Datos Generales'!X110+'Datos Generales'!X127+'Datos Generales'!X144+'Datos Generales'!X161+'Datos Generales'!X178+'Datos Generales'!X195+'Datos Generales'!X212+'Datos Generales'!X229+'Datos Generales'!X246+'Datos Generales'!X263</f>
        <v>0</v>
      </c>
      <c r="Y15" s="34">
        <f>'Datos Generales'!Y25+'Datos Generales'!Y42+'Datos Generales'!Y59+'Datos Generales'!Y76+'Datos Generales'!Y93+'Datos Generales'!Y110+'Datos Generales'!Y127+'Datos Generales'!Y144+'Datos Generales'!Y161+'Datos Generales'!Y178+'Datos Generales'!Y195+'Datos Generales'!Y212+'Datos Generales'!Y229+'Datos Generales'!Y246+'Datos Generales'!Y263</f>
        <v>0</v>
      </c>
      <c r="Z15" s="34">
        <f>'Datos Generales'!Z25+'Datos Generales'!Z42+'Datos Generales'!Z59+'Datos Generales'!Z76+'Datos Generales'!Z93+'Datos Generales'!Z110+'Datos Generales'!Z127+'Datos Generales'!Z144+'Datos Generales'!Z161+'Datos Generales'!Z178+'Datos Generales'!Z195+'Datos Generales'!Z212+'Datos Generales'!Z229+'Datos Generales'!Z246+'Datos Generales'!Z263</f>
        <v>0</v>
      </c>
      <c r="AA15" s="34">
        <f>'Datos Generales'!AA25+'Datos Generales'!AA42+'Datos Generales'!AA59+'Datos Generales'!AA76+'Datos Generales'!AA93+'Datos Generales'!AA110+'Datos Generales'!AA127+'Datos Generales'!AA144+'Datos Generales'!AA161+'Datos Generales'!AA178+'Datos Generales'!AA195+'Datos Generales'!AA212+'Datos Generales'!AA229+'Datos Generales'!AA246+'Datos Generales'!AA263</f>
        <v>0</v>
      </c>
      <c r="AB15" s="34">
        <f>'Datos Generales'!AB25+'Datos Generales'!AB42+'Datos Generales'!AB59+'Datos Generales'!AB76+'Datos Generales'!AB93+'Datos Generales'!AB110+'Datos Generales'!AB127+'Datos Generales'!AB144+'Datos Generales'!AB161+'Datos Generales'!AB178+'Datos Generales'!AB195+'Datos Generales'!AB212+'Datos Generales'!AB229+'Datos Generales'!AB246+'Datos Generales'!AB263</f>
        <v>0</v>
      </c>
      <c r="AC15" s="34">
        <f>'Datos Generales'!AC25+'Datos Generales'!AC42+'Datos Generales'!AC59+'Datos Generales'!AC76+'Datos Generales'!AC93+'Datos Generales'!AC110+'Datos Generales'!AC127+'Datos Generales'!AC144+'Datos Generales'!AC161+'Datos Generales'!AC178+'Datos Generales'!AC195+'Datos Generales'!AC212+'Datos Generales'!AC229+'Datos Generales'!AC246+'Datos Generales'!AC263</f>
        <v>0</v>
      </c>
      <c r="AD15" s="34">
        <f>'Datos Generales'!AD25+'Datos Generales'!AD42+'Datos Generales'!AD59+'Datos Generales'!AD76+'Datos Generales'!AD93+'Datos Generales'!AD110+'Datos Generales'!AD127+'Datos Generales'!AD144+'Datos Generales'!AD161+'Datos Generales'!AD178+'Datos Generales'!AD195+'Datos Generales'!AD212+'Datos Generales'!AD229+'Datos Generales'!AD246+'Datos Generales'!AD263</f>
        <v>0</v>
      </c>
      <c r="AE15" s="34">
        <f>'Datos Generales'!AE25+'Datos Generales'!AE42+'Datos Generales'!AE59+'Datos Generales'!AE76+'Datos Generales'!AE93+'Datos Generales'!AE110+'Datos Generales'!AE127+'Datos Generales'!AE144+'Datos Generales'!AE161+'Datos Generales'!AE178+'Datos Generales'!AE195+'Datos Generales'!AE212+'Datos Generales'!AE229+'Datos Generales'!AE246+'Datos Generales'!AE263</f>
        <v>0</v>
      </c>
      <c r="AF15" s="34">
        <f>'Datos Generales'!AF25+'Datos Generales'!AF42+'Datos Generales'!AF59+'Datos Generales'!AF76+'Datos Generales'!AF93+'Datos Generales'!AF110+'Datos Generales'!AF127+'Datos Generales'!AF144+'Datos Generales'!AF161+'Datos Generales'!AF178+'Datos Generales'!AF195+'Datos Generales'!AF212+'Datos Generales'!AF229+'Datos Generales'!AF246+'Datos Generales'!AF263</f>
        <v>0</v>
      </c>
      <c r="AG15" s="34">
        <f>'Datos Generales'!AG25+'Datos Generales'!AG42+'Datos Generales'!AG59+'Datos Generales'!AG76+'Datos Generales'!AG93+'Datos Generales'!AG110+'Datos Generales'!AG127+'Datos Generales'!AG144+'Datos Generales'!AG161+'Datos Generales'!AG178+'Datos Generales'!AG195+'Datos Generales'!AG212+'Datos Generales'!AG229+'Datos Generales'!AG246+'Datos Generales'!AG263</f>
        <v>0</v>
      </c>
      <c r="AH15" s="34">
        <f>'Datos Generales'!AH25+'Datos Generales'!AH42+'Datos Generales'!AH59+'Datos Generales'!AH76+'Datos Generales'!AH93+'Datos Generales'!AH110+'Datos Generales'!AH127+'Datos Generales'!AH144+'Datos Generales'!AH161+'Datos Generales'!AH178+'Datos Generales'!AH195+'Datos Generales'!AH212+'Datos Generales'!AH229+'Datos Generales'!AH246+'Datos Generales'!AH263</f>
        <v>0</v>
      </c>
      <c r="AI15" s="34">
        <f>'Datos Generales'!AI25+'Datos Generales'!AI42+'Datos Generales'!AI59+'Datos Generales'!AI76+'Datos Generales'!AI93+'Datos Generales'!AI110+'Datos Generales'!AI127+'Datos Generales'!AI144+'Datos Generales'!AI161+'Datos Generales'!AI178+'Datos Generales'!AI195+'Datos Generales'!AI212+'Datos Generales'!AI229+'Datos Generales'!AI246+'Datos Generales'!AI263</f>
        <v>0</v>
      </c>
      <c r="AJ15" s="34">
        <f>'Datos Generales'!AJ25+'Datos Generales'!AJ42+'Datos Generales'!AJ59+'Datos Generales'!AJ76+'Datos Generales'!AJ93+'Datos Generales'!AJ110+'Datos Generales'!AJ127+'Datos Generales'!AJ144+'Datos Generales'!AJ161+'Datos Generales'!AJ178+'Datos Generales'!AJ195+'Datos Generales'!AJ212+'Datos Generales'!AJ229+'Datos Generales'!AJ246+'Datos Generales'!AJ263</f>
        <v>0</v>
      </c>
      <c r="AK15" s="34">
        <f>'Datos Generales'!AK25+'Datos Generales'!AK42+'Datos Generales'!AK59+'Datos Generales'!AK76+'Datos Generales'!AK93+'Datos Generales'!AK110+'Datos Generales'!AK127+'Datos Generales'!AK144+'Datos Generales'!AK161+'Datos Generales'!AK178+'Datos Generales'!AK195+'Datos Generales'!AK212+'Datos Generales'!AK229+'Datos Generales'!AK246+'Datos Generales'!AK263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Generales'!D26+'Datos Generales'!D43+'Datos Generales'!D60+'Datos Generales'!D77+'Datos Generales'!D94+'Datos Generales'!D111+'Datos Generales'!D128+'Datos Generales'!D145+'Datos Generales'!D162+'Datos Generales'!D179+'Datos Generales'!D196+'Datos Generales'!D213+'Datos Generales'!D230+'Datos Generales'!D247+'Datos Generales'!D264</f>
        <v>0</v>
      </c>
      <c r="E16" s="34">
        <f>'Datos Generales'!E26+'Datos Generales'!E43+'Datos Generales'!E60+'Datos Generales'!E77+'Datos Generales'!E94+'Datos Generales'!E111+'Datos Generales'!E128+'Datos Generales'!E145+'Datos Generales'!E162+'Datos Generales'!E179+'Datos Generales'!E196+'Datos Generales'!E213+'Datos Generales'!E230+'Datos Generales'!E247+'Datos Generales'!E264</f>
        <v>0</v>
      </c>
      <c r="F16" s="34">
        <f>'Datos Generales'!F26+'Datos Generales'!F43+'Datos Generales'!F60+'Datos Generales'!F77+'Datos Generales'!F94+'Datos Generales'!F111+'Datos Generales'!F128+'Datos Generales'!F145+'Datos Generales'!F162+'Datos Generales'!F179+'Datos Generales'!F196+'Datos Generales'!F213+'Datos Generales'!F230+'Datos Generales'!F247+'Datos Generales'!F264</f>
        <v>0</v>
      </c>
      <c r="G16" s="34">
        <f>'Datos Generales'!G26+'Datos Generales'!G43+'Datos Generales'!G60+'Datos Generales'!G77+'Datos Generales'!G94+'Datos Generales'!G111+'Datos Generales'!G128+'Datos Generales'!G145+'Datos Generales'!G162+'Datos Generales'!G179+'Datos Generales'!G196+'Datos Generales'!G213+'Datos Generales'!G230+'Datos Generales'!G247+'Datos Generales'!G264</f>
        <v>0</v>
      </c>
      <c r="H16" s="34">
        <f>'Datos Generales'!H26+'Datos Generales'!H43+'Datos Generales'!H60+'Datos Generales'!H77+'Datos Generales'!H94+'Datos Generales'!H111+'Datos Generales'!H128+'Datos Generales'!H145+'Datos Generales'!H162+'Datos Generales'!H179+'Datos Generales'!H196+'Datos Generales'!H213+'Datos Generales'!H230+'Datos Generales'!H247+'Datos Generales'!H264</f>
        <v>0</v>
      </c>
      <c r="I16" s="34">
        <f>'Datos Generales'!I26+'Datos Generales'!I43+'Datos Generales'!I60+'Datos Generales'!I77+'Datos Generales'!I94+'Datos Generales'!I111+'Datos Generales'!I128+'Datos Generales'!I145+'Datos Generales'!I162+'Datos Generales'!I179+'Datos Generales'!I196+'Datos Generales'!I213+'Datos Generales'!I230+'Datos Generales'!I247+'Datos Generales'!I264</f>
        <v>0</v>
      </c>
      <c r="J16" s="34">
        <f>'Datos Generales'!J26+'Datos Generales'!J43+'Datos Generales'!J60+'Datos Generales'!J77+'Datos Generales'!J94+'Datos Generales'!J111+'Datos Generales'!J128+'Datos Generales'!J145+'Datos Generales'!J162+'Datos Generales'!J179+'Datos Generales'!J196+'Datos Generales'!J213+'Datos Generales'!J230+'Datos Generales'!J247+'Datos Generales'!J264</f>
        <v>0</v>
      </c>
      <c r="K16" s="34">
        <f>'Datos Generales'!K26+'Datos Generales'!K43+'Datos Generales'!K60+'Datos Generales'!K77+'Datos Generales'!K94+'Datos Generales'!K111+'Datos Generales'!K128+'Datos Generales'!K145+'Datos Generales'!K162+'Datos Generales'!K179+'Datos Generales'!K196+'Datos Generales'!K213+'Datos Generales'!K230+'Datos Generales'!K247+'Datos Generales'!K264</f>
        <v>0</v>
      </c>
      <c r="L16" s="34">
        <f>'Datos Generales'!L26+'Datos Generales'!L43+'Datos Generales'!L60+'Datos Generales'!L77+'Datos Generales'!L94+'Datos Generales'!L111+'Datos Generales'!L128+'Datos Generales'!L145+'Datos Generales'!L162+'Datos Generales'!L179+'Datos Generales'!L196+'Datos Generales'!L213+'Datos Generales'!L230+'Datos Generales'!L247+'Datos Generales'!L264</f>
        <v>0</v>
      </c>
      <c r="M16" s="34">
        <f>'Datos Generales'!M26+'Datos Generales'!M43+'Datos Generales'!M60+'Datos Generales'!M77+'Datos Generales'!M94+'Datos Generales'!M111+'Datos Generales'!M128+'Datos Generales'!M145+'Datos Generales'!M162+'Datos Generales'!M179+'Datos Generales'!M196+'Datos Generales'!M213+'Datos Generales'!M230+'Datos Generales'!M247+'Datos Generales'!M264</f>
        <v>0</v>
      </c>
      <c r="N16" s="34">
        <f>'Datos Generales'!N26+'Datos Generales'!N43+'Datos Generales'!N60+'Datos Generales'!N77+'Datos Generales'!N94+'Datos Generales'!N111+'Datos Generales'!N128+'Datos Generales'!N145+'Datos Generales'!N162+'Datos Generales'!N179+'Datos Generales'!N196+'Datos Generales'!N213+'Datos Generales'!N230+'Datos Generales'!N247+'Datos Generales'!N264</f>
        <v>0</v>
      </c>
      <c r="O16" s="34">
        <f>'Datos Generales'!O26+'Datos Generales'!O43+'Datos Generales'!O60+'Datos Generales'!O77+'Datos Generales'!O94+'Datos Generales'!O111+'Datos Generales'!O128+'Datos Generales'!O145+'Datos Generales'!O162+'Datos Generales'!O179+'Datos Generales'!O196+'Datos Generales'!O213+'Datos Generales'!O230+'Datos Generales'!O247+'Datos Generales'!O264</f>
        <v>0</v>
      </c>
      <c r="P16" s="34">
        <f>'Datos Generales'!P26+'Datos Generales'!P43+'Datos Generales'!P60+'Datos Generales'!P77+'Datos Generales'!P94+'Datos Generales'!P111+'Datos Generales'!P128+'Datos Generales'!P145+'Datos Generales'!P162+'Datos Generales'!P179+'Datos Generales'!P196+'Datos Generales'!P213+'Datos Generales'!P230+'Datos Generales'!P247+'Datos Generales'!P264</f>
        <v>0</v>
      </c>
      <c r="Q16" s="34">
        <f>'Datos Generales'!Q26+'Datos Generales'!Q43+'Datos Generales'!Q60+'Datos Generales'!Q77+'Datos Generales'!Q94+'Datos Generales'!Q111+'Datos Generales'!Q128+'Datos Generales'!Q145+'Datos Generales'!Q162+'Datos Generales'!Q179+'Datos Generales'!Q196+'Datos Generales'!Q213+'Datos Generales'!Q230+'Datos Generales'!Q247+'Datos Generales'!Q264</f>
        <v>0</v>
      </c>
      <c r="R16" s="34">
        <f>'Datos Generales'!R26+'Datos Generales'!R43+'Datos Generales'!R60+'Datos Generales'!R77+'Datos Generales'!R94+'Datos Generales'!R111+'Datos Generales'!R128+'Datos Generales'!R145+'Datos Generales'!R162+'Datos Generales'!R179+'Datos Generales'!R196+'Datos Generales'!R213+'Datos Generales'!R230+'Datos Generales'!R247+'Datos Generales'!R264</f>
        <v>0</v>
      </c>
      <c r="S16" s="34">
        <f>'Datos Generales'!S26+'Datos Generales'!S43+'Datos Generales'!S60+'Datos Generales'!S77+'Datos Generales'!S94+'Datos Generales'!S111+'Datos Generales'!S128+'Datos Generales'!S145+'Datos Generales'!S162+'Datos Generales'!S179+'Datos Generales'!S196+'Datos Generales'!S213+'Datos Generales'!S230+'Datos Generales'!S247+'Datos Generales'!S264</f>
        <v>0</v>
      </c>
      <c r="T16" s="34">
        <f>'Datos Generales'!T26+'Datos Generales'!T43+'Datos Generales'!T60+'Datos Generales'!T77+'Datos Generales'!T94+'Datos Generales'!T111+'Datos Generales'!T128+'Datos Generales'!T145+'Datos Generales'!T162+'Datos Generales'!T179+'Datos Generales'!T196+'Datos Generales'!T213+'Datos Generales'!T230+'Datos Generales'!T247+'Datos Generales'!T264</f>
        <v>0</v>
      </c>
      <c r="U16" s="34">
        <f>'Datos Generales'!U26+'Datos Generales'!U43+'Datos Generales'!U60+'Datos Generales'!U77+'Datos Generales'!U94+'Datos Generales'!U111+'Datos Generales'!U128+'Datos Generales'!U145+'Datos Generales'!U162+'Datos Generales'!U179+'Datos Generales'!U196+'Datos Generales'!U213+'Datos Generales'!U230+'Datos Generales'!U247+'Datos Generales'!U264</f>
        <v>0</v>
      </c>
      <c r="V16" s="34">
        <f>'Datos Generales'!V26+'Datos Generales'!V43+'Datos Generales'!V60+'Datos Generales'!V77+'Datos Generales'!V94+'Datos Generales'!V111+'Datos Generales'!V128+'Datos Generales'!V145+'Datos Generales'!V162+'Datos Generales'!V179+'Datos Generales'!V196+'Datos Generales'!V213+'Datos Generales'!V230+'Datos Generales'!V247+'Datos Generales'!V264</f>
        <v>0</v>
      </c>
      <c r="W16" s="34">
        <f>'Datos Generales'!W26+'Datos Generales'!W43+'Datos Generales'!W60+'Datos Generales'!W77+'Datos Generales'!W94+'Datos Generales'!W111+'Datos Generales'!W128+'Datos Generales'!W145+'Datos Generales'!W162+'Datos Generales'!W179+'Datos Generales'!W196+'Datos Generales'!W213+'Datos Generales'!W230+'Datos Generales'!W247+'Datos Generales'!W264</f>
        <v>0</v>
      </c>
      <c r="X16" s="34">
        <f>'Datos Generales'!X26+'Datos Generales'!X43+'Datos Generales'!X60+'Datos Generales'!X77+'Datos Generales'!X94+'Datos Generales'!X111+'Datos Generales'!X128+'Datos Generales'!X145+'Datos Generales'!X162+'Datos Generales'!X179+'Datos Generales'!X196+'Datos Generales'!X213+'Datos Generales'!X230+'Datos Generales'!X247+'Datos Generales'!X264</f>
        <v>0</v>
      </c>
      <c r="Y16" s="34">
        <f>'Datos Generales'!Y26+'Datos Generales'!Y43+'Datos Generales'!Y60+'Datos Generales'!Y77+'Datos Generales'!Y94+'Datos Generales'!Y111+'Datos Generales'!Y128+'Datos Generales'!Y145+'Datos Generales'!Y162+'Datos Generales'!Y179+'Datos Generales'!Y196+'Datos Generales'!Y213+'Datos Generales'!Y230+'Datos Generales'!Y247+'Datos Generales'!Y264</f>
        <v>0</v>
      </c>
      <c r="Z16" s="34">
        <f>'Datos Generales'!Z26+'Datos Generales'!Z43+'Datos Generales'!Z60+'Datos Generales'!Z77+'Datos Generales'!Z94+'Datos Generales'!Z111+'Datos Generales'!Z128+'Datos Generales'!Z145+'Datos Generales'!Z162+'Datos Generales'!Z179+'Datos Generales'!Z196+'Datos Generales'!Z213+'Datos Generales'!Z230+'Datos Generales'!Z247+'Datos Generales'!Z264</f>
        <v>0</v>
      </c>
      <c r="AA16" s="34">
        <f>'Datos Generales'!AA26+'Datos Generales'!AA43+'Datos Generales'!AA60+'Datos Generales'!AA77+'Datos Generales'!AA94+'Datos Generales'!AA111+'Datos Generales'!AA128+'Datos Generales'!AA145+'Datos Generales'!AA162+'Datos Generales'!AA179+'Datos Generales'!AA196+'Datos Generales'!AA213+'Datos Generales'!AA230+'Datos Generales'!AA247+'Datos Generales'!AA264</f>
        <v>0</v>
      </c>
      <c r="AB16" s="34">
        <f>'Datos Generales'!AB26+'Datos Generales'!AB43+'Datos Generales'!AB60+'Datos Generales'!AB77+'Datos Generales'!AB94+'Datos Generales'!AB111+'Datos Generales'!AB128+'Datos Generales'!AB145+'Datos Generales'!AB162+'Datos Generales'!AB179+'Datos Generales'!AB196+'Datos Generales'!AB213+'Datos Generales'!AB230+'Datos Generales'!AB247+'Datos Generales'!AB264</f>
        <v>0</v>
      </c>
      <c r="AC16" s="34">
        <f>'Datos Generales'!AC26+'Datos Generales'!AC43+'Datos Generales'!AC60+'Datos Generales'!AC77+'Datos Generales'!AC94+'Datos Generales'!AC111+'Datos Generales'!AC128+'Datos Generales'!AC145+'Datos Generales'!AC162+'Datos Generales'!AC179+'Datos Generales'!AC196+'Datos Generales'!AC213+'Datos Generales'!AC230+'Datos Generales'!AC247+'Datos Generales'!AC264</f>
        <v>0</v>
      </c>
      <c r="AD16" s="34">
        <f>'Datos Generales'!AD26+'Datos Generales'!AD43+'Datos Generales'!AD60+'Datos Generales'!AD77+'Datos Generales'!AD94+'Datos Generales'!AD111+'Datos Generales'!AD128+'Datos Generales'!AD145+'Datos Generales'!AD162+'Datos Generales'!AD179+'Datos Generales'!AD196+'Datos Generales'!AD213+'Datos Generales'!AD230+'Datos Generales'!AD247+'Datos Generales'!AD264</f>
        <v>0</v>
      </c>
      <c r="AE16" s="34">
        <f>'Datos Generales'!AE26+'Datos Generales'!AE43+'Datos Generales'!AE60+'Datos Generales'!AE77+'Datos Generales'!AE94+'Datos Generales'!AE111+'Datos Generales'!AE128+'Datos Generales'!AE145+'Datos Generales'!AE162+'Datos Generales'!AE179+'Datos Generales'!AE196+'Datos Generales'!AE213+'Datos Generales'!AE230+'Datos Generales'!AE247+'Datos Generales'!AE264</f>
        <v>0</v>
      </c>
      <c r="AF16" s="34">
        <f>'Datos Generales'!AF26+'Datos Generales'!AF43+'Datos Generales'!AF60+'Datos Generales'!AF77+'Datos Generales'!AF94+'Datos Generales'!AF111+'Datos Generales'!AF128+'Datos Generales'!AF145+'Datos Generales'!AF162+'Datos Generales'!AF179+'Datos Generales'!AF196+'Datos Generales'!AF213+'Datos Generales'!AF230+'Datos Generales'!AF247+'Datos Generales'!AF264</f>
        <v>0</v>
      </c>
      <c r="AG16" s="34">
        <f>'Datos Generales'!AG26+'Datos Generales'!AG43+'Datos Generales'!AG60+'Datos Generales'!AG77+'Datos Generales'!AG94+'Datos Generales'!AG111+'Datos Generales'!AG128+'Datos Generales'!AG145+'Datos Generales'!AG162+'Datos Generales'!AG179+'Datos Generales'!AG196+'Datos Generales'!AG213+'Datos Generales'!AG230+'Datos Generales'!AG247+'Datos Generales'!AG264</f>
        <v>0</v>
      </c>
      <c r="AH16" s="34">
        <f>'Datos Generales'!AH26+'Datos Generales'!AH43+'Datos Generales'!AH60+'Datos Generales'!AH77+'Datos Generales'!AH94+'Datos Generales'!AH111+'Datos Generales'!AH128+'Datos Generales'!AH145+'Datos Generales'!AH162+'Datos Generales'!AH179+'Datos Generales'!AH196+'Datos Generales'!AH213+'Datos Generales'!AH230+'Datos Generales'!AH247+'Datos Generales'!AH264</f>
        <v>0</v>
      </c>
      <c r="AI16" s="34">
        <f>'Datos Generales'!AI26+'Datos Generales'!AI43+'Datos Generales'!AI60+'Datos Generales'!AI77+'Datos Generales'!AI94+'Datos Generales'!AI111+'Datos Generales'!AI128+'Datos Generales'!AI145+'Datos Generales'!AI162+'Datos Generales'!AI179+'Datos Generales'!AI196+'Datos Generales'!AI213+'Datos Generales'!AI230+'Datos Generales'!AI247+'Datos Generales'!AI264</f>
        <v>0</v>
      </c>
      <c r="AJ16" s="34">
        <f>'Datos Generales'!AJ26+'Datos Generales'!AJ43+'Datos Generales'!AJ60+'Datos Generales'!AJ77+'Datos Generales'!AJ94+'Datos Generales'!AJ111+'Datos Generales'!AJ128+'Datos Generales'!AJ145+'Datos Generales'!AJ162+'Datos Generales'!AJ179+'Datos Generales'!AJ196+'Datos Generales'!AJ213+'Datos Generales'!AJ230+'Datos Generales'!AJ247+'Datos Generales'!AJ264</f>
        <v>0</v>
      </c>
      <c r="AK16" s="34">
        <f>'Datos Generales'!AK26+'Datos Generales'!AK43+'Datos Generales'!AK60+'Datos Generales'!AK77+'Datos Generales'!AK94+'Datos Generales'!AK111+'Datos Generales'!AK128+'Datos Generales'!AK145+'Datos Generales'!AK162+'Datos Generales'!AK179+'Datos Generales'!AK196+'Datos Generales'!AK213+'Datos Generales'!AK230+'Datos Generales'!AK247+'Datos Generales'!AK264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Generales'!D27+'Datos Generales'!D44+'Datos Generales'!D61+'Datos Generales'!D78+'Datos Generales'!D95+'Datos Generales'!D112+'Datos Generales'!D129+'Datos Generales'!D146+'Datos Generales'!D163+'Datos Generales'!D180+'Datos Generales'!D197+'Datos Generales'!D214+'Datos Generales'!D231+'Datos Generales'!D248+'Datos Generales'!D265</f>
        <v>0</v>
      </c>
      <c r="E17" s="34">
        <f>'Datos Generales'!E27+'Datos Generales'!E44+'Datos Generales'!E61+'Datos Generales'!E78+'Datos Generales'!E95+'Datos Generales'!E112+'Datos Generales'!E129+'Datos Generales'!E146+'Datos Generales'!E163+'Datos Generales'!E180+'Datos Generales'!E197+'Datos Generales'!E214+'Datos Generales'!E231+'Datos Generales'!E248+'Datos Generales'!E265</f>
        <v>0</v>
      </c>
      <c r="F17" s="34">
        <f>'Datos Generales'!F27+'Datos Generales'!F44+'Datos Generales'!F61+'Datos Generales'!F78+'Datos Generales'!F95+'Datos Generales'!F112+'Datos Generales'!F129+'Datos Generales'!F146+'Datos Generales'!F163+'Datos Generales'!F180+'Datos Generales'!F197+'Datos Generales'!F214+'Datos Generales'!F231+'Datos Generales'!F248+'Datos Generales'!F265</f>
        <v>0</v>
      </c>
      <c r="G17" s="34">
        <f>'Datos Generales'!G27+'Datos Generales'!G44+'Datos Generales'!G61+'Datos Generales'!G78+'Datos Generales'!G95+'Datos Generales'!G112+'Datos Generales'!G129+'Datos Generales'!G146+'Datos Generales'!G163+'Datos Generales'!G180+'Datos Generales'!G197+'Datos Generales'!G214+'Datos Generales'!G231+'Datos Generales'!G248+'Datos Generales'!G265</f>
        <v>0</v>
      </c>
      <c r="H17" s="34">
        <f>'Datos Generales'!H27+'Datos Generales'!H44+'Datos Generales'!H61+'Datos Generales'!H78+'Datos Generales'!H95+'Datos Generales'!H112+'Datos Generales'!H129+'Datos Generales'!H146+'Datos Generales'!H163+'Datos Generales'!H180+'Datos Generales'!H197+'Datos Generales'!H214+'Datos Generales'!H231+'Datos Generales'!H248+'Datos Generales'!H265</f>
        <v>0</v>
      </c>
      <c r="I17" s="34">
        <f>'Datos Generales'!I27+'Datos Generales'!I44+'Datos Generales'!I61+'Datos Generales'!I78+'Datos Generales'!I95+'Datos Generales'!I112+'Datos Generales'!I129+'Datos Generales'!I146+'Datos Generales'!I163+'Datos Generales'!I180+'Datos Generales'!I197+'Datos Generales'!I214+'Datos Generales'!I231+'Datos Generales'!I248+'Datos Generales'!I265</f>
        <v>0</v>
      </c>
      <c r="J17" s="34">
        <f>'Datos Generales'!J27+'Datos Generales'!J44+'Datos Generales'!J61+'Datos Generales'!J78+'Datos Generales'!J95+'Datos Generales'!J112+'Datos Generales'!J129+'Datos Generales'!J146+'Datos Generales'!J163+'Datos Generales'!J180+'Datos Generales'!J197+'Datos Generales'!J214+'Datos Generales'!J231+'Datos Generales'!J248+'Datos Generales'!J265</f>
        <v>0</v>
      </c>
      <c r="K17" s="34">
        <f>'Datos Generales'!K27+'Datos Generales'!K44+'Datos Generales'!K61+'Datos Generales'!K78+'Datos Generales'!K95+'Datos Generales'!K112+'Datos Generales'!K129+'Datos Generales'!K146+'Datos Generales'!K163+'Datos Generales'!K180+'Datos Generales'!K197+'Datos Generales'!K214+'Datos Generales'!K231+'Datos Generales'!K248+'Datos Generales'!K265</f>
        <v>0</v>
      </c>
      <c r="L17" s="34">
        <f>'Datos Generales'!L27+'Datos Generales'!L44+'Datos Generales'!L61+'Datos Generales'!L78+'Datos Generales'!L95+'Datos Generales'!L112+'Datos Generales'!L129+'Datos Generales'!L146+'Datos Generales'!L163+'Datos Generales'!L180+'Datos Generales'!L197+'Datos Generales'!L214+'Datos Generales'!L231+'Datos Generales'!L248+'Datos Generales'!L265</f>
        <v>0</v>
      </c>
      <c r="M17" s="34">
        <f>'Datos Generales'!M27+'Datos Generales'!M44+'Datos Generales'!M61+'Datos Generales'!M78+'Datos Generales'!M95+'Datos Generales'!M112+'Datos Generales'!M129+'Datos Generales'!M146+'Datos Generales'!M163+'Datos Generales'!M180+'Datos Generales'!M197+'Datos Generales'!M214+'Datos Generales'!M231+'Datos Generales'!M248+'Datos Generales'!M265</f>
        <v>0</v>
      </c>
      <c r="N17" s="34">
        <f>'Datos Generales'!N27+'Datos Generales'!N44+'Datos Generales'!N61+'Datos Generales'!N78+'Datos Generales'!N95+'Datos Generales'!N112+'Datos Generales'!N129+'Datos Generales'!N146+'Datos Generales'!N163+'Datos Generales'!N180+'Datos Generales'!N197+'Datos Generales'!N214+'Datos Generales'!N231+'Datos Generales'!N248+'Datos Generales'!N265</f>
        <v>0</v>
      </c>
      <c r="O17" s="34">
        <f>'Datos Generales'!O27+'Datos Generales'!O44+'Datos Generales'!O61+'Datos Generales'!O78+'Datos Generales'!O95+'Datos Generales'!O112+'Datos Generales'!O129+'Datos Generales'!O146+'Datos Generales'!O163+'Datos Generales'!O180+'Datos Generales'!O197+'Datos Generales'!O214+'Datos Generales'!O231+'Datos Generales'!O248+'Datos Generales'!O265</f>
        <v>0</v>
      </c>
      <c r="P17" s="34">
        <f>'Datos Generales'!P27+'Datos Generales'!P44+'Datos Generales'!P61+'Datos Generales'!P78+'Datos Generales'!P95+'Datos Generales'!P112+'Datos Generales'!P129+'Datos Generales'!P146+'Datos Generales'!P163+'Datos Generales'!P180+'Datos Generales'!P197+'Datos Generales'!P214+'Datos Generales'!P231+'Datos Generales'!P248+'Datos Generales'!P265</f>
        <v>0</v>
      </c>
      <c r="Q17" s="34">
        <f>'Datos Generales'!Q27+'Datos Generales'!Q44+'Datos Generales'!Q61+'Datos Generales'!Q78+'Datos Generales'!Q95+'Datos Generales'!Q112+'Datos Generales'!Q129+'Datos Generales'!Q146+'Datos Generales'!Q163+'Datos Generales'!Q180+'Datos Generales'!Q197+'Datos Generales'!Q214+'Datos Generales'!Q231+'Datos Generales'!Q248+'Datos Generales'!Q265</f>
        <v>0</v>
      </c>
      <c r="R17" s="34">
        <f>'Datos Generales'!R27+'Datos Generales'!R44+'Datos Generales'!R61+'Datos Generales'!R78+'Datos Generales'!R95+'Datos Generales'!R112+'Datos Generales'!R129+'Datos Generales'!R146+'Datos Generales'!R163+'Datos Generales'!R180+'Datos Generales'!R197+'Datos Generales'!R214+'Datos Generales'!R231+'Datos Generales'!R248+'Datos Generales'!R265</f>
        <v>0</v>
      </c>
      <c r="S17" s="34">
        <f>'Datos Generales'!S27+'Datos Generales'!S44+'Datos Generales'!S61+'Datos Generales'!S78+'Datos Generales'!S95+'Datos Generales'!S112+'Datos Generales'!S129+'Datos Generales'!S146+'Datos Generales'!S163+'Datos Generales'!S180+'Datos Generales'!S197+'Datos Generales'!S214+'Datos Generales'!S231+'Datos Generales'!S248+'Datos Generales'!S265</f>
        <v>0</v>
      </c>
      <c r="T17" s="34">
        <f>'Datos Generales'!T27+'Datos Generales'!T44+'Datos Generales'!T61+'Datos Generales'!T78+'Datos Generales'!T95+'Datos Generales'!T112+'Datos Generales'!T129+'Datos Generales'!T146+'Datos Generales'!T163+'Datos Generales'!T180+'Datos Generales'!T197+'Datos Generales'!T214+'Datos Generales'!T231+'Datos Generales'!T248+'Datos Generales'!T265</f>
        <v>0</v>
      </c>
      <c r="U17" s="34">
        <f>'Datos Generales'!U27+'Datos Generales'!U44+'Datos Generales'!U61+'Datos Generales'!U78+'Datos Generales'!U95+'Datos Generales'!U112+'Datos Generales'!U129+'Datos Generales'!U146+'Datos Generales'!U163+'Datos Generales'!U180+'Datos Generales'!U197+'Datos Generales'!U214+'Datos Generales'!U231+'Datos Generales'!U248+'Datos Generales'!U265</f>
        <v>0</v>
      </c>
      <c r="V17" s="34">
        <f>'Datos Generales'!V27+'Datos Generales'!V44+'Datos Generales'!V61+'Datos Generales'!V78+'Datos Generales'!V95+'Datos Generales'!V112+'Datos Generales'!V129+'Datos Generales'!V146+'Datos Generales'!V163+'Datos Generales'!V180+'Datos Generales'!V197+'Datos Generales'!V214+'Datos Generales'!V231+'Datos Generales'!V248+'Datos Generales'!V265</f>
        <v>0</v>
      </c>
      <c r="W17" s="34">
        <f>'Datos Generales'!W27+'Datos Generales'!W44+'Datos Generales'!W61+'Datos Generales'!W78+'Datos Generales'!W95+'Datos Generales'!W112+'Datos Generales'!W129+'Datos Generales'!W146+'Datos Generales'!W163+'Datos Generales'!W180+'Datos Generales'!W197+'Datos Generales'!W214+'Datos Generales'!W231+'Datos Generales'!W248+'Datos Generales'!W265</f>
        <v>0</v>
      </c>
      <c r="X17" s="34">
        <f>'Datos Generales'!X27+'Datos Generales'!X44+'Datos Generales'!X61+'Datos Generales'!X78+'Datos Generales'!X95+'Datos Generales'!X112+'Datos Generales'!X129+'Datos Generales'!X146+'Datos Generales'!X163+'Datos Generales'!X180+'Datos Generales'!X197+'Datos Generales'!X214+'Datos Generales'!X231+'Datos Generales'!X248+'Datos Generales'!X265</f>
        <v>0</v>
      </c>
      <c r="Y17" s="34">
        <f>'Datos Generales'!Y27+'Datos Generales'!Y44+'Datos Generales'!Y61+'Datos Generales'!Y78+'Datos Generales'!Y95+'Datos Generales'!Y112+'Datos Generales'!Y129+'Datos Generales'!Y146+'Datos Generales'!Y163+'Datos Generales'!Y180+'Datos Generales'!Y197+'Datos Generales'!Y214+'Datos Generales'!Y231+'Datos Generales'!Y248+'Datos Generales'!Y265</f>
        <v>0</v>
      </c>
      <c r="Z17" s="34">
        <f>'Datos Generales'!Z27+'Datos Generales'!Z44+'Datos Generales'!Z61+'Datos Generales'!Z78+'Datos Generales'!Z95+'Datos Generales'!Z112+'Datos Generales'!Z129+'Datos Generales'!Z146+'Datos Generales'!Z163+'Datos Generales'!Z180+'Datos Generales'!Z197+'Datos Generales'!Z214+'Datos Generales'!Z231+'Datos Generales'!Z248+'Datos Generales'!Z265</f>
        <v>0</v>
      </c>
      <c r="AA17" s="34">
        <f>'Datos Generales'!AA27+'Datos Generales'!AA44+'Datos Generales'!AA61+'Datos Generales'!AA78+'Datos Generales'!AA95+'Datos Generales'!AA112+'Datos Generales'!AA129+'Datos Generales'!AA146+'Datos Generales'!AA163+'Datos Generales'!AA180+'Datos Generales'!AA197+'Datos Generales'!AA214+'Datos Generales'!AA231+'Datos Generales'!AA248+'Datos Generales'!AA265</f>
        <v>0</v>
      </c>
      <c r="AB17" s="34">
        <f>'Datos Generales'!AB27+'Datos Generales'!AB44+'Datos Generales'!AB61+'Datos Generales'!AB78+'Datos Generales'!AB95+'Datos Generales'!AB112+'Datos Generales'!AB129+'Datos Generales'!AB146+'Datos Generales'!AB163+'Datos Generales'!AB180+'Datos Generales'!AB197+'Datos Generales'!AB214+'Datos Generales'!AB231+'Datos Generales'!AB248+'Datos Generales'!AB265</f>
        <v>0</v>
      </c>
      <c r="AC17" s="34">
        <f>'Datos Generales'!AC27+'Datos Generales'!AC44+'Datos Generales'!AC61+'Datos Generales'!AC78+'Datos Generales'!AC95+'Datos Generales'!AC112+'Datos Generales'!AC129+'Datos Generales'!AC146+'Datos Generales'!AC163+'Datos Generales'!AC180+'Datos Generales'!AC197+'Datos Generales'!AC214+'Datos Generales'!AC231+'Datos Generales'!AC248+'Datos Generales'!AC265</f>
        <v>0</v>
      </c>
      <c r="AD17" s="34">
        <f>'Datos Generales'!AD27+'Datos Generales'!AD44+'Datos Generales'!AD61+'Datos Generales'!AD78+'Datos Generales'!AD95+'Datos Generales'!AD112+'Datos Generales'!AD129+'Datos Generales'!AD146+'Datos Generales'!AD163+'Datos Generales'!AD180+'Datos Generales'!AD197+'Datos Generales'!AD214+'Datos Generales'!AD231+'Datos Generales'!AD248+'Datos Generales'!AD265</f>
        <v>0</v>
      </c>
      <c r="AE17" s="34">
        <f>'Datos Generales'!AE27+'Datos Generales'!AE44+'Datos Generales'!AE61+'Datos Generales'!AE78+'Datos Generales'!AE95+'Datos Generales'!AE112+'Datos Generales'!AE129+'Datos Generales'!AE146+'Datos Generales'!AE163+'Datos Generales'!AE180+'Datos Generales'!AE197+'Datos Generales'!AE214+'Datos Generales'!AE231+'Datos Generales'!AE248+'Datos Generales'!AE265</f>
        <v>0</v>
      </c>
      <c r="AF17" s="34">
        <f>'Datos Generales'!AF27+'Datos Generales'!AF44+'Datos Generales'!AF61+'Datos Generales'!AF78+'Datos Generales'!AF95+'Datos Generales'!AF112+'Datos Generales'!AF129+'Datos Generales'!AF146+'Datos Generales'!AF163+'Datos Generales'!AF180+'Datos Generales'!AF197+'Datos Generales'!AF214+'Datos Generales'!AF231+'Datos Generales'!AF248+'Datos Generales'!AF265</f>
        <v>0</v>
      </c>
      <c r="AG17" s="34">
        <f>'Datos Generales'!AG27+'Datos Generales'!AG44+'Datos Generales'!AG61+'Datos Generales'!AG78+'Datos Generales'!AG95+'Datos Generales'!AG112+'Datos Generales'!AG129+'Datos Generales'!AG146+'Datos Generales'!AG163+'Datos Generales'!AG180+'Datos Generales'!AG197+'Datos Generales'!AG214+'Datos Generales'!AG231+'Datos Generales'!AG248+'Datos Generales'!AG265</f>
        <v>0</v>
      </c>
      <c r="AH17" s="34">
        <f>'Datos Generales'!AH27+'Datos Generales'!AH44+'Datos Generales'!AH61+'Datos Generales'!AH78+'Datos Generales'!AH95+'Datos Generales'!AH112+'Datos Generales'!AH129+'Datos Generales'!AH146+'Datos Generales'!AH163+'Datos Generales'!AH180+'Datos Generales'!AH197+'Datos Generales'!AH214+'Datos Generales'!AH231+'Datos Generales'!AH248+'Datos Generales'!AH265</f>
        <v>0</v>
      </c>
      <c r="AI17" s="34">
        <f>'Datos Generales'!AI27+'Datos Generales'!AI44+'Datos Generales'!AI61+'Datos Generales'!AI78+'Datos Generales'!AI95+'Datos Generales'!AI112+'Datos Generales'!AI129+'Datos Generales'!AI146+'Datos Generales'!AI163+'Datos Generales'!AI180+'Datos Generales'!AI197+'Datos Generales'!AI214+'Datos Generales'!AI231+'Datos Generales'!AI248+'Datos Generales'!AI265</f>
        <v>0</v>
      </c>
      <c r="AJ17" s="34">
        <f>'Datos Generales'!AJ27+'Datos Generales'!AJ44+'Datos Generales'!AJ61+'Datos Generales'!AJ78+'Datos Generales'!AJ95+'Datos Generales'!AJ112+'Datos Generales'!AJ129+'Datos Generales'!AJ146+'Datos Generales'!AJ163+'Datos Generales'!AJ180+'Datos Generales'!AJ197+'Datos Generales'!AJ214+'Datos Generales'!AJ231+'Datos Generales'!AJ248+'Datos Generales'!AJ265</f>
        <v>0</v>
      </c>
      <c r="AK17" s="34">
        <f>'Datos Generales'!AK27+'Datos Generales'!AK44+'Datos Generales'!AK61+'Datos Generales'!AK78+'Datos Generales'!AK95+'Datos Generales'!AK112+'Datos Generales'!AK129+'Datos Generales'!AK146+'Datos Generales'!AK163+'Datos Generales'!AK180+'Datos Generales'!AK197+'Datos Generales'!AK214+'Datos Generales'!AK231+'Datos Generales'!AK248+'Datos Generales'!AK265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Generales'!D28+'Datos Generales'!D45+'Datos Generales'!D62+'Datos Generales'!D79+'Datos Generales'!D96+'Datos Generales'!D113+'Datos Generales'!D130+'Datos Generales'!D147+'Datos Generales'!D164+'Datos Generales'!D181+'Datos Generales'!D198+'Datos Generales'!D215+'Datos Generales'!D232+'Datos Generales'!D249+'Datos Generales'!D266</f>
        <v>0</v>
      </c>
      <c r="E18" s="34">
        <f>'Datos Generales'!E28+'Datos Generales'!E45+'Datos Generales'!E62+'Datos Generales'!E79+'Datos Generales'!E96+'Datos Generales'!E113+'Datos Generales'!E130+'Datos Generales'!E147+'Datos Generales'!E164+'Datos Generales'!E181+'Datos Generales'!E198+'Datos Generales'!E215+'Datos Generales'!E232+'Datos Generales'!E249+'Datos Generales'!E266</f>
        <v>0</v>
      </c>
      <c r="F18" s="34">
        <f>'Datos Generales'!F28+'Datos Generales'!F45+'Datos Generales'!F62+'Datos Generales'!F79+'Datos Generales'!F96+'Datos Generales'!F113+'Datos Generales'!F130+'Datos Generales'!F147+'Datos Generales'!F164+'Datos Generales'!F181+'Datos Generales'!F198+'Datos Generales'!F215+'Datos Generales'!F232+'Datos Generales'!F249+'Datos Generales'!F266</f>
        <v>0</v>
      </c>
      <c r="G18" s="34">
        <f>'Datos Generales'!G28+'Datos Generales'!G45+'Datos Generales'!G62+'Datos Generales'!G79+'Datos Generales'!G96+'Datos Generales'!G113+'Datos Generales'!G130+'Datos Generales'!G147+'Datos Generales'!G164+'Datos Generales'!G181+'Datos Generales'!G198+'Datos Generales'!G215+'Datos Generales'!G232+'Datos Generales'!G249+'Datos Generales'!G266</f>
        <v>0</v>
      </c>
      <c r="H18" s="34">
        <f>'Datos Generales'!H28+'Datos Generales'!H45+'Datos Generales'!H62+'Datos Generales'!H79+'Datos Generales'!H96+'Datos Generales'!H113+'Datos Generales'!H130+'Datos Generales'!H147+'Datos Generales'!H164+'Datos Generales'!H181+'Datos Generales'!H198+'Datos Generales'!H215+'Datos Generales'!H232+'Datos Generales'!H249+'Datos Generales'!H266</f>
        <v>0</v>
      </c>
      <c r="I18" s="34">
        <f>'Datos Generales'!I28+'Datos Generales'!I45+'Datos Generales'!I62+'Datos Generales'!I79+'Datos Generales'!I96+'Datos Generales'!I113+'Datos Generales'!I130+'Datos Generales'!I147+'Datos Generales'!I164+'Datos Generales'!I181+'Datos Generales'!I198+'Datos Generales'!I215+'Datos Generales'!I232+'Datos Generales'!I249+'Datos Generales'!I266</f>
        <v>0</v>
      </c>
      <c r="J18" s="34">
        <f>'Datos Generales'!J28+'Datos Generales'!J45+'Datos Generales'!J62+'Datos Generales'!J79+'Datos Generales'!J96+'Datos Generales'!J113+'Datos Generales'!J130+'Datos Generales'!J147+'Datos Generales'!J164+'Datos Generales'!J181+'Datos Generales'!J198+'Datos Generales'!J215+'Datos Generales'!J232+'Datos Generales'!J249+'Datos Generales'!J266</f>
        <v>0</v>
      </c>
      <c r="K18" s="34">
        <f>'Datos Generales'!K28+'Datos Generales'!K45+'Datos Generales'!K62+'Datos Generales'!K79+'Datos Generales'!K96+'Datos Generales'!K113+'Datos Generales'!K130+'Datos Generales'!K147+'Datos Generales'!K164+'Datos Generales'!K181+'Datos Generales'!K198+'Datos Generales'!K215+'Datos Generales'!K232+'Datos Generales'!K249+'Datos Generales'!K266</f>
        <v>0</v>
      </c>
      <c r="L18" s="34">
        <f>'Datos Generales'!L28+'Datos Generales'!L45+'Datos Generales'!L62+'Datos Generales'!L79+'Datos Generales'!L96+'Datos Generales'!L113+'Datos Generales'!L130+'Datos Generales'!L147+'Datos Generales'!L164+'Datos Generales'!L181+'Datos Generales'!L198+'Datos Generales'!L215+'Datos Generales'!L232+'Datos Generales'!L249+'Datos Generales'!L266</f>
        <v>0</v>
      </c>
      <c r="M18" s="34">
        <f>'Datos Generales'!M28+'Datos Generales'!M45+'Datos Generales'!M62+'Datos Generales'!M79+'Datos Generales'!M96+'Datos Generales'!M113+'Datos Generales'!M130+'Datos Generales'!M147+'Datos Generales'!M164+'Datos Generales'!M181+'Datos Generales'!M198+'Datos Generales'!M215+'Datos Generales'!M232+'Datos Generales'!M249+'Datos Generales'!M266</f>
        <v>0</v>
      </c>
      <c r="N18" s="34">
        <f>'Datos Generales'!N28+'Datos Generales'!N45+'Datos Generales'!N62+'Datos Generales'!N79+'Datos Generales'!N96+'Datos Generales'!N113+'Datos Generales'!N130+'Datos Generales'!N147+'Datos Generales'!N164+'Datos Generales'!N181+'Datos Generales'!N198+'Datos Generales'!N215+'Datos Generales'!N232+'Datos Generales'!N249+'Datos Generales'!N266</f>
        <v>0</v>
      </c>
      <c r="O18" s="34">
        <f>'Datos Generales'!O28+'Datos Generales'!O45+'Datos Generales'!O62+'Datos Generales'!O79+'Datos Generales'!O96+'Datos Generales'!O113+'Datos Generales'!O130+'Datos Generales'!O147+'Datos Generales'!O164+'Datos Generales'!O181+'Datos Generales'!O198+'Datos Generales'!O215+'Datos Generales'!O232+'Datos Generales'!O249+'Datos Generales'!O266</f>
        <v>0</v>
      </c>
      <c r="P18" s="34">
        <f>'Datos Generales'!P28+'Datos Generales'!P45+'Datos Generales'!P62+'Datos Generales'!P79+'Datos Generales'!P96+'Datos Generales'!P113+'Datos Generales'!P130+'Datos Generales'!P147+'Datos Generales'!P164+'Datos Generales'!P181+'Datos Generales'!P198+'Datos Generales'!P215+'Datos Generales'!P232+'Datos Generales'!P249+'Datos Generales'!P266</f>
        <v>0</v>
      </c>
      <c r="Q18" s="34">
        <f>'Datos Generales'!Q28+'Datos Generales'!Q45+'Datos Generales'!Q62+'Datos Generales'!Q79+'Datos Generales'!Q96+'Datos Generales'!Q113+'Datos Generales'!Q130+'Datos Generales'!Q147+'Datos Generales'!Q164+'Datos Generales'!Q181+'Datos Generales'!Q198+'Datos Generales'!Q215+'Datos Generales'!Q232+'Datos Generales'!Q249+'Datos Generales'!Q266</f>
        <v>0</v>
      </c>
      <c r="R18" s="34">
        <f>'Datos Generales'!R28+'Datos Generales'!R45+'Datos Generales'!R62+'Datos Generales'!R79+'Datos Generales'!R96+'Datos Generales'!R113+'Datos Generales'!R130+'Datos Generales'!R147+'Datos Generales'!R164+'Datos Generales'!R181+'Datos Generales'!R198+'Datos Generales'!R215+'Datos Generales'!R232+'Datos Generales'!R249+'Datos Generales'!R266</f>
        <v>0</v>
      </c>
      <c r="S18" s="34">
        <f>'Datos Generales'!S28+'Datos Generales'!S45+'Datos Generales'!S62+'Datos Generales'!S79+'Datos Generales'!S96+'Datos Generales'!S113+'Datos Generales'!S130+'Datos Generales'!S147+'Datos Generales'!S164+'Datos Generales'!S181+'Datos Generales'!S198+'Datos Generales'!S215+'Datos Generales'!S232+'Datos Generales'!S249+'Datos Generales'!S266</f>
        <v>0</v>
      </c>
      <c r="T18" s="34">
        <f>'Datos Generales'!T28+'Datos Generales'!T45+'Datos Generales'!T62+'Datos Generales'!T79+'Datos Generales'!T96+'Datos Generales'!T113+'Datos Generales'!T130+'Datos Generales'!T147+'Datos Generales'!T164+'Datos Generales'!T181+'Datos Generales'!T198+'Datos Generales'!T215+'Datos Generales'!T232+'Datos Generales'!T249+'Datos Generales'!T266</f>
        <v>0</v>
      </c>
      <c r="U18" s="34">
        <f>'Datos Generales'!U28+'Datos Generales'!U45+'Datos Generales'!U62+'Datos Generales'!U79+'Datos Generales'!U96+'Datos Generales'!U113+'Datos Generales'!U130+'Datos Generales'!U147+'Datos Generales'!U164+'Datos Generales'!U181+'Datos Generales'!U198+'Datos Generales'!U215+'Datos Generales'!U232+'Datos Generales'!U249+'Datos Generales'!U266</f>
        <v>0</v>
      </c>
      <c r="V18" s="34">
        <f>'Datos Generales'!V28+'Datos Generales'!V45+'Datos Generales'!V62+'Datos Generales'!V79+'Datos Generales'!V96+'Datos Generales'!V113+'Datos Generales'!V130+'Datos Generales'!V147+'Datos Generales'!V164+'Datos Generales'!V181+'Datos Generales'!V198+'Datos Generales'!V215+'Datos Generales'!V232+'Datos Generales'!V249+'Datos Generales'!V266</f>
        <v>0</v>
      </c>
      <c r="W18" s="34">
        <f>'Datos Generales'!W28+'Datos Generales'!W45+'Datos Generales'!W62+'Datos Generales'!W79+'Datos Generales'!W96+'Datos Generales'!W113+'Datos Generales'!W130+'Datos Generales'!W147+'Datos Generales'!W164+'Datos Generales'!W181+'Datos Generales'!W198+'Datos Generales'!W215+'Datos Generales'!W232+'Datos Generales'!W249+'Datos Generales'!W266</f>
        <v>0</v>
      </c>
      <c r="X18" s="34">
        <f>'Datos Generales'!X28+'Datos Generales'!X45+'Datos Generales'!X62+'Datos Generales'!X79+'Datos Generales'!X96+'Datos Generales'!X113+'Datos Generales'!X130+'Datos Generales'!X147+'Datos Generales'!X164+'Datos Generales'!X181+'Datos Generales'!X198+'Datos Generales'!X215+'Datos Generales'!X232+'Datos Generales'!X249+'Datos Generales'!X266</f>
        <v>0</v>
      </c>
      <c r="Y18" s="34">
        <f>'Datos Generales'!Y28+'Datos Generales'!Y45+'Datos Generales'!Y62+'Datos Generales'!Y79+'Datos Generales'!Y96+'Datos Generales'!Y113+'Datos Generales'!Y130+'Datos Generales'!Y147+'Datos Generales'!Y164+'Datos Generales'!Y181+'Datos Generales'!Y198+'Datos Generales'!Y215+'Datos Generales'!Y232+'Datos Generales'!Y249+'Datos Generales'!Y266</f>
        <v>0</v>
      </c>
      <c r="Z18" s="34">
        <f>'Datos Generales'!Z28+'Datos Generales'!Z45+'Datos Generales'!Z62+'Datos Generales'!Z79+'Datos Generales'!Z96+'Datos Generales'!Z113+'Datos Generales'!Z130+'Datos Generales'!Z147+'Datos Generales'!Z164+'Datos Generales'!Z181+'Datos Generales'!Z198+'Datos Generales'!Z215+'Datos Generales'!Z232+'Datos Generales'!Z249+'Datos Generales'!Z266</f>
        <v>0</v>
      </c>
      <c r="AA18" s="34">
        <f>'Datos Generales'!AA28+'Datos Generales'!AA45+'Datos Generales'!AA62+'Datos Generales'!AA79+'Datos Generales'!AA96+'Datos Generales'!AA113+'Datos Generales'!AA130+'Datos Generales'!AA147+'Datos Generales'!AA164+'Datos Generales'!AA181+'Datos Generales'!AA198+'Datos Generales'!AA215+'Datos Generales'!AA232+'Datos Generales'!AA249+'Datos Generales'!AA266</f>
        <v>0</v>
      </c>
      <c r="AB18" s="34">
        <f>'Datos Generales'!AB28+'Datos Generales'!AB45+'Datos Generales'!AB62+'Datos Generales'!AB79+'Datos Generales'!AB96+'Datos Generales'!AB113+'Datos Generales'!AB130+'Datos Generales'!AB147+'Datos Generales'!AB164+'Datos Generales'!AB181+'Datos Generales'!AB198+'Datos Generales'!AB215+'Datos Generales'!AB232+'Datos Generales'!AB249+'Datos Generales'!AB266</f>
        <v>0</v>
      </c>
      <c r="AC18" s="34">
        <f>'Datos Generales'!AC28+'Datos Generales'!AC45+'Datos Generales'!AC62+'Datos Generales'!AC79+'Datos Generales'!AC96+'Datos Generales'!AC113+'Datos Generales'!AC130+'Datos Generales'!AC147+'Datos Generales'!AC164+'Datos Generales'!AC181+'Datos Generales'!AC198+'Datos Generales'!AC215+'Datos Generales'!AC232+'Datos Generales'!AC249+'Datos Generales'!AC266</f>
        <v>0</v>
      </c>
      <c r="AD18" s="34">
        <f>'Datos Generales'!AD28+'Datos Generales'!AD45+'Datos Generales'!AD62+'Datos Generales'!AD79+'Datos Generales'!AD96+'Datos Generales'!AD113+'Datos Generales'!AD130+'Datos Generales'!AD147+'Datos Generales'!AD164+'Datos Generales'!AD181+'Datos Generales'!AD198+'Datos Generales'!AD215+'Datos Generales'!AD232+'Datos Generales'!AD249+'Datos Generales'!AD266</f>
        <v>0</v>
      </c>
      <c r="AE18" s="34">
        <f>'Datos Generales'!AE28+'Datos Generales'!AE45+'Datos Generales'!AE62+'Datos Generales'!AE79+'Datos Generales'!AE96+'Datos Generales'!AE113+'Datos Generales'!AE130+'Datos Generales'!AE147+'Datos Generales'!AE164+'Datos Generales'!AE181+'Datos Generales'!AE198+'Datos Generales'!AE215+'Datos Generales'!AE232+'Datos Generales'!AE249+'Datos Generales'!AE266</f>
        <v>0</v>
      </c>
      <c r="AF18" s="34">
        <f>'Datos Generales'!AF28+'Datos Generales'!AF45+'Datos Generales'!AF62+'Datos Generales'!AF79+'Datos Generales'!AF96+'Datos Generales'!AF113+'Datos Generales'!AF130+'Datos Generales'!AF147+'Datos Generales'!AF164+'Datos Generales'!AF181+'Datos Generales'!AF198+'Datos Generales'!AF215+'Datos Generales'!AF232+'Datos Generales'!AF249+'Datos Generales'!AF266</f>
        <v>0</v>
      </c>
      <c r="AG18" s="34">
        <f>'Datos Generales'!AG28+'Datos Generales'!AG45+'Datos Generales'!AG62+'Datos Generales'!AG79+'Datos Generales'!AG96+'Datos Generales'!AG113+'Datos Generales'!AG130+'Datos Generales'!AG147+'Datos Generales'!AG164+'Datos Generales'!AG181+'Datos Generales'!AG198+'Datos Generales'!AG215+'Datos Generales'!AG232+'Datos Generales'!AG249+'Datos Generales'!AG266</f>
        <v>0</v>
      </c>
      <c r="AH18" s="34">
        <f>'Datos Generales'!AH28+'Datos Generales'!AH45+'Datos Generales'!AH62+'Datos Generales'!AH79+'Datos Generales'!AH96+'Datos Generales'!AH113+'Datos Generales'!AH130+'Datos Generales'!AH147+'Datos Generales'!AH164+'Datos Generales'!AH181+'Datos Generales'!AH198+'Datos Generales'!AH215+'Datos Generales'!AH232+'Datos Generales'!AH249+'Datos Generales'!AH266</f>
        <v>0</v>
      </c>
      <c r="AI18" s="34">
        <f>'Datos Generales'!AI28+'Datos Generales'!AI45+'Datos Generales'!AI62+'Datos Generales'!AI79+'Datos Generales'!AI96+'Datos Generales'!AI113+'Datos Generales'!AI130+'Datos Generales'!AI147+'Datos Generales'!AI164+'Datos Generales'!AI181+'Datos Generales'!AI198+'Datos Generales'!AI215+'Datos Generales'!AI232+'Datos Generales'!AI249+'Datos Generales'!AI266</f>
        <v>0</v>
      </c>
      <c r="AJ18" s="34">
        <f>'Datos Generales'!AJ28+'Datos Generales'!AJ45+'Datos Generales'!AJ62+'Datos Generales'!AJ79+'Datos Generales'!AJ96+'Datos Generales'!AJ113+'Datos Generales'!AJ130+'Datos Generales'!AJ147+'Datos Generales'!AJ164+'Datos Generales'!AJ181+'Datos Generales'!AJ198+'Datos Generales'!AJ215+'Datos Generales'!AJ232+'Datos Generales'!AJ249+'Datos Generales'!AJ266</f>
        <v>0</v>
      </c>
      <c r="AK18" s="34">
        <f>'Datos Generales'!AK28+'Datos Generales'!AK45+'Datos Generales'!AK62+'Datos Generales'!AK79+'Datos Generales'!AK96+'Datos Generales'!AK113+'Datos Generales'!AK130+'Datos Generales'!AK147+'Datos Generales'!AK164+'Datos Generales'!AK181+'Datos Generales'!AK198+'Datos Generales'!AK215+'Datos Generales'!AK232+'Datos Generales'!AK249+'Datos Generales'!AK266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Generales'!D29+'Datos Generales'!D46+'Datos Generales'!D63+'Datos Generales'!D80+'Datos Generales'!D97+'Datos Generales'!D114+'Datos Generales'!D131+'Datos Generales'!D148+'Datos Generales'!D165+'Datos Generales'!D182+'Datos Generales'!D199+'Datos Generales'!D216+'Datos Generales'!D233+'Datos Generales'!D250+'Datos Generales'!D267</f>
        <v>695.53428800000006</v>
      </c>
      <c r="E19" s="34">
        <f>'Datos Generales'!E29+'Datos Generales'!E46+'Datos Generales'!E63+'Datos Generales'!E80+'Datos Generales'!E97+'Datos Generales'!E114+'Datos Generales'!E131+'Datos Generales'!E148+'Datos Generales'!E165+'Datos Generales'!E182+'Datos Generales'!E199+'Datos Generales'!E216+'Datos Generales'!E233+'Datos Generales'!E250+'Datos Generales'!E267</f>
        <v>0</v>
      </c>
      <c r="F19" s="34">
        <f>'Datos Generales'!F29+'Datos Generales'!F46+'Datos Generales'!F63+'Datos Generales'!F80+'Datos Generales'!F97+'Datos Generales'!F114+'Datos Generales'!F131+'Datos Generales'!F148+'Datos Generales'!F165+'Datos Generales'!F182+'Datos Generales'!F199+'Datos Generales'!F216+'Datos Generales'!F233+'Datos Generales'!F250+'Datos Generales'!F267</f>
        <v>0</v>
      </c>
      <c r="G19" s="34">
        <f>'Datos Generales'!G29+'Datos Generales'!G46+'Datos Generales'!G63+'Datos Generales'!G80+'Datos Generales'!G97+'Datos Generales'!G114+'Datos Generales'!G131+'Datos Generales'!G148+'Datos Generales'!G165+'Datos Generales'!G182+'Datos Generales'!G199+'Datos Generales'!G216+'Datos Generales'!G233+'Datos Generales'!G250+'Datos Generales'!G267</f>
        <v>0</v>
      </c>
      <c r="H19" s="34">
        <f>'Datos Generales'!H29+'Datos Generales'!H46+'Datos Generales'!H63+'Datos Generales'!H80+'Datos Generales'!H97+'Datos Generales'!H114+'Datos Generales'!H131+'Datos Generales'!H148+'Datos Generales'!H165+'Datos Generales'!H182+'Datos Generales'!H199+'Datos Generales'!H216+'Datos Generales'!H233+'Datos Generales'!H250+'Datos Generales'!H267</f>
        <v>0</v>
      </c>
      <c r="I19" s="34">
        <f>'Datos Generales'!I29+'Datos Generales'!I46+'Datos Generales'!I63+'Datos Generales'!I80+'Datos Generales'!I97+'Datos Generales'!I114+'Datos Generales'!I131+'Datos Generales'!I148+'Datos Generales'!I165+'Datos Generales'!I182+'Datos Generales'!I199+'Datos Generales'!I216+'Datos Generales'!I233+'Datos Generales'!I250+'Datos Generales'!I267</f>
        <v>0</v>
      </c>
      <c r="J19" s="34">
        <f>'Datos Generales'!J29+'Datos Generales'!J46+'Datos Generales'!J63+'Datos Generales'!J80+'Datos Generales'!J97+'Datos Generales'!J114+'Datos Generales'!J131+'Datos Generales'!J148+'Datos Generales'!J165+'Datos Generales'!J182+'Datos Generales'!J199+'Datos Generales'!J216+'Datos Generales'!J233+'Datos Generales'!J250+'Datos Generales'!J267</f>
        <v>0</v>
      </c>
      <c r="K19" s="34">
        <f>'Datos Generales'!K29+'Datos Generales'!K46+'Datos Generales'!K63+'Datos Generales'!K80+'Datos Generales'!K97+'Datos Generales'!K114+'Datos Generales'!K131+'Datos Generales'!K148+'Datos Generales'!K165+'Datos Generales'!K182+'Datos Generales'!K199+'Datos Generales'!K216+'Datos Generales'!K233+'Datos Generales'!K250+'Datos Generales'!K267</f>
        <v>0</v>
      </c>
      <c r="L19" s="34">
        <f>'Datos Generales'!L29+'Datos Generales'!L46+'Datos Generales'!L63+'Datos Generales'!L80+'Datos Generales'!L97+'Datos Generales'!L114+'Datos Generales'!L131+'Datos Generales'!L148+'Datos Generales'!L165+'Datos Generales'!L182+'Datos Generales'!L199+'Datos Generales'!L216+'Datos Generales'!L233+'Datos Generales'!L250+'Datos Generales'!L267</f>
        <v>0</v>
      </c>
      <c r="M19" s="34">
        <f>'Datos Generales'!M29+'Datos Generales'!M46+'Datos Generales'!M63+'Datos Generales'!M80+'Datos Generales'!M97+'Datos Generales'!M114+'Datos Generales'!M131+'Datos Generales'!M148+'Datos Generales'!M165+'Datos Generales'!M182+'Datos Generales'!M199+'Datos Generales'!M216+'Datos Generales'!M233+'Datos Generales'!M250+'Datos Generales'!M267</f>
        <v>0</v>
      </c>
      <c r="N19" s="34">
        <f>'Datos Generales'!N29+'Datos Generales'!N46+'Datos Generales'!N63+'Datos Generales'!N80+'Datos Generales'!N97+'Datos Generales'!N114+'Datos Generales'!N131+'Datos Generales'!N148+'Datos Generales'!N165+'Datos Generales'!N182+'Datos Generales'!N199+'Datos Generales'!N216+'Datos Generales'!N233+'Datos Generales'!N250+'Datos Generales'!N267</f>
        <v>0</v>
      </c>
      <c r="O19" s="34">
        <f>'Datos Generales'!O29+'Datos Generales'!O46+'Datos Generales'!O63+'Datos Generales'!O80+'Datos Generales'!O97+'Datos Generales'!O114+'Datos Generales'!O131+'Datos Generales'!O148+'Datos Generales'!O165+'Datos Generales'!O182+'Datos Generales'!O199+'Datos Generales'!O216+'Datos Generales'!O233+'Datos Generales'!O250+'Datos Generales'!O267</f>
        <v>0</v>
      </c>
      <c r="P19" s="34">
        <f>'Datos Generales'!P29+'Datos Generales'!P46+'Datos Generales'!P63+'Datos Generales'!P80+'Datos Generales'!P97+'Datos Generales'!P114+'Datos Generales'!P131+'Datos Generales'!P148+'Datos Generales'!P165+'Datos Generales'!P182+'Datos Generales'!P199+'Datos Generales'!P216+'Datos Generales'!P233+'Datos Generales'!P250+'Datos Generales'!P267</f>
        <v>0</v>
      </c>
      <c r="Q19" s="34">
        <f>'Datos Generales'!Q29+'Datos Generales'!Q46+'Datos Generales'!Q63+'Datos Generales'!Q80+'Datos Generales'!Q97+'Datos Generales'!Q114+'Datos Generales'!Q131+'Datos Generales'!Q148+'Datos Generales'!Q165+'Datos Generales'!Q182+'Datos Generales'!Q199+'Datos Generales'!Q216+'Datos Generales'!Q233+'Datos Generales'!Q250+'Datos Generales'!Q267</f>
        <v>0</v>
      </c>
      <c r="R19" s="34">
        <f>'Datos Generales'!R29+'Datos Generales'!R46+'Datos Generales'!R63+'Datos Generales'!R80+'Datos Generales'!R97+'Datos Generales'!R114+'Datos Generales'!R131+'Datos Generales'!R148+'Datos Generales'!R165+'Datos Generales'!R182+'Datos Generales'!R199+'Datos Generales'!R216+'Datos Generales'!R233+'Datos Generales'!R250+'Datos Generales'!R267</f>
        <v>0</v>
      </c>
      <c r="S19" s="34">
        <f>'Datos Generales'!S29+'Datos Generales'!S46+'Datos Generales'!S63+'Datos Generales'!S80+'Datos Generales'!S97+'Datos Generales'!S114+'Datos Generales'!S131+'Datos Generales'!S148+'Datos Generales'!S165+'Datos Generales'!S182+'Datos Generales'!S199+'Datos Generales'!S216+'Datos Generales'!S233+'Datos Generales'!S250+'Datos Generales'!S267</f>
        <v>0</v>
      </c>
      <c r="T19" s="34">
        <f>'Datos Generales'!T29+'Datos Generales'!T46+'Datos Generales'!T63+'Datos Generales'!T80+'Datos Generales'!T97+'Datos Generales'!T114+'Datos Generales'!T131+'Datos Generales'!T148+'Datos Generales'!T165+'Datos Generales'!T182+'Datos Generales'!T199+'Datos Generales'!T216+'Datos Generales'!T233+'Datos Generales'!T250+'Datos Generales'!T267</f>
        <v>0</v>
      </c>
      <c r="U19" s="34">
        <f>'Datos Generales'!U29+'Datos Generales'!U46+'Datos Generales'!U63+'Datos Generales'!U80+'Datos Generales'!U97+'Datos Generales'!U114+'Datos Generales'!U131+'Datos Generales'!U148+'Datos Generales'!U165+'Datos Generales'!U182+'Datos Generales'!U199+'Datos Generales'!U216+'Datos Generales'!U233+'Datos Generales'!U250+'Datos Generales'!U267</f>
        <v>0</v>
      </c>
      <c r="V19" s="34">
        <f>'Datos Generales'!V29+'Datos Generales'!V46+'Datos Generales'!V63+'Datos Generales'!V80+'Datos Generales'!V97+'Datos Generales'!V114+'Datos Generales'!V131+'Datos Generales'!V148+'Datos Generales'!V165+'Datos Generales'!V182+'Datos Generales'!V199+'Datos Generales'!V216+'Datos Generales'!V233+'Datos Generales'!V250+'Datos Generales'!V267</f>
        <v>0</v>
      </c>
      <c r="W19" s="34">
        <f>'Datos Generales'!W29+'Datos Generales'!W46+'Datos Generales'!W63+'Datos Generales'!W80+'Datos Generales'!W97+'Datos Generales'!W114+'Datos Generales'!W131+'Datos Generales'!W148+'Datos Generales'!W165+'Datos Generales'!W182+'Datos Generales'!W199+'Datos Generales'!W216+'Datos Generales'!W233+'Datos Generales'!W250+'Datos Generales'!W267</f>
        <v>0</v>
      </c>
      <c r="X19" s="34">
        <f>'Datos Generales'!X29+'Datos Generales'!X46+'Datos Generales'!X63+'Datos Generales'!X80+'Datos Generales'!X97+'Datos Generales'!X114+'Datos Generales'!X131+'Datos Generales'!X148+'Datos Generales'!X165+'Datos Generales'!X182+'Datos Generales'!X199+'Datos Generales'!X216+'Datos Generales'!X233+'Datos Generales'!X250+'Datos Generales'!X267</f>
        <v>0</v>
      </c>
      <c r="Y19" s="34">
        <f>'Datos Generales'!Y29+'Datos Generales'!Y46+'Datos Generales'!Y63+'Datos Generales'!Y80+'Datos Generales'!Y97+'Datos Generales'!Y114+'Datos Generales'!Y131+'Datos Generales'!Y148+'Datos Generales'!Y165+'Datos Generales'!Y182+'Datos Generales'!Y199+'Datos Generales'!Y216+'Datos Generales'!Y233+'Datos Generales'!Y250+'Datos Generales'!Y267</f>
        <v>0</v>
      </c>
      <c r="Z19" s="34">
        <f>'Datos Generales'!Z29+'Datos Generales'!Z46+'Datos Generales'!Z63+'Datos Generales'!Z80+'Datos Generales'!Z97+'Datos Generales'!Z114+'Datos Generales'!Z131+'Datos Generales'!Z148+'Datos Generales'!Z165+'Datos Generales'!Z182+'Datos Generales'!Z199+'Datos Generales'!Z216+'Datos Generales'!Z233+'Datos Generales'!Z250+'Datos Generales'!Z267</f>
        <v>0</v>
      </c>
      <c r="AA19" s="34">
        <f>'Datos Generales'!AA29+'Datos Generales'!AA46+'Datos Generales'!AA63+'Datos Generales'!AA80+'Datos Generales'!AA97+'Datos Generales'!AA114+'Datos Generales'!AA131+'Datos Generales'!AA148+'Datos Generales'!AA165+'Datos Generales'!AA182+'Datos Generales'!AA199+'Datos Generales'!AA216+'Datos Generales'!AA233+'Datos Generales'!AA250+'Datos Generales'!AA267</f>
        <v>0</v>
      </c>
      <c r="AB19" s="34">
        <f>'Datos Generales'!AB29+'Datos Generales'!AB46+'Datos Generales'!AB63+'Datos Generales'!AB80+'Datos Generales'!AB97+'Datos Generales'!AB114+'Datos Generales'!AB131+'Datos Generales'!AB148+'Datos Generales'!AB165+'Datos Generales'!AB182+'Datos Generales'!AB199+'Datos Generales'!AB216+'Datos Generales'!AB233+'Datos Generales'!AB250+'Datos Generales'!AB267</f>
        <v>0</v>
      </c>
      <c r="AC19" s="34">
        <f>'Datos Generales'!AC29+'Datos Generales'!AC46+'Datos Generales'!AC63+'Datos Generales'!AC80+'Datos Generales'!AC97+'Datos Generales'!AC114+'Datos Generales'!AC131+'Datos Generales'!AC148+'Datos Generales'!AC165+'Datos Generales'!AC182+'Datos Generales'!AC199+'Datos Generales'!AC216+'Datos Generales'!AC233+'Datos Generales'!AC250+'Datos Generales'!AC267</f>
        <v>0</v>
      </c>
      <c r="AD19" s="34">
        <f>'Datos Generales'!AD29+'Datos Generales'!AD46+'Datos Generales'!AD63+'Datos Generales'!AD80+'Datos Generales'!AD97+'Datos Generales'!AD114+'Datos Generales'!AD131+'Datos Generales'!AD148+'Datos Generales'!AD165+'Datos Generales'!AD182+'Datos Generales'!AD199+'Datos Generales'!AD216+'Datos Generales'!AD233+'Datos Generales'!AD250+'Datos Generales'!AD267</f>
        <v>0</v>
      </c>
      <c r="AE19" s="34">
        <f>'Datos Generales'!AE29+'Datos Generales'!AE46+'Datos Generales'!AE63+'Datos Generales'!AE80+'Datos Generales'!AE97+'Datos Generales'!AE114+'Datos Generales'!AE131+'Datos Generales'!AE148+'Datos Generales'!AE165+'Datos Generales'!AE182+'Datos Generales'!AE199+'Datos Generales'!AE216+'Datos Generales'!AE233+'Datos Generales'!AE250+'Datos Generales'!AE267</f>
        <v>0</v>
      </c>
      <c r="AF19" s="34">
        <f>'Datos Generales'!AF29+'Datos Generales'!AF46+'Datos Generales'!AF63+'Datos Generales'!AF80+'Datos Generales'!AF97+'Datos Generales'!AF114+'Datos Generales'!AF131+'Datos Generales'!AF148+'Datos Generales'!AF165+'Datos Generales'!AF182+'Datos Generales'!AF199+'Datos Generales'!AF216+'Datos Generales'!AF233+'Datos Generales'!AF250+'Datos Generales'!AF267</f>
        <v>0</v>
      </c>
      <c r="AG19" s="34">
        <f>'Datos Generales'!AG29+'Datos Generales'!AG46+'Datos Generales'!AG63+'Datos Generales'!AG80+'Datos Generales'!AG97+'Datos Generales'!AG114+'Datos Generales'!AG131+'Datos Generales'!AG148+'Datos Generales'!AG165+'Datos Generales'!AG182+'Datos Generales'!AG199+'Datos Generales'!AG216+'Datos Generales'!AG233+'Datos Generales'!AG250+'Datos Generales'!AG267</f>
        <v>0</v>
      </c>
      <c r="AH19" s="34">
        <f>'Datos Generales'!AH29+'Datos Generales'!AH46+'Datos Generales'!AH63+'Datos Generales'!AH80+'Datos Generales'!AH97+'Datos Generales'!AH114+'Datos Generales'!AH131+'Datos Generales'!AH148+'Datos Generales'!AH165+'Datos Generales'!AH182+'Datos Generales'!AH199+'Datos Generales'!AH216+'Datos Generales'!AH233+'Datos Generales'!AH250+'Datos Generales'!AH267</f>
        <v>0</v>
      </c>
      <c r="AI19" s="34">
        <f>'Datos Generales'!AI29+'Datos Generales'!AI46+'Datos Generales'!AI63+'Datos Generales'!AI80+'Datos Generales'!AI97+'Datos Generales'!AI114+'Datos Generales'!AI131+'Datos Generales'!AI148+'Datos Generales'!AI165+'Datos Generales'!AI182+'Datos Generales'!AI199+'Datos Generales'!AI216+'Datos Generales'!AI233+'Datos Generales'!AI250+'Datos Generales'!AI267</f>
        <v>0</v>
      </c>
      <c r="AJ19" s="34">
        <f>'Datos Generales'!AJ29+'Datos Generales'!AJ46+'Datos Generales'!AJ63+'Datos Generales'!AJ80+'Datos Generales'!AJ97+'Datos Generales'!AJ114+'Datos Generales'!AJ131+'Datos Generales'!AJ148+'Datos Generales'!AJ165+'Datos Generales'!AJ182+'Datos Generales'!AJ199+'Datos Generales'!AJ216+'Datos Generales'!AJ233+'Datos Generales'!AJ250+'Datos Generales'!AJ267</f>
        <v>0</v>
      </c>
      <c r="AK19" s="34">
        <f>'Datos Generales'!AK29+'Datos Generales'!AK46+'Datos Generales'!AK63+'Datos Generales'!AK80+'Datos Generales'!AK97+'Datos Generales'!AK114+'Datos Generales'!AK131+'Datos Generales'!AK148+'Datos Generales'!AK165+'Datos Generales'!AK182+'Datos Generales'!AK199+'Datos Generales'!AK216+'Datos Generales'!AK233+'Datos Generales'!AK250+'Datos Generales'!AK267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Generales'!D30+'Datos Generales'!D47+'Datos Generales'!D64+'Datos Generales'!D81+'Datos Generales'!D98+'Datos Generales'!D115+'Datos Generales'!D132+'Datos Generales'!D149+'Datos Generales'!D166+'Datos Generales'!D183+'Datos Generales'!D200+'Datos Generales'!D217+'Datos Generales'!D234+'Datos Generales'!D251+'Datos Generales'!D268</f>
        <v>721.11900000000003</v>
      </c>
      <c r="E20" s="34">
        <f>'Datos Generales'!E30+'Datos Generales'!E47+'Datos Generales'!E64+'Datos Generales'!E81+'Datos Generales'!E98+'Datos Generales'!E115+'Datos Generales'!E132+'Datos Generales'!E149+'Datos Generales'!E166+'Datos Generales'!E183+'Datos Generales'!E200+'Datos Generales'!E217+'Datos Generales'!E234+'Datos Generales'!E251+'Datos Generales'!E268</f>
        <v>0</v>
      </c>
      <c r="F20" s="34">
        <f>'Datos Generales'!F30+'Datos Generales'!F47+'Datos Generales'!F64+'Datos Generales'!F81+'Datos Generales'!F98+'Datos Generales'!F115+'Datos Generales'!F132+'Datos Generales'!F149+'Datos Generales'!F166+'Datos Generales'!F183+'Datos Generales'!F200+'Datos Generales'!F217+'Datos Generales'!F234+'Datos Generales'!F251+'Datos Generales'!F268</f>
        <v>0</v>
      </c>
      <c r="G20" s="34">
        <f>'Datos Generales'!G30+'Datos Generales'!G47+'Datos Generales'!G64+'Datos Generales'!G81+'Datos Generales'!G98+'Datos Generales'!G115+'Datos Generales'!G132+'Datos Generales'!G149+'Datos Generales'!G166+'Datos Generales'!G183+'Datos Generales'!G200+'Datos Generales'!G217+'Datos Generales'!G234+'Datos Generales'!G251+'Datos Generales'!G268</f>
        <v>0</v>
      </c>
      <c r="H20" s="34">
        <f>'Datos Generales'!H30+'Datos Generales'!H47+'Datos Generales'!H64+'Datos Generales'!H81+'Datos Generales'!H98+'Datos Generales'!H115+'Datos Generales'!H132+'Datos Generales'!H149+'Datos Generales'!H166+'Datos Generales'!H183+'Datos Generales'!H200+'Datos Generales'!H217+'Datos Generales'!H234+'Datos Generales'!H251+'Datos Generales'!H268</f>
        <v>0</v>
      </c>
      <c r="I20" s="34">
        <f>'Datos Generales'!I30+'Datos Generales'!I47+'Datos Generales'!I64+'Datos Generales'!I81+'Datos Generales'!I98+'Datos Generales'!I115+'Datos Generales'!I132+'Datos Generales'!I149+'Datos Generales'!I166+'Datos Generales'!I183+'Datos Generales'!I200+'Datos Generales'!I217+'Datos Generales'!I234+'Datos Generales'!I251+'Datos Generales'!I268</f>
        <v>0</v>
      </c>
      <c r="J20" s="34">
        <f>'Datos Generales'!J30+'Datos Generales'!J47+'Datos Generales'!J64+'Datos Generales'!J81+'Datos Generales'!J98+'Datos Generales'!J115+'Datos Generales'!J132+'Datos Generales'!J149+'Datos Generales'!J166+'Datos Generales'!J183+'Datos Generales'!J200+'Datos Generales'!J217+'Datos Generales'!J234+'Datos Generales'!J251+'Datos Generales'!J268</f>
        <v>0</v>
      </c>
      <c r="K20" s="34">
        <f>'Datos Generales'!K30+'Datos Generales'!K47+'Datos Generales'!K64+'Datos Generales'!K81+'Datos Generales'!K98+'Datos Generales'!K115+'Datos Generales'!K132+'Datos Generales'!K149+'Datos Generales'!K166+'Datos Generales'!K183+'Datos Generales'!K200+'Datos Generales'!K217+'Datos Generales'!K234+'Datos Generales'!K251+'Datos Generales'!K268</f>
        <v>0</v>
      </c>
      <c r="L20" s="34">
        <f>'Datos Generales'!L30+'Datos Generales'!L47+'Datos Generales'!L64+'Datos Generales'!L81+'Datos Generales'!L98+'Datos Generales'!L115+'Datos Generales'!L132+'Datos Generales'!L149+'Datos Generales'!L166+'Datos Generales'!L183+'Datos Generales'!L200+'Datos Generales'!L217+'Datos Generales'!L234+'Datos Generales'!L251+'Datos Generales'!L268</f>
        <v>0</v>
      </c>
      <c r="M20" s="34">
        <f>'Datos Generales'!M30+'Datos Generales'!M47+'Datos Generales'!M64+'Datos Generales'!M81+'Datos Generales'!M98+'Datos Generales'!M115+'Datos Generales'!M132+'Datos Generales'!M149+'Datos Generales'!M166+'Datos Generales'!M183+'Datos Generales'!M200+'Datos Generales'!M217+'Datos Generales'!M234+'Datos Generales'!M251+'Datos Generales'!M268</f>
        <v>0</v>
      </c>
      <c r="N20" s="34">
        <f>'Datos Generales'!N30+'Datos Generales'!N47+'Datos Generales'!N64+'Datos Generales'!N81+'Datos Generales'!N98+'Datos Generales'!N115+'Datos Generales'!N132+'Datos Generales'!N149+'Datos Generales'!N166+'Datos Generales'!N183+'Datos Generales'!N200+'Datos Generales'!N217+'Datos Generales'!N234+'Datos Generales'!N251+'Datos Generales'!N268</f>
        <v>0</v>
      </c>
      <c r="O20" s="34">
        <f>'Datos Generales'!O30+'Datos Generales'!O47+'Datos Generales'!O64+'Datos Generales'!O81+'Datos Generales'!O98+'Datos Generales'!O115+'Datos Generales'!O132+'Datos Generales'!O149+'Datos Generales'!O166+'Datos Generales'!O183+'Datos Generales'!O200+'Datos Generales'!O217+'Datos Generales'!O234+'Datos Generales'!O251+'Datos Generales'!O268</f>
        <v>0</v>
      </c>
      <c r="P20" s="34">
        <f>'Datos Generales'!P30+'Datos Generales'!P47+'Datos Generales'!P64+'Datos Generales'!P81+'Datos Generales'!P98+'Datos Generales'!P115+'Datos Generales'!P132+'Datos Generales'!P149+'Datos Generales'!P166+'Datos Generales'!P183+'Datos Generales'!P200+'Datos Generales'!P217+'Datos Generales'!P234+'Datos Generales'!P251+'Datos Generales'!P268</f>
        <v>0</v>
      </c>
      <c r="Q20" s="34">
        <f>'Datos Generales'!Q30+'Datos Generales'!Q47+'Datos Generales'!Q64+'Datos Generales'!Q81+'Datos Generales'!Q98+'Datos Generales'!Q115+'Datos Generales'!Q132+'Datos Generales'!Q149+'Datos Generales'!Q166+'Datos Generales'!Q183+'Datos Generales'!Q200+'Datos Generales'!Q217+'Datos Generales'!Q234+'Datos Generales'!Q251+'Datos Generales'!Q268</f>
        <v>0</v>
      </c>
      <c r="R20" s="34">
        <f>'Datos Generales'!R30+'Datos Generales'!R47+'Datos Generales'!R64+'Datos Generales'!R81+'Datos Generales'!R98+'Datos Generales'!R115+'Datos Generales'!R132+'Datos Generales'!R149+'Datos Generales'!R166+'Datos Generales'!R183+'Datos Generales'!R200+'Datos Generales'!R217+'Datos Generales'!R234+'Datos Generales'!R251+'Datos Generales'!R268</f>
        <v>0</v>
      </c>
      <c r="S20" s="34">
        <f>'Datos Generales'!S30+'Datos Generales'!S47+'Datos Generales'!S64+'Datos Generales'!S81+'Datos Generales'!S98+'Datos Generales'!S115+'Datos Generales'!S132+'Datos Generales'!S149+'Datos Generales'!S166+'Datos Generales'!S183+'Datos Generales'!S200+'Datos Generales'!S217+'Datos Generales'!S234+'Datos Generales'!S251+'Datos Generales'!S268</f>
        <v>0</v>
      </c>
      <c r="T20" s="34">
        <f>'Datos Generales'!T30+'Datos Generales'!T47+'Datos Generales'!T64+'Datos Generales'!T81+'Datos Generales'!T98+'Datos Generales'!T115+'Datos Generales'!T132+'Datos Generales'!T149+'Datos Generales'!T166+'Datos Generales'!T183+'Datos Generales'!T200+'Datos Generales'!T217+'Datos Generales'!T234+'Datos Generales'!T251+'Datos Generales'!T268</f>
        <v>0</v>
      </c>
      <c r="U20" s="34">
        <f>'Datos Generales'!U30+'Datos Generales'!U47+'Datos Generales'!U64+'Datos Generales'!U81+'Datos Generales'!U98+'Datos Generales'!U115+'Datos Generales'!U132+'Datos Generales'!U149+'Datos Generales'!U166+'Datos Generales'!U183+'Datos Generales'!U200+'Datos Generales'!U217+'Datos Generales'!U234+'Datos Generales'!U251+'Datos Generales'!U268</f>
        <v>0</v>
      </c>
      <c r="V20" s="34">
        <f>'Datos Generales'!V30+'Datos Generales'!V47+'Datos Generales'!V64+'Datos Generales'!V81+'Datos Generales'!V98+'Datos Generales'!V115+'Datos Generales'!V132+'Datos Generales'!V149+'Datos Generales'!V166+'Datos Generales'!V183+'Datos Generales'!V200+'Datos Generales'!V217+'Datos Generales'!V234+'Datos Generales'!V251+'Datos Generales'!V268</f>
        <v>0</v>
      </c>
      <c r="W20" s="34">
        <f>'Datos Generales'!W30+'Datos Generales'!W47+'Datos Generales'!W64+'Datos Generales'!W81+'Datos Generales'!W98+'Datos Generales'!W115+'Datos Generales'!W132+'Datos Generales'!W149+'Datos Generales'!W166+'Datos Generales'!W183+'Datos Generales'!W200+'Datos Generales'!W217+'Datos Generales'!W234+'Datos Generales'!W251+'Datos Generales'!W268</f>
        <v>0</v>
      </c>
      <c r="X20" s="34">
        <f>'Datos Generales'!X30+'Datos Generales'!X47+'Datos Generales'!X64+'Datos Generales'!X81+'Datos Generales'!X98+'Datos Generales'!X115+'Datos Generales'!X132+'Datos Generales'!X149+'Datos Generales'!X166+'Datos Generales'!X183+'Datos Generales'!X200+'Datos Generales'!X217+'Datos Generales'!X234+'Datos Generales'!X251+'Datos Generales'!X268</f>
        <v>0</v>
      </c>
      <c r="Y20" s="34">
        <f>'Datos Generales'!Y30+'Datos Generales'!Y47+'Datos Generales'!Y64+'Datos Generales'!Y81+'Datos Generales'!Y98+'Datos Generales'!Y115+'Datos Generales'!Y132+'Datos Generales'!Y149+'Datos Generales'!Y166+'Datos Generales'!Y183+'Datos Generales'!Y200+'Datos Generales'!Y217+'Datos Generales'!Y234+'Datos Generales'!Y251+'Datos Generales'!Y268</f>
        <v>0</v>
      </c>
      <c r="Z20" s="34">
        <f>'Datos Generales'!Z30+'Datos Generales'!Z47+'Datos Generales'!Z64+'Datos Generales'!Z81+'Datos Generales'!Z98+'Datos Generales'!Z115+'Datos Generales'!Z132+'Datos Generales'!Z149+'Datos Generales'!Z166+'Datos Generales'!Z183+'Datos Generales'!Z200+'Datos Generales'!Z217+'Datos Generales'!Z234+'Datos Generales'!Z251+'Datos Generales'!Z268</f>
        <v>0</v>
      </c>
      <c r="AA20" s="34">
        <f>'Datos Generales'!AA30+'Datos Generales'!AA47+'Datos Generales'!AA64+'Datos Generales'!AA81+'Datos Generales'!AA98+'Datos Generales'!AA115+'Datos Generales'!AA132+'Datos Generales'!AA149+'Datos Generales'!AA166+'Datos Generales'!AA183+'Datos Generales'!AA200+'Datos Generales'!AA217+'Datos Generales'!AA234+'Datos Generales'!AA251+'Datos Generales'!AA268</f>
        <v>0</v>
      </c>
      <c r="AB20" s="34">
        <f>'Datos Generales'!AB30+'Datos Generales'!AB47+'Datos Generales'!AB64+'Datos Generales'!AB81+'Datos Generales'!AB98+'Datos Generales'!AB115+'Datos Generales'!AB132+'Datos Generales'!AB149+'Datos Generales'!AB166+'Datos Generales'!AB183+'Datos Generales'!AB200+'Datos Generales'!AB217+'Datos Generales'!AB234+'Datos Generales'!AB251+'Datos Generales'!AB268</f>
        <v>0</v>
      </c>
      <c r="AC20" s="34">
        <f>'Datos Generales'!AC30+'Datos Generales'!AC47+'Datos Generales'!AC64+'Datos Generales'!AC81+'Datos Generales'!AC98+'Datos Generales'!AC115+'Datos Generales'!AC132+'Datos Generales'!AC149+'Datos Generales'!AC166+'Datos Generales'!AC183+'Datos Generales'!AC200+'Datos Generales'!AC217+'Datos Generales'!AC234+'Datos Generales'!AC251+'Datos Generales'!AC268</f>
        <v>0</v>
      </c>
      <c r="AD20" s="34">
        <f>'Datos Generales'!AD30+'Datos Generales'!AD47+'Datos Generales'!AD64+'Datos Generales'!AD81+'Datos Generales'!AD98+'Datos Generales'!AD115+'Datos Generales'!AD132+'Datos Generales'!AD149+'Datos Generales'!AD166+'Datos Generales'!AD183+'Datos Generales'!AD200+'Datos Generales'!AD217+'Datos Generales'!AD234+'Datos Generales'!AD251+'Datos Generales'!AD268</f>
        <v>0</v>
      </c>
      <c r="AE20" s="34">
        <f>'Datos Generales'!AE30+'Datos Generales'!AE47+'Datos Generales'!AE64+'Datos Generales'!AE81+'Datos Generales'!AE98+'Datos Generales'!AE115+'Datos Generales'!AE132+'Datos Generales'!AE149+'Datos Generales'!AE166+'Datos Generales'!AE183+'Datos Generales'!AE200+'Datos Generales'!AE217+'Datos Generales'!AE234+'Datos Generales'!AE251+'Datos Generales'!AE268</f>
        <v>0</v>
      </c>
      <c r="AF20" s="34">
        <f>'Datos Generales'!AF30+'Datos Generales'!AF47+'Datos Generales'!AF64+'Datos Generales'!AF81+'Datos Generales'!AF98+'Datos Generales'!AF115+'Datos Generales'!AF132+'Datos Generales'!AF149+'Datos Generales'!AF166+'Datos Generales'!AF183+'Datos Generales'!AF200+'Datos Generales'!AF217+'Datos Generales'!AF234+'Datos Generales'!AF251+'Datos Generales'!AF268</f>
        <v>0</v>
      </c>
      <c r="AG20" s="34">
        <f>'Datos Generales'!AG30+'Datos Generales'!AG47+'Datos Generales'!AG64+'Datos Generales'!AG81+'Datos Generales'!AG98+'Datos Generales'!AG115+'Datos Generales'!AG132+'Datos Generales'!AG149+'Datos Generales'!AG166+'Datos Generales'!AG183+'Datos Generales'!AG200+'Datos Generales'!AG217+'Datos Generales'!AG234+'Datos Generales'!AG251+'Datos Generales'!AG268</f>
        <v>0</v>
      </c>
      <c r="AH20" s="34">
        <f>'Datos Generales'!AH30+'Datos Generales'!AH47+'Datos Generales'!AH64+'Datos Generales'!AH81+'Datos Generales'!AH98+'Datos Generales'!AH115+'Datos Generales'!AH132+'Datos Generales'!AH149+'Datos Generales'!AH166+'Datos Generales'!AH183+'Datos Generales'!AH200+'Datos Generales'!AH217+'Datos Generales'!AH234+'Datos Generales'!AH251+'Datos Generales'!AH268</f>
        <v>0</v>
      </c>
      <c r="AI20" s="34">
        <f>'Datos Generales'!AI30+'Datos Generales'!AI47+'Datos Generales'!AI64+'Datos Generales'!AI81+'Datos Generales'!AI98+'Datos Generales'!AI115+'Datos Generales'!AI132+'Datos Generales'!AI149+'Datos Generales'!AI166+'Datos Generales'!AI183+'Datos Generales'!AI200+'Datos Generales'!AI217+'Datos Generales'!AI234+'Datos Generales'!AI251+'Datos Generales'!AI268</f>
        <v>0</v>
      </c>
      <c r="AJ20" s="34">
        <f>'Datos Generales'!AJ30+'Datos Generales'!AJ47+'Datos Generales'!AJ64+'Datos Generales'!AJ81+'Datos Generales'!AJ98+'Datos Generales'!AJ115+'Datos Generales'!AJ132+'Datos Generales'!AJ149+'Datos Generales'!AJ166+'Datos Generales'!AJ183+'Datos Generales'!AJ200+'Datos Generales'!AJ217+'Datos Generales'!AJ234+'Datos Generales'!AJ251+'Datos Generales'!AJ268</f>
        <v>0</v>
      </c>
      <c r="AK20" s="34">
        <f>'Datos Generales'!AK30+'Datos Generales'!AK47+'Datos Generales'!AK64+'Datos Generales'!AK81+'Datos Generales'!AK98+'Datos Generales'!AK115+'Datos Generales'!AK132+'Datos Generales'!AK149+'Datos Generales'!AK166+'Datos Generales'!AK183+'Datos Generales'!AK200+'Datos Generales'!AK217+'Datos Generales'!AK234+'Datos Generales'!AK251+'Datos Generales'!AK268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Generales'!D31+'Datos Generales'!D48+'Datos Generales'!D65+'Datos Generales'!D82+'Datos Generales'!D99+'Datos Generales'!D116+'Datos Generales'!D133+'Datos Generales'!D150+'Datos Generales'!D167+'Datos Generales'!D184+'Datos Generales'!D201+'Datos Generales'!D218+'Datos Generales'!D235+'Datos Generales'!D252+'Datos Generales'!D269</f>
        <v>0</v>
      </c>
      <c r="E21" s="34">
        <f>'Datos Generales'!E31+'Datos Generales'!E48+'Datos Generales'!E65+'Datos Generales'!E82+'Datos Generales'!E99+'Datos Generales'!E116+'Datos Generales'!E133+'Datos Generales'!E150+'Datos Generales'!E167+'Datos Generales'!E184+'Datos Generales'!E201+'Datos Generales'!E218+'Datos Generales'!E235+'Datos Generales'!E252+'Datos Generales'!E269</f>
        <v>0</v>
      </c>
      <c r="F21" s="34">
        <f>'Datos Generales'!F31+'Datos Generales'!F48+'Datos Generales'!F65+'Datos Generales'!F82+'Datos Generales'!F99+'Datos Generales'!F116+'Datos Generales'!F133+'Datos Generales'!F150+'Datos Generales'!F167+'Datos Generales'!F184+'Datos Generales'!F201+'Datos Generales'!F218+'Datos Generales'!F235+'Datos Generales'!F252+'Datos Generales'!F269</f>
        <v>0</v>
      </c>
      <c r="G21" s="34">
        <f>'Datos Generales'!G31+'Datos Generales'!G48+'Datos Generales'!G65+'Datos Generales'!G82+'Datos Generales'!G99+'Datos Generales'!G116+'Datos Generales'!G133+'Datos Generales'!G150+'Datos Generales'!G167+'Datos Generales'!G184+'Datos Generales'!G201+'Datos Generales'!G218+'Datos Generales'!G235+'Datos Generales'!G252+'Datos Generales'!G269</f>
        <v>0</v>
      </c>
      <c r="H21" s="34">
        <f>'Datos Generales'!H31+'Datos Generales'!H48+'Datos Generales'!H65+'Datos Generales'!H82+'Datos Generales'!H99+'Datos Generales'!H116+'Datos Generales'!H133+'Datos Generales'!H150+'Datos Generales'!H167+'Datos Generales'!H184+'Datos Generales'!H201+'Datos Generales'!H218+'Datos Generales'!H235+'Datos Generales'!H252+'Datos Generales'!H269</f>
        <v>0</v>
      </c>
      <c r="I21" s="34">
        <f>'Datos Generales'!I31+'Datos Generales'!I48+'Datos Generales'!I65+'Datos Generales'!I82+'Datos Generales'!I99+'Datos Generales'!I116+'Datos Generales'!I133+'Datos Generales'!I150+'Datos Generales'!I167+'Datos Generales'!I184+'Datos Generales'!I201+'Datos Generales'!I218+'Datos Generales'!I235+'Datos Generales'!I252+'Datos Generales'!I269</f>
        <v>0</v>
      </c>
      <c r="J21" s="34">
        <f>'Datos Generales'!J31+'Datos Generales'!J48+'Datos Generales'!J65+'Datos Generales'!J82+'Datos Generales'!J99+'Datos Generales'!J116+'Datos Generales'!J133+'Datos Generales'!J150+'Datos Generales'!J167+'Datos Generales'!J184+'Datos Generales'!J201+'Datos Generales'!J218+'Datos Generales'!J235+'Datos Generales'!J252+'Datos Generales'!J269</f>
        <v>0</v>
      </c>
      <c r="K21" s="34">
        <f>'Datos Generales'!K31+'Datos Generales'!K48+'Datos Generales'!K65+'Datos Generales'!K82+'Datos Generales'!K99+'Datos Generales'!K116+'Datos Generales'!K133+'Datos Generales'!K150+'Datos Generales'!K167+'Datos Generales'!K184+'Datos Generales'!K201+'Datos Generales'!K218+'Datos Generales'!K235+'Datos Generales'!K252+'Datos Generales'!K269</f>
        <v>0</v>
      </c>
      <c r="L21" s="34">
        <f>'Datos Generales'!L31+'Datos Generales'!L48+'Datos Generales'!L65+'Datos Generales'!L82+'Datos Generales'!L99+'Datos Generales'!L116+'Datos Generales'!L133+'Datos Generales'!L150+'Datos Generales'!L167+'Datos Generales'!L184+'Datos Generales'!L201+'Datos Generales'!L218+'Datos Generales'!L235+'Datos Generales'!L252+'Datos Generales'!L269</f>
        <v>0</v>
      </c>
      <c r="M21" s="34">
        <f>'Datos Generales'!M31+'Datos Generales'!M48+'Datos Generales'!M65+'Datos Generales'!M82+'Datos Generales'!M99+'Datos Generales'!M116+'Datos Generales'!M133+'Datos Generales'!M150+'Datos Generales'!M167+'Datos Generales'!M184+'Datos Generales'!M201+'Datos Generales'!M218+'Datos Generales'!M235+'Datos Generales'!M252+'Datos Generales'!M269</f>
        <v>0</v>
      </c>
      <c r="N21" s="34">
        <f>'Datos Generales'!N31+'Datos Generales'!N48+'Datos Generales'!N65+'Datos Generales'!N82+'Datos Generales'!N99+'Datos Generales'!N116+'Datos Generales'!N133+'Datos Generales'!N150+'Datos Generales'!N167+'Datos Generales'!N184+'Datos Generales'!N201+'Datos Generales'!N218+'Datos Generales'!N235+'Datos Generales'!N252+'Datos Generales'!N269</f>
        <v>0</v>
      </c>
      <c r="O21" s="34">
        <f>'Datos Generales'!O31+'Datos Generales'!O48+'Datos Generales'!O65+'Datos Generales'!O82+'Datos Generales'!O99+'Datos Generales'!O116+'Datos Generales'!O133+'Datos Generales'!O150+'Datos Generales'!O167+'Datos Generales'!O184+'Datos Generales'!O201+'Datos Generales'!O218+'Datos Generales'!O235+'Datos Generales'!O252+'Datos Generales'!O269</f>
        <v>0</v>
      </c>
      <c r="P21" s="34">
        <f>'Datos Generales'!P31+'Datos Generales'!P48+'Datos Generales'!P65+'Datos Generales'!P82+'Datos Generales'!P99+'Datos Generales'!P116+'Datos Generales'!P133+'Datos Generales'!P150+'Datos Generales'!P167+'Datos Generales'!P184+'Datos Generales'!P201+'Datos Generales'!P218+'Datos Generales'!P235+'Datos Generales'!P252+'Datos Generales'!P269</f>
        <v>0</v>
      </c>
      <c r="Q21" s="34">
        <f>'Datos Generales'!Q31+'Datos Generales'!Q48+'Datos Generales'!Q65+'Datos Generales'!Q82+'Datos Generales'!Q99+'Datos Generales'!Q116+'Datos Generales'!Q133+'Datos Generales'!Q150+'Datos Generales'!Q167+'Datos Generales'!Q184+'Datos Generales'!Q201+'Datos Generales'!Q218+'Datos Generales'!Q235+'Datos Generales'!Q252+'Datos Generales'!Q269</f>
        <v>0</v>
      </c>
      <c r="R21" s="34">
        <f>'Datos Generales'!R31+'Datos Generales'!R48+'Datos Generales'!R65+'Datos Generales'!R82+'Datos Generales'!R99+'Datos Generales'!R116+'Datos Generales'!R133+'Datos Generales'!R150+'Datos Generales'!R167+'Datos Generales'!R184+'Datos Generales'!R201+'Datos Generales'!R218+'Datos Generales'!R235+'Datos Generales'!R252+'Datos Generales'!R269</f>
        <v>0</v>
      </c>
      <c r="S21" s="34">
        <f>'Datos Generales'!S31+'Datos Generales'!S48+'Datos Generales'!S65+'Datos Generales'!S82+'Datos Generales'!S99+'Datos Generales'!S116+'Datos Generales'!S133+'Datos Generales'!S150+'Datos Generales'!S167+'Datos Generales'!S184+'Datos Generales'!S201+'Datos Generales'!S218+'Datos Generales'!S235+'Datos Generales'!S252+'Datos Generales'!S269</f>
        <v>0</v>
      </c>
      <c r="T21" s="34">
        <f>'Datos Generales'!T31+'Datos Generales'!T48+'Datos Generales'!T65+'Datos Generales'!T82+'Datos Generales'!T99+'Datos Generales'!T116+'Datos Generales'!T133+'Datos Generales'!T150+'Datos Generales'!T167+'Datos Generales'!T184+'Datos Generales'!T201+'Datos Generales'!T218+'Datos Generales'!T235+'Datos Generales'!T252+'Datos Generales'!T269</f>
        <v>0</v>
      </c>
      <c r="U21" s="34">
        <f>'Datos Generales'!U31+'Datos Generales'!U48+'Datos Generales'!U65+'Datos Generales'!U82+'Datos Generales'!U99+'Datos Generales'!U116+'Datos Generales'!U133+'Datos Generales'!U150+'Datos Generales'!U167+'Datos Generales'!U184+'Datos Generales'!U201+'Datos Generales'!U218+'Datos Generales'!U235+'Datos Generales'!U252+'Datos Generales'!U269</f>
        <v>0</v>
      </c>
      <c r="V21" s="34">
        <f>'Datos Generales'!V31+'Datos Generales'!V48+'Datos Generales'!V65+'Datos Generales'!V82+'Datos Generales'!V99+'Datos Generales'!V116+'Datos Generales'!V133+'Datos Generales'!V150+'Datos Generales'!V167+'Datos Generales'!V184+'Datos Generales'!V201+'Datos Generales'!V218+'Datos Generales'!V235+'Datos Generales'!V252+'Datos Generales'!V269</f>
        <v>0</v>
      </c>
      <c r="W21" s="34">
        <f>'Datos Generales'!W31+'Datos Generales'!W48+'Datos Generales'!W65+'Datos Generales'!W82+'Datos Generales'!W99+'Datos Generales'!W116+'Datos Generales'!W133+'Datos Generales'!W150+'Datos Generales'!W167+'Datos Generales'!W184+'Datos Generales'!W201+'Datos Generales'!W218+'Datos Generales'!W235+'Datos Generales'!W252+'Datos Generales'!W269</f>
        <v>0</v>
      </c>
      <c r="X21" s="34">
        <f>'Datos Generales'!X31+'Datos Generales'!X48+'Datos Generales'!X65+'Datos Generales'!X82+'Datos Generales'!X99+'Datos Generales'!X116+'Datos Generales'!X133+'Datos Generales'!X150+'Datos Generales'!X167+'Datos Generales'!X184+'Datos Generales'!X201+'Datos Generales'!X218+'Datos Generales'!X235+'Datos Generales'!X252+'Datos Generales'!X269</f>
        <v>0</v>
      </c>
      <c r="Y21" s="34">
        <f>'Datos Generales'!Y31+'Datos Generales'!Y48+'Datos Generales'!Y65+'Datos Generales'!Y82+'Datos Generales'!Y99+'Datos Generales'!Y116+'Datos Generales'!Y133+'Datos Generales'!Y150+'Datos Generales'!Y167+'Datos Generales'!Y184+'Datos Generales'!Y201+'Datos Generales'!Y218+'Datos Generales'!Y235+'Datos Generales'!Y252+'Datos Generales'!Y269</f>
        <v>0</v>
      </c>
      <c r="Z21" s="34">
        <f>'Datos Generales'!Z31+'Datos Generales'!Z48+'Datos Generales'!Z65+'Datos Generales'!Z82+'Datos Generales'!Z99+'Datos Generales'!Z116+'Datos Generales'!Z133+'Datos Generales'!Z150+'Datos Generales'!Z167+'Datos Generales'!Z184+'Datos Generales'!Z201+'Datos Generales'!Z218+'Datos Generales'!Z235+'Datos Generales'!Z252+'Datos Generales'!Z269</f>
        <v>0</v>
      </c>
      <c r="AA21" s="34">
        <f>'Datos Generales'!AA31+'Datos Generales'!AA48+'Datos Generales'!AA65+'Datos Generales'!AA82+'Datos Generales'!AA99+'Datos Generales'!AA116+'Datos Generales'!AA133+'Datos Generales'!AA150+'Datos Generales'!AA167+'Datos Generales'!AA184+'Datos Generales'!AA201+'Datos Generales'!AA218+'Datos Generales'!AA235+'Datos Generales'!AA252+'Datos Generales'!AA269</f>
        <v>0</v>
      </c>
      <c r="AB21" s="34">
        <f>'Datos Generales'!AB31+'Datos Generales'!AB48+'Datos Generales'!AB65+'Datos Generales'!AB82+'Datos Generales'!AB99+'Datos Generales'!AB116+'Datos Generales'!AB133+'Datos Generales'!AB150+'Datos Generales'!AB167+'Datos Generales'!AB184+'Datos Generales'!AB201+'Datos Generales'!AB218+'Datos Generales'!AB235+'Datos Generales'!AB252+'Datos Generales'!AB269</f>
        <v>0</v>
      </c>
      <c r="AC21" s="34">
        <f>'Datos Generales'!AC31+'Datos Generales'!AC48+'Datos Generales'!AC65+'Datos Generales'!AC82+'Datos Generales'!AC99+'Datos Generales'!AC116+'Datos Generales'!AC133+'Datos Generales'!AC150+'Datos Generales'!AC167+'Datos Generales'!AC184+'Datos Generales'!AC201+'Datos Generales'!AC218+'Datos Generales'!AC235+'Datos Generales'!AC252+'Datos Generales'!AC269</f>
        <v>0</v>
      </c>
      <c r="AD21" s="34">
        <f>'Datos Generales'!AD31+'Datos Generales'!AD48+'Datos Generales'!AD65+'Datos Generales'!AD82+'Datos Generales'!AD99+'Datos Generales'!AD116+'Datos Generales'!AD133+'Datos Generales'!AD150+'Datos Generales'!AD167+'Datos Generales'!AD184+'Datos Generales'!AD201+'Datos Generales'!AD218+'Datos Generales'!AD235+'Datos Generales'!AD252+'Datos Generales'!AD269</f>
        <v>0</v>
      </c>
      <c r="AE21" s="34">
        <f>'Datos Generales'!AE31+'Datos Generales'!AE48+'Datos Generales'!AE65+'Datos Generales'!AE82+'Datos Generales'!AE99+'Datos Generales'!AE116+'Datos Generales'!AE133+'Datos Generales'!AE150+'Datos Generales'!AE167+'Datos Generales'!AE184+'Datos Generales'!AE201+'Datos Generales'!AE218+'Datos Generales'!AE235+'Datos Generales'!AE252+'Datos Generales'!AE269</f>
        <v>0</v>
      </c>
      <c r="AF21" s="34">
        <f>'Datos Generales'!AF31+'Datos Generales'!AF48+'Datos Generales'!AF65+'Datos Generales'!AF82+'Datos Generales'!AF99+'Datos Generales'!AF116+'Datos Generales'!AF133+'Datos Generales'!AF150+'Datos Generales'!AF167+'Datos Generales'!AF184+'Datos Generales'!AF201+'Datos Generales'!AF218+'Datos Generales'!AF235+'Datos Generales'!AF252+'Datos Generales'!AF269</f>
        <v>0</v>
      </c>
      <c r="AG21" s="34">
        <f>'Datos Generales'!AG31+'Datos Generales'!AG48+'Datos Generales'!AG65+'Datos Generales'!AG82+'Datos Generales'!AG99+'Datos Generales'!AG116+'Datos Generales'!AG133+'Datos Generales'!AG150+'Datos Generales'!AG167+'Datos Generales'!AG184+'Datos Generales'!AG201+'Datos Generales'!AG218+'Datos Generales'!AG235+'Datos Generales'!AG252+'Datos Generales'!AG269</f>
        <v>0</v>
      </c>
      <c r="AH21" s="34">
        <f>'Datos Generales'!AH31+'Datos Generales'!AH48+'Datos Generales'!AH65+'Datos Generales'!AH82+'Datos Generales'!AH99+'Datos Generales'!AH116+'Datos Generales'!AH133+'Datos Generales'!AH150+'Datos Generales'!AH167+'Datos Generales'!AH184+'Datos Generales'!AH201+'Datos Generales'!AH218+'Datos Generales'!AH235+'Datos Generales'!AH252+'Datos Generales'!AH269</f>
        <v>0</v>
      </c>
      <c r="AI21" s="34">
        <f>'Datos Generales'!AI31+'Datos Generales'!AI48+'Datos Generales'!AI65+'Datos Generales'!AI82+'Datos Generales'!AI99+'Datos Generales'!AI116+'Datos Generales'!AI133+'Datos Generales'!AI150+'Datos Generales'!AI167+'Datos Generales'!AI184+'Datos Generales'!AI201+'Datos Generales'!AI218+'Datos Generales'!AI235+'Datos Generales'!AI252+'Datos Generales'!AI269</f>
        <v>0</v>
      </c>
      <c r="AJ21" s="34">
        <f>'Datos Generales'!AJ31+'Datos Generales'!AJ48+'Datos Generales'!AJ65+'Datos Generales'!AJ82+'Datos Generales'!AJ99+'Datos Generales'!AJ116+'Datos Generales'!AJ133+'Datos Generales'!AJ150+'Datos Generales'!AJ167+'Datos Generales'!AJ184+'Datos Generales'!AJ201+'Datos Generales'!AJ218+'Datos Generales'!AJ235+'Datos Generales'!AJ252+'Datos Generales'!AJ269</f>
        <v>0</v>
      </c>
      <c r="AK21" s="34">
        <f>'Datos Generales'!AK31+'Datos Generales'!AK48+'Datos Generales'!AK65+'Datos Generales'!AK82+'Datos Generales'!AK99+'Datos Generales'!AK116+'Datos Generales'!AK133+'Datos Generales'!AK150+'Datos Generales'!AK167+'Datos Generales'!AK184+'Datos Generales'!AK201+'Datos Generales'!AK218+'Datos Generales'!AK235+'Datos Generales'!AK252+'Datos Generales'!AK269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Generales'!D32+'Datos Generales'!D49+'Datos Generales'!D66+'Datos Generales'!D83+'Datos Generales'!D100+'Datos Generales'!D117+'Datos Generales'!D134+'Datos Generales'!D151+'Datos Generales'!D168+'Datos Generales'!D185+'Datos Generales'!D202+'Datos Generales'!D219+'Datos Generales'!D236+'Datos Generales'!D253+'Datos Generales'!D270</f>
        <v>0</v>
      </c>
      <c r="E22" s="34">
        <f>'Datos Generales'!E32+'Datos Generales'!E49+'Datos Generales'!E66+'Datos Generales'!E83+'Datos Generales'!E100+'Datos Generales'!E117+'Datos Generales'!E134+'Datos Generales'!E151+'Datos Generales'!E168+'Datos Generales'!E185+'Datos Generales'!E202+'Datos Generales'!E219+'Datos Generales'!E236+'Datos Generales'!E253+'Datos Generales'!E270</f>
        <v>0</v>
      </c>
      <c r="F22" s="34">
        <f>'Datos Generales'!F32+'Datos Generales'!F49+'Datos Generales'!F66+'Datos Generales'!F83+'Datos Generales'!F100+'Datos Generales'!F117+'Datos Generales'!F134+'Datos Generales'!F151+'Datos Generales'!F168+'Datos Generales'!F185+'Datos Generales'!F202+'Datos Generales'!F219+'Datos Generales'!F236+'Datos Generales'!F253+'Datos Generales'!F270</f>
        <v>0</v>
      </c>
      <c r="G22" s="34">
        <f>'Datos Generales'!G32+'Datos Generales'!G49+'Datos Generales'!G66+'Datos Generales'!G83+'Datos Generales'!G100+'Datos Generales'!G117+'Datos Generales'!G134+'Datos Generales'!G151+'Datos Generales'!G168+'Datos Generales'!G185+'Datos Generales'!G202+'Datos Generales'!G219+'Datos Generales'!G236+'Datos Generales'!G253+'Datos Generales'!G270</f>
        <v>0</v>
      </c>
      <c r="H22" s="34">
        <f>'Datos Generales'!H32+'Datos Generales'!H49+'Datos Generales'!H66+'Datos Generales'!H83+'Datos Generales'!H100+'Datos Generales'!H117+'Datos Generales'!H134+'Datos Generales'!H151+'Datos Generales'!H168+'Datos Generales'!H185+'Datos Generales'!H202+'Datos Generales'!H219+'Datos Generales'!H236+'Datos Generales'!H253+'Datos Generales'!H270</f>
        <v>0</v>
      </c>
      <c r="I22" s="34">
        <f>'Datos Generales'!I32+'Datos Generales'!I49+'Datos Generales'!I66+'Datos Generales'!I83+'Datos Generales'!I100+'Datos Generales'!I117+'Datos Generales'!I134+'Datos Generales'!I151+'Datos Generales'!I168+'Datos Generales'!I185+'Datos Generales'!I202+'Datos Generales'!I219+'Datos Generales'!I236+'Datos Generales'!I253+'Datos Generales'!I270</f>
        <v>0</v>
      </c>
      <c r="J22" s="34">
        <f>'Datos Generales'!J32+'Datos Generales'!J49+'Datos Generales'!J66+'Datos Generales'!J83+'Datos Generales'!J100+'Datos Generales'!J117+'Datos Generales'!J134+'Datos Generales'!J151+'Datos Generales'!J168+'Datos Generales'!J185+'Datos Generales'!J202+'Datos Generales'!J219+'Datos Generales'!J236+'Datos Generales'!J253+'Datos Generales'!J270</f>
        <v>0</v>
      </c>
      <c r="K22" s="34">
        <f>'Datos Generales'!K32+'Datos Generales'!K49+'Datos Generales'!K66+'Datos Generales'!K83+'Datos Generales'!K100+'Datos Generales'!K117+'Datos Generales'!K134+'Datos Generales'!K151+'Datos Generales'!K168+'Datos Generales'!K185+'Datos Generales'!K202+'Datos Generales'!K219+'Datos Generales'!K236+'Datos Generales'!K253+'Datos Generales'!K270</f>
        <v>0</v>
      </c>
      <c r="L22" s="34">
        <f>'Datos Generales'!L32+'Datos Generales'!L49+'Datos Generales'!L66+'Datos Generales'!L83+'Datos Generales'!L100+'Datos Generales'!L117+'Datos Generales'!L134+'Datos Generales'!L151+'Datos Generales'!L168+'Datos Generales'!L185+'Datos Generales'!L202+'Datos Generales'!L219+'Datos Generales'!L236+'Datos Generales'!L253+'Datos Generales'!L270</f>
        <v>0</v>
      </c>
      <c r="M22" s="34">
        <f>'Datos Generales'!M32+'Datos Generales'!M49+'Datos Generales'!M66+'Datos Generales'!M83+'Datos Generales'!M100+'Datos Generales'!M117+'Datos Generales'!M134+'Datos Generales'!M151+'Datos Generales'!M168+'Datos Generales'!M185+'Datos Generales'!M202+'Datos Generales'!M219+'Datos Generales'!M236+'Datos Generales'!M253+'Datos Generales'!M270</f>
        <v>0</v>
      </c>
      <c r="N22" s="34">
        <f>'Datos Generales'!N32+'Datos Generales'!N49+'Datos Generales'!N66+'Datos Generales'!N83+'Datos Generales'!N100+'Datos Generales'!N117+'Datos Generales'!N134+'Datos Generales'!N151+'Datos Generales'!N168+'Datos Generales'!N185+'Datos Generales'!N202+'Datos Generales'!N219+'Datos Generales'!N236+'Datos Generales'!N253+'Datos Generales'!N270</f>
        <v>0</v>
      </c>
      <c r="O22" s="34">
        <f>'Datos Generales'!O32+'Datos Generales'!O49+'Datos Generales'!O66+'Datos Generales'!O83+'Datos Generales'!O100+'Datos Generales'!O117+'Datos Generales'!O134+'Datos Generales'!O151+'Datos Generales'!O168+'Datos Generales'!O185+'Datos Generales'!O202+'Datos Generales'!O219+'Datos Generales'!O236+'Datos Generales'!O253+'Datos Generales'!O270</f>
        <v>0</v>
      </c>
      <c r="P22" s="34">
        <f>'Datos Generales'!P32+'Datos Generales'!P49+'Datos Generales'!P66+'Datos Generales'!P83+'Datos Generales'!P100+'Datos Generales'!P117+'Datos Generales'!P134+'Datos Generales'!P151+'Datos Generales'!P168+'Datos Generales'!P185+'Datos Generales'!P202+'Datos Generales'!P219+'Datos Generales'!P236+'Datos Generales'!P253+'Datos Generales'!P270</f>
        <v>0</v>
      </c>
      <c r="Q22" s="34">
        <f>'Datos Generales'!Q32+'Datos Generales'!Q49+'Datos Generales'!Q66+'Datos Generales'!Q83+'Datos Generales'!Q100+'Datos Generales'!Q117+'Datos Generales'!Q134+'Datos Generales'!Q151+'Datos Generales'!Q168+'Datos Generales'!Q185+'Datos Generales'!Q202+'Datos Generales'!Q219+'Datos Generales'!Q236+'Datos Generales'!Q253+'Datos Generales'!Q270</f>
        <v>0</v>
      </c>
      <c r="R22" s="34">
        <f>'Datos Generales'!R32+'Datos Generales'!R49+'Datos Generales'!R66+'Datos Generales'!R83+'Datos Generales'!R100+'Datos Generales'!R117+'Datos Generales'!R134+'Datos Generales'!R151+'Datos Generales'!R168+'Datos Generales'!R185+'Datos Generales'!R202+'Datos Generales'!R219+'Datos Generales'!R236+'Datos Generales'!R253+'Datos Generales'!R270</f>
        <v>0</v>
      </c>
      <c r="S22" s="34">
        <f>'Datos Generales'!S32+'Datos Generales'!S49+'Datos Generales'!S66+'Datos Generales'!S83+'Datos Generales'!S100+'Datos Generales'!S117+'Datos Generales'!S134+'Datos Generales'!S151+'Datos Generales'!S168+'Datos Generales'!S185+'Datos Generales'!S202+'Datos Generales'!S219+'Datos Generales'!S236+'Datos Generales'!S253+'Datos Generales'!S270</f>
        <v>0</v>
      </c>
      <c r="T22" s="34">
        <f>'Datos Generales'!T32+'Datos Generales'!T49+'Datos Generales'!T66+'Datos Generales'!T83+'Datos Generales'!T100+'Datos Generales'!T117+'Datos Generales'!T134+'Datos Generales'!T151+'Datos Generales'!T168+'Datos Generales'!T185+'Datos Generales'!T202+'Datos Generales'!T219+'Datos Generales'!T236+'Datos Generales'!T253+'Datos Generales'!T270</f>
        <v>0</v>
      </c>
      <c r="U22" s="34">
        <f>'Datos Generales'!U32+'Datos Generales'!U49+'Datos Generales'!U66+'Datos Generales'!U83+'Datos Generales'!U100+'Datos Generales'!U117+'Datos Generales'!U134+'Datos Generales'!U151+'Datos Generales'!U168+'Datos Generales'!U185+'Datos Generales'!U202+'Datos Generales'!U219+'Datos Generales'!U236+'Datos Generales'!U253+'Datos Generales'!U270</f>
        <v>0</v>
      </c>
      <c r="V22" s="34">
        <f>'Datos Generales'!V32+'Datos Generales'!V49+'Datos Generales'!V66+'Datos Generales'!V83+'Datos Generales'!V100+'Datos Generales'!V117+'Datos Generales'!V134+'Datos Generales'!V151+'Datos Generales'!V168+'Datos Generales'!V185+'Datos Generales'!V202+'Datos Generales'!V219+'Datos Generales'!V236+'Datos Generales'!V253+'Datos Generales'!V270</f>
        <v>0</v>
      </c>
      <c r="W22" s="34">
        <f>'Datos Generales'!W32+'Datos Generales'!W49+'Datos Generales'!W66+'Datos Generales'!W83+'Datos Generales'!W100+'Datos Generales'!W117+'Datos Generales'!W134+'Datos Generales'!W151+'Datos Generales'!W168+'Datos Generales'!W185+'Datos Generales'!W202+'Datos Generales'!W219+'Datos Generales'!W236+'Datos Generales'!W253+'Datos Generales'!W270</f>
        <v>0</v>
      </c>
      <c r="X22" s="34">
        <f>'Datos Generales'!X32+'Datos Generales'!X49+'Datos Generales'!X66+'Datos Generales'!X83+'Datos Generales'!X100+'Datos Generales'!X117+'Datos Generales'!X134+'Datos Generales'!X151+'Datos Generales'!X168+'Datos Generales'!X185+'Datos Generales'!X202+'Datos Generales'!X219+'Datos Generales'!X236+'Datos Generales'!X253+'Datos Generales'!X270</f>
        <v>0</v>
      </c>
      <c r="Y22" s="34">
        <f>'Datos Generales'!Y32+'Datos Generales'!Y49+'Datos Generales'!Y66+'Datos Generales'!Y83+'Datos Generales'!Y100+'Datos Generales'!Y117+'Datos Generales'!Y134+'Datos Generales'!Y151+'Datos Generales'!Y168+'Datos Generales'!Y185+'Datos Generales'!Y202+'Datos Generales'!Y219+'Datos Generales'!Y236+'Datos Generales'!Y253+'Datos Generales'!Y270</f>
        <v>0</v>
      </c>
      <c r="Z22" s="34">
        <f>'Datos Generales'!Z32+'Datos Generales'!Z49+'Datos Generales'!Z66+'Datos Generales'!Z83+'Datos Generales'!Z100+'Datos Generales'!Z117+'Datos Generales'!Z134+'Datos Generales'!Z151+'Datos Generales'!Z168+'Datos Generales'!Z185+'Datos Generales'!Z202+'Datos Generales'!Z219+'Datos Generales'!Z236+'Datos Generales'!Z253+'Datos Generales'!Z270</f>
        <v>0</v>
      </c>
      <c r="AA22" s="34">
        <f>'Datos Generales'!AA32+'Datos Generales'!AA49+'Datos Generales'!AA66+'Datos Generales'!AA83+'Datos Generales'!AA100+'Datos Generales'!AA117+'Datos Generales'!AA134+'Datos Generales'!AA151+'Datos Generales'!AA168+'Datos Generales'!AA185+'Datos Generales'!AA202+'Datos Generales'!AA219+'Datos Generales'!AA236+'Datos Generales'!AA253+'Datos Generales'!AA270</f>
        <v>0</v>
      </c>
      <c r="AB22" s="34">
        <f>'Datos Generales'!AB32+'Datos Generales'!AB49+'Datos Generales'!AB66+'Datos Generales'!AB83+'Datos Generales'!AB100+'Datos Generales'!AB117+'Datos Generales'!AB134+'Datos Generales'!AB151+'Datos Generales'!AB168+'Datos Generales'!AB185+'Datos Generales'!AB202+'Datos Generales'!AB219+'Datos Generales'!AB236+'Datos Generales'!AB253+'Datos Generales'!AB270</f>
        <v>0</v>
      </c>
      <c r="AC22" s="34">
        <f>'Datos Generales'!AC32+'Datos Generales'!AC49+'Datos Generales'!AC66+'Datos Generales'!AC83+'Datos Generales'!AC100+'Datos Generales'!AC117+'Datos Generales'!AC134+'Datos Generales'!AC151+'Datos Generales'!AC168+'Datos Generales'!AC185+'Datos Generales'!AC202+'Datos Generales'!AC219+'Datos Generales'!AC236+'Datos Generales'!AC253+'Datos Generales'!AC270</f>
        <v>0</v>
      </c>
      <c r="AD22" s="34">
        <f>'Datos Generales'!AD32+'Datos Generales'!AD49+'Datos Generales'!AD66+'Datos Generales'!AD83+'Datos Generales'!AD100+'Datos Generales'!AD117+'Datos Generales'!AD134+'Datos Generales'!AD151+'Datos Generales'!AD168+'Datos Generales'!AD185+'Datos Generales'!AD202+'Datos Generales'!AD219+'Datos Generales'!AD236+'Datos Generales'!AD253+'Datos Generales'!AD270</f>
        <v>0</v>
      </c>
      <c r="AE22" s="34">
        <f>'Datos Generales'!AE32+'Datos Generales'!AE49+'Datos Generales'!AE66+'Datos Generales'!AE83+'Datos Generales'!AE100+'Datos Generales'!AE117+'Datos Generales'!AE134+'Datos Generales'!AE151+'Datos Generales'!AE168+'Datos Generales'!AE185+'Datos Generales'!AE202+'Datos Generales'!AE219+'Datos Generales'!AE236+'Datos Generales'!AE253+'Datos Generales'!AE270</f>
        <v>0</v>
      </c>
      <c r="AF22" s="34">
        <f>'Datos Generales'!AF32+'Datos Generales'!AF49+'Datos Generales'!AF66+'Datos Generales'!AF83+'Datos Generales'!AF100+'Datos Generales'!AF117+'Datos Generales'!AF134+'Datos Generales'!AF151+'Datos Generales'!AF168+'Datos Generales'!AF185+'Datos Generales'!AF202+'Datos Generales'!AF219+'Datos Generales'!AF236+'Datos Generales'!AF253+'Datos Generales'!AF270</f>
        <v>0</v>
      </c>
      <c r="AG22" s="34">
        <f>'Datos Generales'!AG32+'Datos Generales'!AG49+'Datos Generales'!AG66+'Datos Generales'!AG83+'Datos Generales'!AG100+'Datos Generales'!AG117+'Datos Generales'!AG134+'Datos Generales'!AG151+'Datos Generales'!AG168+'Datos Generales'!AG185+'Datos Generales'!AG202+'Datos Generales'!AG219+'Datos Generales'!AG236+'Datos Generales'!AG253+'Datos Generales'!AG270</f>
        <v>0</v>
      </c>
      <c r="AH22" s="34">
        <f>'Datos Generales'!AH32+'Datos Generales'!AH49+'Datos Generales'!AH66+'Datos Generales'!AH83+'Datos Generales'!AH100+'Datos Generales'!AH117+'Datos Generales'!AH134+'Datos Generales'!AH151+'Datos Generales'!AH168+'Datos Generales'!AH185+'Datos Generales'!AH202+'Datos Generales'!AH219+'Datos Generales'!AH236+'Datos Generales'!AH253+'Datos Generales'!AH270</f>
        <v>0</v>
      </c>
      <c r="AI22" s="34">
        <f>'Datos Generales'!AI32+'Datos Generales'!AI49+'Datos Generales'!AI66+'Datos Generales'!AI83+'Datos Generales'!AI100+'Datos Generales'!AI117+'Datos Generales'!AI134+'Datos Generales'!AI151+'Datos Generales'!AI168+'Datos Generales'!AI185+'Datos Generales'!AI202+'Datos Generales'!AI219+'Datos Generales'!AI236+'Datos Generales'!AI253+'Datos Generales'!AI270</f>
        <v>0</v>
      </c>
      <c r="AJ22" s="34">
        <f>'Datos Generales'!AJ32+'Datos Generales'!AJ49+'Datos Generales'!AJ66+'Datos Generales'!AJ83+'Datos Generales'!AJ100+'Datos Generales'!AJ117+'Datos Generales'!AJ134+'Datos Generales'!AJ151+'Datos Generales'!AJ168+'Datos Generales'!AJ185+'Datos Generales'!AJ202+'Datos Generales'!AJ219+'Datos Generales'!AJ236+'Datos Generales'!AJ253+'Datos Generales'!AJ270</f>
        <v>0</v>
      </c>
      <c r="AK22" s="34">
        <f>'Datos Generales'!AK32+'Datos Generales'!AK49+'Datos Generales'!AK66+'Datos Generales'!AK83+'Datos Generales'!AK100+'Datos Generales'!AK117+'Datos Generales'!AK134+'Datos Generales'!AK151+'Datos Generales'!AK168+'Datos Generales'!AK185+'Datos Generales'!AK202+'Datos Generales'!AK219+'Datos Generales'!AK236+'Datos Generales'!AK253+'Datos Generales'!AK270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Generales'!D33+'Datos Generales'!D50+'Datos Generales'!D67+'Datos Generales'!D84+'Datos Generales'!D101+'Datos Generales'!D118+'Datos Generales'!D135+'Datos Generales'!D152+'Datos Generales'!D169+'Datos Generales'!D186+'Datos Generales'!D203+'Datos Generales'!D220+'Datos Generales'!D237+'Datos Generales'!D254+'Datos Generales'!D271</f>
        <v>0</v>
      </c>
      <c r="E23" s="34">
        <f>'Datos Generales'!E33+'Datos Generales'!E50+'Datos Generales'!E67+'Datos Generales'!E84+'Datos Generales'!E101+'Datos Generales'!E118+'Datos Generales'!E135+'Datos Generales'!E152+'Datos Generales'!E169+'Datos Generales'!E186+'Datos Generales'!E203+'Datos Generales'!E220+'Datos Generales'!E237+'Datos Generales'!E254+'Datos Generales'!E271</f>
        <v>0</v>
      </c>
      <c r="F23" s="34">
        <f>'Datos Generales'!F33+'Datos Generales'!F50+'Datos Generales'!F67+'Datos Generales'!F84+'Datos Generales'!F101+'Datos Generales'!F118+'Datos Generales'!F135+'Datos Generales'!F152+'Datos Generales'!F169+'Datos Generales'!F186+'Datos Generales'!F203+'Datos Generales'!F220+'Datos Generales'!F237+'Datos Generales'!F254+'Datos Generales'!F271</f>
        <v>0</v>
      </c>
      <c r="G23" s="34">
        <f>'Datos Generales'!G33+'Datos Generales'!G50+'Datos Generales'!G67+'Datos Generales'!G84+'Datos Generales'!G101+'Datos Generales'!G118+'Datos Generales'!G135+'Datos Generales'!G152+'Datos Generales'!G169+'Datos Generales'!G186+'Datos Generales'!G203+'Datos Generales'!G220+'Datos Generales'!G237+'Datos Generales'!G254+'Datos Generales'!G271</f>
        <v>0</v>
      </c>
      <c r="H23" s="34">
        <f>'Datos Generales'!H33+'Datos Generales'!H50+'Datos Generales'!H67+'Datos Generales'!H84+'Datos Generales'!H101+'Datos Generales'!H118+'Datos Generales'!H135+'Datos Generales'!H152+'Datos Generales'!H169+'Datos Generales'!H186+'Datos Generales'!H203+'Datos Generales'!H220+'Datos Generales'!H237+'Datos Generales'!H254+'Datos Generales'!H271</f>
        <v>0</v>
      </c>
      <c r="I23" s="34">
        <f>'Datos Generales'!I33+'Datos Generales'!I50+'Datos Generales'!I67+'Datos Generales'!I84+'Datos Generales'!I101+'Datos Generales'!I118+'Datos Generales'!I135+'Datos Generales'!I152+'Datos Generales'!I169+'Datos Generales'!I186+'Datos Generales'!I203+'Datos Generales'!I220+'Datos Generales'!I237+'Datos Generales'!I254+'Datos Generales'!I271</f>
        <v>0</v>
      </c>
      <c r="J23" s="34">
        <f>'Datos Generales'!J33+'Datos Generales'!J50+'Datos Generales'!J67+'Datos Generales'!J84+'Datos Generales'!J101+'Datos Generales'!J118+'Datos Generales'!J135+'Datos Generales'!J152+'Datos Generales'!J169+'Datos Generales'!J186+'Datos Generales'!J203+'Datos Generales'!J220+'Datos Generales'!J237+'Datos Generales'!J254+'Datos Generales'!J271</f>
        <v>0</v>
      </c>
      <c r="K23" s="34">
        <f>'Datos Generales'!K33+'Datos Generales'!K50+'Datos Generales'!K67+'Datos Generales'!K84+'Datos Generales'!K101+'Datos Generales'!K118+'Datos Generales'!K135+'Datos Generales'!K152+'Datos Generales'!K169+'Datos Generales'!K186+'Datos Generales'!K203+'Datos Generales'!K220+'Datos Generales'!K237+'Datos Generales'!K254+'Datos Generales'!K271</f>
        <v>0</v>
      </c>
      <c r="L23" s="34">
        <f>'Datos Generales'!L33+'Datos Generales'!L50+'Datos Generales'!L67+'Datos Generales'!L84+'Datos Generales'!L101+'Datos Generales'!L118+'Datos Generales'!L135+'Datos Generales'!L152+'Datos Generales'!L169+'Datos Generales'!L186+'Datos Generales'!L203+'Datos Generales'!L220+'Datos Generales'!L237+'Datos Generales'!L254+'Datos Generales'!L271</f>
        <v>0</v>
      </c>
      <c r="M23" s="34">
        <f>'Datos Generales'!M33+'Datos Generales'!M50+'Datos Generales'!M67+'Datos Generales'!M84+'Datos Generales'!M101+'Datos Generales'!M118+'Datos Generales'!M135+'Datos Generales'!M152+'Datos Generales'!M169+'Datos Generales'!M186+'Datos Generales'!M203+'Datos Generales'!M220+'Datos Generales'!M237+'Datos Generales'!M254+'Datos Generales'!M271</f>
        <v>0</v>
      </c>
      <c r="N23" s="34">
        <f>'Datos Generales'!N33+'Datos Generales'!N50+'Datos Generales'!N67+'Datos Generales'!N84+'Datos Generales'!N101+'Datos Generales'!N118+'Datos Generales'!N135+'Datos Generales'!N152+'Datos Generales'!N169+'Datos Generales'!N186+'Datos Generales'!N203+'Datos Generales'!N220+'Datos Generales'!N237+'Datos Generales'!N254+'Datos Generales'!N271</f>
        <v>0</v>
      </c>
      <c r="O23" s="34">
        <f>'Datos Generales'!O33+'Datos Generales'!O50+'Datos Generales'!O67+'Datos Generales'!O84+'Datos Generales'!O101+'Datos Generales'!O118+'Datos Generales'!O135+'Datos Generales'!O152+'Datos Generales'!O169+'Datos Generales'!O186+'Datos Generales'!O203+'Datos Generales'!O220+'Datos Generales'!O237+'Datos Generales'!O254+'Datos Generales'!O271</f>
        <v>0</v>
      </c>
      <c r="P23" s="34">
        <f>'Datos Generales'!P33+'Datos Generales'!P50+'Datos Generales'!P67+'Datos Generales'!P84+'Datos Generales'!P101+'Datos Generales'!P118+'Datos Generales'!P135+'Datos Generales'!P152+'Datos Generales'!P169+'Datos Generales'!P186+'Datos Generales'!P203+'Datos Generales'!P220+'Datos Generales'!P237+'Datos Generales'!P254+'Datos Generales'!P271</f>
        <v>0</v>
      </c>
      <c r="Q23" s="34">
        <f>'Datos Generales'!Q33+'Datos Generales'!Q50+'Datos Generales'!Q67+'Datos Generales'!Q84+'Datos Generales'!Q101+'Datos Generales'!Q118+'Datos Generales'!Q135+'Datos Generales'!Q152+'Datos Generales'!Q169+'Datos Generales'!Q186+'Datos Generales'!Q203+'Datos Generales'!Q220+'Datos Generales'!Q237+'Datos Generales'!Q254+'Datos Generales'!Q271</f>
        <v>0</v>
      </c>
      <c r="R23" s="34">
        <f>'Datos Generales'!R33+'Datos Generales'!R50+'Datos Generales'!R67+'Datos Generales'!R84+'Datos Generales'!R101+'Datos Generales'!R118+'Datos Generales'!R135+'Datos Generales'!R152+'Datos Generales'!R169+'Datos Generales'!R186+'Datos Generales'!R203+'Datos Generales'!R220+'Datos Generales'!R237+'Datos Generales'!R254+'Datos Generales'!R271</f>
        <v>0</v>
      </c>
      <c r="S23" s="34">
        <f>'Datos Generales'!S33+'Datos Generales'!S50+'Datos Generales'!S67+'Datos Generales'!S84+'Datos Generales'!S101+'Datos Generales'!S118+'Datos Generales'!S135+'Datos Generales'!S152+'Datos Generales'!S169+'Datos Generales'!S186+'Datos Generales'!S203+'Datos Generales'!S220+'Datos Generales'!S237+'Datos Generales'!S254+'Datos Generales'!S271</f>
        <v>0</v>
      </c>
      <c r="T23" s="34">
        <f>'Datos Generales'!T33+'Datos Generales'!T50+'Datos Generales'!T67+'Datos Generales'!T84+'Datos Generales'!T101+'Datos Generales'!T118+'Datos Generales'!T135+'Datos Generales'!T152+'Datos Generales'!T169+'Datos Generales'!T186+'Datos Generales'!T203+'Datos Generales'!T220+'Datos Generales'!T237+'Datos Generales'!T254+'Datos Generales'!T271</f>
        <v>0</v>
      </c>
      <c r="U23" s="34">
        <f>'Datos Generales'!U33+'Datos Generales'!U50+'Datos Generales'!U67+'Datos Generales'!U84+'Datos Generales'!U101+'Datos Generales'!U118+'Datos Generales'!U135+'Datos Generales'!U152+'Datos Generales'!U169+'Datos Generales'!U186+'Datos Generales'!U203+'Datos Generales'!U220+'Datos Generales'!U237+'Datos Generales'!U254+'Datos Generales'!U271</f>
        <v>0</v>
      </c>
      <c r="V23" s="34">
        <f>'Datos Generales'!V33+'Datos Generales'!V50+'Datos Generales'!V67+'Datos Generales'!V84+'Datos Generales'!V101+'Datos Generales'!V118+'Datos Generales'!V135+'Datos Generales'!V152+'Datos Generales'!V169+'Datos Generales'!V186+'Datos Generales'!V203+'Datos Generales'!V220+'Datos Generales'!V237+'Datos Generales'!V254+'Datos Generales'!V271</f>
        <v>0</v>
      </c>
      <c r="W23" s="34">
        <f>'Datos Generales'!W33+'Datos Generales'!W50+'Datos Generales'!W67+'Datos Generales'!W84+'Datos Generales'!W101+'Datos Generales'!W118+'Datos Generales'!W135+'Datos Generales'!W152+'Datos Generales'!W169+'Datos Generales'!W186+'Datos Generales'!W203+'Datos Generales'!W220+'Datos Generales'!W237+'Datos Generales'!W254+'Datos Generales'!W271</f>
        <v>0</v>
      </c>
      <c r="X23" s="34">
        <f>'Datos Generales'!X33+'Datos Generales'!X50+'Datos Generales'!X67+'Datos Generales'!X84+'Datos Generales'!X101+'Datos Generales'!X118+'Datos Generales'!X135+'Datos Generales'!X152+'Datos Generales'!X169+'Datos Generales'!X186+'Datos Generales'!X203+'Datos Generales'!X220+'Datos Generales'!X237+'Datos Generales'!X254+'Datos Generales'!X271</f>
        <v>0</v>
      </c>
      <c r="Y23" s="34">
        <f>'Datos Generales'!Y33+'Datos Generales'!Y50+'Datos Generales'!Y67+'Datos Generales'!Y84+'Datos Generales'!Y101+'Datos Generales'!Y118+'Datos Generales'!Y135+'Datos Generales'!Y152+'Datos Generales'!Y169+'Datos Generales'!Y186+'Datos Generales'!Y203+'Datos Generales'!Y220+'Datos Generales'!Y237+'Datos Generales'!Y254+'Datos Generales'!Y271</f>
        <v>0</v>
      </c>
      <c r="Z23" s="34">
        <f>'Datos Generales'!Z33+'Datos Generales'!Z50+'Datos Generales'!Z67+'Datos Generales'!Z84+'Datos Generales'!Z101+'Datos Generales'!Z118+'Datos Generales'!Z135+'Datos Generales'!Z152+'Datos Generales'!Z169+'Datos Generales'!Z186+'Datos Generales'!Z203+'Datos Generales'!Z220+'Datos Generales'!Z237+'Datos Generales'!Z254+'Datos Generales'!Z271</f>
        <v>0</v>
      </c>
      <c r="AA23" s="34">
        <f>'Datos Generales'!AA33+'Datos Generales'!AA50+'Datos Generales'!AA67+'Datos Generales'!AA84+'Datos Generales'!AA101+'Datos Generales'!AA118+'Datos Generales'!AA135+'Datos Generales'!AA152+'Datos Generales'!AA169+'Datos Generales'!AA186+'Datos Generales'!AA203+'Datos Generales'!AA220+'Datos Generales'!AA237+'Datos Generales'!AA254+'Datos Generales'!AA271</f>
        <v>0</v>
      </c>
      <c r="AB23" s="34">
        <f>'Datos Generales'!AB33+'Datos Generales'!AB50+'Datos Generales'!AB67+'Datos Generales'!AB84+'Datos Generales'!AB101+'Datos Generales'!AB118+'Datos Generales'!AB135+'Datos Generales'!AB152+'Datos Generales'!AB169+'Datos Generales'!AB186+'Datos Generales'!AB203+'Datos Generales'!AB220+'Datos Generales'!AB237+'Datos Generales'!AB254+'Datos Generales'!AB271</f>
        <v>0</v>
      </c>
      <c r="AC23" s="34">
        <f>'Datos Generales'!AC33+'Datos Generales'!AC50+'Datos Generales'!AC67+'Datos Generales'!AC84+'Datos Generales'!AC101+'Datos Generales'!AC118+'Datos Generales'!AC135+'Datos Generales'!AC152+'Datos Generales'!AC169+'Datos Generales'!AC186+'Datos Generales'!AC203+'Datos Generales'!AC220+'Datos Generales'!AC237+'Datos Generales'!AC254+'Datos Generales'!AC271</f>
        <v>0</v>
      </c>
      <c r="AD23" s="34">
        <f>'Datos Generales'!AD33+'Datos Generales'!AD50+'Datos Generales'!AD67+'Datos Generales'!AD84+'Datos Generales'!AD101+'Datos Generales'!AD118+'Datos Generales'!AD135+'Datos Generales'!AD152+'Datos Generales'!AD169+'Datos Generales'!AD186+'Datos Generales'!AD203+'Datos Generales'!AD220+'Datos Generales'!AD237+'Datos Generales'!AD254+'Datos Generales'!AD271</f>
        <v>0</v>
      </c>
      <c r="AE23" s="34">
        <f>'Datos Generales'!AE33+'Datos Generales'!AE50+'Datos Generales'!AE67+'Datos Generales'!AE84+'Datos Generales'!AE101+'Datos Generales'!AE118+'Datos Generales'!AE135+'Datos Generales'!AE152+'Datos Generales'!AE169+'Datos Generales'!AE186+'Datos Generales'!AE203+'Datos Generales'!AE220+'Datos Generales'!AE237+'Datos Generales'!AE254+'Datos Generales'!AE271</f>
        <v>0</v>
      </c>
      <c r="AF23" s="34">
        <f>'Datos Generales'!AF33+'Datos Generales'!AF50+'Datos Generales'!AF67+'Datos Generales'!AF84+'Datos Generales'!AF101+'Datos Generales'!AF118+'Datos Generales'!AF135+'Datos Generales'!AF152+'Datos Generales'!AF169+'Datos Generales'!AF186+'Datos Generales'!AF203+'Datos Generales'!AF220+'Datos Generales'!AF237+'Datos Generales'!AF254+'Datos Generales'!AF271</f>
        <v>0</v>
      </c>
      <c r="AG23" s="34">
        <f>'Datos Generales'!AG33+'Datos Generales'!AG50+'Datos Generales'!AG67+'Datos Generales'!AG84+'Datos Generales'!AG101+'Datos Generales'!AG118+'Datos Generales'!AG135+'Datos Generales'!AG152+'Datos Generales'!AG169+'Datos Generales'!AG186+'Datos Generales'!AG203+'Datos Generales'!AG220+'Datos Generales'!AG237+'Datos Generales'!AG254+'Datos Generales'!AG271</f>
        <v>0</v>
      </c>
      <c r="AH23" s="34">
        <f>'Datos Generales'!AH33+'Datos Generales'!AH50+'Datos Generales'!AH67+'Datos Generales'!AH84+'Datos Generales'!AH101+'Datos Generales'!AH118+'Datos Generales'!AH135+'Datos Generales'!AH152+'Datos Generales'!AH169+'Datos Generales'!AH186+'Datos Generales'!AH203+'Datos Generales'!AH220+'Datos Generales'!AH237+'Datos Generales'!AH254+'Datos Generales'!AH271</f>
        <v>0</v>
      </c>
      <c r="AI23" s="34">
        <f>'Datos Generales'!AI33+'Datos Generales'!AI50+'Datos Generales'!AI67+'Datos Generales'!AI84+'Datos Generales'!AI101+'Datos Generales'!AI118+'Datos Generales'!AI135+'Datos Generales'!AI152+'Datos Generales'!AI169+'Datos Generales'!AI186+'Datos Generales'!AI203+'Datos Generales'!AI220+'Datos Generales'!AI237+'Datos Generales'!AI254+'Datos Generales'!AI271</f>
        <v>0</v>
      </c>
      <c r="AJ23" s="34">
        <f>'Datos Generales'!AJ33+'Datos Generales'!AJ50+'Datos Generales'!AJ67+'Datos Generales'!AJ84+'Datos Generales'!AJ101+'Datos Generales'!AJ118+'Datos Generales'!AJ135+'Datos Generales'!AJ152+'Datos Generales'!AJ169+'Datos Generales'!AJ186+'Datos Generales'!AJ203+'Datos Generales'!AJ220+'Datos Generales'!AJ237+'Datos Generales'!AJ254+'Datos Generales'!AJ271</f>
        <v>0</v>
      </c>
      <c r="AK23" s="34">
        <f>'Datos Generales'!AK33+'Datos Generales'!AK50+'Datos Generales'!AK67+'Datos Generales'!AK84+'Datos Generales'!AK101+'Datos Generales'!AK118+'Datos Generales'!AK135+'Datos Generales'!AK152+'Datos Generales'!AK169+'Datos Generales'!AK186+'Datos Generales'!AK203+'Datos Generales'!AK220+'Datos Generales'!AK237+'Datos Generales'!AK254+'Datos Generales'!AK271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Generales'!D34+'Datos Generales'!D51+'Datos Generales'!D68+'Datos Generales'!D85+'Datos Generales'!D102+'Datos Generales'!D119+'Datos Generales'!D136+'Datos Generales'!D153+'Datos Generales'!D170+'Datos Generales'!D187+'Datos Generales'!D204+'Datos Generales'!D221+'Datos Generales'!D238+'Datos Generales'!D255+'Datos Generales'!D272</f>
        <v>0</v>
      </c>
      <c r="E24" s="34">
        <f>'Datos Generales'!E34+'Datos Generales'!E51+'Datos Generales'!E68+'Datos Generales'!E85+'Datos Generales'!E102+'Datos Generales'!E119+'Datos Generales'!E136+'Datos Generales'!E153+'Datos Generales'!E170+'Datos Generales'!E187+'Datos Generales'!E204+'Datos Generales'!E221+'Datos Generales'!E238+'Datos Generales'!E255+'Datos Generales'!E272</f>
        <v>0</v>
      </c>
      <c r="F24" s="34">
        <f>'Datos Generales'!F34+'Datos Generales'!F51+'Datos Generales'!F68+'Datos Generales'!F85+'Datos Generales'!F102+'Datos Generales'!F119+'Datos Generales'!F136+'Datos Generales'!F153+'Datos Generales'!F170+'Datos Generales'!F187+'Datos Generales'!F204+'Datos Generales'!F221+'Datos Generales'!F238+'Datos Generales'!F255+'Datos Generales'!F272</f>
        <v>0</v>
      </c>
      <c r="G24" s="34">
        <f>'Datos Generales'!G34+'Datos Generales'!G51+'Datos Generales'!G68+'Datos Generales'!G85+'Datos Generales'!G102+'Datos Generales'!G119+'Datos Generales'!G136+'Datos Generales'!G153+'Datos Generales'!G170+'Datos Generales'!G187+'Datos Generales'!G204+'Datos Generales'!G221+'Datos Generales'!G238+'Datos Generales'!G255+'Datos Generales'!G272</f>
        <v>0</v>
      </c>
      <c r="H24" s="34">
        <f>'Datos Generales'!H34+'Datos Generales'!H51+'Datos Generales'!H68+'Datos Generales'!H85+'Datos Generales'!H102+'Datos Generales'!H119+'Datos Generales'!H136+'Datos Generales'!H153+'Datos Generales'!H170+'Datos Generales'!H187+'Datos Generales'!H204+'Datos Generales'!H221+'Datos Generales'!H238+'Datos Generales'!H255+'Datos Generales'!H272</f>
        <v>0</v>
      </c>
      <c r="I24" s="34">
        <f>'Datos Generales'!I34+'Datos Generales'!I51+'Datos Generales'!I68+'Datos Generales'!I85+'Datos Generales'!I102+'Datos Generales'!I119+'Datos Generales'!I136+'Datos Generales'!I153+'Datos Generales'!I170+'Datos Generales'!I187+'Datos Generales'!I204+'Datos Generales'!I221+'Datos Generales'!I238+'Datos Generales'!I255+'Datos Generales'!I272</f>
        <v>0</v>
      </c>
      <c r="J24" s="34">
        <f>'Datos Generales'!J34+'Datos Generales'!J51+'Datos Generales'!J68+'Datos Generales'!J85+'Datos Generales'!J102+'Datos Generales'!J119+'Datos Generales'!J136+'Datos Generales'!J153+'Datos Generales'!J170+'Datos Generales'!J187+'Datos Generales'!J204+'Datos Generales'!J221+'Datos Generales'!J238+'Datos Generales'!J255+'Datos Generales'!J272</f>
        <v>0</v>
      </c>
      <c r="K24" s="34">
        <f>'Datos Generales'!K34+'Datos Generales'!K51+'Datos Generales'!K68+'Datos Generales'!K85+'Datos Generales'!K102+'Datos Generales'!K119+'Datos Generales'!K136+'Datos Generales'!K153+'Datos Generales'!K170+'Datos Generales'!K187+'Datos Generales'!K204+'Datos Generales'!K221+'Datos Generales'!K238+'Datos Generales'!K255+'Datos Generales'!K272</f>
        <v>0</v>
      </c>
      <c r="L24" s="34">
        <f>'Datos Generales'!L34+'Datos Generales'!L51+'Datos Generales'!L68+'Datos Generales'!L85+'Datos Generales'!L102+'Datos Generales'!L119+'Datos Generales'!L136+'Datos Generales'!L153+'Datos Generales'!L170+'Datos Generales'!L187+'Datos Generales'!L204+'Datos Generales'!L221+'Datos Generales'!L238+'Datos Generales'!L255+'Datos Generales'!L272</f>
        <v>0</v>
      </c>
      <c r="M24" s="34">
        <f>'Datos Generales'!M34+'Datos Generales'!M51+'Datos Generales'!M68+'Datos Generales'!M85+'Datos Generales'!M102+'Datos Generales'!M119+'Datos Generales'!M136+'Datos Generales'!M153+'Datos Generales'!M170+'Datos Generales'!M187+'Datos Generales'!M204+'Datos Generales'!M221+'Datos Generales'!M238+'Datos Generales'!M255+'Datos Generales'!M272</f>
        <v>0</v>
      </c>
      <c r="N24" s="34">
        <f>'Datos Generales'!N34+'Datos Generales'!N51+'Datos Generales'!N68+'Datos Generales'!N85+'Datos Generales'!N102+'Datos Generales'!N119+'Datos Generales'!N136+'Datos Generales'!N153+'Datos Generales'!N170+'Datos Generales'!N187+'Datos Generales'!N204+'Datos Generales'!N221+'Datos Generales'!N238+'Datos Generales'!N255+'Datos Generales'!N272</f>
        <v>0</v>
      </c>
      <c r="O24" s="34">
        <f>'Datos Generales'!O34+'Datos Generales'!O51+'Datos Generales'!O68+'Datos Generales'!O85+'Datos Generales'!O102+'Datos Generales'!O119+'Datos Generales'!O136+'Datos Generales'!O153+'Datos Generales'!O170+'Datos Generales'!O187+'Datos Generales'!O204+'Datos Generales'!O221+'Datos Generales'!O238+'Datos Generales'!O255+'Datos Generales'!O272</f>
        <v>0</v>
      </c>
      <c r="P24" s="34">
        <f>'Datos Generales'!P34+'Datos Generales'!P51+'Datos Generales'!P68+'Datos Generales'!P85+'Datos Generales'!P102+'Datos Generales'!P119+'Datos Generales'!P136+'Datos Generales'!P153+'Datos Generales'!P170+'Datos Generales'!P187+'Datos Generales'!P204+'Datos Generales'!P221+'Datos Generales'!P238+'Datos Generales'!P255+'Datos Generales'!P272</f>
        <v>0</v>
      </c>
      <c r="Q24" s="34">
        <f>'Datos Generales'!Q34+'Datos Generales'!Q51+'Datos Generales'!Q68+'Datos Generales'!Q85+'Datos Generales'!Q102+'Datos Generales'!Q119+'Datos Generales'!Q136+'Datos Generales'!Q153+'Datos Generales'!Q170+'Datos Generales'!Q187+'Datos Generales'!Q204+'Datos Generales'!Q221+'Datos Generales'!Q238+'Datos Generales'!Q255+'Datos Generales'!Q272</f>
        <v>0</v>
      </c>
      <c r="R24" s="34">
        <f>'Datos Generales'!R34+'Datos Generales'!R51+'Datos Generales'!R68+'Datos Generales'!R85+'Datos Generales'!R102+'Datos Generales'!R119+'Datos Generales'!R136+'Datos Generales'!R153+'Datos Generales'!R170+'Datos Generales'!R187+'Datos Generales'!R204+'Datos Generales'!R221+'Datos Generales'!R238+'Datos Generales'!R255+'Datos Generales'!R272</f>
        <v>0</v>
      </c>
      <c r="S24" s="34">
        <f>'Datos Generales'!S34+'Datos Generales'!S51+'Datos Generales'!S68+'Datos Generales'!S85+'Datos Generales'!S102+'Datos Generales'!S119+'Datos Generales'!S136+'Datos Generales'!S153+'Datos Generales'!S170+'Datos Generales'!S187+'Datos Generales'!S204+'Datos Generales'!S221+'Datos Generales'!S238+'Datos Generales'!S255+'Datos Generales'!S272</f>
        <v>0</v>
      </c>
      <c r="T24" s="34">
        <f>'Datos Generales'!T34+'Datos Generales'!T51+'Datos Generales'!T68+'Datos Generales'!T85+'Datos Generales'!T102+'Datos Generales'!T119+'Datos Generales'!T136+'Datos Generales'!T153+'Datos Generales'!T170+'Datos Generales'!T187+'Datos Generales'!T204+'Datos Generales'!T221+'Datos Generales'!T238+'Datos Generales'!T255+'Datos Generales'!T272</f>
        <v>0</v>
      </c>
      <c r="U24" s="34">
        <f>'Datos Generales'!U34+'Datos Generales'!U51+'Datos Generales'!U68+'Datos Generales'!U85+'Datos Generales'!U102+'Datos Generales'!U119+'Datos Generales'!U136+'Datos Generales'!U153+'Datos Generales'!U170+'Datos Generales'!U187+'Datos Generales'!U204+'Datos Generales'!U221+'Datos Generales'!U238+'Datos Generales'!U255+'Datos Generales'!U272</f>
        <v>0</v>
      </c>
      <c r="V24" s="34">
        <f>'Datos Generales'!V34+'Datos Generales'!V51+'Datos Generales'!V68+'Datos Generales'!V85+'Datos Generales'!V102+'Datos Generales'!V119+'Datos Generales'!V136+'Datos Generales'!V153+'Datos Generales'!V170+'Datos Generales'!V187+'Datos Generales'!V204+'Datos Generales'!V221+'Datos Generales'!V238+'Datos Generales'!V255+'Datos Generales'!V272</f>
        <v>0</v>
      </c>
      <c r="W24" s="34">
        <f>'Datos Generales'!W34+'Datos Generales'!W51+'Datos Generales'!W68+'Datos Generales'!W85+'Datos Generales'!W102+'Datos Generales'!W119+'Datos Generales'!W136+'Datos Generales'!W153+'Datos Generales'!W170+'Datos Generales'!W187+'Datos Generales'!W204+'Datos Generales'!W221+'Datos Generales'!W238+'Datos Generales'!W255+'Datos Generales'!W272</f>
        <v>0</v>
      </c>
      <c r="X24" s="34">
        <f>'Datos Generales'!X34+'Datos Generales'!X51+'Datos Generales'!X68+'Datos Generales'!X85+'Datos Generales'!X102+'Datos Generales'!X119+'Datos Generales'!X136+'Datos Generales'!X153+'Datos Generales'!X170+'Datos Generales'!X187+'Datos Generales'!X204+'Datos Generales'!X221+'Datos Generales'!X238+'Datos Generales'!X255+'Datos Generales'!X272</f>
        <v>0</v>
      </c>
      <c r="Y24" s="34">
        <f>'Datos Generales'!Y34+'Datos Generales'!Y51+'Datos Generales'!Y68+'Datos Generales'!Y85+'Datos Generales'!Y102+'Datos Generales'!Y119+'Datos Generales'!Y136+'Datos Generales'!Y153+'Datos Generales'!Y170+'Datos Generales'!Y187+'Datos Generales'!Y204+'Datos Generales'!Y221+'Datos Generales'!Y238+'Datos Generales'!Y255+'Datos Generales'!Y272</f>
        <v>0</v>
      </c>
      <c r="Z24" s="34">
        <f>'Datos Generales'!Z34+'Datos Generales'!Z51+'Datos Generales'!Z68+'Datos Generales'!Z85+'Datos Generales'!Z102+'Datos Generales'!Z119+'Datos Generales'!Z136+'Datos Generales'!Z153+'Datos Generales'!Z170+'Datos Generales'!Z187+'Datos Generales'!Z204+'Datos Generales'!Z221+'Datos Generales'!Z238+'Datos Generales'!Z255+'Datos Generales'!Z272</f>
        <v>0</v>
      </c>
      <c r="AA24" s="34">
        <f>'Datos Generales'!AA34+'Datos Generales'!AA51+'Datos Generales'!AA68+'Datos Generales'!AA85+'Datos Generales'!AA102+'Datos Generales'!AA119+'Datos Generales'!AA136+'Datos Generales'!AA153+'Datos Generales'!AA170+'Datos Generales'!AA187+'Datos Generales'!AA204+'Datos Generales'!AA221+'Datos Generales'!AA238+'Datos Generales'!AA255+'Datos Generales'!AA272</f>
        <v>0</v>
      </c>
      <c r="AB24" s="34">
        <f>'Datos Generales'!AB34+'Datos Generales'!AB51+'Datos Generales'!AB68+'Datos Generales'!AB85+'Datos Generales'!AB102+'Datos Generales'!AB119+'Datos Generales'!AB136+'Datos Generales'!AB153+'Datos Generales'!AB170+'Datos Generales'!AB187+'Datos Generales'!AB204+'Datos Generales'!AB221+'Datos Generales'!AB238+'Datos Generales'!AB255+'Datos Generales'!AB272</f>
        <v>0</v>
      </c>
      <c r="AC24" s="34">
        <f>'Datos Generales'!AC34+'Datos Generales'!AC51+'Datos Generales'!AC68+'Datos Generales'!AC85+'Datos Generales'!AC102+'Datos Generales'!AC119+'Datos Generales'!AC136+'Datos Generales'!AC153+'Datos Generales'!AC170+'Datos Generales'!AC187+'Datos Generales'!AC204+'Datos Generales'!AC221+'Datos Generales'!AC238+'Datos Generales'!AC255+'Datos Generales'!AC272</f>
        <v>0</v>
      </c>
      <c r="AD24" s="34">
        <f>'Datos Generales'!AD34+'Datos Generales'!AD51+'Datos Generales'!AD68+'Datos Generales'!AD85+'Datos Generales'!AD102+'Datos Generales'!AD119+'Datos Generales'!AD136+'Datos Generales'!AD153+'Datos Generales'!AD170+'Datos Generales'!AD187+'Datos Generales'!AD204+'Datos Generales'!AD221+'Datos Generales'!AD238+'Datos Generales'!AD255+'Datos Generales'!AD272</f>
        <v>0</v>
      </c>
      <c r="AE24" s="34">
        <f>'Datos Generales'!AE34+'Datos Generales'!AE51+'Datos Generales'!AE68+'Datos Generales'!AE85+'Datos Generales'!AE102+'Datos Generales'!AE119+'Datos Generales'!AE136+'Datos Generales'!AE153+'Datos Generales'!AE170+'Datos Generales'!AE187+'Datos Generales'!AE204+'Datos Generales'!AE221+'Datos Generales'!AE238+'Datos Generales'!AE255+'Datos Generales'!AE272</f>
        <v>0</v>
      </c>
      <c r="AF24" s="34">
        <f>'Datos Generales'!AF34+'Datos Generales'!AF51+'Datos Generales'!AF68+'Datos Generales'!AF85+'Datos Generales'!AF102+'Datos Generales'!AF119+'Datos Generales'!AF136+'Datos Generales'!AF153+'Datos Generales'!AF170+'Datos Generales'!AF187+'Datos Generales'!AF204+'Datos Generales'!AF221+'Datos Generales'!AF238+'Datos Generales'!AF255+'Datos Generales'!AF272</f>
        <v>0</v>
      </c>
      <c r="AG24" s="34">
        <f>'Datos Generales'!AG34+'Datos Generales'!AG51+'Datos Generales'!AG68+'Datos Generales'!AG85+'Datos Generales'!AG102+'Datos Generales'!AG119+'Datos Generales'!AG136+'Datos Generales'!AG153+'Datos Generales'!AG170+'Datos Generales'!AG187+'Datos Generales'!AG204+'Datos Generales'!AG221+'Datos Generales'!AG238+'Datos Generales'!AG255+'Datos Generales'!AG272</f>
        <v>0</v>
      </c>
      <c r="AH24" s="34">
        <f>'Datos Generales'!AH34+'Datos Generales'!AH51+'Datos Generales'!AH68+'Datos Generales'!AH85+'Datos Generales'!AH102+'Datos Generales'!AH119+'Datos Generales'!AH136+'Datos Generales'!AH153+'Datos Generales'!AH170+'Datos Generales'!AH187+'Datos Generales'!AH204+'Datos Generales'!AH221+'Datos Generales'!AH238+'Datos Generales'!AH255+'Datos Generales'!AH272</f>
        <v>0</v>
      </c>
      <c r="AI24" s="34">
        <f>'Datos Generales'!AI34+'Datos Generales'!AI51+'Datos Generales'!AI68+'Datos Generales'!AI85+'Datos Generales'!AI102+'Datos Generales'!AI119+'Datos Generales'!AI136+'Datos Generales'!AI153+'Datos Generales'!AI170+'Datos Generales'!AI187+'Datos Generales'!AI204+'Datos Generales'!AI221+'Datos Generales'!AI238+'Datos Generales'!AI255+'Datos Generales'!AI272</f>
        <v>0</v>
      </c>
      <c r="AJ24" s="34">
        <f>'Datos Generales'!AJ34+'Datos Generales'!AJ51+'Datos Generales'!AJ68+'Datos Generales'!AJ85+'Datos Generales'!AJ102+'Datos Generales'!AJ119+'Datos Generales'!AJ136+'Datos Generales'!AJ153+'Datos Generales'!AJ170+'Datos Generales'!AJ187+'Datos Generales'!AJ204+'Datos Generales'!AJ221+'Datos Generales'!AJ238+'Datos Generales'!AJ255+'Datos Generales'!AJ272</f>
        <v>0</v>
      </c>
      <c r="AK24" s="34">
        <f>'Datos Generales'!AK34+'Datos Generales'!AK51+'Datos Generales'!AK68+'Datos Generales'!AK85+'Datos Generales'!AK102+'Datos Generales'!AK119+'Datos Generales'!AK136+'Datos Generales'!AK153+'Datos Generales'!AK170+'Datos Generales'!AK187+'Datos Generales'!AK204+'Datos Generales'!AK221+'Datos Generales'!AK238+'Datos Generales'!AK255+'Datos Generales'!AK272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Generales'!D36+'Datos Generales'!D53+'Datos Generales'!D70+'Datos Generales'!D87+'Datos Generales'!D104+'Datos Generales'!D121+'Datos Generales'!D138+'Datos Generales'!D155+'Datos Generales'!D172+'Datos Generales'!D189+'Datos Generales'!D206+'Datos Generales'!D223+'Datos Generales'!D240+'Datos Generales'!D257+'Datos Generales'!D274</f>
        <v>0</v>
      </c>
      <c r="E25" s="34">
        <f>'Datos Generales'!E36+'Datos Generales'!E53+'Datos Generales'!E70+'Datos Generales'!E87+'Datos Generales'!E104+'Datos Generales'!E121+'Datos Generales'!E138+'Datos Generales'!E155+'Datos Generales'!E172+'Datos Generales'!E189+'Datos Generales'!E206+'Datos Generales'!E223+'Datos Generales'!E240+'Datos Generales'!E257+'Datos Generales'!E274</f>
        <v>0</v>
      </c>
      <c r="F25" s="34">
        <f>'Datos Generales'!F36+'Datos Generales'!F53+'Datos Generales'!F70+'Datos Generales'!F87+'Datos Generales'!F104+'Datos Generales'!F121+'Datos Generales'!F138+'Datos Generales'!F155+'Datos Generales'!F172+'Datos Generales'!F189+'Datos Generales'!F206+'Datos Generales'!F223+'Datos Generales'!F240+'Datos Generales'!F257+'Datos Generales'!F274</f>
        <v>0</v>
      </c>
      <c r="G25" s="34">
        <f>'Datos Generales'!G36+'Datos Generales'!G53+'Datos Generales'!G70+'Datos Generales'!G87+'Datos Generales'!G104+'Datos Generales'!G121+'Datos Generales'!G138+'Datos Generales'!G155+'Datos Generales'!G172+'Datos Generales'!G189+'Datos Generales'!G206+'Datos Generales'!G223+'Datos Generales'!G240+'Datos Generales'!G257+'Datos Generales'!G274</f>
        <v>0</v>
      </c>
      <c r="H25" s="34">
        <f>'Datos Generales'!H36+'Datos Generales'!H53+'Datos Generales'!H70+'Datos Generales'!H87+'Datos Generales'!H104+'Datos Generales'!H121+'Datos Generales'!H138+'Datos Generales'!H155+'Datos Generales'!H172+'Datos Generales'!H189+'Datos Generales'!H206+'Datos Generales'!H223+'Datos Generales'!H240+'Datos Generales'!H257+'Datos Generales'!H274</f>
        <v>0</v>
      </c>
      <c r="I25" s="34">
        <f>'Datos Generales'!I36+'Datos Generales'!I53+'Datos Generales'!I70+'Datos Generales'!I87+'Datos Generales'!I104+'Datos Generales'!I121+'Datos Generales'!I138+'Datos Generales'!I155+'Datos Generales'!I172+'Datos Generales'!I189+'Datos Generales'!I206+'Datos Generales'!I223+'Datos Generales'!I240+'Datos Generales'!I257+'Datos Generales'!I274</f>
        <v>0</v>
      </c>
      <c r="J25" s="34">
        <f>'Datos Generales'!J36+'Datos Generales'!J53+'Datos Generales'!J70+'Datos Generales'!J87+'Datos Generales'!J104+'Datos Generales'!J121+'Datos Generales'!J138+'Datos Generales'!J155+'Datos Generales'!J172+'Datos Generales'!J189+'Datos Generales'!J206+'Datos Generales'!J223+'Datos Generales'!J240+'Datos Generales'!J257+'Datos Generales'!J274</f>
        <v>0</v>
      </c>
      <c r="K25" s="34">
        <f>'Datos Generales'!K36+'Datos Generales'!K53+'Datos Generales'!K70+'Datos Generales'!K87+'Datos Generales'!K104+'Datos Generales'!K121+'Datos Generales'!K138+'Datos Generales'!K155+'Datos Generales'!K172+'Datos Generales'!K189+'Datos Generales'!K206+'Datos Generales'!K223+'Datos Generales'!K240+'Datos Generales'!K257+'Datos Generales'!K274</f>
        <v>0</v>
      </c>
      <c r="L25" s="34">
        <f>'Datos Generales'!L36+'Datos Generales'!L53+'Datos Generales'!L70+'Datos Generales'!L87+'Datos Generales'!L104+'Datos Generales'!L121+'Datos Generales'!L138+'Datos Generales'!L155+'Datos Generales'!L172+'Datos Generales'!L189+'Datos Generales'!L206+'Datos Generales'!L223+'Datos Generales'!L240+'Datos Generales'!L257+'Datos Generales'!L274</f>
        <v>0</v>
      </c>
      <c r="M25" s="34">
        <f>'Datos Generales'!M36+'Datos Generales'!M53+'Datos Generales'!M70+'Datos Generales'!M87+'Datos Generales'!M104+'Datos Generales'!M121+'Datos Generales'!M138+'Datos Generales'!M155+'Datos Generales'!M172+'Datos Generales'!M189+'Datos Generales'!M206+'Datos Generales'!M223+'Datos Generales'!M240+'Datos Generales'!M257+'Datos Generales'!M274</f>
        <v>0</v>
      </c>
      <c r="N25" s="34">
        <f>'Datos Generales'!N36+'Datos Generales'!N53+'Datos Generales'!N70+'Datos Generales'!N87+'Datos Generales'!N104+'Datos Generales'!N121+'Datos Generales'!N138+'Datos Generales'!N155+'Datos Generales'!N172+'Datos Generales'!N189+'Datos Generales'!N206+'Datos Generales'!N223+'Datos Generales'!N240+'Datos Generales'!N257+'Datos Generales'!N274</f>
        <v>0</v>
      </c>
      <c r="O25" s="34">
        <f>'Datos Generales'!O36+'Datos Generales'!O53+'Datos Generales'!O70+'Datos Generales'!O87+'Datos Generales'!O104+'Datos Generales'!O121+'Datos Generales'!O138+'Datos Generales'!O155+'Datos Generales'!O172+'Datos Generales'!O189+'Datos Generales'!O206+'Datos Generales'!O223+'Datos Generales'!O240+'Datos Generales'!O257+'Datos Generales'!O274</f>
        <v>0</v>
      </c>
      <c r="P25" s="34">
        <f>'Datos Generales'!P36+'Datos Generales'!P53+'Datos Generales'!P70+'Datos Generales'!P87+'Datos Generales'!P104+'Datos Generales'!P121+'Datos Generales'!P138+'Datos Generales'!P155+'Datos Generales'!P172+'Datos Generales'!P189+'Datos Generales'!P206+'Datos Generales'!P223+'Datos Generales'!P240+'Datos Generales'!P257+'Datos Generales'!P274</f>
        <v>0</v>
      </c>
      <c r="Q25" s="34">
        <f>'Datos Generales'!Q36+'Datos Generales'!Q53+'Datos Generales'!Q70+'Datos Generales'!Q87+'Datos Generales'!Q104+'Datos Generales'!Q121+'Datos Generales'!Q138+'Datos Generales'!Q155+'Datos Generales'!Q172+'Datos Generales'!Q189+'Datos Generales'!Q206+'Datos Generales'!Q223+'Datos Generales'!Q240+'Datos Generales'!Q257+'Datos Generales'!Q274</f>
        <v>0</v>
      </c>
      <c r="R25" s="34">
        <f>'Datos Generales'!R36+'Datos Generales'!R53+'Datos Generales'!R70+'Datos Generales'!R87+'Datos Generales'!R104+'Datos Generales'!R121+'Datos Generales'!R138+'Datos Generales'!R155+'Datos Generales'!R172+'Datos Generales'!R189+'Datos Generales'!R206+'Datos Generales'!R223+'Datos Generales'!R240+'Datos Generales'!R257+'Datos Generales'!R274</f>
        <v>0</v>
      </c>
      <c r="S25" s="34">
        <f>'Datos Generales'!S36+'Datos Generales'!S53+'Datos Generales'!S70+'Datos Generales'!S87+'Datos Generales'!S104+'Datos Generales'!S121+'Datos Generales'!S138+'Datos Generales'!S155+'Datos Generales'!S172+'Datos Generales'!S189+'Datos Generales'!S206+'Datos Generales'!S223+'Datos Generales'!S240+'Datos Generales'!S257+'Datos Generales'!S274</f>
        <v>0</v>
      </c>
      <c r="T25" s="34">
        <f>'Datos Generales'!T36+'Datos Generales'!T53+'Datos Generales'!T70+'Datos Generales'!T87+'Datos Generales'!T104+'Datos Generales'!T121+'Datos Generales'!T138+'Datos Generales'!T155+'Datos Generales'!T172+'Datos Generales'!T189+'Datos Generales'!T206+'Datos Generales'!T223+'Datos Generales'!T240+'Datos Generales'!T257+'Datos Generales'!T274</f>
        <v>0</v>
      </c>
      <c r="U25" s="34">
        <f>'Datos Generales'!U36+'Datos Generales'!U53+'Datos Generales'!U70+'Datos Generales'!U87+'Datos Generales'!U104+'Datos Generales'!U121+'Datos Generales'!U138+'Datos Generales'!U155+'Datos Generales'!U172+'Datos Generales'!U189+'Datos Generales'!U206+'Datos Generales'!U223+'Datos Generales'!U240+'Datos Generales'!U257+'Datos Generales'!U274</f>
        <v>0</v>
      </c>
      <c r="V25" s="34">
        <f>'Datos Generales'!V36+'Datos Generales'!V53+'Datos Generales'!V70+'Datos Generales'!V87+'Datos Generales'!V104+'Datos Generales'!V121+'Datos Generales'!V138+'Datos Generales'!V155+'Datos Generales'!V172+'Datos Generales'!V189+'Datos Generales'!V206+'Datos Generales'!V223+'Datos Generales'!V240+'Datos Generales'!V257+'Datos Generales'!V274</f>
        <v>0</v>
      </c>
      <c r="W25" s="34">
        <f>'Datos Generales'!W36+'Datos Generales'!W53+'Datos Generales'!W70+'Datos Generales'!W87+'Datos Generales'!W104+'Datos Generales'!W121+'Datos Generales'!W138+'Datos Generales'!W155+'Datos Generales'!W172+'Datos Generales'!W189+'Datos Generales'!W206+'Datos Generales'!W223+'Datos Generales'!W240+'Datos Generales'!W257+'Datos Generales'!W274</f>
        <v>0</v>
      </c>
      <c r="X25" s="34">
        <f>'Datos Generales'!X36+'Datos Generales'!X53+'Datos Generales'!X70+'Datos Generales'!X87+'Datos Generales'!X104+'Datos Generales'!X121+'Datos Generales'!X138+'Datos Generales'!X155+'Datos Generales'!X172+'Datos Generales'!X189+'Datos Generales'!X206+'Datos Generales'!X223+'Datos Generales'!X240+'Datos Generales'!X257+'Datos Generales'!X274</f>
        <v>0</v>
      </c>
      <c r="Y25" s="34">
        <f>'Datos Generales'!Y36+'Datos Generales'!Y53+'Datos Generales'!Y70+'Datos Generales'!Y87+'Datos Generales'!Y104+'Datos Generales'!Y121+'Datos Generales'!Y138+'Datos Generales'!Y155+'Datos Generales'!Y172+'Datos Generales'!Y189+'Datos Generales'!Y206+'Datos Generales'!Y223+'Datos Generales'!Y240+'Datos Generales'!Y257+'Datos Generales'!Y274</f>
        <v>0</v>
      </c>
      <c r="Z25" s="34">
        <f>'Datos Generales'!Z36+'Datos Generales'!Z53+'Datos Generales'!Z70+'Datos Generales'!Z87+'Datos Generales'!Z104+'Datos Generales'!Z121+'Datos Generales'!Z138+'Datos Generales'!Z155+'Datos Generales'!Z172+'Datos Generales'!Z189+'Datos Generales'!Z206+'Datos Generales'!Z223+'Datos Generales'!Z240+'Datos Generales'!Z257+'Datos Generales'!Z274</f>
        <v>0</v>
      </c>
      <c r="AA25" s="34">
        <f>'Datos Generales'!AA36+'Datos Generales'!AA53+'Datos Generales'!AA70+'Datos Generales'!AA87+'Datos Generales'!AA104+'Datos Generales'!AA121+'Datos Generales'!AA138+'Datos Generales'!AA155+'Datos Generales'!AA172+'Datos Generales'!AA189+'Datos Generales'!AA206+'Datos Generales'!AA223+'Datos Generales'!AA240+'Datos Generales'!AA257+'Datos Generales'!AA274</f>
        <v>0</v>
      </c>
      <c r="AB25" s="34">
        <f>'Datos Generales'!AB36+'Datos Generales'!AB53+'Datos Generales'!AB70+'Datos Generales'!AB87+'Datos Generales'!AB104+'Datos Generales'!AB121+'Datos Generales'!AB138+'Datos Generales'!AB155+'Datos Generales'!AB172+'Datos Generales'!AB189+'Datos Generales'!AB206+'Datos Generales'!AB223+'Datos Generales'!AB240+'Datos Generales'!AB257+'Datos Generales'!AB274</f>
        <v>0</v>
      </c>
      <c r="AC25" s="34">
        <f>'Datos Generales'!AC36+'Datos Generales'!AC53+'Datos Generales'!AC70+'Datos Generales'!AC87+'Datos Generales'!AC104+'Datos Generales'!AC121+'Datos Generales'!AC138+'Datos Generales'!AC155+'Datos Generales'!AC172+'Datos Generales'!AC189+'Datos Generales'!AC206+'Datos Generales'!AC223+'Datos Generales'!AC240+'Datos Generales'!AC257+'Datos Generales'!AC274</f>
        <v>0</v>
      </c>
      <c r="AD25" s="34">
        <f>'Datos Generales'!AD36+'Datos Generales'!AD53+'Datos Generales'!AD70+'Datos Generales'!AD87+'Datos Generales'!AD104+'Datos Generales'!AD121+'Datos Generales'!AD138+'Datos Generales'!AD155+'Datos Generales'!AD172+'Datos Generales'!AD189+'Datos Generales'!AD206+'Datos Generales'!AD223+'Datos Generales'!AD240+'Datos Generales'!AD257+'Datos Generales'!AD274</f>
        <v>0</v>
      </c>
      <c r="AE25" s="34">
        <f>'Datos Generales'!AE36+'Datos Generales'!AE53+'Datos Generales'!AE70+'Datos Generales'!AE87+'Datos Generales'!AE104+'Datos Generales'!AE121+'Datos Generales'!AE138+'Datos Generales'!AE155+'Datos Generales'!AE172+'Datos Generales'!AE189+'Datos Generales'!AE206+'Datos Generales'!AE223+'Datos Generales'!AE240+'Datos Generales'!AE257+'Datos Generales'!AE274</f>
        <v>0</v>
      </c>
      <c r="AF25" s="34">
        <f>'Datos Generales'!AF36+'Datos Generales'!AF53+'Datos Generales'!AF70+'Datos Generales'!AF87+'Datos Generales'!AF104+'Datos Generales'!AF121+'Datos Generales'!AF138+'Datos Generales'!AF155+'Datos Generales'!AF172+'Datos Generales'!AF189+'Datos Generales'!AF206+'Datos Generales'!AF223+'Datos Generales'!AF240+'Datos Generales'!AF257+'Datos Generales'!AF274</f>
        <v>0</v>
      </c>
      <c r="AG25" s="34">
        <f>'Datos Generales'!AG36+'Datos Generales'!AG53+'Datos Generales'!AG70+'Datos Generales'!AG87+'Datos Generales'!AG104+'Datos Generales'!AG121+'Datos Generales'!AG138+'Datos Generales'!AG155+'Datos Generales'!AG172+'Datos Generales'!AG189+'Datos Generales'!AG206+'Datos Generales'!AG223+'Datos Generales'!AG240+'Datos Generales'!AG257+'Datos Generales'!AG274</f>
        <v>0</v>
      </c>
      <c r="AH25" s="34">
        <f>'Datos Generales'!AH36+'Datos Generales'!AH53+'Datos Generales'!AH70+'Datos Generales'!AH87+'Datos Generales'!AH104+'Datos Generales'!AH121+'Datos Generales'!AH138+'Datos Generales'!AH155+'Datos Generales'!AH172+'Datos Generales'!AH189+'Datos Generales'!AH206+'Datos Generales'!AH223+'Datos Generales'!AH240+'Datos Generales'!AH257+'Datos Generales'!AH274</f>
        <v>0</v>
      </c>
      <c r="AI25" s="34">
        <f>'Datos Generales'!AI36+'Datos Generales'!AI53+'Datos Generales'!AI70+'Datos Generales'!AI87+'Datos Generales'!AI104+'Datos Generales'!AI121+'Datos Generales'!AI138+'Datos Generales'!AI155+'Datos Generales'!AI172+'Datos Generales'!AI189+'Datos Generales'!AI206+'Datos Generales'!AI223+'Datos Generales'!AI240+'Datos Generales'!AI257+'Datos Generales'!AI274</f>
        <v>0</v>
      </c>
      <c r="AJ25" s="34">
        <f>'Datos Generales'!AJ36+'Datos Generales'!AJ53+'Datos Generales'!AJ70+'Datos Generales'!AJ87+'Datos Generales'!AJ104+'Datos Generales'!AJ121+'Datos Generales'!AJ138+'Datos Generales'!AJ155+'Datos Generales'!AJ172+'Datos Generales'!AJ189+'Datos Generales'!AJ206+'Datos Generales'!AJ223+'Datos Generales'!AJ240+'Datos Generales'!AJ257+'Datos Generales'!AJ274</f>
        <v>0</v>
      </c>
      <c r="AK25" s="34">
        <f>'Datos Generales'!AK36+'Datos Generales'!AK53+'Datos Generales'!AK70+'Datos Generales'!AK87+'Datos Generales'!AK104+'Datos Generales'!AK121+'Datos Generales'!AK138+'Datos Generales'!AK155+'Datos Generales'!AK172+'Datos Generales'!AK189+'Datos Generales'!AK206+'Datos Generales'!AK223+'Datos Generales'!AK240+'Datos Generales'!AK257+'Datos Generales'!AK274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Generales'!D37+'Datos Generales'!D54+'Datos Generales'!D71+'Datos Generales'!D88+'Datos Generales'!D105+'Datos Generales'!D122+'Datos Generales'!D139+'Datos Generales'!D156+'Datos Generales'!D173+'Datos Generales'!D190+'Datos Generales'!D207+'Datos Generales'!D224+'Datos Generales'!D241+'Datos Generales'!D258+'Datos Generales'!D275</f>
        <v>0</v>
      </c>
      <c r="E26" s="34">
        <f>'Datos Generales'!E37+'Datos Generales'!E54+'Datos Generales'!E71+'Datos Generales'!E88+'Datos Generales'!E105+'Datos Generales'!E122+'Datos Generales'!E139+'Datos Generales'!E156+'Datos Generales'!E173+'Datos Generales'!E190+'Datos Generales'!E207+'Datos Generales'!E224+'Datos Generales'!E241+'Datos Generales'!E258+'Datos Generales'!E275</f>
        <v>0</v>
      </c>
      <c r="F26" s="34">
        <f>'Datos Generales'!F37+'Datos Generales'!F54+'Datos Generales'!F71+'Datos Generales'!F88+'Datos Generales'!F105+'Datos Generales'!F122+'Datos Generales'!F139+'Datos Generales'!F156+'Datos Generales'!F173+'Datos Generales'!F190+'Datos Generales'!F207+'Datos Generales'!F224+'Datos Generales'!F241+'Datos Generales'!F258+'Datos Generales'!F275</f>
        <v>0</v>
      </c>
      <c r="G26" s="34">
        <f>'Datos Generales'!G37+'Datos Generales'!G54+'Datos Generales'!G71+'Datos Generales'!G88+'Datos Generales'!G105+'Datos Generales'!G122+'Datos Generales'!G139+'Datos Generales'!G156+'Datos Generales'!G173+'Datos Generales'!G190+'Datos Generales'!G207+'Datos Generales'!G224+'Datos Generales'!G241+'Datos Generales'!G258+'Datos Generales'!G275</f>
        <v>0</v>
      </c>
      <c r="H26" s="34">
        <f>'Datos Generales'!H37+'Datos Generales'!H54+'Datos Generales'!H71+'Datos Generales'!H88+'Datos Generales'!H105+'Datos Generales'!H122+'Datos Generales'!H139+'Datos Generales'!H156+'Datos Generales'!H173+'Datos Generales'!H190+'Datos Generales'!H207+'Datos Generales'!H224+'Datos Generales'!H241+'Datos Generales'!H258+'Datos Generales'!H275</f>
        <v>0</v>
      </c>
      <c r="I26" s="34">
        <f>'Datos Generales'!I37+'Datos Generales'!I54+'Datos Generales'!I71+'Datos Generales'!I88+'Datos Generales'!I105+'Datos Generales'!I122+'Datos Generales'!I139+'Datos Generales'!I156+'Datos Generales'!I173+'Datos Generales'!I190+'Datos Generales'!I207+'Datos Generales'!I224+'Datos Generales'!I241+'Datos Generales'!I258+'Datos Generales'!I275</f>
        <v>0</v>
      </c>
      <c r="J26" s="34">
        <f>'Datos Generales'!J37+'Datos Generales'!J54+'Datos Generales'!J71+'Datos Generales'!J88+'Datos Generales'!J105+'Datos Generales'!J122+'Datos Generales'!J139+'Datos Generales'!J156+'Datos Generales'!J173+'Datos Generales'!J190+'Datos Generales'!J207+'Datos Generales'!J224+'Datos Generales'!J241+'Datos Generales'!J258+'Datos Generales'!J275</f>
        <v>0</v>
      </c>
      <c r="K26" s="34">
        <f>'Datos Generales'!K37+'Datos Generales'!K54+'Datos Generales'!K71+'Datos Generales'!K88+'Datos Generales'!K105+'Datos Generales'!K122+'Datos Generales'!K139+'Datos Generales'!K156+'Datos Generales'!K173+'Datos Generales'!K190+'Datos Generales'!K207+'Datos Generales'!K224+'Datos Generales'!K241+'Datos Generales'!K258+'Datos Generales'!K275</f>
        <v>0</v>
      </c>
      <c r="L26" s="34">
        <f>'Datos Generales'!L37+'Datos Generales'!L54+'Datos Generales'!L71+'Datos Generales'!L88+'Datos Generales'!L105+'Datos Generales'!L122+'Datos Generales'!L139+'Datos Generales'!L156+'Datos Generales'!L173+'Datos Generales'!L190+'Datos Generales'!L207+'Datos Generales'!L224+'Datos Generales'!L241+'Datos Generales'!L258+'Datos Generales'!L275</f>
        <v>0</v>
      </c>
      <c r="M26" s="34">
        <f>'Datos Generales'!M37+'Datos Generales'!M54+'Datos Generales'!M71+'Datos Generales'!M88+'Datos Generales'!M105+'Datos Generales'!M122+'Datos Generales'!M139+'Datos Generales'!M156+'Datos Generales'!M173+'Datos Generales'!M190+'Datos Generales'!M207+'Datos Generales'!M224+'Datos Generales'!M241+'Datos Generales'!M258+'Datos Generales'!M275</f>
        <v>0</v>
      </c>
      <c r="N26" s="34">
        <f>'Datos Generales'!N37+'Datos Generales'!N54+'Datos Generales'!N71+'Datos Generales'!N88+'Datos Generales'!N105+'Datos Generales'!N122+'Datos Generales'!N139+'Datos Generales'!N156+'Datos Generales'!N173+'Datos Generales'!N190+'Datos Generales'!N207+'Datos Generales'!N224+'Datos Generales'!N241+'Datos Generales'!N258+'Datos Generales'!N275</f>
        <v>0</v>
      </c>
      <c r="O26" s="34">
        <f>'Datos Generales'!O37+'Datos Generales'!O54+'Datos Generales'!O71+'Datos Generales'!O88+'Datos Generales'!O105+'Datos Generales'!O122+'Datos Generales'!O139+'Datos Generales'!O156+'Datos Generales'!O173+'Datos Generales'!O190+'Datos Generales'!O207+'Datos Generales'!O224+'Datos Generales'!O241+'Datos Generales'!O258+'Datos Generales'!O275</f>
        <v>0</v>
      </c>
      <c r="P26" s="34">
        <f>'Datos Generales'!P37+'Datos Generales'!P54+'Datos Generales'!P71+'Datos Generales'!P88+'Datos Generales'!P105+'Datos Generales'!P122+'Datos Generales'!P139+'Datos Generales'!P156+'Datos Generales'!P173+'Datos Generales'!P190+'Datos Generales'!P207+'Datos Generales'!P224+'Datos Generales'!P241+'Datos Generales'!P258+'Datos Generales'!P275</f>
        <v>0</v>
      </c>
      <c r="Q26" s="34">
        <f>'Datos Generales'!Q37+'Datos Generales'!Q54+'Datos Generales'!Q71+'Datos Generales'!Q88+'Datos Generales'!Q105+'Datos Generales'!Q122+'Datos Generales'!Q139+'Datos Generales'!Q156+'Datos Generales'!Q173+'Datos Generales'!Q190+'Datos Generales'!Q207+'Datos Generales'!Q224+'Datos Generales'!Q241+'Datos Generales'!Q258+'Datos Generales'!Q275</f>
        <v>0</v>
      </c>
      <c r="R26" s="34">
        <f>'Datos Generales'!R37+'Datos Generales'!R54+'Datos Generales'!R71+'Datos Generales'!R88+'Datos Generales'!R105+'Datos Generales'!R122+'Datos Generales'!R139+'Datos Generales'!R156+'Datos Generales'!R173+'Datos Generales'!R190+'Datos Generales'!R207+'Datos Generales'!R224+'Datos Generales'!R241+'Datos Generales'!R258+'Datos Generales'!R275</f>
        <v>0</v>
      </c>
      <c r="S26" s="34">
        <f>'Datos Generales'!S37+'Datos Generales'!S54+'Datos Generales'!S71+'Datos Generales'!S88+'Datos Generales'!S105+'Datos Generales'!S122+'Datos Generales'!S139+'Datos Generales'!S156+'Datos Generales'!S173+'Datos Generales'!S190+'Datos Generales'!S207+'Datos Generales'!S224+'Datos Generales'!S241+'Datos Generales'!S258+'Datos Generales'!S275</f>
        <v>0</v>
      </c>
      <c r="T26" s="34">
        <f>'Datos Generales'!T37+'Datos Generales'!T54+'Datos Generales'!T71+'Datos Generales'!T88+'Datos Generales'!T105+'Datos Generales'!T122+'Datos Generales'!T139+'Datos Generales'!T156+'Datos Generales'!T173+'Datos Generales'!T190+'Datos Generales'!T207+'Datos Generales'!T224+'Datos Generales'!T241+'Datos Generales'!T258+'Datos Generales'!T275</f>
        <v>0</v>
      </c>
      <c r="U26" s="34">
        <f>'Datos Generales'!U37+'Datos Generales'!U54+'Datos Generales'!U71+'Datos Generales'!U88+'Datos Generales'!U105+'Datos Generales'!U122+'Datos Generales'!U139+'Datos Generales'!U156+'Datos Generales'!U173+'Datos Generales'!U190+'Datos Generales'!U207+'Datos Generales'!U224+'Datos Generales'!U241+'Datos Generales'!U258+'Datos Generales'!U275</f>
        <v>0</v>
      </c>
      <c r="V26" s="34">
        <f>'Datos Generales'!V37+'Datos Generales'!V54+'Datos Generales'!V71+'Datos Generales'!V88+'Datos Generales'!V105+'Datos Generales'!V122+'Datos Generales'!V139+'Datos Generales'!V156+'Datos Generales'!V173+'Datos Generales'!V190+'Datos Generales'!V207+'Datos Generales'!V224+'Datos Generales'!V241+'Datos Generales'!V258+'Datos Generales'!V275</f>
        <v>0</v>
      </c>
      <c r="W26" s="34">
        <f>'Datos Generales'!W37+'Datos Generales'!W54+'Datos Generales'!W71+'Datos Generales'!W88+'Datos Generales'!W105+'Datos Generales'!W122+'Datos Generales'!W139+'Datos Generales'!W156+'Datos Generales'!W173+'Datos Generales'!W190+'Datos Generales'!W207+'Datos Generales'!W224+'Datos Generales'!W241+'Datos Generales'!W258+'Datos Generales'!W275</f>
        <v>0</v>
      </c>
      <c r="X26" s="34">
        <f>'Datos Generales'!X37+'Datos Generales'!X54+'Datos Generales'!X71+'Datos Generales'!X88+'Datos Generales'!X105+'Datos Generales'!X122+'Datos Generales'!X139+'Datos Generales'!X156+'Datos Generales'!X173+'Datos Generales'!X190+'Datos Generales'!X207+'Datos Generales'!X224+'Datos Generales'!X241+'Datos Generales'!X258+'Datos Generales'!X275</f>
        <v>0</v>
      </c>
      <c r="Y26" s="34">
        <f>'Datos Generales'!Y37+'Datos Generales'!Y54+'Datos Generales'!Y71+'Datos Generales'!Y88+'Datos Generales'!Y105+'Datos Generales'!Y122+'Datos Generales'!Y139+'Datos Generales'!Y156+'Datos Generales'!Y173+'Datos Generales'!Y190+'Datos Generales'!Y207+'Datos Generales'!Y224+'Datos Generales'!Y241+'Datos Generales'!Y258+'Datos Generales'!Y275</f>
        <v>0</v>
      </c>
      <c r="Z26" s="34">
        <f>'Datos Generales'!Z37+'Datos Generales'!Z54+'Datos Generales'!Z71+'Datos Generales'!Z88+'Datos Generales'!Z105+'Datos Generales'!Z122+'Datos Generales'!Z139+'Datos Generales'!Z156+'Datos Generales'!Z173+'Datos Generales'!Z190+'Datos Generales'!Z207+'Datos Generales'!Z224+'Datos Generales'!Z241+'Datos Generales'!Z258+'Datos Generales'!Z275</f>
        <v>0</v>
      </c>
      <c r="AA26" s="34">
        <f>'Datos Generales'!AA37+'Datos Generales'!AA54+'Datos Generales'!AA71+'Datos Generales'!AA88+'Datos Generales'!AA105+'Datos Generales'!AA122+'Datos Generales'!AA139+'Datos Generales'!AA156+'Datos Generales'!AA173+'Datos Generales'!AA190+'Datos Generales'!AA207+'Datos Generales'!AA224+'Datos Generales'!AA241+'Datos Generales'!AA258+'Datos Generales'!AA275</f>
        <v>0</v>
      </c>
      <c r="AB26" s="34">
        <f>'Datos Generales'!AB37+'Datos Generales'!AB54+'Datos Generales'!AB71+'Datos Generales'!AB88+'Datos Generales'!AB105+'Datos Generales'!AB122+'Datos Generales'!AB139+'Datos Generales'!AB156+'Datos Generales'!AB173+'Datos Generales'!AB190+'Datos Generales'!AB207+'Datos Generales'!AB224+'Datos Generales'!AB241+'Datos Generales'!AB258+'Datos Generales'!AB275</f>
        <v>0</v>
      </c>
      <c r="AC26" s="34">
        <f>'Datos Generales'!AC37+'Datos Generales'!AC54+'Datos Generales'!AC71+'Datos Generales'!AC88+'Datos Generales'!AC105+'Datos Generales'!AC122+'Datos Generales'!AC139+'Datos Generales'!AC156+'Datos Generales'!AC173+'Datos Generales'!AC190+'Datos Generales'!AC207+'Datos Generales'!AC224+'Datos Generales'!AC241+'Datos Generales'!AC258+'Datos Generales'!AC275</f>
        <v>0</v>
      </c>
      <c r="AD26" s="34">
        <f>'Datos Generales'!AD37+'Datos Generales'!AD54+'Datos Generales'!AD71+'Datos Generales'!AD88+'Datos Generales'!AD105+'Datos Generales'!AD122+'Datos Generales'!AD139+'Datos Generales'!AD156+'Datos Generales'!AD173+'Datos Generales'!AD190+'Datos Generales'!AD207+'Datos Generales'!AD224+'Datos Generales'!AD241+'Datos Generales'!AD258+'Datos Generales'!AD275</f>
        <v>0</v>
      </c>
      <c r="AE26" s="34">
        <f>'Datos Generales'!AE37+'Datos Generales'!AE54+'Datos Generales'!AE71+'Datos Generales'!AE88+'Datos Generales'!AE105+'Datos Generales'!AE122+'Datos Generales'!AE139+'Datos Generales'!AE156+'Datos Generales'!AE173+'Datos Generales'!AE190+'Datos Generales'!AE207+'Datos Generales'!AE224+'Datos Generales'!AE241+'Datos Generales'!AE258+'Datos Generales'!AE275</f>
        <v>0</v>
      </c>
      <c r="AF26" s="34">
        <f>'Datos Generales'!AF37+'Datos Generales'!AF54+'Datos Generales'!AF71+'Datos Generales'!AF88+'Datos Generales'!AF105+'Datos Generales'!AF122+'Datos Generales'!AF139+'Datos Generales'!AF156+'Datos Generales'!AF173+'Datos Generales'!AF190+'Datos Generales'!AF207+'Datos Generales'!AF224+'Datos Generales'!AF241+'Datos Generales'!AF258+'Datos Generales'!AF275</f>
        <v>0</v>
      </c>
      <c r="AG26" s="34">
        <f>'Datos Generales'!AG37+'Datos Generales'!AG54+'Datos Generales'!AG71+'Datos Generales'!AG88+'Datos Generales'!AG105+'Datos Generales'!AG122+'Datos Generales'!AG139+'Datos Generales'!AG156+'Datos Generales'!AG173+'Datos Generales'!AG190+'Datos Generales'!AG207+'Datos Generales'!AG224+'Datos Generales'!AG241+'Datos Generales'!AG258+'Datos Generales'!AG275</f>
        <v>0</v>
      </c>
      <c r="AH26" s="34">
        <f>'Datos Generales'!AH37+'Datos Generales'!AH54+'Datos Generales'!AH71+'Datos Generales'!AH88+'Datos Generales'!AH105+'Datos Generales'!AH122+'Datos Generales'!AH139+'Datos Generales'!AH156+'Datos Generales'!AH173+'Datos Generales'!AH190+'Datos Generales'!AH207+'Datos Generales'!AH224+'Datos Generales'!AH241+'Datos Generales'!AH258+'Datos Generales'!AH275</f>
        <v>0</v>
      </c>
      <c r="AI26" s="34">
        <f>'Datos Generales'!AI37+'Datos Generales'!AI54+'Datos Generales'!AI71+'Datos Generales'!AI88+'Datos Generales'!AI105+'Datos Generales'!AI122+'Datos Generales'!AI139+'Datos Generales'!AI156+'Datos Generales'!AI173+'Datos Generales'!AI190+'Datos Generales'!AI207+'Datos Generales'!AI224+'Datos Generales'!AI241+'Datos Generales'!AI258+'Datos Generales'!AI275</f>
        <v>0</v>
      </c>
      <c r="AJ26" s="34">
        <f>'Datos Generales'!AJ37+'Datos Generales'!AJ54+'Datos Generales'!AJ71+'Datos Generales'!AJ88+'Datos Generales'!AJ105+'Datos Generales'!AJ122+'Datos Generales'!AJ139+'Datos Generales'!AJ156+'Datos Generales'!AJ173+'Datos Generales'!AJ190+'Datos Generales'!AJ207+'Datos Generales'!AJ224+'Datos Generales'!AJ241+'Datos Generales'!AJ258+'Datos Generales'!AJ275</f>
        <v>0</v>
      </c>
      <c r="AK26" s="34">
        <f>'Datos Generales'!AK37+'Datos Generales'!AK54+'Datos Generales'!AK71+'Datos Generales'!AK88+'Datos Generales'!AK105+'Datos Generales'!AK122+'Datos Generales'!AK139+'Datos Generales'!AK156+'Datos Generales'!AK173+'Datos Generales'!AK190+'Datos Generales'!AK207+'Datos Generales'!AK224+'Datos Generales'!AK241+'Datos Generales'!AK258+'Datos Generales'!AK275</f>
        <v>0</v>
      </c>
    </row>
    <row r="28" spans="1:37" x14ac:dyDescent="0.25">
      <c r="C28" s="35" t="s">
        <v>15</v>
      </c>
      <c r="D28" s="36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38"/>
      <c r="E29" s="134"/>
      <c r="F29" s="134"/>
      <c r="G29" s="136"/>
    </row>
    <row r="30" spans="1:37" x14ac:dyDescent="0.25">
      <c r="C30" s="39" t="s">
        <v>7</v>
      </c>
      <c r="D30" s="40"/>
      <c r="E30" s="41">
        <v>1</v>
      </c>
      <c r="F30" s="41"/>
      <c r="G30" s="42"/>
    </row>
    <row r="31" spans="1:37" x14ac:dyDescent="0.25">
      <c r="C31" s="39" t="s">
        <v>9</v>
      </c>
      <c r="D31" s="40"/>
      <c r="E31" s="41"/>
      <c r="F31" s="41">
        <v>1</v>
      </c>
      <c r="G31" s="42"/>
    </row>
    <row r="32" spans="1:37" x14ac:dyDescent="0.25">
      <c r="C32" s="39" t="s">
        <v>10</v>
      </c>
      <c r="D32" s="40"/>
      <c r="E32" s="41"/>
      <c r="F32" s="41">
        <v>1</v>
      </c>
      <c r="G32" s="42"/>
    </row>
    <row r="33" spans="1:37" x14ac:dyDescent="0.25">
      <c r="C33" s="39" t="s">
        <v>11</v>
      </c>
      <c r="D33" s="40"/>
      <c r="E33" s="41"/>
      <c r="F33" s="41">
        <v>1</v>
      </c>
      <c r="G33" s="42"/>
    </row>
    <row r="34" spans="1:37" x14ac:dyDescent="0.25">
      <c r="C34" s="39" t="s">
        <v>106</v>
      </c>
      <c r="D34" s="40"/>
      <c r="E34" s="41"/>
      <c r="F34" s="41">
        <v>1</v>
      </c>
      <c r="G34" s="42"/>
    </row>
    <row r="35" spans="1:37" x14ac:dyDescent="0.25">
      <c r="C35" s="39" t="s">
        <v>12</v>
      </c>
      <c r="D35" s="40"/>
      <c r="E35" s="41">
        <v>0.99770000000000003</v>
      </c>
      <c r="F35" s="41"/>
      <c r="G35" s="42">
        <v>2.2999999999999687E-3</v>
      </c>
    </row>
    <row r="36" spans="1:37" x14ac:dyDescent="0.25">
      <c r="C36" s="39" t="s">
        <v>54</v>
      </c>
      <c r="D36" s="40"/>
      <c r="E36" s="41"/>
      <c r="F36" s="41">
        <v>1</v>
      </c>
      <c r="G36" s="42"/>
    </row>
    <row r="37" spans="1:37" x14ac:dyDescent="0.25">
      <c r="C37" s="39" t="s">
        <v>74</v>
      </c>
      <c r="D37" s="40"/>
      <c r="E37" s="41"/>
      <c r="F37" s="41">
        <v>1</v>
      </c>
      <c r="G37" s="42"/>
    </row>
    <row r="38" spans="1:37" x14ac:dyDescent="0.25">
      <c r="C38" s="39" t="s">
        <v>13</v>
      </c>
      <c r="D38" s="40"/>
      <c r="E38" s="41"/>
      <c r="F38" s="41">
        <v>1</v>
      </c>
      <c r="G38" s="42"/>
    </row>
    <row r="39" spans="1:37" x14ac:dyDescent="0.25">
      <c r="C39" s="39" t="s">
        <v>55</v>
      </c>
      <c r="D39" s="40"/>
      <c r="E39" s="41"/>
      <c r="F39" s="41">
        <v>1</v>
      </c>
      <c r="G39" s="42"/>
    </row>
    <row r="40" spans="1:37" x14ac:dyDescent="0.25">
      <c r="C40" s="39" t="s">
        <v>56</v>
      </c>
      <c r="D40" s="40"/>
      <c r="E40" s="41"/>
      <c r="F40" s="41">
        <v>1</v>
      </c>
      <c r="G40" s="42"/>
    </row>
    <row r="41" spans="1:37" x14ac:dyDescent="0.25">
      <c r="C41" s="39" t="s">
        <v>14</v>
      </c>
      <c r="D41" s="40"/>
      <c r="E41" s="41"/>
      <c r="F41" s="41">
        <v>1</v>
      </c>
      <c r="G41" s="42"/>
    </row>
    <row r="42" spans="1:37" x14ac:dyDescent="0.25">
      <c r="C42" s="43" t="s">
        <v>75</v>
      </c>
      <c r="D42" s="44"/>
      <c r="E42" s="45"/>
      <c r="F42" s="45">
        <v>1</v>
      </c>
      <c r="G42" s="46"/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 t="shared" ref="D45:AK45" si="3">IF(OR(ISERROR(SUMPRODUCT($E$30:$E$42,D$14:D$26)/D$8),SUMPRODUCT($E$30:$E$42,D$14:D$26)=0),0.001,SUMPRODUCT($E$30:$E$42,D$14:D$26)/D$8*1000)</f>
        <v>127.793719399032</v>
      </c>
      <c r="E45" s="48">
        <f t="shared" si="3"/>
        <v>1E-3</v>
      </c>
      <c r="F45" s="48">
        <f t="shared" si="3"/>
        <v>1E-3</v>
      </c>
      <c r="G45" s="48">
        <f t="shared" si="3"/>
        <v>1E-3</v>
      </c>
      <c r="H45" s="48">
        <f t="shared" si="3"/>
        <v>1E-3</v>
      </c>
      <c r="I45" s="48">
        <f t="shared" si="3"/>
        <v>1E-3</v>
      </c>
      <c r="J45" s="48">
        <f t="shared" si="3"/>
        <v>1E-3</v>
      </c>
      <c r="K45" s="48">
        <f t="shared" si="3"/>
        <v>1E-3</v>
      </c>
      <c r="L45" s="48">
        <f t="shared" si="3"/>
        <v>1E-3</v>
      </c>
      <c r="M45" s="48">
        <f t="shared" si="3"/>
        <v>1E-3</v>
      </c>
      <c r="N45" s="48">
        <f t="shared" si="3"/>
        <v>1E-3</v>
      </c>
      <c r="O45" s="48">
        <f t="shared" si="3"/>
        <v>1E-3</v>
      </c>
      <c r="P45" s="48">
        <f t="shared" si="3"/>
        <v>1E-3</v>
      </c>
      <c r="Q45" s="48">
        <f t="shared" si="3"/>
        <v>1E-3</v>
      </c>
      <c r="R45" s="48">
        <f t="shared" si="3"/>
        <v>1E-3</v>
      </c>
      <c r="S45" s="48">
        <f t="shared" si="3"/>
        <v>1E-3</v>
      </c>
      <c r="T45" s="48">
        <f t="shared" si="3"/>
        <v>1E-3</v>
      </c>
      <c r="U45" s="48">
        <f t="shared" si="3"/>
        <v>1E-3</v>
      </c>
      <c r="V45" s="48">
        <f t="shared" si="3"/>
        <v>1E-3</v>
      </c>
      <c r="W45" s="48">
        <f t="shared" si="3"/>
        <v>1E-3</v>
      </c>
      <c r="X45" s="48">
        <f t="shared" si="3"/>
        <v>1E-3</v>
      </c>
      <c r="Y45" s="48">
        <f t="shared" si="3"/>
        <v>1E-3</v>
      </c>
      <c r="Z45" s="48">
        <f t="shared" si="3"/>
        <v>1E-3</v>
      </c>
      <c r="AA45" s="48">
        <f t="shared" si="3"/>
        <v>1E-3</v>
      </c>
      <c r="AB45" s="48">
        <f t="shared" si="3"/>
        <v>1E-3</v>
      </c>
      <c r="AC45" s="48">
        <f t="shared" si="3"/>
        <v>1E-3</v>
      </c>
      <c r="AD45" s="48">
        <f t="shared" si="3"/>
        <v>1E-3</v>
      </c>
      <c r="AE45" s="48">
        <f t="shared" si="3"/>
        <v>1E-3</v>
      </c>
      <c r="AF45" s="48">
        <f t="shared" si="3"/>
        <v>1E-3</v>
      </c>
      <c r="AG45" s="48">
        <f t="shared" si="3"/>
        <v>1E-3</v>
      </c>
      <c r="AH45" s="48">
        <f t="shared" si="3"/>
        <v>1E-3</v>
      </c>
      <c r="AI45" s="48">
        <f t="shared" si="3"/>
        <v>1E-3</v>
      </c>
      <c r="AJ45" s="48">
        <f t="shared" si="3"/>
        <v>1E-3</v>
      </c>
      <c r="AK45" s="48">
        <f t="shared" si="3"/>
        <v>1E-3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 t="shared" ref="D46:AK46" si="4">IF(OR(ISERROR(SUMPRODUCT($F$30:$F$42,D$14:D$26)/D$8),SUMPRODUCT($F$30:$F$42,D$14:D$26)=0),0.001,SUMPRODUCT($F$30:$F$42,D$14:D$26)/D$8*1000)</f>
        <v>75.515164576519368</v>
      </c>
      <c r="E46" s="48">
        <f t="shared" si="4"/>
        <v>1E-3</v>
      </c>
      <c r="F46" s="48">
        <f t="shared" si="4"/>
        <v>1E-3</v>
      </c>
      <c r="G46" s="48">
        <f t="shared" si="4"/>
        <v>1E-3</v>
      </c>
      <c r="H46" s="48">
        <f t="shared" si="4"/>
        <v>1E-3</v>
      </c>
      <c r="I46" s="48">
        <f t="shared" si="4"/>
        <v>1E-3</v>
      </c>
      <c r="J46" s="48">
        <f t="shared" si="4"/>
        <v>1E-3</v>
      </c>
      <c r="K46" s="48">
        <f t="shared" si="4"/>
        <v>1E-3</v>
      </c>
      <c r="L46" s="48">
        <f t="shared" si="4"/>
        <v>1E-3</v>
      </c>
      <c r="M46" s="48">
        <f t="shared" si="4"/>
        <v>1E-3</v>
      </c>
      <c r="N46" s="48">
        <f t="shared" si="4"/>
        <v>1E-3</v>
      </c>
      <c r="O46" s="48">
        <f t="shared" si="4"/>
        <v>1E-3</v>
      </c>
      <c r="P46" s="48">
        <f t="shared" si="4"/>
        <v>1E-3</v>
      </c>
      <c r="Q46" s="48">
        <f t="shared" si="4"/>
        <v>1E-3</v>
      </c>
      <c r="R46" s="48">
        <f t="shared" si="4"/>
        <v>1E-3</v>
      </c>
      <c r="S46" s="48">
        <f t="shared" si="4"/>
        <v>1E-3</v>
      </c>
      <c r="T46" s="48">
        <f t="shared" si="4"/>
        <v>1E-3</v>
      </c>
      <c r="U46" s="48">
        <f t="shared" si="4"/>
        <v>1E-3</v>
      </c>
      <c r="V46" s="48">
        <f t="shared" si="4"/>
        <v>1E-3</v>
      </c>
      <c r="W46" s="48">
        <f t="shared" si="4"/>
        <v>1E-3</v>
      </c>
      <c r="X46" s="48">
        <f t="shared" si="4"/>
        <v>1E-3</v>
      </c>
      <c r="Y46" s="48">
        <f t="shared" si="4"/>
        <v>1E-3</v>
      </c>
      <c r="Z46" s="48">
        <f t="shared" si="4"/>
        <v>1E-3</v>
      </c>
      <c r="AA46" s="48">
        <f t="shared" si="4"/>
        <v>1E-3</v>
      </c>
      <c r="AB46" s="48">
        <f t="shared" si="4"/>
        <v>1E-3</v>
      </c>
      <c r="AC46" s="48">
        <f t="shared" si="4"/>
        <v>1E-3</v>
      </c>
      <c r="AD46" s="48">
        <f t="shared" si="4"/>
        <v>1E-3</v>
      </c>
      <c r="AE46" s="48">
        <f t="shared" si="4"/>
        <v>1E-3</v>
      </c>
      <c r="AF46" s="48">
        <f t="shared" si="4"/>
        <v>1E-3</v>
      </c>
      <c r="AG46" s="48">
        <f t="shared" si="4"/>
        <v>1E-3</v>
      </c>
      <c r="AH46" s="48">
        <f t="shared" si="4"/>
        <v>1E-3</v>
      </c>
      <c r="AI46" s="48">
        <f t="shared" si="4"/>
        <v>1E-3</v>
      </c>
      <c r="AJ46" s="48">
        <f t="shared" si="4"/>
        <v>1E-3</v>
      </c>
      <c r="AK46" s="48">
        <f t="shared" si="4"/>
        <v>1E-3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 t="shared" ref="D47:AK47" si="5">IF(OR(ISERROR(SUMPRODUCT($G$30:$G$42,D$14:D$26)/D$8),SUMPRODUCT($G$30:$G$42,D$14:D$26)=0),0.001,SUMPRODUCT($G$30:$G$42,D$14:D$26)/D$8*1000)</f>
        <v>0.16752268116904762</v>
      </c>
      <c r="E47" s="48">
        <f t="shared" si="5"/>
        <v>1E-3</v>
      </c>
      <c r="F47" s="48">
        <f t="shared" si="5"/>
        <v>1E-3</v>
      </c>
      <c r="G47" s="48">
        <f t="shared" si="5"/>
        <v>1E-3</v>
      </c>
      <c r="H47" s="48">
        <f t="shared" si="5"/>
        <v>1E-3</v>
      </c>
      <c r="I47" s="48">
        <f t="shared" si="5"/>
        <v>1E-3</v>
      </c>
      <c r="J47" s="48">
        <f t="shared" si="5"/>
        <v>1E-3</v>
      </c>
      <c r="K47" s="48">
        <f t="shared" si="5"/>
        <v>1E-3</v>
      </c>
      <c r="L47" s="48">
        <f t="shared" si="5"/>
        <v>1E-3</v>
      </c>
      <c r="M47" s="48">
        <f t="shared" si="5"/>
        <v>1E-3</v>
      </c>
      <c r="N47" s="48">
        <f t="shared" si="5"/>
        <v>1E-3</v>
      </c>
      <c r="O47" s="48">
        <f t="shared" si="5"/>
        <v>1E-3</v>
      </c>
      <c r="P47" s="48">
        <f t="shared" si="5"/>
        <v>1E-3</v>
      </c>
      <c r="Q47" s="48">
        <f t="shared" si="5"/>
        <v>1E-3</v>
      </c>
      <c r="R47" s="48">
        <f t="shared" si="5"/>
        <v>1E-3</v>
      </c>
      <c r="S47" s="48">
        <f t="shared" si="5"/>
        <v>1E-3</v>
      </c>
      <c r="T47" s="48">
        <f t="shared" si="5"/>
        <v>1E-3</v>
      </c>
      <c r="U47" s="48">
        <f t="shared" si="5"/>
        <v>1E-3</v>
      </c>
      <c r="V47" s="48">
        <f t="shared" si="5"/>
        <v>1E-3</v>
      </c>
      <c r="W47" s="48">
        <f t="shared" si="5"/>
        <v>1E-3</v>
      </c>
      <c r="X47" s="48">
        <f t="shared" si="5"/>
        <v>1E-3</v>
      </c>
      <c r="Y47" s="48">
        <f t="shared" si="5"/>
        <v>1E-3</v>
      </c>
      <c r="Z47" s="48">
        <f t="shared" si="5"/>
        <v>1E-3</v>
      </c>
      <c r="AA47" s="48">
        <f t="shared" si="5"/>
        <v>1E-3</v>
      </c>
      <c r="AB47" s="48">
        <f t="shared" si="5"/>
        <v>1E-3</v>
      </c>
      <c r="AC47" s="48">
        <f t="shared" si="5"/>
        <v>1E-3</v>
      </c>
      <c r="AD47" s="48">
        <f t="shared" si="5"/>
        <v>1E-3</v>
      </c>
      <c r="AE47" s="48">
        <f t="shared" si="5"/>
        <v>1E-3</v>
      </c>
      <c r="AF47" s="48">
        <f t="shared" si="5"/>
        <v>1E-3</v>
      </c>
      <c r="AG47" s="48">
        <f t="shared" si="5"/>
        <v>1E-3</v>
      </c>
      <c r="AH47" s="48">
        <f t="shared" si="5"/>
        <v>1E-3</v>
      </c>
      <c r="AI47" s="48">
        <f t="shared" si="5"/>
        <v>1E-3</v>
      </c>
      <c r="AJ47" s="48">
        <f t="shared" si="5"/>
        <v>1E-3</v>
      </c>
      <c r="AK47" s="48">
        <f t="shared" si="5"/>
        <v>1E-3</v>
      </c>
    </row>
    <row r="48" spans="1:37" x14ac:dyDescent="0.25">
      <c r="D48" s="83"/>
      <c r="E48" s="8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D49" s="83"/>
      <c r="E49" s="85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D50" s="83"/>
      <c r="E50" s="85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 t="shared" ref="D52:AK52" si="6">IF(ISERROR((D14*$E30)/SUMPRODUCT($E$30:$E$42,D$14:D$26)),0,(D14*$E30)/SUMPRODUCT($E$30:$E$42,D$14:D$26))</f>
        <v>0.43136152547297307</v>
      </c>
      <c r="E52" s="50">
        <f t="shared" si="6"/>
        <v>0</v>
      </c>
      <c r="F52" s="50">
        <f t="shared" si="6"/>
        <v>0</v>
      </c>
      <c r="G52" s="50">
        <f t="shared" si="6"/>
        <v>0</v>
      </c>
      <c r="H52" s="50">
        <f t="shared" si="6"/>
        <v>0</v>
      </c>
      <c r="I52" s="50">
        <f t="shared" si="6"/>
        <v>0</v>
      </c>
      <c r="J52" s="50">
        <f t="shared" si="6"/>
        <v>0</v>
      </c>
      <c r="K52" s="50">
        <f t="shared" si="6"/>
        <v>0</v>
      </c>
      <c r="L52" s="50">
        <f t="shared" si="6"/>
        <v>0</v>
      </c>
      <c r="M52" s="50">
        <f t="shared" si="6"/>
        <v>0</v>
      </c>
      <c r="N52" s="50">
        <f t="shared" si="6"/>
        <v>0</v>
      </c>
      <c r="O52" s="50">
        <f t="shared" si="6"/>
        <v>0</v>
      </c>
      <c r="P52" s="50">
        <f t="shared" si="6"/>
        <v>0</v>
      </c>
      <c r="Q52" s="50">
        <f t="shared" si="6"/>
        <v>0</v>
      </c>
      <c r="R52" s="50">
        <f t="shared" si="6"/>
        <v>0</v>
      </c>
      <c r="S52" s="50">
        <f t="shared" si="6"/>
        <v>0</v>
      </c>
      <c r="T52" s="50">
        <f t="shared" si="6"/>
        <v>0</v>
      </c>
      <c r="U52" s="50">
        <f t="shared" si="6"/>
        <v>0</v>
      </c>
      <c r="V52" s="50">
        <f t="shared" si="6"/>
        <v>0</v>
      </c>
      <c r="W52" s="50">
        <f t="shared" si="6"/>
        <v>0</v>
      </c>
      <c r="X52" s="50">
        <f t="shared" si="6"/>
        <v>0</v>
      </c>
      <c r="Y52" s="50">
        <f t="shared" si="6"/>
        <v>0</v>
      </c>
      <c r="Z52" s="50">
        <f t="shared" si="6"/>
        <v>0</v>
      </c>
      <c r="AA52" s="50">
        <f t="shared" si="6"/>
        <v>0</v>
      </c>
      <c r="AB52" s="50">
        <f t="shared" si="6"/>
        <v>0</v>
      </c>
      <c r="AC52" s="50">
        <f t="shared" si="6"/>
        <v>0</v>
      </c>
      <c r="AD52" s="50">
        <f t="shared" si="6"/>
        <v>0</v>
      </c>
      <c r="AE52" s="50">
        <f t="shared" si="6"/>
        <v>0</v>
      </c>
      <c r="AF52" s="50">
        <f t="shared" si="6"/>
        <v>0</v>
      </c>
      <c r="AG52" s="50">
        <f t="shared" si="6"/>
        <v>0</v>
      </c>
      <c r="AH52" s="50">
        <f t="shared" si="6"/>
        <v>0</v>
      </c>
      <c r="AI52" s="50">
        <f t="shared" si="6"/>
        <v>0</v>
      </c>
      <c r="AJ52" s="50">
        <f t="shared" si="6"/>
        <v>0</v>
      </c>
      <c r="AK52" s="50">
        <f t="shared" si="6"/>
        <v>0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 t="shared" ref="D53:AK53" si="7">IF(ISERROR((D17*$E33)/SUMPRODUCT($E$30:$E$42,D$14:D$26)),0,(D17*$E33)/SUMPRODUCT($E$30:$E$42,D$14:D$26))</f>
        <v>0</v>
      </c>
      <c r="E53" s="50">
        <f t="shared" si="7"/>
        <v>0</v>
      </c>
      <c r="F53" s="50">
        <f t="shared" si="7"/>
        <v>0</v>
      </c>
      <c r="G53" s="50">
        <f t="shared" si="7"/>
        <v>0</v>
      </c>
      <c r="H53" s="50">
        <f t="shared" si="7"/>
        <v>0</v>
      </c>
      <c r="I53" s="50">
        <f t="shared" si="7"/>
        <v>0</v>
      </c>
      <c r="J53" s="50">
        <f t="shared" si="7"/>
        <v>0</v>
      </c>
      <c r="K53" s="50">
        <f t="shared" si="7"/>
        <v>0</v>
      </c>
      <c r="L53" s="50">
        <f t="shared" si="7"/>
        <v>0</v>
      </c>
      <c r="M53" s="50">
        <f t="shared" si="7"/>
        <v>0</v>
      </c>
      <c r="N53" s="50">
        <f t="shared" si="7"/>
        <v>0</v>
      </c>
      <c r="O53" s="50">
        <f t="shared" si="7"/>
        <v>0</v>
      </c>
      <c r="P53" s="50">
        <f t="shared" si="7"/>
        <v>0</v>
      </c>
      <c r="Q53" s="50">
        <f t="shared" si="7"/>
        <v>0</v>
      </c>
      <c r="R53" s="50">
        <f t="shared" si="7"/>
        <v>0</v>
      </c>
      <c r="S53" s="50">
        <f t="shared" si="7"/>
        <v>0</v>
      </c>
      <c r="T53" s="50">
        <f t="shared" si="7"/>
        <v>0</v>
      </c>
      <c r="U53" s="50">
        <f t="shared" si="7"/>
        <v>0</v>
      </c>
      <c r="V53" s="50">
        <f t="shared" si="7"/>
        <v>0</v>
      </c>
      <c r="W53" s="50">
        <f t="shared" si="7"/>
        <v>0</v>
      </c>
      <c r="X53" s="50">
        <f t="shared" si="7"/>
        <v>0</v>
      </c>
      <c r="Y53" s="50">
        <f t="shared" si="7"/>
        <v>0</v>
      </c>
      <c r="Z53" s="50">
        <f t="shared" si="7"/>
        <v>0</v>
      </c>
      <c r="AA53" s="50">
        <f t="shared" si="7"/>
        <v>0</v>
      </c>
      <c r="AB53" s="50">
        <f t="shared" si="7"/>
        <v>0</v>
      </c>
      <c r="AC53" s="50">
        <f t="shared" si="7"/>
        <v>0</v>
      </c>
      <c r="AD53" s="50">
        <f t="shared" si="7"/>
        <v>0</v>
      </c>
      <c r="AE53" s="50">
        <f t="shared" si="7"/>
        <v>0</v>
      </c>
      <c r="AF53" s="50">
        <f t="shared" si="7"/>
        <v>0</v>
      </c>
      <c r="AG53" s="50">
        <f t="shared" si="7"/>
        <v>0</v>
      </c>
      <c r="AH53" s="50">
        <f t="shared" si="7"/>
        <v>0</v>
      </c>
      <c r="AI53" s="50">
        <f t="shared" si="7"/>
        <v>0</v>
      </c>
      <c r="AJ53" s="50">
        <f t="shared" si="7"/>
        <v>0</v>
      </c>
      <c r="AK53" s="50">
        <f t="shared" si="7"/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 t="shared" ref="D54:AK54" si="8">IF(ISERROR((D19*$E35)/SUMPRODUCT($E$30:$E$42,D$14:D$26)),0,(D19*$E35)/SUMPRODUCT($E$30:$E$42,D$14:D$26))</f>
        <v>0.56863847452702698</v>
      </c>
      <c r="E54" s="50">
        <f t="shared" si="8"/>
        <v>0</v>
      </c>
      <c r="F54" s="50">
        <f t="shared" si="8"/>
        <v>0</v>
      </c>
      <c r="G54" s="50">
        <f t="shared" si="8"/>
        <v>0</v>
      </c>
      <c r="H54" s="50">
        <f t="shared" si="8"/>
        <v>0</v>
      </c>
      <c r="I54" s="50">
        <f t="shared" si="8"/>
        <v>0</v>
      </c>
      <c r="J54" s="50">
        <f t="shared" si="8"/>
        <v>0</v>
      </c>
      <c r="K54" s="50">
        <f t="shared" si="8"/>
        <v>0</v>
      </c>
      <c r="L54" s="50">
        <f t="shared" si="8"/>
        <v>0</v>
      </c>
      <c r="M54" s="50">
        <f t="shared" si="8"/>
        <v>0</v>
      </c>
      <c r="N54" s="50">
        <f t="shared" si="8"/>
        <v>0</v>
      </c>
      <c r="O54" s="50">
        <f t="shared" si="8"/>
        <v>0</v>
      </c>
      <c r="P54" s="50">
        <f t="shared" si="8"/>
        <v>0</v>
      </c>
      <c r="Q54" s="50">
        <f t="shared" si="8"/>
        <v>0</v>
      </c>
      <c r="R54" s="50">
        <f t="shared" si="8"/>
        <v>0</v>
      </c>
      <c r="S54" s="50">
        <f t="shared" si="8"/>
        <v>0</v>
      </c>
      <c r="T54" s="50">
        <f t="shared" si="8"/>
        <v>0</v>
      </c>
      <c r="U54" s="50">
        <f t="shared" si="8"/>
        <v>0</v>
      </c>
      <c r="V54" s="50">
        <f t="shared" si="8"/>
        <v>0</v>
      </c>
      <c r="W54" s="50">
        <f t="shared" si="8"/>
        <v>0</v>
      </c>
      <c r="X54" s="50">
        <f t="shared" si="8"/>
        <v>0</v>
      </c>
      <c r="Y54" s="50">
        <f t="shared" si="8"/>
        <v>0</v>
      </c>
      <c r="Z54" s="50">
        <f t="shared" si="8"/>
        <v>0</v>
      </c>
      <c r="AA54" s="50">
        <f t="shared" si="8"/>
        <v>0</v>
      </c>
      <c r="AB54" s="50">
        <f t="shared" si="8"/>
        <v>0</v>
      </c>
      <c r="AC54" s="50">
        <f t="shared" si="8"/>
        <v>0</v>
      </c>
      <c r="AD54" s="50">
        <f t="shared" si="8"/>
        <v>0</v>
      </c>
      <c r="AE54" s="50">
        <f t="shared" si="8"/>
        <v>0</v>
      </c>
      <c r="AF54" s="50">
        <f t="shared" si="8"/>
        <v>0</v>
      </c>
      <c r="AG54" s="50">
        <f t="shared" si="8"/>
        <v>0</v>
      </c>
      <c r="AH54" s="50">
        <f t="shared" si="8"/>
        <v>0</v>
      </c>
      <c r="AI54" s="50">
        <f t="shared" si="8"/>
        <v>0</v>
      </c>
      <c r="AJ54" s="50">
        <f t="shared" si="8"/>
        <v>0</v>
      </c>
      <c r="AK54" s="50">
        <f t="shared" si="8"/>
        <v>0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 t="shared" ref="D55:AK55" si="9">IF(ISERROR((D22*$E38)/SUMPRODUCT($E$30:$E$42,D$14:D$26)),0,(D22*$E38)/SUMPRODUCT($E$30:$E$42,D$14:D$26))</f>
        <v>0</v>
      </c>
      <c r="E55" s="50">
        <f t="shared" si="9"/>
        <v>0</v>
      </c>
      <c r="F55" s="50">
        <f t="shared" si="9"/>
        <v>0</v>
      </c>
      <c r="G55" s="50">
        <f t="shared" si="9"/>
        <v>0</v>
      </c>
      <c r="H55" s="50">
        <f t="shared" si="9"/>
        <v>0</v>
      </c>
      <c r="I55" s="50">
        <f t="shared" si="9"/>
        <v>0</v>
      </c>
      <c r="J55" s="50">
        <f t="shared" si="9"/>
        <v>0</v>
      </c>
      <c r="K55" s="50">
        <f t="shared" si="9"/>
        <v>0</v>
      </c>
      <c r="L55" s="50">
        <f t="shared" si="9"/>
        <v>0</v>
      </c>
      <c r="M55" s="50">
        <f t="shared" si="9"/>
        <v>0</v>
      </c>
      <c r="N55" s="50">
        <f t="shared" si="9"/>
        <v>0</v>
      </c>
      <c r="O55" s="50">
        <f t="shared" si="9"/>
        <v>0</v>
      </c>
      <c r="P55" s="50">
        <f t="shared" si="9"/>
        <v>0</v>
      </c>
      <c r="Q55" s="50">
        <f t="shared" si="9"/>
        <v>0</v>
      </c>
      <c r="R55" s="50">
        <f t="shared" si="9"/>
        <v>0</v>
      </c>
      <c r="S55" s="50">
        <f t="shared" si="9"/>
        <v>0</v>
      </c>
      <c r="T55" s="50">
        <f t="shared" si="9"/>
        <v>0</v>
      </c>
      <c r="U55" s="50">
        <f t="shared" si="9"/>
        <v>0</v>
      </c>
      <c r="V55" s="50">
        <f t="shared" si="9"/>
        <v>0</v>
      </c>
      <c r="W55" s="50">
        <f t="shared" si="9"/>
        <v>0</v>
      </c>
      <c r="X55" s="50">
        <f t="shared" si="9"/>
        <v>0</v>
      </c>
      <c r="Y55" s="50">
        <f t="shared" si="9"/>
        <v>0</v>
      </c>
      <c r="Z55" s="50">
        <f t="shared" si="9"/>
        <v>0</v>
      </c>
      <c r="AA55" s="50">
        <f t="shared" si="9"/>
        <v>0</v>
      </c>
      <c r="AB55" s="50">
        <f t="shared" si="9"/>
        <v>0</v>
      </c>
      <c r="AC55" s="50">
        <f t="shared" si="9"/>
        <v>0</v>
      </c>
      <c r="AD55" s="50">
        <f t="shared" si="9"/>
        <v>0</v>
      </c>
      <c r="AE55" s="50">
        <f t="shared" si="9"/>
        <v>0</v>
      </c>
      <c r="AF55" s="50">
        <f t="shared" si="9"/>
        <v>0</v>
      </c>
      <c r="AG55" s="50">
        <f t="shared" si="9"/>
        <v>0</v>
      </c>
      <c r="AH55" s="50">
        <f t="shared" si="9"/>
        <v>0</v>
      </c>
      <c r="AI55" s="50">
        <f t="shared" si="9"/>
        <v>0</v>
      </c>
      <c r="AJ55" s="50">
        <f t="shared" si="9"/>
        <v>0</v>
      </c>
      <c r="AK55" s="50">
        <f t="shared" si="9"/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 t="shared" ref="D56:AK56" si="10">IF(ISERROR((D23*$E39)/SUMPRODUCT($E$30:$E$42,D$14:D$26)),0,(D23*$E39)/SUMPRODUCT($E$30:$E$42,D$14:D$26))</f>
        <v>0</v>
      </c>
      <c r="E56" s="50">
        <f t="shared" si="10"/>
        <v>0</v>
      </c>
      <c r="F56" s="50">
        <f t="shared" si="10"/>
        <v>0</v>
      </c>
      <c r="G56" s="50">
        <f t="shared" si="10"/>
        <v>0</v>
      </c>
      <c r="H56" s="50">
        <f t="shared" si="10"/>
        <v>0</v>
      </c>
      <c r="I56" s="50">
        <f t="shared" si="10"/>
        <v>0</v>
      </c>
      <c r="J56" s="50">
        <f t="shared" si="10"/>
        <v>0</v>
      </c>
      <c r="K56" s="50">
        <f t="shared" si="10"/>
        <v>0</v>
      </c>
      <c r="L56" s="50">
        <f t="shared" si="10"/>
        <v>0</v>
      </c>
      <c r="M56" s="50">
        <f t="shared" si="10"/>
        <v>0</v>
      </c>
      <c r="N56" s="50">
        <f t="shared" si="10"/>
        <v>0</v>
      </c>
      <c r="O56" s="50">
        <f t="shared" si="10"/>
        <v>0</v>
      </c>
      <c r="P56" s="50">
        <f t="shared" si="10"/>
        <v>0</v>
      </c>
      <c r="Q56" s="50">
        <f t="shared" si="10"/>
        <v>0</v>
      </c>
      <c r="R56" s="50">
        <f t="shared" si="10"/>
        <v>0</v>
      </c>
      <c r="S56" s="50">
        <f t="shared" si="10"/>
        <v>0</v>
      </c>
      <c r="T56" s="50">
        <f t="shared" si="10"/>
        <v>0</v>
      </c>
      <c r="U56" s="50">
        <f t="shared" si="10"/>
        <v>0</v>
      </c>
      <c r="V56" s="50">
        <f t="shared" si="10"/>
        <v>0</v>
      </c>
      <c r="W56" s="50">
        <f t="shared" si="10"/>
        <v>0</v>
      </c>
      <c r="X56" s="50">
        <f t="shared" si="10"/>
        <v>0</v>
      </c>
      <c r="Y56" s="50">
        <f t="shared" si="10"/>
        <v>0</v>
      </c>
      <c r="Z56" s="50">
        <f t="shared" si="10"/>
        <v>0</v>
      </c>
      <c r="AA56" s="50">
        <f t="shared" si="10"/>
        <v>0</v>
      </c>
      <c r="AB56" s="50">
        <f t="shared" si="10"/>
        <v>0</v>
      </c>
      <c r="AC56" s="50">
        <f t="shared" si="10"/>
        <v>0</v>
      </c>
      <c r="AD56" s="50">
        <f t="shared" si="10"/>
        <v>0</v>
      </c>
      <c r="AE56" s="50">
        <f t="shared" si="10"/>
        <v>0</v>
      </c>
      <c r="AF56" s="50">
        <f t="shared" si="10"/>
        <v>0</v>
      </c>
      <c r="AG56" s="50">
        <f t="shared" si="10"/>
        <v>0</v>
      </c>
      <c r="AH56" s="50">
        <f t="shared" si="10"/>
        <v>0</v>
      </c>
      <c r="AI56" s="50">
        <f t="shared" si="10"/>
        <v>0</v>
      </c>
      <c r="AJ56" s="50">
        <f t="shared" si="10"/>
        <v>0</v>
      </c>
      <c r="AK56" s="50">
        <f t="shared" si="10"/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 t="shared" ref="D57:AK57" si="11">IF(ISERROR((D26*$E42)/SUMPRODUCT($E$30:$E$42,D$14:D$26)),0,(D26*$E42)/SUMPRODUCT($E$30:$E$42,D$14:D$26))</f>
        <v>0</v>
      </c>
      <c r="E57" s="50">
        <f t="shared" si="11"/>
        <v>0</v>
      </c>
      <c r="F57" s="50">
        <f t="shared" si="11"/>
        <v>0</v>
      </c>
      <c r="G57" s="50">
        <f t="shared" si="11"/>
        <v>0</v>
      </c>
      <c r="H57" s="50">
        <f t="shared" si="11"/>
        <v>0</v>
      </c>
      <c r="I57" s="50">
        <f t="shared" si="11"/>
        <v>0</v>
      </c>
      <c r="J57" s="50">
        <f t="shared" si="11"/>
        <v>0</v>
      </c>
      <c r="K57" s="50">
        <f t="shared" si="11"/>
        <v>0</v>
      </c>
      <c r="L57" s="50">
        <f t="shared" si="11"/>
        <v>0</v>
      </c>
      <c r="M57" s="50">
        <f t="shared" si="11"/>
        <v>0</v>
      </c>
      <c r="N57" s="50">
        <f t="shared" si="11"/>
        <v>0</v>
      </c>
      <c r="O57" s="50">
        <f t="shared" si="11"/>
        <v>0</v>
      </c>
      <c r="P57" s="50">
        <f t="shared" si="11"/>
        <v>0</v>
      </c>
      <c r="Q57" s="50">
        <f t="shared" si="11"/>
        <v>0</v>
      </c>
      <c r="R57" s="50">
        <f t="shared" si="11"/>
        <v>0</v>
      </c>
      <c r="S57" s="50">
        <f t="shared" si="11"/>
        <v>0</v>
      </c>
      <c r="T57" s="50">
        <f t="shared" si="11"/>
        <v>0</v>
      </c>
      <c r="U57" s="50">
        <f t="shared" si="11"/>
        <v>0</v>
      </c>
      <c r="V57" s="50">
        <f t="shared" si="11"/>
        <v>0</v>
      </c>
      <c r="W57" s="50">
        <f t="shared" si="11"/>
        <v>0</v>
      </c>
      <c r="X57" s="50">
        <f t="shared" si="11"/>
        <v>0</v>
      </c>
      <c r="Y57" s="50">
        <f t="shared" si="11"/>
        <v>0</v>
      </c>
      <c r="Z57" s="50">
        <f t="shared" si="11"/>
        <v>0</v>
      </c>
      <c r="AA57" s="50">
        <f t="shared" si="11"/>
        <v>0</v>
      </c>
      <c r="AB57" s="50">
        <f t="shared" si="11"/>
        <v>0</v>
      </c>
      <c r="AC57" s="50">
        <f t="shared" si="11"/>
        <v>0</v>
      </c>
      <c r="AD57" s="50">
        <f t="shared" si="11"/>
        <v>0</v>
      </c>
      <c r="AE57" s="50">
        <f t="shared" si="11"/>
        <v>0</v>
      </c>
      <c r="AF57" s="50">
        <f t="shared" si="11"/>
        <v>0</v>
      </c>
      <c r="AG57" s="50">
        <f t="shared" si="11"/>
        <v>0</v>
      </c>
      <c r="AH57" s="50">
        <f t="shared" si="11"/>
        <v>0</v>
      </c>
      <c r="AI57" s="50">
        <f t="shared" si="11"/>
        <v>0</v>
      </c>
      <c r="AJ57" s="50">
        <f t="shared" si="11"/>
        <v>0</v>
      </c>
      <c r="AK57" s="50">
        <f t="shared" si="11"/>
        <v>0</v>
      </c>
    </row>
    <row r="58" spans="1:37" x14ac:dyDescent="0.25">
      <c r="D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 t="shared" ref="D60:AK60" si="12">IF(ISERROR((D14*$F30)/SUMPRODUCT($F$30:$F$42,D$14:D$26)),0,(D14*$F30)/SUMPRODUCT($F$30:$F$42,D$14:D$26))</f>
        <v>0</v>
      </c>
      <c r="E60" s="50">
        <f t="shared" si="12"/>
        <v>0</v>
      </c>
      <c r="F60" s="50">
        <f t="shared" si="12"/>
        <v>0</v>
      </c>
      <c r="G60" s="50">
        <f t="shared" si="12"/>
        <v>0</v>
      </c>
      <c r="H60" s="50">
        <f t="shared" si="12"/>
        <v>0</v>
      </c>
      <c r="I60" s="50">
        <f t="shared" si="12"/>
        <v>0</v>
      </c>
      <c r="J60" s="50">
        <f t="shared" si="12"/>
        <v>0</v>
      </c>
      <c r="K60" s="50">
        <f t="shared" si="12"/>
        <v>0</v>
      </c>
      <c r="L60" s="50">
        <f t="shared" si="12"/>
        <v>0</v>
      </c>
      <c r="M60" s="50">
        <f t="shared" si="12"/>
        <v>0</v>
      </c>
      <c r="N60" s="50">
        <f t="shared" si="12"/>
        <v>0</v>
      </c>
      <c r="O60" s="50">
        <f t="shared" si="12"/>
        <v>0</v>
      </c>
      <c r="P60" s="50">
        <f t="shared" si="12"/>
        <v>0</v>
      </c>
      <c r="Q60" s="50">
        <f t="shared" si="12"/>
        <v>0</v>
      </c>
      <c r="R60" s="50">
        <f t="shared" si="12"/>
        <v>0</v>
      </c>
      <c r="S60" s="50">
        <f t="shared" si="12"/>
        <v>0</v>
      </c>
      <c r="T60" s="50">
        <f t="shared" si="12"/>
        <v>0</v>
      </c>
      <c r="U60" s="50">
        <f t="shared" si="12"/>
        <v>0</v>
      </c>
      <c r="V60" s="50">
        <f t="shared" si="12"/>
        <v>0</v>
      </c>
      <c r="W60" s="50">
        <f t="shared" si="12"/>
        <v>0</v>
      </c>
      <c r="X60" s="50">
        <f t="shared" si="12"/>
        <v>0</v>
      </c>
      <c r="Y60" s="50">
        <f t="shared" si="12"/>
        <v>0</v>
      </c>
      <c r="Z60" s="50">
        <f t="shared" si="12"/>
        <v>0</v>
      </c>
      <c r="AA60" s="50">
        <f t="shared" si="12"/>
        <v>0</v>
      </c>
      <c r="AB60" s="50">
        <f t="shared" si="12"/>
        <v>0</v>
      </c>
      <c r="AC60" s="50">
        <f t="shared" si="12"/>
        <v>0</v>
      </c>
      <c r="AD60" s="50">
        <f t="shared" si="12"/>
        <v>0</v>
      </c>
      <c r="AE60" s="50">
        <f t="shared" si="12"/>
        <v>0</v>
      </c>
      <c r="AF60" s="50">
        <f t="shared" si="12"/>
        <v>0</v>
      </c>
      <c r="AG60" s="50">
        <f t="shared" si="12"/>
        <v>0</v>
      </c>
      <c r="AH60" s="50">
        <f t="shared" si="12"/>
        <v>0</v>
      </c>
      <c r="AI60" s="50">
        <f t="shared" si="12"/>
        <v>0</v>
      </c>
      <c r="AJ60" s="50">
        <f t="shared" si="12"/>
        <v>0</v>
      </c>
      <c r="AK60" s="50">
        <f t="shared" si="12"/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 t="shared" ref="D61:AK61" si="13">IF(ISERROR((D15*$F31)/SUMPRODUCT($F$30:$F$42,D$14:D$26)),0,(D15*$F31)/SUMPRODUCT($F$30:$F$42,D$14:D$26))</f>
        <v>0</v>
      </c>
      <c r="E61" s="50">
        <f t="shared" si="13"/>
        <v>0</v>
      </c>
      <c r="F61" s="50">
        <f t="shared" si="13"/>
        <v>0</v>
      </c>
      <c r="G61" s="50">
        <f t="shared" si="13"/>
        <v>0</v>
      </c>
      <c r="H61" s="50">
        <f t="shared" si="13"/>
        <v>0</v>
      </c>
      <c r="I61" s="50">
        <f t="shared" si="13"/>
        <v>0</v>
      </c>
      <c r="J61" s="50">
        <f t="shared" si="13"/>
        <v>0</v>
      </c>
      <c r="K61" s="50">
        <f t="shared" si="13"/>
        <v>0</v>
      </c>
      <c r="L61" s="50">
        <f t="shared" si="13"/>
        <v>0</v>
      </c>
      <c r="M61" s="50">
        <f t="shared" si="13"/>
        <v>0</v>
      </c>
      <c r="N61" s="50">
        <f t="shared" si="13"/>
        <v>0</v>
      </c>
      <c r="O61" s="50">
        <f t="shared" si="13"/>
        <v>0</v>
      </c>
      <c r="P61" s="50">
        <f t="shared" si="13"/>
        <v>0</v>
      </c>
      <c r="Q61" s="50">
        <f t="shared" si="13"/>
        <v>0</v>
      </c>
      <c r="R61" s="50">
        <f t="shared" si="13"/>
        <v>0</v>
      </c>
      <c r="S61" s="50">
        <f t="shared" si="13"/>
        <v>0</v>
      </c>
      <c r="T61" s="50">
        <f t="shared" si="13"/>
        <v>0</v>
      </c>
      <c r="U61" s="50">
        <f t="shared" si="13"/>
        <v>0</v>
      </c>
      <c r="V61" s="50">
        <f t="shared" si="13"/>
        <v>0</v>
      </c>
      <c r="W61" s="50">
        <f t="shared" si="13"/>
        <v>0</v>
      </c>
      <c r="X61" s="50">
        <f t="shared" si="13"/>
        <v>0</v>
      </c>
      <c r="Y61" s="50">
        <f t="shared" si="13"/>
        <v>0</v>
      </c>
      <c r="Z61" s="50">
        <f t="shared" si="13"/>
        <v>0</v>
      </c>
      <c r="AA61" s="50">
        <f t="shared" si="13"/>
        <v>0</v>
      </c>
      <c r="AB61" s="50">
        <f t="shared" si="13"/>
        <v>0</v>
      </c>
      <c r="AC61" s="50">
        <f t="shared" si="13"/>
        <v>0</v>
      </c>
      <c r="AD61" s="50">
        <f t="shared" si="13"/>
        <v>0</v>
      </c>
      <c r="AE61" s="50">
        <f t="shared" si="13"/>
        <v>0</v>
      </c>
      <c r="AF61" s="50">
        <f t="shared" si="13"/>
        <v>0</v>
      </c>
      <c r="AG61" s="50">
        <f t="shared" si="13"/>
        <v>0</v>
      </c>
      <c r="AH61" s="50">
        <f t="shared" si="13"/>
        <v>0</v>
      </c>
      <c r="AI61" s="50">
        <f t="shared" si="13"/>
        <v>0</v>
      </c>
      <c r="AJ61" s="50">
        <f t="shared" si="13"/>
        <v>0</v>
      </c>
      <c r="AK61" s="50">
        <f t="shared" si="13"/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 t="shared" ref="D62:AK62" si="14">IF(ISERROR((D16*$F32)/SUMPRODUCT($F$30:$F$42,D$14:D$26)),0,(D16*$F32)/SUMPRODUCT($F$30:$F$42,D$14:D$26))</f>
        <v>0</v>
      </c>
      <c r="E62" s="50">
        <f t="shared" si="14"/>
        <v>0</v>
      </c>
      <c r="F62" s="50">
        <f t="shared" si="14"/>
        <v>0</v>
      </c>
      <c r="G62" s="50">
        <f t="shared" si="14"/>
        <v>0</v>
      </c>
      <c r="H62" s="50">
        <f t="shared" si="14"/>
        <v>0</v>
      </c>
      <c r="I62" s="50">
        <f t="shared" si="14"/>
        <v>0</v>
      </c>
      <c r="J62" s="50">
        <f t="shared" si="14"/>
        <v>0</v>
      </c>
      <c r="K62" s="50">
        <f t="shared" si="14"/>
        <v>0</v>
      </c>
      <c r="L62" s="50">
        <f t="shared" si="14"/>
        <v>0</v>
      </c>
      <c r="M62" s="50">
        <f t="shared" si="14"/>
        <v>0</v>
      </c>
      <c r="N62" s="50">
        <f t="shared" si="14"/>
        <v>0</v>
      </c>
      <c r="O62" s="50">
        <f t="shared" si="14"/>
        <v>0</v>
      </c>
      <c r="P62" s="50">
        <f t="shared" si="14"/>
        <v>0</v>
      </c>
      <c r="Q62" s="50">
        <f t="shared" si="14"/>
        <v>0</v>
      </c>
      <c r="R62" s="50">
        <f t="shared" si="14"/>
        <v>0</v>
      </c>
      <c r="S62" s="50">
        <f t="shared" si="14"/>
        <v>0</v>
      </c>
      <c r="T62" s="50">
        <f t="shared" si="14"/>
        <v>0</v>
      </c>
      <c r="U62" s="50">
        <f t="shared" si="14"/>
        <v>0</v>
      </c>
      <c r="V62" s="50">
        <f t="shared" si="14"/>
        <v>0</v>
      </c>
      <c r="W62" s="50">
        <f t="shared" si="14"/>
        <v>0</v>
      </c>
      <c r="X62" s="50">
        <f t="shared" si="14"/>
        <v>0</v>
      </c>
      <c r="Y62" s="50">
        <f t="shared" si="14"/>
        <v>0</v>
      </c>
      <c r="Z62" s="50">
        <f t="shared" si="14"/>
        <v>0</v>
      </c>
      <c r="AA62" s="50">
        <f t="shared" si="14"/>
        <v>0</v>
      </c>
      <c r="AB62" s="50">
        <f t="shared" si="14"/>
        <v>0</v>
      </c>
      <c r="AC62" s="50">
        <f t="shared" si="14"/>
        <v>0</v>
      </c>
      <c r="AD62" s="50">
        <f t="shared" si="14"/>
        <v>0</v>
      </c>
      <c r="AE62" s="50">
        <f t="shared" si="14"/>
        <v>0</v>
      </c>
      <c r="AF62" s="50">
        <f t="shared" si="14"/>
        <v>0</v>
      </c>
      <c r="AG62" s="50">
        <f t="shared" si="14"/>
        <v>0</v>
      </c>
      <c r="AH62" s="50">
        <f t="shared" si="14"/>
        <v>0</v>
      </c>
      <c r="AI62" s="50">
        <f t="shared" si="14"/>
        <v>0</v>
      </c>
      <c r="AJ62" s="50">
        <f t="shared" si="14"/>
        <v>0</v>
      </c>
      <c r="AK62" s="50">
        <f t="shared" si="14"/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 t="shared" ref="D63:AK63" si="15">IF(ISERROR((D17*$F33)/SUMPRODUCT($F$30:$F$42,D$14:D$26)),0,(D17*$F33)/SUMPRODUCT($F$30:$F$42,D$14:D$26))</f>
        <v>0</v>
      </c>
      <c r="E63" s="50">
        <f t="shared" si="15"/>
        <v>0</v>
      </c>
      <c r="F63" s="50">
        <f t="shared" si="15"/>
        <v>0</v>
      </c>
      <c r="G63" s="50">
        <f t="shared" si="15"/>
        <v>0</v>
      </c>
      <c r="H63" s="50">
        <f t="shared" si="15"/>
        <v>0</v>
      </c>
      <c r="I63" s="50">
        <f t="shared" si="15"/>
        <v>0</v>
      </c>
      <c r="J63" s="50">
        <f t="shared" si="15"/>
        <v>0</v>
      </c>
      <c r="K63" s="50">
        <f t="shared" si="15"/>
        <v>0</v>
      </c>
      <c r="L63" s="50">
        <f t="shared" si="15"/>
        <v>0</v>
      </c>
      <c r="M63" s="50">
        <f t="shared" si="15"/>
        <v>0</v>
      </c>
      <c r="N63" s="50">
        <f t="shared" si="15"/>
        <v>0</v>
      </c>
      <c r="O63" s="50">
        <f t="shared" si="15"/>
        <v>0</v>
      </c>
      <c r="P63" s="50">
        <f t="shared" si="15"/>
        <v>0</v>
      </c>
      <c r="Q63" s="50">
        <f t="shared" si="15"/>
        <v>0</v>
      </c>
      <c r="R63" s="50">
        <f t="shared" si="15"/>
        <v>0</v>
      </c>
      <c r="S63" s="50">
        <f t="shared" si="15"/>
        <v>0</v>
      </c>
      <c r="T63" s="50">
        <f t="shared" si="15"/>
        <v>0</v>
      </c>
      <c r="U63" s="50">
        <f t="shared" si="15"/>
        <v>0</v>
      </c>
      <c r="V63" s="50">
        <f t="shared" si="15"/>
        <v>0</v>
      </c>
      <c r="W63" s="50">
        <f t="shared" si="15"/>
        <v>0</v>
      </c>
      <c r="X63" s="50">
        <f t="shared" si="15"/>
        <v>0</v>
      </c>
      <c r="Y63" s="50">
        <f t="shared" si="15"/>
        <v>0</v>
      </c>
      <c r="Z63" s="50">
        <f t="shared" si="15"/>
        <v>0</v>
      </c>
      <c r="AA63" s="50">
        <f t="shared" si="15"/>
        <v>0</v>
      </c>
      <c r="AB63" s="50">
        <f t="shared" si="15"/>
        <v>0</v>
      </c>
      <c r="AC63" s="50">
        <f t="shared" si="15"/>
        <v>0</v>
      </c>
      <c r="AD63" s="50">
        <f t="shared" si="15"/>
        <v>0</v>
      </c>
      <c r="AE63" s="50">
        <f t="shared" si="15"/>
        <v>0</v>
      </c>
      <c r="AF63" s="50">
        <f t="shared" si="15"/>
        <v>0</v>
      </c>
      <c r="AG63" s="50">
        <f t="shared" si="15"/>
        <v>0</v>
      </c>
      <c r="AH63" s="50">
        <f t="shared" si="15"/>
        <v>0</v>
      </c>
      <c r="AI63" s="50">
        <f t="shared" si="15"/>
        <v>0</v>
      </c>
      <c r="AJ63" s="50">
        <f t="shared" si="15"/>
        <v>0</v>
      </c>
      <c r="AK63" s="50">
        <f t="shared" si="15"/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 t="shared" ref="D64:AK64" si="16">IF(ISERROR((D18*$F34)/SUMPRODUCT($F$30:$F$42,D$14:D$26)),0,(D18*$F34)/SUMPRODUCT($F$30:$F$42,D$14:D$26))</f>
        <v>0</v>
      </c>
      <c r="E64" s="50">
        <f t="shared" si="16"/>
        <v>0</v>
      </c>
      <c r="F64" s="50">
        <f t="shared" si="16"/>
        <v>0</v>
      </c>
      <c r="G64" s="50">
        <f t="shared" si="16"/>
        <v>0</v>
      </c>
      <c r="H64" s="50">
        <f t="shared" si="16"/>
        <v>0</v>
      </c>
      <c r="I64" s="50">
        <f t="shared" si="16"/>
        <v>0</v>
      </c>
      <c r="J64" s="50">
        <f t="shared" si="16"/>
        <v>0</v>
      </c>
      <c r="K64" s="50">
        <f t="shared" si="16"/>
        <v>0</v>
      </c>
      <c r="L64" s="50">
        <f t="shared" si="16"/>
        <v>0</v>
      </c>
      <c r="M64" s="50">
        <f t="shared" si="16"/>
        <v>0</v>
      </c>
      <c r="N64" s="50">
        <f t="shared" si="16"/>
        <v>0</v>
      </c>
      <c r="O64" s="50">
        <f t="shared" si="16"/>
        <v>0</v>
      </c>
      <c r="P64" s="50">
        <f t="shared" si="16"/>
        <v>0</v>
      </c>
      <c r="Q64" s="50">
        <f t="shared" si="16"/>
        <v>0</v>
      </c>
      <c r="R64" s="50">
        <f t="shared" si="16"/>
        <v>0</v>
      </c>
      <c r="S64" s="50">
        <f t="shared" si="16"/>
        <v>0</v>
      </c>
      <c r="T64" s="50">
        <f t="shared" si="16"/>
        <v>0</v>
      </c>
      <c r="U64" s="50">
        <f t="shared" si="16"/>
        <v>0</v>
      </c>
      <c r="V64" s="50">
        <f t="shared" si="16"/>
        <v>0</v>
      </c>
      <c r="W64" s="50">
        <f t="shared" si="16"/>
        <v>0</v>
      </c>
      <c r="X64" s="50">
        <f t="shared" si="16"/>
        <v>0</v>
      </c>
      <c r="Y64" s="50">
        <f t="shared" si="16"/>
        <v>0</v>
      </c>
      <c r="Z64" s="50">
        <f t="shared" si="16"/>
        <v>0</v>
      </c>
      <c r="AA64" s="50">
        <f t="shared" si="16"/>
        <v>0</v>
      </c>
      <c r="AB64" s="50">
        <f t="shared" si="16"/>
        <v>0</v>
      </c>
      <c r="AC64" s="50">
        <f t="shared" si="16"/>
        <v>0</v>
      </c>
      <c r="AD64" s="50">
        <f t="shared" si="16"/>
        <v>0</v>
      </c>
      <c r="AE64" s="50">
        <f t="shared" si="16"/>
        <v>0</v>
      </c>
      <c r="AF64" s="50">
        <f t="shared" si="16"/>
        <v>0</v>
      </c>
      <c r="AG64" s="50">
        <f t="shared" si="16"/>
        <v>0</v>
      </c>
      <c r="AH64" s="50">
        <f t="shared" si="16"/>
        <v>0</v>
      </c>
      <c r="AI64" s="50">
        <f t="shared" si="16"/>
        <v>0</v>
      </c>
      <c r="AJ64" s="50">
        <f t="shared" si="16"/>
        <v>0</v>
      </c>
      <c r="AK64" s="50">
        <f t="shared" si="16"/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 t="shared" ref="D65:AK65" si="17">IF(ISERROR((D19*$F35)/SUMPRODUCT($F$30:$F$42,D$14:D$26)),0,(D19*$F35)/SUMPRODUCT($F$30:$F$42,D$14:D$26))</f>
        <v>0</v>
      </c>
      <c r="E65" s="50">
        <f t="shared" si="17"/>
        <v>0</v>
      </c>
      <c r="F65" s="50">
        <f t="shared" si="17"/>
        <v>0</v>
      </c>
      <c r="G65" s="50">
        <f t="shared" si="17"/>
        <v>0</v>
      </c>
      <c r="H65" s="50">
        <f t="shared" si="17"/>
        <v>0</v>
      </c>
      <c r="I65" s="50">
        <f t="shared" si="17"/>
        <v>0</v>
      </c>
      <c r="J65" s="50">
        <f t="shared" si="17"/>
        <v>0</v>
      </c>
      <c r="K65" s="50">
        <f t="shared" si="17"/>
        <v>0</v>
      </c>
      <c r="L65" s="50">
        <f t="shared" si="17"/>
        <v>0</v>
      </c>
      <c r="M65" s="50">
        <f t="shared" si="17"/>
        <v>0</v>
      </c>
      <c r="N65" s="50">
        <f t="shared" si="17"/>
        <v>0</v>
      </c>
      <c r="O65" s="50">
        <f t="shared" si="17"/>
        <v>0</v>
      </c>
      <c r="P65" s="50">
        <f t="shared" si="17"/>
        <v>0</v>
      </c>
      <c r="Q65" s="50">
        <f t="shared" si="17"/>
        <v>0</v>
      </c>
      <c r="R65" s="50">
        <f t="shared" si="17"/>
        <v>0</v>
      </c>
      <c r="S65" s="50">
        <f t="shared" si="17"/>
        <v>0</v>
      </c>
      <c r="T65" s="50">
        <f t="shared" si="17"/>
        <v>0</v>
      </c>
      <c r="U65" s="50">
        <f t="shared" si="17"/>
        <v>0</v>
      </c>
      <c r="V65" s="50">
        <f t="shared" si="17"/>
        <v>0</v>
      </c>
      <c r="W65" s="50">
        <f t="shared" si="17"/>
        <v>0</v>
      </c>
      <c r="X65" s="50">
        <f t="shared" si="17"/>
        <v>0</v>
      </c>
      <c r="Y65" s="50">
        <f t="shared" si="17"/>
        <v>0</v>
      </c>
      <c r="Z65" s="50">
        <f t="shared" si="17"/>
        <v>0</v>
      </c>
      <c r="AA65" s="50">
        <f t="shared" si="17"/>
        <v>0</v>
      </c>
      <c r="AB65" s="50">
        <f t="shared" si="17"/>
        <v>0</v>
      </c>
      <c r="AC65" s="50">
        <f t="shared" si="17"/>
        <v>0</v>
      </c>
      <c r="AD65" s="50">
        <f t="shared" si="17"/>
        <v>0</v>
      </c>
      <c r="AE65" s="50">
        <f t="shared" si="17"/>
        <v>0</v>
      </c>
      <c r="AF65" s="50">
        <f t="shared" si="17"/>
        <v>0</v>
      </c>
      <c r="AG65" s="50">
        <f t="shared" si="17"/>
        <v>0</v>
      </c>
      <c r="AH65" s="50">
        <f t="shared" si="17"/>
        <v>0</v>
      </c>
      <c r="AI65" s="50">
        <f t="shared" si="17"/>
        <v>0</v>
      </c>
      <c r="AJ65" s="50">
        <f t="shared" si="17"/>
        <v>0</v>
      </c>
      <c r="AK65" s="50">
        <f t="shared" si="17"/>
        <v>0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 t="shared" ref="D66:AK66" si="18">IF(ISERROR((D20*$F36)/SUMPRODUCT($F$30:$F$42,D$14:D$26)),0,(D20*$F36)/SUMPRODUCT($F$30:$F$42,D$14:D$26))</f>
        <v>1</v>
      </c>
      <c r="E66" s="50">
        <f t="shared" si="18"/>
        <v>0</v>
      </c>
      <c r="F66" s="50">
        <f t="shared" si="18"/>
        <v>0</v>
      </c>
      <c r="G66" s="50">
        <f t="shared" si="18"/>
        <v>0</v>
      </c>
      <c r="H66" s="50">
        <f t="shared" si="18"/>
        <v>0</v>
      </c>
      <c r="I66" s="50">
        <f t="shared" si="18"/>
        <v>0</v>
      </c>
      <c r="J66" s="50">
        <f t="shared" si="18"/>
        <v>0</v>
      </c>
      <c r="K66" s="50">
        <f t="shared" si="18"/>
        <v>0</v>
      </c>
      <c r="L66" s="50">
        <f t="shared" si="18"/>
        <v>0</v>
      </c>
      <c r="M66" s="50">
        <f t="shared" si="18"/>
        <v>0</v>
      </c>
      <c r="N66" s="50">
        <f t="shared" si="18"/>
        <v>0</v>
      </c>
      <c r="O66" s="50">
        <f t="shared" si="18"/>
        <v>0</v>
      </c>
      <c r="P66" s="50">
        <f t="shared" si="18"/>
        <v>0</v>
      </c>
      <c r="Q66" s="50">
        <f t="shared" si="18"/>
        <v>0</v>
      </c>
      <c r="R66" s="50">
        <f t="shared" si="18"/>
        <v>0</v>
      </c>
      <c r="S66" s="50">
        <f t="shared" si="18"/>
        <v>0</v>
      </c>
      <c r="T66" s="50">
        <f t="shared" si="18"/>
        <v>0</v>
      </c>
      <c r="U66" s="50">
        <f t="shared" si="18"/>
        <v>0</v>
      </c>
      <c r="V66" s="50">
        <f t="shared" si="18"/>
        <v>0</v>
      </c>
      <c r="W66" s="50">
        <f t="shared" si="18"/>
        <v>0</v>
      </c>
      <c r="X66" s="50">
        <f t="shared" si="18"/>
        <v>0</v>
      </c>
      <c r="Y66" s="50">
        <f t="shared" si="18"/>
        <v>0</v>
      </c>
      <c r="Z66" s="50">
        <f t="shared" si="18"/>
        <v>0</v>
      </c>
      <c r="AA66" s="50">
        <f t="shared" si="18"/>
        <v>0</v>
      </c>
      <c r="AB66" s="50">
        <f t="shared" si="18"/>
        <v>0</v>
      </c>
      <c r="AC66" s="50">
        <f t="shared" si="18"/>
        <v>0</v>
      </c>
      <c r="AD66" s="50">
        <f t="shared" si="18"/>
        <v>0</v>
      </c>
      <c r="AE66" s="50">
        <f t="shared" si="18"/>
        <v>0</v>
      </c>
      <c r="AF66" s="50">
        <f t="shared" si="18"/>
        <v>0</v>
      </c>
      <c r="AG66" s="50">
        <f t="shared" si="18"/>
        <v>0</v>
      </c>
      <c r="AH66" s="50">
        <f t="shared" si="18"/>
        <v>0</v>
      </c>
      <c r="AI66" s="50">
        <f t="shared" si="18"/>
        <v>0</v>
      </c>
      <c r="AJ66" s="50">
        <f t="shared" si="18"/>
        <v>0</v>
      </c>
      <c r="AK66" s="50">
        <f t="shared" si="18"/>
        <v>0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 t="shared" ref="D67:AK67" si="19">IF(ISERROR((D21*$F37)/SUMPRODUCT($F$30:$F$42,D$14:D$26)),0,(D21*$F37)/SUMPRODUCT($F$30:$F$42,D$14:D$26))</f>
        <v>0</v>
      </c>
      <c r="E67" s="50">
        <f t="shared" si="19"/>
        <v>0</v>
      </c>
      <c r="F67" s="50">
        <f t="shared" si="19"/>
        <v>0</v>
      </c>
      <c r="G67" s="50">
        <f t="shared" si="19"/>
        <v>0</v>
      </c>
      <c r="H67" s="50">
        <f t="shared" si="19"/>
        <v>0</v>
      </c>
      <c r="I67" s="50">
        <f t="shared" si="19"/>
        <v>0</v>
      </c>
      <c r="J67" s="50">
        <f t="shared" si="19"/>
        <v>0</v>
      </c>
      <c r="K67" s="50">
        <f t="shared" si="19"/>
        <v>0</v>
      </c>
      <c r="L67" s="50">
        <f t="shared" si="19"/>
        <v>0</v>
      </c>
      <c r="M67" s="50">
        <f t="shared" si="19"/>
        <v>0</v>
      </c>
      <c r="N67" s="50">
        <f t="shared" si="19"/>
        <v>0</v>
      </c>
      <c r="O67" s="50">
        <f t="shared" si="19"/>
        <v>0</v>
      </c>
      <c r="P67" s="50">
        <f t="shared" si="19"/>
        <v>0</v>
      </c>
      <c r="Q67" s="50">
        <f t="shared" si="19"/>
        <v>0</v>
      </c>
      <c r="R67" s="50">
        <f t="shared" si="19"/>
        <v>0</v>
      </c>
      <c r="S67" s="50">
        <f t="shared" si="19"/>
        <v>0</v>
      </c>
      <c r="T67" s="50">
        <f t="shared" si="19"/>
        <v>0</v>
      </c>
      <c r="U67" s="50">
        <f t="shared" si="19"/>
        <v>0</v>
      </c>
      <c r="V67" s="50">
        <f t="shared" si="19"/>
        <v>0</v>
      </c>
      <c r="W67" s="50">
        <f t="shared" si="19"/>
        <v>0</v>
      </c>
      <c r="X67" s="50">
        <f t="shared" si="19"/>
        <v>0</v>
      </c>
      <c r="Y67" s="50">
        <f t="shared" si="19"/>
        <v>0</v>
      </c>
      <c r="Z67" s="50">
        <f t="shared" si="19"/>
        <v>0</v>
      </c>
      <c r="AA67" s="50">
        <f t="shared" si="19"/>
        <v>0</v>
      </c>
      <c r="AB67" s="50">
        <f t="shared" si="19"/>
        <v>0</v>
      </c>
      <c r="AC67" s="50">
        <f t="shared" si="19"/>
        <v>0</v>
      </c>
      <c r="AD67" s="50">
        <f t="shared" si="19"/>
        <v>0</v>
      </c>
      <c r="AE67" s="50">
        <f t="shared" si="19"/>
        <v>0</v>
      </c>
      <c r="AF67" s="50">
        <f t="shared" si="19"/>
        <v>0</v>
      </c>
      <c r="AG67" s="50">
        <f t="shared" si="19"/>
        <v>0</v>
      </c>
      <c r="AH67" s="50">
        <f t="shared" si="19"/>
        <v>0</v>
      </c>
      <c r="AI67" s="50">
        <f t="shared" si="19"/>
        <v>0</v>
      </c>
      <c r="AJ67" s="50">
        <f t="shared" si="19"/>
        <v>0</v>
      </c>
      <c r="AK67" s="50">
        <f t="shared" si="19"/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 t="shared" ref="D68:AK68" si="20">IF(ISERROR((D22*$F38)/SUMPRODUCT($F$30:$F$42,D$14:D$26)),0,(D22*$F38)/SUMPRODUCT($F$30:$F$42,D$14:D$26))</f>
        <v>0</v>
      </c>
      <c r="E68" s="50">
        <f t="shared" si="20"/>
        <v>0</v>
      </c>
      <c r="F68" s="50">
        <f t="shared" si="20"/>
        <v>0</v>
      </c>
      <c r="G68" s="50">
        <f t="shared" si="20"/>
        <v>0</v>
      </c>
      <c r="H68" s="50">
        <f t="shared" si="20"/>
        <v>0</v>
      </c>
      <c r="I68" s="50">
        <f t="shared" si="20"/>
        <v>0</v>
      </c>
      <c r="J68" s="50">
        <f t="shared" si="20"/>
        <v>0</v>
      </c>
      <c r="K68" s="50">
        <f t="shared" si="20"/>
        <v>0</v>
      </c>
      <c r="L68" s="50">
        <f t="shared" si="20"/>
        <v>0</v>
      </c>
      <c r="M68" s="50">
        <f t="shared" si="20"/>
        <v>0</v>
      </c>
      <c r="N68" s="50">
        <f t="shared" si="20"/>
        <v>0</v>
      </c>
      <c r="O68" s="50">
        <f t="shared" si="20"/>
        <v>0</v>
      </c>
      <c r="P68" s="50">
        <f t="shared" si="20"/>
        <v>0</v>
      </c>
      <c r="Q68" s="50">
        <f t="shared" si="20"/>
        <v>0</v>
      </c>
      <c r="R68" s="50">
        <f t="shared" si="20"/>
        <v>0</v>
      </c>
      <c r="S68" s="50">
        <f t="shared" si="20"/>
        <v>0</v>
      </c>
      <c r="T68" s="50">
        <f t="shared" si="20"/>
        <v>0</v>
      </c>
      <c r="U68" s="50">
        <f t="shared" si="20"/>
        <v>0</v>
      </c>
      <c r="V68" s="50">
        <f t="shared" si="20"/>
        <v>0</v>
      </c>
      <c r="W68" s="50">
        <f t="shared" si="20"/>
        <v>0</v>
      </c>
      <c r="X68" s="50">
        <f t="shared" si="20"/>
        <v>0</v>
      </c>
      <c r="Y68" s="50">
        <f t="shared" si="20"/>
        <v>0</v>
      </c>
      <c r="Z68" s="50">
        <f t="shared" si="20"/>
        <v>0</v>
      </c>
      <c r="AA68" s="50">
        <f t="shared" si="20"/>
        <v>0</v>
      </c>
      <c r="AB68" s="50">
        <f t="shared" si="20"/>
        <v>0</v>
      </c>
      <c r="AC68" s="50">
        <f t="shared" si="20"/>
        <v>0</v>
      </c>
      <c r="AD68" s="50">
        <f t="shared" si="20"/>
        <v>0</v>
      </c>
      <c r="AE68" s="50">
        <f t="shared" si="20"/>
        <v>0</v>
      </c>
      <c r="AF68" s="50">
        <f t="shared" si="20"/>
        <v>0</v>
      </c>
      <c r="AG68" s="50">
        <f t="shared" si="20"/>
        <v>0</v>
      </c>
      <c r="AH68" s="50">
        <f t="shared" si="20"/>
        <v>0</v>
      </c>
      <c r="AI68" s="50">
        <f t="shared" si="20"/>
        <v>0</v>
      </c>
      <c r="AJ68" s="50">
        <f t="shared" si="20"/>
        <v>0</v>
      </c>
      <c r="AK68" s="50">
        <f t="shared" si="20"/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 t="shared" ref="D69:AK69" si="21">IF(ISERROR((D23*$F39)/SUMPRODUCT($F$30:$F$42,D$14:D$26)),0,(D23*$F39)/SUMPRODUCT($F$30:$F$42,D$14:D$26))</f>
        <v>0</v>
      </c>
      <c r="E69" s="50">
        <f t="shared" si="21"/>
        <v>0</v>
      </c>
      <c r="F69" s="50">
        <f t="shared" si="21"/>
        <v>0</v>
      </c>
      <c r="G69" s="50">
        <f t="shared" si="21"/>
        <v>0</v>
      </c>
      <c r="H69" s="50">
        <f t="shared" si="21"/>
        <v>0</v>
      </c>
      <c r="I69" s="50">
        <f t="shared" si="21"/>
        <v>0</v>
      </c>
      <c r="J69" s="50">
        <f t="shared" si="21"/>
        <v>0</v>
      </c>
      <c r="K69" s="50">
        <f t="shared" si="21"/>
        <v>0</v>
      </c>
      <c r="L69" s="50">
        <f t="shared" si="21"/>
        <v>0</v>
      </c>
      <c r="M69" s="50">
        <f t="shared" si="21"/>
        <v>0</v>
      </c>
      <c r="N69" s="50">
        <f t="shared" si="21"/>
        <v>0</v>
      </c>
      <c r="O69" s="50">
        <f t="shared" si="21"/>
        <v>0</v>
      </c>
      <c r="P69" s="50">
        <f t="shared" si="21"/>
        <v>0</v>
      </c>
      <c r="Q69" s="50">
        <f t="shared" si="21"/>
        <v>0</v>
      </c>
      <c r="R69" s="50">
        <f t="shared" si="21"/>
        <v>0</v>
      </c>
      <c r="S69" s="50">
        <f t="shared" si="21"/>
        <v>0</v>
      </c>
      <c r="T69" s="50">
        <f t="shared" si="21"/>
        <v>0</v>
      </c>
      <c r="U69" s="50">
        <f t="shared" si="21"/>
        <v>0</v>
      </c>
      <c r="V69" s="50">
        <f t="shared" si="21"/>
        <v>0</v>
      </c>
      <c r="W69" s="50">
        <f t="shared" si="21"/>
        <v>0</v>
      </c>
      <c r="X69" s="50">
        <f t="shared" si="21"/>
        <v>0</v>
      </c>
      <c r="Y69" s="50">
        <f t="shared" si="21"/>
        <v>0</v>
      </c>
      <c r="Z69" s="50">
        <f t="shared" si="21"/>
        <v>0</v>
      </c>
      <c r="AA69" s="50">
        <f t="shared" si="21"/>
        <v>0</v>
      </c>
      <c r="AB69" s="50">
        <f t="shared" si="21"/>
        <v>0</v>
      </c>
      <c r="AC69" s="50">
        <f t="shared" si="21"/>
        <v>0</v>
      </c>
      <c r="AD69" s="50">
        <f t="shared" si="21"/>
        <v>0</v>
      </c>
      <c r="AE69" s="50">
        <f t="shared" si="21"/>
        <v>0</v>
      </c>
      <c r="AF69" s="50">
        <f t="shared" si="21"/>
        <v>0</v>
      </c>
      <c r="AG69" s="50">
        <f t="shared" si="21"/>
        <v>0</v>
      </c>
      <c r="AH69" s="50">
        <f t="shared" si="21"/>
        <v>0</v>
      </c>
      <c r="AI69" s="50">
        <f t="shared" si="21"/>
        <v>0</v>
      </c>
      <c r="AJ69" s="50">
        <f t="shared" si="21"/>
        <v>0</v>
      </c>
      <c r="AK69" s="50">
        <f t="shared" si="21"/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 t="shared" ref="D70:AK70" si="22">IF(ISERROR((D24*$F40)/SUMPRODUCT($F$30:$F$42,D$14:D$26)),0,(D24*$F40)/SUMPRODUCT($F$30:$F$42,D$14:D$26))</f>
        <v>0</v>
      </c>
      <c r="E70" s="50">
        <f t="shared" si="22"/>
        <v>0</v>
      </c>
      <c r="F70" s="50">
        <f t="shared" si="22"/>
        <v>0</v>
      </c>
      <c r="G70" s="50">
        <f t="shared" si="22"/>
        <v>0</v>
      </c>
      <c r="H70" s="50">
        <f t="shared" si="22"/>
        <v>0</v>
      </c>
      <c r="I70" s="50">
        <f t="shared" si="22"/>
        <v>0</v>
      </c>
      <c r="J70" s="50">
        <f t="shared" si="22"/>
        <v>0</v>
      </c>
      <c r="K70" s="50">
        <f t="shared" si="22"/>
        <v>0</v>
      </c>
      <c r="L70" s="50">
        <f t="shared" si="22"/>
        <v>0</v>
      </c>
      <c r="M70" s="50">
        <f t="shared" si="22"/>
        <v>0</v>
      </c>
      <c r="N70" s="50">
        <f t="shared" si="22"/>
        <v>0</v>
      </c>
      <c r="O70" s="50">
        <f t="shared" si="22"/>
        <v>0</v>
      </c>
      <c r="P70" s="50">
        <f t="shared" si="22"/>
        <v>0</v>
      </c>
      <c r="Q70" s="50">
        <f t="shared" si="22"/>
        <v>0</v>
      </c>
      <c r="R70" s="50">
        <f t="shared" si="22"/>
        <v>0</v>
      </c>
      <c r="S70" s="50">
        <f t="shared" si="22"/>
        <v>0</v>
      </c>
      <c r="T70" s="50">
        <f t="shared" si="22"/>
        <v>0</v>
      </c>
      <c r="U70" s="50">
        <f t="shared" si="22"/>
        <v>0</v>
      </c>
      <c r="V70" s="50">
        <f t="shared" si="22"/>
        <v>0</v>
      </c>
      <c r="W70" s="50">
        <f t="shared" si="22"/>
        <v>0</v>
      </c>
      <c r="X70" s="50">
        <f t="shared" si="22"/>
        <v>0</v>
      </c>
      <c r="Y70" s="50">
        <f t="shared" si="22"/>
        <v>0</v>
      </c>
      <c r="Z70" s="50">
        <f t="shared" si="22"/>
        <v>0</v>
      </c>
      <c r="AA70" s="50">
        <f t="shared" si="22"/>
        <v>0</v>
      </c>
      <c r="AB70" s="50">
        <f t="shared" si="22"/>
        <v>0</v>
      </c>
      <c r="AC70" s="50">
        <f t="shared" si="22"/>
        <v>0</v>
      </c>
      <c r="AD70" s="50">
        <f t="shared" si="22"/>
        <v>0</v>
      </c>
      <c r="AE70" s="50">
        <f t="shared" si="22"/>
        <v>0</v>
      </c>
      <c r="AF70" s="50">
        <f t="shared" si="22"/>
        <v>0</v>
      </c>
      <c r="AG70" s="50">
        <f t="shared" si="22"/>
        <v>0</v>
      </c>
      <c r="AH70" s="50">
        <f t="shared" si="22"/>
        <v>0</v>
      </c>
      <c r="AI70" s="50">
        <f t="shared" si="22"/>
        <v>0</v>
      </c>
      <c r="AJ70" s="50">
        <f t="shared" si="22"/>
        <v>0</v>
      </c>
      <c r="AK70" s="50">
        <f t="shared" si="22"/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 t="shared" ref="D71:AK71" si="23">IF(ISERROR((D25*$F41)/SUMPRODUCT($F$30:$F$42,D$14:D$26)),0,(D25*$F41)/SUMPRODUCT($F$30:$F$42,D$14:D$26))</f>
        <v>0</v>
      </c>
      <c r="E71" s="50">
        <f t="shared" si="23"/>
        <v>0</v>
      </c>
      <c r="F71" s="50">
        <f t="shared" si="23"/>
        <v>0</v>
      </c>
      <c r="G71" s="50">
        <f t="shared" si="23"/>
        <v>0</v>
      </c>
      <c r="H71" s="50">
        <f t="shared" si="23"/>
        <v>0</v>
      </c>
      <c r="I71" s="50">
        <f t="shared" si="23"/>
        <v>0</v>
      </c>
      <c r="J71" s="50">
        <f t="shared" si="23"/>
        <v>0</v>
      </c>
      <c r="K71" s="50">
        <f t="shared" si="23"/>
        <v>0</v>
      </c>
      <c r="L71" s="50">
        <f t="shared" si="23"/>
        <v>0</v>
      </c>
      <c r="M71" s="50">
        <f t="shared" si="23"/>
        <v>0</v>
      </c>
      <c r="N71" s="50">
        <f t="shared" si="23"/>
        <v>0</v>
      </c>
      <c r="O71" s="50">
        <f t="shared" si="23"/>
        <v>0</v>
      </c>
      <c r="P71" s="50">
        <f t="shared" si="23"/>
        <v>0</v>
      </c>
      <c r="Q71" s="50">
        <f t="shared" si="23"/>
        <v>0</v>
      </c>
      <c r="R71" s="50">
        <f t="shared" si="23"/>
        <v>0</v>
      </c>
      <c r="S71" s="50">
        <f t="shared" si="23"/>
        <v>0</v>
      </c>
      <c r="T71" s="50">
        <f t="shared" si="23"/>
        <v>0</v>
      </c>
      <c r="U71" s="50">
        <f t="shared" si="23"/>
        <v>0</v>
      </c>
      <c r="V71" s="50">
        <f t="shared" si="23"/>
        <v>0</v>
      </c>
      <c r="W71" s="50">
        <f t="shared" si="23"/>
        <v>0</v>
      </c>
      <c r="X71" s="50">
        <f t="shared" si="23"/>
        <v>0</v>
      </c>
      <c r="Y71" s="50">
        <f t="shared" si="23"/>
        <v>0</v>
      </c>
      <c r="Z71" s="50">
        <f t="shared" si="23"/>
        <v>0</v>
      </c>
      <c r="AA71" s="50">
        <f t="shared" si="23"/>
        <v>0</v>
      </c>
      <c r="AB71" s="50">
        <f t="shared" si="23"/>
        <v>0</v>
      </c>
      <c r="AC71" s="50">
        <f t="shared" si="23"/>
        <v>0</v>
      </c>
      <c r="AD71" s="50">
        <f t="shared" si="23"/>
        <v>0</v>
      </c>
      <c r="AE71" s="50">
        <f t="shared" si="23"/>
        <v>0</v>
      </c>
      <c r="AF71" s="50">
        <f t="shared" si="23"/>
        <v>0</v>
      </c>
      <c r="AG71" s="50">
        <f t="shared" si="23"/>
        <v>0</v>
      </c>
      <c r="AH71" s="50">
        <f t="shared" si="23"/>
        <v>0</v>
      </c>
      <c r="AI71" s="50">
        <f t="shared" si="23"/>
        <v>0</v>
      </c>
      <c r="AJ71" s="50">
        <f t="shared" si="23"/>
        <v>0</v>
      </c>
      <c r="AK71" s="50">
        <f t="shared" si="23"/>
        <v>0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 t="shared" ref="D72:AK72" si="24">IF(ISERROR((D26*$F42)/SUMPRODUCT($F$30:$F$42,D$14:D$26)),0,(D26*$F42)/SUMPRODUCT($F$30:$F$42,D$14:D$26))</f>
        <v>0</v>
      </c>
      <c r="E72" s="50">
        <f t="shared" si="24"/>
        <v>0</v>
      </c>
      <c r="F72" s="50">
        <f t="shared" si="24"/>
        <v>0</v>
      </c>
      <c r="G72" s="50">
        <f t="shared" si="24"/>
        <v>0</v>
      </c>
      <c r="H72" s="50">
        <f t="shared" si="24"/>
        <v>0</v>
      </c>
      <c r="I72" s="50">
        <f t="shared" si="24"/>
        <v>0</v>
      </c>
      <c r="J72" s="50">
        <f t="shared" si="24"/>
        <v>0</v>
      </c>
      <c r="K72" s="50">
        <f t="shared" si="24"/>
        <v>0</v>
      </c>
      <c r="L72" s="50">
        <f t="shared" si="24"/>
        <v>0</v>
      </c>
      <c r="M72" s="50">
        <f t="shared" si="24"/>
        <v>0</v>
      </c>
      <c r="N72" s="50">
        <f t="shared" si="24"/>
        <v>0</v>
      </c>
      <c r="O72" s="50">
        <f t="shared" si="24"/>
        <v>0</v>
      </c>
      <c r="P72" s="50">
        <f t="shared" si="24"/>
        <v>0</v>
      </c>
      <c r="Q72" s="50">
        <f t="shared" si="24"/>
        <v>0</v>
      </c>
      <c r="R72" s="50">
        <f t="shared" si="24"/>
        <v>0</v>
      </c>
      <c r="S72" s="50">
        <f t="shared" si="24"/>
        <v>0</v>
      </c>
      <c r="T72" s="50">
        <f t="shared" si="24"/>
        <v>0</v>
      </c>
      <c r="U72" s="50">
        <f t="shared" si="24"/>
        <v>0</v>
      </c>
      <c r="V72" s="50">
        <f t="shared" si="24"/>
        <v>0</v>
      </c>
      <c r="W72" s="50">
        <f t="shared" si="24"/>
        <v>0</v>
      </c>
      <c r="X72" s="50">
        <f t="shared" si="24"/>
        <v>0</v>
      </c>
      <c r="Y72" s="50">
        <f t="shared" si="24"/>
        <v>0</v>
      </c>
      <c r="Z72" s="50">
        <f t="shared" si="24"/>
        <v>0</v>
      </c>
      <c r="AA72" s="50">
        <f t="shared" si="24"/>
        <v>0</v>
      </c>
      <c r="AB72" s="50">
        <f t="shared" si="24"/>
        <v>0</v>
      </c>
      <c r="AC72" s="50">
        <f t="shared" si="24"/>
        <v>0</v>
      </c>
      <c r="AD72" s="50">
        <f t="shared" si="24"/>
        <v>0</v>
      </c>
      <c r="AE72" s="50">
        <f t="shared" si="24"/>
        <v>0</v>
      </c>
      <c r="AF72" s="50">
        <f t="shared" si="24"/>
        <v>0</v>
      </c>
      <c r="AG72" s="50">
        <f t="shared" si="24"/>
        <v>0</v>
      </c>
      <c r="AH72" s="50">
        <f t="shared" si="24"/>
        <v>0</v>
      </c>
      <c r="AI72" s="50">
        <f t="shared" si="24"/>
        <v>0</v>
      </c>
      <c r="AJ72" s="50">
        <f t="shared" si="24"/>
        <v>0</v>
      </c>
      <c r="AK72" s="50">
        <f t="shared" si="24"/>
        <v>0</v>
      </c>
    </row>
    <row r="73" spans="1:37" x14ac:dyDescent="0.25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</row>
    <row r="74" spans="1:37" x14ac:dyDescent="0.25">
      <c r="A74" s="23" t="s">
        <v>80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 t="shared" ref="D75:AK75" si="25">IF(ISERROR((D19*$G35)/SUMPRODUCT($G$30:$G$42,D$14:D$26)),0,(D19*$G35)/SUMPRODUCT($G$30:$G$42,D$14:D$26))</f>
        <v>1</v>
      </c>
      <c r="E75" s="50">
        <f t="shared" si="25"/>
        <v>0</v>
      </c>
      <c r="F75" s="50">
        <f t="shared" si="25"/>
        <v>0</v>
      </c>
      <c r="G75" s="50">
        <f t="shared" si="25"/>
        <v>0</v>
      </c>
      <c r="H75" s="50">
        <f t="shared" si="25"/>
        <v>0</v>
      </c>
      <c r="I75" s="50">
        <f t="shared" si="25"/>
        <v>0</v>
      </c>
      <c r="J75" s="50">
        <f t="shared" si="25"/>
        <v>0</v>
      </c>
      <c r="K75" s="50">
        <f t="shared" si="25"/>
        <v>0</v>
      </c>
      <c r="L75" s="50">
        <f t="shared" si="25"/>
        <v>0</v>
      </c>
      <c r="M75" s="50">
        <f t="shared" si="25"/>
        <v>0</v>
      </c>
      <c r="N75" s="50">
        <f t="shared" si="25"/>
        <v>0</v>
      </c>
      <c r="O75" s="50">
        <f t="shared" si="25"/>
        <v>0</v>
      </c>
      <c r="P75" s="50">
        <f t="shared" si="25"/>
        <v>0</v>
      </c>
      <c r="Q75" s="50">
        <f t="shared" si="25"/>
        <v>0</v>
      </c>
      <c r="R75" s="50">
        <f t="shared" si="25"/>
        <v>0</v>
      </c>
      <c r="S75" s="50">
        <f t="shared" si="25"/>
        <v>0</v>
      </c>
      <c r="T75" s="50">
        <f t="shared" si="25"/>
        <v>0</v>
      </c>
      <c r="U75" s="50">
        <f t="shared" si="25"/>
        <v>0</v>
      </c>
      <c r="V75" s="50">
        <f t="shared" si="25"/>
        <v>0</v>
      </c>
      <c r="W75" s="50">
        <f t="shared" si="25"/>
        <v>0</v>
      </c>
      <c r="X75" s="50">
        <f t="shared" si="25"/>
        <v>0</v>
      </c>
      <c r="Y75" s="50">
        <f t="shared" si="25"/>
        <v>0</v>
      </c>
      <c r="Z75" s="50">
        <f t="shared" si="25"/>
        <v>0</v>
      </c>
      <c r="AA75" s="50">
        <f t="shared" si="25"/>
        <v>0</v>
      </c>
      <c r="AB75" s="50">
        <f t="shared" si="25"/>
        <v>0</v>
      </c>
      <c r="AC75" s="50">
        <f t="shared" si="25"/>
        <v>0</v>
      </c>
      <c r="AD75" s="50">
        <f t="shared" si="25"/>
        <v>0</v>
      </c>
      <c r="AE75" s="50">
        <f t="shared" si="25"/>
        <v>0</v>
      </c>
      <c r="AF75" s="50">
        <f t="shared" si="25"/>
        <v>0</v>
      </c>
      <c r="AG75" s="50">
        <f t="shared" si="25"/>
        <v>0</v>
      </c>
      <c r="AH75" s="50">
        <f t="shared" si="25"/>
        <v>0</v>
      </c>
      <c r="AI75" s="50">
        <f t="shared" si="25"/>
        <v>0</v>
      </c>
      <c r="AJ75" s="50">
        <f t="shared" si="25"/>
        <v>0</v>
      </c>
      <c r="AK75" s="50">
        <f t="shared" si="25"/>
        <v>0</v>
      </c>
    </row>
    <row r="76" spans="1:37" x14ac:dyDescent="0.25"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</row>
    <row r="77" spans="1:37" x14ac:dyDescent="0.25"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80.417933131210532</v>
      </c>
      <c r="E79" s="48">
        <f>IF(E45=0.001,D79,E45*SUMPRODUCT(E113:E118,E52:E57))</f>
        <v>80.417933131210532</v>
      </c>
      <c r="F79" s="48">
        <f t="shared" ref="F79:AK79" si="26">IF(F45=0.001,E79,F45*SUMPRODUCT(F113:F118,F52:F57))</f>
        <v>80.417933131210532</v>
      </c>
      <c r="G79" s="48">
        <f t="shared" si="26"/>
        <v>80.417933131210532</v>
      </c>
      <c r="H79" s="48">
        <f t="shared" si="26"/>
        <v>80.417933131210532</v>
      </c>
      <c r="I79" s="48">
        <f t="shared" si="26"/>
        <v>80.417933131210532</v>
      </c>
      <c r="J79" s="48">
        <f t="shared" si="26"/>
        <v>80.417933131210532</v>
      </c>
      <c r="K79" s="48">
        <f t="shared" si="26"/>
        <v>80.417933131210532</v>
      </c>
      <c r="L79" s="48">
        <f t="shared" si="26"/>
        <v>80.417933131210532</v>
      </c>
      <c r="M79" s="48">
        <f t="shared" si="26"/>
        <v>80.417933131210532</v>
      </c>
      <c r="N79" s="48">
        <f t="shared" si="26"/>
        <v>80.417933131210532</v>
      </c>
      <c r="O79" s="48">
        <f t="shared" si="26"/>
        <v>80.417933131210532</v>
      </c>
      <c r="P79" s="48">
        <f t="shared" si="26"/>
        <v>80.417933131210532</v>
      </c>
      <c r="Q79" s="48">
        <f t="shared" si="26"/>
        <v>80.417933131210532</v>
      </c>
      <c r="R79" s="48">
        <f t="shared" si="26"/>
        <v>80.417933131210532</v>
      </c>
      <c r="S79" s="48">
        <f t="shared" si="26"/>
        <v>80.417933131210532</v>
      </c>
      <c r="T79" s="48">
        <f t="shared" si="26"/>
        <v>80.417933131210532</v>
      </c>
      <c r="U79" s="48">
        <f t="shared" si="26"/>
        <v>80.417933131210532</v>
      </c>
      <c r="V79" s="48">
        <f t="shared" si="26"/>
        <v>80.417933131210532</v>
      </c>
      <c r="W79" s="48">
        <f t="shared" si="26"/>
        <v>80.417933131210532</v>
      </c>
      <c r="X79" s="48">
        <f t="shared" si="26"/>
        <v>80.417933131210532</v>
      </c>
      <c r="Y79" s="48">
        <f t="shared" si="26"/>
        <v>80.417933131210532</v>
      </c>
      <c r="Z79" s="48">
        <f t="shared" si="26"/>
        <v>80.417933131210532</v>
      </c>
      <c r="AA79" s="48">
        <f t="shared" si="26"/>
        <v>80.417933131210532</v>
      </c>
      <c r="AB79" s="48">
        <f t="shared" si="26"/>
        <v>80.417933131210532</v>
      </c>
      <c r="AC79" s="48">
        <f t="shared" si="26"/>
        <v>80.417933131210532</v>
      </c>
      <c r="AD79" s="48">
        <f t="shared" si="26"/>
        <v>80.417933131210532</v>
      </c>
      <c r="AE79" s="48">
        <f t="shared" si="26"/>
        <v>80.417933131210532</v>
      </c>
      <c r="AF79" s="48">
        <f t="shared" si="26"/>
        <v>80.417933131210532</v>
      </c>
      <c r="AG79" s="48">
        <f t="shared" si="26"/>
        <v>80.417933131210532</v>
      </c>
      <c r="AH79" s="48">
        <f t="shared" si="26"/>
        <v>80.417933131210532</v>
      </c>
      <c r="AI79" s="48">
        <f t="shared" si="26"/>
        <v>80.417933131210532</v>
      </c>
      <c r="AJ79" s="48">
        <f t="shared" si="26"/>
        <v>80.417933131210532</v>
      </c>
      <c r="AK79" s="48">
        <f t="shared" si="26"/>
        <v>80.417933131210532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37.757582288259684</v>
      </c>
      <c r="E80" s="48">
        <f>IF(E46=0.001,D80,E46*SUMPRODUCT(E121:E133,E60:E72))</f>
        <v>37.757582288259684</v>
      </c>
      <c r="F80" s="48">
        <f t="shared" ref="F80:AK80" si="27">IF(F46=0.001,E80,F46*SUMPRODUCT(F121:F133,F60:F72))</f>
        <v>37.757582288259684</v>
      </c>
      <c r="G80" s="48">
        <f t="shared" si="27"/>
        <v>37.757582288259684</v>
      </c>
      <c r="H80" s="48">
        <f t="shared" si="27"/>
        <v>37.757582288259684</v>
      </c>
      <c r="I80" s="48">
        <f t="shared" si="27"/>
        <v>37.757582288259684</v>
      </c>
      <c r="J80" s="48">
        <f t="shared" si="27"/>
        <v>37.757582288259684</v>
      </c>
      <c r="K80" s="48">
        <f t="shared" si="27"/>
        <v>37.757582288259684</v>
      </c>
      <c r="L80" s="48">
        <f t="shared" si="27"/>
        <v>37.757582288259684</v>
      </c>
      <c r="M80" s="48">
        <f t="shared" si="27"/>
        <v>37.757582288259684</v>
      </c>
      <c r="N80" s="48">
        <f t="shared" si="27"/>
        <v>37.757582288259684</v>
      </c>
      <c r="O80" s="48">
        <f t="shared" si="27"/>
        <v>37.757582288259684</v>
      </c>
      <c r="P80" s="48">
        <f t="shared" si="27"/>
        <v>37.757582288259684</v>
      </c>
      <c r="Q80" s="48">
        <f t="shared" si="27"/>
        <v>37.757582288259684</v>
      </c>
      <c r="R80" s="48">
        <f t="shared" si="27"/>
        <v>37.757582288259684</v>
      </c>
      <c r="S80" s="48">
        <f t="shared" si="27"/>
        <v>37.757582288259684</v>
      </c>
      <c r="T80" s="48">
        <f t="shared" si="27"/>
        <v>37.757582288259684</v>
      </c>
      <c r="U80" s="48">
        <f t="shared" si="27"/>
        <v>37.757582288259684</v>
      </c>
      <c r="V80" s="48">
        <f t="shared" si="27"/>
        <v>37.757582288259684</v>
      </c>
      <c r="W80" s="48">
        <f t="shared" si="27"/>
        <v>37.757582288259684</v>
      </c>
      <c r="X80" s="48">
        <f t="shared" si="27"/>
        <v>37.757582288259684</v>
      </c>
      <c r="Y80" s="48">
        <f t="shared" si="27"/>
        <v>37.757582288259684</v>
      </c>
      <c r="Z80" s="48">
        <f t="shared" si="27"/>
        <v>37.757582288259684</v>
      </c>
      <c r="AA80" s="48">
        <f t="shared" si="27"/>
        <v>37.757582288259684</v>
      </c>
      <c r="AB80" s="48">
        <f t="shared" si="27"/>
        <v>37.757582288259684</v>
      </c>
      <c r="AC80" s="48">
        <f t="shared" si="27"/>
        <v>37.757582288259684</v>
      </c>
      <c r="AD80" s="48">
        <f t="shared" si="27"/>
        <v>37.757582288259684</v>
      </c>
      <c r="AE80" s="48">
        <f t="shared" si="27"/>
        <v>37.757582288259684</v>
      </c>
      <c r="AF80" s="48">
        <f t="shared" si="27"/>
        <v>37.757582288259684</v>
      </c>
      <c r="AG80" s="48">
        <f t="shared" si="27"/>
        <v>37.757582288259684</v>
      </c>
      <c r="AH80" s="48">
        <f t="shared" si="27"/>
        <v>37.757582288259684</v>
      </c>
      <c r="AI80" s="48">
        <f t="shared" si="27"/>
        <v>37.757582288259684</v>
      </c>
      <c r="AJ80" s="48">
        <f t="shared" si="27"/>
        <v>37.757582288259684</v>
      </c>
      <c r="AK80" s="48">
        <f t="shared" si="27"/>
        <v>37.757582288259684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0.16752268116904762</v>
      </c>
      <c r="E81" s="48">
        <f>IF(E47=0.001,D81,E47*SUMPRODUCT(E136:E136,E75:E75))</f>
        <v>0.16752268116904762</v>
      </c>
      <c r="F81" s="48">
        <f t="shared" ref="F81:AK81" si="28">IF(F47=0.001,E81,F47*SUMPRODUCT(F136:F136,F75:F75))</f>
        <v>0.16752268116904762</v>
      </c>
      <c r="G81" s="48">
        <f t="shared" si="28"/>
        <v>0.16752268116904762</v>
      </c>
      <c r="H81" s="48">
        <f t="shared" si="28"/>
        <v>0.16752268116904762</v>
      </c>
      <c r="I81" s="48">
        <f t="shared" si="28"/>
        <v>0.16752268116904762</v>
      </c>
      <c r="J81" s="48">
        <f t="shared" si="28"/>
        <v>0.16752268116904762</v>
      </c>
      <c r="K81" s="48">
        <f t="shared" si="28"/>
        <v>0.16752268116904762</v>
      </c>
      <c r="L81" s="48">
        <f t="shared" si="28"/>
        <v>0.16752268116904762</v>
      </c>
      <c r="M81" s="48">
        <f t="shared" si="28"/>
        <v>0.16752268116904762</v>
      </c>
      <c r="N81" s="48">
        <f t="shared" si="28"/>
        <v>0.16752268116904762</v>
      </c>
      <c r="O81" s="48">
        <f t="shared" si="28"/>
        <v>0.16752268116904762</v>
      </c>
      <c r="P81" s="48">
        <f t="shared" si="28"/>
        <v>0.16752268116904762</v>
      </c>
      <c r="Q81" s="48">
        <f t="shared" si="28"/>
        <v>0.16752268116904762</v>
      </c>
      <c r="R81" s="48">
        <f t="shared" si="28"/>
        <v>0.16752268116904762</v>
      </c>
      <c r="S81" s="48">
        <f t="shared" si="28"/>
        <v>0.16752268116904762</v>
      </c>
      <c r="T81" s="48">
        <f t="shared" si="28"/>
        <v>0.16752268116904762</v>
      </c>
      <c r="U81" s="48">
        <f t="shared" si="28"/>
        <v>0.16752268116904762</v>
      </c>
      <c r="V81" s="48">
        <f t="shared" si="28"/>
        <v>0.16752268116904762</v>
      </c>
      <c r="W81" s="48">
        <f t="shared" si="28"/>
        <v>0.16752268116904762</v>
      </c>
      <c r="X81" s="48">
        <f t="shared" si="28"/>
        <v>0.16752268116904762</v>
      </c>
      <c r="Y81" s="48">
        <f t="shared" si="28"/>
        <v>0.16752268116904762</v>
      </c>
      <c r="Z81" s="48">
        <f t="shared" si="28"/>
        <v>0.16752268116904762</v>
      </c>
      <c r="AA81" s="48">
        <f t="shared" si="28"/>
        <v>0.16752268116904762</v>
      </c>
      <c r="AB81" s="48">
        <f t="shared" si="28"/>
        <v>0.16752268116904762</v>
      </c>
      <c r="AC81" s="48">
        <f t="shared" si="28"/>
        <v>0.16752268116904762</v>
      </c>
      <c r="AD81" s="48">
        <f t="shared" si="28"/>
        <v>0.16752268116904762</v>
      </c>
      <c r="AE81" s="48">
        <f t="shared" si="28"/>
        <v>0.16752268116904762</v>
      </c>
      <c r="AF81" s="48">
        <f t="shared" si="28"/>
        <v>0.16752268116904762</v>
      </c>
      <c r="AG81" s="48">
        <f t="shared" si="28"/>
        <v>0.16752268116904762</v>
      </c>
      <c r="AH81" s="48">
        <f t="shared" si="28"/>
        <v>0.16752268116904762</v>
      </c>
      <c r="AI81" s="48">
        <f t="shared" si="28"/>
        <v>0.16752268116904762</v>
      </c>
      <c r="AJ81" s="48">
        <f t="shared" si="28"/>
        <v>0.16752268116904762</v>
      </c>
      <c r="AK81" s="48">
        <f t="shared" si="28"/>
        <v>0.16752268116904762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 t="shared" ref="D86:D91" si="29">D$45/D$79*D52*D113</f>
        <v>0.20564552556662449</v>
      </c>
      <c r="E86" s="50">
        <f>IF(E$45=0.001,D86,E$45/E$79*E52*E113)</f>
        <v>0.20564552556662449</v>
      </c>
      <c r="F86" s="50">
        <f t="shared" ref="F86:AK86" si="30">IF(F$45=0.001,E86,F$45/F$79*F52*F113)</f>
        <v>0.20564552556662449</v>
      </c>
      <c r="G86" s="50">
        <f t="shared" si="30"/>
        <v>0.20564552556662449</v>
      </c>
      <c r="H86" s="50">
        <f t="shared" si="30"/>
        <v>0.20564552556662449</v>
      </c>
      <c r="I86" s="50">
        <f t="shared" si="30"/>
        <v>0.20564552556662449</v>
      </c>
      <c r="J86" s="50">
        <f t="shared" si="30"/>
        <v>0.20564552556662449</v>
      </c>
      <c r="K86" s="50">
        <f t="shared" si="30"/>
        <v>0.20564552556662449</v>
      </c>
      <c r="L86" s="50">
        <f t="shared" si="30"/>
        <v>0.20564552556662449</v>
      </c>
      <c r="M86" s="50">
        <f t="shared" si="30"/>
        <v>0.20564552556662449</v>
      </c>
      <c r="N86" s="50">
        <f t="shared" si="30"/>
        <v>0.20564552556662449</v>
      </c>
      <c r="O86" s="50">
        <f t="shared" si="30"/>
        <v>0.20564552556662449</v>
      </c>
      <c r="P86" s="50">
        <f t="shared" si="30"/>
        <v>0.20564552556662449</v>
      </c>
      <c r="Q86" s="50">
        <f t="shared" si="30"/>
        <v>0.20564552556662449</v>
      </c>
      <c r="R86" s="50">
        <f t="shared" si="30"/>
        <v>0.20564552556662449</v>
      </c>
      <c r="S86" s="50">
        <f t="shared" si="30"/>
        <v>0.20564552556662449</v>
      </c>
      <c r="T86" s="50">
        <f t="shared" si="30"/>
        <v>0.20564552556662449</v>
      </c>
      <c r="U86" s="50">
        <f t="shared" si="30"/>
        <v>0.20564552556662449</v>
      </c>
      <c r="V86" s="50">
        <f t="shared" si="30"/>
        <v>0.20564552556662449</v>
      </c>
      <c r="W86" s="50">
        <f t="shared" si="30"/>
        <v>0.20564552556662449</v>
      </c>
      <c r="X86" s="50">
        <f t="shared" si="30"/>
        <v>0.20564552556662449</v>
      </c>
      <c r="Y86" s="50">
        <f t="shared" si="30"/>
        <v>0.20564552556662449</v>
      </c>
      <c r="Z86" s="50">
        <f t="shared" si="30"/>
        <v>0.20564552556662449</v>
      </c>
      <c r="AA86" s="50">
        <f t="shared" si="30"/>
        <v>0.20564552556662449</v>
      </c>
      <c r="AB86" s="50">
        <f t="shared" si="30"/>
        <v>0.20564552556662449</v>
      </c>
      <c r="AC86" s="50">
        <f t="shared" si="30"/>
        <v>0.20564552556662449</v>
      </c>
      <c r="AD86" s="50">
        <f t="shared" si="30"/>
        <v>0.20564552556662449</v>
      </c>
      <c r="AE86" s="50">
        <f t="shared" si="30"/>
        <v>0.20564552556662449</v>
      </c>
      <c r="AF86" s="50">
        <f t="shared" si="30"/>
        <v>0.20564552556662449</v>
      </c>
      <c r="AG86" s="50">
        <f t="shared" si="30"/>
        <v>0.20564552556662449</v>
      </c>
      <c r="AH86" s="50">
        <f t="shared" si="30"/>
        <v>0.20564552556662449</v>
      </c>
      <c r="AI86" s="50">
        <f t="shared" si="30"/>
        <v>0.20564552556662449</v>
      </c>
      <c r="AJ86" s="50">
        <f t="shared" si="30"/>
        <v>0.20564552556662449</v>
      </c>
      <c r="AK86" s="50">
        <f t="shared" si="30"/>
        <v>0.20564552556662449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si="29"/>
        <v>0</v>
      </c>
      <c r="E87" s="50">
        <f t="shared" ref="E87:AK87" si="31">IF(E$45=0.001,D87,E$45/E$79*E53*E114)</f>
        <v>0</v>
      </c>
      <c r="F87" s="50">
        <f t="shared" si="31"/>
        <v>0</v>
      </c>
      <c r="G87" s="50">
        <f t="shared" si="31"/>
        <v>0</v>
      </c>
      <c r="H87" s="50">
        <f t="shared" si="31"/>
        <v>0</v>
      </c>
      <c r="I87" s="50">
        <f t="shared" si="31"/>
        <v>0</v>
      </c>
      <c r="J87" s="50">
        <f t="shared" si="31"/>
        <v>0</v>
      </c>
      <c r="K87" s="50">
        <f t="shared" si="31"/>
        <v>0</v>
      </c>
      <c r="L87" s="50">
        <f t="shared" si="31"/>
        <v>0</v>
      </c>
      <c r="M87" s="50">
        <f t="shared" si="31"/>
        <v>0</v>
      </c>
      <c r="N87" s="50">
        <f t="shared" si="31"/>
        <v>0</v>
      </c>
      <c r="O87" s="50">
        <f t="shared" si="31"/>
        <v>0</v>
      </c>
      <c r="P87" s="50">
        <f t="shared" si="31"/>
        <v>0</v>
      </c>
      <c r="Q87" s="50">
        <f t="shared" si="31"/>
        <v>0</v>
      </c>
      <c r="R87" s="50">
        <f t="shared" si="31"/>
        <v>0</v>
      </c>
      <c r="S87" s="50">
        <f t="shared" si="31"/>
        <v>0</v>
      </c>
      <c r="T87" s="50">
        <f t="shared" si="31"/>
        <v>0</v>
      </c>
      <c r="U87" s="50">
        <f t="shared" si="31"/>
        <v>0</v>
      </c>
      <c r="V87" s="50">
        <f t="shared" si="31"/>
        <v>0</v>
      </c>
      <c r="W87" s="50">
        <f t="shared" si="31"/>
        <v>0</v>
      </c>
      <c r="X87" s="50">
        <f t="shared" si="31"/>
        <v>0</v>
      </c>
      <c r="Y87" s="50">
        <f t="shared" si="31"/>
        <v>0</v>
      </c>
      <c r="Z87" s="50">
        <f t="shared" si="31"/>
        <v>0</v>
      </c>
      <c r="AA87" s="50">
        <f t="shared" si="31"/>
        <v>0</v>
      </c>
      <c r="AB87" s="50">
        <f t="shared" si="31"/>
        <v>0</v>
      </c>
      <c r="AC87" s="50">
        <f t="shared" si="31"/>
        <v>0</v>
      </c>
      <c r="AD87" s="50">
        <f t="shared" si="31"/>
        <v>0</v>
      </c>
      <c r="AE87" s="50">
        <f t="shared" si="31"/>
        <v>0</v>
      </c>
      <c r="AF87" s="50">
        <f t="shared" si="31"/>
        <v>0</v>
      </c>
      <c r="AG87" s="50">
        <f t="shared" si="31"/>
        <v>0</v>
      </c>
      <c r="AH87" s="50">
        <f t="shared" si="31"/>
        <v>0</v>
      </c>
      <c r="AI87" s="50">
        <f t="shared" si="31"/>
        <v>0</v>
      </c>
      <c r="AJ87" s="50">
        <f t="shared" si="31"/>
        <v>0</v>
      </c>
      <c r="AK87" s="50">
        <f t="shared" si="31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29"/>
        <v>0.79435447443337559</v>
      </c>
      <c r="E88" s="50">
        <f t="shared" ref="E88:AK88" si="32">IF(E$45=0.001,D88,E$45/E$79*E54*E115)</f>
        <v>0.79435447443337559</v>
      </c>
      <c r="F88" s="50">
        <f t="shared" si="32"/>
        <v>0.79435447443337559</v>
      </c>
      <c r="G88" s="50">
        <f t="shared" si="32"/>
        <v>0.79435447443337559</v>
      </c>
      <c r="H88" s="50">
        <f t="shared" si="32"/>
        <v>0.79435447443337559</v>
      </c>
      <c r="I88" s="50">
        <f t="shared" si="32"/>
        <v>0.79435447443337559</v>
      </c>
      <c r="J88" s="50">
        <f t="shared" si="32"/>
        <v>0.79435447443337559</v>
      </c>
      <c r="K88" s="50">
        <f t="shared" si="32"/>
        <v>0.79435447443337559</v>
      </c>
      <c r="L88" s="50">
        <f t="shared" si="32"/>
        <v>0.79435447443337559</v>
      </c>
      <c r="M88" s="50">
        <f t="shared" si="32"/>
        <v>0.79435447443337559</v>
      </c>
      <c r="N88" s="50">
        <f t="shared" si="32"/>
        <v>0.79435447443337559</v>
      </c>
      <c r="O88" s="50">
        <f t="shared" si="32"/>
        <v>0.79435447443337559</v>
      </c>
      <c r="P88" s="50">
        <f t="shared" si="32"/>
        <v>0.79435447443337559</v>
      </c>
      <c r="Q88" s="50">
        <f t="shared" si="32"/>
        <v>0.79435447443337559</v>
      </c>
      <c r="R88" s="50">
        <f t="shared" si="32"/>
        <v>0.79435447443337559</v>
      </c>
      <c r="S88" s="50">
        <f t="shared" si="32"/>
        <v>0.79435447443337559</v>
      </c>
      <c r="T88" s="50">
        <f t="shared" si="32"/>
        <v>0.79435447443337559</v>
      </c>
      <c r="U88" s="50">
        <f t="shared" si="32"/>
        <v>0.79435447443337559</v>
      </c>
      <c r="V88" s="50">
        <f t="shared" si="32"/>
        <v>0.79435447443337559</v>
      </c>
      <c r="W88" s="50">
        <f t="shared" si="32"/>
        <v>0.79435447443337559</v>
      </c>
      <c r="X88" s="50">
        <f t="shared" si="32"/>
        <v>0.79435447443337559</v>
      </c>
      <c r="Y88" s="50">
        <f t="shared" si="32"/>
        <v>0.79435447443337559</v>
      </c>
      <c r="Z88" s="50">
        <f t="shared" si="32"/>
        <v>0.79435447443337559</v>
      </c>
      <c r="AA88" s="50">
        <f t="shared" si="32"/>
        <v>0.79435447443337559</v>
      </c>
      <c r="AB88" s="50">
        <f t="shared" si="32"/>
        <v>0.79435447443337559</v>
      </c>
      <c r="AC88" s="50">
        <f t="shared" si="32"/>
        <v>0.79435447443337559</v>
      </c>
      <c r="AD88" s="50">
        <f t="shared" si="32"/>
        <v>0.79435447443337559</v>
      </c>
      <c r="AE88" s="50">
        <f t="shared" si="32"/>
        <v>0.79435447443337559</v>
      </c>
      <c r="AF88" s="50">
        <f t="shared" si="32"/>
        <v>0.79435447443337559</v>
      </c>
      <c r="AG88" s="50">
        <f t="shared" si="32"/>
        <v>0.79435447443337559</v>
      </c>
      <c r="AH88" s="50">
        <f t="shared" si="32"/>
        <v>0.79435447443337559</v>
      </c>
      <c r="AI88" s="50">
        <f t="shared" si="32"/>
        <v>0.79435447443337559</v>
      </c>
      <c r="AJ88" s="50">
        <f t="shared" si="32"/>
        <v>0.79435447443337559</v>
      </c>
      <c r="AK88" s="50">
        <f t="shared" si="32"/>
        <v>0.79435447443337559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29"/>
        <v>0</v>
      </c>
      <c r="E89" s="50">
        <f t="shared" ref="E89:AK89" si="33">IF(E$45=0.001,D89,E$45/E$79*E55*E116)</f>
        <v>0</v>
      </c>
      <c r="F89" s="50">
        <f t="shared" si="33"/>
        <v>0</v>
      </c>
      <c r="G89" s="50">
        <f t="shared" si="33"/>
        <v>0</v>
      </c>
      <c r="H89" s="50">
        <f t="shared" si="33"/>
        <v>0</v>
      </c>
      <c r="I89" s="50">
        <f t="shared" si="33"/>
        <v>0</v>
      </c>
      <c r="J89" s="50">
        <f t="shared" si="33"/>
        <v>0</v>
      </c>
      <c r="K89" s="50">
        <f t="shared" si="33"/>
        <v>0</v>
      </c>
      <c r="L89" s="50">
        <f t="shared" si="33"/>
        <v>0</v>
      </c>
      <c r="M89" s="50">
        <f t="shared" si="33"/>
        <v>0</v>
      </c>
      <c r="N89" s="50">
        <f t="shared" si="33"/>
        <v>0</v>
      </c>
      <c r="O89" s="50">
        <f t="shared" si="33"/>
        <v>0</v>
      </c>
      <c r="P89" s="50">
        <f t="shared" si="33"/>
        <v>0</v>
      </c>
      <c r="Q89" s="50">
        <f t="shared" si="33"/>
        <v>0</v>
      </c>
      <c r="R89" s="50">
        <f t="shared" si="33"/>
        <v>0</v>
      </c>
      <c r="S89" s="50">
        <f t="shared" si="33"/>
        <v>0</v>
      </c>
      <c r="T89" s="50">
        <f t="shared" si="33"/>
        <v>0</v>
      </c>
      <c r="U89" s="50">
        <f t="shared" si="33"/>
        <v>0</v>
      </c>
      <c r="V89" s="50">
        <f t="shared" si="33"/>
        <v>0</v>
      </c>
      <c r="W89" s="50">
        <f t="shared" si="33"/>
        <v>0</v>
      </c>
      <c r="X89" s="50">
        <f t="shared" si="33"/>
        <v>0</v>
      </c>
      <c r="Y89" s="50">
        <f t="shared" si="33"/>
        <v>0</v>
      </c>
      <c r="Z89" s="50">
        <f t="shared" si="33"/>
        <v>0</v>
      </c>
      <c r="AA89" s="50">
        <f t="shared" si="33"/>
        <v>0</v>
      </c>
      <c r="AB89" s="50">
        <f t="shared" si="33"/>
        <v>0</v>
      </c>
      <c r="AC89" s="50">
        <f t="shared" si="33"/>
        <v>0</v>
      </c>
      <c r="AD89" s="50">
        <f t="shared" si="33"/>
        <v>0</v>
      </c>
      <c r="AE89" s="50">
        <f t="shared" si="33"/>
        <v>0</v>
      </c>
      <c r="AF89" s="50">
        <f t="shared" si="33"/>
        <v>0</v>
      </c>
      <c r="AG89" s="50">
        <f t="shared" si="33"/>
        <v>0</v>
      </c>
      <c r="AH89" s="50">
        <f t="shared" si="33"/>
        <v>0</v>
      </c>
      <c r="AI89" s="50">
        <f t="shared" si="33"/>
        <v>0</v>
      </c>
      <c r="AJ89" s="50">
        <f t="shared" si="33"/>
        <v>0</v>
      </c>
      <c r="AK89" s="50">
        <f t="shared" si="33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29"/>
        <v>0</v>
      </c>
      <c r="E90" s="50">
        <f t="shared" ref="E90:AK90" si="34">IF(E$45=0.001,D90,E$45/E$79*E56*E117)</f>
        <v>0</v>
      </c>
      <c r="F90" s="50">
        <f t="shared" si="34"/>
        <v>0</v>
      </c>
      <c r="G90" s="50">
        <f t="shared" si="34"/>
        <v>0</v>
      </c>
      <c r="H90" s="50">
        <f t="shared" si="34"/>
        <v>0</v>
      </c>
      <c r="I90" s="50">
        <f t="shared" si="34"/>
        <v>0</v>
      </c>
      <c r="J90" s="50">
        <f t="shared" si="34"/>
        <v>0</v>
      </c>
      <c r="K90" s="50">
        <f t="shared" si="34"/>
        <v>0</v>
      </c>
      <c r="L90" s="50">
        <f t="shared" si="34"/>
        <v>0</v>
      </c>
      <c r="M90" s="50">
        <f t="shared" si="34"/>
        <v>0</v>
      </c>
      <c r="N90" s="50">
        <f t="shared" si="34"/>
        <v>0</v>
      </c>
      <c r="O90" s="50">
        <f t="shared" si="34"/>
        <v>0</v>
      </c>
      <c r="P90" s="50">
        <f t="shared" si="34"/>
        <v>0</v>
      </c>
      <c r="Q90" s="50">
        <f t="shared" si="34"/>
        <v>0</v>
      </c>
      <c r="R90" s="50">
        <f t="shared" si="34"/>
        <v>0</v>
      </c>
      <c r="S90" s="50">
        <f t="shared" si="34"/>
        <v>0</v>
      </c>
      <c r="T90" s="50">
        <f t="shared" si="34"/>
        <v>0</v>
      </c>
      <c r="U90" s="50">
        <f t="shared" si="34"/>
        <v>0</v>
      </c>
      <c r="V90" s="50">
        <f t="shared" si="34"/>
        <v>0</v>
      </c>
      <c r="W90" s="50">
        <f t="shared" si="34"/>
        <v>0</v>
      </c>
      <c r="X90" s="50">
        <f t="shared" si="34"/>
        <v>0</v>
      </c>
      <c r="Y90" s="50">
        <f t="shared" si="34"/>
        <v>0</v>
      </c>
      <c r="Z90" s="50">
        <f t="shared" si="34"/>
        <v>0</v>
      </c>
      <c r="AA90" s="50">
        <f t="shared" si="34"/>
        <v>0</v>
      </c>
      <c r="AB90" s="50">
        <f t="shared" si="34"/>
        <v>0</v>
      </c>
      <c r="AC90" s="50">
        <f t="shared" si="34"/>
        <v>0</v>
      </c>
      <c r="AD90" s="50">
        <f t="shared" si="34"/>
        <v>0</v>
      </c>
      <c r="AE90" s="50">
        <f t="shared" si="34"/>
        <v>0</v>
      </c>
      <c r="AF90" s="50">
        <f t="shared" si="34"/>
        <v>0</v>
      </c>
      <c r="AG90" s="50">
        <f t="shared" si="34"/>
        <v>0</v>
      </c>
      <c r="AH90" s="50">
        <f t="shared" si="34"/>
        <v>0</v>
      </c>
      <c r="AI90" s="50">
        <f t="shared" si="34"/>
        <v>0</v>
      </c>
      <c r="AJ90" s="50">
        <f t="shared" si="34"/>
        <v>0</v>
      </c>
      <c r="AK90" s="50">
        <f t="shared" si="34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29"/>
        <v>0</v>
      </c>
      <c r="E91" s="50">
        <f t="shared" ref="E91:AK91" si="35">IF(E$45=0.001,D91,E$45/E$79*E57*E118)</f>
        <v>0</v>
      </c>
      <c r="F91" s="50">
        <f t="shared" si="35"/>
        <v>0</v>
      </c>
      <c r="G91" s="50">
        <f t="shared" si="35"/>
        <v>0</v>
      </c>
      <c r="H91" s="50">
        <f t="shared" si="35"/>
        <v>0</v>
      </c>
      <c r="I91" s="50">
        <f t="shared" si="35"/>
        <v>0</v>
      </c>
      <c r="J91" s="50">
        <f t="shared" si="35"/>
        <v>0</v>
      </c>
      <c r="K91" s="50">
        <f t="shared" si="35"/>
        <v>0</v>
      </c>
      <c r="L91" s="50">
        <f t="shared" si="35"/>
        <v>0</v>
      </c>
      <c r="M91" s="50">
        <f t="shared" si="35"/>
        <v>0</v>
      </c>
      <c r="N91" s="50">
        <f t="shared" si="35"/>
        <v>0</v>
      </c>
      <c r="O91" s="50">
        <f t="shared" si="35"/>
        <v>0</v>
      </c>
      <c r="P91" s="50">
        <f t="shared" si="35"/>
        <v>0</v>
      </c>
      <c r="Q91" s="50">
        <f t="shared" si="35"/>
        <v>0</v>
      </c>
      <c r="R91" s="50">
        <f t="shared" si="35"/>
        <v>0</v>
      </c>
      <c r="S91" s="50">
        <f t="shared" si="35"/>
        <v>0</v>
      </c>
      <c r="T91" s="50">
        <f t="shared" si="35"/>
        <v>0</v>
      </c>
      <c r="U91" s="50">
        <f t="shared" si="35"/>
        <v>0</v>
      </c>
      <c r="V91" s="50">
        <f t="shared" si="35"/>
        <v>0</v>
      </c>
      <c r="W91" s="50">
        <f t="shared" si="35"/>
        <v>0</v>
      </c>
      <c r="X91" s="50">
        <f t="shared" si="35"/>
        <v>0</v>
      </c>
      <c r="Y91" s="50">
        <f t="shared" si="35"/>
        <v>0</v>
      </c>
      <c r="Z91" s="50">
        <f t="shared" si="35"/>
        <v>0</v>
      </c>
      <c r="AA91" s="50">
        <f t="shared" si="35"/>
        <v>0</v>
      </c>
      <c r="AB91" s="50">
        <f t="shared" si="35"/>
        <v>0</v>
      </c>
      <c r="AC91" s="50">
        <f t="shared" si="35"/>
        <v>0</v>
      </c>
      <c r="AD91" s="50">
        <f t="shared" si="35"/>
        <v>0</v>
      </c>
      <c r="AE91" s="50">
        <f t="shared" si="35"/>
        <v>0</v>
      </c>
      <c r="AF91" s="50">
        <f t="shared" si="35"/>
        <v>0</v>
      </c>
      <c r="AG91" s="50">
        <f t="shared" si="35"/>
        <v>0</v>
      </c>
      <c r="AH91" s="50">
        <f t="shared" si="35"/>
        <v>0</v>
      </c>
      <c r="AI91" s="50">
        <f t="shared" si="35"/>
        <v>0</v>
      </c>
      <c r="AJ91" s="50">
        <f t="shared" si="35"/>
        <v>0</v>
      </c>
      <c r="AK91" s="50">
        <f t="shared" si="35"/>
        <v>0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36">D$46/D$80*D60*D121</f>
        <v>0</v>
      </c>
      <c r="E94" s="50">
        <f>IF(E$46=0.001,D94,E$46/E$80*E60*E121)</f>
        <v>0</v>
      </c>
      <c r="F94" s="50">
        <f t="shared" ref="F94:AK94" si="37">IF(F$46=0.001,E94,F$46/F$80*F60*F121)</f>
        <v>0</v>
      </c>
      <c r="G94" s="50">
        <f t="shared" si="37"/>
        <v>0</v>
      </c>
      <c r="H94" s="50">
        <f t="shared" si="37"/>
        <v>0</v>
      </c>
      <c r="I94" s="50">
        <f t="shared" si="37"/>
        <v>0</v>
      </c>
      <c r="J94" s="50">
        <f t="shared" si="37"/>
        <v>0</v>
      </c>
      <c r="K94" s="50">
        <f t="shared" si="37"/>
        <v>0</v>
      </c>
      <c r="L94" s="50">
        <f t="shared" si="37"/>
        <v>0</v>
      </c>
      <c r="M94" s="50">
        <f t="shared" si="37"/>
        <v>0</v>
      </c>
      <c r="N94" s="50">
        <f t="shared" si="37"/>
        <v>0</v>
      </c>
      <c r="O94" s="50">
        <f t="shared" si="37"/>
        <v>0</v>
      </c>
      <c r="P94" s="50">
        <f t="shared" si="37"/>
        <v>0</v>
      </c>
      <c r="Q94" s="50">
        <f t="shared" si="37"/>
        <v>0</v>
      </c>
      <c r="R94" s="50">
        <f t="shared" si="37"/>
        <v>0</v>
      </c>
      <c r="S94" s="50">
        <f t="shared" si="37"/>
        <v>0</v>
      </c>
      <c r="T94" s="50">
        <f t="shared" si="37"/>
        <v>0</v>
      </c>
      <c r="U94" s="50">
        <f t="shared" si="37"/>
        <v>0</v>
      </c>
      <c r="V94" s="50">
        <f t="shared" si="37"/>
        <v>0</v>
      </c>
      <c r="W94" s="50">
        <f t="shared" si="37"/>
        <v>0</v>
      </c>
      <c r="X94" s="50">
        <f t="shared" si="37"/>
        <v>0</v>
      </c>
      <c r="Y94" s="50">
        <f t="shared" si="37"/>
        <v>0</v>
      </c>
      <c r="Z94" s="50">
        <f t="shared" si="37"/>
        <v>0</v>
      </c>
      <c r="AA94" s="50">
        <f t="shared" si="37"/>
        <v>0</v>
      </c>
      <c r="AB94" s="50">
        <f t="shared" si="37"/>
        <v>0</v>
      </c>
      <c r="AC94" s="50">
        <f t="shared" si="37"/>
        <v>0</v>
      </c>
      <c r="AD94" s="50">
        <f t="shared" si="37"/>
        <v>0</v>
      </c>
      <c r="AE94" s="50">
        <f t="shared" si="37"/>
        <v>0</v>
      </c>
      <c r="AF94" s="50">
        <f t="shared" si="37"/>
        <v>0</v>
      </c>
      <c r="AG94" s="50">
        <f t="shared" si="37"/>
        <v>0</v>
      </c>
      <c r="AH94" s="50">
        <f t="shared" si="37"/>
        <v>0</v>
      </c>
      <c r="AI94" s="50">
        <f t="shared" si="37"/>
        <v>0</v>
      </c>
      <c r="AJ94" s="50">
        <f t="shared" si="37"/>
        <v>0</v>
      </c>
      <c r="AK94" s="50">
        <f t="shared" si="37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36"/>
        <v>0</v>
      </c>
      <c r="E95" s="50">
        <f t="shared" ref="E95:AK95" si="38">IF(E$46=0.001,D95,E$46/E$80*E61*E122)</f>
        <v>0</v>
      </c>
      <c r="F95" s="50">
        <f t="shared" si="38"/>
        <v>0</v>
      </c>
      <c r="G95" s="50">
        <f t="shared" si="38"/>
        <v>0</v>
      </c>
      <c r="H95" s="50">
        <f t="shared" si="38"/>
        <v>0</v>
      </c>
      <c r="I95" s="50">
        <f t="shared" si="38"/>
        <v>0</v>
      </c>
      <c r="J95" s="50">
        <f t="shared" si="38"/>
        <v>0</v>
      </c>
      <c r="K95" s="50">
        <f t="shared" si="38"/>
        <v>0</v>
      </c>
      <c r="L95" s="50">
        <f t="shared" si="38"/>
        <v>0</v>
      </c>
      <c r="M95" s="50">
        <f t="shared" si="38"/>
        <v>0</v>
      </c>
      <c r="N95" s="50">
        <f t="shared" si="38"/>
        <v>0</v>
      </c>
      <c r="O95" s="50">
        <f t="shared" si="38"/>
        <v>0</v>
      </c>
      <c r="P95" s="50">
        <f t="shared" si="38"/>
        <v>0</v>
      </c>
      <c r="Q95" s="50">
        <f t="shared" si="38"/>
        <v>0</v>
      </c>
      <c r="R95" s="50">
        <f t="shared" si="38"/>
        <v>0</v>
      </c>
      <c r="S95" s="50">
        <f t="shared" si="38"/>
        <v>0</v>
      </c>
      <c r="T95" s="50">
        <f t="shared" si="38"/>
        <v>0</v>
      </c>
      <c r="U95" s="50">
        <f t="shared" si="38"/>
        <v>0</v>
      </c>
      <c r="V95" s="50">
        <f t="shared" si="38"/>
        <v>0</v>
      </c>
      <c r="W95" s="50">
        <f t="shared" si="38"/>
        <v>0</v>
      </c>
      <c r="X95" s="50">
        <f t="shared" si="38"/>
        <v>0</v>
      </c>
      <c r="Y95" s="50">
        <f t="shared" si="38"/>
        <v>0</v>
      </c>
      <c r="Z95" s="50">
        <f t="shared" si="38"/>
        <v>0</v>
      </c>
      <c r="AA95" s="50">
        <f t="shared" si="38"/>
        <v>0</v>
      </c>
      <c r="AB95" s="50">
        <f t="shared" si="38"/>
        <v>0</v>
      </c>
      <c r="AC95" s="50">
        <f t="shared" si="38"/>
        <v>0</v>
      </c>
      <c r="AD95" s="50">
        <f t="shared" si="38"/>
        <v>0</v>
      </c>
      <c r="AE95" s="50">
        <f t="shared" si="38"/>
        <v>0</v>
      </c>
      <c r="AF95" s="50">
        <f t="shared" si="38"/>
        <v>0</v>
      </c>
      <c r="AG95" s="50">
        <f t="shared" si="38"/>
        <v>0</v>
      </c>
      <c r="AH95" s="50">
        <f t="shared" si="38"/>
        <v>0</v>
      </c>
      <c r="AI95" s="50">
        <f t="shared" si="38"/>
        <v>0</v>
      </c>
      <c r="AJ95" s="50">
        <f t="shared" si="38"/>
        <v>0</v>
      </c>
      <c r="AK95" s="50">
        <f t="shared" si="38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36"/>
        <v>0</v>
      </c>
      <c r="E96" s="50">
        <f t="shared" ref="E96:AK96" si="39">IF(E$46=0.001,D96,E$46/E$80*E62*E123)</f>
        <v>0</v>
      </c>
      <c r="F96" s="50">
        <f t="shared" si="39"/>
        <v>0</v>
      </c>
      <c r="G96" s="50">
        <f t="shared" si="39"/>
        <v>0</v>
      </c>
      <c r="H96" s="50">
        <f t="shared" si="39"/>
        <v>0</v>
      </c>
      <c r="I96" s="50">
        <f t="shared" si="39"/>
        <v>0</v>
      </c>
      <c r="J96" s="50">
        <f t="shared" si="39"/>
        <v>0</v>
      </c>
      <c r="K96" s="50">
        <f t="shared" si="39"/>
        <v>0</v>
      </c>
      <c r="L96" s="50">
        <f t="shared" si="39"/>
        <v>0</v>
      </c>
      <c r="M96" s="50">
        <f t="shared" si="39"/>
        <v>0</v>
      </c>
      <c r="N96" s="50">
        <f t="shared" si="39"/>
        <v>0</v>
      </c>
      <c r="O96" s="50">
        <f t="shared" si="39"/>
        <v>0</v>
      </c>
      <c r="P96" s="50">
        <f t="shared" si="39"/>
        <v>0</v>
      </c>
      <c r="Q96" s="50">
        <f t="shared" si="39"/>
        <v>0</v>
      </c>
      <c r="R96" s="50">
        <f t="shared" si="39"/>
        <v>0</v>
      </c>
      <c r="S96" s="50">
        <f t="shared" si="39"/>
        <v>0</v>
      </c>
      <c r="T96" s="50">
        <f t="shared" si="39"/>
        <v>0</v>
      </c>
      <c r="U96" s="50">
        <f t="shared" si="39"/>
        <v>0</v>
      </c>
      <c r="V96" s="50">
        <f t="shared" si="39"/>
        <v>0</v>
      </c>
      <c r="W96" s="50">
        <f t="shared" si="39"/>
        <v>0</v>
      </c>
      <c r="X96" s="50">
        <f t="shared" si="39"/>
        <v>0</v>
      </c>
      <c r="Y96" s="50">
        <f t="shared" si="39"/>
        <v>0</v>
      </c>
      <c r="Z96" s="50">
        <f t="shared" si="39"/>
        <v>0</v>
      </c>
      <c r="AA96" s="50">
        <f t="shared" si="39"/>
        <v>0</v>
      </c>
      <c r="AB96" s="50">
        <f t="shared" si="39"/>
        <v>0</v>
      </c>
      <c r="AC96" s="50">
        <f t="shared" si="39"/>
        <v>0</v>
      </c>
      <c r="AD96" s="50">
        <f t="shared" si="39"/>
        <v>0</v>
      </c>
      <c r="AE96" s="50">
        <f t="shared" si="39"/>
        <v>0</v>
      </c>
      <c r="AF96" s="50">
        <f t="shared" si="39"/>
        <v>0</v>
      </c>
      <c r="AG96" s="50">
        <f t="shared" si="39"/>
        <v>0</v>
      </c>
      <c r="AH96" s="50">
        <f t="shared" si="39"/>
        <v>0</v>
      </c>
      <c r="AI96" s="50">
        <f t="shared" si="39"/>
        <v>0</v>
      </c>
      <c r="AJ96" s="50">
        <f t="shared" si="39"/>
        <v>0</v>
      </c>
      <c r="AK96" s="50">
        <f t="shared" si="3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36"/>
        <v>0</v>
      </c>
      <c r="E97" s="50">
        <f t="shared" ref="E97:AK97" si="40">IF(E$46=0.001,D97,E$46/E$80*E63*E124)</f>
        <v>0</v>
      </c>
      <c r="F97" s="50">
        <f t="shared" si="40"/>
        <v>0</v>
      </c>
      <c r="G97" s="50">
        <f t="shared" si="40"/>
        <v>0</v>
      </c>
      <c r="H97" s="50">
        <f t="shared" si="40"/>
        <v>0</v>
      </c>
      <c r="I97" s="50">
        <f t="shared" si="40"/>
        <v>0</v>
      </c>
      <c r="J97" s="50">
        <f t="shared" si="40"/>
        <v>0</v>
      </c>
      <c r="K97" s="50">
        <f t="shared" si="40"/>
        <v>0</v>
      </c>
      <c r="L97" s="50">
        <f t="shared" si="40"/>
        <v>0</v>
      </c>
      <c r="M97" s="50">
        <f t="shared" si="40"/>
        <v>0</v>
      </c>
      <c r="N97" s="50">
        <f t="shared" si="40"/>
        <v>0</v>
      </c>
      <c r="O97" s="50">
        <f t="shared" si="40"/>
        <v>0</v>
      </c>
      <c r="P97" s="50">
        <f t="shared" si="40"/>
        <v>0</v>
      </c>
      <c r="Q97" s="50">
        <f t="shared" si="40"/>
        <v>0</v>
      </c>
      <c r="R97" s="50">
        <f t="shared" si="40"/>
        <v>0</v>
      </c>
      <c r="S97" s="50">
        <f t="shared" si="40"/>
        <v>0</v>
      </c>
      <c r="T97" s="50">
        <f t="shared" si="40"/>
        <v>0</v>
      </c>
      <c r="U97" s="50">
        <f t="shared" si="40"/>
        <v>0</v>
      </c>
      <c r="V97" s="50">
        <f t="shared" si="40"/>
        <v>0</v>
      </c>
      <c r="W97" s="50">
        <f t="shared" si="40"/>
        <v>0</v>
      </c>
      <c r="X97" s="50">
        <f t="shared" si="40"/>
        <v>0</v>
      </c>
      <c r="Y97" s="50">
        <f t="shared" si="40"/>
        <v>0</v>
      </c>
      <c r="Z97" s="50">
        <f t="shared" si="40"/>
        <v>0</v>
      </c>
      <c r="AA97" s="50">
        <f t="shared" si="40"/>
        <v>0</v>
      </c>
      <c r="AB97" s="50">
        <f t="shared" si="40"/>
        <v>0</v>
      </c>
      <c r="AC97" s="50">
        <f t="shared" si="40"/>
        <v>0</v>
      </c>
      <c r="AD97" s="50">
        <f t="shared" si="40"/>
        <v>0</v>
      </c>
      <c r="AE97" s="50">
        <f t="shared" si="40"/>
        <v>0</v>
      </c>
      <c r="AF97" s="50">
        <f t="shared" si="40"/>
        <v>0</v>
      </c>
      <c r="AG97" s="50">
        <f t="shared" si="40"/>
        <v>0</v>
      </c>
      <c r="AH97" s="50">
        <f t="shared" si="40"/>
        <v>0</v>
      </c>
      <c r="AI97" s="50">
        <f t="shared" si="40"/>
        <v>0</v>
      </c>
      <c r="AJ97" s="50">
        <f t="shared" si="40"/>
        <v>0</v>
      </c>
      <c r="AK97" s="50">
        <f t="shared" si="40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36"/>
        <v>0</v>
      </c>
      <c r="E98" s="50">
        <f t="shared" ref="E98:AK98" si="41">IF(E$46=0.001,D98,E$46/E$80*E64*E125)</f>
        <v>0</v>
      </c>
      <c r="F98" s="50">
        <f t="shared" si="41"/>
        <v>0</v>
      </c>
      <c r="G98" s="50">
        <f t="shared" si="41"/>
        <v>0</v>
      </c>
      <c r="H98" s="50">
        <f t="shared" si="41"/>
        <v>0</v>
      </c>
      <c r="I98" s="50">
        <f t="shared" si="41"/>
        <v>0</v>
      </c>
      <c r="J98" s="50">
        <f t="shared" si="41"/>
        <v>0</v>
      </c>
      <c r="K98" s="50">
        <f t="shared" si="41"/>
        <v>0</v>
      </c>
      <c r="L98" s="50">
        <f t="shared" si="41"/>
        <v>0</v>
      </c>
      <c r="M98" s="50">
        <f t="shared" si="41"/>
        <v>0</v>
      </c>
      <c r="N98" s="50">
        <f t="shared" si="41"/>
        <v>0</v>
      </c>
      <c r="O98" s="50">
        <f t="shared" si="41"/>
        <v>0</v>
      </c>
      <c r="P98" s="50">
        <f t="shared" si="41"/>
        <v>0</v>
      </c>
      <c r="Q98" s="50">
        <f t="shared" si="41"/>
        <v>0</v>
      </c>
      <c r="R98" s="50">
        <f t="shared" si="41"/>
        <v>0</v>
      </c>
      <c r="S98" s="50">
        <f t="shared" si="41"/>
        <v>0</v>
      </c>
      <c r="T98" s="50">
        <f t="shared" si="41"/>
        <v>0</v>
      </c>
      <c r="U98" s="50">
        <f t="shared" si="41"/>
        <v>0</v>
      </c>
      <c r="V98" s="50">
        <f t="shared" si="41"/>
        <v>0</v>
      </c>
      <c r="W98" s="50">
        <f t="shared" si="41"/>
        <v>0</v>
      </c>
      <c r="X98" s="50">
        <f t="shared" si="41"/>
        <v>0</v>
      </c>
      <c r="Y98" s="50">
        <f t="shared" si="41"/>
        <v>0</v>
      </c>
      <c r="Z98" s="50">
        <f t="shared" si="41"/>
        <v>0</v>
      </c>
      <c r="AA98" s="50">
        <f t="shared" si="41"/>
        <v>0</v>
      </c>
      <c r="AB98" s="50">
        <f t="shared" si="41"/>
        <v>0</v>
      </c>
      <c r="AC98" s="50">
        <f t="shared" si="41"/>
        <v>0</v>
      </c>
      <c r="AD98" s="50">
        <f t="shared" si="41"/>
        <v>0</v>
      </c>
      <c r="AE98" s="50">
        <f t="shared" si="41"/>
        <v>0</v>
      </c>
      <c r="AF98" s="50">
        <f t="shared" si="41"/>
        <v>0</v>
      </c>
      <c r="AG98" s="50">
        <f t="shared" si="41"/>
        <v>0</v>
      </c>
      <c r="AH98" s="50">
        <f t="shared" si="41"/>
        <v>0</v>
      </c>
      <c r="AI98" s="50">
        <f t="shared" si="41"/>
        <v>0</v>
      </c>
      <c r="AJ98" s="50">
        <f t="shared" si="41"/>
        <v>0</v>
      </c>
      <c r="AK98" s="50">
        <f t="shared" si="41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36"/>
        <v>0</v>
      </c>
      <c r="E99" s="50">
        <f t="shared" ref="E99:AK99" si="42">IF(E$46=0.001,D99,E$46/E$80*E65*E126)</f>
        <v>0</v>
      </c>
      <c r="F99" s="50">
        <f t="shared" si="42"/>
        <v>0</v>
      </c>
      <c r="G99" s="50">
        <f t="shared" si="42"/>
        <v>0</v>
      </c>
      <c r="H99" s="50">
        <f t="shared" si="42"/>
        <v>0</v>
      </c>
      <c r="I99" s="50">
        <f t="shared" si="42"/>
        <v>0</v>
      </c>
      <c r="J99" s="50">
        <f t="shared" si="42"/>
        <v>0</v>
      </c>
      <c r="K99" s="50">
        <f t="shared" si="42"/>
        <v>0</v>
      </c>
      <c r="L99" s="50">
        <f t="shared" si="42"/>
        <v>0</v>
      </c>
      <c r="M99" s="50">
        <f t="shared" si="42"/>
        <v>0</v>
      </c>
      <c r="N99" s="50">
        <f t="shared" si="42"/>
        <v>0</v>
      </c>
      <c r="O99" s="50">
        <f t="shared" si="42"/>
        <v>0</v>
      </c>
      <c r="P99" s="50">
        <f t="shared" si="42"/>
        <v>0</v>
      </c>
      <c r="Q99" s="50">
        <f t="shared" si="42"/>
        <v>0</v>
      </c>
      <c r="R99" s="50">
        <f t="shared" si="42"/>
        <v>0</v>
      </c>
      <c r="S99" s="50">
        <f t="shared" si="42"/>
        <v>0</v>
      </c>
      <c r="T99" s="50">
        <f t="shared" si="42"/>
        <v>0</v>
      </c>
      <c r="U99" s="50">
        <f t="shared" si="42"/>
        <v>0</v>
      </c>
      <c r="V99" s="50">
        <f t="shared" si="42"/>
        <v>0</v>
      </c>
      <c r="W99" s="50">
        <f t="shared" si="42"/>
        <v>0</v>
      </c>
      <c r="X99" s="50">
        <f t="shared" si="42"/>
        <v>0</v>
      </c>
      <c r="Y99" s="50">
        <f t="shared" si="42"/>
        <v>0</v>
      </c>
      <c r="Z99" s="50">
        <f t="shared" si="42"/>
        <v>0</v>
      </c>
      <c r="AA99" s="50">
        <f t="shared" si="42"/>
        <v>0</v>
      </c>
      <c r="AB99" s="50">
        <f t="shared" si="42"/>
        <v>0</v>
      </c>
      <c r="AC99" s="50">
        <f t="shared" si="42"/>
        <v>0</v>
      </c>
      <c r="AD99" s="50">
        <f t="shared" si="42"/>
        <v>0</v>
      </c>
      <c r="AE99" s="50">
        <f t="shared" si="42"/>
        <v>0</v>
      </c>
      <c r="AF99" s="50">
        <f t="shared" si="42"/>
        <v>0</v>
      </c>
      <c r="AG99" s="50">
        <f t="shared" si="42"/>
        <v>0</v>
      </c>
      <c r="AH99" s="50">
        <f t="shared" si="42"/>
        <v>0</v>
      </c>
      <c r="AI99" s="50">
        <f t="shared" si="42"/>
        <v>0</v>
      </c>
      <c r="AJ99" s="50">
        <f t="shared" si="42"/>
        <v>0</v>
      </c>
      <c r="AK99" s="50">
        <f t="shared" si="42"/>
        <v>0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36"/>
        <v>1</v>
      </c>
      <c r="E100" s="50">
        <f t="shared" ref="E100:AK100" si="43">IF(E$46=0.001,D100,E$46/E$80*E66*E127)</f>
        <v>1</v>
      </c>
      <c r="F100" s="50">
        <f t="shared" si="43"/>
        <v>1</v>
      </c>
      <c r="G100" s="50">
        <f t="shared" si="43"/>
        <v>1</v>
      </c>
      <c r="H100" s="50">
        <f t="shared" si="43"/>
        <v>1</v>
      </c>
      <c r="I100" s="50">
        <f t="shared" si="43"/>
        <v>1</v>
      </c>
      <c r="J100" s="50">
        <f t="shared" si="43"/>
        <v>1</v>
      </c>
      <c r="K100" s="50">
        <f t="shared" si="43"/>
        <v>1</v>
      </c>
      <c r="L100" s="50">
        <f t="shared" si="43"/>
        <v>1</v>
      </c>
      <c r="M100" s="50">
        <f t="shared" si="43"/>
        <v>1</v>
      </c>
      <c r="N100" s="50">
        <f t="shared" si="43"/>
        <v>1</v>
      </c>
      <c r="O100" s="50">
        <f t="shared" si="43"/>
        <v>1</v>
      </c>
      <c r="P100" s="50">
        <f t="shared" si="43"/>
        <v>1</v>
      </c>
      <c r="Q100" s="50">
        <f t="shared" si="43"/>
        <v>1</v>
      </c>
      <c r="R100" s="50">
        <f t="shared" si="43"/>
        <v>1</v>
      </c>
      <c r="S100" s="50">
        <f t="shared" si="43"/>
        <v>1</v>
      </c>
      <c r="T100" s="50">
        <f t="shared" si="43"/>
        <v>1</v>
      </c>
      <c r="U100" s="50">
        <f t="shared" si="43"/>
        <v>1</v>
      </c>
      <c r="V100" s="50">
        <f t="shared" si="43"/>
        <v>1</v>
      </c>
      <c r="W100" s="50">
        <f t="shared" si="43"/>
        <v>1</v>
      </c>
      <c r="X100" s="50">
        <f t="shared" si="43"/>
        <v>1</v>
      </c>
      <c r="Y100" s="50">
        <f t="shared" si="43"/>
        <v>1</v>
      </c>
      <c r="Z100" s="50">
        <f t="shared" si="43"/>
        <v>1</v>
      </c>
      <c r="AA100" s="50">
        <f t="shared" si="43"/>
        <v>1</v>
      </c>
      <c r="AB100" s="50">
        <f t="shared" si="43"/>
        <v>1</v>
      </c>
      <c r="AC100" s="50">
        <f t="shared" si="43"/>
        <v>1</v>
      </c>
      <c r="AD100" s="50">
        <f t="shared" si="43"/>
        <v>1</v>
      </c>
      <c r="AE100" s="50">
        <f t="shared" si="43"/>
        <v>1</v>
      </c>
      <c r="AF100" s="50">
        <f t="shared" si="43"/>
        <v>1</v>
      </c>
      <c r="AG100" s="50">
        <f t="shared" si="43"/>
        <v>1</v>
      </c>
      <c r="AH100" s="50">
        <f t="shared" si="43"/>
        <v>1</v>
      </c>
      <c r="AI100" s="50">
        <f t="shared" si="43"/>
        <v>1</v>
      </c>
      <c r="AJ100" s="50">
        <f t="shared" si="43"/>
        <v>1</v>
      </c>
      <c r="AK100" s="50">
        <f t="shared" si="43"/>
        <v>1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36"/>
        <v>0</v>
      </c>
      <c r="E101" s="50">
        <f t="shared" ref="E101:AK101" si="44">IF(E$46=0.001,D101,E$46/E$80*E67*E128)</f>
        <v>0</v>
      </c>
      <c r="F101" s="50">
        <f t="shared" si="44"/>
        <v>0</v>
      </c>
      <c r="G101" s="50">
        <f t="shared" si="44"/>
        <v>0</v>
      </c>
      <c r="H101" s="50">
        <f t="shared" si="44"/>
        <v>0</v>
      </c>
      <c r="I101" s="50">
        <f t="shared" si="44"/>
        <v>0</v>
      </c>
      <c r="J101" s="50">
        <f t="shared" si="44"/>
        <v>0</v>
      </c>
      <c r="K101" s="50">
        <f t="shared" si="44"/>
        <v>0</v>
      </c>
      <c r="L101" s="50">
        <f t="shared" si="44"/>
        <v>0</v>
      </c>
      <c r="M101" s="50">
        <f t="shared" si="44"/>
        <v>0</v>
      </c>
      <c r="N101" s="50">
        <f t="shared" si="44"/>
        <v>0</v>
      </c>
      <c r="O101" s="50">
        <f t="shared" si="44"/>
        <v>0</v>
      </c>
      <c r="P101" s="50">
        <f t="shared" si="44"/>
        <v>0</v>
      </c>
      <c r="Q101" s="50">
        <f t="shared" si="44"/>
        <v>0</v>
      </c>
      <c r="R101" s="50">
        <f t="shared" si="44"/>
        <v>0</v>
      </c>
      <c r="S101" s="50">
        <f t="shared" si="44"/>
        <v>0</v>
      </c>
      <c r="T101" s="50">
        <f t="shared" si="44"/>
        <v>0</v>
      </c>
      <c r="U101" s="50">
        <f t="shared" si="44"/>
        <v>0</v>
      </c>
      <c r="V101" s="50">
        <f t="shared" si="44"/>
        <v>0</v>
      </c>
      <c r="W101" s="50">
        <f t="shared" si="44"/>
        <v>0</v>
      </c>
      <c r="X101" s="50">
        <f t="shared" si="44"/>
        <v>0</v>
      </c>
      <c r="Y101" s="50">
        <f t="shared" si="44"/>
        <v>0</v>
      </c>
      <c r="Z101" s="50">
        <f t="shared" si="44"/>
        <v>0</v>
      </c>
      <c r="AA101" s="50">
        <f t="shared" si="44"/>
        <v>0</v>
      </c>
      <c r="AB101" s="50">
        <f t="shared" si="44"/>
        <v>0</v>
      </c>
      <c r="AC101" s="50">
        <f t="shared" si="44"/>
        <v>0</v>
      </c>
      <c r="AD101" s="50">
        <f t="shared" si="44"/>
        <v>0</v>
      </c>
      <c r="AE101" s="50">
        <f t="shared" si="44"/>
        <v>0</v>
      </c>
      <c r="AF101" s="50">
        <f t="shared" si="44"/>
        <v>0</v>
      </c>
      <c r="AG101" s="50">
        <f t="shared" si="44"/>
        <v>0</v>
      </c>
      <c r="AH101" s="50">
        <f t="shared" si="44"/>
        <v>0</v>
      </c>
      <c r="AI101" s="50">
        <f t="shared" si="44"/>
        <v>0</v>
      </c>
      <c r="AJ101" s="50">
        <f t="shared" si="44"/>
        <v>0</v>
      </c>
      <c r="AK101" s="50">
        <f t="shared" si="44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36"/>
        <v>0</v>
      </c>
      <c r="E102" s="50">
        <f t="shared" ref="E102:AK102" si="45">IF(E$46=0.001,D102,E$46/E$80*E68*E129)</f>
        <v>0</v>
      </c>
      <c r="F102" s="50">
        <f t="shared" si="45"/>
        <v>0</v>
      </c>
      <c r="G102" s="50">
        <f t="shared" si="45"/>
        <v>0</v>
      </c>
      <c r="H102" s="50">
        <f t="shared" si="45"/>
        <v>0</v>
      </c>
      <c r="I102" s="50">
        <f t="shared" si="45"/>
        <v>0</v>
      </c>
      <c r="J102" s="50">
        <f t="shared" si="45"/>
        <v>0</v>
      </c>
      <c r="K102" s="50">
        <f t="shared" si="45"/>
        <v>0</v>
      </c>
      <c r="L102" s="50">
        <f t="shared" si="45"/>
        <v>0</v>
      </c>
      <c r="M102" s="50">
        <f t="shared" si="45"/>
        <v>0</v>
      </c>
      <c r="N102" s="50">
        <f t="shared" si="45"/>
        <v>0</v>
      </c>
      <c r="O102" s="50">
        <f t="shared" si="45"/>
        <v>0</v>
      </c>
      <c r="P102" s="50">
        <f t="shared" si="45"/>
        <v>0</v>
      </c>
      <c r="Q102" s="50">
        <f t="shared" si="45"/>
        <v>0</v>
      </c>
      <c r="R102" s="50">
        <f t="shared" si="45"/>
        <v>0</v>
      </c>
      <c r="S102" s="50">
        <f t="shared" si="45"/>
        <v>0</v>
      </c>
      <c r="T102" s="50">
        <f t="shared" si="45"/>
        <v>0</v>
      </c>
      <c r="U102" s="50">
        <f t="shared" si="45"/>
        <v>0</v>
      </c>
      <c r="V102" s="50">
        <f t="shared" si="45"/>
        <v>0</v>
      </c>
      <c r="W102" s="50">
        <f t="shared" si="45"/>
        <v>0</v>
      </c>
      <c r="X102" s="50">
        <f t="shared" si="45"/>
        <v>0</v>
      </c>
      <c r="Y102" s="50">
        <f t="shared" si="45"/>
        <v>0</v>
      </c>
      <c r="Z102" s="50">
        <f t="shared" si="45"/>
        <v>0</v>
      </c>
      <c r="AA102" s="50">
        <f t="shared" si="45"/>
        <v>0</v>
      </c>
      <c r="AB102" s="50">
        <f t="shared" si="45"/>
        <v>0</v>
      </c>
      <c r="AC102" s="50">
        <f t="shared" si="45"/>
        <v>0</v>
      </c>
      <c r="AD102" s="50">
        <f t="shared" si="45"/>
        <v>0</v>
      </c>
      <c r="AE102" s="50">
        <f t="shared" si="45"/>
        <v>0</v>
      </c>
      <c r="AF102" s="50">
        <f t="shared" si="45"/>
        <v>0</v>
      </c>
      <c r="AG102" s="50">
        <f t="shared" si="45"/>
        <v>0</v>
      </c>
      <c r="AH102" s="50">
        <f t="shared" si="45"/>
        <v>0</v>
      </c>
      <c r="AI102" s="50">
        <f t="shared" si="45"/>
        <v>0</v>
      </c>
      <c r="AJ102" s="50">
        <f t="shared" si="45"/>
        <v>0</v>
      </c>
      <c r="AK102" s="50">
        <f t="shared" si="45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36"/>
        <v>0</v>
      </c>
      <c r="E103" s="50">
        <f t="shared" ref="E103:AK103" si="46">IF(E$46=0.001,D103,E$46/E$80*E69*E130)</f>
        <v>0</v>
      </c>
      <c r="F103" s="50">
        <f t="shared" si="46"/>
        <v>0</v>
      </c>
      <c r="G103" s="50">
        <f t="shared" si="46"/>
        <v>0</v>
      </c>
      <c r="H103" s="50">
        <f t="shared" si="46"/>
        <v>0</v>
      </c>
      <c r="I103" s="50">
        <f t="shared" si="46"/>
        <v>0</v>
      </c>
      <c r="J103" s="50">
        <f t="shared" si="46"/>
        <v>0</v>
      </c>
      <c r="K103" s="50">
        <f t="shared" si="46"/>
        <v>0</v>
      </c>
      <c r="L103" s="50">
        <f t="shared" si="46"/>
        <v>0</v>
      </c>
      <c r="M103" s="50">
        <f t="shared" si="46"/>
        <v>0</v>
      </c>
      <c r="N103" s="50">
        <f t="shared" si="46"/>
        <v>0</v>
      </c>
      <c r="O103" s="50">
        <f t="shared" si="46"/>
        <v>0</v>
      </c>
      <c r="P103" s="50">
        <f t="shared" si="46"/>
        <v>0</v>
      </c>
      <c r="Q103" s="50">
        <f t="shared" si="46"/>
        <v>0</v>
      </c>
      <c r="R103" s="50">
        <f t="shared" si="46"/>
        <v>0</v>
      </c>
      <c r="S103" s="50">
        <f t="shared" si="46"/>
        <v>0</v>
      </c>
      <c r="T103" s="50">
        <f t="shared" si="46"/>
        <v>0</v>
      </c>
      <c r="U103" s="50">
        <f t="shared" si="46"/>
        <v>0</v>
      </c>
      <c r="V103" s="50">
        <f t="shared" si="46"/>
        <v>0</v>
      </c>
      <c r="W103" s="50">
        <f t="shared" si="46"/>
        <v>0</v>
      </c>
      <c r="X103" s="50">
        <f t="shared" si="46"/>
        <v>0</v>
      </c>
      <c r="Y103" s="50">
        <f t="shared" si="46"/>
        <v>0</v>
      </c>
      <c r="Z103" s="50">
        <f t="shared" si="46"/>
        <v>0</v>
      </c>
      <c r="AA103" s="50">
        <f t="shared" si="46"/>
        <v>0</v>
      </c>
      <c r="AB103" s="50">
        <f t="shared" si="46"/>
        <v>0</v>
      </c>
      <c r="AC103" s="50">
        <f t="shared" si="46"/>
        <v>0</v>
      </c>
      <c r="AD103" s="50">
        <f t="shared" si="46"/>
        <v>0</v>
      </c>
      <c r="AE103" s="50">
        <f t="shared" si="46"/>
        <v>0</v>
      </c>
      <c r="AF103" s="50">
        <f t="shared" si="46"/>
        <v>0</v>
      </c>
      <c r="AG103" s="50">
        <f t="shared" si="46"/>
        <v>0</v>
      </c>
      <c r="AH103" s="50">
        <f t="shared" si="46"/>
        <v>0</v>
      </c>
      <c r="AI103" s="50">
        <f t="shared" si="46"/>
        <v>0</v>
      </c>
      <c r="AJ103" s="50">
        <f t="shared" si="46"/>
        <v>0</v>
      </c>
      <c r="AK103" s="50">
        <f t="shared" si="46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36"/>
        <v>0</v>
      </c>
      <c r="E104" s="50">
        <f t="shared" ref="E104:AK104" si="47">IF(E$46=0.001,D104,E$46/E$80*E70*E131)</f>
        <v>0</v>
      </c>
      <c r="F104" s="50">
        <f t="shared" si="47"/>
        <v>0</v>
      </c>
      <c r="G104" s="50">
        <f t="shared" si="47"/>
        <v>0</v>
      </c>
      <c r="H104" s="50">
        <f t="shared" si="47"/>
        <v>0</v>
      </c>
      <c r="I104" s="50">
        <f t="shared" si="47"/>
        <v>0</v>
      </c>
      <c r="J104" s="50">
        <f t="shared" si="47"/>
        <v>0</v>
      </c>
      <c r="K104" s="50">
        <f t="shared" si="47"/>
        <v>0</v>
      </c>
      <c r="L104" s="50">
        <f t="shared" si="47"/>
        <v>0</v>
      </c>
      <c r="M104" s="50">
        <f t="shared" si="47"/>
        <v>0</v>
      </c>
      <c r="N104" s="50">
        <f t="shared" si="47"/>
        <v>0</v>
      </c>
      <c r="O104" s="50">
        <f t="shared" si="47"/>
        <v>0</v>
      </c>
      <c r="P104" s="50">
        <f t="shared" si="47"/>
        <v>0</v>
      </c>
      <c r="Q104" s="50">
        <f t="shared" si="47"/>
        <v>0</v>
      </c>
      <c r="R104" s="50">
        <f t="shared" si="47"/>
        <v>0</v>
      </c>
      <c r="S104" s="50">
        <f t="shared" si="47"/>
        <v>0</v>
      </c>
      <c r="T104" s="50">
        <f t="shared" si="47"/>
        <v>0</v>
      </c>
      <c r="U104" s="50">
        <f t="shared" si="47"/>
        <v>0</v>
      </c>
      <c r="V104" s="50">
        <f t="shared" si="47"/>
        <v>0</v>
      </c>
      <c r="W104" s="50">
        <f t="shared" si="47"/>
        <v>0</v>
      </c>
      <c r="X104" s="50">
        <f t="shared" si="47"/>
        <v>0</v>
      </c>
      <c r="Y104" s="50">
        <f t="shared" si="47"/>
        <v>0</v>
      </c>
      <c r="Z104" s="50">
        <f t="shared" si="47"/>
        <v>0</v>
      </c>
      <c r="AA104" s="50">
        <f t="shared" si="47"/>
        <v>0</v>
      </c>
      <c r="AB104" s="50">
        <f t="shared" si="47"/>
        <v>0</v>
      </c>
      <c r="AC104" s="50">
        <f t="shared" si="47"/>
        <v>0</v>
      </c>
      <c r="AD104" s="50">
        <f t="shared" si="47"/>
        <v>0</v>
      </c>
      <c r="AE104" s="50">
        <f t="shared" si="47"/>
        <v>0</v>
      </c>
      <c r="AF104" s="50">
        <f t="shared" si="47"/>
        <v>0</v>
      </c>
      <c r="AG104" s="50">
        <f t="shared" si="47"/>
        <v>0</v>
      </c>
      <c r="AH104" s="50">
        <f t="shared" si="47"/>
        <v>0</v>
      </c>
      <c r="AI104" s="50">
        <f t="shared" si="47"/>
        <v>0</v>
      </c>
      <c r="AJ104" s="50">
        <f t="shared" si="47"/>
        <v>0</v>
      </c>
      <c r="AK104" s="50">
        <f t="shared" si="47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36"/>
        <v>0</v>
      </c>
      <c r="E105" s="50">
        <f t="shared" ref="E105:AK105" si="48">IF(E$46=0.001,D105,E$46/E$80*E71*E132)</f>
        <v>0</v>
      </c>
      <c r="F105" s="50">
        <f t="shared" si="48"/>
        <v>0</v>
      </c>
      <c r="G105" s="50">
        <f t="shared" si="48"/>
        <v>0</v>
      </c>
      <c r="H105" s="50">
        <f t="shared" si="48"/>
        <v>0</v>
      </c>
      <c r="I105" s="50">
        <f t="shared" si="48"/>
        <v>0</v>
      </c>
      <c r="J105" s="50">
        <f t="shared" si="48"/>
        <v>0</v>
      </c>
      <c r="K105" s="50">
        <f t="shared" si="48"/>
        <v>0</v>
      </c>
      <c r="L105" s="50">
        <f t="shared" si="48"/>
        <v>0</v>
      </c>
      <c r="M105" s="50">
        <f t="shared" si="48"/>
        <v>0</v>
      </c>
      <c r="N105" s="50">
        <f t="shared" si="48"/>
        <v>0</v>
      </c>
      <c r="O105" s="50">
        <f t="shared" si="48"/>
        <v>0</v>
      </c>
      <c r="P105" s="50">
        <f t="shared" si="48"/>
        <v>0</v>
      </c>
      <c r="Q105" s="50">
        <f t="shared" si="48"/>
        <v>0</v>
      </c>
      <c r="R105" s="50">
        <f t="shared" si="48"/>
        <v>0</v>
      </c>
      <c r="S105" s="50">
        <f t="shared" si="48"/>
        <v>0</v>
      </c>
      <c r="T105" s="50">
        <f t="shared" si="48"/>
        <v>0</v>
      </c>
      <c r="U105" s="50">
        <f t="shared" si="48"/>
        <v>0</v>
      </c>
      <c r="V105" s="50">
        <f t="shared" si="48"/>
        <v>0</v>
      </c>
      <c r="W105" s="50">
        <f t="shared" si="48"/>
        <v>0</v>
      </c>
      <c r="X105" s="50">
        <f t="shared" si="48"/>
        <v>0</v>
      </c>
      <c r="Y105" s="50">
        <f t="shared" si="48"/>
        <v>0</v>
      </c>
      <c r="Z105" s="50">
        <f t="shared" si="48"/>
        <v>0</v>
      </c>
      <c r="AA105" s="50">
        <f t="shared" si="48"/>
        <v>0</v>
      </c>
      <c r="AB105" s="50">
        <f t="shared" si="48"/>
        <v>0</v>
      </c>
      <c r="AC105" s="50">
        <f t="shared" si="48"/>
        <v>0</v>
      </c>
      <c r="AD105" s="50">
        <f t="shared" si="48"/>
        <v>0</v>
      </c>
      <c r="AE105" s="50">
        <f t="shared" si="48"/>
        <v>0</v>
      </c>
      <c r="AF105" s="50">
        <f t="shared" si="48"/>
        <v>0</v>
      </c>
      <c r="AG105" s="50">
        <f t="shared" si="48"/>
        <v>0</v>
      </c>
      <c r="AH105" s="50">
        <f t="shared" si="48"/>
        <v>0</v>
      </c>
      <c r="AI105" s="50">
        <f t="shared" si="48"/>
        <v>0</v>
      </c>
      <c r="AJ105" s="50">
        <f t="shared" si="48"/>
        <v>0</v>
      </c>
      <c r="AK105" s="50">
        <f t="shared" si="48"/>
        <v>0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36"/>
        <v>0</v>
      </c>
      <c r="E106" s="50">
        <f t="shared" ref="E106:AK106" si="49">IF(E$46=0.001,D106,E$46/E$80*E72*E133)</f>
        <v>0</v>
      </c>
      <c r="F106" s="50">
        <f t="shared" si="49"/>
        <v>0</v>
      </c>
      <c r="G106" s="50">
        <f t="shared" si="49"/>
        <v>0</v>
      </c>
      <c r="H106" s="50">
        <f t="shared" si="49"/>
        <v>0</v>
      </c>
      <c r="I106" s="50">
        <f t="shared" si="49"/>
        <v>0</v>
      </c>
      <c r="J106" s="50">
        <f t="shared" si="49"/>
        <v>0</v>
      </c>
      <c r="K106" s="50">
        <f t="shared" si="49"/>
        <v>0</v>
      </c>
      <c r="L106" s="50">
        <f t="shared" si="49"/>
        <v>0</v>
      </c>
      <c r="M106" s="50">
        <f t="shared" si="49"/>
        <v>0</v>
      </c>
      <c r="N106" s="50">
        <f t="shared" si="49"/>
        <v>0</v>
      </c>
      <c r="O106" s="50">
        <f t="shared" si="49"/>
        <v>0</v>
      </c>
      <c r="P106" s="50">
        <f t="shared" si="49"/>
        <v>0</v>
      </c>
      <c r="Q106" s="50">
        <f t="shared" si="49"/>
        <v>0</v>
      </c>
      <c r="R106" s="50">
        <f t="shared" si="49"/>
        <v>0</v>
      </c>
      <c r="S106" s="50">
        <f t="shared" si="49"/>
        <v>0</v>
      </c>
      <c r="T106" s="50">
        <f t="shared" si="49"/>
        <v>0</v>
      </c>
      <c r="U106" s="50">
        <f t="shared" si="49"/>
        <v>0</v>
      </c>
      <c r="V106" s="50">
        <f t="shared" si="49"/>
        <v>0</v>
      </c>
      <c r="W106" s="50">
        <f t="shared" si="49"/>
        <v>0</v>
      </c>
      <c r="X106" s="50">
        <f t="shared" si="49"/>
        <v>0</v>
      </c>
      <c r="Y106" s="50">
        <f t="shared" si="49"/>
        <v>0</v>
      </c>
      <c r="Z106" s="50">
        <f t="shared" si="49"/>
        <v>0</v>
      </c>
      <c r="AA106" s="50">
        <f t="shared" si="49"/>
        <v>0</v>
      </c>
      <c r="AB106" s="50">
        <f t="shared" si="49"/>
        <v>0</v>
      </c>
      <c r="AC106" s="50">
        <f t="shared" si="49"/>
        <v>0</v>
      </c>
      <c r="AD106" s="50">
        <f t="shared" si="49"/>
        <v>0</v>
      </c>
      <c r="AE106" s="50">
        <f t="shared" si="49"/>
        <v>0</v>
      </c>
      <c r="AF106" s="50">
        <f t="shared" si="49"/>
        <v>0</v>
      </c>
      <c r="AG106" s="50">
        <f t="shared" si="49"/>
        <v>0</v>
      </c>
      <c r="AH106" s="50">
        <f t="shared" si="49"/>
        <v>0</v>
      </c>
      <c r="AI106" s="50">
        <f t="shared" si="49"/>
        <v>0</v>
      </c>
      <c r="AJ106" s="50">
        <f t="shared" si="49"/>
        <v>0</v>
      </c>
      <c r="AK106" s="50">
        <f t="shared" si="49"/>
        <v>0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IF(E$47=0.001,D109,E$47/E$81*E75*E136)</f>
        <v>1</v>
      </c>
      <c r="F109" s="52">
        <f t="shared" ref="F109:AK109" si="50">IF(F$47=0.001,E109,F$47/F$81*F75*F136)</f>
        <v>1</v>
      </c>
      <c r="G109" s="52">
        <f t="shared" si="50"/>
        <v>1</v>
      </c>
      <c r="H109" s="52">
        <f t="shared" si="50"/>
        <v>1</v>
      </c>
      <c r="I109" s="52">
        <f t="shared" si="50"/>
        <v>1</v>
      </c>
      <c r="J109" s="52">
        <f t="shared" si="50"/>
        <v>1</v>
      </c>
      <c r="K109" s="52">
        <f t="shared" si="50"/>
        <v>1</v>
      </c>
      <c r="L109" s="52">
        <f t="shared" si="50"/>
        <v>1</v>
      </c>
      <c r="M109" s="52">
        <f t="shared" si="50"/>
        <v>1</v>
      </c>
      <c r="N109" s="52">
        <f t="shared" si="50"/>
        <v>1</v>
      </c>
      <c r="O109" s="52">
        <f t="shared" si="50"/>
        <v>1</v>
      </c>
      <c r="P109" s="52">
        <f t="shared" si="50"/>
        <v>1</v>
      </c>
      <c r="Q109" s="52">
        <f t="shared" si="50"/>
        <v>1</v>
      </c>
      <c r="R109" s="52">
        <f t="shared" si="50"/>
        <v>1</v>
      </c>
      <c r="S109" s="52">
        <f t="shared" si="50"/>
        <v>1</v>
      </c>
      <c r="T109" s="52">
        <f t="shared" si="50"/>
        <v>1</v>
      </c>
      <c r="U109" s="52">
        <f t="shared" si="50"/>
        <v>1</v>
      </c>
      <c r="V109" s="52">
        <f t="shared" si="50"/>
        <v>1</v>
      </c>
      <c r="W109" s="52">
        <f t="shared" si="50"/>
        <v>1</v>
      </c>
      <c r="X109" s="52">
        <f t="shared" si="50"/>
        <v>1</v>
      </c>
      <c r="Y109" s="52">
        <f t="shared" si="50"/>
        <v>1</v>
      </c>
      <c r="Z109" s="52">
        <f t="shared" si="50"/>
        <v>1</v>
      </c>
      <c r="AA109" s="52">
        <f t="shared" si="50"/>
        <v>1</v>
      </c>
      <c r="AB109" s="52">
        <f t="shared" si="50"/>
        <v>1</v>
      </c>
      <c r="AC109" s="52">
        <f t="shared" si="50"/>
        <v>1</v>
      </c>
      <c r="AD109" s="52">
        <f t="shared" si="50"/>
        <v>1</v>
      </c>
      <c r="AE109" s="52">
        <f t="shared" si="50"/>
        <v>1</v>
      </c>
      <c r="AF109" s="52">
        <f t="shared" si="50"/>
        <v>1</v>
      </c>
      <c r="AG109" s="52">
        <f t="shared" si="50"/>
        <v>1</v>
      </c>
      <c r="AH109" s="52">
        <f t="shared" si="50"/>
        <v>1</v>
      </c>
      <c r="AI109" s="52">
        <f t="shared" si="50"/>
        <v>1</v>
      </c>
      <c r="AJ109" s="52">
        <f t="shared" si="50"/>
        <v>1</v>
      </c>
      <c r="AK109" s="52">
        <f t="shared" si="50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v>0.3</v>
      </c>
      <c r="E113" s="52">
        <v>0.3</v>
      </c>
      <c r="F113" s="52">
        <v>0.3</v>
      </c>
      <c r="G113" s="52">
        <v>0.3</v>
      </c>
      <c r="H113" s="52">
        <v>0.3</v>
      </c>
      <c r="I113" s="52">
        <v>0.3</v>
      </c>
      <c r="J113" s="52">
        <v>0.3</v>
      </c>
      <c r="K113" s="52">
        <v>0.3</v>
      </c>
      <c r="L113" s="52">
        <v>0.3</v>
      </c>
      <c r="M113" s="52">
        <v>0.3</v>
      </c>
      <c r="N113" s="52">
        <v>0.3</v>
      </c>
      <c r="O113" s="52">
        <v>0.3</v>
      </c>
      <c r="P113" s="52">
        <v>0.3</v>
      </c>
      <c r="Q113" s="52">
        <v>0.3</v>
      </c>
      <c r="R113" s="52">
        <v>0.3</v>
      </c>
      <c r="S113" s="52">
        <v>0.3</v>
      </c>
      <c r="T113" s="52">
        <v>0.3</v>
      </c>
      <c r="U113" s="52">
        <v>0.3</v>
      </c>
      <c r="V113" s="52">
        <v>0.3</v>
      </c>
      <c r="W113" s="52">
        <v>0.3</v>
      </c>
      <c r="X113" s="52">
        <v>0.3</v>
      </c>
      <c r="Y113" s="52">
        <v>0.3</v>
      </c>
      <c r="Z113" s="52">
        <v>0.3</v>
      </c>
      <c r="AA113" s="52">
        <v>0.3</v>
      </c>
      <c r="AB113" s="52">
        <v>0.3</v>
      </c>
      <c r="AC113" s="52">
        <v>0.3</v>
      </c>
      <c r="AD113" s="52">
        <v>0.3</v>
      </c>
      <c r="AE113" s="52">
        <v>0.3</v>
      </c>
      <c r="AF113" s="52">
        <v>0.3</v>
      </c>
      <c r="AG113" s="52">
        <v>0.3</v>
      </c>
      <c r="AH113" s="52">
        <v>0.3</v>
      </c>
      <c r="AI113" s="52">
        <v>0.3</v>
      </c>
      <c r="AJ113" s="52">
        <v>0.3</v>
      </c>
      <c r="AK113" s="52"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v>0.25</v>
      </c>
      <c r="E114" s="52">
        <v>0.25</v>
      </c>
      <c r="F114" s="52">
        <v>0.25</v>
      </c>
      <c r="G114" s="52">
        <v>0.25</v>
      </c>
      <c r="H114" s="52">
        <v>0.25</v>
      </c>
      <c r="I114" s="52">
        <v>0.25</v>
      </c>
      <c r="J114" s="52">
        <v>0.25</v>
      </c>
      <c r="K114" s="52">
        <v>0.25</v>
      </c>
      <c r="L114" s="52">
        <v>0.25</v>
      </c>
      <c r="M114" s="52">
        <v>0.25</v>
      </c>
      <c r="N114" s="52">
        <v>0.25</v>
      </c>
      <c r="O114" s="52">
        <v>0.25</v>
      </c>
      <c r="P114" s="52">
        <v>0.25</v>
      </c>
      <c r="Q114" s="52">
        <v>0.25</v>
      </c>
      <c r="R114" s="52">
        <v>0.25</v>
      </c>
      <c r="S114" s="52">
        <v>0.25</v>
      </c>
      <c r="T114" s="52">
        <v>0.25</v>
      </c>
      <c r="U114" s="52">
        <v>0.25</v>
      </c>
      <c r="V114" s="52">
        <v>0.25</v>
      </c>
      <c r="W114" s="52">
        <v>0.25</v>
      </c>
      <c r="X114" s="52">
        <v>0.25</v>
      </c>
      <c r="Y114" s="52">
        <v>0.25</v>
      </c>
      <c r="Z114" s="52">
        <v>0.25</v>
      </c>
      <c r="AA114" s="52">
        <v>0.25</v>
      </c>
      <c r="AB114" s="52">
        <v>0.25</v>
      </c>
      <c r="AC114" s="52">
        <v>0.25</v>
      </c>
      <c r="AD114" s="52">
        <v>0.25</v>
      </c>
      <c r="AE114" s="52">
        <v>0.25</v>
      </c>
      <c r="AF114" s="52">
        <v>0.25</v>
      </c>
      <c r="AG114" s="52">
        <v>0.25</v>
      </c>
      <c r="AH114" s="52">
        <v>0.25</v>
      </c>
      <c r="AI114" s="52">
        <v>0.25</v>
      </c>
      <c r="AJ114" s="52">
        <v>0.25</v>
      </c>
      <c r="AK114" s="52"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'[1]Trayectorias medidas generales'!E$5</f>
        <v>0.87906603773584902</v>
      </c>
      <c r="E115" s="53">
        <f>'[1]Trayectorias medidas generales'!F$5</f>
        <v>0.8820145137880987</v>
      </c>
      <c r="F115" s="53">
        <f>'[1]Trayectorias medidas generales'!G$5</f>
        <v>0.88496298984034827</v>
      </c>
      <c r="G115" s="53">
        <f>'[1]Trayectorias medidas generales'!H$5</f>
        <v>0.88791146589259795</v>
      </c>
      <c r="H115" s="53">
        <f>'[1]Trayectorias medidas generales'!I$5</f>
        <v>0.89085994194484752</v>
      </c>
      <c r="I115" s="53">
        <f>'[1]Trayectorias medidas generales'!J$5</f>
        <v>0.89380841799709732</v>
      </c>
      <c r="J115" s="53">
        <f>'[1]Trayectorias medidas generales'!K$5</f>
        <v>0.89675689404934689</v>
      </c>
      <c r="K115" s="53">
        <f>'[1]Trayectorias medidas generales'!L$5</f>
        <v>0.89970537010159646</v>
      </c>
      <c r="L115" s="53">
        <f>'[1]Trayectorias medidas generales'!M$5</f>
        <v>0.90265384615384625</v>
      </c>
      <c r="M115" s="53">
        <f>'[1]Trayectorias medidas generales'!N$5</f>
        <v>0.90560232220609582</v>
      </c>
      <c r="N115" s="53">
        <f>'[1]Trayectorias medidas generales'!O$5</f>
        <v>0.90855079825834539</v>
      </c>
      <c r="O115" s="53">
        <f>'[1]Trayectorias medidas generales'!P$5</f>
        <v>0.91149927431059508</v>
      </c>
      <c r="P115" s="53">
        <f>'[1]Trayectorias medidas generales'!Q$5</f>
        <v>0.91444775036284465</v>
      </c>
      <c r="Q115" s="53">
        <f>'[1]Trayectorias medidas generales'!R$5</f>
        <v>0.91739622641509433</v>
      </c>
      <c r="R115" s="53">
        <f>'[1]Trayectorias medidas generales'!S$5</f>
        <v>0.91739622641509433</v>
      </c>
      <c r="S115" s="53">
        <f>'[1]Trayectorias medidas generales'!T$5</f>
        <v>0.91739622641509433</v>
      </c>
      <c r="T115" s="53">
        <f>'[1]Trayectorias medidas generales'!U$5</f>
        <v>0.91739622641509433</v>
      </c>
      <c r="U115" s="53">
        <f>'[1]Trayectorias medidas generales'!V$5</f>
        <v>0.91739622641509433</v>
      </c>
      <c r="V115" s="53">
        <f>'[1]Trayectorias medidas generales'!W$5</f>
        <v>0.91739622641509433</v>
      </c>
      <c r="W115" s="53">
        <f>'[1]Trayectorias medidas generales'!X$5</f>
        <v>0.91739622641509433</v>
      </c>
      <c r="X115" s="53">
        <f>'[1]Trayectorias medidas generales'!Y$5</f>
        <v>0.91739622641509433</v>
      </c>
      <c r="Y115" s="53">
        <f>'[1]Trayectorias medidas generales'!Z$5</f>
        <v>0.91739622641509433</v>
      </c>
      <c r="Z115" s="53">
        <f>'[1]Trayectorias medidas generales'!AA$5</f>
        <v>0.91739622641509433</v>
      </c>
      <c r="AA115" s="53">
        <f>'[1]Trayectorias medidas generales'!AB$5</f>
        <v>0.91739622641509433</v>
      </c>
      <c r="AB115" s="53">
        <f>'[1]Trayectorias medidas generales'!AC$5</f>
        <v>0.91739622641509433</v>
      </c>
      <c r="AC115" s="53">
        <f>'[1]Trayectorias medidas generales'!AD$5</f>
        <v>0.91739622641509433</v>
      </c>
      <c r="AD115" s="53">
        <f>'[1]Trayectorias medidas generales'!AE$5</f>
        <v>0.91739622641509433</v>
      </c>
      <c r="AE115" s="53">
        <f>'[1]Trayectorias medidas generales'!AF$5</f>
        <v>0.91739622641509433</v>
      </c>
      <c r="AF115" s="53">
        <f>'[1]Trayectorias medidas generales'!AG$5</f>
        <v>0.91739622641509433</v>
      </c>
      <c r="AG115" s="53">
        <f>'[1]Trayectorias medidas generales'!AH$5</f>
        <v>0.91739622641509433</v>
      </c>
      <c r="AH115" s="53">
        <f>'[1]Trayectorias medidas generales'!AI$5</f>
        <v>0.91739622641509433</v>
      </c>
      <c r="AI115" s="53">
        <f>'[1]Trayectorias medidas generales'!AJ$5</f>
        <v>0.91739622641509433</v>
      </c>
      <c r="AJ115" s="53">
        <f>'[1]Trayectorias medidas generales'!AK$5</f>
        <v>0.91739622641509433</v>
      </c>
      <c r="AK115" s="53">
        <f>'[1]Trayectorias medidas generales'!AL$5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v>0.25</v>
      </c>
      <c r="E116" s="52">
        <v>0.25</v>
      </c>
      <c r="F116" s="52">
        <v>0.25</v>
      </c>
      <c r="G116" s="52">
        <v>0.25</v>
      </c>
      <c r="H116" s="52">
        <v>0.25</v>
      </c>
      <c r="I116" s="52">
        <v>0.25</v>
      </c>
      <c r="J116" s="52">
        <v>0.25</v>
      </c>
      <c r="K116" s="52">
        <v>0.25</v>
      </c>
      <c r="L116" s="52">
        <v>0.25</v>
      </c>
      <c r="M116" s="52">
        <v>0.25</v>
      </c>
      <c r="N116" s="52">
        <v>0.25</v>
      </c>
      <c r="O116" s="52">
        <v>0.25</v>
      </c>
      <c r="P116" s="52">
        <v>0.25</v>
      </c>
      <c r="Q116" s="52">
        <v>0.25</v>
      </c>
      <c r="R116" s="52">
        <v>0.25</v>
      </c>
      <c r="S116" s="52">
        <v>0.25</v>
      </c>
      <c r="T116" s="52">
        <v>0.25</v>
      </c>
      <c r="U116" s="52">
        <v>0.25</v>
      </c>
      <c r="V116" s="52">
        <v>0.25</v>
      </c>
      <c r="W116" s="52">
        <v>0.25</v>
      </c>
      <c r="X116" s="52">
        <v>0.25</v>
      </c>
      <c r="Y116" s="52">
        <v>0.25</v>
      </c>
      <c r="Z116" s="52">
        <v>0.25</v>
      </c>
      <c r="AA116" s="52">
        <v>0.25</v>
      </c>
      <c r="AB116" s="52">
        <v>0.25</v>
      </c>
      <c r="AC116" s="52">
        <v>0.25</v>
      </c>
      <c r="AD116" s="52">
        <v>0.25</v>
      </c>
      <c r="AE116" s="52">
        <v>0.25</v>
      </c>
      <c r="AF116" s="52">
        <v>0.25</v>
      </c>
      <c r="AG116" s="52">
        <v>0.25</v>
      </c>
      <c r="AH116" s="52">
        <v>0.25</v>
      </c>
      <c r="AI116" s="52">
        <v>0.25</v>
      </c>
      <c r="AJ116" s="52">
        <v>0.25</v>
      </c>
      <c r="AK116" s="52"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v>0.25</v>
      </c>
      <c r="E117" s="52">
        <v>0.25</v>
      </c>
      <c r="F117" s="52">
        <v>0.25</v>
      </c>
      <c r="G117" s="52">
        <v>0.25</v>
      </c>
      <c r="H117" s="52">
        <v>0.25</v>
      </c>
      <c r="I117" s="52">
        <v>0.25</v>
      </c>
      <c r="J117" s="52">
        <v>0.25</v>
      </c>
      <c r="K117" s="52">
        <v>0.25</v>
      </c>
      <c r="L117" s="52">
        <v>0.25</v>
      </c>
      <c r="M117" s="52">
        <v>0.25</v>
      </c>
      <c r="N117" s="52">
        <v>0.25</v>
      </c>
      <c r="O117" s="52">
        <v>0.25</v>
      </c>
      <c r="P117" s="52">
        <v>0.25</v>
      </c>
      <c r="Q117" s="52">
        <v>0.25</v>
      </c>
      <c r="R117" s="52">
        <v>0.25</v>
      </c>
      <c r="S117" s="52">
        <v>0.25</v>
      </c>
      <c r="T117" s="52">
        <v>0.25</v>
      </c>
      <c r="U117" s="52">
        <v>0.25</v>
      </c>
      <c r="V117" s="52">
        <v>0.25</v>
      </c>
      <c r="W117" s="52">
        <v>0.25</v>
      </c>
      <c r="X117" s="52">
        <v>0.25</v>
      </c>
      <c r="Y117" s="52">
        <v>0.25</v>
      </c>
      <c r="Z117" s="52">
        <v>0.25</v>
      </c>
      <c r="AA117" s="52">
        <v>0.25</v>
      </c>
      <c r="AB117" s="52">
        <v>0.25</v>
      </c>
      <c r="AC117" s="52">
        <v>0.25</v>
      </c>
      <c r="AD117" s="52">
        <v>0.25</v>
      </c>
      <c r="AE117" s="52">
        <v>0.25</v>
      </c>
      <c r="AF117" s="52">
        <v>0.25</v>
      </c>
      <c r="AG117" s="52">
        <v>0.25</v>
      </c>
      <c r="AH117" s="52">
        <v>0.25</v>
      </c>
      <c r="AI117" s="52">
        <v>0.25</v>
      </c>
      <c r="AJ117" s="52">
        <v>0.25</v>
      </c>
      <c r="AK117" s="52"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v>1</v>
      </c>
      <c r="E118" s="52">
        <v>1</v>
      </c>
      <c r="F118" s="52">
        <v>1</v>
      </c>
      <c r="G118" s="52">
        <v>1</v>
      </c>
      <c r="H118" s="52">
        <v>1</v>
      </c>
      <c r="I118" s="52">
        <v>1</v>
      </c>
      <c r="J118" s="52">
        <v>1</v>
      </c>
      <c r="K118" s="52">
        <v>1</v>
      </c>
      <c r="L118" s="52">
        <v>1</v>
      </c>
      <c r="M118" s="52">
        <v>1</v>
      </c>
      <c r="N118" s="52">
        <v>1</v>
      </c>
      <c r="O118" s="52">
        <v>1</v>
      </c>
      <c r="P118" s="52">
        <v>1</v>
      </c>
      <c r="Q118" s="52">
        <v>1</v>
      </c>
      <c r="R118" s="52">
        <v>1</v>
      </c>
      <c r="S118" s="52">
        <v>1</v>
      </c>
      <c r="T118" s="52">
        <v>1</v>
      </c>
      <c r="U118" s="52">
        <v>1</v>
      </c>
      <c r="V118" s="52">
        <v>1</v>
      </c>
      <c r="W118" s="52">
        <v>1</v>
      </c>
      <c r="X118" s="52">
        <v>1</v>
      </c>
      <c r="Y118" s="52">
        <v>1</v>
      </c>
      <c r="Z118" s="52">
        <v>1</v>
      </c>
      <c r="AA118" s="52">
        <v>1</v>
      </c>
      <c r="AB118" s="52">
        <v>1</v>
      </c>
      <c r="AC118" s="52">
        <v>1</v>
      </c>
      <c r="AD118" s="52">
        <v>1</v>
      </c>
      <c r="AE118" s="52">
        <v>1</v>
      </c>
      <c r="AF118" s="52">
        <v>1</v>
      </c>
      <c r="AG118" s="52">
        <v>1</v>
      </c>
      <c r="AH118" s="52">
        <v>1</v>
      </c>
      <c r="AI118" s="52">
        <v>1</v>
      </c>
      <c r="AJ118" s="52">
        <v>1</v>
      </c>
      <c r="AK118" s="52"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'[1]Eficiencia Procesos Termicos'!$C26</f>
        <v>0.82</v>
      </c>
      <c r="E121" s="55">
        <f>'[1]Eficiencia Procesos Termicos'!$C26</f>
        <v>0.82</v>
      </c>
      <c r="F121" s="55">
        <f>'[1]Eficiencia Procesos Termicos'!$C26</f>
        <v>0.82</v>
      </c>
      <c r="G121" s="55">
        <f>'[1]Eficiencia Procesos Termicos'!$C26</f>
        <v>0.82</v>
      </c>
      <c r="H121" s="55">
        <f>'[1]Eficiencia Procesos Termicos'!$C26</f>
        <v>0.82</v>
      </c>
      <c r="I121" s="55">
        <f>'[1]Eficiencia Procesos Termicos'!$C26</f>
        <v>0.82</v>
      </c>
      <c r="J121" s="55">
        <f>'[1]Eficiencia Procesos Termicos'!$C26</f>
        <v>0.82</v>
      </c>
      <c r="K121" s="55">
        <f>'[1]Eficiencia Procesos Termicos'!$C26</f>
        <v>0.82</v>
      </c>
      <c r="L121" s="55">
        <f>'[1]Eficiencia Procesos Termicos'!$C26</f>
        <v>0.82</v>
      </c>
      <c r="M121" s="55">
        <f>'[1]Eficiencia Procesos Termicos'!$C26</f>
        <v>0.82</v>
      </c>
      <c r="N121" s="55">
        <f>'[1]Eficiencia Procesos Termicos'!$C26</f>
        <v>0.82</v>
      </c>
      <c r="O121" s="55">
        <f>'[1]Eficiencia Procesos Termicos'!$C26</f>
        <v>0.82</v>
      </c>
      <c r="P121" s="55">
        <f>'[1]Eficiencia Procesos Termicos'!$C26</f>
        <v>0.82</v>
      </c>
      <c r="Q121" s="55">
        <f>'[1]Eficiencia Procesos Termicos'!$C26</f>
        <v>0.82</v>
      </c>
      <c r="R121" s="55">
        <f>'[1]Eficiencia Procesos Termicos'!$C26</f>
        <v>0.82</v>
      </c>
      <c r="S121" s="55">
        <f>'[1]Eficiencia Procesos Termicos'!$C26</f>
        <v>0.82</v>
      </c>
      <c r="T121" s="55">
        <f>'[1]Eficiencia Procesos Termicos'!$C26</f>
        <v>0.82</v>
      </c>
      <c r="U121" s="55">
        <f>'[1]Eficiencia Procesos Termicos'!$C26</f>
        <v>0.82</v>
      </c>
      <c r="V121" s="55">
        <f>'[1]Eficiencia Procesos Termicos'!$C26</f>
        <v>0.82</v>
      </c>
      <c r="W121" s="55">
        <f>'[1]Eficiencia Procesos Termicos'!$C26</f>
        <v>0.82</v>
      </c>
      <c r="X121" s="55">
        <f>'[1]Eficiencia Procesos Termicos'!$C26</f>
        <v>0.82</v>
      </c>
      <c r="Y121" s="55">
        <f>'[1]Eficiencia Procesos Termicos'!$C26</f>
        <v>0.82</v>
      </c>
      <c r="Z121" s="55">
        <f>'[1]Eficiencia Procesos Termicos'!$C26</f>
        <v>0.82</v>
      </c>
      <c r="AA121" s="55">
        <f>'[1]Eficiencia Procesos Termicos'!$C26</f>
        <v>0.82</v>
      </c>
      <c r="AB121" s="55">
        <f>'[1]Eficiencia Procesos Termicos'!$C26</f>
        <v>0.82</v>
      </c>
      <c r="AC121" s="55">
        <f>'[1]Eficiencia Procesos Termicos'!$C26</f>
        <v>0.82</v>
      </c>
      <c r="AD121" s="55">
        <f>'[1]Eficiencia Procesos Termicos'!$C26</f>
        <v>0.82</v>
      </c>
      <c r="AE121" s="55">
        <f>'[1]Eficiencia Procesos Termicos'!$C26</f>
        <v>0.82</v>
      </c>
      <c r="AF121" s="55">
        <f>'[1]Eficiencia Procesos Termicos'!$C26</f>
        <v>0.82</v>
      </c>
      <c r="AG121" s="55">
        <f>'[1]Eficiencia Procesos Termicos'!$C26</f>
        <v>0.82</v>
      </c>
      <c r="AH121" s="55">
        <f>'[1]Eficiencia Procesos Termicos'!$C26</f>
        <v>0.82</v>
      </c>
      <c r="AI121" s="55">
        <f>'[1]Eficiencia Procesos Termicos'!$C26</f>
        <v>0.82</v>
      </c>
      <c r="AJ121" s="55">
        <f>'[1]Eficiencia Procesos Termicos'!$C26</f>
        <v>0.82</v>
      </c>
      <c r="AK121" s="55">
        <f>'[1]Eficiencia Procesos Termicos'!$C26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'[1]Eficiencia Procesos Termicos'!$C27</f>
        <v>0.74099999999999999</v>
      </c>
      <c r="E122" s="55">
        <f>'[1]Eficiencia Procesos Termicos'!$C27</f>
        <v>0.74099999999999999</v>
      </c>
      <c r="F122" s="55">
        <f>'[1]Eficiencia Procesos Termicos'!$C27</f>
        <v>0.74099999999999999</v>
      </c>
      <c r="G122" s="55">
        <f>'[1]Eficiencia Procesos Termicos'!$C27</f>
        <v>0.74099999999999999</v>
      </c>
      <c r="H122" s="55">
        <f>'[1]Eficiencia Procesos Termicos'!$C27</f>
        <v>0.74099999999999999</v>
      </c>
      <c r="I122" s="55">
        <f>'[1]Eficiencia Procesos Termicos'!$C27</f>
        <v>0.74099999999999999</v>
      </c>
      <c r="J122" s="55">
        <f>'[1]Eficiencia Procesos Termicos'!$C27</f>
        <v>0.74099999999999999</v>
      </c>
      <c r="K122" s="55">
        <f>'[1]Eficiencia Procesos Termicos'!$C27</f>
        <v>0.74099999999999999</v>
      </c>
      <c r="L122" s="55">
        <f>'[1]Eficiencia Procesos Termicos'!$C27</f>
        <v>0.74099999999999999</v>
      </c>
      <c r="M122" s="55">
        <f>'[1]Eficiencia Procesos Termicos'!$C27</f>
        <v>0.74099999999999999</v>
      </c>
      <c r="N122" s="55">
        <f>'[1]Eficiencia Procesos Termicos'!$C27</f>
        <v>0.74099999999999999</v>
      </c>
      <c r="O122" s="55">
        <f>'[1]Eficiencia Procesos Termicos'!$C27</f>
        <v>0.74099999999999999</v>
      </c>
      <c r="P122" s="55">
        <f>'[1]Eficiencia Procesos Termicos'!$C27</f>
        <v>0.74099999999999999</v>
      </c>
      <c r="Q122" s="55">
        <f>'[1]Eficiencia Procesos Termicos'!$C27</f>
        <v>0.74099999999999999</v>
      </c>
      <c r="R122" s="55">
        <f>'[1]Eficiencia Procesos Termicos'!$C27</f>
        <v>0.74099999999999999</v>
      </c>
      <c r="S122" s="55">
        <f>'[1]Eficiencia Procesos Termicos'!$C27</f>
        <v>0.74099999999999999</v>
      </c>
      <c r="T122" s="55">
        <f>'[1]Eficiencia Procesos Termicos'!$C27</f>
        <v>0.74099999999999999</v>
      </c>
      <c r="U122" s="55">
        <f>'[1]Eficiencia Procesos Termicos'!$C27</f>
        <v>0.74099999999999999</v>
      </c>
      <c r="V122" s="55">
        <f>'[1]Eficiencia Procesos Termicos'!$C27</f>
        <v>0.74099999999999999</v>
      </c>
      <c r="W122" s="55">
        <f>'[1]Eficiencia Procesos Termicos'!$C27</f>
        <v>0.74099999999999999</v>
      </c>
      <c r="X122" s="55">
        <f>'[1]Eficiencia Procesos Termicos'!$C27</f>
        <v>0.74099999999999999</v>
      </c>
      <c r="Y122" s="55">
        <f>'[1]Eficiencia Procesos Termicos'!$C27</f>
        <v>0.74099999999999999</v>
      </c>
      <c r="Z122" s="55">
        <f>'[1]Eficiencia Procesos Termicos'!$C27</f>
        <v>0.74099999999999999</v>
      </c>
      <c r="AA122" s="55">
        <f>'[1]Eficiencia Procesos Termicos'!$C27</f>
        <v>0.74099999999999999</v>
      </c>
      <c r="AB122" s="55">
        <f>'[1]Eficiencia Procesos Termicos'!$C27</f>
        <v>0.74099999999999999</v>
      </c>
      <c r="AC122" s="55">
        <f>'[1]Eficiencia Procesos Termicos'!$C27</f>
        <v>0.74099999999999999</v>
      </c>
      <c r="AD122" s="55">
        <f>'[1]Eficiencia Procesos Termicos'!$C27</f>
        <v>0.74099999999999999</v>
      </c>
      <c r="AE122" s="55">
        <f>'[1]Eficiencia Procesos Termicos'!$C27</f>
        <v>0.74099999999999999</v>
      </c>
      <c r="AF122" s="55">
        <f>'[1]Eficiencia Procesos Termicos'!$C27</f>
        <v>0.74099999999999999</v>
      </c>
      <c r="AG122" s="55">
        <f>'[1]Eficiencia Procesos Termicos'!$C27</f>
        <v>0.74099999999999999</v>
      </c>
      <c r="AH122" s="55">
        <f>'[1]Eficiencia Procesos Termicos'!$C27</f>
        <v>0.74099999999999999</v>
      </c>
      <c r="AI122" s="55">
        <f>'[1]Eficiencia Procesos Termicos'!$C27</f>
        <v>0.74099999999999999</v>
      </c>
      <c r="AJ122" s="55">
        <f>'[1]Eficiencia Procesos Termicos'!$C27</f>
        <v>0.74099999999999999</v>
      </c>
      <c r="AK122" s="55">
        <f>'[1]Eficiencia Procesos Termicos'!$C27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'[1]Eficiencia Procesos Termicos'!$C28</f>
        <v>0.82</v>
      </c>
      <c r="E123" s="55">
        <f>'[1]Eficiencia Procesos Termicos'!$C28</f>
        <v>0.82</v>
      </c>
      <c r="F123" s="55">
        <f>'[1]Eficiencia Procesos Termicos'!$C28</f>
        <v>0.82</v>
      </c>
      <c r="G123" s="55">
        <f>'[1]Eficiencia Procesos Termicos'!$C28</f>
        <v>0.82</v>
      </c>
      <c r="H123" s="55">
        <f>'[1]Eficiencia Procesos Termicos'!$C28</f>
        <v>0.82</v>
      </c>
      <c r="I123" s="55">
        <f>'[1]Eficiencia Procesos Termicos'!$C28</f>
        <v>0.82</v>
      </c>
      <c r="J123" s="55">
        <f>'[1]Eficiencia Procesos Termicos'!$C28</f>
        <v>0.82</v>
      </c>
      <c r="K123" s="55">
        <f>'[1]Eficiencia Procesos Termicos'!$C28</f>
        <v>0.82</v>
      </c>
      <c r="L123" s="55">
        <f>'[1]Eficiencia Procesos Termicos'!$C28</f>
        <v>0.82</v>
      </c>
      <c r="M123" s="55">
        <f>'[1]Eficiencia Procesos Termicos'!$C28</f>
        <v>0.82</v>
      </c>
      <c r="N123" s="55">
        <f>'[1]Eficiencia Procesos Termicos'!$C28</f>
        <v>0.82</v>
      </c>
      <c r="O123" s="55">
        <f>'[1]Eficiencia Procesos Termicos'!$C28</f>
        <v>0.82</v>
      </c>
      <c r="P123" s="55">
        <f>'[1]Eficiencia Procesos Termicos'!$C28</f>
        <v>0.82</v>
      </c>
      <c r="Q123" s="55">
        <f>'[1]Eficiencia Procesos Termicos'!$C28</f>
        <v>0.82</v>
      </c>
      <c r="R123" s="55">
        <f>'[1]Eficiencia Procesos Termicos'!$C28</f>
        <v>0.82</v>
      </c>
      <c r="S123" s="55">
        <f>'[1]Eficiencia Procesos Termicos'!$C28</f>
        <v>0.82</v>
      </c>
      <c r="T123" s="55">
        <f>'[1]Eficiencia Procesos Termicos'!$C28</f>
        <v>0.82</v>
      </c>
      <c r="U123" s="55">
        <f>'[1]Eficiencia Procesos Termicos'!$C28</f>
        <v>0.82</v>
      </c>
      <c r="V123" s="55">
        <f>'[1]Eficiencia Procesos Termicos'!$C28</f>
        <v>0.82</v>
      </c>
      <c r="W123" s="55">
        <f>'[1]Eficiencia Procesos Termicos'!$C28</f>
        <v>0.82</v>
      </c>
      <c r="X123" s="55">
        <f>'[1]Eficiencia Procesos Termicos'!$C28</f>
        <v>0.82</v>
      </c>
      <c r="Y123" s="55">
        <f>'[1]Eficiencia Procesos Termicos'!$C28</f>
        <v>0.82</v>
      </c>
      <c r="Z123" s="55">
        <f>'[1]Eficiencia Procesos Termicos'!$C28</f>
        <v>0.82</v>
      </c>
      <c r="AA123" s="55">
        <f>'[1]Eficiencia Procesos Termicos'!$C28</f>
        <v>0.82</v>
      </c>
      <c r="AB123" s="55">
        <f>'[1]Eficiencia Procesos Termicos'!$C28</f>
        <v>0.82</v>
      </c>
      <c r="AC123" s="55">
        <f>'[1]Eficiencia Procesos Termicos'!$C28</f>
        <v>0.82</v>
      </c>
      <c r="AD123" s="55">
        <f>'[1]Eficiencia Procesos Termicos'!$C28</f>
        <v>0.82</v>
      </c>
      <c r="AE123" s="55">
        <f>'[1]Eficiencia Procesos Termicos'!$C28</f>
        <v>0.82</v>
      </c>
      <c r="AF123" s="55">
        <f>'[1]Eficiencia Procesos Termicos'!$C28</f>
        <v>0.82</v>
      </c>
      <c r="AG123" s="55">
        <f>'[1]Eficiencia Procesos Termicos'!$C28</f>
        <v>0.82</v>
      </c>
      <c r="AH123" s="55">
        <f>'[1]Eficiencia Procesos Termicos'!$C28</f>
        <v>0.82</v>
      </c>
      <c r="AI123" s="55">
        <f>'[1]Eficiencia Procesos Termicos'!$C28</f>
        <v>0.82</v>
      </c>
      <c r="AJ123" s="55">
        <f>'[1]Eficiencia Procesos Termicos'!$C28</f>
        <v>0.82</v>
      </c>
      <c r="AK123" s="55">
        <f>'[1]Eficiencia Procesos Termicos'!$C28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'[1]Eficiencia Procesos Termicos'!$C29</f>
        <v>0.76700000000000002</v>
      </c>
      <c r="E124" s="55">
        <f>'[1]Eficiencia Procesos Termicos'!$C29</f>
        <v>0.76700000000000002</v>
      </c>
      <c r="F124" s="55">
        <f>'[1]Eficiencia Procesos Termicos'!$C29</f>
        <v>0.76700000000000002</v>
      </c>
      <c r="G124" s="55">
        <f>'[1]Eficiencia Procesos Termicos'!$C29</f>
        <v>0.76700000000000002</v>
      </c>
      <c r="H124" s="55">
        <f>'[1]Eficiencia Procesos Termicos'!$C29</f>
        <v>0.76700000000000002</v>
      </c>
      <c r="I124" s="55">
        <f>'[1]Eficiencia Procesos Termicos'!$C29</f>
        <v>0.76700000000000002</v>
      </c>
      <c r="J124" s="55">
        <f>'[1]Eficiencia Procesos Termicos'!$C29</f>
        <v>0.76700000000000002</v>
      </c>
      <c r="K124" s="55">
        <f>'[1]Eficiencia Procesos Termicos'!$C29</f>
        <v>0.76700000000000002</v>
      </c>
      <c r="L124" s="55">
        <f>'[1]Eficiencia Procesos Termicos'!$C29</f>
        <v>0.76700000000000002</v>
      </c>
      <c r="M124" s="55">
        <f>'[1]Eficiencia Procesos Termicos'!$C29</f>
        <v>0.76700000000000002</v>
      </c>
      <c r="N124" s="55">
        <f>'[1]Eficiencia Procesos Termicos'!$C29</f>
        <v>0.76700000000000002</v>
      </c>
      <c r="O124" s="55">
        <f>'[1]Eficiencia Procesos Termicos'!$C29</f>
        <v>0.76700000000000002</v>
      </c>
      <c r="P124" s="55">
        <f>'[1]Eficiencia Procesos Termicos'!$C29</f>
        <v>0.76700000000000002</v>
      </c>
      <c r="Q124" s="55">
        <f>'[1]Eficiencia Procesos Termicos'!$C29</f>
        <v>0.76700000000000002</v>
      </c>
      <c r="R124" s="55">
        <f>'[1]Eficiencia Procesos Termicos'!$C29</f>
        <v>0.76700000000000002</v>
      </c>
      <c r="S124" s="55">
        <f>'[1]Eficiencia Procesos Termicos'!$C29</f>
        <v>0.76700000000000002</v>
      </c>
      <c r="T124" s="55">
        <f>'[1]Eficiencia Procesos Termicos'!$C29</f>
        <v>0.76700000000000002</v>
      </c>
      <c r="U124" s="55">
        <f>'[1]Eficiencia Procesos Termicos'!$C29</f>
        <v>0.76700000000000002</v>
      </c>
      <c r="V124" s="55">
        <f>'[1]Eficiencia Procesos Termicos'!$C29</f>
        <v>0.76700000000000002</v>
      </c>
      <c r="W124" s="55">
        <f>'[1]Eficiencia Procesos Termicos'!$C29</f>
        <v>0.76700000000000002</v>
      </c>
      <c r="X124" s="55">
        <f>'[1]Eficiencia Procesos Termicos'!$C29</f>
        <v>0.76700000000000002</v>
      </c>
      <c r="Y124" s="55">
        <f>'[1]Eficiencia Procesos Termicos'!$C29</f>
        <v>0.76700000000000002</v>
      </c>
      <c r="Z124" s="55">
        <f>'[1]Eficiencia Procesos Termicos'!$C29</f>
        <v>0.76700000000000002</v>
      </c>
      <c r="AA124" s="55">
        <f>'[1]Eficiencia Procesos Termicos'!$C29</f>
        <v>0.76700000000000002</v>
      </c>
      <c r="AB124" s="55">
        <f>'[1]Eficiencia Procesos Termicos'!$C29</f>
        <v>0.76700000000000002</v>
      </c>
      <c r="AC124" s="55">
        <f>'[1]Eficiencia Procesos Termicos'!$C29</f>
        <v>0.76700000000000002</v>
      </c>
      <c r="AD124" s="55">
        <f>'[1]Eficiencia Procesos Termicos'!$C29</f>
        <v>0.76700000000000002</v>
      </c>
      <c r="AE124" s="55">
        <f>'[1]Eficiencia Procesos Termicos'!$C29</f>
        <v>0.76700000000000002</v>
      </c>
      <c r="AF124" s="55">
        <f>'[1]Eficiencia Procesos Termicos'!$C29</f>
        <v>0.76700000000000002</v>
      </c>
      <c r="AG124" s="55">
        <f>'[1]Eficiencia Procesos Termicos'!$C29</f>
        <v>0.76700000000000002</v>
      </c>
      <c r="AH124" s="55">
        <f>'[1]Eficiencia Procesos Termicos'!$C29</f>
        <v>0.76700000000000002</v>
      </c>
      <c r="AI124" s="55">
        <f>'[1]Eficiencia Procesos Termicos'!$C29</f>
        <v>0.76700000000000002</v>
      </c>
      <c r="AJ124" s="55">
        <f>'[1]Eficiencia Procesos Termicos'!$C29</f>
        <v>0.76700000000000002</v>
      </c>
      <c r="AK124" s="55">
        <f>'[1]Eficiencia Procesos Termicos'!$C29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'[1]Eficiencia Procesos Termicos'!C31</f>
        <v>0.63200000000000001</v>
      </c>
      <c r="E125" s="55">
        <f>'[1]Eficiencia Procesos Termicos'!D31</f>
        <v>0.63200000000000001</v>
      </c>
      <c r="F125" s="55">
        <f>'[1]Eficiencia Procesos Termicos'!E31</f>
        <v>0.63200000000000001</v>
      </c>
      <c r="G125" s="55">
        <f>'[1]Eficiencia Procesos Termicos'!F31</f>
        <v>0.63200000000000001</v>
      </c>
      <c r="H125" s="55">
        <f>'[1]Eficiencia Procesos Termicos'!G31</f>
        <v>0.63252666666666657</v>
      </c>
      <c r="I125" s="55">
        <f>'[1]Eficiencia Procesos Termicos'!H31</f>
        <v>0.63305333333333336</v>
      </c>
      <c r="J125" s="55">
        <f>'[1]Eficiencia Procesos Termicos'!I31</f>
        <v>0.63357999999999992</v>
      </c>
      <c r="K125" s="55">
        <f>'[1]Eficiencia Procesos Termicos'!J31</f>
        <v>0.63410666666666671</v>
      </c>
      <c r="L125" s="55">
        <f>'[1]Eficiencia Procesos Termicos'!K31</f>
        <v>0.63463333333333338</v>
      </c>
      <c r="M125" s="55">
        <f>'[1]Eficiencia Procesos Termicos'!L31</f>
        <v>0.63515999999999995</v>
      </c>
      <c r="N125" s="55">
        <f>'[1]Eficiencia Procesos Termicos'!M31</f>
        <v>0.63568666666666673</v>
      </c>
      <c r="O125" s="55">
        <f>'[1]Eficiencia Procesos Termicos'!N31</f>
        <v>0.6362133333333333</v>
      </c>
      <c r="P125" s="55">
        <f>'[1]Eficiencia Procesos Termicos'!O31</f>
        <v>0.63674000000000008</v>
      </c>
      <c r="Q125" s="55">
        <f>'[1]Eficiencia Procesos Termicos'!P31</f>
        <v>0.63726666666666665</v>
      </c>
      <c r="R125" s="55">
        <f>'[1]Eficiencia Procesos Termicos'!Q31</f>
        <v>0.63779333333333343</v>
      </c>
      <c r="S125" s="55">
        <f>'[1]Eficiencia Procesos Termicos'!R31</f>
        <v>0.63832</v>
      </c>
      <c r="T125" s="55">
        <f>'[1]Eficiencia Procesos Termicos'!S31</f>
        <v>0.63884666666666667</v>
      </c>
      <c r="U125" s="55">
        <f>'[1]Eficiencia Procesos Termicos'!T31</f>
        <v>0.63937333333333335</v>
      </c>
      <c r="V125" s="55">
        <f>'[1]Eficiencia Procesos Termicos'!U31</f>
        <v>0.63990000000000002</v>
      </c>
      <c r="W125" s="55">
        <f>'[1]Eficiencia Procesos Termicos'!V31</f>
        <v>0.6404266666666667</v>
      </c>
      <c r="X125" s="55">
        <f>'[1]Eficiencia Procesos Termicos'!W31</f>
        <v>0.64095333333333337</v>
      </c>
      <c r="Y125" s="55">
        <f>'[1]Eficiencia Procesos Termicos'!X31</f>
        <v>0.64147999999999994</v>
      </c>
      <c r="Z125" s="55">
        <f>'[1]Eficiencia Procesos Termicos'!Y31</f>
        <v>0.64200666666666673</v>
      </c>
      <c r="AA125" s="55">
        <f>'[1]Eficiencia Procesos Termicos'!Z31</f>
        <v>0.64253333333333329</v>
      </c>
      <c r="AB125" s="55">
        <f>'[1]Eficiencia Procesos Termicos'!AA31</f>
        <v>0.64306000000000008</v>
      </c>
      <c r="AC125" s="55">
        <f>'[1]Eficiencia Procesos Termicos'!AB31</f>
        <v>0.64358666666666664</v>
      </c>
      <c r="AD125" s="55">
        <f>'[1]Eficiencia Procesos Termicos'!AC31</f>
        <v>0.64411333333333332</v>
      </c>
      <c r="AE125" s="55">
        <f>'[1]Eficiencia Procesos Termicos'!AD31</f>
        <v>0.64463999999999999</v>
      </c>
      <c r="AF125" s="55">
        <f>'[1]Eficiencia Procesos Termicos'!AE31</f>
        <v>0.64516666666666667</v>
      </c>
      <c r="AG125" s="55">
        <f>'[1]Eficiencia Procesos Termicos'!AF31</f>
        <v>0.64569333333333334</v>
      </c>
      <c r="AH125" s="55">
        <f>'[1]Eficiencia Procesos Termicos'!AG31</f>
        <v>0.64622000000000002</v>
      </c>
      <c r="AI125" s="55">
        <f>'[1]Eficiencia Procesos Termicos'!AH31</f>
        <v>0.64674666666666669</v>
      </c>
      <c r="AJ125" s="55">
        <f>'[1]Eficiencia Procesos Termicos'!AI31</f>
        <v>0.64727333333333337</v>
      </c>
      <c r="AK125" s="55">
        <f>'[1]Eficiencia Procesos Termicos'!AJ31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'[1]Eficiencia Procesos Termicos'!C33</f>
        <v>0.81799999999999995</v>
      </c>
      <c r="E126" s="55">
        <f>'[1]Eficiencia Procesos Termicos'!D33</f>
        <v>0.81799999999999995</v>
      </c>
      <c r="F126" s="55">
        <f>'[1]Eficiencia Procesos Termicos'!E33</f>
        <v>0.81799999999999995</v>
      </c>
      <c r="G126" s="55">
        <f>'[1]Eficiencia Procesos Termicos'!F33</f>
        <v>0.81819473030000001</v>
      </c>
      <c r="H126" s="55">
        <f>'[1]Eficiencia Procesos Termicos'!G33</f>
        <v>0.8188765592419166</v>
      </c>
      <c r="I126" s="55">
        <f>'[1]Eficiencia Procesos Termicos'!H33</f>
        <v>0.81955838818383342</v>
      </c>
      <c r="J126" s="55">
        <f>'[1]Eficiencia Procesos Termicos'!I33</f>
        <v>0.82024021712575002</v>
      </c>
      <c r="K126" s="55">
        <f>'[1]Eficiencia Procesos Termicos'!J33</f>
        <v>0.82092204606766672</v>
      </c>
      <c r="L126" s="55">
        <f>'[1]Eficiencia Procesos Termicos'!K33</f>
        <v>0.82160387500958332</v>
      </c>
      <c r="M126" s="55">
        <f>'[1]Eficiencia Procesos Termicos'!L33</f>
        <v>0.82228570395149991</v>
      </c>
      <c r="N126" s="55">
        <f>'[1]Eficiencia Procesos Termicos'!M33</f>
        <v>0.82296753289341673</v>
      </c>
      <c r="O126" s="55">
        <f>'[1]Eficiencia Procesos Termicos'!N33</f>
        <v>0.82364936183533333</v>
      </c>
      <c r="P126" s="55">
        <f>'[1]Eficiencia Procesos Termicos'!O33</f>
        <v>0.82433119077725003</v>
      </c>
      <c r="Q126" s="55">
        <f>'[1]Eficiencia Procesos Termicos'!P33</f>
        <v>0.82501301971916663</v>
      </c>
      <c r="R126" s="55">
        <f>'[1]Eficiencia Procesos Termicos'!Q33</f>
        <v>0.82569484866108345</v>
      </c>
      <c r="S126" s="55">
        <f>'[1]Eficiencia Procesos Termicos'!R33</f>
        <v>0.82637667760300004</v>
      </c>
      <c r="T126" s="55">
        <f>'[1]Eficiencia Procesos Termicos'!S33</f>
        <v>0.82705850654491664</v>
      </c>
      <c r="U126" s="55">
        <f>'[1]Eficiencia Procesos Termicos'!T33</f>
        <v>0.82774033548683335</v>
      </c>
      <c r="V126" s="55">
        <f>'[1]Eficiencia Procesos Termicos'!U33</f>
        <v>0.82842216442874994</v>
      </c>
      <c r="W126" s="55">
        <f>'[1]Eficiencia Procesos Termicos'!V33</f>
        <v>0.82910399337066676</v>
      </c>
      <c r="X126" s="55">
        <f>'[1]Eficiencia Procesos Termicos'!W33</f>
        <v>0.82978582231258335</v>
      </c>
      <c r="Y126" s="55">
        <f>'[1]Eficiencia Procesos Termicos'!X33</f>
        <v>0.83046765125449995</v>
      </c>
      <c r="Z126" s="55">
        <f>'[1]Eficiencia Procesos Termicos'!Y33</f>
        <v>0.83114948019641666</v>
      </c>
      <c r="AA126" s="55">
        <f>'[1]Eficiencia Procesos Termicos'!Z33</f>
        <v>0.83183130913833325</v>
      </c>
      <c r="AB126" s="55">
        <f>'[1]Eficiencia Procesos Termicos'!AA33</f>
        <v>0.83251313808025007</v>
      </c>
      <c r="AC126" s="55">
        <f>'[1]Eficiencia Procesos Termicos'!AB33</f>
        <v>0.83319496702216667</v>
      </c>
      <c r="AD126" s="55">
        <f>'[1]Eficiencia Procesos Termicos'!AC33</f>
        <v>0.83387679596408326</v>
      </c>
      <c r="AE126" s="55">
        <f>'[1]Eficiencia Procesos Termicos'!AD33</f>
        <v>0.83455862490599997</v>
      </c>
      <c r="AF126" s="55">
        <f>'[1]Eficiencia Procesos Termicos'!AE33</f>
        <v>0.83524045384791656</v>
      </c>
      <c r="AG126" s="55">
        <f>'[1]Eficiencia Procesos Termicos'!AF33</f>
        <v>0.83592228278983338</v>
      </c>
      <c r="AH126" s="55">
        <f>'[1]Eficiencia Procesos Termicos'!AG33</f>
        <v>0.83660411173174998</v>
      </c>
      <c r="AI126" s="55">
        <f>'[1]Eficiencia Procesos Termicos'!AH33</f>
        <v>0.8372859406736668</v>
      </c>
      <c r="AJ126" s="55">
        <f>'[1]Eficiencia Procesos Termicos'!AI33</f>
        <v>0.83796776961558339</v>
      </c>
      <c r="AK126" s="55">
        <f>'[1]Eficiencia Procesos Termicos'!AJ33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'[1]Eficiencia Procesos Termicos'!C34</f>
        <v>0.5</v>
      </c>
      <c r="E127" s="55">
        <f>'[1]Eficiencia Procesos Termicos'!D34</f>
        <v>0.5</v>
      </c>
      <c r="F127" s="55">
        <f>'[1]Eficiencia Procesos Termicos'!E34</f>
        <v>0.5</v>
      </c>
      <c r="G127" s="55">
        <f>'[1]Eficiencia Procesos Termicos'!F34</f>
        <v>0.5</v>
      </c>
      <c r="H127" s="55">
        <f>'[1]Eficiencia Procesos Termicos'!G34</f>
        <v>0.50041666666666662</v>
      </c>
      <c r="I127" s="55">
        <f>'[1]Eficiencia Procesos Termicos'!H34</f>
        <v>0.50083333333333335</v>
      </c>
      <c r="J127" s="55">
        <f>'[1]Eficiencia Procesos Termicos'!I34</f>
        <v>0.50124999999999997</v>
      </c>
      <c r="K127" s="55">
        <f>'[1]Eficiencia Procesos Termicos'!J34</f>
        <v>0.50166666666666671</v>
      </c>
      <c r="L127" s="55">
        <f>'[1]Eficiencia Procesos Termicos'!K34</f>
        <v>0.50208333333333333</v>
      </c>
      <c r="M127" s="55">
        <f>'[1]Eficiencia Procesos Termicos'!L34</f>
        <v>0.50249999999999995</v>
      </c>
      <c r="N127" s="55">
        <f>'[1]Eficiencia Procesos Termicos'!M34</f>
        <v>0.50291666666666668</v>
      </c>
      <c r="O127" s="55">
        <f>'[1]Eficiencia Procesos Termicos'!N34</f>
        <v>0.5033333333333333</v>
      </c>
      <c r="P127" s="55">
        <f>'[1]Eficiencia Procesos Termicos'!O34</f>
        <v>0.50375000000000003</v>
      </c>
      <c r="Q127" s="55">
        <f>'[1]Eficiencia Procesos Termicos'!P34</f>
        <v>0.50416666666666665</v>
      </c>
      <c r="R127" s="55">
        <f>'[1]Eficiencia Procesos Termicos'!Q34</f>
        <v>0.50458333333333338</v>
      </c>
      <c r="S127" s="55">
        <f>'[1]Eficiencia Procesos Termicos'!R34</f>
        <v>0.505</v>
      </c>
      <c r="T127" s="55">
        <f>'[1]Eficiencia Procesos Termicos'!S34</f>
        <v>0.50541666666666663</v>
      </c>
      <c r="U127" s="55">
        <f>'[1]Eficiencia Procesos Termicos'!T34</f>
        <v>0.50583333333333336</v>
      </c>
      <c r="V127" s="55">
        <f>'[1]Eficiencia Procesos Termicos'!U34</f>
        <v>0.50624999999999998</v>
      </c>
      <c r="W127" s="55">
        <f>'[1]Eficiencia Procesos Termicos'!V34</f>
        <v>0.50666666666666671</v>
      </c>
      <c r="X127" s="55">
        <f>'[1]Eficiencia Procesos Termicos'!W34</f>
        <v>0.50708333333333333</v>
      </c>
      <c r="Y127" s="55">
        <f>'[1]Eficiencia Procesos Termicos'!X34</f>
        <v>0.50749999999999995</v>
      </c>
      <c r="Z127" s="55">
        <f>'[1]Eficiencia Procesos Termicos'!Y34</f>
        <v>0.50791666666666668</v>
      </c>
      <c r="AA127" s="55">
        <f>'[1]Eficiencia Procesos Termicos'!Z34</f>
        <v>0.5083333333333333</v>
      </c>
      <c r="AB127" s="55">
        <f>'[1]Eficiencia Procesos Termicos'!AA34</f>
        <v>0.50875000000000004</v>
      </c>
      <c r="AC127" s="55">
        <f>'[1]Eficiencia Procesos Termicos'!AB34</f>
        <v>0.50916666666666666</v>
      </c>
      <c r="AD127" s="55">
        <f>'[1]Eficiencia Procesos Termicos'!AC34</f>
        <v>0.50958333333333328</v>
      </c>
      <c r="AE127" s="55">
        <f>'[1]Eficiencia Procesos Termicos'!AD34</f>
        <v>0.51</v>
      </c>
      <c r="AF127" s="55">
        <f>'[1]Eficiencia Procesos Termicos'!AE34</f>
        <v>0.51041666666666663</v>
      </c>
      <c r="AG127" s="55">
        <f>'[1]Eficiencia Procesos Termicos'!AF34</f>
        <v>0.51083333333333336</v>
      </c>
      <c r="AH127" s="55">
        <f>'[1]Eficiencia Procesos Termicos'!AG34</f>
        <v>0.51124999999999998</v>
      </c>
      <c r="AI127" s="55">
        <f>'[1]Eficiencia Procesos Termicos'!AH34</f>
        <v>0.51166666666666671</v>
      </c>
      <c r="AJ127" s="55">
        <f>'[1]Eficiencia Procesos Termicos'!AI34</f>
        <v>0.51208333333333333</v>
      </c>
      <c r="AK127" s="55">
        <f>'[1]Eficiencia Procesos Termicos'!AJ34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'[1]Eficiencia Procesos Termicos'!C35</f>
        <v>0.5</v>
      </c>
      <c r="E128" s="55">
        <f>'[1]Eficiencia Procesos Termicos'!D35</f>
        <v>0.5</v>
      </c>
      <c r="F128" s="55">
        <f>'[1]Eficiencia Procesos Termicos'!E35</f>
        <v>0.5</v>
      </c>
      <c r="G128" s="55">
        <f>'[1]Eficiencia Procesos Termicos'!F35</f>
        <v>0.5</v>
      </c>
      <c r="H128" s="55">
        <f>'[1]Eficiencia Procesos Termicos'!G35</f>
        <v>0.50041666666666662</v>
      </c>
      <c r="I128" s="55">
        <f>'[1]Eficiencia Procesos Termicos'!H35</f>
        <v>0.50083333333333335</v>
      </c>
      <c r="J128" s="55">
        <f>'[1]Eficiencia Procesos Termicos'!I35</f>
        <v>0.50124999999999997</v>
      </c>
      <c r="K128" s="55">
        <f>'[1]Eficiencia Procesos Termicos'!J35</f>
        <v>0.50166666666666671</v>
      </c>
      <c r="L128" s="55">
        <f>'[1]Eficiencia Procesos Termicos'!K35</f>
        <v>0.50208333333333333</v>
      </c>
      <c r="M128" s="55">
        <f>'[1]Eficiencia Procesos Termicos'!L35</f>
        <v>0.50249999999999995</v>
      </c>
      <c r="N128" s="55">
        <f>'[1]Eficiencia Procesos Termicos'!M35</f>
        <v>0.50291666666666668</v>
      </c>
      <c r="O128" s="55">
        <f>'[1]Eficiencia Procesos Termicos'!N35</f>
        <v>0.5033333333333333</v>
      </c>
      <c r="P128" s="55">
        <f>'[1]Eficiencia Procesos Termicos'!O35</f>
        <v>0.50375000000000003</v>
      </c>
      <c r="Q128" s="55">
        <f>'[1]Eficiencia Procesos Termicos'!P35</f>
        <v>0.50416666666666665</v>
      </c>
      <c r="R128" s="55">
        <f>'[1]Eficiencia Procesos Termicos'!Q35</f>
        <v>0.50458333333333338</v>
      </c>
      <c r="S128" s="55">
        <f>'[1]Eficiencia Procesos Termicos'!R35</f>
        <v>0.505</v>
      </c>
      <c r="T128" s="55">
        <f>'[1]Eficiencia Procesos Termicos'!S35</f>
        <v>0.50541666666666663</v>
      </c>
      <c r="U128" s="55">
        <f>'[1]Eficiencia Procesos Termicos'!T35</f>
        <v>0.50583333333333336</v>
      </c>
      <c r="V128" s="55">
        <f>'[1]Eficiencia Procesos Termicos'!U35</f>
        <v>0.50624999999999998</v>
      </c>
      <c r="W128" s="55">
        <f>'[1]Eficiencia Procesos Termicos'!V35</f>
        <v>0.50666666666666671</v>
      </c>
      <c r="X128" s="55">
        <f>'[1]Eficiencia Procesos Termicos'!W35</f>
        <v>0.50708333333333333</v>
      </c>
      <c r="Y128" s="55">
        <f>'[1]Eficiencia Procesos Termicos'!X35</f>
        <v>0.50749999999999995</v>
      </c>
      <c r="Z128" s="55">
        <f>'[1]Eficiencia Procesos Termicos'!Y35</f>
        <v>0.50791666666666668</v>
      </c>
      <c r="AA128" s="55">
        <f>'[1]Eficiencia Procesos Termicos'!Z35</f>
        <v>0.5083333333333333</v>
      </c>
      <c r="AB128" s="55">
        <f>'[1]Eficiencia Procesos Termicos'!AA35</f>
        <v>0.50875000000000004</v>
      </c>
      <c r="AC128" s="55">
        <f>'[1]Eficiencia Procesos Termicos'!AB35</f>
        <v>0.50916666666666666</v>
      </c>
      <c r="AD128" s="55">
        <f>'[1]Eficiencia Procesos Termicos'!AC35</f>
        <v>0.50958333333333328</v>
      </c>
      <c r="AE128" s="55">
        <f>'[1]Eficiencia Procesos Termicos'!AD35</f>
        <v>0.51</v>
      </c>
      <c r="AF128" s="55">
        <f>'[1]Eficiencia Procesos Termicos'!AE35</f>
        <v>0.51041666666666663</v>
      </c>
      <c r="AG128" s="55">
        <f>'[1]Eficiencia Procesos Termicos'!AF35</f>
        <v>0.51083333333333336</v>
      </c>
      <c r="AH128" s="55">
        <f>'[1]Eficiencia Procesos Termicos'!AG35</f>
        <v>0.51124999999999998</v>
      </c>
      <c r="AI128" s="55">
        <f>'[1]Eficiencia Procesos Termicos'!AH35</f>
        <v>0.51166666666666671</v>
      </c>
      <c r="AJ128" s="55">
        <f>'[1]Eficiencia Procesos Termicos'!AI35</f>
        <v>0.51208333333333333</v>
      </c>
      <c r="AK128" s="55">
        <f>'[1]Eficiencia Procesos Termicos'!AJ35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'[1]Eficiencia Procesos Termicos'!C37</f>
        <v>0.76700000000000002</v>
      </c>
      <c r="E129" s="55">
        <f>'[1]Eficiencia Procesos Termicos'!D37</f>
        <v>0.76700000000000002</v>
      </c>
      <c r="F129" s="55">
        <f>'[1]Eficiencia Procesos Termicos'!E37</f>
        <v>0.76700000000000002</v>
      </c>
      <c r="G129" s="55">
        <f>'[1]Eficiencia Procesos Termicos'!F37</f>
        <v>0.76700000000000002</v>
      </c>
      <c r="H129" s="55">
        <f>'[1]Eficiencia Procesos Termicos'!G37</f>
        <v>0.76763916666666665</v>
      </c>
      <c r="I129" s="55">
        <f>'[1]Eficiencia Procesos Termicos'!H37</f>
        <v>0.7682783333333334</v>
      </c>
      <c r="J129" s="55">
        <f>'[1]Eficiencia Procesos Termicos'!I37</f>
        <v>0.76891749999999992</v>
      </c>
      <c r="K129" s="55">
        <f>'[1]Eficiencia Procesos Termicos'!J37</f>
        <v>0.76955666666666678</v>
      </c>
      <c r="L129" s="55">
        <f>'[1]Eficiencia Procesos Termicos'!K37</f>
        <v>0.7701958333333333</v>
      </c>
      <c r="M129" s="55">
        <f>'[1]Eficiencia Procesos Termicos'!L37</f>
        <v>0.77083499999999994</v>
      </c>
      <c r="N129" s="55">
        <f>'[1]Eficiencia Procesos Termicos'!M37</f>
        <v>0.77147416666666668</v>
      </c>
      <c r="O129" s="55">
        <f>'[1]Eficiencia Procesos Termicos'!N37</f>
        <v>0.77211333333333332</v>
      </c>
      <c r="P129" s="55">
        <f>'[1]Eficiencia Procesos Termicos'!O37</f>
        <v>0.77275250000000006</v>
      </c>
      <c r="Q129" s="55">
        <f>'[1]Eficiencia Procesos Termicos'!P37</f>
        <v>0.7733916666666667</v>
      </c>
      <c r="R129" s="55">
        <f>'[1]Eficiencia Procesos Termicos'!Q37</f>
        <v>0.77403083333333345</v>
      </c>
      <c r="S129" s="55">
        <f>'[1]Eficiencia Procesos Termicos'!R37</f>
        <v>0.77466999999999997</v>
      </c>
      <c r="T129" s="55">
        <f>'[1]Eficiencia Procesos Termicos'!S37</f>
        <v>0.7753091666666666</v>
      </c>
      <c r="U129" s="55">
        <f>'[1]Eficiencia Procesos Termicos'!T37</f>
        <v>0.77594833333333335</v>
      </c>
      <c r="V129" s="55">
        <f>'[1]Eficiencia Procesos Termicos'!U37</f>
        <v>0.77658749999999999</v>
      </c>
      <c r="W129" s="55">
        <f>'[1]Eficiencia Procesos Termicos'!V37</f>
        <v>0.77722666666666673</v>
      </c>
      <c r="X129" s="55">
        <f>'[1]Eficiencia Procesos Termicos'!W37</f>
        <v>0.77786583333333337</v>
      </c>
      <c r="Y129" s="55">
        <f>'[1]Eficiencia Procesos Termicos'!X37</f>
        <v>0.77850499999999989</v>
      </c>
      <c r="Z129" s="55">
        <f>'[1]Eficiencia Procesos Termicos'!Y37</f>
        <v>0.77914416666666675</v>
      </c>
      <c r="AA129" s="55">
        <f>'[1]Eficiencia Procesos Termicos'!Z37</f>
        <v>0.77978333333333327</v>
      </c>
      <c r="AB129" s="55">
        <f>'[1]Eficiencia Procesos Termicos'!AA37</f>
        <v>0.78042250000000002</v>
      </c>
      <c r="AC129" s="55">
        <f>'[1]Eficiencia Procesos Termicos'!AB37</f>
        <v>0.78106166666666665</v>
      </c>
      <c r="AD129" s="55">
        <f>'[1]Eficiencia Procesos Termicos'!AC37</f>
        <v>0.78170083333333329</v>
      </c>
      <c r="AE129" s="55">
        <f>'[1]Eficiencia Procesos Termicos'!AD37</f>
        <v>0.78234000000000004</v>
      </c>
      <c r="AF129" s="55">
        <f>'[1]Eficiencia Procesos Termicos'!AE37</f>
        <v>0.78297916666666667</v>
      </c>
      <c r="AG129" s="55">
        <f>'[1]Eficiencia Procesos Termicos'!AF37</f>
        <v>0.78361833333333342</v>
      </c>
      <c r="AH129" s="55">
        <f>'[1]Eficiencia Procesos Termicos'!AG37</f>
        <v>0.78425749999999994</v>
      </c>
      <c r="AI129" s="55">
        <f>'[1]Eficiencia Procesos Termicos'!AH37</f>
        <v>0.7848966666666668</v>
      </c>
      <c r="AJ129" s="55">
        <f>'[1]Eficiencia Procesos Termicos'!AI37</f>
        <v>0.78553583333333332</v>
      </c>
      <c r="AK129" s="55">
        <f>'[1]Eficiencia Procesos Termicos'!AJ37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'[1]Eficiencia Procesos Termicos'!C38</f>
        <v>0.76700000000000002</v>
      </c>
      <c r="E130" s="55">
        <f>'[1]Eficiencia Procesos Termicos'!D38</f>
        <v>0.76700000000000002</v>
      </c>
      <c r="F130" s="55">
        <f>'[1]Eficiencia Procesos Termicos'!E38</f>
        <v>0.76700000000000002</v>
      </c>
      <c r="G130" s="55">
        <f>'[1]Eficiencia Procesos Termicos'!F38</f>
        <v>0.76700000000000002</v>
      </c>
      <c r="H130" s="55">
        <f>'[1]Eficiencia Procesos Termicos'!G38</f>
        <v>0.76763916666666665</v>
      </c>
      <c r="I130" s="55">
        <f>'[1]Eficiencia Procesos Termicos'!H38</f>
        <v>0.7682783333333334</v>
      </c>
      <c r="J130" s="55">
        <f>'[1]Eficiencia Procesos Termicos'!I38</f>
        <v>0.76891749999999992</v>
      </c>
      <c r="K130" s="55">
        <f>'[1]Eficiencia Procesos Termicos'!J38</f>
        <v>0.76955666666666678</v>
      </c>
      <c r="L130" s="55">
        <f>'[1]Eficiencia Procesos Termicos'!K38</f>
        <v>0.7701958333333333</v>
      </c>
      <c r="M130" s="55">
        <f>'[1]Eficiencia Procesos Termicos'!L38</f>
        <v>0.77083499999999994</v>
      </c>
      <c r="N130" s="55">
        <f>'[1]Eficiencia Procesos Termicos'!M38</f>
        <v>0.77147416666666668</v>
      </c>
      <c r="O130" s="55">
        <f>'[1]Eficiencia Procesos Termicos'!N38</f>
        <v>0.77211333333333332</v>
      </c>
      <c r="P130" s="55">
        <f>'[1]Eficiencia Procesos Termicos'!O38</f>
        <v>0.77275250000000006</v>
      </c>
      <c r="Q130" s="55">
        <f>'[1]Eficiencia Procesos Termicos'!P38</f>
        <v>0.7733916666666667</v>
      </c>
      <c r="R130" s="55">
        <f>'[1]Eficiencia Procesos Termicos'!Q38</f>
        <v>0.77403083333333345</v>
      </c>
      <c r="S130" s="55">
        <f>'[1]Eficiencia Procesos Termicos'!R38</f>
        <v>0.77466999999999997</v>
      </c>
      <c r="T130" s="55">
        <f>'[1]Eficiencia Procesos Termicos'!S38</f>
        <v>0.7753091666666666</v>
      </c>
      <c r="U130" s="55">
        <f>'[1]Eficiencia Procesos Termicos'!T38</f>
        <v>0.77594833333333335</v>
      </c>
      <c r="V130" s="55">
        <f>'[1]Eficiencia Procesos Termicos'!U38</f>
        <v>0.77658749999999999</v>
      </c>
      <c r="W130" s="55">
        <f>'[1]Eficiencia Procesos Termicos'!V38</f>
        <v>0.77722666666666673</v>
      </c>
      <c r="X130" s="55">
        <f>'[1]Eficiencia Procesos Termicos'!W38</f>
        <v>0.77786583333333337</v>
      </c>
      <c r="Y130" s="55">
        <f>'[1]Eficiencia Procesos Termicos'!X38</f>
        <v>0.77850499999999989</v>
      </c>
      <c r="Z130" s="55">
        <f>'[1]Eficiencia Procesos Termicos'!Y38</f>
        <v>0.77914416666666675</v>
      </c>
      <c r="AA130" s="55">
        <f>'[1]Eficiencia Procesos Termicos'!Z38</f>
        <v>0.77978333333333327</v>
      </c>
      <c r="AB130" s="55">
        <f>'[1]Eficiencia Procesos Termicos'!AA38</f>
        <v>0.78042250000000002</v>
      </c>
      <c r="AC130" s="55">
        <f>'[1]Eficiencia Procesos Termicos'!AB38</f>
        <v>0.78106166666666665</v>
      </c>
      <c r="AD130" s="55">
        <f>'[1]Eficiencia Procesos Termicos'!AC38</f>
        <v>0.78170083333333329</v>
      </c>
      <c r="AE130" s="55">
        <f>'[1]Eficiencia Procesos Termicos'!AD38</f>
        <v>0.78234000000000004</v>
      </c>
      <c r="AF130" s="55">
        <f>'[1]Eficiencia Procesos Termicos'!AE38</f>
        <v>0.78297916666666667</v>
      </c>
      <c r="AG130" s="55">
        <f>'[1]Eficiencia Procesos Termicos'!AF38</f>
        <v>0.78361833333333342</v>
      </c>
      <c r="AH130" s="55">
        <f>'[1]Eficiencia Procesos Termicos'!AG38</f>
        <v>0.78425749999999994</v>
      </c>
      <c r="AI130" s="55">
        <f>'[1]Eficiencia Procesos Termicos'!AH38</f>
        <v>0.7848966666666668</v>
      </c>
      <c r="AJ130" s="55">
        <f>'[1]Eficiencia Procesos Termicos'!AI38</f>
        <v>0.78553583333333332</v>
      </c>
      <c r="AK130" s="55">
        <f>'[1]Eficiencia Procesos Termicos'!AJ38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'[1]Eficiencia Procesos Termicos'!C39</f>
        <v>0.7340000000000001</v>
      </c>
      <c r="E131" s="55">
        <f>'[1]Eficiencia Procesos Termicos'!D39</f>
        <v>0.7340000000000001</v>
      </c>
      <c r="F131" s="55">
        <f>'[1]Eficiencia Procesos Termicos'!E39</f>
        <v>0.7340000000000001</v>
      </c>
      <c r="G131" s="55">
        <f>'[1]Eficiencia Procesos Termicos'!F39</f>
        <v>0.7340000000000001</v>
      </c>
      <c r="H131" s="55">
        <f>'[1]Eficiencia Procesos Termicos'!G39</f>
        <v>0.73461166666666666</v>
      </c>
      <c r="I131" s="55">
        <f>'[1]Eficiencia Procesos Termicos'!H39</f>
        <v>0.73522333333333345</v>
      </c>
      <c r="J131" s="55">
        <f>'[1]Eficiencia Procesos Termicos'!I39</f>
        <v>0.73583500000000002</v>
      </c>
      <c r="K131" s="55">
        <f>'[1]Eficiencia Procesos Termicos'!J39</f>
        <v>0.7364466666666668</v>
      </c>
      <c r="L131" s="55">
        <f>'[1]Eficiencia Procesos Termicos'!K39</f>
        <v>0.73705833333333337</v>
      </c>
      <c r="M131" s="55">
        <f>'[1]Eficiencia Procesos Termicos'!L39</f>
        <v>0.73767000000000005</v>
      </c>
      <c r="N131" s="55">
        <f>'[1]Eficiencia Procesos Termicos'!M39</f>
        <v>0.73828166666666684</v>
      </c>
      <c r="O131" s="55">
        <f>'[1]Eficiencia Procesos Termicos'!N39</f>
        <v>0.7388933333333334</v>
      </c>
      <c r="P131" s="55">
        <f>'[1]Eficiencia Procesos Termicos'!O39</f>
        <v>0.73950500000000019</v>
      </c>
      <c r="Q131" s="55">
        <f>'[1]Eficiencia Procesos Termicos'!P39</f>
        <v>0.74011666666666676</v>
      </c>
      <c r="R131" s="55">
        <f>'[1]Eficiencia Procesos Termicos'!Q39</f>
        <v>0.74072833333333354</v>
      </c>
      <c r="S131" s="55">
        <f>'[1]Eficiencia Procesos Termicos'!R39</f>
        <v>0.74134000000000011</v>
      </c>
      <c r="T131" s="55">
        <f>'[1]Eficiencia Procesos Termicos'!S39</f>
        <v>0.74195166666666668</v>
      </c>
      <c r="U131" s="55">
        <f>'[1]Eficiencia Procesos Termicos'!T39</f>
        <v>0.74256333333333346</v>
      </c>
      <c r="V131" s="55">
        <f>'[1]Eficiencia Procesos Termicos'!U39</f>
        <v>0.74317500000000003</v>
      </c>
      <c r="W131" s="55">
        <f>'[1]Eficiencia Procesos Termicos'!V39</f>
        <v>0.74378666666666682</v>
      </c>
      <c r="X131" s="55">
        <f>'[1]Eficiencia Procesos Termicos'!W39</f>
        <v>0.74439833333333338</v>
      </c>
      <c r="Y131" s="55">
        <f>'[1]Eficiencia Procesos Termicos'!X39</f>
        <v>0.74501000000000006</v>
      </c>
      <c r="Z131" s="55">
        <f>'[1]Eficiencia Procesos Termicos'!Y39</f>
        <v>0.74562166666666674</v>
      </c>
      <c r="AA131" s="55">
        <f>'[1]Eficiencia Procesos Termicos'!Z39</f>
        <v>0.74623333333333342</v>
      </c>
      <c r="AB131" s="55">
        <f>'[1]Eficiencia Procesos Termicos'!AA39</f>
        <v>0.7468450000000002</v>
      </c>
      <c r="AC131" s="55">
        <f>'[1]Eficiencia Procesos Termicos'!AB39</f>
        <v>0.74745666666666677</v>
      </c>
      <c r="AD131" s="55">
        <f>'[1]Eficiencia Procesos Termicos'!AC39</f>
        <v>0.74806833333333334</v>
      </c>
      <c r="AE131" s="55">
        <f>'[1]Eficiencia Procesos Termicos'!AD39</f>
        <v>0.74868000000000012</v>
      </c>
      <c r="AF131" s="55">
        <f>'[1]Eficiencia Procesos Termicos'!AE39</f>
        <v>0.74929166666666669</v>
      </c>
      <c r="AG131" s="55">
        <f>'[1]Eficiencia Procesos Termicos'!AF39</f>
        <v>0.74990333333333348</v>
      </c>
      <c r="AH131" s="55">
        <f>'[1]Eficiencia Procesos Termicos'!AG39</f>
        <v>0.75051500000000004</v>
      </c>
      <c r="AI131" s="55">
        <f>'[1]Eficiencia Procesos Termicos'!AH39</f>
        <v>0.75112666666666683</v>
      </c>
      <c r="AJ131" s="55">
        <f>'[1]Eficiencia Procesos Termicos'!AI39</f>
        <v>0.7517383333333334</v>
      </c>
      <c r="AK131" s="55">
        <f>'[1]Eficiencia Procesos Termicos'!AJ39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'[1]Eficiencia Procesos Termicos'!C40</f>
        <v>1</v>
      </c>
      <c r="E132" s="55">
        <f>'[1]Eficiencia Procesos Termicos'!D40</f>
        <v>1</v>
      </c>
      <c r="F132" s="55">
        <f>'[1]Eficiencia Procesos Termicos'!E40</f>
        <v>1</v>
      </c>
      <c r="G132" s="55">
        <f>'[1]Eficiencia Procesos Termicos'!F40</f>
        <v>1</v>
      </c>
      <c r="H132" s="55">
        <f>'[1]Eficiencia Procesos Termicos'!G40</f>
        <v>1</v>
      </c>
      <c r="I132" s="55">
        <f>'[1]Eficiencia Procesos Termicos'!H40</f>
        <v>1</v>
      </c>
      <c r="J132" s="55">
        <f>'[1]Eficiencia Procesos Termicos'!I40</f>
        <v>1</v>
      </c>
      <c r="K132" s="55">
        <f>'[1]Eficiencia Procesos Termicos'!J40</f>
        <v>1</v>
      </c>
      <c r="L132" s="55">
        <f>'[1]Eficiencia Procesos Termicos'!K40</f>
        <v>1</v>
      </c>
      <c r="M132" s="55">
        <f>'[1]Eficiencia Procesos Termicos'!L40</f>
        <v>1</v>
      </c>
      <c r="N132" s="55">
        <f>'[1]Eficiencia Procesos Termicos'!M40</f>
        <v>1</v>
      </c>
      <c r="O132" s="55">
        <f>'[1]Eficiencia Procesos Termicos'!N40</f>
        <v>1</v>
      </c>
      <c r="P132" s="55">
        <f>'[1]Eficiencia Procesos Termicos'!O40</f>
        <v>1</v>
      </c>
      <c r="Q132" s="55">
        <f>'[1]Eficiencia Procesos Termicos'!P40</f>
        <v>1</v>
      </c>
      <c r="R132" s="55">
        <f>'[1]Eficiencia Procesos Termicos'!Q40</f>
        <v>1</v>
      </c>
      <c r="S132" s="55">
        <f>'[1]Eficiencia Procesos Termicos'!R40</f>
        <v>1</v>
      </c>
      <c r="T132" s="55">
        <f>'[1]Eficiencia Procesos Termicos'!S40</f>
        <v>1</v>
      </c>
      <c r="U132" s="55">
        <f>'[1]Eficiencia Procesos Termicos'!T40</f>
        <v>1</v>
      </c>
      <c r="V132" s="55">
        <f>'[1]Eficiencia Procesos Termicos'!U40</f>
        <v>1</v>
      </c>
      <c r="W132" s="55">
        <f>'[1]Eficiencia Procesos Termicos'!V40</f>
        <v>1</v>
      </c>
      <c r="X132" s="55">
        <f>'[1]Eficiencia Procesos Termicos'!W40</f>
        <v>1</v>
      </c>
      <c r="Y132" s="55">
        <f>'[1]Eficiencia Procesos Termicos'!X40</f>
        <v>1</v>
      </c>
      <c r="Z132" s="55">
        <f>'[1]Eficiencia Procesos Termicos'!Y40</f>
        <v>1</v>
      </c>
      <c r="AA132" s="55">
        <f>'[1]Eficiencia Procesos Termicos'!Z40</f>
        <v>1</v>
      </c>
      <c r="AB132" s="55">
        <f>'[1]Eficiencia Procesos Termicos'!AA40</f>
        <v>1</v>
      </c>
      <c r="AC132" s="55">
        <f>'[1]Eficiencia Procesos Termicos'!AB40</f>
        <v>1</v>
      </c>
      <c r="AD132" s="55">
        <f>'[1]Eficiencia Procesos Termicos'!AC40</f>
        <v>1</v>
      </c>
      <c r="AE132" s="55">
        <f>'[1]Eficiencia Procesos Termicos'!AD40</f>
        <v>1</v>
      </c>
      <c r="AF132" s="55">
        <f>'[1]Eficiencia Procesos Termicos'!AE40</f>
        <v>1</v>
      </c>
      <c r="AG132" s="55">
        <f>'[1]Eficiencia Procesos Termicos'!AF40</f>
        <v>1</v>
      </c>
      <c r="AH132" s="55">
        <f>'[1]Eficiencia Procesos Termicos'!AG40</f>
        <v>1</v>
      </c>
      <c r="AI132" s="55">
        <f>'[1]Eficiencia Procesos Termicos'!AH40</f>
        <v>1</v>
      </c>
      <c r="AJ132" s="55">
        <f>'[1]Eficiencia Procesos Termicos'!AI40</f>
        <v>1</v>
      </c>
      <c r="AK132" s="55">
        <f>'[1]Eficiencia Procesos Termicos'!AJ40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'[1]Eficiencia Procesos Termicos'!C41</f>
        <v>1</v>
      </c>
      <c r="E133" s="55">
        <f>'[1]Eficiencia Procesos Termicos'!D41</f>
        <v>1</v>
      </c>
      <c r="F133" s="55">
        <f>'[1]Eficiencia Procesos Termicos'!E41</f>
        <v>1</v>
      </c>
      <c r="G133" s="55">
        <f>'[1]Eficiencia Procesos Termicos'!F41</f>
        <v>1</v>
      </c>
      <c r="H133" s="55">
        <f>'[1]Eficiencia Procesos Termicos'!G41</f>
        <v>1</v>
      </c>
      <c r="I133" s="55">
        <f>'[1]Eficiencia Procesos Termicos'!H41</f>
        <v>1</v>
      </c>
      <c r="J133" s="55">
        <f>'[1]Eficiencia Procesos Termicos'!I41</f>
        <v>1</v>
      </c>
      <c r="K133" s="55">
        <f>'[1]Eficiencia Procesos Termicos'!J41</f>
        <v>1</v>
      </c>
      <c r="L133" s="55">
        <f>'[1]Eficiencia Procesos Termicos'!K41</f>
        <v>1</v>
      </c>
      <c r="M133" s="55">
        <f>'[1]Eficiencia Procesos Termicos'!L41</f>
        <v>1</v>
      </c>
      <c r="N133" s="55">
        <f>'[1]Eficiencia Procesos Termicos'!M41</f>
        <v>1</v>
      </c>
      <c r="O133" s="55">
        <f>'[1]Eficiencia Procesos Termicos'!N41</f>
        <v>1</v>
      </c>
      <c r="P133" s="55">
        <f>'[1]Eficiencia Procesos Termicos'!O41</f>
        <v>1</v>
      </c>
      <c r="Q133" s="55">
        <f>'[1]Eficiencia Procesos Termicos'!P41</f>
        <v>1</v>
      </c>
      <c r="R133" s="55">
        <f>'[1]Eficiencia Procesos Termicos'!Q41</f>
        <v>1</v>
      </c>
      <c r="S133" s="55">
        <f>'[1]Eficiencia Procesos Termicos'!R41</f>
        <v>1</v>
      </c>
      <c r="T133" s="55">
        <f>'[1]Eficiencia Procesos Termicos'!S41</f>
        <v>1</v>
      </c>
      <c r="U133" s="55">
        <f>'[1]Eficiencia Procesos Termicos'!T41</f>
        <v>1</v>
      </c>
      <c r="V133" s="55">
        <f>'[1]Eficiencia Procesos Termicos'!U41</f>
        <v>1</v>
      </c>
      <c r="W133" s="55">
        <f>'[1]Eficiencia Procesos Termicos'!V41</f>
        <v>1</v>
      </c>
      <c r="X133" s="55">
        <f>'[1]Eficiencia Procesos Termicos'!W41</f>
        <v>1</v>
      </c>
      <c r="Y133" s="55">
        <f>'[1]Eficiencia Procesos Termicos'!X41</f>
        <v>1</v>
      </c>
      <c r="Z133" s="55">
        <f>'[1]Eficiencia Procesos Termicos'!Y41</f>
        <v>1</v>
      </c>
      <c r="AA133" s="55">
        <f>'[1]Eficiencia Procesos Termicos'!Z41</f>
        <v>1</v>
      </c>
      <c r="AB133" s="55">
        <f>'[1]Eficiencia Procesos Termicos'!AA41</f>
        <v>1</v>
      </c>
      <c r="AC133" s="55">
        <f>'[1]Eficiencia Procesos Termicos'!AB41</f>
        <v>1</v>
      </c>
      <c r="AD133" s="55">
        <f>'[1]Eficiencia Procesos Termicos'!AC41</f>
        <v>1</v>
      </c>
      <c r="AE133" s="55">
        <f>'[1]Eficiencia Procesos Termicos'!AD41</f>
        <v>1</v>
      </c>
      <c r="AF133" s="55">
        <f>'[1]Eficiencia Procesos Termicos'!AE41</f>
        <v>1</v>
      </c>
      <c r="AG133" s="55">
        <f>'[1]Eficiencia Procesos Termicos'!AF41</f>
        <v>1</v>
      </c>
      <c r="AH133" s="55">
        <f>'[1]Eficiencia Procesos Termicos'!AG41</f>
        <v>1</v>
      </c>
      <c r="AI133" s="55">
        <f>'[1]Eficiencia Procesos Termicos'!AH41</f>
        <v>1</v>
      </c>
      <c r="AJ133" s="55">
        <f>'[1]Eficiencia Procesos Termicos'!AI41</f>
        <v>1</v>
      </c>
      <c r="AK133" s="55">
        <f>'[1]Eficiencia Procesos Termicos'!AJ41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v>1</v>
      </c>
      <c r="E136" s="55">
        <v>1</v>
      </c>
      <c r="F136" s="55">
        <v>1</v>
      </c>
      <c r="G136" s="55">
        <v>1</v>
      </c>
      <c r="H136" s="55">
        <v>1</v>
      </c>
      <c r="I136" s="55">
        <v>1</v>
      </c>
      <c r="J136" s="55">
        <v>1</v>
      </c>
      <c r="K136" s="55">
        <v>1</v>
      </c>
      <c r="L136" s="55">
        <v>1</v>
      </c>
      <c r="M136" s="55">
        <v>1</v>
      </c>
      <c r="N136" s="55">
        <v>1</v>
      </c>
      <c r="O136" s="55">
        <v>1</v>
      </c>
      <c r="P136" s="55">
        <v>1</v>
      </c>
      <c r="Q136" s="55">
        <v>1</v>
      </c>
      <c r="R136" s="55">
        <v>1</v>
      </c>
      <c r="S136" s="55">
        <v>1</v>
      </c>
      <c r="T136" s="55">
        <v>1</v>
      </c>
      <c r="U136" s="55">
        <v>1</v>
      </c>
      <c r="V136" s="55">
        <v>1</v>
      </c>
      <c r="W136" s="55">
        <v>1</v>
      </c>
      <c r="X136" s="55">
        <v>1</v>
      </c>
      <c r="Y136" s="55">
        <v>1</v>
      </c>
      <c r="Z136" s="55">
        <v>1</v>
      </c>
      <c r="AA136" s="55">
        <v>1</v>
      </c>
      <c r="AB136" s="55">
        <v>1</v>
      </c>
      <c r="AC136" s="55">
        <v>1</v>
      </c>
      <c r="AD136" s="55">
        <v>1</v>
      </c>
      <c r="AE136" s="55">
        <v>1</v>
      </c>
      <c r="AF136" s="55">
        <v>1</v>
      </c>
      <c r="AG136" s="55">
        <v>1</v>
      </c>
      <c r="AH136" s="55">
        <v>1</v>
      </c>
      <c r="AI136" s="55">
        <v>1</v>
      </c>
      <c r="AJ136" s="55">
        <v>1</v>
      </c>
      <c r="AK136" s="55">
        <v>1</v>
      </c>
    </row>
  </sheetData>
  <mergeCells count="3">
    <mergeCell ref="E28:E29"/>
    <mergeCell ref="F28:F29"/>
    <mergeCell ref="G28:G29"/>
  </mergeCells>
  <conditionalFormatting sqref="D136:AK136">
    <cfRule type="cellIs" dxfId="609" priority="2" operator="equal">
      <formula>0</formula>
    </cfRule>
  </conditionalFormatting>
  <conditionalFormatting sqref="D1:AK1">
    <cfRule type="cellIs" dxfId="608" priority="18" operator="equal">
      <formula>0</formula>
    </cfRule>
  </conditionalFormatting>
  <conditionalFormatting sqref="D5:AK5">
    <cfRule type="cellIs" dxfId="607" priority="17" operator="equal">
      <formula>0</formula>
    </cfRule>
  </conditionalFormatting>
  <conditionalFormatting sqref="D8:AK8">
    <cfRule type="cellIs" dxfId="606" priority="16" operator="equal">
      <formula>0</formula>
    </cfRule>
  </conditionalFormatting>
  <conditionalFormatting sqref="D11:AK11">
    <cfRule type="cellIs" dxfId="605" priority="15" operator="equal">
      <formula>0</formula>
    </cfRule>
  </conditionalFormatting>
  <conditionalFormatting sqref="D14:AK14">
    <cfRule type="cellIs" dxfId="604" priority="14" operator="equal">
      <formula>0</formula>
    </cfRule>
  </conditionalFormatting>
  <conditionalFormatting sqref="D15:AK26">
    <cfRule type="cellIs" dxfId="603" priority="13" operator="equal">
      <formula>0</formula>
    </cfRule>
  </conditionalFormatting>
  <conditionalFormatting sqref="D45:AK47">
    <cfRule type="cellIs" dxfId="602" priority="12" operator="equal">
      <formula>0</formula>
    </cfRule>
  </conditionalFormatting>
  <conditionalFormatting sqref="D52:AK57">
    <cfRule type="cellIs" dxfId="601" priority="11" operator="equal">
      <formula>0</formula>
    </cfRule>
  </conditionalFormatting>
  <conditionalFormatting sqref="D60:AK72">
    <cfRule type="cellIs" dxfId="600" priority="10" operator="equal">
      <formula>0</formula>
    </cfRule>
  </conditionalFormatting>
  <conditionalFormatting sqref="D75:AK75">
    <cfRule type="cellIs" dxfId="599" priority="9" operator="equal">
      <formula>0</formula>
    </cfRule>
  </conditionalFormatting>
  <conditionalFormatting sqref="D79:AK81">
    <cfRule type="cellIs" dxfId="598" priority="8" operator="equal">
      <formula>0</formula>
    </cfRule>
  </conditionalFormatting>
  <conditionalFormatting sqref="D86:AK91">
    <cfRule type="cellIs" dxfId="597" priority="7" operator="equal">
      <formula>0</formula>
    </cfRule>
  </conditionalFormatting>
  <conditionalFormatting sqref="D94:AK106">
    <cfRule type="cellIs" dxfId="596" priority="6" operator="equal">
      <formula>0</formula>
    </cfRule>
  </conditionalFormatting>
  <conditionalFormatting sqref="D109:AK109">
    <cfRule type="cellIs" dxfId="595" priority="5" operator="equal">
      <formula>0</formula>
    </cfRule>
  </conditionalFormatting>
  <conditionalFormatting sqref="D113:AK114 D116:AK118 E115:AK115">
    <cfRule type="cellIs" dxfId="594" priority="4" operator="equal">
      <formula>0</formula>
    </cfRule>
  </conditionalFormatting>
  <conditionalFormatting sqref="D121:AK133">
    <cfRule type="cellIs" dxfId="593" priority="3" operator="equal">
      <formula>0</formula>
    </cfRule>
  </conditionalFormatting>
  <conditionalFormatting sqref="D115:AK115">
    <cfRule type="cellIs" dxfId="59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1"/>
  <dimension ref="B1:AI32"/>
  <sheetViews>
    <sheetView workbookViewId="0">
      <selection activeCell="C9" sqref="C9"/>
    </sheetView>
  </sheetViews>
  <sheetFormatPr baseColWidth="10" defaultColWidth="11.42578125" defaultRowHeight="12.75" x14ac:dyDescent="0.2"/>
  <cols>
    <col min="1" max="1" width="2.28515625" style="97" customWidth="1"/>
    <col min="2" max="2" width="25.140625" style="97" bestFit="1" customWidth="1"/>
    <col min="3" max="3" width="13.140625" style="97" customWidth="1"/>
    <col min="4" max="4" width="10.85546875" style="97" customWidth="1"/>
    <col min="5" max="5" width="12.7109375" style="97" customWidth="1"/>
    <col min="6" max="16384" width="11.42578125" style="97"/>
  </cols>
  <sheetData>
    <row r="1" spans="2:18" x14ac:dyDescent="0.2">
      <c r="B1" s="97" t="s">
        <v>211</v>
      </c>
    </row>
    <row r="2" spans="2:18" x14ac:dyDescent="0.2">
      <c r="B2" s="98" t="s">
        <v>212</v>
      </c>
    </row>
    <row r="4" spans="2:18" x14ac:dyDescent="0.2">
      <c r="B4" s="97" t="s">
        <v>213</v>
      </c>
      <c r="C4" s="99" t="s">
        <v>214</v>
      </c>
    </row>
    <row r="5" spans="2:18" x14ac:dyDescent="0.2">
      <c r="C5" s="97" t="s">
        <v>215</v>
      </c>
    </row>
    <row r="7" spans="2:18" x14ac:dyDescent="0.2">
      <c r="B7" s="97" t="s">
        <v>216</v>
      </c>
      <c r="C7" s="97">
        <v>2024</v>
      </c>
    </row>
    <row r="9" spans="2:18" x14ac:dyDescent="0.2">
      <c r="B9" s="97" t="s">
        <v>217</v>
      </c>
      <c r="C9" s="97">
        <f>+'[1]Panel de Control'!$C$38</f>
        <v>1</v>
      </c>
    </row>
    <row r="11" spans="2:18" x14ac:dyDescent="0.2">
      <c r="D11" s="100" t="s">
        <v>218</v>
      </c>
      <c r="E11" s="118" t="s">
        <v>219</v>
      </c>
      <c r="F11" s="101"/>
      <c r="G11" s="101"/>
      <c r="H11" s="101"/>
      <c r="I11" s="101"/>
      <c r="J11" s="101"/>
      <c r="K11" s="101"/>
      <c r="L11" s="101"/>
      <c r="M11" s="101"/>
      <c r="N11" s="102"/>
      <c r="P11" s="122" t="s">
        <v>231</v>
      </c>
      <c r="Q11" s="122" t="s">
        <v>232</v>
      </c>
      <c r="R11" s="122" t="s">
        <v>233</v>
      </c>
    </row>
    <row r="12" spans="2:18" x14ac:dyDescent="0.2">
      <c r="D12" s="100">
        <v>1</v>
      </c>
      <c r="E12" s="118" t="s">
        <v>234</v>
      </c>
      <c r="F12" s="101"/>
      <c r="G12" s="101"/>
      <c r="H12" s="101"/>
      <c r="I12" s="101"/>
      <c r="J12" s="101"/>
      <c r="K12" s="101"/>
      <c r="L12" s="101"/>
      <c r="M12" s="101"/>
      <c r="N12" s="102"/>
      <c r="P12" s="123">
        <v>1.9E-2</v>
      </c>
      <c r="Q12" s="123">
        <v>0.01</v>
      </c>
      <c r="R12" s="123">
        <v>6.0000000000000001E-3</v>
      </c>
    </row>
    <row r="13" spans="2:18" x14ac:dyDescent="0.2">
      <c r="D13" s="103">
        <v>2</v>
      </c>
      <c r="E13" s="118" t="s">
        <v>235</v>
      </c>
      <c r="F13" s="101"/>
      <c r="G13" s="101"/>
      <c r="H13" s="101"/>
      <c r="I13" s="101"/>
      <c r="J13" s="101"/>
      <c r="K13" s="101"/>
      <c r="L13" s="101"/>
      <c r="M13" s="101"/>
      <c r="N13" s="102"/>
      <c r="P13" s="123">
        <v>2.8000000000000001E-2</v>
      </c>
      <c r="Q13" s="123">
        <v>0.01</v>
      </c>
      <c r="R13" s="123">
        <v>6.0000000000000001E-3</v>
      </c>
    </row>
    <row r="15" spans="2:18" x14ac:dyDescent="0.2">
      <c r="B15" s="97" t="s">
        <v>220</v>
      </c>
      <c r="C15" s="104">
        <v>1</v>
      </c>
    </row>
    <row r="17" spans="2:35" x14ac:dyDescent="0.2">
      <c r="B17" s="97" t="s">
        <v>221</v>
      </c>
      <c r="C17" s="104">
        <v>0.4</v>
      </c>
    </row>
    <row r="18" spans="2:35" x14ac:dyDescent="0.2">
      <c r="B18" s="97" t="s">
        <v>222</v>
      </c>
      <c r="C18" s="104">
        <f>1-C17</f>
        <v>0.6</v>
      </c>
      <c r="D18" s="105">
        <f>+C18/(1-C18)</f>
        <v>1.4999999999999998</v>
      </c>
    </row>
    <row r="20" spans="2:35" x14ac:dyDescent="0.2">
      <c r="B20" s="97" t="s">
        <v>223</v>
      </c>
      <c r="C20" s="122" t="s">
        <v>231</v>
      </c>
      <c r="D20" s="122" t="s">
        <v>232</v>
      </c>
      <c r="E20" s="122" t="s">
        <v>233</v>
      </c>
    </row>
    <row r="21" spans="2:35" x14ac:dyDescent="0.2">
      <c r="C21" s="124">
        <f>+IF(C9="Base",0,IF(C9=1,P12,P13))*C15</f>
        <v>1.9E-2</v>
      </c>
      <c r="D21" s="124">
        <f>+IF(C9="Base",0,IF(C9=1,Q12,Q13))*C15</f>
        <v>0.01</v>
      </c>
      <c r="E21" s="124">
        <f>+IF(C9="Base",0,IF(C9=1,R12,R13))*C15</f>
        <v>6.0000000000000001E-3</v>
      </c>
    </row>
    <row r="22" spans="2:35" x14ac:dyDescent="0.2">
      <c r="C22" s="107" t="s">
        <v>224</v>
      </c>
    </row>
    <row r="23" spans="2:35" x14ac:dyDescent="0.2">
      <c r="C23" s="98">
        <f>+C24</f>
        <v>2024</v>
      </c>
      <c r="D23" s="98">
        <v>2031</v>
      </c>
      <c r="E23" s="98">
        <v>2045</v>
      </c>
    </row>
    <row r="24" spans="2:35" x14ac:dyDescent="0.2">
      <c r="B24" s="107" t="s">
        <v>225</v>
      </c>
      <c r="C24" s="98">
        <v>2024</v>
      </c>
      <c r="D24" s="98">
        <v>2031</v>
      </c>
      <c r="E24" s="98">
        <v>2045</v>
      </c>
      <c r="F24" s="98">
        <v>2021</v>
      </c>
      <c r="G24" s="98">
        <v>2022</v>
      </c>
      <c r="H24" s="98">
        <v>2023</v>
      </c>
      <c r="I24" s="98">
        <v>2024</v>
      </c>
      <c r="J24" s="98">
        <v>2025</v>
      </c>
      <c r="K24" s="98">
        <v>2026</v>
      </c>
      <c r="L24" s="98">
        <v>2027</v>
      </c>
      <c r="M24" s="98">
        <v>2028</v>
      </c>
      <c r="N24" s="98">
        <v>2029</v>
      </c>
      <c r="O24" s="98">
        <v>2030</v>
      </c>
      <c r="P24" s="98">
        <v>2031</v>
      </c>
      <c r="Q24" s="98">
        <v>2032</v>
      </c>
      <c r="R24" s="98">
        <v>2033</v>
      </c>
      <c r="S24" s="98">
        <v>2034</v>
      </c>
      <c r="T24" s="98">
        <v>2035</v>
      </c>
      <c r="U24" s="98">
        <v>2036</v>
      </c>
      <c r="V24" s="98">
        <v>2037</v>
      </c>
      <c r="W24" s="98">
        <v>2038</v>
      </c>
      <c r="X24" s="98">
        <v>2039</v>
      </c>
      <c r="Y24" s="98">
        <v>2040</v>
      </c>
      <c r="Z24" s="98">
        <v>2041</v>
      </c>
      <c r="AA24" s="98">
        <v>2042</v>
      </c>
      <c r="AB24" s="98">
        <v>2043</v>
      </c>
      <c r="AC24" s="98">
        <v>2044</v>
      </c>
      <c r="AD24" s="98">
        <v>2045</v>
      </c>
      <c r="AE24" s="98">
        <v>2046</v>
      </c>
      <c r="AF24" s="98">
        <v>2047</v>
      </c>
      <c r="AG24" s="98">
        <v>2048</v>
      </c>
      <c r="AH24" s="98">
        <v>2049</v>
      </c>
      <c r="AI24" s="98">
        <v>2050</v>
      </c>
    </row>
    <row r="25" spans="2:35" x14ac:dyDescent="0.2">
      <c r="B25" s="97" t="s">
        <v>226</v>
      </c>
      <c r="C25" s="119">
        <f>+((D18+1)-SQRT((D18+1)^2-4*C21*D18))/(2*D18)</f>
        <v>7.6349757124781403E-3</v>
      </c>
      <c r="D25" s="119">
        <f>+((D18+1)-SQRT((D18+1)^2-4*D21*D18))/(2*D18)</f>
        <v>4.0096463583513637E-3</v>
      </c>
      <c r="E25" s="119">
        <f>+((D18+1)-SQRT((D18+1)^2-4*E21*D18))/(2*D18)</f>
        <v>2.4034659892568184E-3</v>
      </c>
      <c r="F25" s="106">
        <f>+IF(OR($C$9=1,$C$9=2),IF(F$24&gt;=$C$7,IF(F$24&lt;$D$23,$C25,IF(F$24&lt;$E$23,$D25,$E25)),0),0)</f>
        <v>0</v>
      </c>
      <c r="G25" s="106">
        <f t="shared" ref="G25:AI27" si="0">+IF(OR($C$9=1,$C$9=2),IF(G$24&gt;=$C$7,IF(G$24&lt;$D$23,$C25,IF(G$24&lt;$E$23,$D25,$E25)),0),0)</f>
        <v>0</v>
      </c>
      <c r="H25" s="106">
        <f t="shared" si="0"/>
        <v>0</v>
      </c>
      <c r="I25" s="106">
        <f>+IF(OR($C$9=1,$C$9=2),IF(I$24&gt;=$C$7,IF(I$24&lt;$D$23,$C25,IF(I$24&lt;$E$23,$D25,$E25)),0),0)</f>
        <v>7.6349757124781403E-3</v>
      </c>
      <c r="J25" s="106">
        <f t="shared" si="0"/>
        <v>7.6349757124781403E-3</v>
      </c>
      <c r="K25" s="106">
        <f t="shared" si="0"/>
        <v>7.6349757124781403E-3</v>
      </c>
      <c r="L25" s="106">
        <f t="shared" si="0"/>
        <v>7.6349757124781403E-3</v>
      </c>
      <c r="M25" s="106">
        <f t="shared" si="0"/>
        <v>7.6349757124781403E-3</v>
      </c>
      <c r="N25" s="106">
        <f t="shared" si="0"/>
        <v>7.6349757124781403E-3</v>
      </c>
      <c r="O25" s="106">
        <f t="shared" si="0"/>
        <v>7.6349757124781403E-3</v>
      </c>
      <c r="P25" s="106">
        <f t="shared" si="0"/>
        <v>4.0096463583513637E-3</v>
      </c>
      <c r="Q25" s="106">
        <f t="shared" si="0"/>
        <v>4.0096463583513637E-3</v>
      </c>
      <c r="R25" s="106">
        <f t="shared" si="0"/>
        <v>4.0096463583513637E-3</v>
      </c>
      <c r="S25" s="106">
        <f t="shared" si="0"/>
        <v>4.0096463583513637E-3</v>
      </c>
      <c r="T25" s="106">
        <f t="shared" si="0"/>
        <v>4.0096463583513637E-3</v>
      </c>
      <c r="U25" s="106">
        <f t="shared" si="0"/>
        <v>4.0096463583513637E-3</v>
      </c>
      <c r="V25" s="106">
        <f t="shared" si="0"/>
        <v>4.0096463583513637E-3</v>
      </c>
      <c r="W25" s="106">
        <f t="shared" si="0"/>
        <v>4.0096463583513637E-3</v>
      </c>
      <c r="X25" s="106">
        <f t="shared" si="0"/>
        <v>4.0096463583513637E-3</v>
      </c>
      <c r="Y25" s="106">
        <f t="shared" si="0"/>
        <v>4.0096463583513637E-3</v>
      </c>
      <c r="Z25" s="106">
        <f t="shared" si="0"/>
        <v>4.0096463583513637E-3</v>
      </c>
      <c r="AA25" s="106">
        <f t="shared" si="0"/>
        <v>4.0096463583513637E-3</v>
      </c>
      <c r="AB25" s="106">
        <f t="shared" si="0"/>
        <v>4.0096463583513637E-3</v>
      </c>
      <c r="AC25" s="106">
        <f t="shared" si="0"/>
        <v>4.0096463583513637E-3</v>
      </c>
      <c r="AD25" s="106">
        <f t="shared" si="0"/>
        <v>2.4034659892568184E-3</v>
      </c>
      <c r="AE25" s="106">
        <f t="shared" si="0"/>
        <v>2.4034659892568184E-3</v>
      </c>
      <c r="AF25" s="106">
        <f t="shared" si="0"/>
        <v>2.4034659892568184E-3</v>
      </c>
      <c r="AG25" s="106">
        <f t="shared" si="0"/>
        <v>2.4034659892568184E-3</v>
      </c>
      <c r="AH25" s="106">
        <f t="shared" si="0"/>
        <v>2.4034659892568184E-3</v>
      </c>
      <c r="AI25" s="106">
        <f t="shared" si="0"/>
        <v>2.4034659892568184E-3</v>
      </c>
    </row>
    <row r="26" spans="2:35" x14ac:dyDescent="0.2">
      <c r="B26" s="97" t="s">
        <v>227</v>
      </c>
      <c r="C26" s="119">
        <f>+C25</f>
        <v>7.6349757124781403E-3</v>
      </c>
      <c r="D26" s="119">
        <f>+D25</f>
        <v>4.0096463583513637E-3</v>
      </c>
      <c r="E26" s="119">
        <f>+((D18+1)-SQRT((D18+1)^2-4*E21*D18))/(2*D18)</f>
        <v>2.4034659892568184E-3</v>
      </c>
      <c r="F26" s="106">
        <f>+IF(OR($C$9=1,$C$9=2),IF(F$24&gt;=$C$7,IF(F$24&lt;$D$23,$C26,IF(F$24&lt;$E$23,$D26,$E26)),0),0)</f>
        <v>0</v>
      </c>
      <c r="G26" s="106">
        <f t="shared" si="0"/>
        <v>0</v>
      </c>
      <c r="H26" s="106">
        <f t="shared" si="0"/>
        <v>0</v>
      </c>
      <c r="I26" s="106">
        <f t="shared" si="0"/>
        <v>7.6349757124781403E-3</v>
      </c>
      <c r="J26" s="106">
        <f t="shared" si="0"/>
        <v>7.6349757124781403E-3</v>
      </c>
      <c r="K26" s="106">
        <f t="shared" si="0"/>
        <v>7.6349757124781403E-3</v>
      </c>
      <c r="L26" s="106">
        <f t="shared" si="0"/>
        <v>7.6349757124781403E-3</v>
      </c>
      <c r="M26" s="106">
        <f t="shared" si="0"/>
        <v>7.6349757124781403E-3</v>
      </c>
      <c r="N26" s="106">
        <f t="shared" si="0"/>
        <v>7.6349757124781403E-3</v>
      </c>
      <c r="O26" s="106">
        <f t="shared" si="0"/>
        <v>7.6349757124781403E-3</v>
      </c>
      <c r="P26" s="106">
        <f t="shared" si="0"/>
        <v>4.0096463583513637E-3</v>
      </c>
      <c r="Q26" s="106">
        <f t="shared" si="0"/>
        <v>4.0096463583513637E-3</v>
      </c>
      <c r="R26" s="106">
        <f t="shared" si="0"/>
        <v>4.0096463583513637E-3</v>
      </c>
      <c r="S26" s="106">
        <f t="shared" si="0"/>
        <v>4.0096463583513637E-3</v>
      </c>
      <c r="T26" s="106">
        <f t="shared" si="0"/>
        <v>4.0096463583513637E-3</v>
      </c>
      <c r="U26" s="106">
        <f t="shared" si="0"/>
        <v>4.0096463583513637E-3</v>
      </c>
      <c r="V26" s="106">
        <f t="shared" si="0"/>
        <v>4.0096463583513637E-3</v>
      </c>
      <c r="W26" s="106">
        <f t="shared" si="0"/>
        <v>4.0096463583513637E-3</v>
      </c>
      <c r="X26" s="106">
        <f t="shared" si="0"/>
        <v>4.0096463583513637E-3</v>
      </c>
      <c r="Y26" s="106">
        <f t="shared" si="0"/>
        <v>4.0096463583513637E-3</v>
      </c>
      <c r="Z26" s="106">
        <f t="shared" si="0"/>
        <v>4.0096463583513637E-3</v>
      </c>
      <c r="AA26" s="106">
        <f t="shared" si="0"/>
        <v>4.0096463583513637E-3</v>
      </c>
      <c r="AB26" s="106">
        <f t="shared" si="0"/>
        <v>4.0096463583513637E-3</v>
      </c>
      <c r="AC26" s="106">
        <f t="shared" si="0"/>
        <v>4.0096463583513637E-3</v>
      </c>
      <c r="AD26" s="106">
        <f t="shared" si="0"/>
        <v>2.4034659892568184E-3</v>
      </c>
      <c r="AE26" s="106">
        <f t="shared" si="0"/>
        <v>2.4034659892568184E-3</v>
      </c>
      <c r="AF26" s="106">
        <f t="shared" si="0"/>
        <v>2.4034659892568184E-3</v>
      </c>
      <c r="AG26" s="106">
        <f t="shared" si="0"/>
        <v>2.4034659892568184E-3</v>
      </c>
      <c r="AH26" s="106">
        <f t="shared" si="0"/>
        <v>2.4034659892568184E-3</v>
      </c>
      <c r="AI26" s="106">
        <f t="shared" si="0"/>
        <v>2.4034659892568184E-3</v>
      </c>
    </row>
    <row r="27" spans="2:35" x14ac:dyDescent="0.2">
      <c r="B27" s="97" t="s">
        <v>228</v>
      </c>
      <c r="C27" s="119">
        <f>+C25</f>
        <v>7.6349757124781403E-3</v>
      </c>
      <c r="D27" s="119">
        <f>+D25</f>
        <v>4.0096463583513637E-3</v>
      </c>
      <c r="E27" s="119">
        <f>+((D18+1)-SQRT((D18+1)^2-4*E21*D18))/(2*D18)</f>
        <v>2.4034659892568184E-3</v>
      </c>
      <c r="F27" s="106">
        <f>+IF(OR($C$9=1,$C$9=2),IF(F$24&gt;=$C$7,IF(F$24&lt;$D$23,$C27,IF(F$24&lt;$E$23,$D27,$E27)),0),0)</f>
        <v>0</v>
      </c>
      <c r="G27" s="106">
        <f t="shared" si="0"/>
        <v>0</v>
      </c>
      <c r="H27" s="106">
        <f t="shared" si="0"/>
        <v>0</v>
      </c>
      <c r="I27" s="106">
        <f t="shared" si="0"/>
        <v>7.6349757124781403E-3</v>
      </c>
      <c r="J27" s="106">
        <f t="shared" si="0"/>
        <v>7.6349757124781403E-3</v>
      </c>
      <c r="K27" s="106">
        <f t="shared" si="0"/>
        <v>7.6349757124781403E-3</v>
      </c>
      <c r="L27" s="106">
        <f t="shared" si="0"/>
        <v>7.6349757124781403E-3</v>
      </c>
      <c r="M27" s="106">
        <f t="shared" si="0"/>
        <v>7.6349757124781403E-3</v>
      </c>
      <c r="N27" s="106">
        <f t="shared" si="0"/>
        <v>7.6349757124781403E-3</v>
      </c>
      <c r="O27" s="106">
        <f t="shared" si="0"/>
        <v>7.6349757124781403E-3</v>
      </c>
      <c r="P27" s="106">
        <f t="shared" si="0"/>
        <v>4.0096463583513637E-3</v>
      </c>
      <c r="Q27" s="106">
        <f t="shared" si="0"/>
        <v>4.0096463583513637E-3</v>
      </c>
      <c r="R27" s="106">
        <f t="shared" si="0"/>
        <v>4.0096463583513637E-3</v>
      </c>
      <c r="S27" s="106">
        <f t="shared" si="0"/>
        <v>4.0096463583513637E-3</v>
      </c>
      <c r="T27" s="106">
        <f t="shared" si="0"/>
        <v>4.0096463583513637E-3</v>
      </c>
      <c r="U27" s="106">
        <f t="shared" si="0"/>
        <v>4.0096463583513637E-3</v>
      </c>
      <c r="V27" s="106">
        <f t="shared" si="0"/>
        <v>4.0096463583513637E-3</v>
      </c>
      <c r="W27" s="106">
        <f t="shared" si="0"/>
        <v>4.0096463583513637E-3</v>
      </c>
      <c r="X27" s="106">
        <f t="shared" si="0"/>
        <v>4.0096463583513637E-3</v>
      </c>
      <c r="Y27" s="106">
        <f t="shared" si="0"/>
        <v>4.0096463583513637E-3</v>
      </c>
      <c r="Z27" s="106">
        <f t="shared" si="0"/>
        <v>4.0096463583513637E-3</v>
      </c>
      <c r="AA27" s="106">
        <f t="shared" si="0"/>
        <v>4.0096463583513637E-3</v>
      </c>
      <c r="AB27" s="106">
        <f t="shared" si="0"/>
        <v>4.0096463583513637E-3</v>
      </c>
      <c r="AC27" s="106">
        <f t="shared" si="0"/>
        <v>4.0096463583513637E-3</v>
      </c>
      <c r="AD27" s="106">
        <f t="shared" si="0"/>
        <v>2.4034659892568184E-3</v>
      </c>
      <c r="AE27" s="106">
        <f t="shared" si="0"/>
        <v>2.4034659892568184E-3</v>
      </c>
      <c r="AF27" s="106">
        <f t="shared" si="0"/>
        <v>2.4034659892568184E-3</v>
      </c>
      <c r="AG27" s="106">
        <f t="shared" si="0"/>
        <v>2.4034659892568184E-3</v>
      </c>
      <c r="AH27" s="106">
        <f t="shared" si="0"/>
        <v>2.4034659892568184E-3</v>
      </c>
      <c r="AI27" s="106">
        <f t="shared" si="0"/>
        <v>2.4034659892568184E-3</v>
      </c>
    </row>
    <row r="28" spans="2:35" x14ac:dyDescent="0.2">
      <c r="C28" s="97">
        <v>2024</v>
      </c>
      <c r="D28" s="98">
        <v>2031</v>
      </c>
      <c r="E28" s="98">
        <v>2045</v>
      </c>
    </row>
    <row r="29" spans="2:35" x14ac:dyDescent="0.2">
      <c r="B29" s="107" t="s">
        <v>229</v>
      </c>
      <c r="C29" s="98">
        <v>2024</v>
      </c>
      <c r="D29" s="98">
        <v>2031</v>
      </c>
      <c r="E29" s="98">
        <v>2045</v>
      </c>
    </row>
    <row r="30" spans="2:35" x14ac:dyDescent="0.2">
      <c r="B30" s="97" t="s">
        <v>226</v>
      </c>
      <c r="C30" s="120">
        <f>+C25*D18</f>
        <v>1.1452463568717208E-2</v>
      </c>
      <c r="D30" s="120">
        <f>+D25*D18</f>
        <v>6.0144695375270443E-3</v>
      </c>
      <c r="E30" s="120">
        <f>+E25*D18</f>
        <v>3.6051989838852272E-3</v>
      </c>
      <c r="F30" s="106">
        <f>+IF(OR($C$9=1,$C$9=2),IF(F$24&gt;=$C$7,IF(F$24&lt;$D$23,$C30,IF(F$24&lt;$E$23,$D30,$E30)),0),0)</f>
        <v>0</v>
      </c>
      <c r="G30" s="106">
        <f t="shared" ref="G30:AI32" si="1">+IF(OR($C$9=1,$C$9=2),IF(G$24&gt;=$C$7,IF(G$24&lt;$D$23,$C30,IF(G$24&lt;$E$23,$D30,$E30)),0),0)</f>
        <v>0</v>
      </c>
      <c r="H30" s="106">
        <f t="shared" si="1"/>
        <v>0</v>
      </c>
      <c r="I30" s="106">
        <f t="shared" si="1"/>
        <v>1.1452463568717208E-2</v>
      </c>
      <c r="J30" s="106">
        <f t="shared" si="1"/>
        <v>1.1452463568717208E-2</v>
      </c>
      <c r="K30" s="106">
        <f t="shared" si="1"/>
        <v>1.1452463568717208E-2</v>
      </c>
      <c r="L30" s="106">
        <f t="shared" si="1"/>
        <v>1.1452463568717208E-2</v>
      </c>
      <c r="M30" s="106">
        <f t="shared" si="1"/>
        <v>1.1452463568717208E-2</v>
      </c>
      <c r="N30" s="106">
        <f t="shared" si="1"/>
        <v>1.1452463568717208E-2</v>
      </c>
      <c r="O30" s="106">
        <f t="shared" si="1"/>
        <v>1.1452463568717208E-2</v>
      </c>
      <c r="P30" s="106">
        <f t="shared" si="1"/>
        <v>6.0144695375270443E-3</v>
      </c>
      <c r="Q30" s="106">
        <f t="shared" si="1"/>
        <v>6.0144695375270443E-3</v>
      </c>
      <c r="R30" s="106">
        <f t="shared" si="1"/>
        <v>6.0144695375270443E-3</v>
      </c>
      <c r="S30" s="106">
        <f t="shared" si="1"/>
        <v>6.0144695375270443E-3</v>
      </c>
      <c r="T30" s="106">
        <f t="shared" si="1"/>
        <v>6.0144695375270443E-3</v>
      </c>
      <c r="U30" s="106">
        <f t="shared" si="1"/>
        <v>6.0144695375270443E-3</v>
      </c>
      <c r="V30" s="106">
        <f t="shared" si="1"/>
        <v>6.0144695375270443E-3</v>
      </c>
      <c r="W30" s="106">
        <f t="shared" si="1"/>
        <v>6.0144695375270443E-3</v>
      </c>
      <c r="X30" s="106">
        <f t="shared" si="1"/>
        <v>6.0144695375270443E-3</v>
      </c>
      <c r="Y30" s="106">
        <f t="shared" si="1"/>
        <v>6.0144695375270443E-3</v>
      </c>
      <c r="Z30" s="106">
        <f t="shared" si="1"/>
        <v>6.0144695375270443E-3</v>
      </c>
      <c r="AA30" s="106">
        <f t="shared" si="1"/>
        <v>6.0144695375270443E-3</v>
      </c>
      <c r="AB30" s="106">
        <f t="shared" si="1"/>
        <v>6.0144695375270443E-3</v>
      </c>
      <c r="AC30" s="106">
        <f t="shared" si="1"/>
        <v>6.0144695375270443E-3</v>
      </c>
      <c r="AD30" s="106">
        <f t="shared" si="1"/>
        <v>3.6051989838852272E-3</v>
      </c>
      <c r="AE30" s="106">
        <f t="shared" si="1"/>
        <v>3.6051989838852272E-3</v>
      </c>
      <c r="AF30" s="106">
        <f t="shared" si="1"/>
        <v>3.6051989838852272E-3</v>
      </c>
      <c r="AG30" s="106">
        <f t="shared" si="1"/>
        <v>3.6051989838852272E-3</v>
      </c>
      <c r="AH30" s="106">
        <f t="shared" si="1"/>
        <v>3.6051989838852272E-3</v>
      </c>
      <c r="AI30" s="106">
        <f t="shared" si="1"/>
        <v>3.6051989838852272E-3</v>
      </c>
    </row>
    <row r="31" spans="2:35" x14ac:dyDescent="0.2">
      <c r="B31" s="97" t="s">
        <v>227</v>
      </c>
      <c r="C31" s="121">
        <f>+C30</f>
        <v>1.1452463568717208E-2</v>
      </c>
      <c r="D31" s="121">
        <f>+D30</f>
        <v>6.0144695375270443E-3</v>
      </c>
      <c r="E31" s="121">
        <f>+E30</f>
        <v>3.6051989838852272E-3</v>
      </c>
      <c r="F31" s="106">
        <f>+IF(OR($C$9=1,$C$9=2),IF(F$24&gt;=$C$7,IF(F$24&lt;$D$23,$C31,IF(F$24&lt;$E$23,$D31,$E31)),0),0)</f>
        <v>0</v>
      </c>
      <c r="G31" s="106">
        <f t="shared" si="1"/>
        <v>0</v>
      </c>
      <c r="H31" s="106">
        <f t="shared" si="1"/>
        <v>0</v>
      </c>
      <c r="I31" s="106">
        <f t="shared" si="1"/>
        <v>1.1452463568717208E-2</v>
      </c>
      <c r="J31" s="106">
        <f t="shared" si="1"/>
        <v>1.1452463568717208E-2</v>
      </c>
      <c r="K31" s="106">
        <f t="shared" si="1"/>
        <v>1.1452463568717208E-2</v>
      </c>
      <c r="L31" s="106">
        <f t="shared" si="1"/>
        <v>1.1452463568717208E-2</v>
      </c>
      <c r="M31" s="106">
        <f t="shared" si="1"/>
        <v>1.1452463568717208E-2</v>
      </c>
      <c r="N31" s="106">
        <f t="shared" si="1"/>
        <v>1.1452463568717208E-2</v>
      </c>
      <c r="O31" s="106">
        <f t="shared" si="1"/>
        <v>1.1452463568717208E-2</v>
      </c>
      <c r="P31" s="106">
        <f t="shared" si="1"/>
        <v>6.0144695375270443E-3</v>
      </c>
      <c r="Q31" s="106">
        <f t="shared" si="1"/>
        <v>6.0144695375270443E-3</v>
      </c>
      <c r="R31" s="106">
        <f t="shared" si="1"/>
        <v>6.0144695375270443E-3</v>
      </c>
      <c r="S31" s="106">
        <f t="shared" si="1"/>
        <v>6.0144695375270443E-3</v>
      </c>
      <c r="T31" s="106">
        <f t="shared" si="1"/>
        <v>6.0144695375270443E-3</v>
      </c>
      <c r="U31" s="106">
        <f t="shared" si="1"/>
        <v>6.0144695375270443E-3</v>
      </c>
      <c r="V31" s="106">
        <f t="shared" si="1"/>
        <v>6.0144695375270443E-3</v>
      </c>
      <c r="W31" s="106">
        <f t="shared" si="1"/>
        <v>6.0144695375270443E-3</v>
      </c>
      <c r="X31" s="106">
        <f t="shared" si="1"/>
        <v>6.0144695375270443E-3</v>
      </c>
      <c r="Y31" s="106">
        <f t="shared" si="1"/>
        <v>6.0144695375270443E-3</v>
      </c>
      <c r="Z31" s="106">
        <f t="shared" si="1"/>
        <v>6.0144695375270443E-3</v>
      </c>
      <c r="AA31" s="106">
        <f t="shared" si="1"/>
        <v>6.0144695375270443E-3</v>
      </c>
      <c r="AB31" s="106">
        <f t="shared" si="1"/>
        <v>6.0144695375270443E-3</v>
      </c>
      <c r="AC31" s="106">
        <f t="shared" si="1"/>
        <v>6.0144695375270443E-3</v>
      </c>
      <c r="AD31" s="106">
        <f t="shared" si="1"/>
        <v>3.6051989838852272E-3</v>
      </c>
      <c r="AE31" s="106">
        <f t="shared" si="1"/>
        <v>3.6051989838852272E-3</v>
      </c>
      <c r="AF31" s="106">
        <f t="shared" si="1"/>
        <v>3.6051989838852272E-3</v>
      </c>
      <c r="AG31" s="106">
        <f t="shared" si="1"/>
        <v>3.6051989838852272E-3</v>
      </c>
      <c r="AH31" s="106">
        <f t="shared" si="1"/>
        <v>3.6051989838852272E-3</v>
      </c>
      <c r="AI31" s="106">
        <f t="shared" si="1"/>
        <v>3.6051989838852272E-3</v>
      </c>
    </row>
    <row r="32" spans="2:35" x14ac:dyDescent="0.2">
      <c r="B32" s="97" t="s">
        <v>228</v>
      </c>
      <c r="C32" s="121">
        <f>+C30</f>
        <v>1.1452463568717208E-2</v>
      </c>
      <c r="D32" s="121">
        <f>+D30</f>
        <v>6.0144695375270443E-3</v>
      </c>
      <c r="E32" s="121">
        <f>+E30</f>
        <v>3.6051989838852272E-3</v>
      </c>
      <c r="F32" s="106">
        <f>+IF(OR($C$9=1,$C$9=2),IF(F$24&gt;=$C$7,IF(F$24&lt;$D$23,$C32,IF(F$24&lt;$E$23,$D32,$E32)),0),0)</f>
        <v>0</v>
      </c>
      <c r="G32" s="106">
        <f t="shared" si="1"/>
        <v>0</v>
      </c>
      <c r="H32" s="106">
        <f t="shared" si="1"/>
        <v>0</v>
      </c>
      <c r="I32" s="106">
        <f t="shared" si="1"/>
        <v>1.1452463568717208E-2</v>
      </c>
      <c r="J32" s="106">
        <f t="shared" si="1"/>
        <v>1.1452463568717208E-2</v>
      </c>
      <c r="K32" s="106">
        <f t="shared" si="1"/>
        <v>1.1452463568717208E-2</v>
      </c>
      <c r="L32" s="106">
        <f t="shared" si="1"/>
        <v>1.1452463568717208E-2</v>
      </c>
      <c r="M32" s="106">
        <f t="shared" si="1"/>
        <v>1.1452463568717208E-2</v>
      </c>
      <c r="N32" s="106">
        <f t="shared" si="1"/>
        <v>1.1452463568717208E-2</v>
      </c>
      <c r="O32" s="106">
        <f t="shared" si="1"/>
        <v>1.1452463568717208E-2</v>
      </c>
      <c r="P32" s="106">
        <f t="shared" si="1"/>
        <v>6.0144695375270443E-3</v>
      </c>
      <c r="Q32" s="106">
        <f t="shared" si="1"/>
        <v>6.0144695375270443E-3</v>
      </c>
      <c r="R32" s="106">
        <f t="shared" si="1"/>
        <v>6.0144695375270443E-3</v>
      </c>
      <c r="S32" s="106">
        <f t="shared" si="1"/>
        <v>6.0144695375270443E-3</v>
      </c>
      <c r="T32" s="106">
        <f t="shared" si="1"/>
        <v>6.0144695375270443E-3</v>
      </c>
      <c r="U32" s="106">
        <f t="shared" si="1"/>
        <v>6.0144695375270443E-3</v>
      </c>
      <c r="V32" s="106">
        <f t="shared" si="1"/>
        <v>6.0144695375270443E-3</v>
      </c>
      <c r="W32" s="106">
        <f t="shared" si="1"/>
        <v>6.0144695375270443E-3</v>
      </c>
      <c r="X32" s="106">
        <f t="shared" si="1"/>
        <v>6.0144695375270443E-3</v>
      </c>
      <c r="Y32" s="106">
        <f t="shared" si="1"/>
        <v>6.0144695375270443E-3</v>
      </c>
      <c r="Z32" s="106">
        <f t="shared" si="1"/>
        <v>6.0144695375270443E-3</v>
      </c>
      <c r="AA32" s="106">
        <f t="shared" si="1"/>
        <v>6.0144695375270443E-3</v>
      </c>
      <c r="AB32" s="106">
        <f t="shared" si="1"/>
        <v>6.0144695375270443E-3</v>
      </c>
      <c r="AC32" s="106">
        <f t="shared" si="1"/>
        <v>6.0144695375270443E-3</v>
      </c>
      <c r="AD32" s="106">
        <f t="shared" si="1"/>
        <v>3.6051989838852272E-3</v>
      </c>
      <c r="AE32" s="106">
        <f t="shared" si="1"/>
        <v>3.6051989838852272E-3</v>
      </c>
      <c r="AF32" s="106">
        <f t="shared" si="1"/>
        <v>3.6051989838852272E-3</v>
      </c>
      <c r="AG32" s="106">
        <f t="shared" si="1"/>
        <v>3.6051989838852272E-3</v>
      </c>
      <c r="AH32" s="106">
        <f t="shared" si="1"/>
        <v>3.6051989838852272E-3</v>
      </c>
      <c r="AI32" s="106">
        <f t="shared" si="1"/>
        <v>3.6051989838852272E-3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AJ59"/>
  <sheetViews>
    <sheetView topLeftCell="A19" workbookViewId="0">
      <selection activeCell="AJ11" sqref="AJ11"/>
    </sheetView>
  </sheetViews>
  <sheetFormatPr baseColWidth="10" defaultColWidth="10.7109375" defaultRowHeight="15" x14ac:dyDescent="0.25"/>
  <cols>
    <col min="1" max="1" width="39.7109375" style="5" bestFit="1" customWidth="1"/>
    <col min="2" max="2" width="10.7109375" style="5"/>
    <col min="3" max="11" width="15.42578125" style="5" bestFit="1" customWidth="1"/>
    <col min="12" max="36" width="17" style="5" bestFit="1" customWidth="1"/>
    <col min="37" max="16384" width="10.7109375" style="5"/>
  </cols>
  <sheetData>
    <row r="1" spans="1:36" x14ac:dyDescent="0.25">
      <c r="A1" s="1" t="s">
        <v>128</v>
      </c>
    </row>
    <row r="2" spans="1:36" x14ac:dyDescent="0.25">
      <c r="A2" s="5" t="s">
        <v>129</v>
      </c>
    </row>
    <row r="3" spans="1:36" x14ac:dyDescent="0.25">
      <c r="A3" s="5" t="s">
        <v>130</v>
      </c>
      <c r="B3" s="5" t="s">
        <v>131</v>
      </c>
      <c r="C3" s="5">
        <v>2017</v>
      </c>
      <c r="D3" s="5">
        <f>C3+1</f>
        <v>2018</v>
      </c>
      <c r="E3" s="5">
        <f t="shared" ref="E3:AJ3" si="0">D3+1</f>
        <v>2019</v>
      </c>
      <c r="F3" s="5">
        <f t="shared" si="0"/>
        <v>2020</v>
      </c>
      <c r="G3" s="5">
        <f t="shared" si="0"/>
        <v>2021</v>
      </c>
      <c r="H3" s="5">
        <f t="shared" si="0"/>
        <v>2022</v>
      </c>
      <c r="I3" s="5">
        <f t="shared" si="0"/>
        <v>2023</v>
      </c>
      <c r="J3" s="5">
        <f t="shared" si="0"/>
        <v>2024</v>
      </c>
      <c r="K3" s="5">
        <f t="shared" si="0"/>
        <v>2025</v>
      </c>
      <c r="L3" s="5">
        <f t="shared" si="0"/>
        <v>2026</v>
      </c>
      <c r="M3" s="5">
        <f t="shared" si="0"/>
        <v>2027</v>
      </c>
      <c r="N3" s="5">
        <f t="shared" si="0"/>
        <v>2028</v>
      </c>
      <c r="O3" s="5">
        <f t="shared" si="0"/>
        <v>2029</v>
      </c>
      <c r="P3" s="5">
        <f t="shared" si="0"/>
        <v>2030</v>
      </c>
      <c r="Q3" s="5">
        <f t="shared" si="0"/>
        <v>2031</v>
      </c>
      <c r="R3" s="5">
        <f t="shared" si="0"/>
        <v>2032</v>
      </c>
      <c r="S3" s="5">
        <f t="shared" si="0"/>
        <v>2033</v>
      </c>
      <c r="T3" s="5">
        <f t="shared" si="0"/>
        <v>2034</v>
      </c>
      <c r="U3" s="5">
        <f t="shared" si="0"/>
        <v>2035</v>
      </c>
      <c r="V3" s="5">
        <f t="shared" si="0"/>
        <v>2036</v>
      </c>
      <c r="W3" s="5">
        <f t="shared" si="0"/>
        <v>2037</v>
      </c>
      <c r="X3" s="5">
        <f t="shared" si="0"/>
        <v>2038</v>
      </c>
      <c r="Y3" s="5">
        <f t="shared" si="0"/>
        <v>2039</v>
      </c>
      <c r="Z3" s="5">
        <f t="shared" si="0"/>
        <v>2040</v>
      </c>
      <c r="AA3" s="5">
        <f t="shared" si="0"/>
        <v>2041</v>
      </c>
      <c r="AB3" s="5">
        <f t="shared" si="0"/>
        <v>2042</v>
      </c>
      <c r="AC3" s="5">
        <f t="shared" si="0"/>
        <v>2043</v>
      </c>
      <c r="AD3" s="5">
        <f t="shared" si="0"/>
        <v>2044</v>
      </c>
      <c r="AE3" s="5">
        <f t="shared" si="0"/>
        <v>2045</v>
      </c>
      <c r="AF3" s="5">
        <f t="shared" si="0"/>
        <v>2046</v>
      </c>
      <c r="AG3" s="5">
        <f t="shared" si="0"/>
        <v>2047</v>
      </c>
      <c r="AH3" s="5">
        <f t="shared" si="0"/>
        <v>2048</v>
      </c>
      <c r="AI3" s="5">
        <f t="shared" si="0"/>
        <v>2049</v>
      </c>
      <c r="AJ3" s="5">
        <f t="shared" si="0"/>
        <v>2050</v>
      </c>
    </row>
    <row r="4" spans="1:36" x14ac:dyDescent="0.25">
      <c r="B4" s="5" t="s">
        <v>132</v>
      </c>
      <c r="C4" s="77">
        <f>+'Param.Transv.'!D79*'Param.Transv.'!D5*1000000*'Param.Transv.'!D86</f>
        <v>157922836785.00003</v>
      </c>
      <c r="D4" s="77">
        <f>+'Param.Transv.'!E79*'Param.Transv.'!E5*1000000*'Param.Transv.'!E86</f>
        <v>147895650590.69138</v>
      </c>
      <c r="E4" s="77">
        <f>+'Param.Transv.'!F79*'Param.Transv.'!F5*1000000*'Param.Transv.'!F86</f>
        <v>139362255118.83667</v>
      </c>
      <c r="F4" s="77">
        <f>+'Param.Transv.'!G79*'Param.Transv.'!G5*1000000*'Param.Transv.'!G86</f>
        <v>149061550553.41571</v>
      </c>
      <c r="G4" s="77">
        <f>+'Param.Transv.'!H79*'Param.Transv.'!H5*1000000*'Param.Transv.'!H86</f>
        <v>158760845987.99475</v>
      </c>
      <c r="H4" s="77">
        <f>+'Param.Transv.'!I79*'Param.Transv.'!I5*1000000*'Param.Transv.'!I86</f>
        <v>158760845987.99475</v>
      </c>
      <c r="I4" s="77">
        <f>+'Param.Transv.'!J79*'Param.Transv.'!J5*1000000*'Param.Transv.'!J86</f>
        <v>179928958786.39404</v>
      </c>
      <c r="J4" s="77">
        <f>+'Param.Transv.'!K79*'Param.Transv.'!K5*1000000*'Param.Transv.'!K86</f>
        <v>201097071584.79337</v>
      </c>
      <c r="K4" s="77">
        <f>+'Param.Transv.'!L79*'Param.Transv.'!L5*1000000*'Param.Transv.'!L86</f>
        <v>222265184383.19269</v>
      </c>
      <c r="L4" s="77">
        <f>+'Param.Transv.'!M79*'Param.Transv.'!M5*1000000*'Param.Transv.'!M86</f>
        <v>243433297181.59201</v>
      </c>
      <c r="M4" s="77">
        <f>+'Param.Transv.'!N79*'Param.Transv.'!N5*1000000*'Param.Transv.'!N86</f>
        <v>264601409979.9913</v>
      </c>
      <c r="N4" s="77">
        <f>+'Param.Transv.'!O79*'Param.Transv.'!O5*1000000*'Param.Transv.'!O86</f>
        <v>264601409979.9913</v>
      </c>
      <c r="O4" s="77">
        <f>+'Param.Transv.'!P79*'Param.Transv.'!P5*1000000*'Param.Transv.'!P86</f>
        <v>264601409979.9913</v>
      </c>
      <c r="P4" s="77">
        <f>+'Param.Transv.'!Q79*'Param.Transv.'!Q5*1000000*'Param.Transv.'!Q86</f>
        <v>264601409979.9913</v>
      </c>
      <c r="Q4" s="77">
        <f>+'Param.Transv.'!R79*'Param.Transv.'!R5*1000000*'Param.Transv.'!R86</f>
        <v>264601409979.9913</v>
      </c>
      <c r="R4" s="77">
        <f>+'Param.Transv.'!S79*'Param.Transv.'!S5*1000000*'Param.Transv.'!S86</f>
        <v>264601409979.9913</v>
      </c>
      <c r="S4" s="77">
        <f>+'Param.Transv.'!T79*'Param.Transv.'!T5*1000000*'Param.Transv.'!T86</f>
        <v>264601409979.9913</v>
      </c>
      <c r="T4" s="77">
        <f>+'Param.Transv.'!U79*'Param.Transv.'!U5*1000000*'Param.Transv.'!U86</f>
        <v>264601409979.9913</v>
      </c>
      <c r="U4" s="77">
        <f>+'Param.Transv.'!V79*'Param.Transv.'!V5*1000000*'Param.Transv.'!V86</f>
        <v>264601409979.9913</v>
      </c>
      <c r="V4" s="77">
        <f>+'Param.Transv.'!W79*'Param.Transv.'!W5*1000000*'Param.Transv.'!W86</f>
        <v>264601409979.9913</v>
      </c>
      <c r="W4" s="77">
        <f>+'Param.Transv.'!X79*'Param.Transv.'!X5*1000000*'Param.Transv.'!X86</f>
        <v>264601409979.9913</v>
      </c>
      <c r="X4" s="77">
        <f>+'Param.Transv.'!Y79*'Param.Transv.'!Y5*1000000*'Param.Transv.'!Y86</f>
        <v>264601409979.9913</v>
      </c>
      <c r="Y4" s="77">
        <f>+'Param.Transv.'!Z79*'Param.Transv.'!Z5*1000000*'Param.Transv.'!Z86</f>
        <v>264601409979.9913</v>
      </c>
      <c r="Z4" s="77">
        <f>+'Param.Transv.'!AA79*'Param.Transv.'!AA5*1000000*'Param.Transv.'!AA86</f>
        <v>264601409979.9913</v>
      </c>
      <c r="AA4" s="77">
        <f>+'Param.Transv.'!AB79*'Param.Transv.'!AB5*1000000*'Param.Transv.'!AB86</f>
        <v>264601409979.9913</v>
      </c>
      <c r="AB4" s="77">
        <f>+'Param.Transv.'!AC79*'Param.Transv.'!AC5*1000000*'Param.Transv.'!AC86</f>
        <v>264601409979.9913</v>
      </c>
      <c r="AC4" s="77">
        <f>+'Param.Transv.'!AD79*'Param.Transv.'!AD5*1000000*'Param.Transv.'!AD86</f>
        <v>264601409979.9913</v>
      </c>
      <c r="AD4" s="77">
        <f>+'Param.Transv.'!AE79*'Param.Transv.'!AE5*1000000*'Param.Transv.'!AE86</f>
        <v>264601409979.9913</v>
      </c>
      <c r="AE4" s="77">
        <f>+'Param.Transv.'!AF79*'Param.Transv.'!AF5*1000000*'Param.Transv.'!AF86</f>
        <v>264601409979.9913</v>
      </c>
      <c r="AF4" s="77">
        <f>+'Param.Transv.'!AG79*'Param.Transv.'!AG5*1000000*'Param.Transv.'!AG86</f>
        <v>264601409979.9913</v>
      </c>
      <c r="AG4" s="77">
        <f>+'Param.Transv.'!AH79*'Param.Transv.'!AH5*1000000*'Param.Transv.'!AH86</f>
        <v>264601409979.9913</v>
      </c>
      <c r="AH4" s="77">
        <f>+'Param.Transv.'!AI79*'Param.Transv.'!AI5*1000000*'Param.Transv.'!AI86</f>
        <v>264601409979.9913</v>
      </c>
      <c r="AI4" s="77">
        <f>+'Param.Transv.'!AJ79*'Param.Transv.'!AJ5*1000000*'Param.Transv.'!AJ86</f>
        <v>264601409979.9913</v>
      </c>
      <c r="AJ4" s="77">
        <f>+'Param.Transv.'!AK79*'Param.Transv.'!AK5*1000000*'Param.Transv.'!AK86</f>
        <v>264601409979.9913</v>
      </c>
    </row>
    <row r="5" spans="1:36" x14ac:dyDescent="0.25">
      <c r="B5" s="5" t="s">
        <v>133</v>
      </c>
      <c r="C5" s="5">
        <f>+'[1]Parámetros Generales'!D81*'[1]Parámetros Generales'!D4*1000000000</f>
        <v>395426476846.67621</v>
      </c>
      <c r="D5" s="5">
        <f>+'[1]Parámetros Generales'!E81*'[1]Parámetros Generales'!E4*1000000000</f>
        <v>417729001036.57562</v>
      </c>
      <c r="E5" s="5">
        <f>+'[1]Parámetros Generales'!F81*'[1]Parámetros Generales'!F4*1000000000</f>
        <v>418755532208.52417</v>
      </c>
      <c r="F5" s="5">
        <f>+'[1]Parámetros Generales'!G81*'[1]Parámetros Generales'!G4*1000000000</f>
        <v>394467711340.42975</v>
      </c>
      <c r="G5" s="5">
        <f>+'[1]Parámetros Generales'!H81*'[1]Parámetros Generales'!H4*1000000000</f>
        <v>424236578130.93884</v>
      </c>
      <c r="H5" s="5">
        <f>+'[1]Parámetros Generales'!I81*'[1]Parámetros Generales'!I4*1000000000</f>
        <v>436599069995.98096</v>
      </c>
      <c r="I5" s="5">
        <f>+'[1]Parámetros Generales'!J81*'[1]Parámetros Generales'!J4*1000000000</f>
        <v>448858855871.00659</v>
      </c>
      <c r="J5" s="5">
        <f>+'[1]Parámetros Generales'!K81*'[1]Parámetros Generales'!K4*1000000000</f>
        <v>460978489519.46027</v>
      </c>
      <c r="K5" s="5">
        <f>+'[1]Parámetros Generales'!L81*'[1]Parámetros Generales'!L4*1000000000</f>
        <v>472408622703.52411</v>
      </c>
      <c r="L5" s="5">
        <f>+'[1]Parámetros Generales'!M81*'[1]Parámetros Generales'!M4*1000000000</f>
        <v>483741634507.96417</v>
      </c>
      <c r="M5" s="5">
        <f>+'[1]Parámetros Generales'!N81*'[1]Parámetros Generales'!N4*1000000000</f>
        <v>494532431489.56372</v>
      </c>
      <c r="N5" s="5">
        <f>+'[1]Parámetros Generales'!O81*'[1]Parámetros Generales'!O4*1000000000</f>
        <v>505461819584.26202</v>
      </c>
      <c r="O5" s="5">
        <f>+'[1]Parámetros Generales'!P81*'[1]Parámetros Generales'!P4*1000000000</f>
        <v>516621648099.93384</v>
      </c>
      <c r="P5" s="5">
        <f>+'[1]Parámetros Generales'!Q81*'[1]Parámetros Generales'!Q4*1000000000</f>
        <v>528024305632.51025</v>
      </c>
      <c r="Q5" s="5">
        <f>+'[1]Parámetros Generales'!R81*'[1]Parámetros Generales'!R4*1000000000</f>
        <v>539676769174.59985</v>
      </c>
      <c r="R5" s="5">
        <f>+'[1]Parámetros Generales'!S81*'[1]Parámetros Generales'!S4*1000000000</f>
        <v>551565175078.67017</v>
      </c>
      <c r="S5" s="5">
        <f>+'[1]Parámetros Generales'!T81*'[1]Parámetros Generales'!T4*1000000000</f>
        <v>563714315033.24878</v>
      </c>
      <c r="T5" s="5">
        <f>+'[1]Parámetros Generales'!U81*'[1]Parámetros Generales'!U4*1000000000</f>
        <v>576125587142.41846</v>
      </c>
      <c r="U5" s="5">
        <f>+'[1]Parámetros Generales'!V81*'[1]Parámetros Generales'!V4*1000000000</f>
        <v>588809308657.69043</v>
      </c>
      <c r="V5" s="5">
        <f>+'[1]Parámetros Generales'!W81*'[1]Parámetros Generales'!W4*1000000000</f>
        <v>601384982890.54944</v>
      </c>
      <c r="W5" s="5">
        <f>+'[1]Parámetros Generales'!X81*'[1]Parámetros Generales'!X4*1000000000</f>
        <v>613924459695.15906</v>
      </c>
      <c r="X5" s="5">
        <f>+'[1]Parámetros Generales'!Y81*'[1]Parámetros Generales'!Y4*1000000000</f>
        <v>626397211430.646</v>
      </c>
      <c r="Y5" s="5">
        <f>+'[1]Parámetros Generales'!Z81*'[1]Parámetros Generales'!Z4*1000000000</f>
        <v>638748950951.36536</v>
      </c>
      <c r="Z5" s="5">
        <f>+'[1]Parámetros Generales'!AA81*'[1]Parámetros Generales'!AA4*1000000000</f>
        <v>650920784786.57715</v>
      </c>
      <c r="AA5" s="5">
        <f>+'[1]Parámetros Generales'!AB81*'[1]Parámetros Generales'!AB4*1000000000</f>
        <v>662951323944.48816</v>
      </c>
      <c r="AB5" s="5">
        <f>+'[1]Parámetros Generales'!AC81*'[1]Parámetros Generales'!AC4*1000000000</f>
        <v>674746248838.13794</v>
      </c>
      <c r="AC5" s="5">
        <f>+'[1]Parámetros Generales'!AD81*'[1]Parámetros Generales'!AD4*1000000000</f>
        <v>686276965076.56384</v>
      </c>
      <c r="AD5" s="5">
        <f>+'[1]Parámetros Generales'!AE81*'[1]Parámetros Generales'!AE4*1000000000</f>
        <v>697534906447.54016</v>
      </c>
      <c r="AE5" s="5">
        <f>+'[1]Parámetros Generales'!AF81*'[1]Parámetros Generales'!AF4*1000000000</f>
        <v>708500915011.10364</v>
      </c>
      <c r="AF5" s="5">
        <f>+'[1]Parámetros Generales'!AG81*'[1]Parámetros Generales'!AG4*1000000000</f>
        <v>719229146458.06555</v>
      </c>
      <c r="AG5" s="5">
        <f>+'[1]Parámetros Generales'!AH81*'[1]Parámetros Generales'!AH4*1000000000</f>
        <v>729704961335.46729</v>
      </c>
      <c r="AH5" s="5">
        <f>+'[1]Parámetros Generales'!AI81*'[1]Parámetros Generales'!AI4*1000000000</f>
        <v>739908314946.10754</v>
      </c>
      <c r="AI5" s="5">
        <f>+'[1]Parámetros Generales'!AJ81*'[1]Parámetros Generales'!AJ4*1000000000</f>
        <v>749798877284.61938</v>
      </c>
      <c r="AJ5" s="5">
        <f>+'[1]Parámetros Generales'!AK81*'[1]Parámetros Generales'!AK4*1000000000</f>
        <v>759317838492.30981</v>
      </c>
    </row>
    <row r="6" spans="1:36" x14ac:dyDescent="0.25">
      <c r="B6" s="5" t="s">
        <v>134</v>
      </c>
      <c r="C6" s="82">
        <f>+C4/C5</f>
        <v>0.39937345127810825</v>
      </c>
      <c r="D6" s="82">
        <f t="shared" ref="D6:AJ6" si="1">+D4/D5</f>
        <v>0.35404688260497835</v>
      </c>
      <c r="E6" s="82">
        <f t="shared" si="1"/>
        <v>0.33280098864327273</v>
      </c>
      <c r="F6" s="82">
        <f t="shared" si="1"/>
        <v>0.3778802326986252</v>
      </c>
      <c r="G6" s="82">
        <f t="shared" si="1"/>
        <v>0.37422715100958098</v>
      </c>
      <c r="H6" s="82">
        <f t="shared" si="1"/>
        <v>0.36363074705920972</v>
      </c>
      <c r="I6" s="82">
        <f t="shared" si="1"/>
        <v>0.40085865842446955</v>
      </c>
      <c r="J6" s="82">
        <f t="shared" si="1"/>
        <v>0.43623959936704165</v>
      </c>
      <c r="K6" s="82">
        <f t="shared" si="1"/>
        <v>0.47049349588752676</v>
      </c>
      <c r="L6" s="82">
        <f t="shared" si="1"/>
        <v>0.50322998852310741</v>
      </c>
      <c r="M6" s="82">
        <f t="shared" si="1"/>
        <v>0.53505370554362774</v>
      </c>
      <c r="N6" s="82">
        <f t="shared" si="1"/>
        <v>0.52348446455881414</v>
      </c>
      <c r="O6" s="82">
        <f t="shared" si="1"/>
        <v>0.51217638856823045</v>
      </c>
      <c r="P6" s="82">
        <f t="shared" si="1"/>
        <v>0.5011159659838581</v>
      </c>
      <c r="Q6" s="82">
        <f t="shared" si="1"/>
        <v>0.49029609035178923</v>
      </c>
      <c r="R6" s="82">
        <f t="shared" si="1"/>
        <v>0.47972827498083248</v>
      </c>
      <c r="S6" s="82">
        <f t="shared" si="1"/>
        <v>0.46938919754837993</v>
      </c>
      <c r="T6" s="82">
        <f t="shared" si="1"/>
        <v>0.45927731016498274</v>
      </c>
      <c r="U6" s="82">
        <f t="shared" si="1"/>
        <v>0.44938387707083571</v>
      </c>
      <c r="V6" s="82">
        <f t="shared" si="1"/>
        <v>0.43998672648623172</v>
      </c>
      <c r="W6" s="82">
        <f t="shared" si="1"/>
        <v>0.43099994763423782</v>
      </c>
      <c r="X6" s="82">
        <f t="shared" si="1"/>
        <v>0.42241792452373916</v>
      </c>
      <c r="Y6" s="82">
        <f t="shared" si="1"/>
        <v>0.41424946308857136</v>
      </c>
      <c r="Z6" s="82">
        <f t="shared" si="1"/>
        <v>0.4065032430432351</v>
      </c>
      <c r="AA6" s="82">
        <f t="shared" si="1"/>
        <v>0.39912645230971366</v>
      </c>
      <c r="AB6" s="82">
        <f t="shared" si="1"/>
        <v>0.3921495087014043</v>
      </c>
      <c r="AC6" s="82">
        <f t="shared" si="1"/>
        <v>0.38556067512840286</v>
      </c>
      <c r="AD6" s="82">
        <f t="shared" si="1"/>
        <v>0.3793378761897005</v>
      </c>
      <c r="AE6" s="82">
        <f t="shared" si="1"/>
        <v>0.37346657481147283</v>
      </c>
      <c r="AF6" s="82">
        <f t="shared" si="1"/>
        <v>0.36789583859755165</v>
      </c>
      <c r="AG6" s="82">
        <f t="shared" si="1"/>
        <v>0.36261424000150944</v>
      </c>
      <c r="AH6" s="82">
        <f t="shared" si="1"/>
        <v>0.35761378083616208</v>
      </c>
      <c r="AI6" s="82">
        <f t="shared" si="1"/>
        <v>0.35289651398017513</v>
      </c>
      <c r="AJ6" s="82">
        <f t="shared" si="1"/>
        <v>0.34847253227367858</v>
      </c>
    </row>
    <row r="8" spans="1:36" x14ac:dyDescent="0.25">
      <c r="A8" s="5" t="s">
        <v>135</v>
      </c>
    </row>
    <row r="9" spans="1:36" x14ac:dyDescent="0.25">
      <c r="A9" s="5" t="s">
        <v>130</v>
      </c>
      <c r="B9" s="5" t="s">
        <v>131</v>
      </c>
      <c r="C9" s="5">
        <v>2017</v>
      </c>
      <c r="D9" s="5">
        <f>C9+1</f>
        <v>2018</v>
      </c>
      <c r="E9" s="5">
        <f t="shared" ref="E9:AJ9" si="2">D9+1</f>
        <v>2019</v>
      </c>
      <c r="F9" s="5">
        <f t="shared" si="2"/>
        <v>2020</v>
      </c>
      <c r="G9" s="5">
        <f t="shared" si="2"/>
        <v>2021</v>
      </c>
      <c r="H9" s="5">
        <f t="shared" si="2"/>
        <v>2022</v>
      </c>
      <c r="I9" s="5">
        <f t="shared" si="2"/>
        <v>2023</v>
      </c>
      <c r="J9" s="5">
        <f t="shared" si="2"/>
        <v>2024</v>
      </c>
      <c r="K9" s="5">
        <f t="shared" si="2"/>
        <v>2025</v>
      </c>
      <c r="L9" s="5">
        <f t="shared" si="2"/>
        <v>2026</v>
      </c>
      <c r="M9" s="5">
        <f t="shared" si="2"/>
        <v>2027</v>
      </c>
      <c r="N9" s="5">
        <f t="shared" si="2"/>
        <v>2028</v>
      </c>
      <c r="O9" s="5">
        <f t="shared" si="2"/>
        <v>2029</v>
      </c>
      <c r="P9" s="5">
        <f t="shared" si="2"/>
        <v>2030</v>
      </c>
      <c r="Q9" s="5">
        <f t="shared" si="2"/>
        <v>2031</v>
      </c>
      <c r="R9" s="5">
        <f t="shared" si="2"/>
        <v>2032</v>
      </c>
      <c r="S9" s="5">
        <f t="shared" si="2"/>
        <v>2033</v>
      </c>
      <c r="T9" s="5">
        <f t="shared" si="2"/>
        <v>2034</v>
      </c>
      <c r="U9" s="5">
        <f t="shared" si="2"/>
        <v>2035</v>
      </c>
      <c r="V9" s="5">
        <f t="shared" si="2"/>
        <v>2036</v>
      </c>
      <c r="W9" s="5">
        <f t="shared" si="2"/>
        <v>2037</v>
      </c>
      <c r="X9" s="5">
        <f t="shared" si="2"/>
        <v>2038</v>
      </c>
      <c r="Y9" s="5">
        <f t="shared" si="2"/>
        <v>2039</v>
      </c>
      <c r="Z9" s="5">
        <f t="shared" si="2"/>
        <v>2040</v>
      </c>
      <c r="AA9" s="5">
        <f t="shared" si="2"/>
        <v>2041</v>
      </c>
      <c r="AB9" s="5">
        <f t="shared" si="2"/>
        <v>2042</v>
      </c>
      <c r="AC9" s="5">
        <f t="shared" si="2"/>
        <v>2043</v>
      </c>
      <c r="AD9" s="5">
        <f t="shared" si="2"/>
        <v>2044</v>
      </c>
      <c r="AE9" s="5">
        <f t="shared" si="2"/>
        <v>2045</v>
      </c>
      <c r="AF9" s="5">
        <f t="shared" si="2"/>
        <v>2046</v>
      </c>
      <c r="AG9" s="5">
        <f t="shared" si="2"/>
        <v>2047</v>
      </c>
      <c r="AH9" s="5">
        <f t="shared" si="2"/>
        <v>2048</v>
      </c>
      <c r="AI9" s="5">
        <f t="shared" si="2"/>
        <v>2049</v>
      </c>
      <c r="AJ9" s="5">
        <f t="shared" si="2"/>
        <v>2050</v>
      </c>
    </row>
    <row r="10" spans="1:36" x14ac:dyDescent="0.25">
      <c r="B10" s="5" t="s">
        <v>132</v>
      </c>
      <c r="C10" s="77">
        <f>+Nacional!B25*1000000000*'Param.Transv.'!D115</f>
        <v>611420570661.58484</v>
      </c>
      <c r="D10" s="77">
        <f>+Nacional!C25*1000000000*'Param.Transv.'!E115</f>
        <v>573261056262.46313</v>
      </c>
      <c r="E10" s="77">
        <f>+Nacional!D25*1000000000*'Param.Transv.'!F115</f>
        <v>540557055783.84888</v>
      </c>
      <c r="F10" s="77">
        <f>+Nacional!E25*1000000000*'Param.Transv.'!G115</f>
        <v>578574885398.51526</v>
      </c>
      <c r="G10" s="77">
        <f>+Nacional!F25*1000000000*'Param.Transv.'!H115</f>
        <v>616642086958.96716</v>
      </c>
      <c r="H10" s="77">
        <f>+Nacional!G25*1000000000*'Param.Transv.'!I115</f>
        <v>617059779659.08252</v>
      </c>
      <c r="I10" s="77">
        <f>+Nacional!H25*1000000000*'Param.Transv.'!J115</f>
        <v>695526105181.3772</v>
      </c>
      <c r="J10" s="77">
        <f>+Nacional!I25*1000000000*'Param.Transv.'!K115</f>
        <v>759393511938.84412</v>
      </c>
      <c r="K10" s="77">
        <f>+Nacional!J25*1000000000*'Param.Transv.'!L115</f>
        <v>820686979250.87036</v>
      </c>
      <c r="L10" s="77">
        <f>+Nacional!K25*1000000000*'Param.Transv.'!M115</f>
        <v>879478507174.37</v>
      </c>
      <c r="M10" s="77">
        <f>+Nacional!L25*1000000000*'Param.Transv.'!N115</f>
        <v>935838363775.20264</v>
      </c>
      <c r="N10" s="77">
        <f>+Nacional!M25*1000000000*'Param.Transv.'!O115</f>
        <v>918672755813.27698</v>
      </c>
      <c r="O10" s="77">
        <f>+Nacional!N25*1000000000*'Param.Transv.'!P115</f>
        <v>901818541649.21472</v>
      </c>
      <c r="P10" s="77">
        <f>+Nacional!O25*1000000000*'Param.Transv.'!Q115</f>
        <v>885270166332.35974</v>
      </c>
      <c r="Q10" s="77">
        <f>+Nacional!P25*1000000000*'Param.Transv.'!R115</f>
        <v>876417464669.0365</v>
      </c>
      <c r="R10" s="77">
        <f>+Nacional!Q25*1000000000*'Param.Transv.'!S115</f>
        <v>867653290022.34644</v>
      </c>
      <c r="S10" s="77">
        <f>+Nacional!R25*1000000000*'Param.Transv.'!T115</f>
        <v>858976757122.12292</v>
      </c>
      <c r="T10" s="77">
        <f>+Nacional!S25*1000000000*'Param.Transv.'!U115</f>
        <v>850386989550.90198</v>
      </c>
      <c r="U10" s="77">
        <f>+Nacional!T25*1000000000*'Param.Transv.'!V115</f>
        <v>841883119655.39307</v>
      </c>
      <c r="V10" s="77">
        <f>+Nacional!U25*1000000000*'Param.Transv.'!W115</f>
        <v>827514124600.36304</v>
      </c>
      <c r="W10" s="77">
        <f>+Nacional!V25*1000000000*'Param.Transv.'!X115</f>
        <v>813432128292.75647</v>
      </c>
      <c r="X10" s="77">
        <f>+Nacional!W25*1000000000*'Param.Transv.'!Y115</f>
        <v>799630229440.92896</v>
      </c>
      <c r="Y10" s="77">
        <f>+Nacional!X25*1000000000*'Param.Transv.'!Z115</f>
        <v>786101728662.11438</v>
      </c>
      <c r="Z10" s="77">
        <f>+Nacional!Y25*1000000000*'Param.Transv.'!AA115</f>
        <v>772840121357.47949</v>
      </c>
      <c r="AA10" s="77">
        <f>+Nacional!Z25*1000000000*'Param.Transv.'!AB115</f>
        <v>736538404100.28943</v>
      </c>
      <c r="AB10" s="77">
        <f>+Nacional!AA25*1000000000*'Param.Transv.'!AC115</f>
        <v>702929007749.23523</v>
      </c>
      <c r="AC10" s="77">
        <f>+Nacional!AB25*1000000000*'Param.Transv.'!AD115</f>
        <v>671729497691.89209</v>
      </c>
      <c r="AD10" s="77">
        <f>+Nacional!AC25*1000000000*'Param.Transv.'!AE115</f>
        <v>642695559676.1217</v>
      </c>
      <c r="AE10" s="77">
        <f>+Nacional!AD25*1000000000*'Param.Transv.'!AF115</f>
        <v>618102106803.66418</v>
      </c>
      <c r="AF10" s="77">
        <f>+Nacional!AE25*1000000000*'Param.Transv.'!AG115</f>
        <v>595081324600.9281</v>
      </c>
      <c r="AG10" s="77">
        <f>+Nacional!AF25*1000000000*'Param.Transv.'!AH115</f>
        <v>573488710198.63684</v>
      </c>
      <c r="AH10" s="77">
        <f>+Nacional!AG25*1000000000*'Param.Transv.'!AI115</f>
        <v>553196935933.7804</v>
      </c>
      <c r="AI10" s="77">
        <f>+Nacional!AH25*1000000000*'Param.Transv.'!AJ115</f>
        <v>534093369802.52527</v>
      </c>
      <c r="AJ10" s="77">
        <f>+Nacional!AI25*1000000000*'Param.Transv.'!AK115</f>
        <v>516078013661.20935</v>
      </c>
    </row>
    <row r="11" spans="1:36" x14ac:dyDescent="0.25">
      <c r="B11" s="5" t="s">
        <v>133</v>
      </c>
      <c r="C11" s="5">
        <f>+'[1]Parámetros Generales'!D81*'[1]Parámetros Generales'!D4*1000000000</f>
        <v>395426476846.67621</v>
      </c>
      <c r="D11" s="5">
        <f>+'[1]Parámetros Generales'!E81*'[1]Parámetros Generales'!E4*1000000000</f>
        <v>417729001036.57562</v>
      </c>
      <c r="E11" s="5">
        <f>+'[1]Parámetros Generales'!F81*'[1]Parámetros Generales'!F4*1000000000</f>
        <v>418755532208.52417</v>
      </c>
      <c r="F11" s="5">
        <f>+'[1]Parámetros Generales'!G81*'[1]Parámetros Generales'!G4*1000000000</f>
        <v>394467711340.42975</v>
      </c>
      <c r="G11" s="5">
        <f>+'[1]Parámetros Generales'!H81*'[1]Parámetros Generales'!H4*1000000000</f>
        <v>424236578130.93884</v>
      </c>
      <c r="H11" s="5">
        <f>+'[1]Parámetros Generales'!I81*'[1]Parámetros Generales'!I4*1000000000</f>
        <v>436599069995.98096</v>
      </c>
      <c r="I11" s="5">
        <f>+'[1]Parámetros Generales'!J81*'[1]Parámetros Generales'!J4*1000000000</f>
        <v>448858855871.00659</v>
      </c>
      <c r="J11" s="5">
        <f>+'[1]Parámetros Generales'!K81*'[1]Parámetros Generales'!K4*1000000000</f>
        <v>460978489519.46027</v>
      </c>
      <c r="K11" s="5">
        <f>+'[1]Parámetros Generales'!L81*'[1]Parámetros Generales'!L4*1000000000</f>
        <v>472408622703.52411</v>
      </c>
      <c r="L11" s="5">
        <f>+'[1]Parámetros Generales'!M81*'[1]Parámetros Generales'!M4*1000000000</f>
        <v>483741634507.96417</v>
      </c>
      <c r="M11" s="5">
        <f>+'[1]Parámetros Generales'!N81*'[1]Parámetros Generales'!N4*1000000000</f>
        <v>494532431489.56372</v>
      </c>
      <c r="N11" s="5">
        <f>+'[1]Parámetros Generales'!O81*'[1]Parámetros Generales'!O4*1000000000</f>
        <v>505461819584.26202</v>
      </c>
      <c r="O11" s="5">
        <f>+'[1]Parámetros Generales'!P81*'[1]Parámetros Generales'!P4*1000000000</f>
        <v>516621648099.93384</v>
      </c>
      <c r="P11" s="5">
        <f>+'[1]Parámetros Generales'!Q81*'[1]Parámetros Generales'!Q4*1000000000</f>
        <v>528024305632.51025</v>
      </c>
      <c r="Q11" s="5">
        <f>+'[1]Parámetros Generales'!R81*'[1]Parámetros Generales'!R4*1000000000</f>
        <v>539676769174.59985</v>
      </c>
      <c r="R11" s="5">
        <f>+'[1]Parámetros Generales'!S81*'[1]Parámetros Generales'!S4*1000000000</f>
        <v>551565175078.67017</v>
      </c>
      <c r="S11" s="5">
        <f>+'[1]Parámetros Generales'!T81*'[1]Parámetros Generales'!T4*1000000000</f>
        <v>563714315033.24878</v>
      </c>
      <c r="T11" s="5">
        <f>+'[1]Parámetros Generales'!U81*'[1]Parámetros Generales'!U4*1000000000</f>
        <v>576125587142.41846</v>
      </c>
      <c r="U11" s="5">
        <f>+'[1]Parámetros Generales'!V81*'[1]Parámetros Generales'!V4*1000000000</f>
        <v>588809308657.69043</v>
      </c>
      <c r="V11" s="5">
        <f>+'[1]Parámetros Generales'!W81*'[1]Parámetros Generales'!W4*1000000000</f>
        <v>601384982890.54944</v>
      </c>
      <c r="W11" s="5">
        <f>+'[1]Parámetros Generales'!X81*'[1]Parámetros Generales'!X4*1000000000</f>
        <v>613924459695.15906</v>
      </c>
      <c r="X11" s="5">
        <f>+'[1]Parámetros Generales'!Y81*'[1]Parámetros Generales'!Y4*1000000000</f>
        <v>626397211430.646</v>
      </c>
      <c r="Y11" s="5">
        <f>+'[1]Parámetros Generales'!Z81*'[1]Parámetros Generales'!Z4*1000000000</f>
        <v>638748950951.36536</v>
      </c>
      <c r="Z11" s="5">
        <f>+'[1]Parámetros Generales'!AA81*'[1]Parámetros Generales'!AA4*1000000000</f>
        <v>650920784786.57715</v>
      </c>
      <c r="AA11" s="5">
        <f>+'[1]Parámetros Generales'!AB81*'[1]Parámetros Generales'!AB4*1000000000</f>
        <v>662951323944.48816</v>
      </c>
      <c r="AB11" s="5">
        <f>+'[1]Parámetros Generales'!AC81*'[1]Parámetros Generales'!AC4*1000000000</f>
        <v>674746248838.13794</v>
      </c>
      <c r="AC11" s="5">
        <f>+'[1]Parámetros Generales'!AD81*'[1]Parámetros Generales'!AD4*1000000000</f>
        <v>686276965076.56384</v>
      </c>
      <c r="AD11" s="5">
        <f>+'[1]Parámetros Generales'!AE81*'[1]Parámetros Generales'!AE4*1000000000</f>
        <v>697534906447.54016</v>
      </c>
      <c r="AE11" s="5">
        <f>+'[1]Parámetros Generales'!AF81*'[1]Parámetros Generales'!AF4*1000000000</f>
        <v>708500915011.10364</v>
      </c>
      <c r="AF11" s="5">
        <f>+'[1]Parámetros Generales'!AG81*'[1]Parámetros Generales'!AG4*1000000000</f>
        <v>719229146458.06555</v>
      </c>
      <c r="AG11" s="5">
        <f>+'[1]Parámetros Generales'!AH81*'[1]Parámetros Generales'!AH4*1000000000</f>
        <v>729704961335.46729</v>
      </c>
      <c r="AH11" s="5">
        <f>+'[1]Parámetros Generales'!AI81*'[1]Parámetros Generales'!AI4*1000000000</f>
        <v>739908314946.10754</v>
      </c>
      <c r="AI11" s="5">
        <f>+'[1]Parámetros Generales'!AJ81*'[1]Parámetros Generales'!AJ4*1000000000</f>
        <v>749798877284.61938</v>
      </c>
      <c r="AJ11" s="5">
        <f>+'[1]Parámetros Generales'!AK81*'[1]Parámetros Generales'!AK4*1000000000</f>
        <v>759317838492.30981</v>
      </c>
    </row>
    <row r="12" spans="1:36" x14ac:dyDescent="0.25">
      <c r="B12" s="5" t="s">
        <v>134</v>
      </c>
      <c r="C12" s="82">
        <f>+C10/C11</f>
        <v>1.5462307317844546</v>
      </c>
      <c r="D12" s="82">
        <f t="shared" ref="D12:AJ12" si="3">+D10/D11</f>
        <v>1.3723276450520356</v>
      </c>
      <c r="E12" s="82">
        <f t="shared" si="3"/>
        <v>1.2908654673358972</v>
      </c>
      <c r="F12" s="82">
        <f t="shared" si="3"/>
        <v>1.4667230517612608</v>
      </c>
      <c r="G12" s="82">
        <f t="shared" si="3"/>
        <v>1.4535335205552293</v>
      </c>
      <c r="H12" s="82">
        <f t="shared" si="3"/>
        <v>1.4133327853052065</v>
      </c>
      <c r="I12" s="82">
        <f t="shared" si="3"/>
        <v>1.5495430157698795</v>
      </c>
      <c r="J12" s="82">
        <f t="shared" si="3"/>
        <v>1.6473512955679599</v>
      </c>
      <c r="K12" s="82">
        <f t="shared" si="3"/>
        <v>1.7372396264788756</v>
      </c>
      <c r="L12" s="82">
        <f t="shared" si="3"/>
        <v>1.8180748656644532</v>
      </c>
      <c r="M12" s="82">
        <f t="shared" si="3"/>
        <v>1.8923700533782928</v>
      </c>
      <c r="N12" s="82">
        <f t="shared" si="3"/>
        <v>1.8174918860713898</v>
      </c>
      <c r="O12" s="82">
        <f t="shared" si="3"/>
        <v>1.7456073413996185</v>
      </c>
      <c r="P12" s="82">
        <f t="shared" si="3"/>
        <v>1.6765708640474637</v>
      </c>
      <c r="Q12" s="82">
        <f t="shared" si="3"/>
        <v>1.6239673721910606</v>
      </c>
      <c r="R12" s="82">
        <f t="shared" si="3"/>
        <v>1.5730748227507154</v>
      </c>
      <c r="S12" s="82">
        <f t="shared" si="3"/>
        <v>1.5237802805689955</v>
      </c>
      <c r="T12" s="82">
        <f t="shared" si="3"/>
        <v>1.4760444745542711</v>
      </c>
      <c r="U12" s="82">
        <f t="shared" si="3"/>
        <v>1.4298060633155332</v>
      </c>
      <c r="V12" s="82">
        <f t="shared" si="3"/>
        <v>1.376013948041946</v>
      </c>
      <c r="W12" s="82">
        <f t="shared" si="3"/>
        <v>1.3249710374736687</v>
      </c>
      <c r="X12" s="82">
        <f t="shared" si="3"/>
        <v>1.2765545804628204</v>
      </c>
      <c r="Y12" s="82">
        <f t="shared" si="3"/>
        <v>1.2306896590456686</v>
      </c>
      <c r="Z12" s="82">
        <f t="shared" si="3"/>
        <v>1.1873028783538953</v>
      </c>
      <c r="AA12" s="82">
        <f t="shared" si="3"/>
        <v>1.1109992204525154</v>
      </c>
      <c r="AB12" s="82">
        <f t="shared" si="3"/>
        <v>1.0417679371461877</v>
      </c>
      <c r="AC12" s="82">
        <f t="shared" si="3"/>
        <v>0.97880233764942293</v>
      </c>
      <c r="AD12" s="82">
        <f t="shared" si="3"/>
        <v>0.92138121509831161</v>
      </c>
      <c r="AE12" s="82">
        <f t="shared" si="3"/>
        <v>0.87240833950648788</v>
      </c>
      <c r="AF12" s="82">
        <f t="shared" si="3"/>
        <v>0.82738766571332789</v>
      </c>
      <c r="AG12" s="82">
        <f t="shared" si="3"/>
        <v>0.78591861174832667</v>
      </c>
      <c r="AH12" s="82">
        <f t="shared" si="3"/>
        <v>0.74765606056754941</v>
      </c>
      <c r="AI12" s="82">
        <f t="shared" si="3"/>
        <v>0.71231551017618622</v>
      </c>
      <c r="AJ12" s="82">
        <f t="shared" si="3"/>
        <v>0.67966006789189382</v>
      </c>
    </row>
    <row r="13" spans="1:36" x14ac:dyDescent="0.25">
      <c r="C13" s="77"/>
      <c r="D13" s="77"/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</row>
    <row r="14" spans="1:36" x14ac:dyDescent="0.25">
      <c r="A14" s="5" t="s">
        <v>136</v>
      </c>
    </row>
    <row r="15" spans="1:36" x14ac:dyDescent="0.25">
      <c r="A15" s="5" t="s">
        <v>130</v>
      </c>
      <c r="B15" s="5" t="s">
        <v>131</v>
      </c>
      <c r="C15" s="5">
        <v>2017</v>
      </c>
      <c r="D15" s="5">
        <f>C15+1</f>
        <v>2018</v>
      </c>
      <c r="E15" s="5">
        <f t="shared" ref="E15:AJ15" si="4">D15+1</f>
        <v>2019</v>
      </c>
      <c r="F15" s="5">
        <f t="shared" si="4"/>
        <v>2020</v>
      </c>
      <c r="G15" s="5">
        <f t="shared" si="4"/>
        <v>2021</v>
      </c>
      <c r="H15" s="5">
        <f t="shared" si="4"/>
        <v>2022</v>
      </c>
      <c r="I15" s="5">
        <f t="shared" si="4"/>
        <v>2023</v>
      </c>
      <c r="J15" s="5">
        <f t="shared" si="4"/>
        <v>2024</v>
      </c>
      <c r="K15" s="5">
        <f t="shared" si="4"/>
        <v>2025</v>
      </c>
      <c r="L15" s="5">
        <f t="shared" si="4"/>
        <v>2026</v>
      </c>
      <c r="M15" s="5">
        <f t="shared" si="4"/>
        <v>2027</v>
      </c>
      <c r="N15" s="5">
        <f t="shared" si="4"/>
        <v>2028</v>
      </c>
      <c r="O15" s="5">
        <f t="shared" si="4"/>
        <v>2029</v>
      </c>
      <c r="P15" s="5">
        <f t="shared" si="4"/>
        <v>2030</v>
      </c>
      <c r="Q15" s="5">
        <f t="shared" si="4"/>
        <v>2031</v>
      </c>
      <c r="R15" s="5">
        <f t="shared" si="4"/>
        <v>2032</v>
      </c>
      <c r="S15" s="5">
        <f t="shared" si="4"/>
        <v>2033</v>
      </c>
      <c r="T15" s="5">
        <f t="shared" si="4"/>
        <v>2034</v>
      </c>
      <c r="U15" s="5">
        <f t="shared" si="4"/>
        <v>2035</v>
      </c>
      <c r="V15" s="5">
        <f t="shared" si="4"/>
        <v>2036</v>
      </c>
      <c r="W15" s="5">
        <f t="shared" si="4"/>
        <v>2037</v>
      </c>
      <c r="X15" s="5">
        <f t="shared" si="4"/>
        <v>2038</v>
      </c>
      <c r="Y15" s="5">
        <f t="shared" si="4"/>
        <v>2039</v>
      </c>
      <c r="Z15" s="5">
        <f t="shared" si="4"/>
        <v>2040</v>
      </c>
      <c r="AA15" s="5">
        <f t="shared" si="4"/>
        <v>2041</v>
      </c>
      <c r="AB15" s="5">
        <f t="shared" si="4"/>
        <v>2042</v>
      </c>
      <c r="AC15" s="5">
        <f t="shared" si="4"/>
        <v>2043</v>
      </c>
      <c r="AD15" s="5">
        <f t="shared" si="4"/>
        <v>2044</v>
      </c>
      <c r="AE15" s="5">
        <f t="shared" si="4"/>
        <v>2045</v>
      </c>
      <c r="AF15" s="5">
        <f t="shared" si="4"/>
        <v>2046</v>
      </c>
      <c r="AG15" s="5">
        <f t="shared" si="4"/>
        <v>2047</v>
      </c>
      <c r="AH15" s="5">
        <f t="shared" si="4"/>
        <v>2048</v>
      </c>
      <c r="AI15" s="5">
        <f t="shared" si="4"/>
        <v>2049</v>
      </c>
      <c r="AJ15" s="5">
        <f t="shared" si="4"/>
        <v>2050</v>
      </c>
    </row>
    <row r="16" spans="1:36" x14ac:dyDescent="0.25">
      <c r="B16" s="5" t="s">
        <v>132</v>
      </c>
      <c r="C16" s="77">
        <f>'Param.Transv.'!D$80*'Param.Transv.'!D$5*1000*1000</f>
        <v>360559500000</v>
      </c>
      <c r="D16" s="77">
        <f>'Param.Transv.'!E$80*'Param.Transv.'!E$5*1000*1000</f>
        <v>337666058403.90637</v>
      </c>
      <c r="E16" s="77">
        <f>'Param.Transv.'!F$80*'Param.Transv.'!F$5*1000*1000</f>
        <v>318183145943.16437</v>
      </c>
      <c r="F16" s="77">
        <f>'Param.Transv.'!G$80*'Param.Transv.'!G$5*1000*1000</f>
        <v>340327967955.22864</v>
      </c>
      <c r="G16" s="77">
        <f>'Param.Transv.'!H$80*'Param.Transv.'!H$5*1000*1000</f>
        <v>362472789967.29297</v>
      </c>
      <c r="H16" s="77">
        <f>'Param.Transv.'!I$80*'Param.Transv.'!I$5*1000*1000</f>
        <v>362472789967.29297</v>
      </c>
      <c r="I16" s="77">
        <f>'Param.Transv.'!J$80*'Param.Transv.'!J$5*1000*1000</f>
        <v>410802495296.26538</v>
      </c>
      <c r="J16" s="77">
        <f>'Param.Transv.'!K$80*'Param.Transv.'!K$5*1000*1000</f>
        <v>459132200625.23779</v>
      </c>
      <c r="K16" s="77">
        <f>'Param.Transv.'!L$80*'Param.Transv.'!L$5*1000*1000</f>
        <v>507461905954.21014</v>
      </c>
      <c r="L16" s="77">
        <f>'Param.Transv.'!M$80*'Param.Transv.'!M$5*1000*1000</f>
        <v>555791611283.1825</v>
      </c>
      <c r="M16" s="77">
        <f>'Param.Transv.'!N$80*'Param.Transv.'!N$5*1000*1000</f>
        <v>604121316612.15491</v>
      </c>
      <c r="N16" s="77">
        <f>'Param.Transv.'!O$80*'Param.Transv.'!O$5*1000*1000</f>
        <v>604121316612.15491</v>
      </c>
      <c r="O16" s="77">
        <f>'Param.Transv.'!P$80*'Param.Transv.'!P$5*1000*1000</f>
        <v>604121316612.15491</v>
      </c>
      <c r="P16" s="77">
        <f>'Param.Transv.'!Q$80*'Param.Transv.'!Q$5*1000*1000</f>
        <v>604121316612.15491</v>
      </c>
      <c r="Q16" s="77">
        <f>'Param.Transv.'!R$80*'Param.Transv.'!R$5*1000*1000</f>
        <v>604121316612.15491</v>
      </c>
      <c r="R16" s="77">
        <f>'Param.Transv.'!S$80*'Param.Transv.'!S$5*1000*1000</f>
        <v>604121316612.15491</v>
      </c>
      <c r="S16" s="77">
        <f>'Param.Transv.'!T$80*'Param.Transv.'!T$5*1000*1000</f>
        <v>604121316612.15491</v>
      </c>
      <c r="T16" s="77">
        <f>'Param.Transv.'!U$80*'Param.Transv.'!U$5*1000*1000</f>
        <v>604121316612.15491</v>
      </c>
      <c r="U16" s="77">
        <f>'Param.Transv.'!V$80*'Param.Transv.'!V$5*1000*1000</f>
        <v>604121316612.15491</v>
      </c>
      <c r="V16" s="77">
        <f>'Param.Transv.'!W$80*'Param.Transv.'!W$5*1000*1000</f>
        <v>604121316612.15491</v>
      </c>
      <c r="W16" s="77">
        <f>'Param.Transv.'!X$80*'Param.Transv.'!X$5*1000*1000</f>
        <v>604121316612.15491</v>
      </c>
      <c r="X16" s="77">
        <f>'Param.Transv.'!Y$80*'Param.Transv.'!Y$5*1000*1000</f>
        <v>604121316612.15491</v>
      </c>
      <c r="Y16" s="77">
        <f>'Param.Transv.'!Z$80*'Param.Transv.'!Z$5*1000*1000</f>
        <v>604121316612.15491</v>
      </c>
      <c r="Z16" s="77">
        <f>'Param.Transv.'!AA$80*'Param.Transv.'!AA$5*1000*1000</f>
        <v>604121316612.15491</v>
      </c>
      <c r="AA16" s="77">
        <f>'Param.Transv.'!AB$80*'Param.Transv.'!AB$5*1000*1000</f>
        <v>604121316612.15491</v>
      </c>
      <c r="AB16" s="77">
        <f>'Param.Transv.'!AC$80*'Param.Transv.'!AC$5*1000*1000</f>
        <v>604121316612.15491</v>
      </c>
      <c r="AC16" s="77">
        <f>'Param.Transv.'!AD$80*'Param.Transv.'!AD$5*1000*1000</f>
        <v>604121316612.15491</v>
      </c>
      <c r="AD16" s="77">
        <f>'Param.Transv.'!AE$80*'Param.Transv.'!AE$5*1000*1000</f>
        <v>604121316612.15491</v>
      </c>
      <c r="AE16" s="77">
        <f>'Param.Transv.'!AF$80*'Param.Transv.'!AF$5*1000*1000</f>
        <v>604121316612.15491</v>
      </c>
      <c r="AF16" s="77">
        <f>'Param.Transv.'!AG$80*'Param.Transv.'!AG$5*1000*1000</f>
        <v>604121316612.15491</v>
      </c>
      <c r="AG16" s="77">
        <f>'Param.Transv.'!AH$80*'Param.Transv.'!AH$5*1000*1000</f>
        <v>604121316612.15491</v>
      </c>
      <c r="AH16" s="77">
        <f>'Param.Transv.'!AI$80*'Param.Transv.'!AI$5*1000*1000</f>
        <v>604121316612.15491</v>
      </c>
      <c r="AI16" s="77">
        <f>'Param.Transv.'!AJ$80*'Param.Transv.'!AJ$5*1000*1000</f>
        <v>604121316612.15491</v>
      </c>
      <c r="AJ16" s="77">
        <f>'Param.Transv.'!AK$80*'Param.Transv.'!AK$5*1000*1000</f>
        <v>604121316612.15491</v>
      </c>
    </row>
    <row r="17" spans="1:36" x14ac:dyDescent="0.25">
      <c r="B17" s="5" t="s">
        <v>133</v>
      </c>
      <c r="C17" s="5">
        <f>+'[1]Parámetros Generales'!D81*'[1]Parámetros Generales'!D4*1000000000</f>
        <v>395426476846.67621</v>
      </c>
      <c r="D17" s="5">
        <f>+'[1]Parámetros Generales'!E81*'[1]Parámetros Generales'!E4*1000000000</f>
        <v>417729001036.57562</v>
      </c>
      <c r="E17" s="5">
        <f>+'[1]Parámetros Generales'!F81*'[1]Parámetros Generales'!F4*1000000000</f>
        <v>418755532208.52417</v>
      </c>
      <c r="F17" s="5">
        <f>+'[1]Parámetros Generales'!G81*'[1]Parámetros Generales'!G4*1000000000</f>
        <v>394467711340.42975</v>
      </c>
      <c r="G17" s="5">
        <f>+'[1]Parámetros Generales'!H81*'[1]Parámetros Generales'!H4*1000000000</f>
        <v>424236578130.93884</v>
      </c>
      <c r="H17" s="5">
        <f>+'[1]Parámetros Generales'!I81*'[1]Parámetros Generales'!I4*1000000000</f>
        <v>436599069995.98096</v>
      </c>
      <c r="I17" s="5">
        <f>+'[1]Parámetros Generales'!J81*'[1]Parámetros Generales'!J4*1000000000</f>
        <v>448858855871.00659</v>
      </c>
      <c r="J17" s="5">
        <f>+'[1]Parámetros Generales'!K81*'[1]Parámetros Generales'!K4*1000000000</f>
        <v>460978489519.46027</v>
      </c>
      <c r="K17" s="5">
        <f>+'[1]Parámetros Generales'!L81*'[1]Parámetros Generales'!L4*1000000000</f>
        <v>472408622703.52411</v>
      </c>
      <c r="L17" s="5">
        <f>+'[1]Parámetros Generales'!M81*'[1]Parámetros Generales'!M4*1000000000</f>
        <v>483741634507.96417</v>
      </c>
      <c r="M17" s="5">
        <f>+'[1]Parámetros Generales'!N81*'[1]Parámetros Generales'!N4*1000000000</f>
        <v>494532431489.56372</v>
      </c>
      <c r="N17" s="5">
        <f>+'[1]Parámetros Generales'!O81*'[1]Parámetros Generales'!O4*1000000000</f>
        <v>505461819584.26202</v>
      </c>
      <c r="O17" s="5">
        <f>+'[1]Parámetros Generales'!P81*'[1]Parámetros Generales'!P4*1000000000</f>
        <v>516621648099.93384</v>
      </c>
      <c r="P17" s="5">
        <f>+'[1]Parámetros Generales'!Q81*'[1]Parámetros Generales'!Q4*1000000000</f>
        <v>528024305632.51025</v>
      </c>
      <c r="Q17" s="5">
        <f>+'[1]Parámetros Generales'!R81*'[1]Parámetros Generales'!R4*1000000000</f>
        <v>539676769174.59985</v>
      </c>
      <c r="R17" s="5">
        <f>+'[1]Parámetros Generales'!S81*'[1]Parámetros Generales'!S4*1000000000</f>
        <v>551565175078.67017</v>
      </c>
      <c r="S17" s="5">
        <f>+'[1]Parámetros Generales'!T81*'[1]Parámetros Generales'!T4*1000000000</f>
        <v>563714315033.24878</v>
      </c>
      <c r="T17" s="5">
        <f>+'[1]Parámetros Generales'!U81*'[1]Parámetros Generales'!U4*1000000000</f>
        <v>576125587142.41846</v>
      </c>
      <c r="U17" s="5">
        <f>+'[1]Parámetros Generales'!V81*'[1]Parámetros Generales'!V4*1000000000</f>
        <v>588809308657.69043</v>
      </c>
      <c r="V17" s="5">
        <f>+'[1]Parámetros Generales'!W81*'[1]Parámetros Generales'!W4*1000000000</f>
        <v>601384982890.54944</v>
      </c>
      <c r="W17" s="5">
        <f>+'[1]Parámetros Generales'!X81*'[1]Parámetros Generales'!X4*1000000000</f>
        <v>613924459695.15906</v>
      </c>
      <c r="X17" s="5">
        <f>+'[1]Parámetros Generales'!Y81*'[1]Parámetros Generales'!Y4*1000000000</f>
        <v>626397211430.646</v>
      </c>
      <c r="Y17" s="5">
        <f>+'[1]Parámetros Generales'!Z81*'[1]Parámetros Generales'!Z4*1000000000</f>
        <v>638748950951.36536</v>
      </c>
      <c r="Z17" s="5">
        <f>+'[1]Parámetros Generales'!AA81*'[1]Parámetros Generales'!AA4*1000000000</f>
        <v>650920784786.57715</v>
      </c>
      <c r="AA17" s="5">
        <f>+'[1]Parámetros Generales'!AB81*'[1]Parámetros Generales'!AB4*1000000000</f>
        <v>662951323944.48816</v>
      </c>
      <c r="AB17" s="5">
        <f>+'[1]Parámetros Generales'!AC81*'[1]Parámetros Generales'!AC4*1000000000</f>
        <v>674746248838.13794</v>
      </c>
      <c r="AC17" s="5">
        <f>+'[1]Parámetros Generales'!AD81*'[1]Parámetros Generales'!AD4*1000000000</f>
        <v>686276965076.56384</v>
      </c>
      <c r="AD17" s="5">
        <f>+'[1]Parámetros Generales'!AE81*'[1]Parámetros Generales'!AE4*1000000000</f>
        <v>697534906447.54016</v>
      </c>
      <c r="AE17" s="5">
        <f>+'[1]Parámetros Generales'!AF81*'[1]Parámetros Generales'!AF4*1000000000</f>
        <v>708500915011.10364</v>
      </c>
      <c r="AF17" s="5">
        <f>+'[1]Parámetros Generales'!AG81*'[1]Parámetros Generales'!AG4*1000000000</f>
        <v>719229146458.06555</v>
      </c>
      <c r="AG17" s="5">
        <f>+'[1]Parámetros Generales'!AH81*'[1]Parámetros Generales'!AH4*1000000000</f>
        <v>729704961335.46729</v>
      </c>
      <c r="AH17" s="5">
        <f>+'[1]Parámetros Generales'!AI81*'[1]Parámetros Generales'!AI4*1000000000</f>
        <v>739908314946.10754</v>
      </c>
      <c r="AI17" s="5">
        <f>+'[1]Parámetros Generales'!AJ81*'[1]Parámetros Generales'!AJ4*1000000000</f>
        <v>749798877284.61938</v>
      </c>
      <c r="AJ17" s="5">
        <f>+'[1]Parámetros Generales'!AK81*'[1]Parámetros Generales'!AK4*1000000000</f>
        <v>759317838492.30981</v>
      </c>
    </row>
    <row r="18" spans="1:36" x14ac:dyDescent="0.25">
      <c r="B18" s="5" t="s">
        <v>134</v>
      </c>
      <c r="C18" s="82">
        <f>+C16/C17</f>
        <v>0.91182437472391198</v>
      </c>
      <c r="D18" s="82">
        <f t="shared" ref="D18:AJ18" si="5">+D16/D17</f>
        <v>0.80833760061188786</v>
      </c>
      <c r="E18" s="82">
        <f t="shared" si="5"/>
        <v>0.75983031021718273</v>
      </c>
      <c r="F18" s="82">
        <f t="shared" si="5"/>
        <v>0.86275240829919808</v>
      </c>
      <c r="G18" s="82">
        <f t="shared" si="5"/>
        <v>0.85441192167879798</v>
      </c>
      <c r="H18" s="82">
        <f t="shared" si="5"/>
        <v>0.83021887786116821</v>
      </c>
      <c r="I18" s="82">
        <f t="shared" si="5"/>
        <v>0.91521530637756232</v>
      </c>
      <c r="J18" s="82">
        <f t="shared" si="5"/>
        <v>0.99599484805430483</v>
      </c>
      <c r="K18" s="82">
        <f t="shared" si="5"/>
        <v>1.074201192709145</v>
      </c>
      <c r="L18" s="82">
        <f t="shared" si="5"/>
        <v>1.1489430961395408</v>
      </c>
      <c r="M18" s="82">
        <f t="shared" si="5"/>
        <v>1.2216010076275532</v>
      </c>
      <c r="N18" s="82">
        <f t="shared" si="5"/>
        <v>1.195186843407954</v>
      </c>
      <c r="O18" s="82">
        <f t="shared" si="5"/>
        <v>1.1693689546964074</v>
      </c>
      <c r="P18" s="82">
        <f t="shared" si="5"/>
        <v>1.1441164926839675</v>
      </c>
      <c r="Q18" s="82">
        <f t="shared" si="5"/>
        <v>1.1194132323615091</v>
      </c>
      <c r="R18" s="82">
        <f t="shared" si="5"/>
        <v>1.0952854601924218</v>
      </c>
      <c r="S18" s="82">
        <f t="shared" si="5"/>
        <v>1.0716799281148695</v>
      </c>
      <c r="T18" s="82">
        <f t="shared" si="5"/>
        <v>1.0485931020849033</v>
      </c>
      <c r="U18" s="82">
        <f t="shared" si="5"/>
        <v>1.02600503716453</v>
      </c>
      <c r="V18" s="82">
        <f t="shared" si="5"/>
        <v>1.0045500532927398</v>
      </c>
      <c r="W18" s="82">
        <f t="shared" si="5"/>
        <v>0.9840320043806825</v>
      </c>
      <c r="X18" s="82">
        <f t="shared" si="5"/>
        <v>0.96443806835024926</v>
      </c>
      <c r="Y18" s="82">
        <f t="shared" si="5"/>
        <v>0.94578835035637188</v>
      </c>
      <c r="Z18" s="82">
        <f t="shared" si="5"/>
        <v>0.92810266737792557</v>
      </c>
      <c r="AA18" s="82">
        <f t="shared" si="5"/>
        <v>0.91126044219611613</v>
      </c>
      <c r="AB18" s="82">
        <f t="shared" si="5"/>
        <v>0.89533112285159966</v>
      </c>
      <c r="AC18" s="82">
        <f t="shared" si="5"/>
        <v>0.88028791195804845</v>
      </c>
      <c r="AD18" s="82">
        <f t="shared" si="5"/>
        <v>0.86608040834668876</v>
      </c>
      <c r="AE18" s="82">
        <f t="shared" si="5"/>
        <v>0.8526754218838053</v>
      </c>
      <c r="AF18" s="82">
        <f t="shared" si="5"/>
        <v>0.83995666692211568</v>
      </c>
      <c r="AG18" s="82">
        <f t="shared" si="5"/>
        <v>0.82789805280551221</v>
      </c>
      <c r="AH18" s="82">
        <f t="shared" si="5"/>
        <v>0.8164813185754739</v>
      </c>
      <c r="AI18" s="82">
        <f t="shared" si="5"/>
        <v>0.80571115123560511</v>
      </c>
      <c r="AJ18" s="82">
        <f t="shared" si="5"/>
        <v>0.79561059412444357</v>
      </c>
    </row>
    <row r="20" spans="1:36" x14ac:dyDescent="0.25">
      <c r="A20" s="1" t="s">
        <v>143</v>
      </c>
    </row>
    <row r="21" spans="1:36" x14ac:dyDescent="0.25">
      <c r="A21" s="5" t="s">
        <v>130</v>
      </c>
      <c r="B21" s="5" t="s">
        <v>131</v>
      </c>
      <c r="C21" s="5">
        <v>2017</v>
      </c>
      <c r="D21" s="5">
        <f>C21+1</f>
        <v>2018</v>
      </c>
      <c r="E21" s="5">
        <f t="shared" ref="E21:AJ21" si="6">D21+1</f>
        <v>2019</v>
      </c>
      <c r="F21" s="5">
        <f t="shared" si="6"/>
        <v>2020</v>
      </c>
      <c r="G21" s="5">
        <f t="shared" si="6"/>
        <v>2021</v>
      </c>
      <c r="H21" s="5">
        <f t="shared" si="6"/>
        <v>2022</v>
      </c>
      <c r="I21" s="5">
        <f t="shared" si="6"/>
        <v>2023</v>
      </c>
      <c r="J21" s="5">
        <f t="shared" si="6"/>
        <v>2024</v>
      </c>
      <c r="K21" s="5">
        <f t="shared" si="6"/>
        <v>2025</v>
      </c>
      <c r="L21" s="5">
        <f t="shared" si="6"/>
        <v>2026</v>
      </c>
      <c r="M21" s="5">
        <f t="shared" si="6"/>
        <v>2027</v>
      </c>
      <c r="N21" s="5">
        <f t="shared" si="6"/>
        <v>2028</v>
      </c>
      <c r="O21" s="5">
        <f t="shared" si="6"/>
        <v>2029</v>
      </c>
      <c r="P21" s="5">
        <f t="shared" si="6"/>
        <v>2030</v>
      </c>
      <c r="Q21" s="5">
        <f t="shared" si="6"/>
        <v>2031</v>
      </c>
      <c r="R21" s="5">
        <f t="shared" si="6"/>
        <v>2032</v>
      </c>
      <c r="S21" s="5">
        <f t="shared" si="6"/>
        <v>2033</v>
      </c>
      <c r="T21" s="5">
        <f t="shared" si="6"/>
        <v>2034</v>
      </c>
      <c r="U21" s="5">
        <f t="shared" si="6"/>
        <v>2035</v>
      </c>
      <c r="V21" s="5">
        <f t="shared" si="6"/>
        <v>2036</v>
      </c>
      <c r="W21" s="5">
        <f t="shared" si="6"/>
        <v>2037</v>
      </c>
      <c r="X21" s="5">
        <f t="shared" si="6"/>
        <v>2038</v>
      </c>
      <c r="Y21" s="5">
        <f t="shared" si="6"/>
        <v>2039</v>
      </c>
      <c r="Z21" s="5">
        <f t="shared" si="6"/>
        <v>2040</v>
      </c>
      <c r="AA21" s="5">
        <f t="shared" si="6"/>
        <v>2041</v>
      </c>
      <c r="AB21" s="5">
        <f t="shared" si="6"/>
        <v>2042</v>
      </c>
      <c r="AC21" s="5">
        <f t="shared" si="6"/>
        <v>2043</v>
      </c>
      <c r="AD21" s="5">
        <f t="shared" si="6"/>
        <v>2044</v>
      </c>
      <c r="AE21" s="5">
        <f t="shared" si="6"/>
        <v>2045</v>
      </c>
      <c r="AF21" s="5">
        <f t="shared" si="6"/>
        <v>2046</v>
      </c>
      <c r="AG21" s="5">
        <f t="shared" si="6"/>
        <v>2047</v>
      </c>
      <c r="AH21" s="5">
        <f t="shared" si="6"/>
        <v>2048</v>
      </c>
      <c r="AI21" s="5">
        <f t="shared" si="6"/>
        <v>2049</v>
      </c>
      <c r="AJ21" s="5">
        <f t="shared" si="6"/>
        <v>2050</v>
      </c>
    </row>
    <row r="22" spans="1:36" x14ac:dyDescent="0.25"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</row>
    <row r="23" spans="1:36" x14ac:dyDescent="0.25">
      <c r="A23" s="5" t="s">
        <v>137</v>
      </c>
      <c r="B23" s="5" t="s">
        <v>20</v>
      </c>
      <c r="C23" s="78">
        <f>'Param.Transv.'!D104*100</f>
        <v>0</v>
      </c>
      <c r="D23" s="78">
        <f>'Param.Transv.'!E104*100</f>
        <v>0</v>
      </c>
      <c r="E23" s="78">
        <f>'Param.Transv.'!F104*100</f>
        <v>0</v>
      </c>
      <c r="F23" s="78">
        <f>'Param.Transv.'!G104*100</f>
        <v>0</v>
      </c>
      <c r="G23" s="78">
        <f>'Param.Transv.'!H104*100</f>
        <v>0</v>
      </c>
      <c r="H23" s="78">
        <f>'Param.Transv.'!I104*100</f>
        <v>0</v>
      </c>
      <c r="I23" s="78">
        <f>'Param.Transv.'!J104*100</f>
        <v>0</v>
      </c>
      <c r="J23" s="78">
        <f>'Param.Transv.'!K104*100</f>
        <v>0</v>
      </c>
      <c r="K23" s="78">
        <f>'Param.Transv.'!L104*100</f>
        <v>0</v>
      </c>
      <c r="L23" s="78">
        <f>'Param.Transv.'!M104*100</f>
        <v>0</v>
      </c>
      <c r="M23" s="78">
        <f>'Param.Transv.'!N104*100</f>
        <v>0</v>
      </c>
      <c r="N23" s="78">
        <f>'Param.Transv.'!O104*100</f>
        <v>0</v>
      </c>
      <c r="O23" s="78">
        <f>'Param.Transv.'!P104*100</f>
        <v>0</v>
      </c>
      <c r="P23" s="78">
        <f>'Param.Transv.'!Q104*100</f>
        <v>0</v>
      </c>
      <c r="Q23" s="78">
        <f>'Param.Transv.'!R104*100</f>
        <v>0</v>
      </c>
      <c r="R23" s="78">
        <f>'Param.Transv.'!S104*100</f>
        <v>0</v>
      </c>
      <c r="S23" s="78">
        <f>'Param.Transv.'!T104*100</f>
        <v>0</v>
      </c>
      <c r="T23" s="78">
        <f>'Param.Transv.'!U104*100</f>
        <v>0</v>
      </c>
      <c r="U23" s="78">
        <f>'Param.Transv.'!V104*100</f>
        <v>0</v>
      </c>
      <c r="V23" s="78">
        <f>'Param.Transv.'!W104*100</f>
        <v>0</v>
      </c>
      <c r="W23" s="78">
        <f>'Param.Transv.'!X104*100</f>
        <v>0</v>
      </c>
      <c r="X23" s="78">
        <f>'Param.Transv.'!Y104*100</f>
        <v>0</v>
      </c>
      <c r="Y23" s="78">
        <f>'Param.Transv.'!Z104*100</f>
        <v>0</v>
      </c>
      <c r="Z23" s="78">
        <f>'Param.Transv.'!AA104*100</f>
        <v>0</v>
      </c>
      <c r="AA23" s="78">
        <f>'Param.Transv.'!AB104*100</f>
        <v>0</v>
      </c>
      <c r="AB23" s="78">
        <f>'Param.Transv.'!AC104*100</f>
        <v>0</v>
      </c>
      <c r="AC23" s="78">
        <f>'Param.Transv.'!AD104*100</f>
        <v>0</v>
      </c>
      <c r="AD23" s="78">
        <f>'Param.Transv.'!AE104*100</f>
        <v>0</v>
      </c>
      <c r="AE23" s="78">
        <f>'Param.Transv.'!AF104*100</f>
        <v>0</v>
      </c>
      <c r="AF23" s="78">
        <f>'Param.Transv.'!AG104*100</f>
        <v>0</v>
      </c>
      <c r="AG23" s="78">
        <f>'Param.Transv.'!AH104*100</f>
        <v>0</v>
      </c>
      <c r="AH23" s="78">
        <f>'Param.Transv.'!AI104*100</f>
        <v>0</v>
      </c>
      <c r="AI23" s="78">
        <f>'Param.Transv.'!AJ104*100</f>
        <v>0</v>
      </c>
      <c r="AJ23" s="78">
        <f>'Param.Transv.'!AK104*100</f>
        <v>0</v>
      </c>
    </row>
    <row r="24" spans="1:36" x14ac:dyDescent="0.25">
      <c r="A24" s="5" t="s">
        <v>138</v>
      </c>
      <c r="B24" s="5" t="s">
        <v>20</v>
      </c>
      <c r="C24" s="78">
        <v>0</v>
      </c>
      <c r="D24" s="78">
        <v>0</v>
      </c>
      <c r="E24" s="78">
        <v>0</v>
      </c>
      <c r="F24" s="78">
        <v>0</v>
      </c>
      <c r="G24" s="78">
        <v>0</v>
      </c>
      <c r="H24" s="78">
        <v>0</v>
      </c>
      <c r="I24" s="78">
        <v>0</v>
      </c>
      <c r="J24" s="78">
        <v>0</v>
      </c>
      <c r="K24" s="78">
        <v>0</v>
      </c>
      <c r="L24" s="78">
        <v>0</v>
      </c>
      <c r="M24" s="78">
        <v>0</v>
      </c>
      <c r="N24" s="78">
        <v>0</v>
      </c>
      <c r="O24" s="78">
        <v>0</v>
      </c>
      <c r="P24" s="78">
        <v>0</v>
      </c>
      <c r="Q24" s="78">
        <v>0</v>
      </c>
      <c r="R24" s="78">
        <v>0</v>
      </c>
      <c r="S24" s="78">
        <v>0</v>
      </c>
      <c r="T24" s="78">
        <v>0</v>
      </c>
      <c r="U24" s="78">
        <v>0</v>
      </c>
      <c r="V24" s="78">
        <v>0</v>
      </c>
      <c r="W24" s="78">
        <v>0</v>
      </c>
      <c r="X24" s="78">
        <v>0</v>
      </c>
      <c r="Y24" s="78">
        <v>0</v>
      </c>
      <c r="Z24" s="78">
        <v>0</v>
      </c>
      <c r="AA24" s="78">
        <v>0</v>
      </c>
      <c r="AB24" s="78">
        <v>0</v>
      </c>
      <c r="AC24" s="78">
        <v>0</v>
      </c>
      <c r="AD24" s="78">
        <v>0</v>
      </c>
      <c r="AE24" s="78">
        <v>0</v>
      </c>
      <c r="AF24" s="78">
        <v>0</v>
      </c>
      <c r="AG24" s="78">
        <v>0</v>
      </c>
      <c r="AH24" s="78">
        <v>0</v>
      </c>
      <c r="AI24" s="78">
        <v>0</v>
      </c>
      <c r="AJ24" s="78">
        <v>0</v>
      </c>
    </row>
    <row r="25" spans="1:36" x14ac:dyDescent="0.25">
      <c r="A25" s="5" t="s">
        <v>139</v>
      </c>
      <c r="B25" s="5" t="s">
        <v>20</v>
      </c>
      <c r="C25" s="78">
        <f>'Param.Transv.'!D99*100</f>
        <v>0</v>
      </c>
      <c r="D25" s="78">
        <f>'Param.Transv.'!E99*100</f>
        <v>0</v>
      </c>
      <c r="E25" s="78">
        <f>'Param.Transv.'!F99*100</f>
        <v>0</v>
      </c>
      <c r="F25" s="78">
        <f>'Param.Transv.'!G99*100</f>
        <v>0</v>
      </c>
      <c r="G25" s="78">
        <f>'Param.Transv.'!H99*100</f>
        <v>0</v>
      </c>
      <c r="H25" s="78">
        <f>'Param.Transv.'!I99*100</f>
        <v>0</v>
      </c>
      <c r="I25" s="78">
        <f>'Param.Transv.'!J99*100</f>
        <v>0</v>
      </c>
      <c r="J25" s="78">
        <f>'Param.Transv.'!K99*100</f>
        <v>0</v>
      </c>
      <c r="K25" s="78">
        <f>'Param.Transv.'!L99*100</f>
        <v>0</v>
      </c>
      <c r="L25" s="78">
        <f>'Param.Transv.'!M99*100</f>
        <v>0</v>
      </c>
      <c r="M25" s="78">
        <f>'Param.Transv.'!N99*100</f>
        <v>0</v>
      </c>
      <c r="N25" s="78">
        <f>'Param.Transv.'!O99*100</f>
        <v>0</v>
      </c>
      <c r="O25" s="78">
        <f>'Param.Transv.'!P99*100</f>
        <v>0</v>
      </c>
      <c r="P25" s="78">
        <f>'Param.Transv.'!Q99*100</f>
        <v>0</v>
      </c>
      <c r="Q25" s="78">
        <f>'Param.Transv.'!R99*100</f>
        <v>0</v>
      </c>
      <c r="R25" s="78">
        <f>'Param.Transv.'!S99*100</f>
        <v>0</v>
      </c>
      <c r="S25" s="78">
        <f>'Param.Transv.'!T99*100</f>
        <v>0</v>
      </c>
      <c r="T25" s="78">
        <f>'Param.Transv.'!U99*100</f>
        <v>0</v>
      </c>
      <c r="U25" s="78">
        <f>'Param.Transv.'!V99*100</f>
        <v>0</v>
      </c>
      <c r="V25" s="78">
        <f>'Param.Transv.'!W99*100</f>
        <v>0</v>
      </c>
      <c r="W25" s="78">
        <f>'Param.Transv.'!X99*100</f>
        <v>0</v>
      </c>
      <c r="X25" s="78">
        <f>'Param.Transv.'!Y99*100</f>
        <v>0</v>
      </c>
      <c r="Y25" s="78">
        <f>'Param.Transv.'!Z99*100</f>
        <v>0</v>
      </c>
      <c r="Z25" s="78">
        <f>'Param.Transv.'!AA99*100</f>
        <v>0</v>
      </c>
      <c r="AA25" s="78">
        <f>'Param.Transv.'!AB99*100</f>
        <v>0</v>
      </c>
      <c r="AB25" s="78">
        <f>'Param.Transv.'!AC99*100</f>
        <v>0</v>
      </c>
      <c r="AC25" s="78">
        <f>'Param.Transv.'!AD99*100</f>
        <v>0</v>
      </c>
      <c r="AD25" s="78">
        <f>'Param.Transv.'!AE99*100</f>
        <v>0</v>
      </c>
      <c r="AE25" s="78">
        <f>'Param.Transv.'!AF99*100</f>
        <v>0</v>
      </c>
      <c r="AF25" s="78">
        <f>'Param.Transv.'!AG99*100</f>
        <v>0</v>
      </c>
      <c r="AG25" s="78">
        <f>'Param.Transv.'!AH99*100</f>
        <v>0</v>
      </c>
      <c r="AH25" s="78">
        <f>'Param.Transv.'!AI99*100</f>
        <v>0</v>
      </c>
      <c r="AI25" s="78">
        <f>'Param.Transv.'!AJ99*100</f>
        <v>0</v>
      </c>
      <c r="AJ25" s="78">
        <f>'Param.Transv.'!AK99*100</f>
        <v>0</v>
      </c>
    </row>
    <row r="26" spans="1:36" x14ac:dyDescent="0.25">
      <c r="A26" s="5" t="s">
        <v>140</v>
      </c>
      <c r="B26" s="5" t="s">
        <v>20</v>
      </c>
      <c r="C26" s="78">
        <v>0</v>
      </c>
      <c r="D26" s="78">
        <v>0</v>
      </c>
      <c r="E26" s="78">
        <v>0</v>
      </c>
      <c r="F26" s="78">
        <v>0</v>
      </c>
      <c r="G26" s="78">
        <v>0</v>
      </c>
      <c r="H26" s="78">
        <v>0</v>
      </c>
      <c r="I26" s="78">
        <v>0</v>
      </c>
      <c r="J26" s="78">
        <v>0</v>
      </c>
      <c r="K26" s="78">
        <v>0</v>
      </c>
      <c r="L26" s="78">
        <v>0</v>
      </c>
      <c r="M26" s="78">
        <v>0</v>
      </c>
      <c r="N26" s="78">
        <v>0</v>
      </c>
      <c r="O26" s="78">
        <v>0</v>
      </c>
      <c r="P26" s="78">
        <v>0</v>
      </c>
      <c r="Q26" s="78">
        <v>0</v>
      </c>
      <c r="R26" s="78">
        <v>0</v>
      </c>
      <c r="S26" s="78">
        <v>0</v>
      </c>
      <c r="T26" s="78">
        <v>0</v>
      </c>
      <c r="U26" s="78">
        <v>0</v>
      </c>
      <c r="V26" s="78">
        <v>0</v>
      </c>
      <c r="W26" s="78">
        <v>0</v>
      </c>
      <c r="X26" s="78">
        <v>0</v>
      </c>
      <c r="Y26" s="78">
        <v>0</v>
      </c>
      <c r="Z26" s="78">
        <v>0</v>
      </c>
      <c r="AA26" s="78">
        <v>0</v>
      </c>
      <c r="AB26" s="78">
        <v>0</v>
      </c>
      <c r="AC26" s="78">
        <v>0</v>
      </c>
      <c r="AD26" s="78">
        <v>0</v>
      </c>
      <c r="AE26" s="78">
        <v>0</v>
      </c>
      <c r="AF26" s="78">
        <v>0</v>
      </c>
      <c r="AG26" s="78">
        <v>0</v>
      </c>
      <c r="AH26" s="78">
        <v>0</v>
      </c>
      <c r="AI26" s="78">
        <v>0</v>
      </c>
      <c r="AJ26" s="78">
        <v>0</v>
      </c>
    </row>
    <row r="27" spans="1:36" x14ac:dyDescent="0.25">
      <c r="A27" s="5" t="s">
        <v>141</v>
      </c>
      <c r="B27" s="5" t="s">
        <v>20</v>
      </c>
      <c r="C27" s="78">
        <f>100-SUM(C23:C26)</f>
        <v>100</v>
      </c>
      <c r="D27" s="78">
        <f t="shared" ref="D27:AJ27" si="7">100-SUM(D23:D26)</f>
        <v>100</v>
      </c>
      <c r="E27" s="78">
        <f t="shared" si="7"/>
        <v>100</v>
      </c>
      <c r="F27" s="78">
        <f t="shared" si="7"/>
        <v>100</v>
      </c>
      <c r="G27" s="78">
        <f t="shared" si="7"/>
        <v>100</v>
      </c>
      <c r="H27" s="78">
        <f t="shared" si="7"/>
        <v>100</v>
      </c>
      <c r="I27" s="78">
        <f t="shared" si="7"/>
        <v>100</v>
      </c>
      <c r="J27" s="78">
        <f t="shared" si="7"/>
        <v>100</v>
      </c>
      <c r="K27" s="78">
        <f t="shared" si="7"/>
        <v>100</v>
      </c>
      <c r="L27" s="78">
        <f t="shared" si="7"/>
        <v>100</v>
      </c>
      <c r="M27" s="78">
        <f t="shared" si="7"/>
        <v>100</v>
      </c>
      <c r="N27" s="78">
        <f t="shared" si="7"/>
        <v>100</v>
      </c>
      <c r="O27" s="78">
        <f t="shared" si="7"/>
        <v>100</v>
      </c>
      <c r="P27" s="78">
        <f t="shared" si="7"/>
        <v>100</v>
      </c>
      <c r="Q27" s="78">
        <f t="shared" si="7"/>
        <v>100</v>
      </c>
      <c r="R27" s="78">
        <f t="shared" si="7"/>
        <v>100</v>
      </c>
      <c r="S27" s="78">
        <f t="shared" si="7"/>
        <v>100</v>
      </c>
      <c r="T27" s="78">
        <f t="shared" si="7"/>
        <v>100</v>
      </c>
      <c r="U27" s="78">
        <f t="shared" si="7"/>
        <v>100</v>
      </c>
      <c r="V27" s="78">
        <f t="shared" si="7"/>
        <v>100</v>
      </c>
      <c r="W27" s="78">
        <f t="shared" si="7"/>
        <v>100</v>
      </c>
      <c r="X27" s="78">
        <f t="shared" si="7"/>
        <v>100</v>
      </c>
      <c r="Y27" s="78">
        <f t="shared" si="7"/>
        <v>100</v>
      </c>
      <c r="Z27" s="78">
        <f t="shared" si="7"/>
        <v>100</v>
      </c>
      <c r="AA27" s="78">
        <f t="shared" si="7"/>
        <v>100</v>
      </c>
      <c r="AB27" s="78">
        <f t="shared" si="7"/>
        <v>100</v>
      </c>
      <c r="AC27" s="78">
        <f t="shared" si="7"/>
        <v>100</v>
      </c>
      <c r="AD27" s="78">
        <f t="shared" si="7"/>
        <v>100</v>
      </c>
      <c r="AE27" s="78">
        <f t="shared" si="7"/>
        <v>100</v>
      </c>
      <c r="AF27" s="78">
        <f t="shared" si="7"/>
        <v>100</v>
      </c>
      <c r="AG27" s="78">
        <f t="shared" si="7"/>
        <v>100</v>
      </c>
      <c r="AH27" s="78">
        <f t="shared" si="7"/>
        <v>100</v>
      </c>
      <c r="AI27" s="78">
        <f t="shared" si="7"/>
        <v>100</v>
      </c>
      <c r="AJ27" s="78">
        <f t="shared" si="7"/>
        <v>100</v>
      </c>
    </row>
    <row r="28" spans="1:36" x14ac:dyDescent="0.25">
      <c r="C28" s="78"/>
      <c r="D28" s="78"/>
      <c r="E28" s="78"/>
      <c r="F28" s="78"/>
      <c r="G28" s="78"/>
      <c r="H28" s="78"/>
      <c r="I28" s="78"/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</row>
    <row r="29" spans="1:36" ht="15.75" x14ac:dyDescent="0.25">
      <c r="A29" s="79" t="s">
        <v>166</v>
      </c>
    </row>
    <row r="30" spans="1:36" x14ac:dyDescent="0.25">
      <c r="A30" s="1" t="s">
        <v>144</v>
      </c>
    </row>
    <row r="31" spans="1:36" x14ac:dyDescent="0.25">
      <c r="A31" s="5" t="s">
        <v>130</v>
      </c>
      <c r="B31" s="5" t="s">
        <v>131</v>
      </c>
      <c r="C31" s="5" t="s">
        <v>142</v>
      </c>
      <c r="D31" s="5">
        <f>C31+1</f>
        <v>2018</v>
      </c>
      <c r="E31" s="5">
        <f t="shared" ref="E31:AJ31" si="8">D31+1</f>
        <v>2019</v>
      </c>
      <c r="F31" s="5">
        <f t="shared" si="8"/>
        <v>2020</v>
      </c>
      <c r="G31" s="5">
        <f t="shared" si="8"/>
        <v>2021</v>
      </c>
      <c r="H31" s="5">
        <f t="shared" si="8"/>
        <v>2022</v>
      </c>
      <c r="I31" s="5">
        <f t="shared" si="8"/>
        <v>2023</v>
      </c>
      <c r="J31" s="5">
        <f t="shared" si="8"/>
        <v>2024</v>
      </c>
      <c r="K31" s="5">
        <f t="shared" si="8"/>
        <v>2025</v>
      </c>
      <c r="L31" s="5">
        <f t="shared" si="8"/>
        <v>2026</v>
      </c>
      <c r="M31" s="5">
        <f t="shared" si="8"/>
        <v>2027</v>
      </c>
      <c r="N31" s="5">
        <f t="shared" si="8"/>
        <v>2028</v>
      </c>
      <c r="O31" s="5">
        <f t="shared" si="8"/>
        <v>2029</v>
      </c>
      <c r="P31" s="5">
        <f t="shared" si="8"/>
        <v>2030</v>
      </c>
      <c r="Q31" s="5">
        <f t="shared" si="8"/>
        <v>2031</v>
      </c>
      <c r="R31" s="5">
        <f t="shared" si="8"/>
        <v>2032</v>
      </c>
      <c r="S31" s="5">
        <f t="shared" si="8"/>
        <v>2033</v>
      </c>
      <c r="T31" s="5">
        <f t="shared" si="8"/>
        <v>2034</v>
      </c>
      <c r="U31" s="5">
        <f t="shared" si="8"/>
        <v>2035</v>
      </c>
      <c r="V31" s="5">
        <f t="shared" si="8"/>
        <v>2036</v>
      </c>
      <c r="W31" s="5">
        <f t="shared" si="8"/>
        <v>2037</v>
      </c>
      <c r="X31" s="5">
        <f t="shared" si="8"/>
        <v>2038</v>
      </c>
      <c r="Y31" s="5">
        <f t="shared" si="8"/>
        <v>2039</v>
      </c>
      <c r="Z31" s="5">
        <f t="shared" si="8"/>
        <v>2040</v>
      </c>
      <c r="AA31" s="5">
        <f t="shared" si="8"/>
        <v>2041</v>
      </c>
      <c r="AB31" s="5">
        <f t="shared" si="8"/>
        <v>2042</v>
      </c>
      <c r="AC31" s="5">
        <f t="shared" si="8"/>
        <v>2043</v>
      </c>
      <c r="AD31" s="5">
        <f t="shared" si="8"/>
        <v>2044</v>
      </c>
      <c r="AE31" s="5">
        <f t="shared" si="8"/>
        <v>2045</v>
      </c>
      <c r="AF31" s="5">
        <f t="shared" si="8"/>
        <v>2046</v>
      </c>
      <c r="AG31" s="5">
        <f t="shared" si="8"/>
        <v>2047</v>
      </c>
      <c r="AH31" s="5">
        <f t="shared" si="8"/>
        <v>2048</v>
      </c>
      <c r="AI31" s="5">
        <f t="shared" si="8"/>
        <v>2049</v>
      </c>
      <c r="AJ31" s="5">
        <f t="shared" si="8"/>
        <v>2050</v>
      </c>
    </row>
    <row r="32" spans="1:36" x14ac:dyDescent="0.25">
      <c r="A32" s="5" t="s">
        <v>137</v>
      </c>
      <c r="B32" s="5" t="s">
        <v>20</v>
      </c>
      <c r="C32" s="78">
        <f>+C37*C36</f>
        <v>64.52344716981132</v>
      </c>
      <c r="D32" s="78">
        <f t="shared" ref="D32:AJ32" si="9">+D37*D36</f>
        <v>64.739865312046447</v>
      </c>
      <c r="E32" s="78">
        <f t="shared" si="9"/>
        <v>64.956283454281575</v>
      </c>
      <c r="F32" s="78">
        <f t="shared" si="9"/>
        <v>65.172701596516688</v>
      </c>
      <c r="G32" s="78">
        <f t="shared" si="9"/>
        <v>65.443610671867432</v>
      </c>
      <c r="H32" s="78">
        <f t="shared" si="9"/>
        <v>65.714880444121931</v>
      </c>
      <c r="I32" s="78">
        <f t="shared" si="9"/>
        <v>65.986510913280114</v>
      </c>
      <c r="J32" s="78">
        <f t="shared" si="9"/>
        <v>66.258502079342051</v>
      </c>
      <c r="K32" s="78">
        <f t="shared" si="9"/>
        <v>66.530853942307701</v>
      </c>
      <c r="L32" s="78">
        <f t="shared" si="9"/>
        <v>66.803566502177077</v>
      </c>
      <c r="M32" s="78">
        <f t="shared" si="9"/>
        <v>67.076639758950193</v>
      </c>
      <c r="N32" s="78">
        <f t="shared" si="9"/>
        <v>67.350073712627008</v>
      </c>
      <c r="O32" s="78">
        <f t="shared" si="9"/>
        <v>67.623868363207563</v>
      </c>
      <c r="P32" s="78">
        <f t="shared" si="9"/>
        <v>67.898023710691831</v>
      </c>
      <c r="Q32" s="78">
        <f t="shared" si="9"/>
        <v>67.95413777987423</v>
      </c>
      <c r="R32" s="78">
        <f t="shared" si="9"/>
        <v>68.010251849056615</v>
      </c>
      <c r="S32" s="78">
        <f t="shared" si="9"/>
        <v>68.066365918238986</v>
      </c>
      <c r="T32" s="78">
        <f t="shared" si="9"/>
        <v>68.1224799874214</v>
      </c>
      <c r="U32" s="78">
        <f t="shared" si="9"/>
        <v>68.178594056603785</v>
      </c>
      <c r="V32" s="78">
        <f t="shared" si="9"/>
        <v>68.23470812578617</v>
      </c>
      <c r="W32" s="78">
        <f t="shared" si="9"/>
        <v>68.290822194968555</v>
      </c>
      <c r="X32" s="78">
        <f t="shared" si="9"/>
        <v>68.346936264150941</v>
      </c>
      <c r="Y32" s="78">
        <f t="shared" si="9"/>
        <v>68.40305033333334</v>
      </c>
      <c r="Z32" s="78">
        <f t="shared" si="9"/>
        <v>68.459164402515725</v>
      </c>
      <c r="AA32" s="78">
        <f t="shared" si="9"/>
        <v>68.515278471698124</v>
      </c>
      <c r="AB32" s="78">
        <f t="shared" si="9"/>
        <v>68.57139254088051</v>
      </c>
      <c r="AC32" s="78">
        <f t="shared" si="9"/>
        <v>68.627506610062895</v>
      </c>
      <c r="AD32" s="78">
        <f t="shared" si="9"/>
        <v>68.683620679245294</v>
      </c>
      <c r="AE32" s="78">
        <f t="shared" si="9"/>
        <v>68.739734748427679</v>
      </c>
      <c r="AF32" s="78">
        <f t="shared" si="9"/>
        <v>68.795848817610079</v>
      </c>
      <c r="AG32" s="78">
        <f t="shared" si="9"/>
        <v>68.85196288679245</v>
      </c>
      <c r="AH32" s="78">
        <f t="shared" si="9"/>
        <v>68.908076955974863</v>
      </c>
      <c r="AI32" s="78">
        <f t="shared" si="9"/>
        <v>68.964191025157234</v>
      </c>
      <c r="AJ32" s="78">
        <f t="shared" si="9"/>
        <v>69.020305094339633</v>
      </c>
    </row>
    <row r="33" spans="1:36" x14ac:dyDescent="0.25">
      <c r="A33" s="5" t="s">
        <v>138</v>
      </c>
      <c r="B33" s="5" t="s">
        <v>20</v>
      </c>
      <c r="C33" s="78">
        <f>+C38*C36</f>
        <v>70.325283018867921</v>
      </c>
      <c r="D33" s="78">
        <f t="shared" ref="D33:AJ33" si="10">+D38*D36</f>
        <v>70.561161103047894</v>
      </c>
      <c r="E33" s="78">
        <f t="shared" si="10"/>
        <v>70.797039187227867</v>
      </c>
      <c r="F33" s="78">
        <f t="shared" si="10"/>
        <v>71.03291727140784</v>
      </c>
      <c r="G33" s="78">
        <f t="shared" si="10"/>
        <v>71.268795355587798</v>
      </c>
      <c r="H33" s="78">
        <f t="shared" si="10"/>
        <v>71.504673439767785</v>
      </c>
      <c r="I33" s="78">
        <f t="shared" si="10"/>
        <v>71.740551523947744</v>
      </c>
      <c r="J33" s="78">
        <f t="shared" si="10"/>
        <v>71.976429608127717</v>
      </c>
      <c r="K33" s="78">
        <f t="shared" si="10"/>
        <v>72.212307692307704</v>
      </c>
      <c r="L33" s="78">
        <f t="shared" si="10"/>
        <v>72.448185776487662</v>
      </c>
      <c r="M33" s="78">
        <f t="shared" si="10"/>
        <v>72.684063860667635</v>
      </c>
      <c r="N33" s="78">
        <f t="shared" si="10"/>
        <v>72.919941944847608</v>
      </c>
      <c r="O33" s="78">
        <f t="shared" si="10"/>
        <v>73.155820029027566</v>
      </c>
      <c r="P33" s="78">
        <f t="shared" si="10"/>
        <v>73.391698113207553</v>
      </c>
      <c r="Q33" s="78">
        <f t="shared" si="10"/>
        <v>73.391698113207553</v>
      </c>
      <c r="R33" s="78">
        <f t="shared" si="10"/>
        <v>73.391698113207553</v>
      </c>
      <c r="S33" s="78">
        <f t="shared" si="10"/>
        <v>73.391698113207553</v>
      </c>
      <c r="T33" s="78">
        <f t="shared" si="10"/>
        <v>73.391698113207553</v>
      </c>
      <c r="U33" s="78">
        <f t="shared" si="10"/>
        <v>73.391698113207553</v>
      </c>
      <c r="V33" s="78">
        <f t="shared" si="10"/>
        <v>73.391698113207553</v>
      </c>
      <c r="W33" s="78">
        <f t="shared" si="10"/>
        <v>73.391698113207553</v>
      </c>
      <c r="X33" s="78">
        <f t="shared" si="10"/>
        <v>73.391698113207553</v>
      </c>
      <c r="Y33" s="78">
        <f t="shared" si="10"/>
        <v>73.391698113207553</v>
      </c>
      <c r="Z33" s="78">
        <f t="shared" si="10"/>
        <v>73.391698113207553</v>
      </c>
      <c r="AA33" s="78">
        <f t="shared" si="10"/>
        <v>73.391698113207553</v>
      </c>
      <c r="AB33" s="78">
        <f t="shared" si="10"/>
        <v>73.391698113207553</v>
      </c>
      <c r="AC33" s="78">
        <f t="shared" si="10"/>
        <v>73.391698113207553</v>
      </c>
      <c r="AD33" s="78">
        <f t="shared" si="10"/>
        <v>73.391698113207553</v>
      </c>
      <c r="AE33" s="78">
        <f t="shared" si="10"/>
        <v>73.391698113207553</v>
      </c>
      <c r="AF33" s="78">
        <f t="shared" si="10"/>
        <v>73.391698113207553</v>
      </c>
      <c r="AG33" s="78">
        <f t="shared" si="10"/>
        <v>73.391698113207553</v>
      </c>
      <c r="AH33" s="78">
        <f t="shared" si="10"/>
        <v>73.391698113207553</v>
      </c>
      <c r="AI33" s="78">
        <f t="shared" si="10"/>
        <v>73.391698113207553</v>
      </c>
      <c r="AJ33" s="78">
        <f t="shared" si="10"/>
        <v>73.391698113207553</v>
      </c>
    </row>
    <row r="34" spans="1:36" x14ac:dyDescent="0.25">
      <c r="A34" s="5" t="s">
        <v>141</v>
      </c>
      <c r="B34" s="5" t="s">
        <v>20</v>
      </c>
      <c r="C34" s="78">
        <f>+C39*C36</f>
        <v>23.075483490566036</v>
      </c>
      <c r="D34" s="78">
        <f t="shared" ref="D34:AJ34" si="11">+D39*D36</f>
        <v>23.152880986937589</v>
      </c>
      <c r="E34" s="78">
        <f t="shared" si="11"/>
        <v>23.230278483309142</v>
      </c>
      <c r="F34" s="78">
        <f t="shared" si="11"/>
        <v>23.307675979680695</v>
      </c>
      <c r="G34" s="78">
        <f t="shared" si="11"/>
        <v>23.385073476052249</v>
      </c>
      <c r="H34" s="78">
        <f t="shared" si="11"/>
        <v>23.462470972423805</v>
      </c>
      <c r="I34" s="78">
        <f t="shared" si="11"/>
        <v>23.539868468795355</v>
      </c>
      <c r="J34" s="78">
        <f t="shared" si="11"/>
        <v>23.617265965166908</v>
      </c>
      <c r="K34" s="78">
        <f t="shared" si="11"/>
        <v>23.694663461538465</v>
      </c>
      <c r="L34" s="78">
        <f t="shared" si="11"/>
        <v>23.772060957910014</v>
      </c>
      <c r="M34" s="78">
        <f t="shared" si="11"/>
        <v>23.849458454281567</v>
      </c>
      <c r="N34" s="78">
        <f t="shared" si="11"/>
        <v>23.92685595065312</v>
      </c>
      <c r="O34" s="78">
        <f t="shared" si="11"/>
        <v>24.004253447024674</v>
      </c>
      <c r="P34" s="78">
        <f t="shared" si="11"/>
        <v>24.081650943396227</v>
      </c>
      <c r="Q34" s="78">
        <f t="shared" si="11"/>
        <v>24.081650943396227</v>
      </c>
      <c r="R34" s="78">
        <f t="shared" si="11"/>
        <v>24.081650943396227</v>
      </c>
      <c r="S34" s="78">
        <f t="shared" si="11"/>
        <v>24.081650943396227</v>
      </c>
      <c r="T34" s="78">
        <f t="shared" si="11"/>
        <v>24.081650943396227</v>
      </c>
      <c r="U34" s="78">
        <f t="shared" si="11"/>
        <v>24.081650943396227</v>
      </c>
      <c r="V34" s="78">
        <f t="shared" si="11"/>
        <v>24.081650943396227</v>
      </c>
      <c r="W34" s="78">
        <f t="shared" si="11"/>
        <v>24.081650943396227</v>
      </c>
      <c r="X34" s="78">
        <f t="shared" si="11"/>
        <v>24.081650943396227</v>
      </c>
      <c r="Y34" s="78">
        <f t="shared" si="11"/>
        <v>24.081650943396227</v>
      </c>
      <c r="Z34" s="78">
        <f t="shared" si="11"/>
        <v>24.081650943396227</v>
      </c>
      <c r="AA34" s="78">
        <f t="shared" si="11"/>
        <v>24.081650943396227</v>
      </c>
      <c r="AB34" s="78">
        <f t="shared" si="11"/>
        <v>24.081650943396227</v>
      </c>
      <c r="AC34" s="78">
        <f t="shared" si="11"/>
        <v>24.081650943396227</v>
      </c>
      <c r="AD34" s="78">
        <f t="shared" si="11"/>
        <v>24.081650943396227</v>
      </c>
      <c r="AE34" s="78">
        <f t="shared" si="11"/>
        <v>24.081650943396227</v>
      </c>
      <c r="AF34" s="78">
        <f t="shared" si="11"/>
        <v>24.081650943396227</v>
      </c>
      <c r="AG34" s="78">
        <f t="shared" si="11"/>
        <v>24.081650943396227</v>
      </c>
      <c r="AH34" s="78">
        <f t="shared" si="11"/>
        <v>24.081650943396227</v>
      </c>
      <c r="AI34" s="78">
        <f t="shared" si="11"/>
        <v>24.081650943396227</v>
      </c>
      <c r="AJ34" s="78">
        <f t="shared" si="11"/>
        <v>24.081650943396227</v>
      </c>
    </row>
    <row r="36" spans="1:36" ht="19.899999999999999" customHeight="1" x14ac:dyDescent="0.25">
      <c r="A36" s="5" t="s">
        <v>139</v>
      </c>
      <c r="B36" s="5" t="s">
        <v>20</v>
      </c>
      <c r="C36" s="81">
        <f>+'Param.Transv.'!D115</f>
        <v>0.87906603773584902</v>
      </c>
      <c r="D36" s="81">
        <f>+'Param.Transv.'!E115</f>
        <v>0.8820145137880987</v>
      </c>
      <c r="E36" s="81">
        <f>+'Param.Transv.'!F115</f>
        <v>0.88496298984034827</v>
      </c>
      <c r="F36" s="81">
        <f>+'Param.Transv.'!G115</f>
        <v>0.88791146589259795</v>
      </c>
      <c r="G36" s="81">
        <f>+'Param.Transv.'!H115</f>
        <v>0.89085994194484752</v>
      </c>
      <c r="H36" s="81">
        <f>+'Param.Transv.'!I115</f>
        <v>0.89380841799709732</v>
      </c>
      <c r="I36" s="81">
        <f>+'Param.Transv.'!J115</f>
        <v>0.89675689404934689</v>
      </c>
      <c r="J36" s="81">
        <f>+'Param.Transv.'!K115</f>
        <v>0.89970537010159646</v>
      </c>
      <c r="K36" s="81">
        <f>+'Param.Transv.'!L115</f>
        <v>0.90265384615384625</v>
      </c>
      <c r="L36" s="81">
        <f>+'Param.Transv.'!M115</f>
        <v>0.90560232220609582</v>
      </c>
      <c r="M36" s="81">
        <f>+'Param.Transv.'!N115</f>
        <v>0.90855079825834539</v>
      </c>
      <c r="N36" s="81">
        <f>+'Param.Transv.'!O115</f>
        <v>0.91149927431059508</v>
      </c>
      <c r="O36" s="81">
        <f>+'Param.Transv.'!P115</f>
        <v>0.91444775036284465</v>
      </c>
      <c r="P36" s="81">
        <f>+'Param.Transv.'!Q115</f>
        <v>0.91739622641509433</v>
      </c>
      <c r="Q36" s="81">
        <f>+'Param.Transv.'!R115</f>
        <v>0.91739622641509433</v>
      </c>
      <c r="R36" s="81">
        <f>+'Param.Transv.'!S115</f>
        <v>0.91739622641509433</v>
      </c>
      <c r="S36" s="81">
        <f>+'Param.Transv.'!T115</f>
        <v>0.91739622641509433</v>
      </c>
      <c r="T36" s="81">
        <f>+'Param.Transv.'!U115</f>
        <v>0.91739622641509433</v>
      </c>
      <c r="U36" s="81">
        <f>+'Param.Transv.'!V115</f>
        <v>0.91739622641509433</v>
      </c>
      <c r="V36" s="81">
        <f>+'Param.Transv.'!W115</f>
        <v>0.91739622641509433</v>
      </c>
      <c r="W36" s="81">
        <f>+'Param.Transv.'!X115</f>
        <v>0.91739622641509433</v>
      </c>
      <c r="X36" s="81">
        <f>+'Param.Transv.'!Y115</f>
        <v>0.91739622641509433</v>
      </c>
      <c r="Y36" s="81">
        <f>+'Param.Transv.'!Z115</f>
        <v>0.91739622641509433</v>
      </c>
      <c r="Z36" s="81">
        <f>+'Param.Transv.'!AA115</f>
        <v>0.91739622641509433</v>
      </c>
      <c r="AA36" s="81">
        <f>+'Param.Transv.'!AB115</f>
        <v>0.91739622641509433</v>
      </c>
      <c r="AB36" s="81">
        <f>+'Param.Transv.'!AC115</f>
        <v>0.91739622641509433</v>
      </c>
      <c r="AC36" s="81">
        <f>+'Param.Transv.'!AD115</f>
        <v>0.91739622641509433</v>
      </c>
      <c r="AD36" s="81">
        <f>+'Param.Transv.'!AE115</f>
        <v>0.91739622641509433</v>
      </c>
      <c r="AE36" s="81">
        <f>+'Param.Transv.'!AF115</f>
        <v>0.91739622641509433</v>
      </c>
      <c r="AF36" s="81">
        <f>+'Param.Transv.'!AG115</f>
        <v>0.91739622641509433</v>
      </c>
      <c r="AG36" s="81">
        <f>+'Param.Transv.'!AH115</f>
        <v>0.91739622641509433</v>
      </c>
      <c r="AH36" s="81">
        <f>+'Param.Transv.'!AI115</f>
        <v>0.91739622641509433</v>
      </c>
      <c r="AI36" s="81">
        <f>+'Param.Transv.'!AJ115</f>
        <v>0.91739622641509433</v>
      </c>
      <c r="AJ36" s="81">
        <f>+'Param.Transv.'!AK115</f>
        <v>0.91739622641509433</v>
      </c>
    </row>
    <row r="37" spans="1:36" x14ac:dyDescent="0.25">
      <c r="A37" s="5" t="s">
        <v>137</v>
      </c>
      <c r="B37" s="5" t="s">
        <v>20</v>
      </c>
      <c r="C37" s="80">
        <f>'Param.Transv.'!D131*100</f>
        <v>73.400000000000006</v>
      </c>
      <c r="D37" s="80">
        <f>'Param.Transv.'!E131*100</f>
        <v>73.400000000000006</v>
      </c>
      <c r="E37" s="80">
        <f>'Param.Transv.'!F131*100</f>
        <v>73.400000000000006</v>
      </c>
      <c r="F37" s="80">
        <f>'Param.Transv.'!G131*100</f>
        <v>73.400000000000006</v>
      </c>
      <c r="G37" s="80">
        <f>'Param.Transv.'!H131*100</f>
        <v>73.461166666666671</v>
      </c>
      <c r="H37" s="80">
        <f>'Param.Transv.'!I131*100</f>
        <v>73.52233333333335</v>
      </c>
      <c r="I37" s="80">
        <f>'Param.Transv.'!J131*100</f>
        <v>73.583500000000001</v>
      </c>
      <c r="J37" s="80">
        <f>'Param.Transv.'!K131*100</f>
        <v>73.64466666666668</v>
      </c>
      <c r="K37" s="80">
        <f>'Param.Transv.'!L131*100</f>
        <v>73.705833333333331</v>
      </c>
      <c r="L37" s="80">
        <f>'Param.Transv.'!M131*100</f>
        <v>73.76700000000001</v>
      </c>
      <c r="M37" s="80">
        <f>'Param.Transv.'!N131*100</f>
        <v>73.828166666666689</v>
      </c>
      <c r="N37" s="80">
        <f>'Param.Transv.'!O131*100</f>
        <v>73.88933333333334</v>
      </c>
      <c r="O37" s="80">
        <f>'Param.Transv.'!P131*100</f>
        <v>73.950500000000019</v>
      </c>
      <c r="P37" s="80">
        <f>'Param.Transv.'!Q131*100</f>
        <v>74.01166666666667</v>
      </c>
      <c r="Q37" s="80">
        <f>'Param.Transv.'!R131*100</f>
        <v>74.07283333333335</v>
      </c>
      <c r="R37" s="80">
        <f>'Param.Transv.'!S131*100</f>
        <v>74.134000000000015</v>
      </c>
      <c r="S37" s="80">
        <f>'Param.Transv.'!T131*100</f>
        <v>74.195166666666665</v>
      </c>
      <c r="T37" s="80">
        <f>'Param.Transv.'!U131*100</f>
        <v>74.256333333333345</v>
      </c>
      <c r="U37" s="80">
        <f>'Param.Transv.'!V131*100</f>
        <v>74.31750000000001</v>
      </c>
      <c r="V37" s="80">
        <f>'Param.Transv.'!W131*100</f>
        <v>74.378666666666675</v>
      </c>
      <c r="W37" s="80">
        <f>'Param.Transv.'!X131*100</f>
        <v>74.43983333333334</v>
      </c>
      <c r="X37" s="80">
        <f>'Param.Transv.'!Y131*100</f>
        <v>74.501000000000005</v>
      </c>
      <c r="Y37" s="80">
        <f>'Param.Transv.'!Z131*100</f>
        <v>74.56216666666667</v>
      </c>
      <c r="Z37" s="80">
        <f>'Param.Transv.'!AA131*100</f>
        <v>74.623333333333335</v>
      </c>
      <c r="AA37" s="80">
        <f>'Param.Transv.'!AB131*100</f>
        <v>74.684500000000014</v>
      </c>
      <c r="AB37" s="80">
        <f>'Param.Transv.'!AC131*100</f>
        <v>74.745666666666679</v>
      </c>
      <c r="AC37" s="80">
        <f>'Param.Transv.'!AD131*100</f>
        <v>74.80683333333333</v>
      </c>
      <c r="AD37" s="80">
        <f>'Param.Transv.'!AE131*100</f>
        <v>74.868000000000009</v>
      </c>
      <c r="AE37" s="80">
        <f>'Param.Transv.'!AF131*100</f>
        <v>74.929166666666674</v>
      </c>
      <c r="AF37" s="80">
        <f>'Param.Transv.'!AG131*100</f>
        <v>74.990333333333353</v>
      </c>
      <c r="AG37" s="80">
        <f>'Param.Transv.'!AH131*100</f>
        <v>75.051500000000004</v>
      </c>
      <c r="AH37" s="80">
        <f>'Param.Transv.'!AI131*100</f>
        <v>75.112666666666684</v>
      </c>
      <c r="AI37" s="80">
        <f>'Param.Transv.'!AJ131*100</f>
        <v>75.173833333333334</v>
      </c>
      <c r="AJ37" s="80">
        <f>'Param.Transv.'!AK131*100</f>
        <v>75.235000000000014</v>
      </c>
    </row>
    <row r="38" spans="1:36" x14ac:dyDescent="0.25">
      <c r="A38" s="5" t="s">
        <v>138</v>
      </c>
      <c r="B38" s="5" t="s">
        <v>20</v>
      </c>
      <c r="C38" s="80">
        <v>80</v>
      </c>
      <c r="D38" s="80">
        <v>80</v>
      </c>
      <c r="E38" s="80">
        <v>80</v>
      </c>
      <c r="F38" s="80">
        <v>80</v>
      </c>
      <c r="G38" s="80">
        <v>80</v>
      </c>
      <c r="H38" s="80">
        <v>80</v>
      </c>
      <c r="I38" s="80">
        <v>80</v>
      </c>
      <c r="J38" s="80">
        <v>80</v>
      </c>
      <c r="K38" s="80">
        <v>80</v>
      </c>
      <c r="L38" s="80">
        <v>80</v>
      </c>
      <c r="M38" s="80">
        <v>80</v>
      </c>
      <c r="N38" s="80">
        <v>80</v>
      </c>
      <c r="O38" s="80">
        <v>80</v>
      </c>
      <c r="P38" s="80">
        <v>80</v>
      </c>
      <c r="Q38" s="80">
        <v>80</v>
      </c>
      <c r="R38" s="80">
        <v>80</v>
      </c>
      <c r="S38" s="80">
        <v>80</v>
      </c>
      <c r="T38" s="80">
        <v>80</v>
      </c>
      <c r="U38" s="80">
        <v>80</v>
      </c>
      <c r="V38" s="80">
        <v>80</v>
      </c>
      <c r="W38" s="80">
        <v>80</v>
      </c>
      <c r="X38" s="80">
        <v>80</v>
      </c>
      <c r="Y38" s="80">
        <v>80</v>
      </c>
      <c r="Z38" s="80">
        <v>80</v>
      </c>
      <c r="AA38" s="80">
        <v>80</v>
      </c>
      <c r="AB38" s="80">
        <v>80</v>
      </c>
      <c r="AC38" s="80">
        <v>80</v>
      </c>
      <c r="AD38" s="80">
        <v>80</v>
      </c>
      <c r="AE38" s="80">
        <v>80</v>
      </c>
      <c r="AF38" s="80">
        <v>80</v>
      </c>
      <c r="AG38" s="80">
        <v>80</v>
      </c>
      <c r="AH38" s="80">
        <v>80</v>
      </c>
      <c r="AI38" s="80">
        <v>80</v>
      </c>
      <c r="AJ38" s="80">
        <v>80</v>
      </c>
    </row>
    <row r="39" spans="1:36" x14ac:dyDescent="0.25">
      <c r="A39" s="5" t="s">
        <v>141</v>
      </c>
      <c r="B39" s="5" t="s">
        <v>20</v>
      </c>
      <c r="C39" s="80">
        <f>+('Param.Transv.'!D113+'Param.Transv.'!D114+'Param.Transv.'!D116+'Param.Transv.'!D117)/4*100</f>
        <v>26.25</v>
      </c>
      <c r="D39" s="80">
        <f>+('Param.Transv.'!E113+'Param.Transv.'!E114+'Param.Transv.'!E116+'Param.Transv.'!E117)/4*100</f>
        <v>26.25</v>
      </c>
      <c r="E39" s="80">
        <f>+('Param.Transv.'!F113+'Param.Transv.'!F114+'Param.Transv.'!F116+'Param.Transv.'!F117)/4*100</f>
        <v>26.25</v>
      </c>
      <c r="F39" s="80">
        <f>+('Param.Transv.'!G113+'Param.Transv.'!G114+'Param.Transv.'!G116+'Param.Transv.'!G117)/4*100</f>
        <v>26.25</v>
      </c>
      <c r="G39" s="80">
        <f>+('Param.Transv.'!H113+'Param.Transv.'!H114+'Param.Transv.'!H116+'Param.Transv.'!H117)/4*100</f>
        <v>26.25</v>
      </c>
      <c r="H39" s="80">
        <f>+('Param.Transv.'!I113+'Param.Transv.'!I114+'Param.Transv.'!I116+'Param.Transv.'!I117)/4*100</f>
        <v>26.25</v>
      </c>
      <c r="I39" s="80">
        <f>+('Param.Transv.'!J113+'Param.Transv.'!J114+'Param.Transv.'!J116+'Param.Transv.'!J117)/4*100</f>
        <v>26.25</v>
      </c>
      <c r="J39" s="80">
        <f>+('Param.Transv.'!K113+'Param.Transv.'!K114+'Param.Transv.'!K116+'Param.Transv.'!K117)/4*100</f>
        <v>26.25</v>
      </c>
      <c r="K39" s="80">
        <f>+('Param.Transv.'!L113+'Param.Transv.'!L114+'Param.Transv.'!L116+'Param.Transv.'!L117)/4*100</f>
        <v>26.25</v>
      </c>
      <c r="L39" s="80">
        <f>+('Param.Transv.'!M113+'Param.Transv.'!M114+'Param.Transv.'!M116+'Param.Transv.'!M117)/4*100</f>
        <v>26.25</v>
      </c>
      <c r="M39" s="80">
        <f>+('Param.Transv.'!N113+'Param.Transv.'!N114+'Param.Transv.'!N116+'Param.Transv.'!N117)/4*100</f>
        <v>26.25</v>
      </c>
      <c r="N39" s="80">
        <f>+('Param.Transv.'!O113+'Param.Transv.'!O114+'Param.Transv.'!O116+'Param.Transv.'!O117)/4*100</f>
        <v>26.25</v>
      </c>
      <c r="O39" s="80">
        <f>+('Param.Transv.'!P113+'Param.Transv.'!P114+'Param.Transv.'!P116+'Param.Transv.'!P117)/4*100</f>
        <v>26.25</v>
      </c>
      <c r="P39" s="80">
        <f>+('Param.Transv.'!Q113+'Param.Transv.'!Q114+'Param.Transv.'!Q116+'Param.Transv.'!Q117)/4*100</f>
        <v>26.25</v>
      </c>
      <c r="Q39" s="80">
        <f>+('Param.Transv.'!R113+'Param.Transv.'!R114+'Param.Transv.'!R116+'Param.Transv.'!R117)/4*100</f>
        <v>26.25</v>
      </c>
      <c r="R39" s="80">
        <f>+('Param.Transv.'!S113+'Param.Transv.'!S114+'Param.Transv.'!S116+'Param.Transv.'!S117)/4*100</f>
        <v>26.25</v>
      </c>
      <c r="S39" s="80">
        <f>+('Param.Transv.'!T113+'Param.Transv.'!T114+'Param.Transv.'!T116+'Param.Transv.'!T117)/4*100</f>
        <v>26.25</v>
      </c>
      <c r="T39" s="80">
        <f>+('Param.Transv.'!U113+'Param.Transv.'!U114+'Param.Transv.'!U116+'Param.Transv.'!U117)/4*100</f>
        <v>26.25</v>
      </c>
      <c r="U39" s="80">
        <f>+('Param.Transv.'!V113+'Param.Transv.'!V114+'Param.Transv.'!V116+'Param.Transv.'!V117)/4*100</f>
        <v>26.25</v>
      </c>
      <c r="V39" s="80">
        <f>+('Param.Transv.'!W113+'Param.Transv.'!W114+'Param.Transv.'!W116+'Param.Transv.'!W117)/4*100</f>
        <v>26.25</v>
      </c>
      <c r="W39" s="80">
        <f>+('Param.Transv.'!X113+'Param.Transv.'!X114+'Param.Transv.'!X116+'Param.Transv.'!X117)/4*100</f>
        <v>26.25</v>
      </c>
      <c r="X39" s="80">
        <f>+('Param.Transv.'!Y113+'Param.Transv.'!Y114+'Param.Transv.'!Y116+'Param.Transv.'!Y117)/4*100</f>
        <v>26.25</v>
      </c>
      <c r="Y39" s="80">
        <f>+('Param.Transv.'!Z113+'Param.Transv.'!Z114+'Param.Transv.'!Z116+'Param.Transv.'!Z117)/4*100</f>
        <v>26.25</v>
      </c>
      <c r="Z39" s="80">
        <f>+('Param.Transv.'!AA113+'Param.Transv.'!AA114+'Param.Transv.'!AA116+'Param.Transv.'!AA117)/4*100</f>
        <v>26.25</v>
      </c>
      <c r="AA39" s="80">
        <f>+('Param.Transv.'!AB113+'Param.Transv.'!AB114+'Param.Transv.'!AB116+'Param.Transv.'!AB117)/4*100</f>
        <v>26.25</v>
      </c>
      <c r="AB39" s="80">
        <f>+('Param.Transv.'!AC113+'Param.Transv.'!AC114+'Param.Transv.'!AC116+'Param.Transv.'!AC117)/4*100</f>
        <v>26.25</v>
      </c>
      <c r="AC39" s="80">
        <f>+('Param.Transv.'!AD113+'Param.Transv.'!AD114+'Param.Transv.'!AD116+'Param.Transv.'!AD117)/4*100</f>
        <v>26.25</v>
      </c>
      <c r="AD39" s="80">
        <f>+('Param.Transv.'!AE113+'Param.Transv.'!AE114+'Param.Transv.'!AE116+'Param.Transv.'!AE117)/4*100</f>
        <v>26.25</v>
      </c>
      <c r="AE39" s="80">
        <f>+('Param.Transv.'!AF113+'Param.Transv.'!AF114+'Param.Transv.'!AF116+'Param.Transv.'!AF117)/4*100</f>
        <v>26.25</v>
      </c>
      <c r="AF39" s="80">
        <f>+('Param.Transv.'!AG113+'Param.Transv.'!AG114+'Param.Transv.'!AG116+'Param.Transv.'!AG117)/4*100</f>
        <v>26.25</v>
      </c>
      <c r="AG39" s="80">
        <f>+('Param.Transv.'!AH113+'Param.Transv.'!AH114+'Param.Transv.'!AH116+'Param.Transv.'!AH117)/4*100</f>
        <v>26.25</v>
      </c>
      <c r="AH39" s="80">
        <f>+('Param.Transv.'!AI113+'Param.Transv.'!AI114+'Param.Transv.'!AI116+'Param.Transv.'!AI117)/4*100</f>
        <v>26.25</v>
      </c>
      <c r="AI39" s="80">
        <f>+('Param.Transv.'!AJ113+'Param.Transv.'!AJ114+'Param.Transv.'!AJ116+'Param.Transv.'!AJ117)/4*100</f>
        <v>26.25</v>
      </c>
      <c r="AJ39" s="80">
        <f>+('Param.Transv.'!AK113+'Param.Transv.'!AK114+'Param.Transv.'!AK116+'Param.Transv.'!AK117)/4*100</f>
        <v>26.25</v>
      </c>
    </row>
    <row r="41" spans="1:36" hidden="1" x14ac:dyDescent="0.25">
      <c r="A41" s="1" t="s">
        <v>145</v>
      </c>
    </row>
    <row r="42" spans="1:36" hidden="1" x14ac:dyDescent="0.25">
      <c r="A42" s="5" t="s">
        <v>130</v>
      </c>
      <c r="B42" s="5" t="s">
        <v>131</v>
      </c>
      <c r="C42" s="5" t="s">
        <v>142</v>
      </c>
      <c r="D42" s="5">
        <f>C42+1</f>
        <v>2018</v>
      </c>
      <c r="E42" s="5">
        <f t="shared" ref="E42:AJ42" si="12">D42+1</f>
        <v>2019</v>
      </c>
      <c r="F42" s="5">
        <f t="shared" si="12"/>
        <v>2020</v>
      </c>
      <c r="G42" s="5">
        <f t="shared" si="12"/>
        <v>2021</v>
      </c>
      <c r="H42" s="5">
        <f t="shared" si="12"/>
        <v>2022</v>
      </c>
      <c r="I42" s="5">
        <f t="shared" si="12"/>
        <v>2023</v>
      </c>
      <c r="J42" s="5">
        <f t="shared" si="12"/>
        <v>2024</v>
      </c>
      <c r="K42" s="5">
        <f t="shared" si="12"/>
        <v>2025</v>
      </c>
      <c r="L42" s="5">
        <f t="shared" si="12"/>
        <v>2026</v>
      </c>
      <c r="M42" s="5">
        <f t="shared" si="12"/>
        <v>2027</v>
      </c>
      <c r="N42" s="5">
        <f t="shared" si="12"/>
        <v>2028</v>
      </c>
      <c r="O42" s="5">
        <f t="shared" si="12"/>
        <v>2029</v>
      </c>
      <c r="P42" s="5">
        <f t="shared" si="12"/>
        <v>2030</v>
      </c>
      <c r="Q42" s="5">
        <f t="shared" si="12"/>
        <v>2031</v>
      </c>
      <c r="R42" s="5">
        <f t="shared" si="12"/>
        <v>2032</v>
      </c>
      <c r="S42" s="5">
        <f t="shared" si="12"/>
        <v>2033</v>
      </c>
      <c r="T42" s="5">
        <f t="shared" si="12"/>
        <v>2034</v>
      </c>
      <c r="U42" s="5">
        <f t="shared" si="12"/>
        <v>2035</v>
      </c>
      <c r="V42" s="5">
        <f t="shared" si="12"/>
        <v>2036</v>
      </c>
      <c r="W42" s="5">
        <f t="shared" si="12"/>
        <v>2037</v>
      </c>
      <c r="X42" s="5">
        <f t="shared" si="12"/>
        <v>2038</v>
      </c>
      <c r="Y42" s="5">
        <f t="shared" si="12"/>
        <v>2039</v>
      </c>
      <c r="Z42" s="5">
        <f t="shared" si="12"/>
        <v>2040</v>
      </c>
      <c r="AA42" s="5">
        <f t="shared" si="12"/>
        <v>2041</v>
      </c>
      <c r="AB42" s="5">
        <f t="shared" si="12"/>
        <v>2042</v>
      </c>
      <c r="AC42" s="5">
        <f t="shared" si="12"/>
        <v>2043</v>
      </c>
      <c r="AD42" s="5">
        <f t="shared" si="12"/>
        <v>2044</v>
      </c>
      <c r="AE42" s="5">
        <f t="shared" si="12"/>
        <v>2045</v>
      </c>
      <c r="AF42" s="5">
        <f t="shared" si="12"/>
        <v>2046</v>
      </c>
      <c r="AG42" s="5">
        <f t="shared" si="12"/>
        <v>2047</v>
      </c>
      <c r="AH42" s="5">
        <f t="shared" si="12"/>
        <v>2048</v>
      </c>
      <c r="AI42" s="5">
        <f t="shared" si="12"/>
        <v>2049</v>
      </c>
      <c r="AJ42" s="5">
        <f t="shared" si="12"/>
        <v>2050</v>
      </c>
    </row>
    <row r="43" spans="1:36" hidden="1" x14ac:dyDescent="0.25"/>
    <row r="44" spans="1:36" hidden="1" x14ac:dyDescent="0.25">
      <c r="A44" s="5" t="s">
        <v>146</v>
      </c>
      <c r="B44" s="5" t="s">
        <v>147</v>
      </c>
      <c r="C44" s="5">
        <v>3</v>
      </c>
      <c r="D44" s="5">
        <v>3</v>
      </c>
      <c r="E44" s="5">
        <v>3</v>
      </c>
      <c r="F44" s="5">
        <v>3</v>
      </c>
      <c r="G44" s="5">
        <v>3</v>
      </c>
      <c r="H44" s="5">
        <v>3</v>
      </c>
      <c r="I44" s="5">
        <v>3</v>
      </c>
      <c r="J44" s="5">
        <v>3</v>
      </c>
      <c r="K44" s="5">
        <v>3</v>
      </c>
      <c r="L44" s="5">
        <v>3</v>
      </c>
      <c r="M44" s="5">
        <v>3</v>
      </c>
      <c r="N44" s="5">
        <v>3</v>
      </c>
      <c r="O44" s="5">
        <v>3</v>
      </c>
      <c r="P44" s="5">
        <v>3</v>
      </c>
      <c r="Q44" s="5">
        <v>3</v>
      </c>
      <c r="R44" s="5">
        <v>3</v>
      </c>
      <c r="S44" s="5">
        <v>3</v>
      </c>
      <c r="T44" s="5">
        <v>3</v>
      </c>
      <c r="U44" s="5">
        <v>3</v>
      </c>
      <c r="V44" s="5">
        <v>3</v>
      </c>
      <c r="W44" s="5">
        <v>3</v>
      </c>
      <c r="X44" s="5">
        <v>3</v>
      </c>
      <c r="Y44" s="5">
        <v>3</v>
      </c>
      <c r="Z44" s="5">
        <v>3</v>
      </c>
      <c r="AA44" s="5">
        <v>3</v>
      </c>
      <c r="AB44" s="5">
        <v>3</v>
      </c>
      <c r="AC44" s="5">
        <v>3</v>
      </c>
      <c r="AD44" s="5">
        <v>3</v>
      </c>
      <c r="AE44" s="5">
        <v>3</v>
      </c>
      <c r="AF44" s="5">
        <v>3</v>
      </c>
      <c r="AG44" s="5">
        <v>3</v>
      </c>
      <c r="AH44" s="5">
        <v>3</v>
      </c>
      <c r="AI44" s="5">
        <v>3</v>
      </c>
      <c r="AJ44" s="5">
        <v>3</v>
      </c>
    </row>
    <row r="45" spans="1:36" hidden="1" x14ac:dyDescent="0.25">
      <c r="A45" s="5" t="s">
        <v>148</v>
      </c>
      <c r="B45" s="5" t="s">
        <v>20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</row>
    <row r="46" spans="1:36" hidden="1" x14ac:dyDescent="0.25">
      <c r="A46" s="5" t="s">
        <v>149</v>
      </c>
      <c r="B46" s="5" t="s">
        <v>20</v>
      </c>
      <c r="C46" s="5">
        <v>72</v>
      </c>
      <c r="D46" s="5">
        <v>72</v>
      </c>
      <c r="E46" s="5">
        <v>72</v>
      </c>
      <c r="F46" s="5">
        <v>72</v>
      </c>
      <c r="G46" s="5">
        <v>72</v>
      </c>
      <c r="H46" s="5">
        <v>72</v>
      </c>
      <c r="I46" s="5">
        <v>72</v>
      </c>
      <c r="J46" s="5">
        <v>72</v>
      </c>
      <c r="K46" s="5">
        <v>72</v>
      </c>
      <c r="L46" s="5">
        <v>72</v>
      </c>
      <c r="M46" s="5">
        <v>72</v>
      </c>
      <c r="N46" s="5">
        <v>72</v>
      </c>
      <c r="O46" s="5">
        <v>72</v>
      </c>
      <c r="P46" s="5">
        <v>72</v>
      </c>
      <c r="Q46" s="5">
        <v>72</v>
      </c>
      <c r="R46" s="5">
        <v>72</v>
      </c>
      <c r="S46" s="5">
        <v>72</v>
      </c>
      <c r="T46" s="5">
        <v>72</v>
      </c>
      <c r="U46" s="5">
        <v>72</v>
      </c>
      <c r="V46" s="5">
        <v>72</v>
      </c>
      <c r="W46" s="5">
        <v>72</v>
      </c>
      <c r="X46" s="5">
        <v>72</v>
      </c>
      <c r="Y46" s="5">
        <v>72</v>
      </c>
      <c r="Z46" s="5">
        <v>72</v>
      </c>
      <c r="AA46" s="5">
        <v>72</v>
      </c>
      <c r="AB46" s="5">
        <v>72</v>
      </c>
      <c r="AC46" s="5">
        <v>72</v>
      </c>
      <c r="AD46" s="5">
        <v>72</v>
      </c>
      <c r="AE46" s="5">
        <v>72</v>
      </c>
      <c r="AF46" s="5">
        <v>72</v>
      </c>
      <c r="AG46" s="5">
        <v>72</v>
      </c>
      <c r="AH46" s="5">
        <v>72</v>
      </c>
      <c r="AI46" s="5">
        <v>72</v>
      </c>
      <c r="AJ46" s="5">
        <v>72</v>
      </c>
    </row>
    <row r="47" spans="1:36" hidden="1" x14ac:dyDescent="0.25">
      <c r="A47" s="5" t="s">
        <v>150</v>
      </c>
      <c r="B47" s="5" t="s">
        <v>147</v>
      </c>
      <c r="C47" s="5">
        <v>3</v>
      </c>
      <c r="D47" s="5">
        <v>3</v>
      </c>
      <c r="E47" s="5">
        <v>3</v>
      </c>
      <c r="F47" s="5">
        <v>3</v>
      </c>
      <c r="G47" s="5">
        <v>3</v>
      </c>
      <c r="H47" s="5">
        <v>3</v>
      </c>
      <c r="I47" s="5">
        <v>3</v>
      </c>
      <c r="J47" s="5">
        <v>3</v>
      </c>
      <c r="K47" s="5">
        <v>3</v>
      </c>
      <c r="L47" s="5">
        <v>3</v>
      </c>
      <c r="M47" s="5">
        <v>3</v>
      </c>
      <c r="N47" s="5">
        <v>3</v>
      </c>
      <c r="O47" s="5">
        <v>3</v>
      </c>
      <c r="P47" s="5">
        <v>3</v>
      </c>
      <c r="Q47" s="5">
        <v>3</v>
      </c>
      <c r="R47" s="5">
        <v>3</v>
      </c>
      <c r="S47" s="5">
        <v>3</v>
      </c>
      <c r="T47" s="5">
        <v>3</v>
      </c>
      <c r="U47" s="5">
        <v>3</v>
      </c>
      <c r="V47" s="5">
        <v>3</v>
      </c>
      <c r="W47" s="5">
        <v>3</v>
      </c>
      <c r="X47" s="5">
        <v>3</v>
      </c>
      <c r="Y47" s="5">
        <v>3</v>
      </c>
      <c r="Z47" s="5">
        <v>3</v>
      </c>
      <c r="AA47" s="5">
        <v>3</v>
      </c>
      <c r="AB47" s="5">
        <v>3</v>
      </c>
      <c r="AC47" s="5">
        <v>3</v>
      </c>
      <c r="AD47" s="5">
        <v>3</v>
      </c>
      <c r="AE47" s="5">
        <v>3</v>
      </c>
      <c r="AF47" s="5">
        <v>3</v>
      </c>
      <c r="AG47" s="5">
        <v>3</v>
      </c>
      <c r="AH47" s="5">
        <v>3</v>
      </c>
      <c r="AI47" s="5">
        <v>3</v>
      </c>
      <c r="AJ47" s="5">
        <v>3</v>
      </c>
    </row>
    <row r="48" spans="1:36" hidden="1" x14ac:dyDescent="0.25">
      <c r="A48" s="5" t="s">
        <v>151</v>
      </c>
      <c r="B48" s="5" t="s">
        <v>20</v>
      </c>
      <c r="C48" s="5">
        <v>6</v>
      </c>
      <c r="D48" s="5">
        <v>6</v>
      </c>
      <c r="E48" s="5">
        <v>6</v>
      </c>
      <c r="F48" s="5">
        <v>6</v>
      </c>
      <c r="G48" s="5">
        <v>6</v>
      </c>
      <c r="H48" s="5">
        <v>6</v>
      </c>
      <c r="I48" s="5">
        <v>6</v>
      </c>
      <c r="J48" s="5">
        <v>6</v>
      </c>
      <c r="K48" s="5">
        <v>6</v>
      </c>
      <c r="L48" s="5">
        <v>6</v>
      </c>
      <c r="M48" s="5">
        <v>6</v>
      </c>
      <c r="N48" s="5">
        <v>6</v>
      </c>
      <c r="O48" s="5">
        <v>6</v>
      </c>
      <c r="P48" s="5">
        <v>6</v>
      </c>
      <c r="Q48" s="5">
        <v>6</v>
      </c>
      <c r="R48" s="5">
        <v>6</v>
      </c>
      <c r="S48" s="5">
        <v>6</v>
      </c>
      <c r="T48" s="5">
        <v>6</v>
      </c>
      <c r="U48" s="5">
        <v>6</v>
      </c>
      <c r="V48" s="5">
        <v>6</v>
      </c>
      <c r="W48" s="5">
        <v>6</v>
      </c>
      <c r="X48" s="5">
        <v>6</v>
      </c>
      <c r="Y48" s="5">
        <v>6</v>
      </c>
      <c r="Z48" s="5">
        <v>6</v>
      </c>
      <c r="AA48" s="5">
        <v>6</v>
      </c>
      <c r="AB48" s="5">
        <v>6</v>
      </c>
      <c r="AC48" s="5">
        <v>6</v>
      </c>
      <c r="AD48" s="5">
        <v>6</v>
      </c>
      <c r="AE48" s="5">
        <v>6</v>
      </c>
      <c r="AF48" s="5">
        <v>6</v>
      </c>
      <c r="AG48" s="5">
        <v>6</v>
      </c>
      <c r="AH48" s="5">
        <v>6</v>
      </c>
      <c r="AI48" s="5">
        <v>6</v>
      </c>
      <c r="AJ48" s="5">
        <v>6</v>
      </c>
    </row>
    <row r="49" spans="1:36" hidden="1" x14ac:dyDescent="0.25"/>
    <row r="50" spans="1:36" hidden="1" x14ac:dyDescent="0.25">
      <c r="A50" s="1" t="s">
        <v>152</v>
      </c>
    </row>
    <row r="51" spans="1:36" hidden="1" x14ac:dyDescent="0.25">
      <c r="A51" s="5" t="s">
        <v>153</v>
      </c>
      <c r="B51" s="5" t="s">
        <v>154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5">
        <v>0</v>
      </c>
      <c r="AB51" s="5">
        <v>0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</row>
    <row r="52" spans="1:36" hidden="1" x14ac:dyDescent="0.25">
      <c r="A52" s="5" t="s">
        <v>155</v>
      </c>
      <c r="B52" s="5" t="s">
        <v>156</v>
      </c>
      <c r="C52" s="5" t="s">
        <v>157</v>
      </c>
      <c r="D52" s="5" t="s">
        <v>157</v>
      </c>
      <c r="E52" s="5" t="s">
        <v>157</v>
      </c>
      <c r="F52" s="5" t="s">
        <v>157</v>
      </c>
      <c r="G52" s="5" t="s">
        <v>157</v>
      </c>
      <c r="H52" s="5" t="s">
        <v>157</v>
      </c>
      <c r="I52" s="5" t="s">
        <v>157</v>
      </c>
      <c r="J52" s="5" t="s">
        <v>157</v>
      </c>
      <c r="K52" s="5" t="s">
        <v>157</v>
      </c>
      <c r="L52" s="5" t="s">
        <v>157</v>
      </c>
      <c r="M52" s="5" t="s">
        <v>157</v>
      </c>
      <c r="N52" s="5" t="s">
        <v>157</v>
      </c>
      <c r="O52" s="5" t="s">
        <v>157</v>
      </c>
      <c r="P52" s="5" t="s">
        <v>157</v>
      </c>
      <c r="Q52" s="5" t="s">
        <v>157</v>
      </c>
      <c r="R52" s="5" t="s">
        <v>157</v>
      </c>
      <c r="S52" s="5" t="s">
        <v>157</v>
      </c>
      <c r="T52" s="5" t="s">
        <v>157</v>
      </c>
      <c r="U52" s="5" t="s">
        <v>157</v>
      </c>
      <c r="V52" s="5" t="s">
        <v>157</v>
      </c>
      <c r="W52" s="5" t="s">
        <v>157</v>
      </c>
      <c r="X52" s="5" t="s">
        <v>157</v>
      </c>
      <c r="Y52" s="5" t="s">
        <v>157</v>
      </c>
      <c r="Z52" s="5" t="s">
        <v>157</v>
      </c>
      <c r="AA52" s="5" t="s">
        <v>157</v>
      </c>
      <c r="AB52" s="5" t="s">
        <v>157</v>
      </c>
      <c r="AC52" s="5" t="s">
        <v>157</v>
      </c>
      <c r="AD52" s="5" t="s">
        <v>157</v>
      </c>
      <c r="AE52" s="5" t="s">
        <v>157</v>
      </c>
      <c r="AF52" s="5" t="s">
        <v>157</v>
      </c>
      <c r="AG52" s="5" t="s">
        <v>157</v>
      </c>
      <c r="AH52" s="5" t="s">
        <v>157</v>
      </c>
      <c r="AI52" s="5" t="s">
        <v>157</v>
      </c>
      <c r="AJ52" s="5" t="s">
        <v>157</v>
      </c>
    </row>
    <row r="53" spans="1:36" hidden="1" x14ac:dyDescent="0.25">
      <c r="A53" s="5" t="s">
        <v>158</v>
      </c>
      <c r="B53" s="5" t="s">
        <v>20</v>
      </c>
      <c r="C53" s="5">
        <v>90</v>
      </c>
      <c r="D53" s="5">
        <v>90</v>
      </c>
      <c r="E53" s="5">
        <v>90</v>
      </c>
      <c r="F53" s="5">
        <v>90</v>
      </c>
      <c r="G53" s="5">
        <v>90</v>
      </c>
      <c r="H53" s="5">
        <v>90</v>
      </c>
      <c r="I53" s="5">
        <v>90</v>
      </c>
      <c r="J53" s="5">
        <v>90</v>
      </c>
      <c r="K53" s="5">
        <v>90</v>
      </c>
      <c r="L53" s="5">
        <v>90</v>
      </c>
      <c r="M53" s="5">
        <v>90</v>
      </c>
      <c r="N53" s="5">
        <v>90</v>
      </c>
      <c r="O53" s="5">
        <v>90</v>
      </c>
      <c r="P53" s="5">
        <v>90</v>
      </c>
      <c r="Q53" s="5">
        <v>90</v>
      </c>
      <c r="R53" s="5">
        <v>90</v>
      </c>
      <c r="S53" s="5">
        <v>90</v>
      </c>
      <c r="T53" s="5">
        <v>90</v>
      </c>
      <c r="U53" s="5">
        <v>90</v>
      </c>
      <c r="V53" s="5">
        <v>90</v>
      </c>
      <c r="W53" s="5">
        <v>90</v>
      </c>
      <c r="X53" s="5">
        <v>90</v>
      </c>
      <c r="Y53" s="5">
        <v>90</v>
      </c>
      <c r="Z53" s="5">
        <v>90</v>
      </c>
      <c r="AA53" s="5">
        <v>90</v>
      </c>
      <c r="AB53" s="5">
        <v>90</v>
      </c>
      <c r="AC53" s="5">
        <v>90</v>
      </c>
      <c r="AD53" s="5">
        <v>90</v>
      </c>
      <c r="AE53" s="5">
        <v>90</v>
      </c>
      <c r="AF53" s="5">
        <v>90</v>
      </c>
      <c r="AG53" s="5">
        <v>90</v>
      </c>
      <c r="AH53" s="5">
        <v>90</v>
      </c>
      <c r="AI53" s="5">
        <v>90</v>
      </c>
      <c r="AJ53" s="5">
        <v>90</v>
      </c>
    </row>
    <row r="54" spans="1:36" hidden="1" x14ac:dyDescent="0.25">
      <c r="A54" s="5" t="s">
        <v>159</v>
      </c>
      <c r="B54" s="5" t="s">
        <v>20</v>
      </c>
      <c r="C54" s="5">
        <v>80</v>
      </c>
      <c r="D54" s="5">
        <v>80</v>
      </c>
      <c r="E54" s="5">
        <v>80</v>
      </c>
      <c r="F54" s="5">
        <v>80</v>
      </c>
      <c r="G54" s="5">
        <v>80</v>
      </c>
      <c r="H54" s="5">
        <v>80</v>
      </c>
      <c r="I54" s="5">
        <v>80</v>
      </c>
      <c r="J54" s="5">
        <v>80</v>
      </c>
      <c r="K54" s="5">
        <v>80</v>
      </c>
      <c r="L54" s="5">
        <v>80</v>
      </c>
      <c r="M54" s="5">
        <v>80</v>
      </c>
      <c r="N54" s="5">
        <v>80</v>
      </c>
      <c r="O54" s="5">
        <v>80</v>
      </c>
      <c r="P54" s="5">
        <v>80</v>
      </c>
      <c r="Q54" s="5">
        <v>80</v>
      </c>
      <c r="R54" s="5">
        <v>80</v>
      </c>
      <c r="S54" s="5">
        <v>80</v>
      </c>
      <c r="T54" s="5">
        <v>80</v>
      </c>
      <c r="U54" s="5">
        <v>80</v>
      </c>
      <c r="V54" s="5">
        <v>80</v>
      </c>
      <c r="W54" s="5">
        <v>80</v>
      </c>
      <c r="X54" s="5">
        <v>80</v>
      </c>
      <c r="Y54" s="5">
        <v>80</v>
      </c>
      <c r="Z54" s="5">
        <v>80</v>
      </c>
      <c r="AA54" s="5">
        <v>80</v>
      </c>
      <c r="AB54" s="5">
        <v>80</v>
      </c>
      <c r="AC54" s="5">
        <v>80</v>
      </c>
      <c r="AD54" s="5">
        <v>80</v>
      </c>
      <c r="AE54" s="5">
        <v>80</v>
      </c>
      <c r="AF54" s="5">
        <v>80</v>
      </c>
      <c r="AG54" s="5">
        <v>80</v>
      </c>
      <c r="AH54" s="5">
        <v>80</v>
      </c>
      <c r="AI54" s="5">
        <v>80</v>
      </c>
      <c r="AJ54" s="5">
        <v>80</v>
      </c>
    </row>
    <row r="55" spans="1:36" hidden="1" x14ac:dyDescent="0.25">
      <c r="A55" s="5" t="s">
        <v>160</v>
      </c>
      <c r="B55" s="5" t="s">
        <v>161</v>
      </c>
      <c r="C55" s="5">
        <v>540</v>
      </c>
      <c r="D55" s="5">
        <v>540</v>
      </c>
      <c r="E55" s="5">
        <v>540</v>
      </c>
      <c r="F55" s="5">
        <v>540</v>
      </c>
      <c r="G55" s="5">
        <v>540</v>
      </c>
      <c r="H55" s="5">
        <v>540</v>
      </c>
      <c r="I55" s="5">
        <v>540</v>
      </c>
      <c r="J55" s="5">
        <v>540</v>
      </c>
      <c r="K55" s="5">
        <v>540</v>
      </c>
      <c r="L55" s="5">
        <v>540</v>
      </c>
      <c r="M55" s="5">
        <v>540</v>
      </c>
      <c r="N55" s="5">
        <v>540</v>
      </c>
      <c r="O55" s="5">
        <v>540</v>
      </c>
      <c r="P55" s="5">
        <v>540</v>
      </c>
      <c r="Q55" s="5">
        <v>540</v>
      </c>
      <c r="R55" s="5">
        <v>540</v>
      </c>
      <c r="S55" s="5">
        <v>540</v>
      </c>
      <c r="T55" s="5">
        <v>540</v>
      </c>
      <c r="U55" s="5">
        <v>540</v>
      </c>
      <c r="V55" s="5">
        <v>540</v>
      </c>
      <c r="W55" s="5">
        <v>540</v>
      </c>
      <c r="X55" s="5">
        <v>540</v>
      </c>
      <c r="Y55" s="5">
        <v>540</v>
      </c>
      <c r="Z55" s="5">
        <v>540</v>
      </c>
      <c r="AA55" s="5">
        <v>540</v>
      </c>
      <c r="AB55" s="5">
        <v>540</v>
      </c>
      <c r="AC55" s="5">
        <v>540</v>
      </c>
      <c r="AD55" s="5">
        <v>540</v>
      </c>
      <c r="AE55" s="5">
        <v>540</v>
      </c>
      <c r="AF55" s="5">
        <v>540</v>
      </c>
      <c r="AG55" s="5">
        <v>540</v>
      </c>
      <c r="AH55" s="5">
        <v>540</v>
      </c>
      <c r="AI55" s="5">
        <v>540</v>
      </c>
      <c r="AJ55" s="5">
        <v>540</v>
      </c>
    </row>
    <row r="56" spans="1:36" hidden="1" x14ac:dyDescent="0.25">
      <c r="A56" s="5" t="s">
        <v>162</v>
      </c>
      <c r="B56" s="5" t="s">
        <v>154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</row>
    <row r="57" spans="1:36" hidden="1" x14ac:dyDescent="0.25">
      <c r="A57" s="5" t="s">
        <v>163</v>
      </c>
      <c r="B57" s="5" t="s">
        <v>156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0</v>
      </c>
    </row>
    <row r="58" spans="1:36" hidden="1" x14ac:dyDescent="0.25">
      <c r="A58" s="5" t="s">
        <v>164</v>
      </c>
      <c r="B58" s="5" t="s">
        <v>154</v>
      </c>
      <c r="C58" s="5">
        <v>1.25312777643</v>
      </c>
      <c r="D58" s="5">
        <v>1.25312777643</v>
      </c>
      <c r="E58" s="5">
        <v>1.25312777643</v>
      </c>
      <c r="F58" s="5">
        <v>1.25312777643</v>
      </c>
      <c r="G58" s="5">
        <v>1.25312777643</v>
      </c>
      <c r="H58" s="5">
        <v>1.25312777643</v>
      </c>
      <c r="I58" s="5">
        <v>1.25312777643</v>
      </c>
      <c r="J58" s="5">
        <v>1.25312777643</v>
      </c>
      <c r="K58" s="5">
        <v>1.25312777643</v>
      </c>
      <c r="L58" s="5">
        <v>1.25312777643</v>
      </c>
      <c r="M58" s="5">
        <v>1.25312777643</v>
      </c>
      <c r="N58" s="5">
        <v>1.25312777643</v>
      </c>
      <c r="O58" s="5">
        <v>1.25312777643</v>
      </c>
      <c r="P58" s="5">
        <v>1.25312777643</v>
      </c>
      <c r="Q58" s="5">
        <v>1.25312777643</v>
      </c>
      <c r="R58" s="5">
        <v>1.25312777643</v>
      </c>
      <c r="S58" s="5">
        <v>1.25312777643</v>
      </c>
      <c r="T58" s="5">
        <v>1.25312777643</v>
      </c>
      <c r="U58" s="5">
        <v>1.25312777643</v>
      </c>
      <c r="V58" s="5">
        <v>1.25312777643</v>
      </c>
      <c r="W58" s="5">
        <v>1.25312777643</v>
      </c>
      <c r="X58" s="5">
        <v>1.25312777643</v>
      </c>
      <c r="Y58" s="5">
        <v>1.25312777643</v>
      </c>
      <c r="Z58" s="5">
        <v>1.25312777643</v>
      </c>
      <c r="AA58" s="5">
        <v>1.25312777643</v>
      </c>
      <c r="AB58" s="5">
        <v>1.25312777643</v>
      </c>
      <c r="AC58" s="5">
        <v>1.25312777643</v>
      </c>
      <c r="AD58" s="5">
        <v>1.25312777643</v>
      </c>
      <c r="AE58" s="5">
        <v>1.25312777643</v>
      </c>
      <c r="AF58" s="5">
        <v>1.25312777643</v>
      </c>
      <c r="AG58" s="5">
        <v>1.25312777643</v>
      </c>
      <c r="AH58" s="5">
        <v>1.25312777643</v>
      </c>
      <c r="AI58" s="5">
        <v>1.25312777643</v>
      </c>
      <c r="AJ58" s="5">
        <v>1.25312777643</v>
      </c>
    </row>
    <row r="59" spans="1:36" hidden="1" x14ac:dyDescent="0.25">
      <c r="A59" s="5" t="s">
        <v>165</v>
      </c>
      <c r="B59" s="5" t="s">
        <v>154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>
        <v>0</v>
      </c>
      <c r="AB59" s="5">
        <v>0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0</v>
      </c>
    </row>
  </sheetData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AC1D3-23FD-44C8-8493-B3E490FDEB22}">
  <sheetPr codeName="Hoja32"/>
  <dimension ref="A1:AJ13"/>
  <sheetViews>
    <sheetView topLeftCell="C1" workbookViewId="0">
      <selection activeCell="A10" sqref="A10:XFD13"/>
    </sheetView>
  </sheetViews>
  <sheetFormatPr baseColWidth="10" defaultColWidth="11.5703125" defaultRowHeight="15" x14ac:dyDescent="0.25"/>
  <cols>
    <col min="1" max="16384" width="11.5703125" style="5"/>
  </cols>
  <sheetData>
    <row r="1" spans="1:36" ht="18" x14ac:dyDescent="0.35">
      <c r="B1" s="5" t="s">
        <v>237</v>
      </c>
      <c r="C1" s="5" t="s">
        <v>238</v>
      </c>
      <c r="D1" s="5" t="s">
        <v>239</v>
      </c>
      <c r="E1" s="5" t="s">
        <v>240</v>
      </c>
      <c r="F1" s="5" t="s">
        <v>241</v>
      </c>
      <c r="G1" s="5" t="s">
        <v>242</v>
      </c>
      <c r="H1" s="5" t="s">
        <v>243</v>
      </c>
      <c r="I1" s="5" t="s">
        <v>244</v>
      </c>
    </row>
    <row r="2" spans="1:36" x14ac:dyDescent="0.25">
      <c r="A2" s="5" t="s">
        <v>245</v>
      </c>
      <c r="B2" s="5">
        <v>2029</v>
      </c>
      <c r="C2" s="5">
        <v>2030</v>
      </c>
      <c r="D2" s="128">
        <v>9.9999999999999995E-8</v>
      </c>
      <c r="E2" s="128">
        <f>+Medidas!F4</f>
        <v>0.02</v>
      </c>
      <c r="F2" s="5">
        <f>LN(D2/(1-D2))</f>
        <v>-16.118095550958316</v>
      </c>
      <c r="G2" s="5">
        <f>LN(E2/(1-E2))</f>
        <v>-3.8918202981106265</v>
      </c>
      <c r="H2" s="5">
        <f>+(F2-G2)/(B2-C2)</f>
        <v>12.226275252847689</v>
      </c>
      <c r="I2" s="5">
        <f>+C2-B2-G2/H2</f>
        <v>1.3183161034432103</v>
      </c>
    </row>
    <row r="3" spans="1:36" x14ac:dyDescent="0.25">
      <c r="A3" s="5" t="s">
        <v>246</v>
      </c>
      <c r="B3" s="5">
        <f>+C2</f>
        <v>2030</v>
      </c>
      <c r="C3" s="5">
        <v>2050</v>
      </c>
      <c r="D3" s="128">
        <f>+E2</f>
        <v>0.02</v>
      </c>
      <c r="E3" s="128">
        <f>+Medidas!H4</f>
        <v>9.4E-2</v>
      </c>
      <c r="F3" s="5">
        <f>LN(D3/(1-D3))</f>
        <v>-3.8918202981106265</v>
      </c>
      <c r="G3" s="5">
        <f>LN(E3/(1-E3))</f>
        <v>-2.2657445237729754</v>
      </c>
      <c r="H3" s="5">
        <f>+(F3-G3)/(B3-C3)</f>
        <v>8.1303788716882555E-2</v>
      </c>
      <c r="I3" s="5">
        <f>+C3-B3-G3/H3</f>
        <v>47.867637652936324</v>
      </c>
    </row>
    <row r="5" spans="1:36" x14ac:dyDescent="0.25">
      <c r="C5" s="129">
        <v>2017</v>
      </c>
      <c r="D5" s="129">
        <v>2018</v>
      </c>
      <c r="E5" s="129">
        <v>2019</v>
      </c>
      <c r="F5" s="129">
        <v>2020</v>
      </c>
      <c r="G5" s="129">
        <v>2021</v>
      </c>
      <c r="H5" s="129">
        <v>2022</v>
      </c>
      <c r="I5" s="129">
        <v>2023</v>
      </c>
      <c r="J5" s="129">
        <v>2024</v>
      </c>
      <c r="K5" s="129">
        <v>2025</v>
      </c>
      <c r="L5" s="129">
        <v>2026</v>
      </c>
      <c r="M5" s="129">
        <v>2027</v>
      </c>
      <c r="N5" s="129">
        <v>2028</v>
      </c>
      <c r="O5" s="129">
        <v>2029</v>
      </c>
      <c r="P5" s="129">
        <v>2030</v>
      </c>
      <c r="Q5" s="129">
        <v>2031</v>
      </c>
      <c r="R5" s="129">
        <v>2032</v>
      </c>
      <c r="S5" s="129">
        <v>2033</v>
      </c>
      <c r="T5" s="129">
        <v>2034</v>
      </c>
      <c r="U5" s="129">
        <v>2035</v>
      </c>
      <c r="V5" s="129">
        <v>2036</v>
      </c>
      <c r="W5" s="129">
        <v>2037</v>
      </c>
      <c r="X5" s="129">
        <v>2038</v>
      </c>
      <c r="Y5" s="129">
        <v>2039</v>
      </c>
      <c r="Z5" s="129">
        <v>2040</v>
      </c>
      <c r="AA5" s="129">
        <v>2041</v>
      </c>
      <c r="AB5" s="129">
        <v>2042</v>
      </c>
      <c r="AC5" s="129">
        <v>2043</v>
      </c>
      <c r="AD5" s="129">
        <v>2044</v>
      </c>
      <c r="AE5" s="129">
        <v>2045</v>
      </c>
      <c r="AF5" s="129">
        <v>2046</v>
      </c>
      <c r="AG5" s="129">
        <v>2047</v>
      </c>
      <c r="AH5" s="129">
        <v>2048</v>
      </c>
      <c r="AI5" s="129">
        <v>2049</v>
      </c>
      <c r="AJ5" s="129">
        <v>2050</v>
      </c>
    </row>
    <row r="6" spans="1:36" x14ac:dyDescent="0.25">
      <c r="B6" s="130" t="s">
        <v>218</v>
      </c>
      <c r="C6" s="131">
        <v>0</v>
      </c>
      <c r="D6" s="131">
        <v>0</v>
      </c>
      <c r="E6" s="131">
        <v>0</v>
      </c>
      <c r="F6" s="131">
        <v>0</v>
      </c>
      <c r="G6" s="131">
        <v>0</v>
      </c>
      <c r="H6" s="131">
        <v>0</v>
      </c>
      <c r="I6" s="131">
        <v>0</v>
      </c>
      <c r="J6" s="131">
        <v>0</v>
      </c>
      <c r="K6" s="131">
        <v>0</v>
      </c>
      <c r="L6" s="131">
        <v>0</v>
      </c>
      <c r="M6" s="131">
        <v>0</v>
      </c>
      <c r="N6" s="131">
        <v>0</v>
      </c>
      <c r="O6" s="131">
        <v>0</v>
      </c>
      <c r="P6" s="131">
        <v>0</v>
      </c>
      <c r="Q6" s="131">
        <v>0</v>
      </c>
      <c r="R6" s="131">
        <v>0</v>
      </c>
      <c r="S6" s="131">
        <v>0</v>
      </c>
      <c r="T6" s="131">
        <v>0</v>
      </c>
      <c r="U6" s="131">
        <v>0</v>
      </c>
      <c r="V6" s="131">
        <v>0</v>
      </c>
      <c r="W6" s="131">
        <v>0</v>
      </c>
      <c r="X6" s="131">
        <v>0</v>
      </c>
      <c r="Y6" s="131">
        <v>0</v>
      </c>
      <c r="Z6" s="131">
        <v>0</v>
      </c>
      <c r="AA6" s="131">
        <v>0</v>
      </c>
      <c r="AB6" s="131">
        <v>0</v>
      </c>
      <c r="AC6" s="131">
        <v>0</v>
      </c>
      <c r="AD6" s="131">
        <v>0</v>
      </c>
      <c r="AE6" s="131">
        <v>0</v>
      </c>
      <c r="AF6" s="131">
        <v>0</v>
      </c>
      <c r="AG6" s="131">
        <v>0</v>
      </c>
      <c r="AH6" s="131">
        <v>0</v>
      </c>
      <c r="AI6" s="131">
        <v>0</v>
      </c>
      <c r="AJ6" s="131">
        <v>0</v>
      </c>
    </row>
    <row r="7" spans="1:36" x14ac:dyDescent="0.25">
      <c r="B7" s="130">
        <v>1</v>
      </c>
      <c r="C7" s="132">
        <f>IF(C5&lt;$B$2,0,1/(1+EXP(-$H$2*(C5-$C$5-$I$2))))</f>
        <v>0</v>
      </c>
      <c r="D7" s="132">
        <f t="shared" ref="D7:H7" si="0">IF(D5&lt;$B$2,0,1/(1+EXP(-$H$2*(D5-$C$5-$I$2))))</f>
        <v>0</v>
      </c>
      <c r="E7" s="132">
        <f t="shared" si="0"/>
        <v>0</v>
      </c>
      <c r="F7" s="132">
        <f t="shared" si="0"/>
        <v>0</v>
      </c>
      <c r="G7" s="132">
        <f t="shared" si="0"/>
        <v>0</v>
      </c>
      <c r="H7" s="132">
        <f t="shared" si="0"/>
        <v>0</v>
      </c>
      <c r="I7" s="132">
        <f>IF(I5&lt;$B$2,0,1/(1+EXP(-$H$2*(I5-$I$5-$I$2))))</f>
        <v>0</v>
      </c>
      <c r="J7" s="132">
        <f t="shared" ref="J7:N7" si="1">IF(J5&lt;$B$2,0,1/(1+EXP(-$H$2*(J5-$I$5-$I$2))))</f>
        <v>0</v>
      </c>
      <c r="K7" s="132">
        <f t="shared" si="1"/>
        <v>0</v>
      </c>
      <c r="L7" s="132">
        <f t="shared" si="1"/>
        <v>0</v>
      </c>
      <c r="M7" s="132">
        <f t="shared" si="1"/>
        <v>0</v>
      </c>
      <c r="N7" s="132">
        <f t="shared" si="1"/>
        <v>0</v>
      </c>
      <c r="O7" s="132">
        <f>IF(O5&lt;$B$2,0,1/(1+EXP(-$H$2*(O5-$O$5-$I$2))))</f>
        <v>9.9999999999999903E-8</v>
      </c>
      <c r="P7" s="132">
        <f>IF(P5&lt;$B$2,0,1/(1+EXP(-$H$2*(P5-$O$5-$I$2))))</f>
        <v>2.0000000000000004E-2</v>
      </c>
      <c r="Q7" s="132">
        <f>IF(Q5&lt;$B$2,0,1/(1+EXP(-$H$3*(Q5-$P$5-$I$3))))</f>
        <v>2.1657319666885624E-2</v>
      </c>
      <c r="R7" s="132">
        <f t="shared" ref="R7:AJ7" si="2">IF(R5&lt;$B$2,0,1/(1+EXP(-$H$3*(R5-$P$5-$I$3))))</f>
        <v>2.3448688700945873E-2</v>
      </c>
      <c r="S7" s="132">
        <f t="shared" si="2"/>
        <v>2.5384384977203911E-2</v>
      </c>
      <c r="T7" s="132">
        <f t="shared" si="2"/>
        <v>2.7475377786880185E-2</v>
      </c>
      <c r="U7" s="132">
        <f t="shared" si="2"/>
        <v>2.9733357634829229E-2</v>
      </c>
      <c r="V7" s="132">
        <f t="shared" si="2"/>
        <v>3.2170764218298405E-2</v>
      </c>
      <c r="W7" s="132">
        <f t="shared" si="2"/>
        <v>3.4800811850193569E-2</v>
      </c>
      <c r="X7" s="132">
        <f t="shared" si="2"/>
        <v>3.7637511468653219E-2</v>
      </c>
      <c r="Y7" s="132">
        <f t="shared" si="2"/>
        <v>4.0695688242412591E-2</v>
      </c>
      <c r="Z7" s="132">
        <f t="shared" si="2"/>
        <v>4.3990993639052942E-2</v>
      </c>
      <c r="AA7" s="132">
        <f t="shared" si="2"/>
        <v>4.7539910672315035E-2</v>
      </c>
      <c r="AB7" s="132">
        <f t="shared" si="2"/>
        <v>5.1359750887593647E-2</v>
      </c>
      <c r="AC7" s="132">
        <f t="shared" si="2"/>
        <v>5.5468641484930165E-2</v>
      </c>
      <c r="AD7" s="132">
        <f t="shared" si="2"/>
        <v>5.9885500820928313E-2</v>
      </c>
      <c r="AE7" s="132">
        <f t="shared" si="2"/>
        <v>6.4630000381117075E-2</v>
      </c>
      <c r="AF7" s="132">
        <f t="shared" si="2"/>
        <v>6.9722511180103794E-2</v>
      </c>
      <c r="AG7" s="132">
        <f t="shared" si="2"/>
        <v>7.5184032437948384E-2</v>
      </c>
      <c r="AH7" s="132">
        <f t="shared" si="2"/>
        <v>8.1036100309042083E-2</v>
      </c>
      <c r="AI7" s="132">
        <f t="shared" si="2"/>
        <v>8.7300674417890398E-2</v>
      </c>
      <c r="AJ7" s="132">
        <f t="shared" si="2"/>
        <v>9.3999999999999972E-2</v>
      </c>
    </row>
    <row r="10" spans="1:36" x14ac:dyDescent="0.25">
      <c r="C10" s="5" t="s">
        <v>16</v>
      </c>
    </row>
    <row r="11" spans="1:36" x14ac:dyDescent="0.25">
      <c r="C11" s="129">
        <v>2017</v>
      </c>
      <c r="D11" s="129">
        <v>2018</v>
      </c>
      <c r="E11" s="129">
        <v>2019</v>
      </c>
      <c r="F11" s="129">
        <v>2020</v>
      </c>
      <c r="G11" s="129">
        <v>2021</v>
      </c>
      <c r="H11" s="129">
        <v>2022</v>
      </c>
      <c r="I11" s="129">
        <v>2023</v>
      </c>
      <c r="J11" s="129">
        <v>2024</v>
      </c>
      <c r="K11" s="129">
        <v>2025</v>
      </c>
      <c r="L11" s="129">
        <v>2026</v>
      </c>
      <c r="M11" s="129">
        <v>2027</v>
      </c>
      <c r="N11" s="129">
        <v>2028</v>
      </c>
      <c r="O11" s="129">
        <v>2029</v>
      </c>
      <c r="P11" s="129">
        <v>2030</v>
      </c>
      <c r="Q11" s="129">
        <v>2031</v>
      </c>
      <c r="R11" s="129">
        <v>2032</v>
      </c>
      <c r="S11" s="129">
        <v>2033</v>
      </c>
      <c r="T11" s="129">
        <v>2034</v>
      </c>
      <c r="U11" s="129">
        <v>2035</v>
      </c>
      <c r="V11" s="129">
        <v>2036</v>
      </c>
      <c r="W11" s="129">
        <v>2037</v>
      </c>
      <c r="X11" s="129">
        <v>2038</v>
      </c>
      <c r="Y11" s="129">
        <v>2039</v>
      </c>
      <c r="Z11" s="129">
        <v>2040</v>
      </c>
      <c r="AA11" s="129">
        <v>2041</v>
      </c>
      <c r="AB11" s="129">
        <v>2042</v>
      </c>
      <c r="AC11" s="129">
        <v>2043</v>
      </c>
      <c r="AD11" s="129">
        <v>2044</v>
      </c>
      <c r="AE11" s="129">
        <v>2045</v>
      </c>
      <c r="AF11" s="129">
        <v>2046</v>
      </c>
      <c r="AG11" s="129">
        <v>2047</v>
      </c>
      <c r="AH11" s="129">
        <v>2048</v>
      </c>
      <c r="AI11" s="129">
        <v>2049</v>
      </c>
      <c r="AJ11" s="129">
        <v>2050</v>
      </c>
    </row>
    <row r="12" spans="1:36" x14ac:dyDescent="0.25">
      <c r="B12" s="130" t="s">
        <v>218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131">
        <v>0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  <c r="W12" s="131">
        <v>0</v>
      </c>
      <c r="X12" s="131">
        <v>0</v>
      </c>
      <c r="Y12" s="131">
        <v>0</v>
      </c>
      <c r="Z12" s="131">
        <v>0</v>
      </c>
      <c r="AA12" s="131">
        <v>0</v>
      </c>
      <c r="AB12" s="131">
        <v>0</v>
      </c>
      <c r="AC12" s="131">
        <v>0</v>
      </c>
      <c r="AD12" s="131">
        <v>0</v>
      </c>
      <c r="AE12" s="131">
        <v>0</v>
      </c>
      <c r="AF12" s="131">
        <v>0</v>
      </c>
      <c r="AG12" s="131">
        <v>0</v>
      </c>
      <c r="AH12" s="131">
        <v>0</v>
      </c>
      <c r="AI12" s="131">
        <v>0</v>
      </c>
      <c r="AJ12" s="131">
        <v>0</v>
      </c>
    </row>
    <row r="13" spans="1:36" x14ac:dyDescent="0.25">
      <c r="B13" s="130">
        <v>1</v>
      </c>
      <c r="C13" s="132">
        <v>0</v>
      </c>
      <c r="D13" s="132">
        <v>0</v>
      </c>
      <c r="E13" s="132">
        <v>0</v>
      </c>
      <c r="F13" s="132">
        <v>0</v>
      </c>
      <c r="G13" s="132">
        <v>0</v>
      </c>
      <c r="H13" s="132">
        <v>0</v>
      </c>
      <c r="I13" s="132">
        <v>0</v>
      </c>
      <c r="J13" s="132">
        <v>0</v>
      </c>
      <c r="K13" s="132">
        <v>0</v>
      </c>
      <c r="L13" s="132">
        <v>0</v>
      </c>
      <c r="M13" s="132">
        <v>0</v>
      </c>
      <c r="N13" s="132">
        <v>0</v>
      </c>
      <c r="O13" s="132">
        <v>0</v>
      </c>
      <c r="P13" s="132">
        <v>0</v>
      </c>
      <c r="Q13" s="132">
        <v>0</v>
      </c>
      <c r="R13" s="132">
        <v>0</v>
      </c>
      <c r="S13" s="132">
        <v>0</v>
      </c>
      <c r="T13" s="132">
        <v>0</v>
      </c>
      <c r="U13" s="132">
        <v>0</v>
      </c>
      <c r="V13" s="132">
        <v>1.5171636004250644E-2</v>
      </c>
      <c r="W13" s="132">
        <v>3.0343272008497735E-2</v>
      </c>
      <c r="X13" s="132">
        <v>4.5514908012744826E-2</v>
      </c>
      <c r="Y13" s="132">
        <v>6.068654401699547E-2</v>
      </c>
      <c r="Z13" s="132">
        <v>7.5858180021242561E-2</v>
      </c>
      <c r="AA13" s="132">
        <v>0.1606865440170111</v>
      </c>
      <c r="AB13" s="132">
        <v>0.24551490801277964</v>
      </c>
      <c r="AC13" s="132">
        <v>0.33034327200851976</v>
      </c>
      <c r="AD13" s="132">
        <v>0.41517163600425988</v>
      </c>
      <c r="AE13" s="132">
        <v>0.50000000000002842</v>
      </c>
      <c r="AF13" s="132">
        <v>0.58482836399574012</v>
      </c>
      <c r="AG13" s="132">
        <v>0.66965672799150866</v>
      </c>
      <c r="AH13" s="132">
        <v>0.75448509198724878</v>
      </c>
      <c r="AI13" s="132">
        <v>0.8393134559829889</v>
      </c>
      <c r="AJ13" s="132">
        <v>0.92414181997875744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3FF6D-108B-4953-BBCB-CAEF9410D00D}">
  <sheetPr codeName="Hoja33"/>
  <dimension ref="A1:AJ7"/>
  <sheetViews>
    <sheetView topLeftCell="C1" workbookViewId="0">
      <selection activeCell="C4" sqref="C4"/>
    </sheetView>
  </sheetViews>
  <sheetFormatPr baseColWidth="10" defaultColWidth="11.5703125" defaultRowHeight="15" x14ac:dyDescent="0.25"/>
  <cols>
    <col min="1" max="16384" width="11.5703125" style="5"/>
  </cols>
  <sheetData>
    <row r="1" spans="1:36" ht="18" x14ac:dyDescent="0.35">
      <c r="B1" s="5" t="s">
        <v>237</v>
      </c>
      <c r="C1" s="5" t="s">
        <v>238</v>
      </c>
      <c r="D1" s="5" t="s">
        <v>239</v>
      </c>
      <c r="E1" s="5" t="s">
        <v>240</v>
      </c>
      <c r="F1" s="5" t="s">
        <v>241</v>
      </c>
      <c r="G1" s="5" t="s">
        <v>242</v>
      </c>
      <c r="H1" s="5" t="s">
        <v>243</v>
      </c>
      <c r="I1" s="5" t="s">
        <v>244</v>
      </c>
    </row>
    <row r="2" spans="1:36" x14ac:dyDescent="0.25">
      <c r="A2" s="5" t="s">
        <v>245</v>
      </c>
      <c r="B2" s="5">
        <v>2023</v>
      </c>
      <c r="C2" s="5">
        <v>2030</v>
      </c>
      <c r="D2" s="128">
        <v>9.9999999999999995E-8</v>
      </c>
      <c r="E2" s="128">
        <f>+Medidas!F3</f>
        <v>5.2999999999999999E-2</v>
      </c>
      <c r="F2" s="5">
        <f>LN(D2/(1-D2))</f>
        <v>-16.118095550958316</v>
      </c>
      <c r="G2" s="5">
        <f>LN(E2/(1-E2))</f>
        <v>-2.8830071796339563</v>
      </c>
      <c r="H2" s="5">
        <f>+(F2-G2)/(B2-C2)</f>
        <v>1.8907269101891941</v>
      </c>
      <c r="I2" s="5">
        <f>+C2-B2-G2/H2</f>
        <v>8.5248141675549913</v>
      </c>
    </row>
    <row r="3" spans="1:36" x14ac:dyDescent="0.25">
      <c r="A3" s="5" t="s">
        <v>246</v>
      </c>
      <c r="B3" s="5">
        <f>+C2</f>
        <v>2030</v>
      </c>
      <c r="C3" s="5">
        <v>2050</v>
      </c>
      <c r="D3" s="128">
        <f>+E2</f>
        <v>5.2999999999999999E-2</v>
      </c>
      <c r="E3" s="128">
        <f>+Medidas!H3</f>
        <v>0.13100000000000001</v>
      </c>
      <c r="F3" s="5">
        <f>LN(D3/(1-D3))</f>
        <v>-2.8830071796339563</v>
      </c>
      <c r="G3" s="5">
        <f>LN(E3/(1-E3))</f>
        <v>-1.8921458020642405</v>
      </c>
      <c r="H3" s="5">
        <f>+(F3-G3)/(B3-C3)</f>
        <v>4.9543068878485787E-2</v>
      </c>
      <c r="I3" s="5">
        <f>+C3-B3-G3/H3</f>
        <v>58.191937740173181</v>
      </c>
    </row>
    <row r="5" spans="1:36" x14ac:dyDescent="0.25">
      <c r="C5" s="129">
        <v>2017</v>
      </c>
      <c r="D5" s="129">
        <v>2018</v>
      </c>
      <c r="E5" s="129">
        <v>2019</v>
      </c>
      <c r="F5" s="129">
        <v>2020</v>
      </c>
      <c r="G5" s="129">
        <v>2021</v>
      </c>
      <c r="H5" s="129">
        <v>2022</v>
      </c>
      <c r="I5" s="129">
        <v>2023</v>
      </c>
      <c r="J5" s="129">
        <v>2024</v>
      </c>
      <c r="K5" s="129">
        <v>2025</v>
      </c>
      <c r="L5" s="129">
        <v>2026</v>
      </c>
      <c r="M5" s="129">
        <v>2027</v>
      </c>
      <c r="N5" s="129">
        <v>2028</v>
      </c>
      <c r="O5" s="129">
        <v>2029</v>
      </c>
      <c r="P5" s="129">
        <v>2030</v>
      </c>
      <c r="Q5" s="129">
        <v>2031</v>
      </c>
      <c r="R5" s="129">
        <v>2032</v>
      </c>
      <c r="S5" s="129">
        <v>2033</v>
      </c>
      <c r="T5" s="129">
        <v>2034</v>
      </c>
      <c r="U5" s="129">
        <v>2035</v>
      </c>
      <c r="V5" s="129">
        <v>2036</v>
      </c>
      <c r="W5" s="129">
        <v>2037</v>
      </c>
      <c r="X5" s="129">
        <v>2038</v>
      </c>
      <c r="Y5" s="129">
        <v>2039</v>
      </c>
      <c r="Z5" s="129">
        <v>2040</v>
      </c>
      <c r="AA5" s="129">
        <v>2041</v>
      </c>
      <c r="AB5" s="129">
        <v>2042</v>
      </c>
      <c r="AC5" s="129">
        <v>2043</v>
      </c>
      <c r="AD5" s="129">
        <v>2044</v>
      </c>
      <c r="AE5" s="129">
        <v>2045</v>
      </c>
      <c r="AF5" s="129">
        <v>2046</v>
      </c>
      <c r="AG5" s="129">
        <v>2047</v>
      </c>
      <c r="AH5" s="129">
        <v>2048</v>
      </c>
      <c r="AI5" s="129">
        <v>2049</v>
      </c>
      <c r="AJ5" s="129">
        <v>2050</v>
      </c>
    </row>
    <row r="6" spans="1:36" x14ac:dyDescent="0.25">
      <c r="B6" s="130" t="s">
        <v>218</v>
      </c>
      <c r="C6" s="131">
        <v>0</v>
      </c>
      <c r="D6" s="131">
        <v>0</v>
      </c>
      <c r="E6" s="131">
        <v>0</v>
      </c>
      <c r="F6" s="131">
        <v>0</v>
      </c>
      <c r="G6" s="131">
        <v>0</v>
      </c>
      <c r="H6" s="131">
        <v>0</v>
      </c>
      <c r="I6" s="131">
        <v>0</v>
      </c>
      <c r="J6" s="131">
        <v>0</v>
      </c>
      <c r="K6" s="131">
        <v>0</v>
      </c>
      <c r="L6" s="131">
        <v>0</v>
      </c>
      <c r="M6" s="131">
        <v>0</v>
      </c>
      <c r="N6" s="131">
        <v>0</v>
      </c>
      <c r="O6" s="131">
        <v>0</v>
      </c>
      <c r="P6" s="131">
        <v>0</v>
      </c>
      <c r="Q6" s="131">
        <v>0</v>
      </c>
      <c r="R6" s="131">
        <v>0</v>
      </c>
      <c r="S6" s="131">
        <v>0</v>
      </c>
      <c r="T6" s="131">
        <v>0</v>
      </c>
      <c r="U6" s="131">
        <v>0</v>
      </c>
      <c r="V6" s="131">
        <v>0</v>
      </c>
      <c r="W6" s="131">
        <v>0</v>
      </c>
      <c r="X6" s="131">
        <v>0</v>
      </c>
      <c r="Y6" s="131">
        <v>0</v>
      </c>
      <c r="Z6" s="131">
        <v>0</v>
      </c>
      <c r="AA6" s="131">
        <v>0</v>
      </c>
      <c r="AB6" s="131">
        <v>0</v>
      </c>
      <c r="AC6" s="131">
        <v>0</v>
      </c>
      <c r="AD6" s="131">
        <v>0</v>
      </c>
      <c r="AE6" s="131">
        <v>0</v>
      </c>
      <c r="AF6" s="131">
        <v>0</v>
      </c>
      <c r="AG6" s="131">
        <v>0</v>
      </c>
      <c r="AH6" s="131">
        <v>0</v>
      </c>
      <c r="AI6" s="131">
        <v>0</v>
      </c>
      <c r="AJ6" s="131">
        <v>0</v>
      </c>
    </row>
    <row r="7" spans="1:36" x14ac:dyDescent="0.25">
      <c r="B7" s="130">
        <v>1</v>
      </c>
      <c r="C7" s="132">
        <f>IF(C5&lt;$B$2,0,1/(1+EXP(-$H$2*(C5-$C$5-$I$2))))</f>
        <v>0</v>
      </c>
      <c r="D7" s="132">
        <f t="shared" ref="D7:H7" si="0">IF(D5&lt;$B$2,0,1/(1+EXP(-$H$2*(D5-$C$5-$I$2))))</f>
        <v>0</v>
      </c>
      <c r="E7" s="132">
        <f t="shared" si="0"/>
        <v>0</v>
      </c>
      <c r="F7" s="132">
        <f t="shared" si="0"/>
        <v>0</v>
      </c>
      <c r="G7" s="132">
        <f t="shared" si="0"/>
        <v>0</v>
      </c>
      <c r="H7" s="132">
        <f t="shared" si="0"/>
        <v>0</v>
      </c>
      <c r="I7" s="132">
        <f>IF(I5&lt;$B$2,0,1/(1+EXP(-$H$2*(I5-$I$5-$I$2))))</f>
        <v>9.9999999999999903E-8</v>
      </c>
      <c r="J7" s="132">
        <f t="shared" ref="J7:P7" si="1">IF(J5&lt;$B$2,0,1/(1+EXP(-$H$2*(J5-$I$5-$I$2))))</f>
        <v>6.6241783912806007E-7</v>
      </c>
      <c r="K7" s="132">
        <f t="shared" si="1"/>
        <v>4.3879600562251737E-6</v>
      </c>
      <c r="L7" s="132">
        <f t="shared" si="1"/>
        <v>2.9065929224896882E-5</v>
      </c>
      <c r="M7" s="132">
        <f t="shared" si="1"/>
        <v>1.9250653913663269E-4</v>
      </c>
      <c r="N7" s="132">
        <f t="shared" si="1"/>
        <v>1.2738192202547179E-3</v>
      </c>
      <c r="O7" s="132">
        <f t="shared" si="1"/>
        <v>8.377988983290667E-3</v>
      </c>
      <c r="P7" s="132">
        <f t="shared" si="1"/>
        <v>5.2999999999999964E-2</v>
      </c>
      <c r="Q7" s="132">
        <f>IF(Q5&lt;$B$2,0,1/(1+EXP(-$H$3*(Q5-$P$5-$I$3))))</f>
        <v>5.5542399509892405E-2</v>
      </c>
      <c r="R7" s="132">
        <f t="shared" ref="R7:AJ7" si="2">IF(R5&lt;$B$2,0,1/(1+EXP(-$H$3*(R5-$P$5-$I$3))))</f>
        <v>5.8199262290142391E-2</v>
      </c>
      <c r="S7" s="132">
        <f t="shared" si="2"/>
        <v>6.0975010639593E-2</v>
      </c>
      <c r="T7" s="132">
        <f t="shared" si="2"/>
        <v>6.3874166578128153E-2</v>
      </c>
      <c r="U7" s="132">
        <f t="shared" si="2"/>
        <v>6.6901346747900228E-2</v>
      </c>
      <c r="V7" s="132">
        <f t="shared" si="2"/>
        <v>7.0061256381072912E-2</v>
      </c>
      <c r="W7" s="132">
        <f t="shared" si="2"/>
        <v>7.3358682264357031E-2</v>
      </c>
      <c r="X7" s="132">
        <f t="shared" si="2"/>
        <v>7.6798484629974587E-2</v>
      </c>
      <c r="Y7" s="132">
        <f t="shared" si="2"/>
        <v>8.0385587902734687E-2</v>
      </c>
      <c r="Z7" s="132">
        <f t="shared" si="2"/>
        <v>8.4124970233759394E-2</v>
      </c>
      <c r="AA7" s="132">
        <f t="shared" si="2"/>
        <v>8.8021651753181038E-2</v>
      </c>
      <c r="AB7" s="132">
        <f t="shared" si="2"/>
        <v>9.2080681476971751E-2</v>
      </c>
      <c r="AC7" s="132">
        <f t="shared" si="2"/>
        <v>9.6307122807095483E-2</v>
      </c>
      <c r="AD7" s="132">
        <f t="shared" si="2"/>
        <v>0.10070603756952731</v>
      </c>
      <c r="AE7" s="132">
        <f t="shared" si="2"/>
        <v>0.1052824685414991</v>
      </c>
      <c r="AF7" s="132">
        <f t="shared" si="2"/>
        <v>0.11004142042773479</v>
      </c>
      <c r="AG7" s="132">
        <f t="shared" si="2"/>
        <v>0.11498783925556323</v>
      </c>
      <c r="AH7" s="132">
        <f t="shared" si="2"/>
        <v>0.12012659017074631</v>
      </c>
      <c r="AI7" s="132">
        <f t="shared" si="2"/>
        <v>0.1254624336297416</v>
      </c>
      <c r="AJ7" s="132">
        <f t="shared" si="2"/>
        <v>0.13099999999999998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76"/>
  <sheetViews>
    <sheetView topLeftCell="A307" zoomScale="55" zoomScaleNormal="55" workbookViewId="0">
      <selection activeCell="M334" sqref="M334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5" width="10" style="5" customWidth="1"/>
    <col min="6" max="16384" width="11.570312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2" spans="1:37" x14ac:dyDescent="0.25">
      <c r="A2" s="23" t="s">
        <v>78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29" t="s">
        <v>7</v>
      </c>
      <c r="B6" s="30" t="s">
        <v>20</v>
      </c>
      <c r="C6" s="29" t="s">
        <v>170</v>
      </c>
      <c r="D6" s="49">
        <f>I!D52</f>
        <v>0.43136152547297307</v>
      </c>
      <c r="E6" s="50">
        <f>1-SUM(E7:E11)</f>
        <v>0.43136152547297302</v>
      </c>
      <c r="F6" s="50">
        <f t="shared" ref="F6:AK6" si="1">1-SUM(F7:F11)</f>
        <v>0.43136152547297302</v>
      </c>
      <c r="G6" s="50">
        <f t="shared" si="1"/>
        <v>0.43136152547297302</v>
      </c>
      <c r="H6" s="50">
        <f t="shared" si="1"/>
        <v>0.43136152547297302</v>
      </c>
      <c r="I6" s="50">
        <f t="shared" si="1"/>
        <v>0.43136152547297302</v>
      </c>
      <c r="J6" s="50">
        <f t="shared" si="1"/>
        <v>0.43136152547297302</v>
      </c>
      <c r="K6" s="50">
        <f t="shared" si="1"/>
        <v>0.43136152547297302</v>
      </c>
      <c r="L6" s="50">
        <f t="shared" si="1"/>
        <v>0.43136152547297302</v>
      </c>
      <c r="M6" s="50">
        <f t="shared" si="1"/>
        <v>0.43136152547297302</v>
      </c>
      <c r="N6" s="50">
        <f t="shared" si="1"/>
        <v>0.43136152547297302</v>
      </c>
      <c r="O6" s="50">
        <f t="shared" si="1"/>
        <v>0.43136152547297302</v>
      </c>
      <c r="P6" s="50">
        <f t="shared" si="1"/>
        <v>0.43136152547297302</v>
      </c>
      <c r="Q6" s="50">
        <f t="shared" si="1"/>
        <v>0.43136152547297302</v>
      </c>
      <c r="R6" s="50">
        <f t="shared" si="1"/>
        <v>0.43136152547297302</v>
      </c>
      <c r="S6" s="50">
        <f t="shared" si="1"/>
        <v>0.43136152547297302</v>
      </c>
      <c r="T6" s="50">
        <f t="shared" si="1"/>
        <v>0.43136152547297302</v>
      </c>
      <c r="U6" s="50">
        <f t="shared" si="1"/>
        <v>0.43136152547297302</v>
      </c>
      <c r="V6" s="50">
        <f t="shared" si="1"/>
        <v>0.43136152547297302</v>
      </c>
      <c r="W6" s="50">
        <f t="shared" si="1"/>
        <v>0.42481706542225883</v>
      </c>
      <c r="X6" s="50">
        <f t="shared" si="1"/>
        <v>0.41827260537154609</v>
      </c>
      <c r="Y6" s="50">
        <f t="shared" si="1"/>
        <v>0.41172814532083335</v>
      </c>
      <c r="Z6" s="50">
        <f t="shared" si="1"/>
        <v>0.40518368527011916</v>
      </c>
      <c r="AA6" s="50">
        <f t="shared" si="1"/>
        <v>0.39863922521940642</v>
      </c>
      <c r="AB6" s="50">
        <f t="shared" si="1"/>
        <v>0.36204753272281509</v>
      </c>
      <c r="AC6" s="50">
        <f t="shared" si="1"/>
        <v>0.32545584022622376</v>
      </c>
      <c r="AD6" s="50">
        <f t="shared" si="1"/>
        <v>0.28886414772964464</v>
      </c>
      <c r="AE6" s="50">
        <f t="shared" si="1"/>
        <v>0.25227245523306552</v>
      </c>
      <c r="AF6" s="50">
        <f t="shared" si="1"/>
        <v>0.21568076273647419</v>
      </c>
      <c r="AG6" s="50">
        <f t="shared" si="1"/>
        <v>0.17908907023990739</v>
      </c>
      <c r="AH6" s="50">
        <f t="shared" si="1"/>
        <v>0.14249737774331606</v>
      </c>
      <c r="AI6" s="50">
        <f t="shared" si="1"/>
        <v>0.10590568524673705</v>
      </c>
      <c r="AJ6" s="50">
        <f t="shared" si="1"/>
        <v>6.9313992750157816E-2</v>
      </c>
      <c r="AK6" s="50">
        <f t="shared" si="1"/>
        <v>3.2722300253566594E-2</v>
      </c>
    </row>
    <row r="7" spans="1:37" x14ac:dyDescent="0.25">
      <c r="A7" s="29" t="s">
        <v>11</v>
      </c>
      <c r="B7" s="30" t="s">
        <v>20</v>
      </c>
      <c r="C7" s="29" t="s">
        <v>170</v>
      </c>
      <c r="D7" s="49">
        <f>I!D53</f>
        <v>0</v>
      </c>
      <c r="E7" s="50">
        <f t="shared" ref="E7:AK10" si="2">D7</f>
        <v>0</v>
      </c>
      <c r="F7" s="50">
        <f t="shared" si="2"/>
        <v>0</v>
      </c>
      <c r="G7" s="50">
        <f t="shared" si="2"/>
        <v>0</v>
      </c>
      <c r="H7" s="50">
        <f t="shared" si="2"/>
        <v>0</v>
      </c>
      <c r="I7" s="50">
        <f t="shared" si="2"/>
        <v>0</v>
      </c>
      <c r="J7" s="50">
        <f t="shared" si="2"/>
        <v>0</v>
      </c>
      <c r="K7" s="50">
        <f t="shared" si="2"/>
        <v>0</v>
      </c>
      <c r="L7" s="50">
        <f t="shared" si="2"/>
        <v>0</v>
      </c>
      <c r="M7" s="50">
        <f t="shared" si="2"/>
        <v>0</v>
      </c>
      <c r="N7" s="50">
        <f t="shared" si="2"/>
        <v>0</v>
      </c>
      <c r="O7" s="50">
        <f t="shared" si="2"/>
        <v>0</v>
      </c>
      <c r="P7" s="50">
        <f t="shared" si="2"/>
        <v>0</v>
      </c>
      <c r="Q7" s="50">
        <f t="shared" si="2"/>
        <v>0</v>
      </c>
      <c r="R7" s="50">
        <f t="shared" si="2"/>
        <v>0</v>
      </c>
      <c r="S7" s="50">
        <f t="shared" si="2"/>
        <v>0</v>
      </c>
      <c r="T7" s="50">
        <f t="shared" si="2"/>
        <v>0</v>
      </c>
      <c r="U7" s="50">
        <f t="shared" si="2"/>
        <v>0</v>
      </c>
      <c r="V7" s="50">
        <f t="shared" si="2"/>
        <v>0</v>
      </c>
      <c r="W7" s="50">
        <f t="shared" si="2"/>
        <v>0</v>
      </c>
      <c r="X7" s="50">
        <f t="shared" si="2"/>
        <v>0</v>
      </c>
      <c r="Y7" s="50">
        <f t="shared" si="2"/>
        <v>0</v>
      </c>
      <c r="Z7" s="50">
        <f t="shared" si="2"/>
        <v>0</v>
      </c>
      <c r="AA7" s="50">
        <f t="shared" si="2"/>
        <v>0</v>
      </c>
      <c r="AB7" s="50">
        <f t="shared" si="2"/>
        <v>0</v>
      </c>
      <c r="AC7" s="50">
        <f t="shared" si="2"/>
        <v>0</v>
      </c>
      <c r="AD7" s="50">
        <f t="shared" si="2"/>
        <v>0</v>
      </c>
      <c r="AE7" s="50">
        <f t="shared" si="2"/>
        <v>0</v>
      </c>
      <c r="AF7" s="50">
        <f t="shared" si="2"/>
        <v>0</v>
      </c>
      <c r="AG7" s="50">
        <f t="shared" si="2"/>
        <v>0</v>
      </c>
      <c r="AH7" s="50">
        <f t="shared" si="2"/>
        <v>0</v>
      </c>
      <c r="AI7" s="50">
        <f t="shared" si="2"/>
        <v>0</v>
      </c>
      <c r="AJ7" s="50">
        <f t="shared" si="2"/>
        <v>0</v>
      </c>
      <c r="AK7" s="50">
        <f t="shared" si="2"/>
        <v>0</v>
      </c>
    </row>
    <row r="8" spans="1:37" x14ac:dyDescent="0.25">
      <c r="A8" s="29" t="s">
        <v>12</v>
      </c>
      <c r="B8" s="30" t="s">
        <v>20</v>
      </c>
      <c r="C8" s="29" t="s">
        <v>170</v>
      </c>
      <c r="D8" s="49">
        <f>I!D54</f>
        <v>0.56863847452702698</v>
      </c>
      <c r="E8" s="50">
        <f t="shared" si="2"/>
        <v>0.56863847452702698</v>
      </c>
      <c r="F8" s="50">
        <f t="shared" si="2"/>
        <v>0.56863847452702698</v>
      </c>
      <c r="G8" s="50">
        <f t="shared" si="2"/>
        <v>0.56863847452702698</v>
      </c>
      <c r="H8" s="50">
        <f t="shared" si="2"/>
        <v>0.56863847452702698</v>
      </c>
      <c r="I8" s="50">
        <f t="shared" si="2"/>
        <v>0.56863847452702698</v>
      </c>
      <c r="J8" s="50">
        <f t="shared" si="2"/>
        <v>0.56863847452702698</v>
      </c>
      <c r="K8" s="50">
        <f t="shared" si="2"/>
        <v>0.56863847452702698</v>
      </c>
      <c r="L8" s="50">
        <f t="shared" si="2"/>
        <v>0.56863847452702698</v>
      </c>
      <c r="M8" s="50">
        <f t="shared" si="2"/>
        <v>0.56863847452702698</v>
      </c>
      <c r="N8" s="50">
        <f t="shared" si="2"/>
        <v>0.56863847452702698</v>
      </c>
      <c r="O8" s="50">
        <f t="shared" si="2"/>
        <v>0.56863847452702698</v>
      </c>
      <c r="P8" s="50">
        <f t="shared" si="2"/>
        <v>0.56863847452702698</v>
      </c>
      <c r="Q8" s="50">
        <f t="shared" si="2"/>
        <v>0.56863847452702698</v>
      </c>
      <c r="R8" s="50">
        <f t="shared" si="2"/>
        <v>0.56863847452702698</v>
      </c>
      <c r="S8" s="50">
        <f t="shared" si="2"/>
        <v>0.56863847452702698</v>
      </c>
      <c r="T8" s="50">
        <f t="shared" si="2"/>
        <v>0.56863847452702698</v>
      </c>
      <c r="U8" s="50">
        <f t="shared" si="2"/>
        <v>0.56863847452702698</v>
      </c>
      <c r="V8" s="50">
        <f t="shared" si="2"/>
        <v>0.56863847452702698</v>
      </c>
      <c r="W8" s="50">
        <f t="shared" si="2"/>
        <v>0.56863847452702698</v>
      </c>
      <c r="X8" s="50">
        <f t="shared" si="2"/>
        <v>0.56863847452702698</v>
      </c>
      <c r="Y8" s="50">
        <f t="shared" si="2"/>
        <v>0.56863847452702698</v>
      </c>
      <c r="Z8" s="50">
        <f t="shared" si="2"/>
        <v>0.56863847452702698</v>
      </c>
      <c r="AA8" s="50">
        <f t="shared" si="2"/>
        <v>0.56863847452702698</v>
      </c>
      <c r="AB8" s="50">
        <f t="shared" si="2"/>
        <v>0.56863847452702698</v>
      </c>
      <c r="AC8" s="50">
        <f t="shared" si="2"/>
        <v>0.56863847452702698</v>
      </c>
      <c r="AD8" s="50">
        <f t="shared" si="2"/>
        <v>0.56863847452702698</v>
      </c>
      <c r="AE8" s="50">
        <f t="shared" si="2"/>
        <v>0.56863847452702698</v>
      </c>
      <c r="AF8" s="50">
        <f t="shared" si="2"/>
        <v>0.56863847452702698</v>
      </c>
      <c r="AG8" s="50">
        <f t="shared" si="2"/>
        <v>0.56863847452702698</v>
      </c>
      <c r="AH8" s="50">
        <f t="shared" si="2"/>
        <v>0.56863847452702698</v>
      </c>
      <c r="AI8" s="50">
        <f t="shared" si="2"/>
        <v>0.56863847452702698</v>
      </c>
      <c r="AJ8" s="50">
        <f t="shared" si="2"/>
        <v>0.56863847452702698</v>
      </c>
      <c r="AK8" s="50">
        <f t="shared" si="2"/>
        <v>0.56863847452702698</v>
      </c>
    </row>
    <row r="9" spans="1:37" x14ac:dyDescent="0.25">
      <c r="A9" s="29" t="s">
        <v>13</v>
      </c>
      <c r="B9" s="30" t="s">
        <v>20</v>
      </c>
      <c r="C9" s="29" t="s">
        <v>170</v>
      </c>
      <c r="D9" s="49">
        <f>I!D55</f>
        <v>0</v>
      </c>
      <c r="E9" s="50">
        <f t="shared" si="2"/>
        <v>0</v>
      </c>
      <c r="F9" s="50">
        <f t="shared" si="2"/>
        <v>0</v>
      </c>
      <c r="G9" s="50">
        <f t="shared" si="2"/>
        <v>0</v>
      </c>
      <c r="H9" s="50">
        <f t="shared" si="2"/>
        <v>0</v>
      </c>
      <c r="I9" s="50">
        <f t="shared" si="2"/>
        <v>0</v>
      </c>
      <c r="J9" s="50">
        <f t="shared" si="2"/>
        <v>0</v>
      </c>
      <c r="K9" s="50">
        <f t="shared" si="2"/>
        <v>0</v>
      </c>
      <c r="L9" s="50">
        <f t="shared" si="2"/>
        <v>0</v>
      </c>
      <c r="M9" s="50">
        <f t="shared" si="2"/>
        <v>0</v>
      </c>
      <c r="N9" s="50">
        <f t="shared" si="2"/>
        <v>0</v>
      </c>
      <c r="O9" s="50">
        <f t="shared" si="2"/>
        <v>0</v>
      </c>
      <c r="P9" s="50">
        <f t="shared" si="2"/>
        <v>0</v>
      </c>
      <c r="Q9" s="50">
        <f t="shared" si="2"/>
        <v>0</v>
      </c>
      <c r="R9" s="50">
        <f t="shared" si="2"/>
        <v>0</v>
      </c>
      <c r="S9" s="50">
        <f t="shared" si="2"/>
        <v>0</v>
      </c>
      <c r="T9" s="50">
        <f t="shared" si="2"/>
        <v>0</v>
      </c>
      <c r="U9" s="50">
        <f t="shared" si="2"/>
        <v>0</v>
      </c>
      <c r="V9" s="50">
        <f t="shared" si="2"/>
        <v>0</v>
      </c>
      <c r="W9" s="50">
        <f t="shared" si="2"/>
        <v>0</v>
      </c>
      <c r="X9" s="50">
        <f t="shared" si="2"/>
        <v>0</v>
      </c>
      <c r="Y9" s="50">
        <f t="shared" si="2"/>
        <v>0</v>
      </c>
      <c r="Z9" s="50">
        <f t="shared" si="2"/>
        <v>0</v>
      </c>
      <c r="AA9" s="50">
        <f t="shared" si="2"/>
        <v>0</v>
      </c>
      <c r="AB9" s="50">
        <f t="shared" si="2"/>
        <v>0</v>
      </c>
      <c r="AC9" s="50">
        <f t="shared" si="2"/>
        <v>0</v>
      </c>
      <c r="AD9" s="50">
        <f t="shared" si="2"/>
        <v>0</v>
      </c>
      <c r="AE9" s="50">
        <f t="shared" si="2"/>
        <v>0</v>
      </c>
      <c r="AF9" s="50">
        <f t="shared" si="2"/>
        <v>0</v>
      </c>
      <c r="AG9" s="50">
        <f t="shared" si="2"/>
        <v>0</v>
      </c>
      <c r="AH9" s="50">
        <f t="shared" si="2"/>
        <v>0</v>
      </c>
      <c r="AI9" s="50">
        <f t="shared" si="2"/>
        <v>0</v>
      </c>
      <c r="AJ9" s="50">
        <f t="shared" si="2"/>
        <v>0</v>
      </c>
      <c r="AK9" s="50">
        <f t="shared" si="2"/>
        <v>0</v>
      </c>
    </row>
    <row r="10" spans="1:37" x14ac:dyDescent="0.25">
      <c r="A10" s="29" t="s">
        <v>55</v>
      </c>
      <c r="B10" s="30" t="s">
        <v>20</v>
      </c>
      <c r="C10" s="29" t="s">
        <v>170</v>
      </c>
      <c r="D10" s="49">
        <f>I!D56</f>
        <v>0</v>
      </c>
      <c r="E10" s="50">
        <f t="shared" si="2"/>
        <v>0</v>
      </c>
      <c r="F10" s="50">
        <f t="shared" si="2"/>
        <v>0</v>
      </c>
      <c r="G10" s="50">
        <f t="shared" si="2"/>
        <v>0</v>
      </c>
      <c r="H10" s="50">
        <f t="shared" si="2"/>
        <v>0</v>
      </c>
      <c r="I10" s="50">
        <f t="shared" si="2"/>
        <v>0</v>
      </c>
      <c r="J10" s="50">
        <f t="shared" si="2"/>
        <v>0</v>
      </c>
      <c r="K10" s="50">
        <f t="shared" si="2"/>
        <v>0</v>
      </c>
      <c r="L10" s="50">
        <f t="shared" si="2"/>
        <v>0</v>
      </c>
      <c r="M10" s="50">
        <f t="shared" si="2"/>
        <v>0</v>
      </c>
      <c r="N10" s="50">
        <f t="shared" si="2"/>
        <v>0</v>
      </c>
      <c r="O10" s="50">
        <f t="shared" si="2"/>
        <v>0</v>
      </c>
      <c r="P10" s="50">
        <f t="shared" si="2"/>
        <v>0</v>
      </c>
      <c r="Q10" s="50">
        <f t="shared" si="2"/>
        <v>0</v>
      </c>
      <c r="R10" s="50">
        <f t="shared" si="2"/>
        <v>0</v>
      </c>
      <c r="S10" s="50">
        <f t="shared" si="2"/>
        <v>0</v>
      </c>
      <c r="T10" s="50">
        <f t="shared" si="2"/>
        <v>0</v>
      </c>
      <c r="U10" s="50">
        <f t="shared" si="2"/>
        <v>0</v>
      </c>
      <c r="V10" s="50">
        <f t="shared" si="2"/>
        <v>0</v>
      </c>
      <c r="W10" s="50">
        <f t="shared" si="2"/>
        <v>0</v>
      </c>
      <c r="X10" s="50">
        <f t="shared" si="2"/>
        <v>0</v>
      </c>
      <c r="Y10" s="50">
        <f t="shared" si="2"/>
        <v>0</v>
      </c>
      <c r="Z10" s="50">
        <f t="shared" si="2"/>
        <v>0</v>
      </c>
      <c r="AA10" s="50">
        <f t="shared" si="2"/>
        <v>0</v>
      </c>
      <c r="AB10" s="50">
        <f t="shared" si="2"/>
        <v>0</v>
      </c>
      <c r="AC10" s="50">
        <f t="shared" si="2"/>
        <v>0</v>
      </c>
      <c r="AD10" s="50">
        <f t="shared" si="2"/>
        <v>0</v>
      </c>
      <c r="AE10" s="50">
        <f t="shared" si="2"/>
        <v>0</v>
      </c>
      <c r="AF10" s="50">
        <f t="shared" si="2"/>
        <v>0</v>
      </c>
      <c r="AG10" s="50">
        <f t="shared" si="2"/>
        <v>0</v>
      </c>
      <c r="AH10" s="50">
        <f t="shared" si="2"/>
        <v>0</v>
      </c>
      <c r="AI10" s="50">
        <f t="shared" si="2"/>
        <v>0</v>
      </c>
      <c r="AJ10" s="50">
        <f t="shared" si="2"/>
        <v>0</v>
      </c>
      <c r="AK10" s="50">
        <f t="shared" si="2"/>
        <v>0</v>
      </c>
    </row>
    <row r="11" spans="1:37" x14ac:dyDescent="0.25">
      <c r="A11" s="29" t="s">
        <v>75</v>
      </c>
      <c r="B11" s="30" t="s">
        <v>20</v>
      </c>
      <c r="C11" s="29" t="s">
        <v>170</v>
      </c>
      <c r="D11" s="49">
        <f>I!D57</f>
        <v>0</v>
      </c>
      <c r="E11" s="50">
        <f>+VLOOKUP(Medidas!$B$5,'Curvas Hidrógeno'!$B$12:$AJ$13,'Curvas Hidrógeno'!D$11-2015,FALSE)*'Particip. Energético'!$D6</f>
        <v>0</v>
      </c>
      <c r="F11" s="50">
        <f>+VLOOKUP(Medidas!$B$5,'Curvas Hidrógeno'!$B$12:$AJ$13,'Curvas Hidrógeno'!E$11-2015,FALSE)*'Particip. Energético'!$D6</f>
        <v>0</v>
      </c>
      <c r="G11" s="50">
        <f>+VLOOKUP(Medidas!$B$5,'Curvas Hidrógeno'!$B$12:$AJ$13,'Curvas Hidrógeno'!F$11-2015,FALSE)*'Particip. Energético'!$D6</f>
        <v>0</v>
      </c>
      <c r="H11" s="50">
        <f>+VLOOKUP(Medidas!$B$5,'Curvas Hidrógeno'!$B$12:$AJ$13,'Curvas Hidrógeno'!G$11-2015,FALSE)*'Particip. Energético'!$D6</f>
        <v>0</v>
      </c>
      <c r="I11" s="50">
        <f>+VLOOKUP(Medidas!$B$5,'Curvas Hidrógeno'!$B$12:$AJ$13,'Curvas Hidrógeno'!H$11-2015,FALSE)*'Particip. Energético'!$D6</f>
        <v>0</v>
      </c>
      <c r="J11" s="50">
        <f>+VLOOKUP(Medidas!$B$5,'Curvas Hidrógeno'!$B$12:$AJ$13,'Curvas Hidrógeno'!I$11-2015,FALSE)*'Particip. Energético'!$D6</f>
        <v>0</v>
      </c>
      <c r="K11" s="50">
        <f>+VLOOKUP(Medidas!$B$5,'Curvas Hidrógeno'!$B$12:$AJ$13,'Curvas Hidrógeno'!J$11-2015,FALSE)*'Particip. Energético'!$D6</f>
        <v>0</v>
      </c>
      <c r="L11" s="50">
        <f>+VLOOKUP(Medidas!$B$5,'Curvas Hidrógeno'!$B$12:$AJ$13,'Curvas Hidrógeno'!K$11-2015,FALSE)*'Particip. Energético'!$D6</f>
        <v>0</v>
      </c>
      <c r="M11" s="50">
        <f>+VLOOKUP(Medidas!$B$5,'Curvas Hidrógeno'!$B$12:$AJ$13,'Curvas Hidrógeno'!L$11-2015,FALSE)*'Particip. Energético'!$D6</f>
        <v>0</v>
      </c>
      <c r="N11" s="50">
        <f>+VLOOKUP(Medidas!$B$5,'Curvas Hidrógeno'!$B$12:$AJ$13,'Curvas Hidrógeno'!M$11-2015,FALSE)*'Particip. Energético'!$D6</f>
        <v>0</v>
      </c>
      <c r="O11" s="50">
        <f>+VLOOKUP(Medidas!$B$5,'Curvas Hidrógeno'!$B$12:$AJ$13,'Curvas Hidrógeno'!N$11-2015,FALSE)*'Particip. Energético'!$D6</f>
        <v>0</v>
      </c>
      <c r="P11" s="50">
        <f>+VLOOKUP(Medidas!$B$5,'Curvas Hidrógeno'!$B$12:$AJ$13,'Curvas Hidrógeno'!O$11-2015,FALSE)*'Particip. Energético'!$D6</f>
        <v>0</v>
      </c>
      <c r="Q11" s="50">
        <f>+VLOOKUP(Medidas!$B$5,'Curvas Hidrógeno'!$B$12:$AJ$13,'Curvas Hidrógeno'!P$11-2015,FALSE)*'Particip. Energético'!$D6</f>
        <v>0</v>
      </c>
      <c r="R11" s="50">
        <f>+VLOOKUP(Medidas!$B$5,'Curvas Hidrógeno'!$B$12:$AJ$13,'Curvas Hidrógeno'!Q$11-2015,FALSE)*'Particip. Energético'!$D6</f>
        <v>0</v>
      </c>
      <c r="S11" s="50">
        <f>+VLOOKUP(Medidas!$B$5,'Curvas Hidrógeno'!$B$12:$AJ$13,'Curvas Hidrógeno'!R$11-2015,FALSE)*'Particip. Energético'!$D6</f>
        <v>0</v>
      </c>
      <c r="T11" s="50">
        <f>+VLOOKUP(Medidas!$B$5,'Curvas Hidrógeno'!$B$12:$AJ$13,'Curvas Hidrógeno'!S$11-2015,FALSE)*'Particip. Energético'!$D6</f>
        <v>0</v>
      </c>
      <c r="U11" s="50">
        <f>+VLOOKUP(Medidas!$B$5,'Curvas Hidrógeno'!$B$12:$AJ$13,'Curvas Hidrógeno'!T$11-2015,FALSE)*'Particip. Energético'!$D6</f>
        <v>0</v>
      </c>
      <c r="V11" s="50">
        <f>+VLOOKUP(Medidas!$B$5,'Curvas Hidrógeno'!$B$12:$AJ$13,'Curvas Hidrógeno'!U$11-2015,FALSE)*'Particip. Energético'!$D6</f>
        <v>0</v>
      </c>
      <c r="W11" s="50">
        <f>+VLOOKUP(Medidas!$B$5,'Curvas Hidrógeno'!$B$12:$AJ$13,'Curvas Hidrógeno'!V$11-2015,FALSE)*'Particip. Energético'!$D6</f>
        <v>6.5444600507142394E-3</v>
      </c>
      <c r="X11" s="50">
        <f>+VLOOKUP(Medidas!$B$5,'Curvas Hidrógeno'!$B$12:$AJ$13,'Curvas Hidrógeno'!W$11-2015,FALSE)*'Particip. Energético'!$D6</f>
        <v>1.3088920101426947E-2</v>
      </c>
      <c r="Y11" s="50">
        <f>+VLOOKUP(Medidas!$B$5,'Curvas Hidrógeno'!$B$12:$AJ$13,'Curvas Hidrógeno'!X$11-2015,FALSE)*'Particip. Energético'!$D6</f>
        <v>1.9633380152139654E-2</v>
      </c>
      <c r="Z11" s="50">
        <f>+VLOOKUP(Medidas!$B$5,'Curvas Hidrógeno'!$B$12:$AJ$13,'Curvas Hidrógeno'!Y$11-2015,FALSE)*'Particip. Energético'!$D6</f>
        <v>2.6177840202853894E-2</v>
      </c>
      <c r="AA11" s="50">
        <f>+VLOOKUP(Medidas!$B$5,'Curvas Hidrógeno'!$B$12:$AJ$13,'Curvas Hidrógeno'!Z$11-2015,FALSE)*'Particip. Energético'!$D6</f>
        <v>3.2722300253566601E-2</v>
      </c>
      <c r="AB11" s="50">
        <f>+VLOOKUP(Medidas!$B$5,'Curvas Hidrógeno'!$B$12:$AJ$13,'Curvas Hidrógeno'!AA$11-2015,FALSE)*'Particip. Energético'!$D6</f>
        <v>6.9313992750157941E-2</v>
      </c>
      <c r="AC11" s="50">
        <f>+VLOOKUP(Medidas!$B$5,'Curvas Hidrógeno'!$B$12:$AJ$13,'Curvas Hidrógeno'!AB$11-2015,FALSE)*'Particip. Energético'!$D6</f>
        <v>0.10590568524674929</v>
      </c>
      <c r="AD11" s="50">
        <f>+VLOOKUP(Medidas!$B$5,'Curvas Hidrógeno'!$B$12:$AJ$13,'Curvas Hidrógeno'!AC$11-2015,FALSE)*'Particip. Energético'!$D6</f>
        <v>0.14249737774332838</v>
      </c>
      <c r="AE11" s="50">
        <f>+VLOOKUP(Medidas!$B$5,'Curvas Hidrógeno'!$B$12:$AJ$13,'Curvas Hidrógeno'!AD$11-2015,FALSE)*'Particip. Energético'!$D6</f>
        <v>0.17908907023990744</v>
      </c>
      <c r="AF11" s="50">
        <f>+VLOOKUP(Medidas!$B$5,'Curvas Hidrógeno'!$B$12:$AJ$13,'Curvas Hidrógeno'!AE$11-2015,FALSE)*'Particip. Energético'!$D6</f>
        <v>0.2156807627364988</v>
      </c>
      <c r="AG11" s="50">
        <f>+VLOOKUP(Medidas!$B$5,'Curvas Hidrógeno'!$B$12:$AJ$13,'Curvas Hidrógeno'!AF$11-2015,FALSE)*'Particip. Energético'!$D6</f>
        <v>0.25227245523306563</v>
      </c>
      <c r="AH11" s="50">
        <f>+VLOOKUP(Medidas!$B$5,'Curvas Hidrógeno'!$B$12:$AJ$13,'Curvas Hidrógeno'!AG$11-2015,FALSE)*'Particip. Energético'!$D6</f>
        <v>0.28886414772965696</v>
      </c>
      <c r="AI11" s="50">
        <f>+VLOOKUP(Medidas!$B$5,'Curvas Hidrógeno'!$B$12:$AJ$13,'Curvas Hidrógeno'!AH$11-2015,FALSE)*'Particip. Energético'!$D6</f>
        <v>0.32545584022623603</v>
      </c>
      <c r="AJ11" s="50">
        <f>+VLOOKUP(Medidas!$B$5,'Curvas Hidrógeno'!$B$12:$AJ$13,'Curvas Hidrógeno'!AI$11-2015,FALSE)*'Particip. Energético'!$D6</f>
        <v>0.36204753272281515</v>
      </c>
      <c r="AK11" s="50">
        <f>+VLOOKUP(Medidas!$B$5,'Curvas Hidrógeno'!$B$12:$AJ$13,'Curvas Hidrógeno'!AJ$11-2015,FALSE)*'Particip. Energético'!$D6</f>
        <v>0.39863922521940648</v>
      </c>
    </row>
    <row r="12" spans="1:37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</row>
    <row r="13" spans="1:37" x14ac:dyDescent="0.25">
      <c r="A13" s="23" t="s">
        <v>79</v>
      </c>
    </row>
    <row r="14" spans="1:37" x14ac:dyDescent="0.25">
      <c r="A14" s="29" t="s">
        <v>7</v>
      </c>
      <c r="B14" s="30" t="s">
        <v>20</v>
      </c>
      <c r="C14" s="29" t="s">
        <v>170</v>
      </c>
      <c r="D14" s="49">
        <f>I!D60</f>
        <v>0</v>
      </c>
      <c r="E14" s="50">
        <f>+D14</f>
        <v>0</v>
      </c>
      <c r="F14" s="50">
        <f t="shared" ref="F14:H14" si="3">+E14</f>
        <v>0</v>
      </c>
      <c r="G14" s="50">
        <f t="shared" si="3"/>
        <v>0</v>
      </c>
      <c r="H14" s="50">
        <f t="shared" si="3"/>
        <v>0</v>
      </c>
      <c r="I14" s="50">
        <f t="shared" ref="I14:AJ14" si="4">+H14-((I19+I25+I26)-((H19+H25+H26)))*H14/(1-H19-H25-H26)</f>
        <v>0</v>
      </c>
      <c r="J14" s="50">
        <f t="shared" si="4"/>
        <v>0</v>
      </c>
      <c r="K14" s="50">
        <f t="shared" si="4"/>
        <v>0</v>
      </c>
      <c r="L14" s="50">
        <f t="shared" si="4"/>
        <v>0</v>
      </c>
      <c r="M14" s="50">
        <f t="shared" si="4"/>
        <v>0</v>
      </c>
      <c r="N14" s="50">
        <f t="shared" si="4"/>
        <v>0</v>
      </c>
      <c r="O14" s="50">
        <f t="shared" si="4"/>
        <v>0</v>
      </c>
      <c r="P14" s="50">
        <f t="shared" si="4"/>
        <v>0</v>
      </c>
      <c r="Q14" s="50">
        <f t="shared" si="4"/>
        <v>0</v>
      </c>
      <c r="R14" s="50">
        <f t="shared" si="4"/>
        <v>0</v>
      </c>
      <c r="S14" s="50">
        <f t="shared" si="4"/>
        <v>0</v>
      </c>
      <c r="T14" s="50">
        <f t="shared" si="4"/>
        <v>0</v>
      </c>
      <c r="U14" s="50">
        <f t="shared" si="4"/>
        <v>0</v>
      </c>
      <c r="V14" s="50">
        <f t="shared" si="4"/>
        <v>0</v>
      </c>
      <c r="W14" s="50">
        <f t="shared" si="4"/>
        <v>0</v>
      </c>
      <c r="X14" s="50">
        <f t="shared" si="4"/>
        <v>0</v>
      </c>
      <c r="Y14" s="50">
        <f t="shared" si="4"/>
        <v>0</v>
      </c>
      <c r="Z14" s="50">
        <f t="shared" si="4"/>
        <v>0</v>
      </c>
      <c r="AA14" s="50">
        <f t="shared" si="4"/>
        <v>0</v>
      </c>
      <c r="AB14" s="50">
        <f t="shared" si="4"/>
        <v>0</v>
      </c>
      <c r="AC14" s="50">
        <f t="shared" si="4"/>
        <v>0</v>
      </c>
      <c r="AD14" s="50">
        <f t="shared" si="4"/>
        <v>0</v>
      </c>
      <c r="AE14" s="50">
        <f t="shared" si="4"/>
        <v>0</v>
      </c>
      <c r="AF14" s="50">
        <f t="shared" si="4"/>
        <v>0</v>
      </c>
      <c r="AG14" s="50">
        <f t="shared" si="4"/>
        <v>0</v>
      </c>
      <c r="AH14" s="50">
        <f t="shared" si="4"/>
        <v>0</v>
      </c>
      <c r="AI14" s="50">
        <f t="shared" si="4"/>
        <v>0</v>
      </c>
      <c r="AJ14" s="50">
        <f t="shared" si="4"/>
        <v>0</v>
      </c>
      <c r="AK14" s="50">
        <f>+AJ14-((AK19+AK25+AK26)-((AJ19+AJ25+AJ26)))*AJ14/(1-AJ19-AJ25-AJ26)</f>
        <v>0</v>
      </c>
    </row>
    <row r="15" spans="1:37" x14ac:dyDescent="0.25">
      <c r="A15" s="29" t="s">
        <v>9</v>
      </c>
      <c r="B15" s="30" t="s">
        <v>20</v>
      </c>
      <c r="C15" s="29" t="s">
        <v>170</v>
      </c>
      <c r="D15" s="49">
        <f>I!D61</f>
        <v>0</v>
      </c>
      <c r="E15" s="50">
        <f t="shared" ref="E15:H26" si="5">+D15</f>
        <v>0</v>
      </c>
      <c r="F15" s="50">
        <f t="shared" si="5"/>
        <v>0</v>
      </c>
      <c r="G15" s="50">
        <f t="shared" si="5"/>
        <v>0</v>
      </c>
      <c r="H15" s="50">
        <f t="shared" si="5"/>
        <v>0</v>
      </c>
      <c r="I15" s="50">
        <f t="shared" ref="I15:AJ15" si="6">+H15-((I19+I25+I26)-((H19+H25+H26)))*H15/(1-H19-H25-H26)</f>
        <v>0</v>
      </c>
      <c r="J15" s="50">
        <f t="shared" si="6"/>
        <v>0</v>
      </c>
      <c r="K15" s="50">
        <f t="shared" si="6"/>
        <v>0</v>
      </c>
      <c r="L15" s="50">
        <f t="shared" si="6"/>
        <v>0</v>
      </c>
      <c r="M15" s="50">
        <f t="shared" si="6"/>
        <v>0</v>
      </c>
      <c r="N15" s="50">
        <f t="shared" si="6"/>
        <v>0</v>
      </c>
      <c r="O15" s="50">
        <f t="shared" si="6"/>
        <v>0</v>
      </c>
      <c r="P15" s="50">
        <f t="shared" si="6"/>
        <v>0</v>
      </c>
      <c r="Q15" s="50">
        <f t="shared" si="6"/>
        <v>0</v>
      </c>
      <c r="R15" s="50">
        <f t="shared" si="6"/>
        <v>0</v>
      </c>
      <c r="S15" s="50">
        <f t="shared" si="6"/>
        <v>0</v>
      </c>
      <c r="T15" s="50">
        <f t="shared" si="6"/>
        <v>0</v>
      </c>
      <c r="U15" s="50">
        <f t="shared" si="6"/>
        <v>0</v>
      </c>
      <c r="V15" s="50">
        <f t="shared" si="6"/>
        <v>0</v>
      </c>
      <c r="W15" s="50">
        <f t="shared" si="6"/>
        <v>0</v>
      </c>
      <c r="X15" s="50">
        <f t="shared" si="6"/>
        <v>0</v>
      </c>
      <c r="Y15" s="50">
        <f t="shared" si="6"/>
        <v>0</v>
      </c>
      <c r="Z15" s="50">
        <f t="shared" si="6"/>
        <v>0</v>
      </c>
      <c r="AA15" s="50">
        <f t="shared" si="6"/>
        <v>0</v>
      </c>
      <c r="AB15" s="50">
        <f t="shared" si="6"/>
        <v>0</v>
      </c>
      <c r="AC15" s="50">
        <f t="shared" si="6"/>
        <v>0</v>
      </c>
      <c r="AD15" s="50">
        <f t="shared" si="6"/>
        <v>0</v>
      </c>
      <c r="AE15" s="50">
        <f t="shared" si="6"/>
        <v>0</v>
      </c>
      <c r="AF15" s="50">
        <f t="shared" si="6"/>
        <v>0</v>
      </c>
      <c r="AG15" s="50">
        <f t="shared" si="6"/>
        <v>0</v>
      </c>
      <c r="AH15" s="50">
        <f t="shared" si="6"/>
        <v>0</v>
      </c>
      <c r="AI15" s="50">
        <f t="shared" si="6"/>
        <v>0</v>
      </c>
      <c r="AJ15" s="50">
        <f t="shared" si="6"/>
        <v>0</v>
      </c>
      <c r="AK15" s="50">
        <f>+AJ15-((AK19+AK25+AK26)-((AJ19+AJ25+AJ26)))*AJ15/(1-AJ19-AJ25-AJ26)</f>
        <v>0</v>
      </c>
    </row>
    <row r="16" spans="1:37" x14ac:dyDescent="0.25">
      <c r="A16" s="29" t="s">
        <v>10</v>
      </c>
      <c r="B16" s="30" t="s">
        <v>20</v>
      </c>
      <c r="C16" s="29" t="s">
        <v>170</v>
      </c>
      <c r="D16" s="49">
        <f>I!D62</f>
        <v>0</v>
      </c>
      <c r="E16" s="50">
        <f t="shared" si="5"/>
        <v>0</v>
      </c>
      <c r="F16" s="50">
        <f t="shared" si="5"/>
        <v>0</v>
      </c>
      <c r="G16" s="50">
        <f t="shared" si="5"/>
        <v>0</v>
      </c>
      <c r="H16" s="50">
        <f t="shared" si="5"/>
        <v>0</v>
      </c>
      <c r="I16" s="50">
        <f t="shared" ref="I16:AJ16" si="7">+H16-((I19+I25+I26)-((H19+H25+H26)))*H16/(1-H19-H25-H26)</f>
        <v>0</v>
      </c>
      <c r="J16" s="50">
        <f t="shared" si="7"/>
        <v>0</v>
      </c>
      <c r="K16" s="50">
        <f t="shared" si="7"/>
        <v>0</v>
      </c>
      <c r="L16" s="50">
        <f t="shared" si="7"/>
        <v>0</v>
      </c>
      <c r="M16" s="50">
        <f t="shared" si="7"/>
        <v>0</v>
      </c>
      <c r="N16" s="50">
        <f t="shared" si="7"/>
        <v>0</v>
      </c>
      <c r="O16" s="50">
        <f t="shared" si="7"/>
        <v>0</v>
      </c>
      <c r="P16" s="50">
        <f t="shared" si="7"/>
        <v>0</v>
      </c>
      <c r="Q16" s="50">
        <f t="shared" si="7"/>
        <v>0</v>
      </c>
      <c r="R16" s="50">
        <f t="shared" si="7"/>
        <v>0</v>
      </c>
      <c r="S16" s="50">
        <f t="shared" si="7"/>
        <v>0</v>
      </c>
      <c r="T16" s="50">
        <f t="shared" si="7"/>
        <v>0</v>
      </c>
      <c r="U16" s="50">
        <f t="shared" si="7"/>
        <v>0</v>
      </c>
      <c r="V16" s="50">
        <f t="shared" si="7"/>
        <v>0</v>
      </c>
      <c r="W16" s="50">
        <f t="shared" si="7"/>
        <v>0</v>
      </c>
      <c r="X16" s="50">
        <f t="shared" si="7"/>
        <v>0</v>
      </c>
      <c r="Y16" s="50">
        <f t="shared" si="7"/>
        <v>0</v>
      </c>
      <c r="Z16" s="50">
        <f t="shared" si="7"/>
        <v>0</v>
      </c>
      <c r="AA16" s="50">
        <f t="shared" si="7"/>
        <v>0</v>
      </c>
      <c r="AB16" s="50">
        <f t="shared" si="7"/>
        <v>0</v>
      </c>
      <c r="AC16" s="50">
        <f t="shared" si="7"/>
        <v>0</v>
      </c>
      <c r="AD16" s="50">
        <f t="shared" si="7"/>
        <v>0</v>
      </c>
      <c r="AE16" s="50">
        <f t="shared" si="7"/>
        <v>0</v>
      </c>
      <c r="AF16" s="50">
        <f t="shared" si="7"/>
        <v>0</v>
      </c>
      <c r="AG16" s="50">
        <f t="shared" si="7"/>
        <v>0</v>
      </c>
      <c r="AH16" s="50">
        <f t="shared" si="7"/>
        <v>0</v>
      </c>
      <c r="AI16" s="50">
        <f t="shared" si="7"/>
        <v>0</v>
      </c>
      <c r="AJ16" s="50">
        <f t="shared" si="7"/>
        <v>0</v>
      </c>
      <c r="AK16" s="50">
        <f>+AJ16-((AK19+AK25+AK26)-((AJ19+AJ25+AJ26)))*AJ16/(1-AJ19-AJ25-AJ26)</f>
        <v>0</v>
      </c>
    </row>
    <row r="17" spans="1:37" x14ac:dyDescent="0.25">
      <c r="A17" s="29" t="s">
        <v>11</v>
      </c>
      <c r="B17" s="30" t="s">
        <v>20</v>
      </c>
      <c r="C17" s="29" t="s">
        <v>170</v>
      </c>
      <c r="D17" s="49">
        <f>I!D63</f>
        <v>0</v>
      </c>
      <c r="E17" s="50">
        <f t="shared" si="5"/>
        <v>0</v>
      </c>
      <c r="F17" s="50">
        <f t="shared" si="5"/>
        <v>0</v>
      </c>
      <c r="G17" s="50">
        <f t="shared" si="5"/>
        <v>0</v>
      </c>
      <c r="H17" s="50">
        <f t="shared" si="5"/>
        <v>0</v>
      </c>
      <c r="I17" s="50">
        <f t="shared" ref="I17:AJ17" si="8">+H17-((I19+I25+I26)-((H19+H25+H26)))*H17/(1-H19-H25-H26)</f>
        <v>0</v>
      </c>
      <c r="J17" s="50">
        <f t="shared" si="8"/>
        <v>0</v>
      </c>
      <c r="K17" s="50">
        <f t="shared" si="8"/>
        <v>0</v>
      </c>
      <c r="L17" s="50">
        <f t="shared" si="8"/>
        <v>0</v>
      </c>
      <c r="M17" s="50">
        <f t="shared" si="8"/>
        <v>0</v>
      </c>
      <c r="N17" s="50">
        <f t="shared" si="8"/>
        <v>0</v>
      </c>
      <c r="O17" s="50">
        <f t="shared" si="8"/>
        <v>0</v>
      </c>
      <c r="P17" s="50">
        <f t="shared" si="8"/>
        <v>0</v>
      </c>
      <c r="Q17" s="50">
        <f t="shared" si="8"/>
        <v>0</v>
      </c>
      <c r="R17" s="50">
        <f t="shared" si="8"/>
        <v>0</v>
      </c>
      <c r="S17" s="50">
        <f t="shared" si="8"/>
        <v>0</v>
      </c>
      <c r="T17" s="50">
        <f t="shared" si="8"/>
        <v>0</v>
      </c>
      <c r="U17" s="50">
        <f t="shared" si="8"/>
        <v>0</v>
      </c>
      <c r="V17" s="50">
        <f t="shared" si="8"/>
        <v>0</v>
      </c>
      <c r="W17" s="50">
        <f t="shared" si="8"/>
        <v>0</v>
      </c>
      <c r="X17" s="50">
        <f t="shared" si="8"/>
        <v>0</v>
      </c>
      <c r="Y17" s="50">
        <f t="shared" si="8"/>
        <v>0</v>
      </c>
      <c r="Z17" s="50">
        <f t="shared" si="8"/>
        <v>0</v>
      </c>
      <c r="AA17" s="50">
        <f t="shared" si="8"/>
        <v>0</v>
      </c>
      <c r="AB17" s="50">
        <f t="shared" si="8"/>
        <v>0</v>
      </c>
      <c r="AC17" s="50">
        <f t="shared" si="8"/>
        <v>0</v>
      </c>
      <c r="AD17" s="50">
        <f t="shared" si="8"/>
        <v>0</v>
      </c>
      <c r="AE17" s="50">
        <f t="shared" si="8"/>
        <v>0</v>
      </c>
      <c r="AF17" s="50">
        <f t="shared" si="8"/>
        <v>0</v>
      </c>
      <c r="AG17" s="50">
        <f t="shared" si="8"/>
        <v>0</v>
      </c>
      <c r="AH17" s="50">
        <f t="shared" si="8"/>
        <v>0</v>
      </c>
      <c r="AI17" s="50">
        <f t="shared" si="8"/>
        <v>0</v>
      </c>
      <c r="AJ17" s="50">
        <f t="shared" si="8"/>
        <v>0</v>
      </c>
      <c r="AK17" s="50">
        <f>+AJ17-((AK19+AK25+AK26)-((AJ19+AJ25+AJ26)))*AJ17/(1-AJ19-AJ25-AJ26)</f>
        <v>0</v>
      </c>
    </row>
    <row r="18" spans="1:37" x14ac:dyDescent="0.25">
      <c r="A18" s="29" t="s">
        <v>106</v>
      </c>
      <c r="B18" s="30" t="s">
        <v>20</v>
      </c>
      <c r="C18" s="29" t="s">
        <v>170</v>
      </c>
      <c r="D18" s="49">
        <f>I!D64</f>
        <v>0</v>
      </c>
      <c r="E18" s="50">
        <f t="shared" si="5"/>
        <v>0</v>
      </c>
      <c r="F18" s="50">
        <f t="shared" si="5"/>
        <v>0</v>
      </c>
      <c r="G18" s="50">
        <f t="shared" si="5"/>
        <v>0</v>
      </c>
      <c r="H18" s="50">
        <f t="shared" si="5"/>
        <v>0</v>
      </c>
      <c r="I18" s="50">
        <f t="shared" ref="I18:AJ18" si="9">+H18-((I19+I25+I26)-((H19+H25+H26)))*H18/(1-H19-H25-H26)</f>
        <v>0</v>
      </c>
      <c r="J18" s="50">
        <f t="shared" si="9"/>
        <v>0</v>
      </c>
      <c r="K18" s="50">
        <f t="shared" si="9"/>
        <v>0</v>
      </c>
      <c r="L18" s="50">
        <f t="shared" si="9"/>
        <v>0</v>
      </c>
      <c r="M18" s="50">
        <f t="shared" si="9"/>
        <v>0</v>
      </c>
      <c r="N18" s="50">
        <f t="shared" si="9"/>
        <v>0</v>
      </c>
      <c r="O18" s="50">
        <f t="shared" si="9"/>
        <v>0</v>
      </c>
      <c r="P18" s="50">
        <f t="shared" si="9"/>
        <v>0</v>
      </c>
      <c r="Q18" s="50">
        <f t="shared" si="9"/>
        <v>0</v>
      </c>
      <c r="R18" s="50">
        <f t="shared" si="9"/>
        <v>0</v>
      </c>
      <c r="S18" s="50">
        <f t="shared" si="9"/>
        <v>0</v>
      </c>
      <c r="T18" s="50">
        <f t="shared" si="9"/>
        <v>0</v>
      </c>
      <c r="U18" s="50">
        <f t="shared" si="9"/>
        <v>0</v>
      </c>
      <c r="V18" s="50">
        <f t="shared" si="9"/>
        <v>0</v>
      </c>
      <c r="W18" s="50">
        <f t="shared" si="9"/>
        <v>0</v>
      </c>
      <c r="X18" s="50">
        <f t="shared" si="9"/>
        <v>0</v>
      </c>
      <c r="Y18" s="50">
        <f t="shared" si="9"/>
        <v>0</v>
      </c>
      <c r="Z18" s="50">
        <f t="shared" si="9"/>
        <v>0</v>
      </c>
      <c r="AA18" s="50">
        <f t="shared" si="9"/>
        <v>0</v>
      </c>
      <c r="AB18" s="50">
        <f t="shared" si="9"/>
        <v>0</v>
      </c>
      <c r="AC18" s="50">
        <f t="shared" si="9"/>
        <v>0</v>
      </c>
      <c r="AD18" s="50">
        <f t="shared" si="9"/>
        <v>0</v>
      </c>
      <c r="AE18" s="50">
        <f t="shared" si="9"/>
        <v>0</v>
      </c>
      <c r="AF18" s="50">
        <f t="shared" si="9"/>
        <v>0</v>
      </c>
      <c r="AG18" s="50">
        <f t="shared" si="9"/>
        <v>0</v>
      </c>
      <c r="AH18" s="50">
        <f t="shared" si="9"/>
        <v>0</v>
      </c>
      <c r="AI18" s="50">
        <f t="shared" si="9"/>
        <v>0</v>
      </c>
      <c r="AJ18" s="50">
        <f t="shared" si="9"/>
        <v>0</v>
      </c>
      <c r="AK18" s="50">
        <f>+AJ18-((AK19+AK25+AK26)-((AJ19+AJ25+AJ26)))*AJ18/(1-AJ19-AJ25-AJ26)</f>
        <v>0</v>
      </c>
    </row>
    <row r="19" spans="1:37" x14ac:dyDescent="0.25">
      <c r="A19" s="29" t="s">
        <v>12</v>
      </c>
      <c r="B19" s="30" t="s">
        <v>20</v>
      </c>
      <c r="C19" s="29" t="s">
        <v>170</v>
      </c>
      <c r="D19" s="49">
        <f>I!D65</f>
        <v>0</v>
      </c>
      <c r="E19" s="50">
        <f t="shared" si="5"/>
        <v>0</v>
      </c>
      <c r="F19" s="50">
        <f t="shared" si="5"/>
        <v>0</v>
      </c>
      <c r="G19" s="50">
        <f t="shared" si="5"/>
        <v>0</v>
      </c>
      <c r="H19" s="50">
        <f t="shared" si="5"/>
        <v>0</v>
      </c>
      <c r="I19" s="50">
        <f t="shared" ref="I19:AI19" si="10">+H19+($AK19-$H19)/($AK$1-$H$1)</f>
        <v>9.5229344588170558E-3</v>
      </c>
      <c r="J19" s="50">
        <f t="shared" si="10"/>
        <v>1.9045868917634112E-2</v>
      </c>
      <c r="K19" s="50">
        <f t="shared" si="10"/>
        <v>2.8568803376451166E-2</v>
      </c>
      <c r="L19" s="50">
        <f t="shared" si="10"/>
        <v>3.8091737835268223E-2</v>
      </c>
      <c r="M19" s="50">
        <f t="shared" si="10"/>
        <v>4.7614672294085281E-2</v>
      </c>
      <c r="N19" s="50">
        <f t="shared" si="10"/>
        <v>5.7137606752902338E-2</v>
      </c>
      <c r="O19" s="50">
        <f t="shared" si="10"/>
        <v>6.6660541211719396E-2</v>
      </c>
      <c r="P19" s="50">
        <f t="shared" si="10"/>
        <v>7.6183475670536446E-2</v>
      </c>
      <c r="Q19" s="50">
        <f t="shared" si="10"/>
        <v>8.5706410129353497E-2</v>
      </c>
      <c r="R19" s="50">
        <f t="shared" si="10"/>
        <v>9.5229344588170547E-2</v>
      </c>
      <c r="S19" s="50">
        <f t="shared" si="10"/>
        <v>0.1047522790469876</v>
      </c>
      <c r="T19" s="50">
        <f t="shared" si="10"/>
        <v>0.11427521350580465</v>
      </c>
      <c r="U19" s="50">
        <f t="shared" si="10"/>
        <v>0.1237981479646217</v>
      </c>
      <c r="V19" s="50">
        <f t="shared" si="10"/>
        <v>0.13332108242343876</v>
      </c>
      <c r="W19" s="50">
        <f t="shared" si="10"/>
        <v>0.14284401688225581</v>
      </c>
      <c r="X19" s="50">
        <f t="shared" si="10"/>
        <v>0.15236695134107286</v>
      </c>
      <c r="Y19" s="50">
        <f t="shared" si="10"/>
        <v>0.16188988579988992</v>
      </c>
      <c r="Z19" s="50">
        <f t="shared" si="10"/>
        <v>0.17141282025870697</v>
      </c>
      <c r="AA19" s="50">
        <f t="shared" si="10"/>
        <v>0.18093575471752402</v>
      </c>
      <c r="AB19" s="50">
        <f t="shared" si="10"/>
        <v>0.19045868917634107</v>
      </c>
      <c r="AC19" s="50">
        <f t="shared" si="10"/>
        <v>0.19998162363515812</v>
      </c>
      <c r="AD19" s="50">
        <f t="shared" si="10"/>
        <v>0.20950455809397517</v>
      </c>
      <c r="AE19" s="50">
        <f t="shared" si="10"/>
        <v>0.21902749255279222</v>
      </c>
      <c r="AF19" s="50">
        <f t="shared" si="10"/>
        <v>0.22855042701160927</v>
      </c>
      <c r="AG19" s="50">
        <f t="shared" si="10"/>
        <v>0.23807336147042632</v>
      </c>
      <c r="AH19" s="50">
        <f t="shared" si="10"/>
        <v>0.24759629592924337</v>
      </c>
      <c r="AI19" s="50">
        <f t="shared" si="10"/>
        <v>0.25711923038806045</v>
      </c>
      <c r="AJ19" s="50">
        <f>+AI19+($AK19-$H19)/($AK$1-$H$1)</f>
        <v>0.26664216484687753</v>
      </c>
      <c r="AK19" s="50">
        <f>IF(Medidas!$B$6="Base",H19,Medidas!$H$6)</f>
        <v>0.27616509930569461</v>
      </c>
    </row>
    <row r="20" spans="1:37" x14ac:dyDescent="0.25">
      <c r="A20" s="29" t="s">
        <v>54</v>
      </c>
      <c r="B20" s="30" t="s">
        <v>20</v>
      </c>
      <c r="C20" s="29" t="s">
        <v>170</v>
      </c>
      <c r="D20" s="49">
        <f>I!D66</f>
        <v>1</v>
      </c>
      <c r="E20" s="50">
        <f t="shared" si="5"/>
        <v>1</v>
      </c>
      <c r="F20" s="50">
        <f t="shared" si="5"/>
        <v>1</v>
      </c>
      <c r="G20" s="50">
        <f t="shared" si="5"/>
        <v>1</v>
      </c>
      <c r="H20" s="50">
        <f t="shared" si="5"/>
        <v>1</v>
      </c>
      <c r="I20" s="50">
        <f t="shared" ref="I20:AJ20" si="11">+H20-((I19+I25+I26)-((H19+H25+H26)))*H20/(1-H19-H25-H26)</f>
        <v>0.99047706554118298</v>
      </c>
      <c r="J20" s="50">
        <f t="shared" si="11"/>
        <v>0.9809540310823659</v>
      </c>
      <c r="K20" s="50">
        <f t="shared" si="11"/>
        <v>0.97143053420570968</v>
      </c>
      <c r="L20" s="50">
        <f t="shared" si="11"/>
        <v>0.96190387420467549</v>
      </c>
      <c r="M20" s="50">
        <f t="shared" si="11"/>
        <v>0.95235626177668975</v>
      </c>
      <c r="N20" s="50">
        <f t="shared" si="11"/>
        <v>0.94266988670796092</v>
      </c>
      <c r="O20" s="50">
        <f t="shared" si="11"/>
        <v>0.93206563956802579</v>
      </c>
      <c r="P20" s="50">
        <f t="shared" si="11"/>
        <v>0.91543843534617275</v>
      </c>
      <c r="Q20" s="50">
        <f t="shared" si="11"/>
        <v>0.8412935898706464</v>
      </c>
      <c r="R20" s="50">
        <f t="shared" si="11"/>
        <v>0.82757093623505129</v>
      </c>
      <c r="S20" s="50">
        <f t="shared" si="11"/>
        <v>0.81359976996192407</v>
      </c>
      <c r="T20" s="50">
        <f t="shared" si="11"/>
        <v>0.79936539087739844</v>
      </c>
      <c r="U20" s="50">
        <f t="shared" si="11"/>
        <v>0.78485230767036995</v>
      </c>
      <c r="V20" s="50">
        <f t="shared" si="11"/>
        <v>0.77004421319383176</v>
      </c>
      <c r="W20" s="50">
        <f t="shared" si="11"/>
        <v>0.7549239625183729</v>
      </c>
      <c r="X20" s="50">
        <f t="shared" si="11"/>
        <v>0.73947355454437658</v>
      </c>
      <c r="Y20" s="50">
        <f t="shared" si="11"/>
        <v>0.7236741181014823</v>
      </c>
      <c r="Z20" s="50">
        <f t="shared" si="11"/>
        <v>0.70750590359614574</v>
      </c>
      <c r="AA20" s="50">
        <f t="shared" si="11"/>
        <v>0.69094828140966369</v>
      </c>
      <c r="AB20" s="50">
        <f t="shared" si="11"/>
        <v>0.67397974839816288</v>
      </c>
      <c r="AC20" s="50">
        <f t="shared" si="11"/>
        <v>0.65657794400027658</v>
      </c>
      <c r="AD20" s="50">
        <f t="shared" si="11"/>
        <v>0.63871967761399928</v>
      </c>
      <c r="AE20" s="50">
        <f t="shared" si="11"/>
        <v>0.62038096905675222</v>
      </c>
      <c r="AF20" s="50">
        <f t="shared" si="11"/>
        <v>0.60153710406577454</v>
      </c>
      <c r="AG20" s="50">
        <f t="shared" si="11"/>
        <v>0.582162706921735</v>
      </c>
      <c r="AH20" s="50">
        <f t="shared" si="11"/>
        <v>0.56223183237724506</v>
      </c>
      <c r="AI20" s="50">
        <f t="shared" si="11"/>
        <v>0.5417180791321512</v>
      </c>
      <c r="AJ20" s="50">
        <f t="shared" si="11"/>
        <v>0.52059472710549037</v>
      </c>
      <c r="AK20" s="50">
        <f>+AJ20-((AK19+AK25+AK26)-((AJ19+AJ25+AJ26)))*AJ20/(1-AJ19-AJ25-AJ26)</f>
        <v>0.49883490069430542</v>
      </c>
    </row>
    <row r="21" spans="1:37" x14ac:dyDescent="0.25">
      <c r="A21" s="29" t="s">
        <v>74</v>
      </c>
      <c r="B21" s="30" t="s">
        <v>20</v>
      </c>
      <c r="C21" s="29" t="s">
        <v>170</v>
      </c>
      <c r="D21" s="49">
        <f>I!D67</f>
        <v>0</v>
      </c>
      <c r="E21" s="50">
        <f t="shared" si="5"/>
        <v>0</v>
      </c>
      <c r="F21" s="50">
        <f t="shared" si="5"/>
        <v>0</v>
      </c>
      <c r="G21" s="50">
        <f t="shared" si="5"/>
        <v>0</v>
      </c>
      <c r="H21" s="50">
        <f t="shared" si="5"/>
        <v>0</v>
      </c>
      <c r="I21" s="50">
        <f t="shared" ref="I21:AJ21" si="12">+H21-((I19+I25+I26)-((H19+H25+H26)))*H21/(1-H19-H25-H26)</f>
        <v>0</v>
      </c>
      <c r="J21" s="50">
        <f t="shared" si="12"/>
        <v>0</v>
      </c>
      <c r="K21" s="50">
        <f t="shared" si="12"/>
        <v>0</v>
      </c>
      <c r="L21" s="50">
        <f t="shared" si="12"/>
        <v>0</v>
      </c>
      <c r="M21" s="50">
        <f t="shared" si="12"/>
        <v>0</v>
      </c>
      <c r="N21" s="50">
        <f t="shared" si="12"/>
        <v>0</v>
      </c>
      <c r="O21" s="50">
        <f t="shared" si="12"/>
        <v>0</v>
      </c>
      <c r="P21" s="50">
        <f t="shared" si="12"/>
        <v>0</v>
      </c>
      <c r="Q21" s="50">
        <f t="shared" si="12"/>
        <v>0</v>
      </c>
      <c r="R21" s="50">
        <f t="shared" si="12"/>
        <v>0</v>
      </c>
      <c r="S21" s="50">
        <f t="shared" si="12"/>
        <v>0</v>
      </c>
      <c r="T21" s="50">
        <f t="shared" si="12"/>
        <v>0</v>
      </c>
      <c r="U21" s="50">
        <f t="shared" si="12"/>
        <v>0</v>
      </c>
      <c r="V21" s="50">
        <f t="shared" si="12"/>
        <v>0</v>
      </c>
      <c r="W21" s="50">
        <f t="shared" si="12"/>
        <v>0</v>
      </c>
      <c r="X21" s="50">
        <f t="shared" si="12"/>
        <v>0</v>
      </c>
      <c r="Y21" s="50">
        <f t="shared" si="12"/>
        <v>0</v>
      </c>
      <c r="Z21" s="50">
        <f t="shared" si="12"/>
        <v>0</v>
      </c>
      <c r="AA21" s="50">
        <f t="shared" si="12"/>
        <v>0</v>
      </c>
      <c r="AB21" s="50">
        <f t="shared" si="12"/>
        <v>0</v>
      </c>
      <c r="AC21" s="50">
        <f t="shared" si="12"/>
        <v>0</v>
      </c>
      <c r="AD21" s="50">
        <f t="shared" si="12"/>
        <v>0</v>
      </c>
      <c r="AE21" s="50">
        <f t="shared" si="12"/>
        <v>0</v>
      </c>
      <c r="AF21" s="50">
        <f t="shared" si="12"/>
        <v>0</v>
      </c>
      <c r="AG21" s="50">
        <f t="shared" si="12"/>
        <v>0</v>
      </c>
      <c r="AH21" s="50">
        <f t="shared" si="12"/>
        <v>0</v>
      </c>
      <c r="AI21" s="50">
        <f t="shared" si="12"/>
        <v>0</v>
      </c>
      <c r="AJ21" s="50">
        <f t="shared" si="12"/>
        <v>0</v>
      </c>
      <c r="AK21" s="50">
        <f>+AJ21-((AK19+AK25+AK26)-((AJ19+AJ25+AJ26)))*AJ21/(1-AJ19-AJ25-AJ26)</f>
        <v>0</v>
      </c>
    </row>
    <row r="22" spans="1:37" x14ac:dyDescent="0.25">
      <c r="A22" s="29" t="s">
        <v>13</v>
      </c>
      <c r="B22" s="30" t="s">
        <v>20</v>
      </c>
      <c r="C22" s="29" t="s">
        <v>170</v>
      </c>
      <c r="D22" s="49">
        <f>I!D68</f>
        <v>0</v>
      </c>
      <c r="E22" s="50">
        <f t="shared" si="5"/>
        <v>0</v>
      </c>
      <c r="F22" s="50">
        <f t="shared" si="5"/>
        <v>0</v>
      </c>
      <c r="G22" s="50">
        <f t="shared" si="5"/>
        <v>0</v>
      </c>
      <c r="H22" s="50">
        <f t="shared" si="5"/>
        <v>0</v>
      </c>
      <c r="I22" s="50">
        <f t="shared" ref="I22:AJ22" si="13">+H22-((I19+I25+I26)-((H19+H25+H26)))*H22/(1-H19-H25-H26)</f>
        <v>0</v>
      </c>
      <c r="J22" s="50">
        <f t="shared" si="13"/>
        <v>0</v>
      </c>
      <c r="K22" s="50">
        <f t="shared" si="13"/>
        <v>0</v>
      </c>
      <c r="L22" s="50">
        <f t="shared" si="13"/>
        <v>0</v>
      </c>
      <c r="M22" s="50">
        <f t="shared" si="13"/>
        <v>0</v>
      </c>
      <c r="N22" s="50">
        <f t="shared" si="13"/>
        <v>0</v>
      </c>
      <c r="O22" s="50">
        <f t="shared" si="13"/>
        <v>0</v>
      </c>
      <c r="P22" s="50">
        <f t="shared" si="13"/>
        <v>0</v>
      </c>
      <c r="Q22" s="50">
        <f t="shared" si="13"/>
        <v>0</v>
      </c>
      <c r="R22" s="50">
        <f t="shared" si="13"/>
        <v>0</v>
      </c>
      <c r="S22" s="50">
        <f t="shared" si="13"/>
        <v>0</v>
      </c>
      <c r="T22" s="50">
        <f t="shared" si="13"/>
        <v>0</v>
      </c>
      <c r="U22" s="50">
        <f t="shared" si="13"/>
        <v>0</v>
      </c>
      <c r="V22" s="50">
        <f t="shared" si="13"/>
        <v>0</v>
      </c>
      <c r="W22" s="50">
        <f t="shared" si="13"/>
        <v>0</v>
      </c>
      <c r="X22" s="50">
        <f t="shared" si="13"/>
        <v>0</v>
      </c>
      <c r="Y22" s="50">
        <f t="shared" si="13"/>
        <v>0</v>
      </c>
      <c r="Z22" s="50">
        <f t="shared" si="13"/>
        <v>0</v>
      </c>
      <c r="AA22" s="50">
        <f t="shared" si="13"/>
        <v>0</v>
      </c>
      <c r="AB22" s="50">
        <f t="shared" si="13"/>
        <v>0</v>
      </c>
      <c r="AC22" s="50">
        <f t="shared" si="13"/>
        <v>0</v>
      </c>
      <c r="AD22" s="50">
        <f t="shared" si="13"/>
        <v>0</v>
      </c>
      <c r="AE22" s="50">
        <f t="shared" si="13"/>
        <v>0</v>
      </c>
      <c r="AF22" s="50">
        <f t="shared" si="13"/>
        <v>0</v>
      </c>
      <c r="AG22" s="50">
        <f t="shared" si="13"/>
        <v>0</v>
      </c>
      <c r="AH22" s="50">
        <f t="shared" si="13"/>
        <v>0</v>
      </c>
      <c r="AI22" s="50">
        <f t="shared" si="13"/>
        <v>0</v>
      </c>
      <c r="AJ22" s="50">
        <f t="shared" si="13"/>
        <v>0</v>
      </c>
      <c r="AK22" s="50">
        <f>+AJ22-((AK19+AK25+AK26)-((AJ19+AJ25+AJ26)))*AJ22/(1-AJ19-AJ25-AJ26)</f>
        <v>0</v>
      </c>
    </row>
    <row r="23" spans="1:37" x14ac:dyDescent="0.25">
      <c r="A23" s="29" t="s">
        <v>55</v>
      </c>
      <c r="B23" s="30" t="s">
        <v>20</v>
      </c>
      <c r="C23" s="29" t="s">
        <v>170</v>
      </c>
      <c r="D23" s="49">
        <f>I!D69</f>
        <v>0</v>
      </c>
      <c r="E23" s="50">
        <f t="shared" si="5"/>
        <v>0</v>
      </c>
      <c r="F23" s="50">
        <f t="shared" si="5"/>
        <v>0</v>
      </c>
      <c r="G23" s="50">
        <f t="shared" si="5"/>
        <v>0</v>
      </c>
      <c r="H23" s="50">
        <f t="shared" si="5"/>
        <v>0</v>
      </c>
      <c r="I23" s="50">
        <f t="shared" ref="I23:AJ23" si="14">+H23-((I19+I25+I26)-((H19+H25+H26)))*H23/(1-H19-H25-H26)</f>
        <v>0</v>
      </c>
      <c r="J23" s="50">
        <f t="shared" si="14"/>
        <v>0</v>
      </c>
      <c r="K23" s="50">
        <f t="shared" si="14"/>
        <v>0</v>
      </c>
      <c r="L23" s="50">
        <f t="shared" si="14"/>
        <v>0</v>
      </c>
      <c r="M23" s="50">
        <f t="shared" si="14"/>
        <v>0</v>
      </c>
      <c r="N23" s="50">
        <f t="shared" si="14"/>
        <v>0</v>
      </c>
      <c r="O23" s="50">
        <f t="shared" si="14"/>
        <v>0</v>
      </c>
      <c r="P23" s="50">
        <f t="shared" si="14"/>
        <v>0</v>
      </c>
      <c r="Q23" s="50">
        <f t="shared" si="14"/>
        <v>0</v>
      </c>
      <c r="R23" s="50">
        <f t="shared" si="14"/>
        <v>0</v>
      </c>
      <c r="S23" s="50">
        <f t="shared" si="14"/>
        <v>0</v>
      </c>
      <c r="T23" s="50">
        <f t="shared" si="14"/>
        <v>0</v>
      </c>
      <c r="U23" s="50">
        <f t="shared" si="14"/>
        <v>0</v>
      </c>
      <c r="V23" s="50">
        <f t="shared" si="14"/>
        <v>0</v>
      </c>
      <c r="W23" s="50">
        <f t="shared" si="14"/>
        <v>0</v>
      </c>
      <c r="X23" s="50">
        <f t="shared" si="14"/>
        <v>0</v>
      </c>
      <c r="Y23" s="50">
        <f t="shared" si="14"/>
        <v>0</v>
      </c>
      <c r="Z23" s="50">
        <f t="shared" si="14"/>
        <v>0</v>
      </c>
      <c r="AA23" s="50">
        <f t="shared" si="14"/>
        <v>0</v>
      </c>
      <c r="AB23" s="50">
        <f t="shared" si="14"/>
        <v>0</v>
      </c>
      <c r="AC23" s="50">
        <f t="shared" si="14"/>
        <v>0</v>
      </c>
      <c r="AD23" s="50">
        <f t="shared" si="14"/>
        <v>0</v>
      </c>
      <c r="AE23" s="50">
        <f t="shared" si="14"/>
        <v>0</v>
      </c>
      <c r="AF23" s="50">
        <f t="shared" si="14"/>
        <v>0</v>
      </c>
      <c r="AG23" s="50">
        <f t="shared" si="14"/>
        <v>0</v>
      </c>
      <c r="AH23" s="50">
        <f t="shared" si="14"/>
        <v>0</v>
      </c>
      <c r="AI23" s="50">
        <f t="shared" si="14"/>
        <v>0</v>
      </c>
      <c r="AJ23" s="50">
        <f t="shared" si="14"/>
        <v>0</v>
      </c>
      <c r="AK23" s="50">
        <f>+AJ23-((AK19+AK25+AK26)-((AJ19+AJ25+AJ26)))*AJ23/(1-AJ19-AJ25-AJ26)</f>
        <v>0</v>
      </c>
    </row>
    <row r="24" spans="1:37" x14ac:dyDescent="0.25">
      <c r="A24" s="29" t="s">
        <v>56</v>
      </c>
      <c r="B24" s="30" t="s">
        <v>20</v>
      </c>
      <c r="C24" s="29" t="s">
        <v>170</v>
      </c>
      <c r="D24" s="49">
        <f>I!D70</f>
        <v>0</v>
      </c>
      <c r="E24" s="50">
        <f t="shared" si="5"/>
        <v>0</v>
      </c>
      <c r="F24" s="50">
        <f t="shared" si="5"/>
        <v>0</v>
      </c>
      <c r="G24" s="50">
        <f t="shared" si="5"/>
        <v>0</v>
      </c>
      <c r="H24" s="50">
        <f t="shared" si="5"/>
        <v>0</v>
      </c>
      <c r="I24" s="50">
        <f t="shared" ref="I24:AJ24" si="15">+H24-((I19+I25+I26)-((H19+H25+H26)))*H24/(1-H19-H25-H26)</f>
        <v>0</v>
      </c>
      <c r="J24" s="50">
        <f t="shared" si="15"/>
        <v>0</v>
      </c>
      <c r="K24" s="50">
        <f t="shared" si="15"/>
        <v>0</v>
      </c>
      <c r="L24" s="50">
        <f t="shared" si="15"/>
        <v>0</v>
      </c>
      <c r="M24" s="50">
        <f t="shared" si="15"/>
        <v>0</v>
      </c>
      <c r="N24" s="50">
        <f t="shared" si="15"/>
        <v>0</v>
      </c>
      <c r="O24" s="50">
        <f t="shared" si="15"/>
        <v>0</v>
      </c>
      <c r="P24" s="50">
        <f t="shared" si="15"/>
        <v>0</v>
      </c>
      <c r="Q24" s="50">
        <f t="shared" si="15"/>
        <v>0</v>
      </c>
      <c r="R24" s="50">
        <f t="shared" si="15"/>
        <v>0</v>
      </c>
      <c r="S24" s="50">
        <f t="shared" si="15"/>
        <v>0</v>
      </c>
      <c r="T24" s="50">
        <f t="shared" si="15"/>
        <v>0</v>
      </c>
      <c r="U24" s="50">
        <f t="shared" si="15"/>
        <v>0</v>
      </c>
      <c r="V24" s="50">
        <f t="shared" si="15"/>
        <v>0</v>
      </c>
      <c r="W24" s="50">
        <f t="shared" si="15"/>
        <v>0</v>
      </c>
      <c r="X24" s="50">
        <f t="shared" si="15"/>
        <v>0</v>
      </c>
      <c r="Y24" s="50">
        <f t="shared" si="15"/>
        <v>0</v>
      </c>
      <c r="Z24" s="50">
        <f t="shared" si="15"/>
        <v>0</v>
      </c>
      <c r="AA24" s="50">
        <f t="shared" si="15"/>
        <v>0</v>
      </c>
      <c r="AB24" s="50">
        <f t="shared" si="15"/>
        <v>0</v>
      </c>
      <c r="AC24" s="50">
        <f t="shared" si="15"/>
        <v>0</v>
      </c>
      <c r="AD24" s="50">
        <f t="shared" si="15"/>
        <v>0</v>
      </c>
      <c r="AE24" s="50">
        <f t="shared" si="15"/>
        <v>0</v>
      </c>
      <c r="AF24" s="50">
        <f t="shared" si="15"/>
        <v>0</v>
      </c>
      <c r="AG24" s="50">
        <f t="shared" si="15"/>
        <v>0</v>
      </c>
      <c r="AH24" s="50">
        <f t="shared" si="15"/>
        <v>0</v>
      </c>
      <c r="AI24" s="50">
        <f t="shared" si="15"/>
        <v>0</v>
      </c>
      <c r="AJ24" s="50">
        <f t="shared" si="15"/>
        <v>0</v>
      </c>
      <c r="AK24" s="50">
        <f>+AJ24-((AK19+AK25+AK26)-((AJ19+AJ25+AJ26)))*AJ24/(1-AJ19-AJ25-AJ26)</f>
        <v>0</v>
      </c>
    </row>
    <row r="25" spans="1:37" x14ac:dyDescent="0.25">
      <c r="A25" s="29" t="s">
        <v>14</v>
      </c>
      <c r="B25" s="30" t="s">
        <v>20</v>
      </c>
      <c r="C25" s="29" t="s">
        <v>170</v>
      </c>
      <c r="D25" s="49">
        <f>I!D71</f>
        <v>0</v>
      </c>
      <c r="E25" s="50">
        <f t="shared" si="5"/>
        <v>0</v>
      </c>
      <c r="F25" s="50">
        <f t="shared" si="5"/>
        <v>0</v>
      </c>
      <c r="G25" s="50">
        <f t="shared" si="5"/>
        <v>0</v>
      </c>
      <c r="H25" s="50">
        <f t="shared" si="5"/>
        <v>0</v>
      </c>
      <c r="I25" s="50">
        <f>+VLOOKUP(Medidas!$B$3,'Curva ERNC'!$B$6:$AJ$7,'Curva ERNC'!H$5-2015,FALSE)</f>
        <v>0</v>
      </c>
      <c r="J25" s="50">
        <f>+VLOOKUP(Medidas!$B$3,'Curva ERNC'!$B$6:$AJ$7,'Curva ERNC'!I$5-2015,FALSE)</f>
        <v>9.9999999999999903E-8</v>
      </c>
      <c r="K25" s="50">
        <f>+VLOOKUP(Medidas!$B$3,'Curva ERNC'!$B$6:$AJ$7,'Curva ERNC'!J$5-2015,FALSE)</f>
        <v>6.6241783912806007E-7</v>
      </c>
      <c r="L25" s="50">
        <f>+VLOOKUP(Medidas!$B$3,'Curva ERNC'!$B$6:$AJ$7,'Curva ERNC'!K$5-2015,FALSE)</f>
        <v>4.3879600562251737E-6</v>
      </c>
      <c r="M25" s="50">
        <f>+VLOOKUP(Medidas!$B$3,'Curva ERNC'!$B$6:$AJ$7,'Curva ERNC'!L$5-2015,FALSE)</f>
        <v>2.9065929224896882E-5</v>
      </c>
      <c r="N25" s="50">
        <f>+VLOOKUP(Medidas!$B$3,'Curva ERNC'!$B$6:$AJ$7,'Curva ERNC'!M$5-2015,FALSE)</f>
        <v>1.9250653913663269E-4</v>
      </c>
      <c r="O25" s="50">
        <f>+VLOOKUP(Medidas!$B$3,'Curva ERNC'!$B$6:$AJ$7,'Curva ERNC'!N$5-2015,FALSE)</f>
        <v>1.2738192202547179E-3</v>
      </c>
      <c r="P25" s="50">
        <f>+VLOOKUP(Medidas!$B$3,'Curva ERNC'!$B$6:$AJ$7,'Curva ERNC'!O$5-2015,FALSE)</f>
        <v>8.377988983290667E-3</v>
      </c>
      <c r="Q25" s="50">
        <f>+VLOOKUP(Medidas!$B$3,'Curva ERNC'!$B$6:$AJ$7,'Curva ERNC'!P$5-2015,FALSE)</f>
        <v>5.2999999999999964E-2</v>
      </c>
      <c r="R25" s="50">
        <f>+VLOOKUP(Medidas!$B$3,'Curva ERNC'!$B$6:$AJ$7,'Curva ERNC'!Q$5-2015,FALSE)</f>
        <v>5.5542399509892405E-2</v>
      </c>
      <c r="S25" s="50">
        <f>+VLOOKUP(Medidas!$B$3,'Curva ERNC'!$B$6:$AJ$7,'Curva ERNC'!R$5-2015,FALSE)</f>
        <v>5.8199262290142391E-2</v>
      </c>
      <c r="T25" s="50">
        <f>+VLOOKUP(Medidas!$B$3,'Curva ERNC'!$B$6:$AJ$7,'Curva ERNC'!S$5-2015,FALSE)</f>
        <v>6.0975010639593E-2</v>
      </c>
      <c r="U25" s="50">
        <f>+VLOOKUP(Medidas!$B$3,'Curva ERNC'!$B$6:$AJ$7,'Curva ERNC'!T$5-2015,FALSE)</f>
        <v>6.3874166578128153E-2</v>
      </c>
      <c r="V25" s="50">
        <f>+VLOOKUP(Medidas!$B$3,'Curva ERNC'!$B$6:$AJ$7,'Curva ERNC'!U$5-2015,FALSE)</f>
        <v>6.6901346747900228E-2</v>
      </c>
      <c r="W25" s="50">
        <f>+VLOOKUP(Medidas!$B$3,'Curva ERNC'!$B$6:$AJ$7,'Curva ERNC'!V$5-2015,FALSE)</f>
        <v>7.0061256381072912E-2</v>
      </c>
      <c r="X25" s="50">
        <f>+VLOOKUP(Medidas!$B$3,'Curva ERNC'!$B$6:$AJ$7,'Curva ERNC'!W$5-2015,FALSE)</f>
        <v>7.3358682264357031E-2</v>
      </c>
      <c r="Y25" s="50">
        <f>+VLOOKUP(Medidas!$B$3,'Curva ERNC'!$B$6:$AJ$7,'Curva ERNC'!X$5-2015,FALSE)</f>
        <v>7.6798484629974587E-2</v>
      </c>
      <c r="Z25" s="50">
        <f>+VLOOKUP(Medidas!$B$3,'Curva ERNC'!$B$6:$AJ$7,'Curva ERNC'!Y$5-2015,FALSE)</f>
        <v>8.0385587902734687E-2</v>
      </c>
      <c r="AA25" s="50">
        <f>+VLOOKUP(Medidas!$B$3,'Curva ERNC'!$B$6:$AJ$7,'Curva ERNC'!Z$5-2015,FALSE)</f>
        <v>8.4124970233759394E-2</v>
      </c>
      <c r="AB25" s="50">
        <f>+VLOOKUP(Medidas!$B$3,'Curva ERNC'!$B$6:$AJ$7,'Curva ERNC'!AA$5-2015,FALSE)</f>
        <v>8.8021651753181038E-2</v>
      </c>
      <c r="AC25" s="50">
        <f>+VLOOKUP(Medidas!$B$3,'Curva ERNC'!$B$6:$AJ$7,'Curva ERNC'!AB$5-2015,FALSE)</f>
        <v>9.2080681476971751E-2</v>
      </c>
      <c r="AD25" s="50">
        <f>+VLOOKUP(Medidas!$B$3,'Curva ERNC'!$B$6:$AJ$7,'Curva ERNC'!AC$5-2015,FALSE)</f>
        <v>9.6307122807095483E-2</v>
      </c>
      <c r="AE25" s="50">
        <f>+VLOOKUP(Medidas!$B$3,'Curva ERNC'!$B$6:$AJ$7,'Curva ERNC'!AD$5-2015,FALSE)</f>
        <v>0.10070603756952731</v>
      </c>
      <c r="AF25" s="50">
        <f>+VLOOKUP(Medidas!$B$3,'Curva ERNC'!$B$6:$AJ$7,'Curva ERNC'!AE$5-2015,FALSE)</f>
        <v>0.1052824685414991</v>
      </c>
      <c r="AG25" s="50">
        <f>+VLOOKUP(Medidas!$B$3,'Curva ERNC'!$B$6:$AJ$7,'Curva ERNC'!AF$5-2015,FALSE)</f>
        <v>0.11004142042773479</v>
      </c>
      <c r="AH25" s="50">
        <f>+VLOOKUP(Medidas!$B$3,'Curva ERNC'!$B$6:$AJ$7,'Curva ERNC'!AG$5-2015,FALSE)</f>
        <v>0.11498783925556323</v>
      </c>
      <c r="AI25" s="50">
        <f>+VLOOKUP(Medidas!$B$3,'Curva ERNC'!$B$6:$AJ$7,'Curva ERNC'!AH$5-2015,FALSE)</f>
        <v>0.12012659017074631</v>
      </c>
      <c r="AJ25" s="50">
        <f>+VLOOKUP(Medidas!$B$3,'Curva ERNC'!$B$6:$AJ$7,'Curva ERNC'!AI$5-2015,FALSE)</f>
        <v>0.1254624336297416</v>
      </c>
      <c r="AK25" s="50">
        <f>+VLOOKUP(Medidas!$B$3,'Curva ERNC'!$B$6:$AJ$7,'Curva ERNC'!AJ$5-2015,FALSE)</f>
        <v>0.13099999999999998</v>
      </c>
    </row>
    <row r="26" spans="1:37" x14ac:dyDescent="0.25">
      <c r="A26" s="29" t="s">
        <v>75</v>
      </c>
      <c r="B26" s="30" t="s">
        <v>20</v>
      </c>
      <c r="C26" s="29" t="s">
        <v>170</v>
      </c>
      <c r="D26" s="49">
        <f>I!D72</f>
        <v>0</v>
      </c>
      <c r="E26" s="50">
        <f t="shared" si="5"/>
        <v>0</v>
      </c>
      <c r="F26" s="50">
        <f t="shared" si="5"/>
        <v>0</v>
      </c>
      <c r="G26" s="50">
        <f t="shared" si="5"/>
        <v>0</v>
      </c>
      <c r="H26" s="50">
        <f t="shared" si="5"/>
        <v>0</v>
      </c>
      <c r="I26" s="50">
        <f>+VLOOKUP(Medidas!$B$4,'Curvas Hidrógeno'!$B$6:$AJ$7,'Curvas Hidrógeno'!H$5-2015,FALSE)</f>
        <v>0</v>
      </c>
      <c r="J26" s="50">
        <f>+VLOOKUP(Medidas!$B$4,'Curvas Hidrógeno'!$B$6:$AJ$7,'Curvas Hidrógeno'!I$5-2015,FALSE)</f>
        <v>0</v>
      </c>
      <c r="K26" s="50">
        <f>+VLOOKUP(Medidas!$B$4,'Curvas Hidrógeno'!$B$6:$AJ$7,'Curvas Hidrógeno'!J$5-2015,FALSE)</f>
        <v>0</v>
      </c>
      <c r="L26" s="50">
        <f>+VLOOKUP(Medidas!$B$4,'Curvas Hidrógeno'!$B$6:$AJ$7,'Curvas Hidrógeno'!K$5-2015,FALSE)</f>
        <v>0</v>
      </c>
      <c r="M26" s="50">
        <f>+VLOOKUP(Medidas!$B$4,'Curvas Hidrógeno'!$B$6:$AJ$7,'Curvas Hidrógeno'!L$5-2015,FALSE)</f>
        <v>0</v>
      </c>
      <c r="N26" s="50">
        <f>+VLOOKUP(Medidas!$B$4,'Curvas Hidrógeno'!$B$6:$AJ$7,'Curvas Hidrógeno'!M$5-2015,FALSE)</f>
        <v>0</v>
      </c>
      <c r="O26" s="50">
        <f>+VLOOKUP(Medidas!$B$4,'Curvas Hidrógeno'!$B$6:$AJ$7,'Curvas Hidrógeno'!N$5-2015,FALSE)</f>
        <v>0</v>
      </c>
      <c r="P26" s="50">
        <f>+VLOOKUP(Medidas!$B$4,'Curvas Hidrógeno'!$B$6:$AJ$7,'Curvas Hidrógeno'!O$5-2015,FALSE)</f>
        <v>9.9999999999999903E-8</v>
      </c>
      <c r="Q26" s="50">
        <f>+VLOOKUP(Medidas!$B$4,'Curvas Hidrógeno'!$B$6:$AJ$7,'Curvas Hidrógeno'!P$5-2015,FALSE)</f>
        <v>2.0000000000000004E-2</v>
      </c>
      <c r="R26" s="50">
        <f>+VLOOKUP(Medidas!$B$4,'Curvas Hidrógeno'!$B$6:$AJ$7,'Curvas Hidrógeno'!Q$5-2015,FALSE)</f>
        <v>2.1657319666885624E-2</v>
      </c>
      <c r="S26" s="50">
        <f>+VLOOKUP(Medidas!$B$4,'Curvas Hidrógeno'!$B$6:$AJ$7,'Curvas Hidrógeno'!R$5-2015,FALSE)</f>
        <v>2.3448688700945873E-2</v>
      </c>
      <c r="T26" s="50">
        <f>+VLOOKUP(Medidas!$B$4,'Curvas Hidrógeno'!$B$6:$AJ$7,'Curvas Hidrógeno'!S$5-2015,FALSE)</f>
        <v>2.5384384977203911E-2</v>
      </c>
      <c r="U26" s="50">
        <f>+VLOOKUP(Medidas!$B$4,'Curvas Hidrógeno'!$B$6:$AJ$7,'Curvas Hidrógeno'!T$5-2015,FALSE)</f>
        <v>2.7475377786880185E-2</v>
      </c>
      <c r="V26" s="50">
        <f>+VLOOKUP(Medidas!$B$4,'Curvas Hidrógeno'!$B$6:$AJ$7,'Curvas Hidrógeno'!U$5-2015,FALSE)</f>
        <v>2.9733357634829229E-2</v>
      </c>
      <c r="W26" s="50">
        <f>+VLOOKUP(Medidas!$B$4,'Curvas Hidrógeno'!$B$6:$AJ$7,'Curvas Hidrógeno'!V$5-2015,FALSE)</f>
        <v>3.2170764218298405E-2</v>
      </c>
      <c r="X26" s="50">
        <f>+VLOOKUP(Medidas!$B$4,'Curvas Hidrógeno'!$B$6:$AJ$7,'Curvas Hidrógeno'!W$5-2015,FALSE)</f>
        <v>3.4800811850193569E-2</v>
      </c>
      <c r="Y26" s="50">
        <f>+VLOOKUP(Medidas!$B$4,'Curvas Hidrógeno'!$B$6:$AJ$7,'Curvas Hidrógeno'!X$5-2015,FALSE)</f>
        <v>3.7637511468653219E-2</v>
      </c>
      <c r="Z26" s="50">
        <f>+VLOOKUP(Medidas!$B$4,'Curvas Hidrógeno'!$B$6:$AJ$7,'Curvas Hidrógeno'!Y$5-2015,FALSE)</f>
        <v>4.0695688242412591E-2</v>
      </c>
      <c r="AA26" s="50">
        <f>+VLOOKUP(Medidas!$B$4,'Curvas Hidrógeno'!$B$6:$AJ$7,'Curvas Hidrógeno'!Z$5-2015,FALSE)</f>
        <v>4.3990993639052942E-2</v>
      </c>
      <c r="AB26" s="50">
        <f>+VLOOKUP(Medidas!$B$4,'Curvas Hidrógeno'!$B$6:$AJ$7,'Curvas Hidrógeno'!AA$5-2015,FALSE)</f>
        <v>4.7539910672315035E-2</v>
      </c>
      <c r="AC26" s="50">
        <f>+VLOOKUP(Medidas!$B$4,'Curvas Hidrógeno'!$B$6:$AJ$7,'Curvas Hidrógeno'!AB$5-2015,FALSE)</f>
        <v>5.1359750887593647E-2</v>
      </c>
      <c r="AD26" s="50">
        <f>+VLOOKUP(Medidas!$B$4,'Curvas Hidrógeno'!$B$6:$AJ$7,'Curvas Hidrógeno'!AC$5-2015,FALSE)</f>
        <v>5.5468641484930165E-2</v>
      </c>
      <c r="AE26" s="50">
        <f>+VLOOKUP(Medidas!$B$4,'Curvas Hidrógeno'!$B$6:$AJ$7,'Curvas Hidrógeno'!AD$5-2015,FALSE)</f>
        <v>5.9885500820928313E-2</v>
      </c>
      <c r="AF26" s="50">
        <f>+VLOOKUP(Medidas!$B$4,'Curvas Hidrógeno'!$B$6:$AJ$7,'Curvas Hidrógeno'!AE$5-2015,FALSE)</f>
        <v>6.4630000381117075E-2</v>
      </c>
      <c r="AG26" s="50">
        <f>+VLOOKUP(Medidas!$B$4,'Curvas Hidrógeno'!$B$6:$AJ$7,'Curvas Hidrógeno'!AF$5-2015,FALSE)</f>
        <v>6.9722511180103794E-2</v>
      </c>
      <c r="AH26" s="50">
        <f>+VLOOKUP(Medidas!$B$4,'Curvas Hidrógeno'!$B$6:$AJ$7,'Curvas Hidrógeno'!AG$5-2015,FALSE)</f>
        <v>7.5184032437948384E-2</v>
      </c>
      <c r="AI26" s="50">
        <f>+VLOOKUP(Medidas!$B$4,'Curvas Hidrógeno'!$B$6:$AJ$7,'Curvas Hidrógeno'!AH$5-2015,FALSE)</f>
        <v>8.1036100309042083E-2</v>
      </c>
      <c r="AJ26" s="50">
        <f>+VLOOKUP(Medidas!$B$4,'Curvas Hidrógeno'!$B$6:$AJ$7,'Curvas Hidrógeno'!AI$5-2015,FALSE)</f>
        <v>8.7300674417890398E-2</v>
      </c>
      <c r="AK26" s="50">
        <f>+VLOOKUP(Medidas!$B$4,'Curvas Hidrógeno'!$B$6:$AJ$7,'Curvas Hidrógeno'!AJ$5-2015,FALSE)</f>
        <v>9.3999999999999972E-2</v>
      </c>
    </row>
    <row r="29" spans="1:37" x14ac:dyDescent="0.25">
      <c r="A29" s="23" t="s">
        <v>26</v>
      </c>
    </row>
    <row r="30" spans="1:37" x14ac:dyDescent="0.25">
      <c r="A30" s="23" t="s">
        <v>16</v>
      </c>
    </row>
    <row r="31" spans="1:37" x14ac:dyDescent="0.25">
      <c r="A31" s="29" t="s">
        <v>7</v>
      </c>
      <c r="B31" s="30" t="s">
        <v>20</v>
      </c>
      <c r="C31" s="29" t="s">
        <v>170</v>
      </c>
      <c r="D31" s="49">
        <f>II!D52</f>
        <v>0.43136152547297307</v>
      </c>
      <c r="E31" s="50">
        <f>1-SUM(E32:E36)</f>
        <v>0.43136152547297302</v>
      </c>
      <c r="F31" s="50">
        <f t="shared" ref="F31" si="16">1-SUM(F32:F36)</f>
        <v>0.43136152547297302</v>
      </c>
      <c r="G31" s="50">
        <f t="shared" ref="G31" si="17">1-SUM(G32:G36)</f>
        <v>0.43136152547297302</v>
      </c>
      <c r="H31" s="50">
        <f t="shared" ref="H31" si="18">1-SUM(H32:H36)</f>
        <v>0.43136152547297302</v>
      </c>
      <c r="I31" s="50">
        <f t="shared" ref="I31" si="19">1-SUM(I32:I36)</f>
        <v>0.43136152547297302</v>
      </c>
      <c r="J31" s="50">
        <f t="shared" ref="J31" si="20">1-SUM(J32:J36)</f>
        <v>0.43136152547297302</v>
      </c>
      <c r="K31" s="50">
        <f t="shared" ref="K31" si="21">1-SUM(K32:K36)</f>
        <v>0.43136152547297302</v>
      </c>
      <c r="L31" s="50">
        <f t="shared" ref="L31" si="22">1-SUM(L32:L36)</f>
        <v>0.43136152547297302</v>
      </c>
      <c r="M31" s="50">
        <f t="shared" ref="M31" si="23">1-SUM(M32:M36)</f>
        <v>0.43136152547297302</v>
      </c>
      <c r="N31" s="50">
        <f t="shared" ref="N31" si="24">1-SUM(N32:N36)</f>
        <v>0.43136152547297302</v>
      </c>
      <c r="O31" s="50">
        <f t="shared" ref="O31" si="25">1-SUM(O32:O36)</f>
        <v>0.43136152547297302</v>
      </c>
      <c r="P31" s="50">
        <f t="shared" ref="P31" si="26">1-SUM(P32:P36)</f>
        <v>0.43136152547297302</v>
      </c>
      <c r="Q31" s="50">
        <f t="shared" ref="Q31" si="27">1-SUM(Q32:Q36)</f>
        <v>0.43136152547297302</v>
      </c>
      <c r="R31" s="50">
        <f t="shared" ref="R31" si="28">1-SUM(R32:R36)</f>
        <v>0.43136152547297302</v>
      </c>
      <c r="S31" s="50">
        <f t="shared" ref="S31" si="29">1-SUM(S32:S36)</f>
        <v>0.43136152547297302</v>
      </c>
      <c r="T31" s="50">
        <f t="shared" ref="T31" si="30">1-SUM(T32:T36)</f>
        <v>0.43136152547297302</v>
      </c>
      <c r="U31" s="50">
        <f t="shared" ref="U31" si="31">1-SUM(U32:U36)</f>
        <v>0.43136152547297302</v>
      </c>
      <c r="V31" s="50">
        <f t="shared" ref="V31" si="32">1-SUM(V32:V36)</f>
        <v>0.43136152547297302</v>
      </c>
      <c r="W31" s="50">
        <f t="shared" ref="W31" si="33">1-SUM(W32:W36)</f>
        <v>0.42481706542225883</v>
      </c>
      <c r="X31" s="50">
        <f t="shared" ref="X31" si="34">1-SUM(X32:X36)</f>
        <v>0.41827260537154609</v>
      </c>
      <c r="Y31" s="50">
        <f t="shared" ref="Y31" si="35">1-SUM(Y32:Y36)</f>
        <v>0.41172814532083335</v>
      </c>
      <c r="Z31" s="50">
        <f t="shared" ref="Z31" si="36">1-SUM(Z32:Z36)</f>
        <v>0.40518368527011916</v>
      </c>
      <c r="AA31" s="50">
        <f t="shared" ref="AA31" si="37">1-SUM(AA32:AA36)</f>
        <v>0.39863922521940642</v>
      </c>
      <c r="AB31" s="50">
        <f t="shared" ref="AB31" si="38">1-SUM(AB32:AB36)</f>
        <v>0.36204753272281509</v>
      </c>
      <c r="AC31" s="50">
        <f t="shared" ref="AC31" si="39">1-SUM(AC32:AC36)</f>
        <v>0.32545584022622376</v>
      </c>
      <c r="AD31" s="50">
        <f t="shared" ref="AD31" si="40">1-SUM(AD32:AD36)</f>
        <v>0.28886414772964464</v>
      </c>
      <c r="AE31" s="50">
        <f t="shared" ref="AE31" si="41">1-SUM(AE32:AE36)</f>
        <v>0.25227245523306552</v>
      </c>
      <c r="AF31" s="50">
        <f t="shared" ref="AF31" si="42">1-SUM(AF32:AF36)</f>
        <v>0.21568076273647419</v>
      </c>
      <c r="AG31" s="50">
        <f t="shared" ref="AG31" si="43">1-SUM(AG32:AG36)</f>
        <v>0.17908907023990739</v>
      </c>
      <c r="AH31" s="50">
        <f t="shared" ref="AH31" si="44">1-SUM(AH32:AH36)</f>
        <v>0.14249737774331606</v>
      </c>
      <c r="AI31" s="50">
        <f t="shared" ref="AI31" si="45">1-SUM(AI32:AI36)</f>
        <v>0.10590568524673705</v>
      </c>
      <c r="AJ31" s="50">
        <f t="shared" ref="AJ31" si="46">1-SUM(AJ32:AJ36)</f>
        <v>6.9313992750157816E-2</v>
      </c>
      <c r="AK31" s="50">
        <f t="shared" ref="AK31" si="47">1-SUM(AK32:AK36)</f>
        <v>3.2722300253566594E-2</v>
      </c>
    </row>
    <row r="32" spans="1:37" x14ac:dyDescent="0.25">
      <c r="A32" s="29" t="s">
        <v>11</v>
      </c>
      <c r="B32" s="30" t="s">
        <v>20</v>
      </c>
      <c r="C32" s="29" t="s">
        <v>170</v>
      </c>
      <c r="D32" s="49">
        <f>II!D53</f>
        <v>0</v>
      </c>
      <c r="E32" s="50">
        <f t="shared" ref="E32:AK35" si="48">D32</f>
        <v>0</v>
      </c>
      <c r="F32" s="50">
        <f t="shared" si="48"/>
        <v>0</v>
      </c>
      <c r="G32" s="50">
        <f t="shared" si="48"/>
        <v>0</v>
      </c>
      <c r="H32" s="50">
        <f t="shared" si="48"/>
        <v>0</v>
      </c>
      <c r="I32" s="50">
        <f t="shared" si="48"/>
        <v>0</v>
      </c>
      <c r="J32" s="50">
        <f t="shared" si="48"/>
        <v>0</v>
      </c>
      <c r="K32" s="50">
        <f t="shared" si="48"/>
        <v>0</v>
      </c>
      <c r="L32" s="50">
        <f t="shared" si="48"/>
        <v>0</v>
      </c>
      <c r="M32" s="50">
        <f t="shared" si="48"/>
        <v>0</v>
      </c>
      <c r="N32" s="50">
        <f t="shared" si="48"/>
        <v>0</v>
      </c>
      <c r="O32" s="50">
        <f t="shared" si="48"/>
        <v>0</v>
      </c>
      <c r="P32" s="50">
        <f t="shared" si="48"/>
        <v>0</v>
      </c>
      <c r="Q32" s="50">
        <f t="shared" si="48"/>
        <v>0</v>
      </c>
      <c r="R32" s="50">
        <f t="shared" si="48"/>
        <v>0</v>
      </c>
      <c r="S32" s="50">
        <f t="shared" si="48"/>
        <v>0</v>
      </c>
      <c r="T32" s="50">
        <f t="shared" si="48"/>
        <v>0</v>
      </c>
      <c r="U32" s="50">
        <f t="shared" si="48"/>
        <v>0</v>
      </c>
      <c r="V32" s="50">
        <f t="shared" si="48"/>
        <v>0</v>
      </c>
      <c r="W32" s="50">
        <f t="shared" si="48"/>
        <v>0</v>
      </c>
      <c r="X32" s="50">
        <f t="shared" si="48"/>
        <v>0</v>
      </c>
      <c r="Y32" s="50">
        <f t="shared" si="48"/>
        <v>0</v>
      </c>
      <c r="Z32" s="50">
        <f t="shared" si="48"/>
        <v>0</v>
      </c>
      <c r="AA32" s="50">
        <f t="shared" si="48"/>
        <v>0</v>
      </c>
      <c r="AB32" s="50">
        <f t="shared" si="48"/>
        <v>0</v>
      </c>
      <c r="AC32" s="50">
        <f t="shared" si="48"/>
        <v>0</v>
      </c>
      <c r="AD32" s="50">
        <f t="shared" si="48"/>
        <v>0</v>
      </c>
      <c r="AE32" s="50">
        <f t="shared" si="48"/>
        <v>0</v>
      </c>
      <c r="AF32" s="50">
        <f t="shared" si="48"/>
        <v>0</v>
      </c>
      <c r="AG32" s="50">
        <f t="shared" si="48"/>
        <v>0</v>
      </c>
      <c r="AH32" s="50">
        <f t="shared" si="48"/>
        <v>0</v>
      </c>
      <c r="AI32" s="50">
        <f t="shared" si="48"/>
        <v>0</v>
      </c>
      <c r="AJ32" s="50">
        <f t="shared" si="48"/>
        <v>0</v>
      </c>
      <c r="AK32" s="50">
        <f t="shared" si="48"/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II!D54</f>
        <v>0.56863847452702698</v>
      </c>
      <c r="E33" s="50">
        <f t="shared" si="48"/>
        <v>0.56863847452702698</v>
      </c>
      <c r="F33" s="50">
        <f t="shared" si="48"/>
        <v>0.56863847452702698</v>
      </c>
      <c r="G33" s="50">
        <f t="shared" si="48"/>
        <v>0.56863847452702698</v>
      </c>
      <c r="H33" s="50">
        <f t="shared" si="48"/>
        <v>0.56863847452702698</v>
      </c>
      <c r="I33" s="50">
        <f t="shared" si="48"/>
        <v>0.56863847452702698</v>
      </c>
      <c r="J33" s="50">
        <f t="shared" si="48"/>
        <v>0.56863847452702698</v>
      </c>
      <c r="K33" s="50">
        <f t="shared" si="48"/>
        <v>0.56863847452702698</v>
      </c>
      <c r="L33" s="50">
        <f t="shared" si="48"/>
        <v>0.56863847452702698</v>
      </c>
      <c r="M33" s="50">
        <f t="shared" si="48"/>
        <v>0.56863847452702698</v>
      </c>
      <c r="N33" s="50">
        <f t="shared" si="48"/>
        <v>0.56863847452702698</v>
      </c>
      <c r="O33" s="50">
        <f t="shared" si="48"/>
        <v>0.56863847452702698</v>
      </c>
      <c r="P33" s="50">
        <f t="shared" si="48"/>
        <v>0.56863847452702698</v>
      </c>
      <c r="Q33" s="50">
        <f t="shared" si="48"/>
        <v>0.56863847452702698</v>
      </c>
      <c r="R33" s="50">
        <f t="shared" si="48"/>
        <v>0.56863847452702698</v>
      </c>
      <c r="S33" s="50">
        <f t="shared" si="48"/>
        <v>0.56863847452702698</v>
      </c>
      <c r="T33" s="50">
        <f t="shared" si="48"/>
        <v>0.56863847452702698</v>
      </c>
      <c r="U33" s="50">
        <f t="shared" si="48"/>
        <v>0.56863847452702698</v>
      </c>
      <c r="V33" s="50">
        <f t="shared" si="48"/>
        <v>0.56863847452702698</v>
      </c>
      <c r="W33" s="50">
        <f t="shared" si="48"/>
        <v>0.56863847452702698</v>
      </c>
      <c r="X33" s="50">
        <f t="shared" si="48"/>
        <v>0.56863847452702698</v>
      </c>
      <c r="Y33" s="50">
        <f t="shared" si="48"/>
        <v>0.56863847452702698</v>
      </c>
      <c r="Z33" s="50">
        <f t="shared" si="48"/>
        <v>0.56863847452702698</v>
      </c>
      <c r="AA33" s="50">
        <f t="shared" si="48"/>
        <v>0.56863847452702698</v>
      </c>
      <c r="AB33" s="50">
        <f t="shared" si="48"/>
        <v>0.56863847452702698</v>
      </c>
      <c r="AC33" s="50">
        <f t="shared" si="48"/>
        <v>0.56863847452702698</v>
      </c>
      <c r="AD33" s="50">
        <f t="shared" si="48"/>
        <v>0.56863847452702698</v>
      </c>
      <c r="AE33" s="50">
        <f t="shared" si="48"/>
        <v>0.56863847452702698</v>
      </c>
      <c r="AF33" s="50">
        <f t="shared" si="48"/>
        <v>0.56863847452702698</v>
      </c>
      <c r="AG33" s="50">
        <f t="shared" si="48"/>
        <v>0.56863847452702698</v>
      </c>
      <c r="AH33" s="50">
        <f t="shared" si="48"/>
        <v>0.56863847452702698</v>
      </c>
      <c r="AI33" s="50">
        <f t="shared" si="48"/>
        <v>0.56863847452702698</v>
      </c>
      <c r="AJ33" s="50">
        <f t="shared" si="48"/>
        <v>0.56863847452702698</v>
      </c>
      <c r="AK33" s="50">
        <f t="shared" si="48"/>
        <v>0.56863847452702698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II!D55</f>
        <v>0</v>
      </c>
      <c r="E34" s="50">
        <f t="shared" si="48"/>
        <v>0</v>
      </c>
      <c r="F34" s="50">
        <f t="shared" si="48"/>
        <v>0</v>
      </c>
      <c r="G34" s="50">
        <f t="shared" si="48"/>
        <v>0</v>
      </c>
      <c r="H34" s="50">
        <f t="shared" si="48"/>
        <v>0</v>
      </c>
      <c r="I34" s="50">
        <f t="shared" si="48"/>
        <v>0</v>
      </c>
      <c r="J34" s="50">
        <f t="shared" si="48"/>
        <v>0</v>
      </c>
      <c r="K34" s="50">
        <f t="shared" si="48"/>
        <v>0</v>
      </c>
      <c r="L34" s="50">
        <f t="shared" si="48"/>
        <v>0</v>
      </c>
      <c r="M34" s="50">
        <f t="shared" si="48"/>
        <v>0</v>
      </c>
      <c r="N34" s="50">
        <f t="shared" si="48"/>
        <v>0</v>
      </c>
      <c r="O34" s="50">
        <f t="shared" si="48"/>
        <v>0</v>
      </c>
      <c r="P34" s="50">
        <f t="shared" si="48"/>
        <v>0</v>
      </c>
      <c r="Q34" s="50">
        <f t="shared" si="48"/>
        <v>0</v>
      </c>
      <c r="R34" s="50">
        <f t="shared" si="48"/>
        <v>0</v>
      </c>
      <c r="S34" s="50">
        <f t="shared" si="48"/>
        <v>0</v>
      </c>
      <c r="T34" s="50">
        <f t="shared" si="48"/>
        <v>0</v>
      </c>
      <c r="U34" s="50">
        <f t="shared" si="48"/>
        <v>0</v>
      </c>
      <c r="V34" s="50">
        <f t="shared" si="48"/>
        <v>0</v>
      </c>
      <c r="W34" s="50">
        <f t="shared" si="48"/>
        <v>0</v>
      </c>
      <c r="X34" s="50">
        <f t="shared" si="48"/>
        <v>0</v>
      </c>
      <c r="Y34" s="50">
        <f t="shared" si="48"/>
        <v>0</v>
      </c>
      <c r="Z34" s="50">
        <f t="shared" si="48"/>
        <v>0</v>
      </c>
      <c r="AA34" s="50">
        <f t="shared" si="48"/>
        <v>0</v>
      </c>
      <c r="AB34" s="50">
        <f t="shared" si="48"/>
        <v>0</v>
      </c>
      <c r="AC34" s="50">
        <f t="shared" si="48"/>
        <v>0</v>
      </c>
      <c r="AD34" s="50">
        <f t="shared" si="48"/>
        <v>0</v>
      </c>
      <c r="AE34" s="50">
        <f t="shared" si="48"/>
        <v>0</v>
      </c>
      <c r="AF34" s="50">
        <f t="shared" si="48"/>
        <v>0</v>
      </c>
      <c r="AG34" s="50">
        <f t="shared" si="48"/>
        <v>0</v>
      </c>
      <c r="AH34" s="50">
        <f t="shared" si="48"/>
        <v>0</v>
      </c>
      <c r="AI34" s="50">
        <f t="shared" si="48"/>
        <v>0</v>
      </c>
      <c r="AJ34" s="50">
        <f t="shared" si="48"/>
        <v>0</v>
      </c>
      <c r="AK34" s="50">
        <f t="shared" si="48"/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II!D56</f>
        <v>0</v>
      </c>
      <c r="E35" s="50">
        <f t="shared" si="48"/>
        <v>0</v>
      </c>
      <c r="F35" s="50">
        <f t="shared" si="48"/>
        <v>0</v>
      </c>
      <c r="G35" s="50">
        <f t="shared" si="48"/>
        <v>0</v>
      </c>
      <c r="H35" s="50">
        <f t="shared" si="48"/>
        <v>0</v>
      </c>
      <c r="I35" s="50">
        <f t="shared" si="48"/>
        <v>0</v>
      </c>
      <c r="J35" s="50">
        <f t="shared" si="48"/>
        <v>0</v>
      </c>
      <c r="K35" s="50">
        <f t="shared" si="48"/>
        <v>0</v>
      </c>
      <c r="L35" s="50">
        <f t="shared" si="48"/>
        <v>0</v>
      </c>
      <c r="M35" s="50">
        <f t="shared" si="48"/>
        <v>0</v>
      </c>
      <c r="N35" s="50">
        <f t="shared" si="48"/>
        <v>0</v>
      </c>
      <c r="O35" s="50">
        <f t="shared" si="48"/>
        <v>0</v>
      </c>
      <c r="P35" s="50">
        <f t="shared" si="48"/>
        <v>0</v>
      </c>
      <c r="Q35" s="50">
        <f t="shared" si="48"/>
        <v>0</v>
      </c>
      <c r="R35" s="50">
        <f t="shared" si="48"/>
        <v>0</v>
      </c>
      <c r="S35" s="50">
        <f t="shared" si="48"/>
        <v>0</v>
      </c>
      <c r="T35" s="50">
        <f t="shared" si="48"/>
        <v>0</v>
      </c>
      <c r="U35" s="50">
        <f t="shared" si="48"/>
        <v>0</v>
      </c>
      <c r="V35" s="50">
        <f t="shared" si="48"/>
        <v>0</v>
      </c>
      <c r="W35" s="50">
        <f t="shared" si="48"/>
        <v>0</v>
      </c>
      <c r="X35" s="50">
        <f t="shared" si="48"/>
        <v>0</v>
      </c>
      <c r="Y35" s="50">
        <f t="shared" si="48"/>
        <v>0</v>
      </c>
      <c r="Z35" s="50">
        <f t="shared" si="48"/>
        <v>0</v>
      </c>
      <c r="AA35" s="50">
        <f t="shared" si="48"/>
        <v>0</v>
      </c>
      <c r="AB35" s="50">
        <f t="shared" si="48"/>
        <v>0</v>
      </c>
      <c r="AC35" s="50">
        <f t="shared" si="48"/>
        <v>0</v>
      </c>
      <c r="AD35" s="50">
        <f t="shared" si="48"/>
        <v>0</v>
      </c>
      <c r="AE35" s="50">
        <f t="shared" si="48"/>
        <v>0</v>
      </c>
      <c r="AF35" s="50">
        <f t="shared" si="48"/>
        <v>0</v>
      </c>
      <c r="AG35" s="50">
        <f t="shared" si="48"/>
        <v>0</v>
      </c>
      <c r="AH35" s="50">
        <f t="shared" si="48"/>
        <v>0</v>
      </c>
      <c r="AI35" s="50">
        <f t="shared" si="48"/>
        <v>0</v>
      </c>
      <c r="AJ35" s="50">
        <f t="shared" si="48"/>
        <v>0</v>
      </c>
      <c r="AK35" s="50">
        <f t="shared" si="48"/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II!D57</f>
        <v>0</v>
      </c>
      <c r="E36" s="50">
        <f>+VLOOKUP(Medidas!$B$5,'Curvas Hidrógeno'!$B$12:$AJ$13,'Curvas Hidrógeno'!D$11-2015,FALSE)*'Particip. Energético'!$D31</f>
        <v>0</v>
      </c>
      <c r="F36" s="50">
        <f>+VLOOKUP(Medidas!$B$5,'Curvas Hidrógeno'!$B$12:$AJ$13,'Curvas Hidrógeno'!E$11-2015,FALSE)*'Particip. Energético'!$D31</f>
        <v>0</v>
      </c>
      <c r="G36" s="50">
        <f>+VLOOKUP(Medidas!$B$5,'Curvas Hidrógeno'!$B$12:$AJ$13,'Curvas Hidrógeno'!F$11-2015,FALSE)*'Particip. Energético'!$D31</f>
        <v>0</v>
      </c>
      <c r="H36" s="50">
        <f>+VLOOKUP(Medidas!$B$5,'Curvas Hidrógeno'!$B$12:$AJ$13,'Curvas Hidrógeno'!G$11-2015,FALSE)*'Particip. Energético'!$D31</f>
        <v>0</v>
      </c>
      <c r="I36" s="50">
        <f>+VLOOKUP(Medidas!$B$5,'Curvas Hidrógeno'!$B$12:$AJ$13,'Curvas Hidrógeno'!H$11-2015,FALSE)*'Particip. Energético'!$D31</f>
        <v>0</v>
      </c>
      <c r="J36" s="50">
        <f>+VLOOKUP(Medidas!$B$5,'Curvas Hidrógeno'!$B$12:$AJ$13,'Curvas Hidrógeno'!I$11-2015,FALSE)*'Particip. Energético'!$D31</f>
        <v>0</v>
      </c>
      <c r="K36" s="50">
        <f>+VLOOKUP(Medidas!$B$5,'Curvas Hidrógeno'!$B$12:$AJ$13,'Curvas Hidrógeno'!J$11-2015,FALSE)*'Particip. Energético'!$D31</f>
        <v>0</v>
      </c>
      <c r="L36" s="50">
        <f>+VLOOKUP(Medidas!$B$5,'Curvas Hidrógeno'!$B$12:$AJ$13,'Curvas Hidrógeno'!K$11-2015,FALSE)*'Particip. Energético'!$D31</f>
        <v>0</v>
      </c>
      <c r="M36" s="50">
        <f>+VLOOKUP(Medidas!$B$5,'Curvas Hidrógeno'!$B$12:$AJ$13,'Curvas Hidrógeno'!L$11-2015,FALSE)*'Particip. Energético'!$D31</f>
        <v>0</v>
      </c>
      <c r="N36" s="50">
        <f>+VLOOKUP(Medidas!$B$5,'Curvas Hidrógeno'!$B$12:$AJ$13,'Curvas Hidrógeno'!M$11-2015,FALSE)*'Particip. Energético'!$D31</f>
        <v>0</v>
      </c>
      <c r="O36" s="50">
        <f>+VLOOKUP(Medidas!$B$5,'Curvas Hidrógeno'!$B$12:$AJ$13,'Curvas Hidrógeno'!N$11-2015,FALSE)*'Particip. Energético'!$D31</f>
        <v>0</v>
      </c>
      <c r="P36" s="50">
        <f>+VLOOKUP(Medidas!$B$5,'Curvas Hidrógeno'!$B$12:$AJ$13,'Curvas Hidrógeno'!O$11-2015,FALSE)*'Particip. Energético'!$D31</f>
        <v>0</v>
      </c>
      <c r="Q36" s="50">
        <f>+VLOOKUP(Medidas!$B$5,'Curvas Hidrógeno'!$B$12:$AJ$13,'Curvas Hidrógeno'!P$11-2015,FALSE)*'Particip. Energético'!$D31</f>
        <v>0</v>
      </c>
      <c r="R36" s="50">
        <f>+VLOOKUP(Medidas!$B$5,'Curvas Hidrógeno'!$B$12:$AJ$13,'Curvas Hidrógeno'!Q$11-2015,FALSE)*'Particip. Energético'!$D31</f>
        <v>0</v>
      </c>
      <c r="S36" s="50">
        <f>+VLOOKUP(Medidas!$B$5,'Curvas Hidrógeno'!$B$12:$AJ$13,'Curvas Hidrógeno'!R$11-2015,FALSE)*'Particip. Energético'!$D31</f>
        <v>0</v>
      </c>
      <c r="T36" s="50">
        <f>+VLOOKUP(Medidas!$B$5,'Curvas Hidrógeno'!$B$12:$AJ$13,'Curvas Hidrógeno'!S$11-2015,FALSE)*'Particip. Energético'!$D31</f>
        <v>0</v>
      </c>
      <c r="U36" s="50">
        <f>+VLOOKUP(Medidas!$B$5,'Curvas Hidrógeno'!$B$12:$AJ$13,'Curvas Hidrógeno'!T$11-2015,FALSE)*'Particip. Energético'!$D31</f>
        <v>0</v>
      </c>
      <c r="V36" s="50">
        <f>+VLOOKUP(Medidas!$B$5,'Curvas Hidrógeno'!$B$12:$AJ$13,'Curvas Hidrógeno'!U$11-2015,FALSE)*'Particip. Energético'!$D31</f>
        <v>0</v>
      </c>
      <c r="W36" s="50">
        <f>+VLOOKUP(Medidas!$B$5,'Curvas Hidrógeno'!$B$12:$AJ$13,'Curvas Hidrógeno'!V$11-2015,FALSE)*'Particip. Energético'!$D31</f>
        <v>6.5444600507142394E-3</v>
      </c>
      <c r="X36" s="50">
        <f>+VLOOKUP(Medidas!$B$5,'Curvas Hidrógeno'!$B$12:$AJ$13,'Curvas Hidrógeno'!W$11-2015,FALSE)*'Particip. Energético'!$D31</f>
        <v>1.3088920101426947E-2</v>
      </c>
      <c r="Y36" s="50">
        <f>+VLOOKUP(Medidas!$B$5,'Curvas Hidrógeno'!$B$12:$AJ$13,'Curvas Hidrógeno'!X$11-2015,FALSE)*'Particip. Energético'!$D31</f>
        <v>1.9633380152139654E-2</v>
      </c>
      <c r="Z36" s="50">
        <f>+VLOOKUP(Medidas!$B$5,'Curvas Hidrógeno'!$B$12:$AJ$13,'Curvas Hidrógeno'!Y$11-2015,FALSE)*'Particip. Energético'!$D31</f>
        <v>2.6177840202853894E-2</v>
      </c>
      <c r="AA36" s="50">
        <f>+VLOOKUP(Medidas!$B$5,'Curvas Hidrógeno'!$B$12:$AJ$13,'Curvas Hidrógeno'!Z$11-2015,FALSE)*'Particip. Energético'!$D31</f>
        <v>3.2722300253566601E-2</v>
      </c>
      <c r="AB36" s="50">
        <f>+VLOOKUP(Medidas!$B$5,'Curvas Hidrógeno'!$B$12:$AJ$13,'Curvas Hidrógeno'!AA$11-2015,FALSE)*'Particip. Energético'!$D31</f>
        <v>6.9313992750157941E-2</v>
      </c>
      <c r="AC36" s="50">
        <f>+VLOOKUP(Medidas!$B$5,'Curvas Hidrógeno'!$B$12:$AJ$13,'Curvas Hidrógeno'!AB$11-2015,FALSE)*'Particip. Energético'!$D31</f>
        <v>0.10590568524674929</v>
      </c>
      <c r="AD36" s="50">
        <f>+VLOOKUP(Medidas!$B$5,'Curvas Hidrógeno'!$B$12:$AJ$13,'Curvas Hidrógeno'!AC$11-2015,FALSE)*'Particip. Energético'!$D31</f>
        <v>0.14249737774332838</v>
      </c>
      <c r="AE36" s="50">
        <f>+VLOOKUP(Medidas!$B$5,'Curvas Hidrógeno'!$B$12:$AJ$13,'Curvas Hidrógeno'!AD$11-2015,FALSE)*'Particip. Energético'!$D31</f>
        <v>0.17908907023990744</v>
      </c>
      <c r="AF36" s="50">
        <f>+VLOOKUP(Medidas!$B$5,'Curvas Hidrógeno'!$B$12:$AJ$13,'Curvas Hidrógeno'!AE$11-2015,FALSE)*'Particip. Energético'!$D31</f>
        <v>0.2156807627364988</v>
      </c>
      <c r="AG36" s="50">
        <f>+VLOOKUP(Medidas!$B$5,'Curvas Hidrógeno'!$B$12:$AJ$13,'Curvas Hidrógeno'!AF$11-2015,FALSE)*'Particip. Energético'!$D31</f>
        <v>0.25227245523306563</v>
      </c>
      <c r="AH36" s="50">
        <f>+VLOOKUP(Medidas!$B$5,'Curvas Hidrógeno'!$B$12:$AJ$13,'Curvas Hidrógeno'!AG$11-2015,FALSE)*'Particip. Energético'!$D31</f>
        <v>0.28886414772965696</v>
      </c>
      <c r="AI36" s="50">
        <f>+VLOOKUP(Medidas!$B$5,'Curvas Hidrógeno'!$B$12:$AJ$13,'Curvas Hidrógeno'!AH$11-2015,FALSE)*'Particip. Energético'!$D31</f>
        <v>0.32545584022623603</v>
      </c>
      <c r="AJ36" s="50">
        <f>+VLOOKUP(Medidas!$B$5,'Curvas Hidrógeno'!$B$12:$AJ$13,'Curvas Hidrógeno'!AI$11-2015,FALSE)*'Particip. Energético'!$D31</f>
        <v>0.36204753272281515</v>
      </c>
      <c r="AK36" s="50">
        <f>+VLOOKUP(Medidas!$B$5,'Curvas Hidrógeno'!$B$12:$AJ$13,'Curvas Hidrógeno'!AJ$11-2015,FALSE)*'Particip. Energético'!$D31</f>
        <v>0.39863922521940648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II!D60</f>
        <v>0</v>
      </c>
      <c r="E39" s="50">
        <f>+D39</f>
        <v>0</v>
      </c>
      <c r="F39" s="50">
        <f t="shared" ref="F39:H39" si="49">+E39</f>
        <v>0</v>
      </c>
      <c r="G39" s="50">
        <f t="shared" si="49"/>
        <v>0</v>
      </c>
      <c r="H39" s="50">
        <f t="shared" si="49"/>
        <v>0</v>
      </c>
      <c r="I39" s="50">
        <f t="shared" ref="I39:AJ39" si="50">+H39-((I44+I50+I51)-((H44+H50+H51)))*H39/(1-H44-H50-H51)</f>
        <v>0</v>
      </c>
      <c r="J39" s="50">
        <f t="shared" si="50"/>
        <v>0</v>
      </c>
      <c r="K39" s="50">
        <f t="shared" si="50"/>
        <v>0</v>
      </c>
      <c r="L39" s="50">
        <f t="shared" si="50"/>
        <v>0</v>
      </c>
      <c r="M39" s="50">
        <f t="shared" si="50"/>
        <v>0</v>
      </c>
      <c r="N39" s="50">
        <f t="shared" si="50"/>
        <v>0</v>
      </c>
      <c r="O39" s="50">
        <f t="shared" si="50"/>
        <v>0</v>
      </c>
      <c r="P39" s="50">
        <f t="shared" si="50"/>
        <v>0</v>
      </c>
      <c r="Q39" s="50">
        <f t="shared" si="50"/>
        <v>0</v>
      </c>
      <c r="R39" s="50">
        <f t="shared" si="50"/>
        <v>0</v>
      </c>
      <c r="S39" s="50">
        <f t="shared" si="50"/>
        <v>0</v>
      </c>
      <c r="T39" s="50">
        <f t="shared" si="50"/>
        <v>0</v>
      </c>
      <c r="U39" s="50">
        <f t="shared" si="50"/>
        <v>0</v>
      </c>
      <c r="V39" s="50">
        <f t="shared" si="50"/>
        <v>0</v>
      </c>
      <c r="W39" s="50">
        <f t="shared" si="50"/>
        <v>0</v>
      </c>
      <c r="X39" s="50">
        <f t="shared" si="50"/>
        <v>0</v>
      </c>
      <c r="Y39" s="50">
        <f t="shared" si="50"/>
        <v>0</v>
      </c>
      <c r="Z39" s="50">
        <f t="shared" si="50"/>
        <v>0</v>
      </c>
      <c r="AA39" s="50">
        <f t="shared" si="50"/>
        <v>0</v>
      </c>
      <c r="AB39" s="50">
        <f t="shared" si="50"/>
        <v>0</v>
      </c>
      <c r="AC39" s="50">
        <f t="shared" si="50"/>
        <v>0</v>
      </c>
      <c r="AD39" s="50">
        <f t="shared" si="50"/>
        <v>0</v>
      </c>
      <c r="AE39" s="50">
        <f t="shared" si="50"/>
        <v>0</v>
      </c>
      <c r="AF39" s="50">
        <f t="shared" si="50"/>
        <v>0</v>
      </c>
      <c r="AG39" s="50">
        <f t="shared" si="50"/>
        <v>0</v>
      </c>
      <c r="AH39" s="50">
        <f t="shared" si="50"/>
        <v>0</v>
      </c>
      <c r="AI39" s="50">
        <f t="shared" si="50"/>
        <v>0</v>
      </c>
      <c r="AJ39" s="50">
        <f t="shared" si="50"/>
        <v>0</v>
      </c>
      <c r="AK39" s="50">
        <f>+AJ39-((AK44+AK50+AK51)-((AJ44+AJ50+AJ51)))*AJ39/(1-AJ44-AJ50-AJ51)</f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II!D61</f>
        <v>0</v>
      </c>
      <c r="E40" s="50">
        <f t="shared" ref="E40:H40" si="51">+D40</f>
        <v>0</v>
      </c>
      <c r="F40" s="50">
        <f t="shared" si="51"/>
        <v>0</v>
      </c>
      <c r="G40" s="50">
        <f t="shared" si="51"/>
        <v>0</v>
      </c>
      <c r="H40" s="50">
        <f t="shared" si="51"/>
        <v>0</v>
      </c>
      <c r="I40" s="50">
        <f t="shared" ref="I40:AJ40" si="52">+H40-((I44+I50+I51)-((H44+H50+H51)))*H40/(1-H44-H50-H51)</f>
        <v>0</v>
      </c>
      <c r="J40" s="50">
        <f t="shared" si="52"/>
        <v>0</v>
      </c>
      <c r="K40" s="50">
        <f t="shared" si="52"/>
        <v>0</v>
      </c>
      <c r="L40" s="50">
        <f t="shared" si="52"/>
        <v>0</v>
      </c>
      <c r="M40" s="50">
        <f t="shared" si="52"/>
        <v>0</v>
      </c>
      <c r="N40" s="50">
        <f t="shared" si="52"/>
        <v>0</v>
      </c>
      <c r="O40" s="50">
        <f t="shared" si="52"/>
        <v>0</v>
      </c>
      <c r="P40" s="50">
        <f t="shared" si="52"/>
        <v>0</v>
      </c>
      <c r="Q40" s="50">
        <f t="shared" si="52"/>
        <v>0</v>
      </c>
      <c r="R40" s="50">
        <f t="shared" si="52"/>
        <v>0</v>
      </c>
      <c r="S40" s="50">
        <f t="shared" si="52"/>
        <v>0</v>
      </c>
      <c r="T40" s="50">
        <f t="shared" si="52"/>
        <v>0</v>
      </c>
      <c r="U40" s="50">
        <f t="shared" si="52"/>
        <v>0</v>
      </c>
      <c r="V40" s="50">
        <f t="shared" si="52"/>
        <v>0</v>
      </c>
      <c r="W40" s="50">
        <f t="shared" si="52"/>
        <v>0</v>
      </c>
      <c r="X40" s="50">
        <f t="shared" si="52"/>
        <v>0</v>
      </c>
      <c r="Y40" s="50">
        <f t="shared" si="52"/>
        <v>0</v>
      </c>
      <c r="Z40" s="50">
        <f t="shared" si="52"/>
        <v>0</v>
      </c>
      <c r="AA40" s="50">
        <f t="shared" si="52"/>
        <v>0</v>
      </c>
      <c r="AB40" s="50">
        <f t="shared" si="52"/>
        <v>0</v>
      </c>
      <c r="AC40" s="50">
        <f t="shared" si="52"/>
        <v>0</v>
      </c>
      <c r="AD40" s="50">
        <f t="shared" si="52"/>
        <v>0</v>
      </c>
      <c r="AE40" s="50">
        <f t="shared" si="52"/>
        <v>0</v>
      </c>
      <c r="AF40" s="50">
        <f t="shared" si="52"/>
        <v>0</v>
      </c>
      <c r="AG40" s="50">
        <f t="shared" si="52"/>
        <v>0</v>
      </c>
      <c r="AH40" s="50">
        <f t="shared" si="52"/>
        <v>0</v>
      </c>
      <c r="AI40" s="50">
        <f t="shared" si="52"/>
        <v>0</v>
      </c>
      <c r="AJ40" s="50">
        <f t="shared" si="52"/>
        <v>0</v>
      </c>
      <c r="AK40" s="50">
        <f>+AJ40-((AK44+AK50+AK51)-((AJ44+AJ50+AJ51)))*AJ40/(1-AJ44-AJ50-AJ51)</f>
        <v>0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II!D62</f>
        <v>0</v>
      </c>
      <c r="E41" s="50">
        <f t="shared" ref="E41:H41" si="53">+D41</f>
        <v>0</v>
      </c>
      <c r="F41" s="50">
        <f t="shared" si="53"/>
        <v>0</v>
      </c>
      <c r="G41" s="50">
        <f t="shared" si="53"/>
        <v>0</v>
      </c>
      <c r="H41" s="50">
        <f t="shared" si="53"/>
        <v>0</v>
      </c>
      <c r="I41" s="50">
        <f t="shared" ref="I41:AJ41" si="54">+H41-((I44+I50+I51)-((H44+H50+H51)))*H41/(1-H44-H50-H51)</f>
        <v>0</v>
      </c>
      <c r="J41" s="50">
        <f t="shared" si="54"/>
        <v>0</v>
      </c>
      <c r="K41" s="50">
        <f t="shared" si="54"/>
        <v>0</v>
      </c>
      <c r="L41" s="50">
        <f t="shared" si="54"/>
        <v>0</v>
      </c>
      <c r="M41" s="50">
        <f t="shared" si="54"/>
        <v>0</v>
      </c>
      <c r="N41" s="50">
        <f t="shared" si="54"/>
        <v>0</v>
      </c>
      <c r="O41" s="50">
        <f t="shared" si="54"/>
        <v>0</v>
      </c>
      <c r="P41" s="50">
        <f t="shared" si="54"/>
        <v>0</v>
      </c>
      <c r="Q41" s="50">
        <f t="shared" si="54"/>
        <v>0</v>
      </c>
      <c r="R41" s="50">
        <f t="shared" si="54"/>
        <v>0</v>
      </c>
      <c r="S41" s="50">
        <f t="shared" si="54"/>
        <v>0</v>
      </c>
      <c r="T41" s="50">
        <f t="shared" si="54"/>
        <v>0</v>
      </c>
      <c r="U41" s="50">
        <f t="shared" si="54"/>
        <v>0</v>
      </c>
      <c r="V41" s="50">
        <f t="shared" si="54"/>
        <v>0</v>
      </c>
      <c r="W41" s="50">
        <f t="shared" si="54"/>
        <v>0</v>
      </c>
      <c r="X41" s="50">
        <f t="shared" si="54"/>
        <v>0</v>
      </c>
      <c r="Y41" s="50">
        <f t="shared" si="54"/>
        <v>0</v>
      </c>
      <c r="Z41" s="50">
        <f t="shared" si="54"/>
        <v>0</v>
      </c>
      <c r="AA41" s="50">
        <f t="shared" si="54"/>
        <v>0</v>
      </c>
      <c r="AB41" s="50">
        <f t="shared" si="54"/>
        <v>0</v>
      </c>
      <c r="AC41" s="50">
        <f t="shared" si="54"/>
        <v>0</v>
      </c>
      <c r="AD41" s="50">
        <f t="shared" si="54"/>
        <v>0</v>
      </c>
      <c r="AE41" s="50">
        <f t="shared" si="54"/>
        <v>0</v>
      </c>
      <c r="AF41" s="50">
        <f t="shared" si="54"/>
        <v>0</v>
      </c>
      <c r="AG41" s="50">
        <f t="shared" si="54"/>
        <v>0</v>
      </c>
      <c r="AH41" s="50">
        <f t="shared" si="54"/>
        <v>0</v>
      </c>
      <c r="AI41" s="50">
        <f t="shared" si="54"/>
        <v>0</v>
      </c>
      <c r="AJ41" s="50">
        <f t="shared" si="54"/>
        <v>0</v>
      </c>
      <c r="AK41" s="50">
        <f>+AJ41-((AK44+AK50+AK51)-((AJ44+AJ50+AJ51)))*AJ41/(1-AJ44-AJ50-AJ51)</f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II!D63</f>
        <v>0</v>
      </c>
      <c r="E42" s="50">
        <f t="shared" ref="E42:H42" si="55">+D42</f>
        <v>0</v>
      </c>
      <c r="F42" s="50">
        <f t="shared" si="55"/>
        <v>0</v>
      </c>
      <c r="G42" s="50">
        <f t="shared" si="55"/>
        <v>0</v>
      </c>
      <c r="H42" s="50">
        <f t="shared" si="55"/>
        <v>0</v>
      </c>
      <c r="I42" s="50">
        <f t="shared" ref="I42:AJ42" si="56">+H42-((I44+I50+I51)-((H44+H50+H51)))*H42/(1-H44-H50-H51)</f>
        <v>0</v>
      </c>
      <c r="J42" s="50">
        <f t="shared" si="56"/>
        <v>0</v>
      </c>
      <c r="K42" s="50">
        <f t="shared" si="56"/>
        <v>0</v>
      </c>
      <c r="L42" s="50">
        <f t="shared" si="56"/>
        <v>0</v>
      </c>
      <c r="M42" s="50">
        <f t="shared" si="56"/>
        <v>0</v>
      </c>
      <c r="N42" s="50">
        <f t="shared" si="56"/>
        <v>0</v>
      </c>
      <c r="O42" s="50">
        <f t="shared" si="56"/>
        <v>0</v>
      </c>
      <c r="P42" s="50">
        <f t="shared" si="56"/>
        <v>0</v>
      </c>
      <c r="Q42" s="50">
        <f t="shared" si="56"/>
        <v>0</v>
      </c>
      <c r="R42" s="50">
        <f t="shared" si="56"/>
        <v>0</v>
      </c>
      <c r="S42" s="50">
        <f t="shared" si="56"/>
        <v>0</v>
      </c>
      <c r="T42" s="50">
        <f t="shared" si="56"/>
        <v>0</v>
      </c>
      <c r="U42" s="50">
        <f t="shared" si="56"/>
        <v>0</v>
      </c>
      <c r="V42" s="50">
        <f t="shared" si="56"/>
        <v>0</v>
      </c>
      <c r="W42" s="50">
        <f t="shared" si="56"/>
        <v>0</v>
      </c>
      <c r="X42" s="50">
        <f t="shared" si="56"/>
        <v>0</v>
      </c>
      <c r="Y42" s="50">
        <f t="shared" si="56"/>
        <v>0</v>
      </c>
      <c r="Z42" s="50">
        <f t="shared" si="56"/>
        <v>0</v>
      </c>
      <c r="AA42" s="50">
        <f t="shared" si="56"/>
        <v>0</v>
      </c>
      <c r="AB42" s="50">
        <f t="shared" si="56"/>
        <v>0</v>
      </c>
      <c r="AC42" s="50">
        <f t="shared" si="56"/>
        <v>0</v>
      </c>
      <c r="AD42" s="50">
        <f t="shared" si="56"/>
        <v>0</v>
      </c>
      <c r="AE42" s="50">
        <f t="shared" si="56"/>
        <v>0</v>
      </c>
      <c r="AF42" s="50">
        <f t="shared" si="56"/>
        <v>0</v>
      </c>
      <c r="AG42" s="50">
        <f t="shared" si="56"/>
        <v>0</v>
      </c>
      <c r="AH42" s="50">
        <f t="shared" si="56"/>
        <v>0</v>
      </c>
      <c r="AI42" s="50">
        <f t="shared" si="56"/>
        <v>0</v>
      </c>
      <c r="AJ42" s="50">
        <f t="shared" si="56"/>
        <v>0</v>
      </c>
      <c r="AK42" s="50">
        <f>+AJ42-((AK44+AK50+AK51)-((AJ44+AJ50+AJ51)))*AJ42/(1-AJ44-AJ50-AJ51)</f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II!D64</f>
        <v>0</v>
      </c>
      <c r="E43" s="50">
        <f t="shared" ref="E43:H43" si="57">+D43</f>
        <v>0</v>
      </c>
      <c r="F43" s="50">
        <f t="shared" si="57"/>
        <v>0</v>
      </c>
      <c r="G43" s="50">
        <f t="shared" si="57"/>
        <v>0</v>
      </c>
      <c r="H43" s="50">
        <f t="shared" si="57"/>
        <v>0</v>
      </c>
      <c r="I43" s="50">
        <f t="shared" ref="I43" si="58">+H43-((I44+I50+I51)-((H44+H50+H51)))*H43/(1-H44-H50-H51)</f>
        <v>0</v>
      </c>
      <c r="J43" s="50">
        <f t="shared" ref="J43" si="59">+I43-((J44+J50+J51)-((I44+I50+I51)))*I43/(1-I44-I50-I51)</f>
        <v>0</v>
      </c>
      <c r="K43" s="50">
        <f t="shared" ref="K43" si="60">+J43-((K44+K50+K51)-((J44+J50+J51)))*J43/(1-J44-J50-J51)</f>
        <v>0</v>
      </c>
      <c r="L43" s="50">
        <f t="shared" ref="L43" si="61">+K43-((L44+L50+L51)-((K44+K50+K51)))*K43/(1-K44-K50-K51)</f>
        <v>0</v>
      </c>
      <c r="M43" s="50">
        <f t="shared" ref="M43" si="62">+L43-((M44+M50+M51)-((L44+L50+L51)))*L43/(1-L44-L50-L51)</f>
        <v>0</v>
      </c>
      <c r="N43" s="50">
        <f t="shared" ref="N43" si="63">+M43-((N44+N50+N51)-((M44+M50+M51)))*M43/(1-M44-M50-M51)</f>
        <v>0</v>
      </c>
      <c r="O43" s="50">
        <f t="shared" ref="O43" si="64">+N43-((O44+O50+O51)-((N44+N50+N51)))*N43/(1-N44-N50-N51)</f>
        <v>0</v>
      </c>
      <c r="P43" s="50">
        <f t="shared" ref="P43" si="65">+O43-((P44+P50+P51)-((O44+O50+O51)))*O43/(1-O44-O50-O51)</f>
        <v>0</v>
      </c>
      <c r="Q43" s="50">
        <f t="shared" ref="Q43" si="66">+P43-((Q44+Q50+Q51)-((P44+P50+P51)))*P43/(1-P44-P50-P51)</f>
        <v>0</v>
      </c>
      <c r="R43" s="50">
        <f t="shared" ref="R43" si="67">+Q43-((R44+R50+R51)-((Q44+Q50+Q51)))*Q43/(1-Q44-Q50-Q51)</f>
        <v>0</v>
      </c>
      <c r="S43" s="50">
        <f t="shared" ref="S43" si="68">+R43-((S44+S50+S51)-((R44+R50+R51)))*R43/(1-R44-R50-R51)</f>
        <v>0</v>
      </c>
      <c r="T43" s="50">
        <f t="shared" ref="T43" si="69">+S43-((T44+T50+T51)-((S44+S50+S51)))*S43/(1-S44-S50-S51)</f>
        <v>0</v>
      </c>
      <c r="U43" s="50">
        <f t="shared" ref="U43" si="70">+T43-((U44+U50+U51)-((T44+T50+T51)))*T43/(1-T44-T50-T51)</f>
        <v>0</v>
      </c>
      <c r="V43" s="50">
        <f t="shared" ref="V43" si="71">+U43-((V44+V50+V51)-((U44+U50+U51)))*U43/(1-U44-U50-U51)</f>
        <v>0</v>
      </c>
      <c r="W43" s="50">
        <f t="shared" ref="W43" si="72">+V43-((W44+W50+W51)-((V44+V50+V51)))*V43/(1-V44-V50-V51)</f>
        <v>0</v>
      </c>
      <c r="X43" s="50">
        <f t="shared" ref="X43" si="73">+W43-((X44+X50+X51)-((W44+W50+W51)))*W43/(1-W44-W50-W51)</f>
        <v>0</v>
      </c>
      <c r="Y43" s="50">
        <f t="shared" ref="Y43" si="74">+X43-((Y44+Y50+Y51)-((X44+X50+X51)))*X43/(1-X44-X50-X51)</f>
        <v>0</v>
      </c>
      <c r="Z43" s="50">
        <f t="shared" ref="Z43" si="75">+Y43-((Z44+Z50+Z51)-((Y44+Y50+Y51)))*Y43/(1-Y44-Y50-Y51)</f>
        <v>0</v>
      </c>
      <c r="AA43" s="50">
        <f t="shared" ref="AA43" si="76">+Z43-((AA44+AA50+AA51)-((Z44+Z50+Z51)))*Z43/(1-Z44-Z50-Z51)</f>
        <v>0</v>
      </c>
      <c r="AB43" s="50">
        <f t="shared" ref="AB43" si="77">+AA43-((AB44+AB50+AB51)-((AA44+AA50+AA51)))*AA43/(1-AA44-AA50-AA51)</f>
        <v>0</v>
      </c>
      <c r="AC43" s="50">
        <f t="shared" ref="AC43" si="78">+AB43-((AC44+AC50+AC51)-((AB44+AB50+AB51)))*AB43/(1-AB44-AB50-AB51)</f>
        <v>0</v>
      </c>
      <c r="AD43" s="50">
        <f t="shared" ref="AD43" si="79">+AC43-((AD44+AD50+AD51)-((AC44+AC50+AC51)))*AC43/(1-AC44-AC50-AC51)</f>
        <v>0</v>
      </c>
      <c r="AE43" s="50">
        <f t="shared" ref="AE43" si="80">+AD43-((AE44+AE50+AE51)-((AD44+AD50+AD51)))*AD43/(1-AD44-AD50-AD51)</f>
        <v>0</v>
      </c>
      <c r="AF43" s="50">
        <f t="shared" ref="AF43" si="81">+AE43-((AF44+AF50+AF51)-((AE44+AE50+AE51)))*AE43/(1-AE44-AE50-AE51)</f>
        <v>0</v>
      </c>
      <c r="AG43" s="50">
        <f t="shared" ref="AG43" si="82">+AF43-((AG44+AG50+AG51)-((AF44+AF50+AF51)))*AF43/(1-AF44-AF50-AF51)</f>
        <v>0</v>
      </c>
      <c r="AH43" s="50">
        <f t="shared" ref="AH43" si="83">+AG43-((AH44+AH50+AH51)-((AG44+AG50+AG51)))*AG43/(1-AG44-AG50-AG51)</f>
        <v>0</v>
      </c>
      <c r="AI43" s="50">
        <f t="shared" ref="AI43" si="84">+AH43-((AI44+AI50+AI51)-((AH44+AH50+AH51)))*AH43/(1-AH44-AH50-AH51)</f>
        <v>0</v>
      </c>
      <c r="AJ43" s="50">
        <f t="shared" ref="AJ43" si="85">+AI43-((AJ44+AJ50+AJ51)-((AI44+AI50+AI51)))*AI43/(1-AI44-AI50-AI51)</f>
        <v>0</v>
      </c>
      <c r="AK43" s="50">
        <f>+AJ43-((AK44+AK50+AK51)-((AJ44+AJ50+AJ51)))*AJ43/(1-AJ44-AJ50-AJ51)</f>
        <v>0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II!D65</f>
        <v>0</v>
      </c>
      <c r="E44" s="50">
        <f t="shared" ref="E44:H44" si="86">+D44</f>
        <v>0</v>
      </c>
      <c r="F44" s="50">
        <f t="shared" si="86"/>
        <v>0</v>
      </c>
      <c r="G44" s="50">
        <f t="shared" si="86"/>
        <v>0</v>
      </c>
      <c r="H44" s="50">
        <f t="shared" si="86"/>
        <v>0</v>
      </c>
      <c r="I44" s="50">
        <f t="shared" ref="I44:AI44" si="87">+H44+($AK44-$H44)/($AK$1-$H$1)</f>
        <v>9.5229344588170558E-3</v>
      </c>
      <c r="J44" s="50">
        <f t="shared" si="87"/>
        <v>1.9045868917634112E-2</v>
      </c>
      <c r="K44" s="50">
        <f t="shared" si="87"/>
        <v>2.8568803376451166E-2</v>
      </c>
      <c r="L44" s="50">
        <f t="shared" si="87"/>
        <v>3.8091737835268223E-2</v>
      </c>
      <c r="M44" s="50">
        <f t="shared" si="87"/>
        <v>4.7614672294085281E-2</v>
      </c>
      <c r="N44" s="50">
        <f t="shared" si="87"/>
        <v>5.7137606752902338E-2</v>
      </c>
      <c r="O44" s="50">
        <f t="shared" si="87"/>
        <v>6.6660541211719396E-2</v>
      </c>
      <c r="P44" s="50">
        <f t="shared" si="87"/>
        <v>7.6183475670536446E-2</v>
      </c>
      <c r="Q44" s="50">
        <f t="shared" si="87"/>
        <v>8.5706410129353497E-2</v>
      </c>
      <c r="R44" s="50">
        <f t="shared" si="87"/>
        <v>9.5229344588170547E-2</v>
      </c>
      <c r="S44" s="50">
        <f t="shared" si="87"/>
        <v>0.1047522790469876</v>
      </c>
      <c r="T44" s="50">
        <f t="shared" si="87"/>
        <v>0.11427521350580465</v>
      </c>
      <c r="U44" s="50">
        <f t="shared" si="87"/>
        <v>0.1237981479646217</v>
      </c>
      <c r="V44" s="50">
        <f t="shared" si="87"/>
        <v>0.13332108242343876</v>
      </c>
      <c r="W44" s="50">
        <f t="shared" si="87"/>
        <v>0.14284401688225581</v>
      </c>
      <c r="X44" s="50">
        <f t="shared" si="87"/>
        <v>0.15236695134107286</v>
      </c>
      <c r="Y44" s="50">
        <f t="shared" si="87"/>
        <v>0.16188988579988992</v>
      </c>
      <c r="Z44" s="50">
        <f t="shared" si="87"/>
        <v>0.17141282025870697</v>
      </c>
      <c r="AA44" s="50">
        <f t="shared" si="87"/>
        <v>0.18093575471752402</v>
      </c>
      <c r="AB44" s="50">
        <f t="shared" si="87"/>
        <v>0.19045868917634107</v>
      </c>
      <c r="AC44" s="50">
        <f t="shared" si="87"/>
        <v>0.19998162363515812</v>
      </c>
      <c r="AD44" s="50">
        <f t="shared" si="87"/>
        <v>0.20950455809397517</v>
      </c>
      <c r="AE44" s="50">
        <f t="shared" si="87"/>
        <v>0.21902749255279222</v>
      </c>
      <c r="AF44" s="50">
        <f t="shared" si="87"/>
        <v>0.22855042701160927</v>
      </c>
      <c r="AG44" s="50">
        <f t="shared" si="87"/>
        <v>0.23807336147042632</v>
      </c>
      <c r="AH44" s="50">
        <f t="shared" si="87"/>
        <v>0.24759629592924337</v>
      </c>
      <c r="AI44" s="50">
        <f t="shared" si="87"/>
        <v>0.25711923038806045</v>
      </c>
      <c r="AJ44" s="50">
        <f>+AI44+($AK44-$H44)/($AK$1-$H$1)</f>
        <v>0.26664216484687753</v>
      </c>
      <c r="AK44" s="50">
        <f>IF(Medidas!$B$6="Base",H44,Medidas!$H$6)</f>
        <v>0.27616509930569461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II!D66</f>
        <v>1</v>
      </c>
      <c r="E45" s="50">
        <f t="shared" ref="E45:H45" si="88">+D45</f>
        <v>1</v>
      </c>
      <c r="F45" s="50">
        <f t="shared" si="88"/>
        <v>1</v>
      </c>
      <c r="G45" s="50">
        <f t="shared" si="88"/>
        <v>1</v>
      </c>
      <c r="H45" s="50">
        <f t="shared" si="88"/>
        <v>1</v>
      </c>
      <c r="I45" s="50">
        <f t="shared" ref="I45" si="89">+H45-((I44+I50+I51)-((H44+H50+H51)))*H45/(1-H44-H50-H51)</f>
        <v>0.99047706554118298</v>
      </c>
      <c r="J45" s="50">
        <f t="shared" ref="J45" si="90">+I45-((J44+J50+J51)-((I44+I50+I51)))*I45/(1-I44-I50-I51)</f>
        <v>0.9809540310823659</v>
      </c>
      <c r="K45" s="50">
        <f t="shared" ref="K45" si="91">+J45-((K44+K50+K51)-((J44+J50+J51)))*J45/(1-J44-J50-J51)</f>
        <v>0.97143053420570968</v>
      </c>
      <c r="L45" s="50">
        <f t="shared" ref="L45" si="92">+K45-((L44+L50+L51)-((K44+K50+K51)))*K45/(1-K44-K50-K51)</f>
        <v>0.96190387420467549</v>
      </c>
      <c r="M45" s="50">
        <f t="shared" ref="M45" si="93">+L45-((M44+M50+M51)-((L44+L50+L51)))*L45/(1-L44-L50-L51)</f>
        <v>0.95235626177668975</v>
      </c>
      <c r="N45" s="50">
        <f t="shared" ref="N45" si="94">+M45-((N44+N50+N51)-((M44+M50+M51)))*M45/(1-M44-M50-M51)</f>
        <v>0.94266988670796092</v>
      </c>
      <c r="O45" s="50">
        <f t="shared" ref="O45" si="95">+N45-((O44+O50+O51)-((N44+N50+N51)))*N45/(1-N44-N50-N51)</f>
        <v>0.93206563956802579</v>
      </c>
      <c r="P45" s="50">
        <f t="shared" ref="P45" si="96">+O45-((P44+P50+P51)-((O44+O50+O51)))*O45/(1-O44-O50-O51)</f>
        <v>0.91543843534617275</v>
      </c>
      <c r="Q45" s="50">
        <f t="shared" ref="Q45" si="97">+P45-((Q44+Q50+Q51)-((P44+P50+P51)))*P45/(1-P44-P50-P51)</f>
        <v>0.8412935898706464</v>
      </c>
      <c r="R45" s="50">
        <f t="shared" ref="R45" si="98">+Q45-((R44+R50+R51)-((Q44+Q50+Q51)))*Q45/(1-Q44-Q50-Q51)</f>
        <v>0.82757093623505129</v>
      </c>
      <c r="S45" s="50">
        <f t="shared" ref="S45" si="99">+R45-((S44+S50+S51)-((R44+R50+R51)))*R45/(1-R44-R50-R51)</f>
        <v>0.81359976996192407</v>
      </c>
      <c r="T45" s="50">
        <f t="shared" ref="T45" si="100">+S45-((T44+T50+T51)-((S44+S50+S51)))*S45/(1-S44-S50-S51)</f>
        <v>0.79936539087739844</v>
      </c>
      <c r="U45" s="50">
        <f t="shared" ref="U45" si="101">+T45-((U44+U50+U51)-((T44+T50+T51)))*T45/(1-T44-T50-T51)</f>
        <v>0.78485230767036995</v>
      </c>
      <c r="V45" s="50">
        <f t="shared" ref="V45" si="102">+U45-((V44+V50+V51)-((U44+U50+U51)))*U45/(1-U44-U50-U51)</f>
        <v>0.77004421319383176</v>
      </c>
      <c r="W45" s="50">
        <f t="shared" ref="W45" si="103">+V45-((W44+W50+W51)-((V44+V50+V51)))*V45/(1-V44-V50-V51)</f>
        <v>0.7549239625183729</v>
      </c>
      <c r="X45" s="50">
        <f t="shared" ref="X45" si="104">+W45-((X44+X50+X51)-((W44+W50+W51)))*W45/(1-W44-W50-W51)</f>
        <v>0.73947355454437658</v>
      </c>
      <c r="Y45" s="50">
        <f t="shared" ref="Y45" si="105">+X45-((Y44+Y50+Y51)-((X44+X50+X51)))*X45/(1-X44-X50-X51)</f>
        <v>0.7236741181014823</v>
      </c>
      <c r="Z45" s="50">
        <f t="shared" ref="Z45" si="106">+Y45-((Z44+Z50+Z51)-((Y44+Y50+Y51)))*Y45/(1-Y44-Y50-Y51)</f>
        <v>0.70750590359614574</v>
      </c>
      <c r="AA45" s="50">
        <f t="shared" ref="AA45" si="107">+Z45-((AA44+AA50+AA51)-((Z44+Z50+Z51)))*Z45/(1-Z44-Z50-Z51)</f>
        <v>0.69094828140966369</v>
      </c>
      <c r="AB45" s="50">
        <f t="shared" ref="AB45" si="108">+AA45-((AB44+AB50+AB51)-((AA44+AA50+AA51)))*AA45/(1-AA44-AA50-AA51)</f>
        <v>0.67397974839816288</v>
      </c>
      <c r="AC45" s="50">
        <f t="shared" ref="AC45" si="109">+AB45-((AC44+AC50+AC51)-((AB44+AB50+AB51)))*AB45/(1-AB44-AB50-AB51)</f>
        <v>0.65657794400027658</v>
      </c>
      <c r="AD45" s="50">
        <f t="shared" ref="AD45" si="110">+AC45-((AD44+AD50+AD51)-((AC44+AC50+AC51)))*AC45/(1-AC44-AC50-AC51)</f>
        <v>0.63871967761399928</v>
      </c>
      <c r="AE45" s="50">
        <f t="shared" ref="AE45" si="111">+AD45-((AE44+AE50+AE51)-((AD44+AD50+AD51)))*AD45/(1-AD44-AD50-AD51)</f>
        <v>0.62038096905675222</v>
      </c>
      <c r="AF45" s="50">
        <f t="shared" ref="AF45" si="112">+AE45-((AF44+AF50+AF51)-((AE44+AE50+AE51)))*AE45/(1-AE44-AE50-AE51)</f>
        <v>0.60153710406577454</v>
      </c>
      <c r="AG45" s="50">
        <f t="shared" ref="AG45" si="113">+AF45-((AG44+AG50+AG51)-((AF44+AF50+AF51)))*AF45/(1-AF44-AF50-AF51)</f>
        <v>0.582162706921735</v>
      </c>
      <c r="AH45" s="50">
        <f t="shared" ref="AH45" si="114">+AG45-((AH44+AH50+AH51)-((AG44+AG50+AG51)))*AG45/(1-AG44-AG50-AG51)</f>
        <v>0.56223183237724506</v>
      </c>
      <c r="AI45" s="50">
        <f t="shared" ref="AI45" si="115">+AH45-((AI44+AI50+AI51)-((AH44+AH50+AH51)))*AH45/(1-AH44-AH50-AH51)</f>
        <v>0.5417180791321512</v>
      </c>
      <c r="AJ45" s="50">
        <f t="shared" ref="AJ45" si="116">+AI45-((AJ44+AJ50+AJ51)-((AI44+AI50+AI51)))*AI45/(1-AI44-AI50-AI51)</f>
        <v>0.52059472710549037</v>
      </c>
      <c r="AK45" s="50">
        <f>+AJ45-((AK44+AK50+AK51)-((AJ44+AJ50+AJ51)))*AJ45/(1-AJ44-AJ50-AJ51)</f>
        <v>0.49883490069430542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II!D67</f>
        <v>0</v>
      </c>
      <c r="E46" s="50">
        <f t="shared" ref="E46:H46" si="117">+D46</f>
        <v>0</v>
      </c>
      <c r="F46" s="50">
        <f t="shared" si="117"/>
        <v>0</v>
      </c>
      <c r="G46" s="50">
        <f t="shared" si="117"/>
        <v>0</v>
      </c>
      <c r="H46" s="50">
        <f t="shared" si="117"/>
        <v>0</v>
      </c>
      <c r="I46" s="50">
        <f t="shared" ref="I46:AJ46" si="118">+H46-((I44+I50+I51)-((H44+H50+H51)))*H46/(1-H44-H50-H51)</f>
        <v>0</v>
      </c>
      <c r="J46" s="50">
        <f t="shared" si="118"/>
        <v>0</v>
      </c>
      <c r="K46" s="50">
        <f t="shared" si="118"/>
        <v>0</v>
      </c>
      <c r="L46" s="50">
        <f t="shared" si="118"/>
        <v>0</v>
      </c>
      <c r="M46" s="50">
        <f t="shared" si="118"/>
        <v>0</v>
      </c>
      <c r="N46" s="50">
        <f t="shared" si="118"/>
        <v>0</v>
      </c>
      <c r="O46" s="50">
        <f t="shared" si="118"/>
        <v>0</v>
      </c>
      <c r="P46" s="50">
        <f t="shared" si="118"/>
        <v>0</v>
      </c>
      <c r="Q46" s="50">
        <f t="shared" si="118"/>
        <v>0</v>
      </c>
      <c r="R46" s="50">
        <f t="shared" si="118"/>
        <v>0</v>
      </c>
      <c r="S46" s="50">
        <f t="shared" si="118"/>
        <v>0</v>
      </c>
      <c r="T46" s="50">
        <f t="shared" si="118"/>
        <v>0</v>
      </c>
      <c r="U46" s="50">
        <f t="shared" si="118"/>
        <v>0</v>
      </c>
      <c r="V46" s="50">
        <f t="shared" si="118"/>
        <v>0</v>
      </c>
      <c r="W46" s="50">
        <f t="shared" si="118"/>
        <v>0</v>
      </c>
      <c r="X46" s="50">
        <f t="shared" si="118"/>
        <v>0</v>
      </c>
      <c r="Y46" s="50">
        <f t="shared" si="118"/>
        <v>0</v>
      </c>
      <c r="Z46" s="50">
        <f t="shared" si="118"/>
        <v>0</v>
      </c>
      <c r="AA46" s="50">
        <f t="shared" si="118"/>
        <v>0</v>
      </c>
      <c r="AB46" s="50">
        <f t="shared" si="118"/>
        <v>0</v>
      </c>
      <c r="AC46" s="50">
        <f t="shared" si="118"/>
        <v>0</v>
      </c>
      <c r="AD46" s="50">
        <f t="shared" si="118"/>
        <v>0</v>
      </c>
      <c r="AE46" s="50">
        <f t="shared" si="118"/>
        <v>0</v>
      </c>
      <c r="AF46" s="50">
        <f t="shared" si="118"/>
        <v>0</v>
      </c>
      <c r="AG46" s="50">
        <f t="shared" si="118"/>
        <v>0</v>
      </c>
      <c r="AH46" s="50">
        <f t="shared" si="118"/>
        <v>0</v>
      </c>
      <c r="AI46" s="50">
        <f t="shared" si="118"/>
        <v>0</v>
      </c>
      <c r="AJ46" s="50">
        <f t="shared" si="118"/>
        <v>0</v>
      </c>
      <c r="AK46" s="50">
        <f>+AJ46-((AK44+AK50+AK51)-((AJ44+AJ50+AJ51)))*AJ46/(1-AJ44-AJ50-AJ51)</f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II!D68</f>
        <v>0</v>
      </c>
      <c r="E47" s="50">
        <f t="shared" ref="E47:H47" si="119">+D47</f>
        <v>0</v>
      </c>
      <c r="F47" s="50">
        <f t="shared" si="119"/>
        <v>0</v>
      </c>
      <c r="G47" s="50">
        <f t="shared" si="119"/>
        <v>0</v>
      </c>
      <c r="H47" s="50">
        <f t="shared" si="119"/>
        <v>0</v>
      </c>
      <c r="I47" s="50">
        <f t="shared" ref="I47:AJ47" si="120">+H47-((I44+I50+I51)-((H44+H50+H51)))*H47/(1-H44-H50-H51)</f>
        <v>0</v>
      </c>
      <c r="J47" s="50">
        <f t="shared" si="120"/>
        <v>0</v>
      </c>
      <c r="K47" s="50">
        <f t="shared" si="120"/>
        <v>0</v>
      </c>
      <c r="L47" s="50">
        <f t="shared" si="120"/>
        <v>0</v>
      </c>
      <c r="M47" s="50">
        <f t="shared" si="120"/>
        <v>0</v>
      </c>
      <c r="N47" s="50">
        <f t="shared" si="120"/>
        <v>0</v>
      </c>
      <c r="O47" s="50">
        <f t="shared" si="120"/>
        <v>0</v>
      </c>
      <c r="P47" s="50">
        <f t="shared" si="120"/>
        <v>0</v>
      </c>
      <c r="Q47" s="50">
        <f t="shared" si="120"/>
        <v>0</v>
      </c>
      <c r="R47" s="50">
        <f t="shared" si="120"/>
        <v>0</v>
      </c>
      <c r="S47" s="50">
        <f t="shared" si="120"/>
        <v>0</v>
      </c>
      <c r="T47" s="50">
        <f t="shared" si="120"/>
        <v>0</v>
      </c>
      <c r="U47" s="50">
        <f t="shared" si="120"/>
        <v>0</v>
      </c>
      <c r="V47" s="50">
        <f t="shared" si="120"/>
        <v>0</v>
      </c>
      <c r="W47" s="50">
        <f t="shared" si="120"/>
        <v>0</v>
      </c>
      <c r="X47" s="50">
        <f t="shared" si="120"/>
        <v>0</v>
      </c>
      <c r="Y47" s="50">
        <f t="shared" si="120"/>
        <v>0</v>
      </c>
      <c r="Z47" s="50">
        <f t="shared" si="120"/>
        <v>0</v>
      </c>
      <c r="AA47" s="50">
        <f t="shared" si="120"/>
        <v>0</v>
      </c>
      <c r="AB47" s="50">
        <f t="shared" si="120"/>
        <v>0</v>
      </c>
      <c r="AC47" s="50">
        <f t="shared" si="120"/>
        <v>0</v>
      </c>
      <c r="AD47" s="50">
        <f t="shared" si="120"/>
        <v>0</v>
      </c>
      <c r="AE47" s="50">
        <f t="shared" si="120"/>
        <v>0</v>
      </c>
      <c r="AF47" s="50">
        <f t="shared" si="120"/>
        <v>0</v>
      </c>
      <c r="AG47" s="50">
        <f t="shared" si="120"/>
        <v>0</v>
      </c>
      <c r="AH47" s="50">
        <f t="shared" si="120"/>
        <v>0</v>
      </c>
      <c r="AI47" s="50">
        <f t="shared" si="120"/>
        <v>0</v>
      </c>
      <c r="AJ47" s="50">
        <f t="shared" si="120"/>
        <v>0</v>
      </c>
      <c r="AK47" s="50">
        <f>+AJ47-((AK44+AK50+AK51)-((AJ44+AJ50+AJ51)))*AJ47/(1-AJ44-AJ50-AJ51)</f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II!D69</f>
        <v>0</v>
      </c>
      <c r="E48" s="50">
        <f t="shared" ref="E48:H48" si="121">+D48</f>
        <v>0</v>
      </c>
      <c r="F48" s="50">
        <f t="shared" si="121"/>
        <v>0</v>
      </c>
      <c r="G48" s="50">
        <f t="shared" si="121"/>
        <v>0</v>
      </c>
      <c r="H48" s="50">
        <f t="shared" si="121"/>
        <v>0</v>
      </c>
      <c r="I48" s="50">
        <f t="shared" ref="I48:AJ48" si="122">+H48-((I44+I50+I51)-((H44+H50+H51)))*H48/(1-H44-H50-H51)</f>
        <v>0</v>
      </c>
      <c r="J48" s="50">
        <f t="shared" si="122"/>
        <v>0</v>
      </c>
      <c r="K48" s="50">
        <f t="shared" si="122"/>
        <v>0</v>
      </c>
      <c r="L48" s="50">
        <f t="shared" si="122"/>
        <v>0</v>
      </c>
      <c r="M48" s="50">
        <f t="shared" si="122"/>
        <v>0</v>
      </c>
      <c r="N48" s="50">
        <f t="shared" si="122"/>
        <v>0</v>
      </c>
      <c r="O48" s="50">
        <f t="shared" si="122"/>
        <v>0</v>
      </c>
      <c r="P48" s="50">
        <f t="shared" si="122"/>
        <v>0</v>
      </c>
      <c r="Q48" s="50">
        <f t="shared" si="122"/>
        <v>0</v>
      </c>
      <c r="R48" s="50">
        <f t="shared" si="122"/>
        <v>0</v>
      </c>
      <c r="S48" s="50">
        <f t="shared" si="122"/>
        <v>0</v>
      </c>
      <c r="T48" s="50">
        <f t="shared" si="122"/>
        <v>0</v>
      </c>
      <c r="U48" s="50">
        <f t="shared" si="122"/>
        <v>0</v>
      </c>
      <c r="V48" s="50">
        <f t="shared" si="122"/>
        <v>0</v>
      </c>
      <c r="W48" s="50">
        <f t="shared" si="122"/>
        <v>0</v>
      </c>
      <c r="X48" s="50">
        <f t="shared" si="122"/>
        <v>0</v>
      </c>
      <c r="Y48" s="50">
        <f t="shared" si="122"/>
        <v>0</v>
      </c>
      <c r="Z48" s="50">
        <f t="shared" si="122"/>
        <v>0</v>
      </c>
      <c r="AA48" s="50">
        <f t="shared" si="122"/>
        <v>0</v>
      </c>
      <c r="AB48" s="50">
        <f t="shared" si="122"/>
        <v>0</v>
      </c>
      <c r="AC48" s="50">
        <f t="shared" si="122"/>
        <v>0</v>
      </c>
      <c r="AD48" s="50">
        <f t="shared" si="122"/>
        <v>0</v>
      </c>
      <c r="AE48" s="50">
        <f t="shared" si="122"/>
        <v>0</v>
      </c>
      <c r="AF48" s="50">
        <f t="shared" si="122"/>
        <v>0</v>
      </c>
      <c r="AG48" s="50">
        <f t="shared" si="122"/>
        <v>0</v>
      </c>
      <c r="AH48" s="50">
        <f t="shared" si="122"/>
        <v>0</v>
      </c>
      <c r="AI48" s="50">
        <f t="shared" si="122"/>
        <v>0</v>
      </c>
      <c r="AJ48" s="50">
        <f t="shared" si="122"/>
        <v>0</v>
      </c>
      <c r="AK48" s="50">
        <f>+AJ48-((AK44+AK50+AK51)-((AJ44+AJ50+AJ51)))*AJ48/(1-AJ44-AJ50-AJ51)</f>
        <v>0</v>
      </c>
    </row>
    <row r="49" spans="1:37" x14ac:dyDescent="0.25">
      <c r="A49" s="29" t="s">
        <v>56</v>
      </c>
      <c r="B49" s="30" t="s">
        <v>20</v>
      </c>
      <c r="C49" s="29" t="s">
        <v>170</v>
      </c>
      <c r="D49" s="49">
        <f>II!D70</f>
        <v>0</v>
      </c>
      <c r="E49" s="50">
        <f t="shared" ref="E49:H49" si="123">+D49</f>
        <v>0</v>
      </c>
      <c r="F49" s="50">
        <f t="shared" si="123"/>
        <v>0</v>
      </c>
      <c r="G49" s="50">
        <f t="shared" si="123"/>
        <v>0</v>
      </c>
      <c r="H49" s="50">
        <f t="shared" si="123"/>
        <v>0</v>
      </c>
      <c r="I49" s="50">
        <f t="shared" ref="I49" si="124">+H49-((I44+I50+I51)-((H44+H50+H51)))*H49/(1-H44-H50-H51)</f>
        <v>0</v>
      </c>
      <c r="J49" s="50">
        <f t="shared" ref="J49" si="125">+I49-((J44+J50+J51)-((I44+I50+I51)))*I49/(1-I44-I50-I51)</f>
        <v>0</v>
      </c>
      <c r="K49" s="50">
        <f t="shared" ref="K49" si="126">+J49-((K44+K50+K51)-((J44+J50+J51)))*J49/(1-J44-J50-J51)</f>
        <v>0</v>
      </c>
      <c r="L49" s="50">
        <f t="shared" ref="L49" si="127">+K49-((L44+L50+L51)-((K44+K50+K51)))*K49/(1-K44-K50-K51)</f>
        <v>0</v>
      </c>
      <c r="M49" s="50">
        <f t="shared" ref="M49" si="128">+L49-((M44+M50+M51)-((L44+L50+L51)))*L49/(1-L44-L50-L51)</f>
        <v>0</v>
      </c>
      <c r="N49" s="50">
        <f t="shared" ref="N49" si="129">+M49-((N44+N50+N51)-((M44+M50+M51)))*M49/(1-M44-M50-M51)</f>
        <v>0</v>
      </c>
      <c r="O49" s="50">
        <f t="shared" ref="O49" si="130">+N49-((O44+O50+O51)-((N44+N50+N51)))*N49/(1-N44-N50-N51)</f>
        <v>0</v>
      </c>
      <c r="P49" s="50">
        <f t="shared" ref="P49" si="131">+O49-((P44+P50+P51)-((O44+O50+O51)))*O49/(1-O44-O50-O51)</f>
        <v>0</v>
      </c>
      <c r="Q49" s="50">
        <f t="shared" ref="Q49" si="132">+P49-((Q44+Q50+Q51)-((P44+P50+P51)))*P49/(1-P44-P50-P51)</f>
        <v>0</v>
      </c>
      <c r="R49" s="50">
        <f t="shared" ref="R49" si="133">+Q49-((R44+R50+R51)-((Q44+Q50+Q51)))*Q49/(1-Q44-Q50-Q51)</f>
        <v>0</v>
      </c>
      <c r="S49" s="50">
        <f t="shared" ref="S49" si="134">+R49-((S44+S50+S51)-((R44+R50+R51)))*R49/(1-R44-R50-R51)</f>
        <v>0</v>
      </c>
      <c r="T49" s="50">
        <f t="shared" ref="T49" si="135">+S49-((T44+T50+T51)-((S44+S50+S51)))*S49/(1-S44-S50-S51)</f>
        <v>0</v>
      </c>
      <c r="U49" s="50">
        <f t="shared" ref="U49" si="136">+T49-((U44+U50+U51)-((T44+T50+T51)))*T49/(1-T44-T50-T51)</f>
        <v>0</v>
      </c>
      <c r="V49" s="50">
        <f t="shared" ref="V49" si="137">+U49-((V44+V50+V51)-((U44+U50+U51)))*U49/(1-U44-U50-U51)</f>
        <v>0</v>
      </c>
      <c r="W49" s="50">
        <f t="shared" ref="W49" si="138">+V49-((W44+W50+W51)-((V44+V50+V51)))*V49/(1-V44-V50-V51)</f>
        <v>0</v>
      </c>
      <c r="X49" s="50">
        <f t="shared" ref="X49" si="139">+W49-((X44+X50+X51)-((W44+W50+W51)))*W49/(1-W44-W50-W51)</f>
        <v>0</v>
      </c>
      <c r="Y49" s="50">
        <f t="shared" ref="Y49" si="140">+X49-((Y44+Y50+Y51)-((X44+X50+X51)))*X49/(1-X44-X50-X51)</f>
        <v>0</v>
      </c>
      <c r="Z49" s="50">
        <f t="shared" ref="Z49" si="141">+Y49-((Z44+Z50+Z51)-((Y44+Y50+Y51)))*Y49/(1-Y44-Y50-Y51)</f>
        <v>0</v>
      </c>
      <c r="AA49" s="50">
        <f t="shared" ref="AA49" si="142">+Z49-((AA44+AA50+AA51)-((Z44+Z50+Z51)))*Z49/(1-Z44-Z50-Z51)</f>
        <v>0</v>
      </c>
      <c r="AB49" s="50">
        <f t="shared" ref="AB49" si="143">+AA49-((AB44+AB50+AB51)-((AA44+AA50+AA51)))*AA49/(1-AA44-AA50-AA51)</f>
        <v>0</v>
      </c>
      <c r="AC49" s="50">
        <f t="shared" ref="AC49" si="144">+AB49-((AC44+AC50+AC51)-((AB44+AB50+AB51)))*AB49/(1-AB44-AB50-AB51)</f>
        <v>0</v>
      </c>
      <c r="AD49" s="50">
        <f t="shared" ref="AD49" si="145">+AC49-((AD44+AD50+AD51)-((AC44+AC50+AC51)))*AC49/(1-AC44-AC50-AC51)</f>
        <v>0</v>
      </c>
      <c r="AE49" s="50">
        <f t="shared" ref="AE49" si="146">+AD49-((AE44+AE50+AE51)-((AD44+AD50+AD51)))*AD49/(1-AD44-AD50-AD51)</f>
        <v>0</v>
      </c>
      <c r="AF49" s="50">
        <f t="shared" ref="AF49" si="147">+AE49-((AF44+AF50+AF51)-((AE44+AE50+AE51)))*AE49/(1-AE44-AE50-AE51)</f>
        <v>0</v>
      </c>
      <c r="AG49" s="50">
        <f t="shared" ref="AG49" si="148">+AF49-((AG44+AG50+AG51)-((AF44+AF50+AF51)))*AF49/(1-AF44-AF50-AF51)</f>
        <v>0</v>
      </c>
      <c r="AH49" s="50">
        <f t="shared" ref="AH49" si="149">+AG49-((AH44+AH50+AH51)-((AG44+AG50+AG51)))*AG49/(1-AG44-AG50-AG51)</f>
        <v>0</v>
      </c>
      <c r="AI49" s="50">
        <f t="shared" ref="AI49" si="150">+AH49-((AI44+AI50+AI51)-((AH44+AH50+AH51)))*AH49/(1-AH44-AH50-AH51)</f>
        <v>0</v>
      </c>
      <c r="AJ49" s="50">
        <f t="shared" ref="AJ49" si="151">+AI49-((AJ44+AJ50+AJ51)-((AI44+AI50+AI51)))*AI49/(1-AI44-AI50-AI51)</f>
        <v>0</v>
      </c>
      <c r="AK49" s="50">
        <f>+AJ49-((AK44+AK50+AK51)-((AJ44+AJ50+AJ51)))*AJ49/(1-AJ44-AJ50-AJ51)</f>
        <v>0</v>
      </c>
    </row>
    <row r="50" spans="1:37" x14ac:dyDescent="0.25">
      <c r="A50" s="29" t="s">
        <v>14</v>
      </c>
      <c r="B50" s="30" t="s">
        <v>20</v>
      </c>
      <c r="C50" s="29" t="s">
        <v>170</v>
      </c>
      <c r="D50" s="49">
        <f>II!D71</f>
        <v>0</v>
      </c>
      <c r="E50" s="50">
        <f t="shared" ref="E50:H50" si="152">+D50</f>
        <v>0</v>
      </c>
      <c r="F50" s="50">
        <f t="shared" si="152"/>
        <v>0</v>
      </c>
      <c r="G50" s="50">
        <f t="shared" si="152"/>
        <v>0</v>
      </c>
      <c r="H50" s="50">
        <f t="shared" si="152"/>
        <v>0</v>
      </c>
      <c r="I50" s="50">
        <f>+VLOOKUP(Medidas!$B$3,'Curva ERNC'!$B$6:$AJ$7,'Curva ERNC'!H$5-2015,FALSE)</f>
        <v>0</v>
      </c>
      <c r="J50" s="50">
        <f>+VLOOKUP(Medidas!$B$3,'Curva ERNC'!$B$6:$AJ$7,'Curva ERNC'!I$5-2015,FALSE)</f>
        <v>9.9999999999999903E-8</v>
      </c>
      <c r="K50" s="50">
        <f>+VLOOKUP(Medidas!$B$3,'Curva ERNC'!$B$6:$AJ$7,'Curva ERNC'!J$5-2015,FALSE)</f>
        <v>6.6241783912806007E-7</v>
      </c>
      <c r="L50" s="50">
        <f>+VLOOKUP(Medidas!$B$3,'Curva ERNC'!$B$6:$AJ$7,'Curva ERNC'!K$5-2015,FALSE)</f>
        <v>4.3879600562251737E-6</v>
      </c>
      <c r="M50" s="50">
        <f>+VLOOKUP(Medidas!$B$3,'Curva ERNC'!$B$6:$AJ$7,'Curva ERNC'!L$5-2015,FALSE)</f>
        <v>2.9065929224896882E-5</v>
      </c>
      <c r="N50" s="50">
        <f>+VLOOKUP(Medidas!$B$3,'Curva ERNC'!$B$6:$AJ$7,'Curva ERNC'!M$5-2015,FALSE)</f>
        <v>1.9250653913663269E-4</v>
      </c>
      <c r="O50" s="50">
        <f>+VLOOKUP(Medidas!$B$3,'Curva ERNC'!$B$6:$AJ$7,'Curva ERNC'!N$5-2015,FALSE)</f>
        <v>1.2738192202547179E-3</v>
      </c>
      <c r="P50" s="50">
        <f>+VLOOKUP(Medidas!$B$3,'Curva ERNC'!$B$6:$AJ$7,'Curva ERNC'!O$5-2015,FALSE)</f>
        <v>8.377988983290667E-3</v>
      </c>
      <c r="Q50" s="50">
        <f>+VLOOKUP(Medidas!$B$3,'Curva ERNC'!$B$6:$AJ$7,'Curva ERNC'!P$5-2015,FALSE)</f>
        <v>5.2999999999999964E-2</v>
      </c>
      <c r="R50" s="50">
        <f>+VLOOKUP(Medidas!$B$3,'Curva ERNC'!$B$6:$AJ$7,'Curva ERNC'!Q$5-2015,FALSE)</f>
        <v>5.5542399509892405E-2</v>
      </c>
      <c r="S50" s="50">
        <f>+VLOOKUP(Medidas!$B$3,'Curva ERNC'!$B$6:$AJ$7,'Curva ERNC'!R$5-2015,FALSE)</f>
        <v>5.8199262290142391E-2</v>
      </c>
      <c r="T50" s="50">
        <f>+VLOOKUP(Medidas!$B$3,'Curva ERNC'!$B$6:$AJ$7,'Curva ERNC'!S$5-2015,FALSE)</f>
        <v>6.0975010639593E-2</v>
      </c>
      <c r="U50" s="50">
        <f>+VLOOKUP(Medidas!$B$3,'Curva ERNC'!$B$6:$AJ$7,'Curva ERNC'!T$5-2015,FALSE)</f>
        <v>6.3874166578128153E-2</v>
      </c>
      <c r="V50" s="50">
        <f>+VLOOKUP(Medidas!$B$3,'Curva ERNC'!$B$6:$AJ$7,'Curva ERNC'!U$5-2015,FALSE)</f>
        <v>6.6901346747900228E-2</v>
      </c>
      <c r="W50" s="50">
        <f>+VLOOKUP(Medidas!$B$3,'Curva ERNC'!$B$6:$AJ$7,'Curva ERNC'!V$5-2015,FALSE)</f>
        <v>7.0061256381072912E-2</v>
      </c>
      <c r="X50" s="50">
        <f>+VLOOKUP(Medidas!$B$3,'Curva ERNC'!$B$6:$AJ$7,'Curva ERNC'!W$5-2015,FALSE)</f>
        <v>7.3358682264357031E-2</v>
      </c>
      <c r="Y50" s="50">
        <f>+VLOOKUP(Medidas!$B$3,'Curva ERNC'!$B$6:$AJ$7,'Curva ERNC'!X$5-2015,FALSE)</f>
        <v>7.6798484629974587E-2</v>
      </c>
      <c r="Z50" s="50">
        <f>+VLOOKUP(Medidas!$B$3,'Curva ERNC'!$B$6:$AJ$7,'Curva ERNC'!Y$5-2015,FALSE)</f>
        <v>8.0385587902734687E-2</v>
      </c>
      <c r="AA50" s="50">
        <f>+VLOOKUP(Medidas!$B$3,'Curva ERNC'!$B$6:$AJ$7,'Curva ERNC'!Z$5-2015,FALSE)</f>
        <v>8.4124970233759394E-2</v>
      </c>
      <c r="AB50" s="50">
        <f>+VLOOKUP(Medidas!$B$3,'Curva ERNC'!$B$6:$AJ$7,'Curva ERNC'!AA$5-2015,FALSE)</f>
        <v>8.8021651753181038E-2</v>
      </c>
      <c r="AC50" s="50">
        <f>+VLOOKUP(Medidas!$B$3,'Curva ERNC'!$B$6:$AJ$7,'Curva ERNC'!AB$5-2015,FALSE)</f>
        <v>9.2080681476971751E-2</v>
      </c>
      <c r="AD50" s="50">
        <f>+VLOOKUP(Medidas!$B$3,'Curva ERNC'!$B$6:$AJ$7,'Curva ERNC'!AC$5-2015,FALSE)</f>
        <v>9.6307122807095483E-2</v>
      </c>
      <c r="AE50" s="50">
        <f>+VLOOKUP(Medidas!$B$3,'Curva ERNC'!$B$6:$AJ$7,'Curva ERNC'!AD$5-2015,FALSE)</f>
        <v>0.10070603756952731</v>
      </c>
      <c r="AF50" s="50">
        <f>+VLOOKUP(Medidas!$B$3,'Curva ERNC'!$B$6:$AJ$7,'Curva ERNC'!AE$5-2015,FALSE)</f>
        <v>0.1052824685414991</v>
      </c>
      <c r="AG50" s="50">
        <f>+VLOOKUP(Medidas!$B$3,'Curva ERNC'!$B$6:$AJ$7,'Curva ERNC'!AF$5-2015,FALSE)</f>
        <v>0.11004142042773479</v>
      </c>
      <c r="AH50" s="50">
        <f>+VLOOKUP(Medidas!$B$3,'Curva ERNC'!$B$6:$AJ$7,'Curva ERNC'!AG$5-2015,FALSE)</f>
        <v>0.11498783925556323</v>
      </c>
      <c r="AI50" s="50">
        <f>+VLOOKUP(Medidas!$B$3,'Curva ERNC'!$B$6:$AJ$7,'Curva ERNC'!AH$5-2015,FALSE)</f>
        <v>0.12012659017074631</v>
      </c>
      <c r="AJ50" s="50">
        <f>+VLOOKUP(Medidas!$B$3,'Curva ERNC'!$B$6:$AJ$7,'Curva ERNC'!AI$5-2015,FALSE)</f>
        <v>0.1254624336297416</v>
      </c>
      <c r="AK50" s="50">
        <f>+VLOOKUP(Medidas!$B$3,'Curva ERNC'!$B$6:$AJ$7,'Curva ERNC'!AJ$5-2015,FALSE)</f>
        <v>0.13099999999999998</v>
      </c>
    </row>
    <row r="51" spans="1:37" x14ac:dyDescent="0.25">
      <c r="A51" s="29" t="s">
        <v>75</v>
      </c>
      <c r="B51" s="30" t="s">
        <v>20</v>
      </c>
      <c r="C51" s="29" t="s">
        <v>170</v>
      </c>
      <c r="D51" s="49">
        <f>II!D72</f>
        <v>0</v>
      </c>
      <c r="E51" s="50">
        <f t="shared" ref="E51:H51" si="153">+D51</f>
        <v>0</v>
      </c>
      <c r="F51" s="50">
        <f t="shared" si="153"/>
        <v>0</v>
      </c>
      <c r="G51" s="50">
        <f t="shared" si="153"/>
        <v>0</v>
      </c>
      <c r="H51" s="50">
        <f t="shared" si="153"/>
        <v>0</v>
      </c>
      <c r="I51" s="50">
        <f>+VLOOKUP(Medidas!$B$4,'Curvas Hidrógeno'!$B$6:$AJ$7,'Curvas Hidrógeno'!H$5-2015,FALSE)</f>
        <v>0</v>
      </c>
      <c r="J51" s="50">
        <f>+VLOOKUP(Medidas!$B$4,'Curvas Hidrógeno'!$B$6:$AJ$7,'Curvas Hidrógeno'!I$5-2015,FALSE)</f>
        <v>0</v>
      </c>
      <c r="K51" s="50">
        <f>+VLOOKUP(Medidas!$B$4,'Curvas Hidrógeno'!$B$6:$AJ$7,'Curvas Hidrógeno'!J$5-2015,FALSE)</f>
        <v>0</v>
      </c>
      <c r="L51" s="50">
        <f>+VLOOKUP(Medidas!$B$4,'Curvas Hidrógeno'!$B$6:$AJ$7,'Curvas Hidrógeno'!K$5-2015,FALSE)</f>
        <v>0</v>
      </c>
      <c r="M51" s="50">
        <f>+VLOOKUP(Medidas!$B$4,'Curvas Hidrógeno'!$B$6:$AJ$7,'Curvas Hidrógeno'!L$5-2015,FALSE)</f>
        <v>0</v>
      </c>
      <c r="N51" s="50">
        <f>+VLOOKUP(Medidas!$B$4,'Curvas Hidrógeno'!$B$6:$AJ$7,'Curvas Hidrógeno'!M$5-2015,FALSE)</f>
        <v>0</v>
      </c>
      <c r="O51" s="50">
        <f>+VLOOKUP(Medidas!$B$4,'Curvas Hidrógeno'!$B$6:$AJ$7,'Curvas Hidrógeno'!N$5-2015,FALSE)</f>
        <v>0</v>
      </c>
      <c r="P51" s="50">
        <f>+VLOOKUP(Medidas!$B$4,'Curvas Hidrógeno'!$B$6:$AJ$7,'Curvas Hidrógeno'!O$5-2015,FALSE)</f>
        <v>9.9999999999999903E-8</v>
      </c>
      <c r="Q51" s="50">
        <f>+VLOOKUP(Medidas!$B$4,'Curvas Hidrógeno'!$B$6:$AJ$7,'Curvas Hidrógeno'!P$5-2015,FALSE)</f>
        <v>2.0000000000000004E-2</v>
      </c>
      <c r="R51" s="50">
        <f>+VLOOKUP(Medidas!$B$4,'Curvas Hidrógeno'!$B$6:$AJ$7,'Curvas Hidrógeno'!Q$5-2015,FALSE)</f>
        <v>2.1657319666885624E-2</v>
      </c>
      <c r="S51" s="50">
        <f>+VLOOKUP(Medidas!$B$4,'Curvas Hidrógeno'!$B$6:$AJ$7,'Curvas Hidrógeno'!R$5-2015,FALSE)</f>
        <v>2.3448688700945873E-2</v>
      </c>
      <c r="T51" s="50">
        <f>+VLOOKUP(Medidas!$B$4,'Curvas Hidrógeno'!$B$6:$AJ$7,'Curvas Hidrógeno'!S$5-2015,FALSE)</f>
        <v>2.5384384977203911E-2</v>
      </c>
      <c r="U51" s="50">
        <f>+VLOOKUP(Medidas!$B$4,'Curvas Hidrógeno'!$B$6:$AJ$7,'Curvas Hidrógeno'!T$5-2015,FALSE)</f>
        <v>2.7475377786880185E-2</v>
      </c>
      <c r="V51" s="50">
        <f>+VLOOKUP(Medidas!$B$4,'Curvas Hidrógeno'!$B$6:$AJ$7,'Curvas Hidrógeno'!U$5-2015,FALSE)</f>
        <v>2.9733357634829229E-2</v>
      </c>
      <c r="W51" s="50">
        <f>+VLOOKUP(Medidas!$B$4,'Curvas Hidrógeno'!$B$6:$AJ$7,'Curvas Hidrógeno'!V$5-2015,FALSE)</f>
        <v>3.2170764218298405E-2</v>
      </c>
      <c r="X51" s="50">
        <f>+VLOOKUP(Medidas!$B$4,'Curvas Hidrógeno'!$B$6:$AJ$7,'Curvas Hidrógeno'!W$5-2015,FALSE)</f>
        <v>3.4800811850193569E-2</v>
      </c>
      <c r="Y51" s="50">
        <f>+VLOOKUP(Medidas!$B$4,'Curvas Hidrógeno'!$B$6:$AJ$7,'Curvas Hidrógeno'!X$5-2015,FALSE)</f>
        <v>3.7637511468653219E-2</v>
      </c>
      <c r="Z51" s="50">
        <f>+VLOOKUP(Medidas!$B$4,'Curvas Hidrógeno'!$B$6:$AJ$7,'Curvas Hidrógeno'!Y$5-2015,FALSE)</f>
        <v>4.0695688242412591E-2</v>
      </c>
      <c r="AA51" s="50">
        <f>+VLOOKUP(Medidas!$B$4,'Curvas Hidrógeno'!$B$6:$AJ$7,'Curvas Hidrógeno'!Z$5-2015,FALSE)</f>
        <v>4.3990993639052942E-2</v>
      </c>
      <c r="AB51" s="50">
        <f>+VLOOKUP(Medidas!$B$4,'Curvas Hidrógeno'!$B$6:$AJ$7,'Curvas Hidrógeno'!AA$5-2015,FALSE)</f>
        <v>4.7539910672315035E-2</v>
      </c>
      <c r="AC51" s="50">
        <f>+VLOOKUP(Medidas!$B$4,'Curvas Hidrógeno'!$B$6:$AJ$7,'Curvas Hidrógeno'!AB$5-2015,FALSE)</f>
        <v>5.1359750887593647E-2</v>
      </c>
      <c r="AD51" s="50">
        <f>+VLOOKUP(Medidas!$B$4,'Curvas Hidrógeno'!$B$6:$AJ$7,'Curvas Hidrógeno'!AC$5-2015,FALSE)</f>
        <v>5.5468641484930165E-2</v>
      </c>
      <c r="AE51" s="50">
        <f>+VLOOKUP(Medidas!$B$4,'Curvas Hidrógeno'!$B$6:$AJ$7,'Curvas Hidrógeno'!AD$5-2015,FALSE)</f>
        <v>5.9885500820928313E-2</v>
      </c>
      <c r="AF51" s="50">
        <f>+VLOOKUP(Medidas!$B$4,'Curvas Hidrógeno'!$B$6:$AJ$7,'Curvas Hidrógeno'!AE$5-2015,FALSE)</f>
        <v>6.4630000381117075E-2</v>
      </c>
      <c r="AG51" s="50">
        <f>+VLOOKUP(Medidas!$B$4,'Curvas Hidrógeno'!$B$6:$AJ$7,'Curvas Hidrógeno'!AF$5-2015,FALSE)</f>
        <v>6.9722511180103794E-2</v>
      </c>
      <c r="AH51" s="50">
        <f>+VLOOKUP(Medidas!$B$4,'Curvas Hidrógeno'!$B$6:$AJ$7,'Curvas Hidrógeno'!AG$5-2015,FALSE)</f>
        <v>7.5184032437948384E-2</v>
      </c>
      <c r="AI51" s="50">
        <f>+VLOOKUP(Medidas!$B$4,'Curvas Hidrógeno'!$B$6:$AJ$7,'Curvas Hidrógeno'!AH$5-2015,FALSE)</f>
        <v>8.1036100309042083E-2</v>
      </c>
      <c r="AJ51" s="50">
        <f>+VLOOKUP(Medidas!$B$4,'Curvas Hidrógeno'!$B$6:$AJ$7,'Curvas Hidrógeno'!AI$5-2015,FALSE)</f>
        <v>8.7300674417890398E-2</v>
      </c>
      <c r="AK51" s="50">
        <f>+VLOOKUP(Medidas!$B$4,'Curvas Hidrógeno'!$B$6:$AJ$7,'Curvas Hidrógeno'!AJ$5-2015,FALSE)</f>
        <v>9.3999999999999972E-2</v>
      </c>
    </row>
    <row r="54" spans="1:37" x14ac:dyDescent="0.25">
      <c r="A54" s="23" t="s">
        <v>27</v>
      </c>
    </row>
    <row r="55" spans="1:37" x14ac:dyDescent="0.25">
      <c r="A55" s="23" t="s">
        <v>16</v>
      </c>
    </row>
    <row r="56" spans="1:37" x14ac:dyDescent="0.25">
      <c r="A56" s="29" t="s">
        <v>7</v>
      </c>
      <c r="B56" s="30" t="s">
        <v>20</v>
      </c>
      <c r="C56" s="29" t="s">
        <v>170</v>
      </c>
      <c r="D56" s="49">
        <f>III!D52</f>
        <v>0.42905582582899027</v>
      </c>
      <c r="E56" s="50">
        <f>1-SUM(E57:E61)</f>
        <v>0.42905582582899016</v>
      </c>
      <c r="F56" s="50">
        <f t="shared" ref="F56" si="154">1-SUM(F57:F61)</f>
        <v>0.42905582582899016</v>
      </c>
      <c r="G56" s="50">
        <f t="shared" ref="G56" si="155">1-SUM(G57:G61)</f>
        <v>0.42905582582899016</v>
      </c>
      <c r="H56" s="50">
        <f t="shared" ref="H56" si="156">1-SUM(H57:H61)</f>
        <v>0.42905582582899016</v>
      </c>
      <c r="I56" s="50">
        <f t="shared" ref="I56" si="157">1-SUM(I57:I61)</f>
        <v>0.42905582582899016</v>
      </c>
      <c r="J56" s="50">
        <f t="shared" ref="J56" si="158">1-SUM(J57:J61)</f>
        <v>0.42905582582899016</v>
      </c>
      <c r="K56" s="50">
        <f t="shared" ref="K56" si="159">1-SUM(K57:K61)</f>
        <v>0.42905582582899016</v>
      </c>
      <c r="L56" s="50">
        <f t="shared" ref="L56" si="160">1-SUM(L57:L61)</f>
        <v>0.42905582582899016</v>
      </c>
      <c r="M56" s="50">
        <f t="shared" ref="M56" si="161">1-SUM(M57:M61)</f>
        <v>0.42905582582899016</v>
      </c>
      <c r="N56" s="50">
        <f t="shared" ref="N56" si="162">1-SUM(N57:N61)</f>
        <v>0.42905582582899016</v>
      </c>
      <c r="O56" s="50">
        <f t="shared" ref="O56" si="163">1-SUM(O57:O61)</f>
        <v>0.42905582582899016</v>
      </c>
      <c r="P56" s="50">
        <f t="shared" ref="P56" si="164">1-SUM(P57:P61)</f>
        <v>0.42905582582899016</v>
      </c>
      <c r="Q56" s="50">
        <f t="shared" ref="Q56" si="165">1-SUM(Q57:Q61)</f>
        <v>0.42905582582899016</v>
      </c>
      <c r="R56" s="50">
        <f t="shared" ref="R56" si="166">1-SUM(R57:R61)</f>
        <v>0.42905582582899016</v>
      </c>
      <c r="S56" s="50">
        <f t="shared" ref="S56" si="167">1-SUM(S57:S61)</f>
        <v>0.42905582582899016</v>
      </c>
      <c r="T56" s="50">
        <f t="shared" ref="T56" si="168">1-SUM(T57:T61)</f>
        <v>0.42905582582899016</v>
      </c>
      <c r="U56" s="50">
        <f t="shared" ref="U56" si="169">1-SUM(U57:U61)</f>
        <v>0.42905582582899016</v>
      </c>
      <c r="V56" s="50">
        <f t="shared" ref="V56" si="170">1-SUM(V57:V61)</f>
        <v>0.42905582582899016</v>
      </c>
      <c r="W56" s="50">
        <f t="shared" ref="W56" si="171">1-SUM(W57:W61)</f>
        <v>0.4225463470140095</v>
      </c>
      <c r="X56" s="50">
        <f t="shared" ref="X56" si="172">1-SUM(X57:X61)</f>
        <v>0.41603686819903052</v>
      </c>
      <c r="Y56" s="50">
        <f t="shared" ref="Y56" si="173">1-SUM(Y57:Y61)</f>
        <v>0.40952738938405142</v>
      </c>
      <c r="Z56" s="50">
        <f t="shared" ref="Z56" si="174">1-SUM(Z57:Z61)</f>
        <v>0.40301791056907077</v>
      </c>
      <c r="AA56" s="50">
        <f t="shared" ref="AA56" si="175">1-SUM(AA57:AA61)</f>
        <v>0.39650843175409167</v>
      </c>
      <c r="AB56" s="50">
        <f t="shared" ref="AB56" si="176">1-SUM(AB57:AB61)</f>
        <v>0.3601123279861651</v>
      </c>
      <c r="AC56" s="50">
        <f t="shared" ref="AC56" si="177">1-SUM(AC57:AC61)</f>
        <v>0.32371622421823842</v>
      </c>
      <c r="AD56" s="50">
        <f t="shared" ref="AD56" si="178">1-SUM(AD57:AD61)</f>
        <v>0.28732012045032396</v>
      </c>
      <c r="AE56" s="50">
        <f t="shared" ref="AE56" si="179">1-SUM(AE57:AE61)</f>
        <v>0.25092401668240949</v>
      </c>
      <c r="AF56" s="50">
        <f t="shared" ref="AF56" si="180">1-SUM(AF57:AF61)</f>
        <v>0.21452791291448281</v>
      </c>
      <c r="AG56" s="50">
        <f t="shared" ref="AG56" si="181">1-SUM(AG57:AG61)</f>
        <v>0.17813180914658056</v>
      </c>
      <c r="AH56" s="50">
        <f t="shared" ref="AH56" si="182">1-SUM(AH57:AH61)</f>
        <v>0.14173570537865388</v>
      </c>
      <c r="AI56" s="50">
        <f t="shared" ref="AI56" si="183">1-SUM(AI57:AI61)</f>
        <v>0.10533960161073952</v>
      </c>
      <c r="AJ56" s="50">
        <f t="shared" ref="AJ56" si="184">1-SUM(AJ57:AJ61)</f>
        <v>6.8943497842824941E-2</v>
      </c>
      <c r="AK56" s="50">
        <f t="shared" ref="AK56" si="185">1-SUM(AK57:AK61)</f>
        <v>3.2547394074898373E-2</v>
      </c>
    </row>
    <row r="57" spans="1:37" x14ac:dyDescent="0.25">
      <c r="A57" s="29" t="s">
        <v>11</v>
      </c>
      <c r="B57" s="30" t="s">
        <v>20</v>
      </c>
      <c r="C57" s="29" t="s">
        <v>170</v>
      </c>
      <c r="D57" s="49">
        <f>III!D53</f>
        <v>0</v>
      </c>
      <c r="E57" s="50">
        <f t="shared" ref="E57:AK60" si="186">D57</f>
        <v>0</v>
      </c>
      <c r="F57" s="50">
        <f t="shared" si="186"/>
        <v>0</v>
      </c>
      <c r="G57" s="50">
        <f t="shared" si="186"/>
        <v>0</v>
      </c>
      <c r="H57" s="50">
        <f t="shared" si="186"/>
        <v>0</v>
      </c>
      <c r="I57" s="50">
        <f t="shared" si="186"/>
        <v>0</v>
      </c>
      <c r="J57" s="50">
        <f t="shared" si="186"/>
        <v>0</v>
      </c>
      <c r="K57" s="50">
        <f t="shared" si="186"/>
        <v>0</v>
      </c>
      <c r="L57" s="50">
        <f t="shared" si="186"/>
        <v>0</v>
      </c>
      <c r="M57" s="50">
        <f t="shared" si="186"/>
        <v>0</v>
      </c>
      <c r="N57" s="50">
        <f t="shared" si="186"/>
        <v>0</v>
      </c>
      <c r="O57" s="50">
        <f t="shared" si="186"/>
        <v>0</v>
      </c>
      <c r="P57" s="50">
        <f t="shared" si="186"/>
        <v>0</v>
      </c>
      <c r="Q57" s="50">
        <f t="shared" si="186"/>
        <v>0</v>
      </c>
      <c r="R57" s="50">
        <f t="shared" si="186"/>
        <v>0</v>
      </c>
      <c r="S57" s="50">
        <f t="shared" si="186"/>
        <v>0</v>
      </c>
      <c r="T57" s="50">
        <f t="shared" si="186"/>
        <v>0</v>
      </c>
      <c r="U57" s="50">
        <f t="shared" si="186"/>
        <v>0</v>
      </c>
      <c r="V57" s="50">
        <f t="shared" si="186"/>
        <v>0</v>
      </c>
      <c r="W57" s="50">
        <f t="shared" si="186"/>
        <v>0</v>
      </c>
      <c r="X57" s="50">
        <f t="shared" si="186"/>
        <v>0</v>
      </c>
      <c r="Y57" s="50">
        <f t="shared" si="186"/>
        <v>0</v>
      </c>
      <c r="Z57" s="50">
        <f t="shared" si="186"/>
        <v>0</v>
      </c>
      <c r="AA57" s="50">
        <f t="shared" si="186"/>
        <v>0</v>
      </c>
      <c r="AB57" s="50">
        <f t="shared" si="186"/>
        <v>0</v>
      </c>
      <c r="AC57" s="50">
        <f t="shared" si="186"/>
        <v>0</v>
      </c>
      <c r="AD57" s="50">
        <f t="shared" si="186"/>
        <v>0</v>
      </c>
      <c r="AE57" s="50">
        <f t="shared" si="186"/>
        <v>0</v>
      </c>
      <c r="AF57" s="50">
        <f t="shared" si="186"/>
        <v>0</v>
      </c>
      <c r="AG57" s="50">
        <f t="shared" si="186"/>
        <v>0</v>
      </c>
      <c r="AH57" s="50">
        <f t="shared" si="186"/>
        <v>0</v>
      </c>
      <c r="AI57" s="50">
        <f t="shared" si="186"/>
        <v>0</v>
      </c>
      <c r="AJ57" s="50">
        <f t="shared" si="186"/>
        <v>0</v>
      </c>
      <c r="AK57" s="50">
        <f t="shared" si="186"/>
        <v>0</v>
      </c>
    </row>
    <row r="58" spans="1:37" x14ac:dyDescent="0.25">
      <c r="A58" s="29" t="s">
        <v>12</v>
      </c>
      <c r="B58" s="30" t="s">
        <v>20</v>
      </c>
      <c r="C58" s="29" t="s">
        <v>170</v>
      </c>
      <c r="D58" s="49">
        <f>III!D54</f>
        <v>0.57094417417100984</v>
      </c>
      <c r="E58" s="50">
        <f t="shared" si="186"/>
        <v>0.57094417417100984</v>
      </c>
      <c r="F58" s="50">
        <f t="shared" si="186"/>
        <v>0.57094417417100984</v>
      </c>
      <c r="G58" s="50">
        <f t="shared" si="186"/>
        <v>0.57094417417100984</v>
      </c>
      <c r="H58" s="50">
        <f t="shared" si="186"/>
        <v>0.57094417417100984</v>
      </c>
      <c r="I58" s="50">
        <f t="shared" si="186"/>
        <v>0.57094417417100984</v>
      </c>
      <c r="J58" s="50">
        <f t="shared" si="186"/>
        <v>0.57094417417100984</v>
      </c>
      <c r="K58" s="50">
        <f t="shared" si="186"/>
        <v>0.57094417417100984</v>
      </c>
      <c r="L58" s="50">
        <f t="shared" si="186"/>
        <v>0.57094417417100984</v>
      </c>
      <c r="M58" s="50">
        <f t="shared" si="186"/>
        <v>0.57094417417100984</v>
      </c>
      <c r="N58" s="50">
        <f t="shared" si="186"/>
        <v>0.57094417417100984</v>
      </c>
      <c r="O58" s="50">
        <f t="shared" si="186"/>
        <v>0.57094417417100984</v>
      </c>
      <c r="P58" s="50">
        <f t="shared" si="186"/>
        <v>0.57094417417100984</v>
      </c>
      <c r="Q58" s="50">
        <f t="shared" si="186"/>
        <v>0.57094417417100984</v>
      </c>
      <c r="R58" s="50">
        <f t="shared" si="186"/>
        <v>0.57094417417100984</v>
      </c>
      <c r="S58" s="50">
        <f t="shared" si="186"/>
        <v>0.57094417417100984</v>
      </c>
      <c r="T58" s="50">
        <f t="shared" si="186"/>
        <v>0.57094417417100984</v>
      </c>
      <c r="U58" s="50">
        <f t="shared" si="186"/>
        <v>0.57094417417100984</v>
      </c>
      <c r="V58" s="50">
        <f t="shared" si="186"/>
        <v>0.57094417417100984</v>
      </c>
      <c r="W58" s="50">
        <f t="shared" si="186"/>
        <v>0.57094417417100984</v>
      </c>
      <c r="X58" s="50">
        <f t="shared" si="186"/>
        <v>0.57094417417100984</v>
      </c>
      <c r="Y58" s="50">
        <f t="shared" si="186"/>
        <v>0.57094417417100984</v>
      </c>
      <c r="Z58" s="50">
        <f t="shared" si="186"/>
        <v>0.57094417417100984</v>
      </c>
      <c r="AA58" s="50">
        <f t="shared" si="186"/>
        <v>0.57094417417100984</v>
      </c>
      <c r="AB58" s="50">
        <f t="shared" si="186"/>
        <v>0.57094417417100984</v>
      </c>
      <c r="AC58" s="50">
        <f t="shared" si="186"/>
        <v>0.57094417417100984</v>
      </c>
      <c r="AD58" s="50">
        <f t="shared" si="186"/>
        <v>0.57094417417100984</v>
      </c>
      <c r="AE58" s="50">
        <f t="shared" si="186"/>
        <v>0.57094417417100984</v>
      </c>
      <c r="AF58" s="50">
        <f t="shared" si="186"/>
        <v>0.57094417417100984</v>
      </c>
      <c r="AG58" s="50">
        <f t="shared" si="186"/>
        <v>0.57094417417100984</v>
      </c>
      <c r="AH58" s="50">
        <f t="shared" si="186"/>
        <v>0.57094417417100984</v>
      </c>
      <c r="AI58" s="50">
        <f t="shared" si="186"/>
        <v>0.57094417417100984</v>
      </c>
      <c r="AJ58" s="50">
        <f t="shared" si="186"/>
        <v>0.57094417417100984</v>
      </c>
      <c r="AK58" s="50">
        <f t="shared" si="186"/>
        <v>0.57094417417100984</v>
      </c>
    </row>
    <row r="59" spans="1:37" x14ac:dyDescent="0.25">
      <c r="A59" s="29" t="s">
        <v>13</v>
      </c>
      <c r="B59" s="30" t="s">
        <v>20</v>
      </c>
      <c r="C59" s="29" t="s">
        <v>170</v>
      </c>
      <c r="D59" s="49">
        <f>III!D55</f>
        <v>0</v>
      </c>
      <c r="E59" s="50">
        <f t="shared" si="186"/>
        <v>0</v>
      </c>
      <c r="F59" s="50">
        <f t="shared" si="186"/>
        <v>0</v>
      </c>
      <c r="G59" s="50">
        <f t="shared" si="186"/>
        <v>0</v>
      </c>
      <c r="H59" s="50">
        <f t="shared" si="186"/>
        <v>0</v>
      </c>
      <c r="I59" s="50">
        <f t="shared" si="186"/>
        <v>0</v>
      </c>
      <c r="J59" s="50">
        <f t="shared" si="186"/>
        <v>0</v>
      </c>
      <c r="K59" s="50">
        <f t="shared" si="186"/>
        <v>0</v>
      </c>
      <c r="L59" s="50">
        <f t="shared" si="186"/>
        <v>0</v>
      </c>
      <c r="M59" s="50">
        <f t="shared" si="186"/>
        <v>0</v>
      </c>
      <c r="N59" s="50">
        <f t="shared" si="186"/>
        <v>0</v>
      </c>
      <c r="O59" s="50">
        <f t="shared" si="186"/>
        <v>0</v>
      </c>
      <c r="P59" s="50">
        <f t="shared" si="186"/>
        <v>0</v>
      </c>
      <c r="Q59" s="50">
        <f t="shared" si="186"/>
        <v>0</v>
      </c>
      <c r="R59" s="50">
        <f t="shared" si="186"/>
        <v>0</v>
      </c>
      <c r="S59" s="50">
        <f t="shared" si="186"/>
        <v>0</v>
      </c>
      <c r="T59" s="50">
        <f t="shared" si="186"/>
        <v>0</v>
      </c>
      <c r="U59" s="50">
        <f t="shared" si="186"/>
        <v>0</v>
      </c>
      <c r="V59" s="50">
        <f t="shared" si="186"/>
        <v>0</v>
      </c>
      <c r="W59" s="50">
        <f t="shared" si="186"/>
        <v>0</v>
      </c>
      <c r="X59" s="50">
        <f t="shared" si="186"/>
        <v>0</v>
      </c>
      <c r="Y59" s="50">
        <f t="shared" si="186"/>
        <v>0</v>
      </c>
      <c r="Z59" s="50">
        <f t="shared" si="186"/>
        <v>0</v>
      </c>
      <c r="AA59" s="50">
        <f t="shared" si="186"/>
        <v>0</v>
      </c>
      <c r="AB59" s="50">
        <f t="shared" si="186"/>
        <v>0</v>
      </c>
      <c r="AC59" s="50">
        <f t="shared" si="186"/>
        <v>0</v>
      </c>
      <c r="AD59" s="50">
        <f t="shared" si="186"/>
        <v>0</v>
      </c>
      <c r="AE59" s="50">
        <f t="shared" si="186"/>
        <v>0</v>
      </c>
      <c r="AF59" s="50">
        <f t="shared" si="186"/>
        <v>0</v>
      </c>
      <c r="AG59" s="50">
        <f t="shared" si="186"/>
        <v>0</v>
      </c>
      <c r="AH59" s="50">
        <f t="shared" si="186"/>
        <v>0</v>
      </c>
      <c r="AI59" s="50">
        <f t="shared" si="186"/>
        <v>0</v>
      </c>
      <c r="AJ59" s="50">
        <f t="shared" si="186"/>
        <v>0</v>
      </c>
      <c r="AK59" s="50">
        <f t="shared" si="186"/>
        <v>0</v>
      </c>
    </row>
    <row r="60" spans="1:37" x14ac:dyDescent="0.25">
      <c r="A60" s="29" t="s">
        <v>55</v>
      </c>
      <c r="B60" s="30" t="s">
        <v>20</v>
      </c>
      <c r="C60" s="29" t="s">
        <v>170</v>
      </c>
      <c r="D60" s="49">
        <f>III!D56</f>
        <v>0</v>
      </c>
      <c r="E60" s="50">
        <f t="shared" si="186"/>
        <v>0</v>
      </c>
      <c r="F60" s="50">
        <f t="shared" si="186"/>
        <v>0</v>
      </c>
      <c r="G60" s="50">
        <f t="shared" si="186"/>
        <v>0</v>
      </c>
      <c r="H60" s="50">
        <f t="shared" si="186"/>
        <v>0</v>
      </c>
      <c r="I60" s="50">
        <f t="shared" si="186"/>
        <v>0</v>
      </c>
      <c r="J60" s="50">
        <f t="shared" si="186"/>
        <v>0</v>
      </c>
      <c r="K60" s="50">
        <f t="shared" si="186"/>
        <v>0</v>
      </c>
      <c r="L60" s="50">
        <f t="shared" si="186"/>
        <v>0</v>
      </c>
      <c r="M60" s="50">
        <f t="shared" si="186"/>
        <v>0</v>
      </c>
      <c r="N60" s="50">
        <f t="shared" si="186"/>
        <v>0</v>
      </c>
      <c r="O60" s="50">
        <f t="shared" si="186"/>
        <v>0</v>
      </c>
      <c r="P60" s="50">
        <f t="shared" si="186"/>
        <v>0</v>
      </c>
      <c r="Q60" s="50">
        <f t="shared" si="186"/>
        <v>0</v>
      </c>
      <c r="R60" s="50">
        <f t="shared" si="186"/>
        <v>0</v>
      </c>
      <c r="S60" s="50">
        <f t="shared" si="186"/>
        <v>0</v>
      </c>
      <c r="T60" s="50">
        <f t="shared" si="186"/>
        <v>0</v>
      </c>
      <c r="U60" s="50">
        <f t="shared" si="186"/>
        <v>0</v>
      </c>
      <c r="V60" s="50">
        <f t="shared" si="186"/>
        <v>0</v>
      </c>
      <c r="W60" s="50">
        <f t="shared" si="186"/>
        <v>0</v>
      </c>
      <c r="X60" s="50">
        <f t="shared" si="186"/>
        <v>0</v>
      </c>
      <c r="Y60" s="50">
        <f t="shared" si="186"/>
        <v>0</v>
      </c>
      <c r="Z60" s="50">
        <f t="shared" si="186"/>
        <v>0</v>
      </c>
      <c r="AA60" s="50">
        <f t="shared" si="186"/>
        <v>0</v>
      </c>
      <c r="AB60" s="50">
        <f t="shared" si="186"/>
        <v>0</v>
      </c>
      <c r="AC60" s="50">
        <f t="shared" si="186"/>
        <v>0</v>
      </c>
      <c r="AD60" s="50">
        <f t="shared" si="186"/>
        <v>0</v>
      </c>
      <c r="AE60" s="50">
        <f t="shared" si="186"/>
        <v>0</v>
      </c>
      <c r="AF60" s="50">
        <f t="shared" si="186"/>
        <v>0</v>
      </c>
      <c r="AG60" s="50">
        <f t="shared" si="186"/>
        <v>0</v>
      </c>
      <c r="AH60" s="50">
        <f t="shared" si="186"/>
        <v>0</v>
      </c>
      <c r="AI60" s="50">
        <f t="shared" si="186"/>
        <v>0</v>
      </c>
      <c r="AJ60" s="50">
        <f t="shared" si="186"/>
        <v>0</v>
      </c>
      <c r="AK60" s="50">
        <f t="shared" si="186"/>
        <v>0</v>
      </c>
    </row>
    <row r="61" spans="1:37" x14ac:dyDescent="0.25">
      <c r="A61" s="29" t="s">
        <v>75</v>
      </c>
      <c r="B61" s="30" t="s">
        <v>20</v>
      </c>
      <c r="C61" s="29" t="s">
        <v>170</v>
      </c>
      <c r="D61" s="49">
        <f>III!D57</f>
        <v>0</v>
      </c>
      <c r="E61" s="50">
        <f>+VLOOKUP(Medidas!$B$5,'Curvas Hidrógeno'!$B$12:$AJ$13,'Curvas Hidrógeno'!D$11-2015,FALSE)*'Particip. Energético'!$D56</f>
        <v>0</v>
      </c>
      <c r="F61" s="50">
        <f>+VLOOKUP(Medidas!$B$5,'Curvas Hidrógeno'!$B$12:$AJ$13,'Curvas Hidrógeno'!E$11-2015,FALSE)*'Particip. Energético'!$D56</f>
        <v>0</v>
      </c>
      <c r="G61" s="50">
        <f>+VLOOKUP(Medidas!$B$5,'Curvas Hidrógeno'!$B$12:$AJ$13,'Curvas Hidrógeno'!F$11-2015,FALSE)*'Particip. Energético'!$D56</f>
        <v>0</v>
      </c>
      <c r="H61" s="50">
        <f>+VLOOKUP(Medidas!$B$5,'Curvas Hidrógeno'!$B$12:$AJ$13,'Curvas Hidrógeno'!G$11-2015,FALSE)*'Particip. Energético'!$D56</f>
        <v>0</v>
      </c>
      <c r="I61" s="50">
        <f>+VLOOKUP(Medidas!$B$5,'Curvas Hidrógeno'!$B$12:$AJ$13,'Curvas Hidrógeno'!H$11-2015,FALSE)*'Particip. Energético'!$D56</f>
        <v>0</v>
      </c>
      <c r="J61" s="50">
        <f>+VLOOKUP(Medidas!$B$5,'Curvas Hidrógeno'!$B$12:$AJ$13,'Curvas Hidrógeno'!I$11-2015,FALSE)*'Particip. Energético'!$D56</f>
        <v>0</v>
      </c>
      <c r="K61" s="50">
        <f>+VLOOKUP(Medidas!$B$5,'Curvas Hidrógeno'!$B$12:$AJ$13,'Curvas Hidrógeno'!J$11-2015,FALSE)*'Particip. Energético'!$D56</f>
        <v>0</v>
      </c>
      <c r="L61" s="50">
        <f>+VLOOKUP(Medidas!$B$5,'Curvas Hidrógeno'!$B$12:$AJ$13,'Curvas Hidrógeno'!K$11-2015,FALSE)*'Particip. Energético'!$D56</f>
        <v>0</v>
      </c>
      <c r="M61" s="50">
        <f>+VLOOKUP(Medidas!$B$5,'Curvas Hidrógeno'!$B$12:$AJ$13,'Curvas Hidrógeno'!L$11-2015,FALSE)*'Particip. Energético'!$D56</f>
        <v>0</v>
      </c>
      <c r="N61" s="50">
        <f>+VLOOKUP(Medidas!$B$5,'Curvas Hidrógeno'!$B$12:$AJ$13,'Curvas Hidrógeno'!M$11-2015,FALSE)*'Particip. Energético'!$D56</f>
        <v>0</v>
      </c>
      <c r="O61" s="50">
        <f>+VLOOKUP(Medidas!$B$5,'Curvas Hidrógeno'!$B$12:$AJ$13,'Curvas Hidrógeno'!N$11-2015,FALSE)*'Particip. Energético'!$D56</f>
        <v>0</v>
      </c>
      <c r="P61" s="50">
        <f>+VLOOKUP(Medidas!$B$5,'Curvas Hidrógeno'!$B$12:$AJ$13,'Curvas Hidrógeno'!O$11-2015,FALSE)*'Particip. Energético'!$D56</f>
        <v>0</v>
      </c>
      <c r="Q61" s="50">
        <f>+VLOOKUP(Medidas!$B$5,'Curvas Hidrógeno'!$B$12:$AJ$13,'Curvas Hidrógeno'!P$11-2015,FALSE)*'Particip. Energético'!$D56</f>
        <v>0</v>
      </c>
      <c r="R61" s="50">
        <f>+VLOOKUP(Medidas!$B$5,'Curvas Hidrógeno'!$B$12:$AJ$13,'Curvas Hidrógeno'!Q$11-2015,FALSE)*'Particip. Energético'!$D56</f>
        <v>0</v>
      </c>
      <c r="S61" s="50">
        <f>+VLOOKUP(Medidas!$B$5,'Curvas Hidrógeno'!$B$12:$AJ$13,'Curvas Hidrógeno'!R$11-2015,FALSE)*'Particip. Energético'!$D56</f>
        <v>0</v>
      </c>
      <c r="T61" s="50">
        <f>+VLOOKUP(Medidas!$B$5,'Curvas Hidrógeno'!$B$12:$AJ$13,'Curvas Hidrógeno'!S$11-2015,FALSE)*'Particip. Energético'!$D56</f>
        <v>0</v>
      </c>
      <c r="U61" s="50">
        <f>+VLOOKUP(Medidas!$B$5,'Curvas Hidrógeno'!$B$12:$AJ$13,'Curvas Hidrógeno'!T$11-2015,FALSE)*'Particip. Energético'!$D56</f>
        <v>0</v>
      </c>
      <c r="V61" s="50">
        <f>+VLOOKUP(Medidas!$B$5,'Curvas Hidrógeno'!$B$12:$AJ$13,'Curvas Hidrógeno'!U$11-2015,FALSE)*'Particip. Energético'!$D56</f>
        <v>0</v>
      </c>
      <c r="W61" s="50">
        <f>+VLOOKUP(Medidas!$B$5,'Curvas Hidrógeno'!$B$12:$AJ$13,'Curvas Hidrógeno'!V$11-2015,FALSE)*'Particip. Energético'!$D56</f>
        <v>6.5094788149806021E-3</v>
      </c>
      <c r="X61" s="50">
        <f>+VLOOKUP(Medidas!$B$5,'Curvas Hidrógeno'!$B$12:$AJ$13,'Curvas Hidrógeno'!W$11-2015,FALSE)*'Particip. Energético'!$D56</f>
        <v>1.3018957629959679E-2</v>
      </c>
      <c r="Y61" s="50">
        <f>+VLOOKUP(Medidas!$B$5,'Curvas Hidrógeno'!$B$12:$AJ$13,'Curvas Hidrógeno'!X$11-2015,FALSE)*'Particip. Energético'!$D56</f>
        <v>1.9528436444938759E-2</v>
      </c>
      <c r="Z61" s="50">
        <f>+VLOOKUP(Medidas!$B$5,'Curvas Hidrógeno'!$B$12:$AJ$13,'Curvas Hidrógeno'!Y$11-2015,FALSE)*'Particip. Energético'!$D56</f>
        <v>2.6037915259919359E-2</v>
      </c>
      <c r="AA61" s="50">
        <f>+VLOOKUP(Medidas!$B$5,'Curvas Hidrógeno'!$B$12:$AJ$13,'Curvas Hidrógeno'!Z$11-2015,FALSE)*'Particip. Energético'!$D56</f>
        <v>3.2547394074898435E-2</v>
      </c>
      <c r="AB61" s="50">
        <f>+VLOOKUP(Medidas!$B$5,'Curvas Hidrógeno'!$B$12:$AJ$13,'Curvas Hidrógeno'!AA$11-2015,FALSE)*'Particip. Energético'!$D56</f>
        <v>6.8943497842825094E-2</v>
      </c>
      <c r="AC61" s="50">
        <f>+VLOOKUP(Medidas!$B$5,'Curvas Hidrógeno'!$B$12:$AJ$13,'Curvas Hidrógeno'!AB$11-2015,FALSE)*'Particip. Energético'!$D56</f>
        <v>0.10533960161075175</v>
      </c>
      <c r="AD61" s="50">
        <f>+VLOOKUP(Medidas!$B$5,'Curvas Hidrógeno'!$B$12:$AJ$13,'Curvas Hidrógeno'!AC$11-2015,FALSE)*'Particip. Energético'!$D56</f>
        <v>0.1417357053786662</v>
      </c>
      <c r="AE61" s="50">
        <f>+VLOOKUP(Medidas!$B$5,'Curvas Hidrógeno'!$B$12:$AJ$13,'Curvas Hidrógeno'!AD$11-2015,FALSE)*'Particip. Energético'!$D56</f>
        <v>0.17813180914658067</v>
      </c>
      <c r="AF61" s="50">
        <f>+VLOOKUP(Medidas!$B$5,'Curvas Hidrógeno'!$B$12:$AJ$13,'Curvas Hidrógeno'!AE$11-2015,FALSE)*'Particip. Energético'!$D56</f>
        <v>0.21452791291450732</v>
      </c>
      <c r="AG61" s="50">
        <f>+VLOOKUP(Medidas!$B$5,'Curvas Hidrógeno'!$B$12:$AJ$13,'Curvas Hidrógeno'!AF$11-2015,FALSE)*'Particip. Energético'!$D56</f>
        <v>0.2509240166824096</v>
      </c>
      <c r="AH61" s="50">
        <f>+VLOOKUP(Medidas!$B$5,'Curvas Hidrógeno'!$B$12:$AJ$13,'Curvas Hidrógeno'!AG$11-2015,FALSE)*'Particip. Energético'!$D56</f>
        <v>0.28732012045033622</v>
      </c>
      <c r="AI61" s="50">
        <f>+VLOOKUP(Medidas!$B$5,'Curvas Hidrógeno'!$B$12:$AJ$13,'Curvas Hidrógeno'!AH$11-2015,FALSE)*'Particip. Energético'!$D56</f>
        <v>0.32371622421825069</v>
      </c>
      <c r="AJ61" s="50">
        <f>+VLOOKUP(Medidas!$B$5,'Curvas Hidrógeno'!$B$12:$AJ$13,'Curvas Hidrógeno'!AI$11-2015,FALSE)*'Particip. Energético'!$D56</f>
        <v>0.36011232798616516</v>
      </c>
      <c r="AK61" s="50">
        <f>+VLOOKUP(Medidas!$B$5,'Curvas Hidrógeno'!$B$12:$AJ$13,'Curvas Hidrógeno'!AJ$11-2015,FALSE)*'Particip. Energético'!$D56</f>
        <v>0.39650843175409184</v>
      </c>
    </row>
    <row r="62" spans="1:37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37" x14ac:dyDescent="0.25">
      <c r="A63" s="23" t="s">
        <v>79</v>
      </c>
    </row>
    <row r="64" spans="1:37" x14ac:dyDescent="0.25">
      <c r="A64" s="29" t="s">
        <v>7</v>
      </c>
      <c r="B64" s="30" t="s">
        <v>20</v>
      </c>
      <c r="C64" s="29" t="s">
        <v>170</v>
      </c>
      <c r="D64" s="49">
        <f>III!D60</f>
        <v>0</v>
      </c>
      <c r="E64" s="50">
        <f>+D64</f>
        <v>0</v>
      </c>
      <c r="F64" s="50">
        <f t="shared" ref="F64:H64" si="187">+E64</f>
        <v>0</v>
      </c>
      <c r="G64" s="50">
        <f t="shared" si="187"/>
        <v>0</v>
      </c>
      <c r="H64" s="50">
        <f t="shared" si="187"/>
        <v>0</v>
      </c>
      <c r="I64" s="50">
        <f t="shared" ref="I64:AJ64" si="188">+H64-((I69+I75+I76)-((H69+H75+H76)))*H64/(1-H69-H75-H76)</f>
        <v>0</v>
      </c>
      <c r="J64" s="50">
        <f t="shared" si="188"/>
        <v>0</v>
      </c>
      <c r="K64" s="50">
        <f t="shared" si="188"/>
        <v>0</v>
      </c>
      <c r="L64" s="50">
        <f t="shared" si="188"/>
        <v>0</v>
      </c>
      <c r="M64" s="50">
        <f t="shared" si="188"/>
        <v>0</v>
      </c>
      <c r="N64" s="50">
        <f t="shared" si="188"/>
        <v>0</v>
      </c>
      <c r="O64" s="50">
        <f t="shared" si="188"/>
        <v>0</v>
      </c>
      <c r="P64" s="50">
        <f t="shared" si="188"/>
        <v>0</v>
      </c>
      <c r="Q64" s="50">
        <f t="shared" si="188"/>
        <v>0</v>
      </c>
      <c r="R64" s="50">
        <f t="shared" si="188"/>
        <v>0</v>
      </c>
      <c r="S64" s="50">
        <f t="shared" si="188"/>
        <v>0</v>
      </c>
      <c r="T64" s="50">
        <f t="shared" si="188"/>
        <v>0</v>
      </c>
      <c r="U64" s="50">
        <f t="shared" si="188"/>
        <v>0</v>
      </c>
      <c r="V64" s="50">
        <f t="shared" si="188"/>
        <v>0</v>
      </c>
      <c r="W64" s="50">
        <f t="shared" si="188"/>
        <v>0</v>
      </c>
      <c r="X64" s="50">
        <f t="shared" si="188"/>
        <v>0</v>
      </c>
      <c r="Y64" s="50">
        <f t="shared" si="188"/>
        <v>0</v>
      </c>
      <c r="Z64" s="50">
        <f t="shared" si="188"/>
        <v>0</v>
      </c>
      <c r="AA64" s="50">
        <f t="shared" si="188"/>
        <v>0</v>
      </c>
      <c r="AB64" s="50">
        <f t="shared" si="188"/>
        <v>0</v>
      </c>
      <c r="AC64" s="50">
        <f t="shared" si="188"/>
        <v>0</v>
      </c>
      <c r="AD64" s="50">
        <f t="shared" si="188"/>
        <v>0</v>
      </c>
      <c r="AE64" s="50">
        <f t="shared" si="188"/>
        <v>0</v>
      </c>
      <c r="AF64" s="50">
        <f t="shared" si="188"/>
        <v>0</v>
      </c>
      <c r="AG64" s="50">
        <f t="shared" si="188"/>
        <v>0</v>
      </c>
      <c r="AH64" s="50">
        <f t="shared" si="188"/>
        <v>0</v>
      </c>
      <c r="AI64" s="50">
        <f t="shared" si="188"/>
        <v>0</v>
      </c>
      <c r="AJ64" s="50">
        <f t="shared" si="188"/>
        <v>0</v>
      </c>
      <c r="AK64" s="50">
        <f>+AJ64-((AK69+AK75+AK76)-((AJ69+AJ75+AJ76)))*AJ64/(1-AJ69-AJ75-AJ76)</f>
        <v>0</v>
      </c>
    </row>
    <row r="65" spans="1:37" x14ac:dyDescent="0.25">
      <c r="A65" s="29" t="s">
        <v>9</v>
      </c>
      <c r="B65" s="30" t="s">
        <v>20</v>
      </c>
      <c r="C65" s="29" t="s">
        <v>170</v>
      </c>
      <c r="D65" s="49">
        <f>III!D61</f>
        <v>0</v>
      </c>
      <c r="E65" s="50">
        <f t="shared" ref="E65:H65" si="189">+D65</f>
        <v>0</v>
      </c>
      <c r="F65" s="50">
        <f t="shared" si="189"/>
        <v>0</v>
      </c>
      <c r="G65" s="50">
        <f t="shared" si="189"/>
        <v>0</v>
      </c>
      <c r="H65" s="50">
        <f t="shared" si="189"/>
        <v>0</v>
      </c>
      <c r="I65" s="50">
        <f t="shared" ref="I65:AJ65" si="190">+H65-((I69+I75+I76)-((H69+H75+H76)))*H65/(1-H69-H75-H76)</f>
        <v>0</v>
      </c>
      <c r="J65" s="50">
        <f t="shared" si="190"/>
        <v>0</v>
      </c>
      <c r="K65" s="50">
        <f t="shared" si="190"/>
        <v>0</v>
      </c>
      <c r="L65" s="50">
        <f t="shared" si="190"/>
        <v>0</v>
      </c>
      <c r="M65" s="50">
        <f t="shared" si="190"/>
        <v>0</v>
      </c>
      <c r="N65" s="50">
        <f t="shared" si="190"/>
        <v>0</v>
      </c>
      <c r="O65" s="50">
        <f t="shared" si="190"/>
        <v>0</v>
      </c>
      <c r="P65" s="50">
        <f t="shared" si="190"/>
        <v>0</v>
      </c>
      <c r="Q65" s="50">
        <f t="shared" si="190"/>
        <v>0</v>
      </c>
      <c r="R65" s="50">
        <f t="shared" si="190"/>
        <v>0</v>
      </c>
      <c r="S65" s="50">
        <f t="shared" si="190"/>
        <v>0</v>
      </c>
      <c r="T65" s="50">
        <f t="shared" si="190"/>
        <v>0</v>
      </c>
      <c r="U65" s="50">
        <f t="shared" si="190"/>
        <v>0</v>
      </c>
      <c r="V65" s="50">
        <f t="shared" si="190"/>
        <v>0</v>
      </c>
      <c r="W65" s="50">
        <f t="shared" si="190"/>
        <v>0</v>
      </c>
      <c r="X65" s="50">
        <f t="shared" si="190"/>
        <v>0</v>
      </c>
      <c r="Y65" s="50">
        <f t="shared" si="190"/>
        <v>0</v>
      </c>
      <c r="Z65" s="50">
        <f t="shared" si="190"/>
        <v>0</v>
      </c>
      <c r="AA65" s="50">
        <f t="shared" si="190"/>
        <v>0</v>
      </c>
      <c r="AB65" s="50">
        <f t="shared" si="190"/>
        <v>0</v>
      </c>
      <c r="AC65" s="50">
        <f t="shared" si="190"/>
        <v>0</v>
      </c>
      <c r="AD65" s="50">
        <f t="shared" si="190"/>
        <v>0</v>
      </c>
      <c r="AE65" s="50">
        <f t="shared" si="190"/>
        <v>0</v>
      </c>
      <c r="AF65" s="50">
        <f t="shared" si="190"/>
        <v>0</v>
      </c>
      <c r="AG65" s="50">
        <f t="shared" si="190"/>
        <v>0</v>
      </c>
      <c r="AH65" s="50">
        <f t="shared" si="190"/>
        <v>0</v>
      </c>
      <c r="AI65" s="50">
        <f t="shared" si="190"/>
        <v>0</v>
      </c>
      <c r="AJ65" s="50">
        <f t="shared" si="190"/>
        <v>0</v>
      </c>
      <c r="AK65" s="50">
        <f>+AJ65-((AK69+AK75+AK76)-((AJ69+AJ75+AJ76)))*AJ65/(1-AJ69-AJ75-AJ76)</f>
        <v>0</v>
      </c>
    </row>
    <row r="66" spans="1:37" x14ac:dyDescent="0.25">
      <c r="A66" s="29" t="s">
        <v>10</v>
      </c>
      <c r="B66" s="30" t="s">
        <v>20</v>
      </c>
      <c r="C66" s="29" t="s">
        <v>170</v>
      </c>
      <c r="D66" s="49">
        <f>III!D62</f>
        <v>0</v>
      </c>
      <c r="E66" s="50">
        <f t="shared" ref="E66:H66" si="191">+D66</f>
        <v>0</v>
      </c>
      <c r="F66" s="50">
        <f t="shared" si="191"/>
        <v>0</v>
      </c>
      <c r="G66" s="50">
        <f t="shared" si="191"/>
        <v>0</v>
      </c>
      <c r="H66" s="50">
        <f t="shared" si="191"/>
        <v>0</v>
      </c>
      <c r="I66" s="50">
        <f t="shared" ref="I66:AJ66" si="192">+H66-((I69+I75+I76)-((H69+H75+H76)))*H66/(1-H69-H75-H76)</f>
        <v>0</v>
      </c>
      <c r="J66" s="50">
        <f t="shared" si="192"/>
        <v>0</v>
      </c>
      <c r="K66" s="50">
        <f t="shared" si="192"/>
        <v>0</v>
      </c>
      <c r="L66" s="50">
        <f t="shared" si="192"/>
        <v>0</v>
      </c>
      <c r="M66" s="50">
        <f t="shared" si="192"/>
        <v>0</v>
      </c>
      <c r="N66" s="50">
        <f t="shared" si="192"/>
        <v>0</v>
      </c>
      <c r="O66" s="50">
        <f t="shared" si="192"/>
        <v>0</v>
      </c>
      <c r="P66" s="50">
        <f t="shared" si="192"/>
        <v>0</v>
      </c>
      <c r="Q66" s="50">
        <f t="shared" si="192"/>
        <v>0</v>
      </c>
      <c r="R66" s="50">
        <f t="shared" si="192"/>
        <v>0</v>
      </c>
      <c r="S66" s="50">
        <f t="shared" si="192"/>
        <v>0</v>
      </c>
      <c r="T66" s="50">
        <f t="shared" si="192"/>
        <v>0</v>
      </c>
      <c r="U66" s="50">
        <f t="shared" si="192"/>
        <v>0</v>
      </c>
      <c r="V66" s="50">
        <f t="shared" si="192"/>
        <v>0</v>
      </c>
      <c r="W66" s="50">
        <f t="shared" si="192"/>
        <v>0</v>
      </c>
      <c r="X66" s="50">
        <f t="shared" si="192"/>
        <v>0</v>
      </c>
      <c r="Y66" s="50">
        <f t="shared" si="192"/>
        <v>0</v>
      </c>
      <c r="Z66" s="50">
        <f t="shared" si="192"/>
        <v>0</v>
      </c>
      <c r="AA66" s="50">
        <f t="shared" si="192"/>
        <v>0</v>
      </c>
      <c r="AB66" s="50">
        <f t="shared" si="192"/>
        <v>0</v>
      </c>
      <c r="AC66" s="50">
        <f t="shared" si="192"/>
        <v>0</v>
      </c>
      <c r="AD66" s="50">
        <f t="shared" si="192"/>
        <v>0</v>
      </c>
      <c r="AE66" s="50">
        <f t="shared" si="192"/>
        <v>0</v>
      </c>
      <c r="AF66" s="50">
        <f t="shared" si="192"/>
        <v>0</v>
      </c>
      <c r="AG66" s="50">
        <f t="shared" si="192"/>
        <v>0</v>
      </c>
      <c r="AH66" s="50">
        <f t="shared" si="192"/>
        <v>0</v>
      </c>
      <c r="AI66" s="50">
        <f t="shared" si="192"/>
        <v>0</v>
      </c>
      <c r="AJ66" s="50">
        <f t="shared" si="192"/>
        <v>0</v>
      </c>
      <c r="AK66" s="50">
        <f>+AJ66-((AK69+AK75+AK76)-((AJ69+AJ75+AJ76)))*AJ66/(1-AJ69-AJ75-AJ76)</f>
        <v>0</v>
      </c>
    </row>
    <row r="67" spans="1:37" x14ac:dyDescent="0.25">
      <c r="A67" s="29" t="s">
        <v>11</v>
      </c>
      <c r="B67" s="30" t="s">
        <v>20</v>
      </c>
      <c r="C67" s="29" t="s">
        <v>170</v>
      </c>
      <c r="D67" s="49">
        <f>III!D63</f>
        <v>0</v>
      </c>
      <c r="E67" s="50">
        <f t="shared" ref="E67:H67" si="193">+D67</f>
        <v>0</v>
      </c>
      <c r="F67" s="50">
        <f t="shared" si="193"/>
        <v>0</v>
      </c>
      <c r="G67" s="50">
        <f t="shared" si="193"/>
        <v>0</v>
      </c>
      <c r="H67" s="50">
        <f t="shared" si="193"/>
        <v>0</v>
      </c>
      <c r="I67" s="50">
        <f t="shared" ref="I67:AJ67" si="194">+H67-((I69+I75+I76)-((H69+H75+H76)))*H67/(1-H69-H75-H76)</f>
        <v>0</v>
      </c>
      <c r="J67" s="50">
        <f t="shared" si="194"/>
        <v>0</v>
      </c>
      <c r="K67" s="50">
        <f t="shared" si="194"/>
        <v>0</v>
      </c>
      <c r="L67" s="50">
        <f t="shared" si="194"/>
        <v>0</v>
      </c>
      <c r="M67" s="50">
        <f t="shared" si="194"/>
        <v>0</v>
      </c>
      <c r="N67" s="50">
        <f t="shared" si="194"/>
        <v>0</v>
      </c>
      <c r="O67" s="50">
        <f t="shared" si="194"/>
        <v>0</v>
      </c>
      <c r="P67" s="50">
        <f t="shared" si="194"/>
        <v>0</v>
      </c>
      <c r="Q67" s="50">
        <f t="shared" si="194"/>
        <v>0</v>
      </c>
      <c r="R67" s="50">
        <f t="shared" si="194"/>
        <v>0</v>
      </c>
      <c r="S67" s="50">
        <f t="shared" si="194"/>
        <v>0</v>
      </c>
      <c r="T67" s="50">
        <f t="shared" si="194"/>
        <v>0</v>
      </c>
      <c r="U67" s="50">
        <f t="shared" si="194"/>
        <v>0</v>
      </c>
      <c r="V67" s="50">
        <f t="shared" si="194"/>
        <v>0</v>
      </c>
      <c r="W67" s="50">
        <f t="shared" si="194"/>
        <v>0</v>
      </c>
      <c r="X67" s="50">
        <f t="shared" si="194"/>
        <v>0</v>
      </c>
      <c r="Y67" s="50">
        <f t="shared" si="194"/>
        <v>0</v>
      </c>
      <c r="Z67" s="50">
        <f t="shared" si="194"/>
        <v>0</v>
      </c>
      <c r="AA67" s="50">
        <f t="shared" si="194"/>
        <v>0</v>
      </c>
      <c r="AB67" s="50">
        <f t="shared" si="194"/>
        <v>0</v>
      </c>
      <c r="AC67" s="50">
        <f t="shared" si="194"/>
        <v>0</v>
      </c>
      <c r="AD67" s="50">
        <f t="shared" si="194"/>
        <v>0</v>
      </c>
      <c r="AE67" s="50">
        <f t="shared" si="194"/>
        <v>0</v>
      </c>
      <c r="AF67" s="50">
        <f t="shared" si="194"/>
        <v>0</v>
      </c>
      <c r="AG67" s="50">
        <f t="shared" si="194"/>
        <v>0</v>
      </c>
      <c r="AH67" s="50">
        <f t="shared" si="194"/>
        <v>0</v>
      </c>
      <c r="AI67" s="50">
        <f t="shared" si="194"/>
        <v>0</v>
      </c>
      <c r="AJ67" s="50">
        <f t="shared" si="194"/>
        <v>0</v>
      </c>
      <c r="AK67" s="50">
        <f>+AJ67-((AK69+AK75+AK76)-((AJ69+AJ75+AJ76)))*AJ67/(1-AJ69-AJ75-AJ76)</f>
        <v>0</v>
      </c>
    </row>
    <row r="68" spans="1:37" x14ac:dyDescent="0.25">
      <c r="A68" s="29" t="s">
        <v>106</v>
      </c>
      <c r="B68" s="30" t="s">
        <v>20</v>
      </c>
      <c r="C68" s="29" t="s">
        <v>170</v>
      </c>
      <c r="D68" s="49">
        <f>III!D64</f>
        <v>0</v>
      </c>
      <c r="E68" s="50">
        <f t="shared" ref="E68:H68" si="195">+D68</f>
        <v>0</v>
      </c>
      <c r="F68" s="50">
        <f t="shared" si="195"/>
        <v>0</v>
      </c>
      <c r="G68" s="50">
        <f t="shared" si="195"/>
        <v>0</v>
      </c>
      <c r="H68" s="50">
        <f t="shared" si="195"/>
        <v>0</v>
      </c>
      <c r="I68" s="50">
        <f t="shared" ref="I68" si="196">+H68-((I69+I75+I76)-((H69+H75+H76)))*H68/(1-H69-H75-H76)</f>
        <v>0</v>
      </c>
      <c r="J68" s="50">
        <f t="shared" ref="J68" si="197">+I68-((J69+J75+J76)-((I69+I75+I76)))*I68/(1-I69-I75-I76)</f>
        <v>0</v>
      </c>
      <c r="K68" s="50">
        <f t="shared" ref="K68" si="198">+J68-((K69+K75+K76)-((J69+J75+J76)))*J68/(1-J69-J75-J76)</f>
        <v>0</v>
      </c>
      <c r="L68" s="50">
        <f t="shared" ref="L68" si="199">+K68-((L69+L75+L76)-((K69+K75+K76)))*K68/(1-K69-K75-K76)</f>
        <v>0</v>
      </c>
      <c r="M68" s="50">
        <f t="shared" ref="M68" si="200">+L68-((M69+M75+M76)-((L69+L75+L76)))*L68/(1-L69-L75-L76)</f>
        <v>0</v>
      </c>
      <c r="N68" s="50">
        <f t="shared" ref="N68" si="201">+M68-((N69+N75+N76)-((M69+M75+M76)))*M68/(1-M69-M75-M76)</f>
        <v>0</v>
      </c>
      <c r="O68" s="50">
        <f t="shared" ref="O68" si="202">+N68-((O69+O75+O76)-((N69+N75+N76)))*N68/(1-N69-N75-N76)</f>
        <v>0</v>
      </c>
      <c r="P68" s="50">
        <f t="shared" ref="P68" si="203">+O68-((P69+P75+P76)-((O69+O75+O76)))*O68/(1-O69-O75-O76)</f>
        <v>0</v>
      </c>
      <c r="Q68" s="50">
        <f t="shared" ref="Q68" si="204">+P68-((Q69+Q75+Q76)-((P69+P75+P76)))*P68/(1-P69-P75-P76)</f>
        <v>0</v>
      </c>
      <c r="R68" s="50">
        <f t="shared" ref="R68" si="205">+Q68-((R69+R75+R76)-((Q69+Q75+Q76)))*Q68/(1-Q69-Q75-Q76)</f>
        <v>0</v>
      </c>
      <c r="S68" s="50">
        <f t="shared" ref="S68" si="206">+R68-((S69+S75+S76)-((R69+R75+R76)))*R68/(1-R69-R75-R76)</f>
        <v>0</v>
      </c>
      <c r="T68" s="50">
        <f t="shared" ref="T68" si="207">+S68-((T69+T75+T76)-((S69+S75+S76)))*S68/(1-S69-S75-S76)</f>
        <v>0</v>
      </c>
      <c r="U68" s="50">
        <f t="shared" ref="U68" si="208">+T68-((U69+U75+U76)-((T69+T75+T76)))*T68/(1-T69-T75-T76)</f>
        <v>0</v>
      </c>
      <c r="V68" s="50">
        <f t="shared" ref="V68" si="209">+U68-((V69+V75+V76)-((U69+U75+U76)))*U68/(1-U69-U75-U76)</f>
        <v>0</v>
      </c>
      <c r="W68" s="50">
        <f t="shared" ref="W68" si="210">+V68-((W69+W75+W76)-((V69+V75+V76)))*V68/(1-V69-V75-V76)</f>
        <v>0</v>
      </c>
      <c r="X68" s="50">
        <f t="shared" ref="X68" si="211">+W68-((X69+X75+X76)-((W69+W75+W76)))*W68/(1-W69-W75-W76)</f>
        <v>0</v>
      </c>
      <c r="Y68" s="50">
        <f t="shared" ref="Y68" si="212">+X68-((Y69+Y75+Y76)-((X69+X75+X76)))*X68/(1-X69-X75-X76)</f>
        <v>0</v>
      </c>
      <c r="Z68" s="50">
        <f t="shared" ref="Z68" si="213">+Y68-((Z69+Z75+Z76)-((Y69+Y75+Y76)))*Y68/(1-Y69-Y75-Y76)</f>
        <v>0</v>
      </c>
      <c r="AA68" s="50">
        <f t="shared" ref="AA68" si="214">+Z68-((AA69+AA75+AA76)-((Z69+Z75+Z76)))*Z68/(1-Z69-Z75-Z76)</f>
        <v>0</v>
      </c>
      <c r="AB68" s="50">
        <f t="shared" ref="AB68" si="215">+AA68-((AB69+AB75+AB76)-((AA69+AA75+AA76)))*AA68/(1-AA69-AA75-AA76)</f>
        <v>0</v>
      </c>
      <c r="AC68" s="50">
        <f t="shared" ref="AC68" si="216">+AB68-((AC69+AC75+AC76)-((AB69+AB75+AB76)))*AB68/(1-AB69-AB75-AB76)</f>
        <v>0</v>
      </c>
      <c r="AD68" s="50">
        <f t="shared" ref="AD68" si="217">+AC68-((AD69+AD75+AD76)-((AC69+AC75+AC76)))*AC68/(1-AC69-AC75-AC76)</f>
        <v>0</v>
      </c>
      <c r="AE68" s="50">
        <f t="shared" ref="AE68" si="218">+AD68-((AE69+AE75+AE76)-((AD69+AD75+AD76)))*AD68/(1-AD69-AD75-AD76)</f>
        <v>0</v>
      </c>
      <c r="AF68" s="50">
        <f t="shared" ref="AF68" si="219">+AE68-((AF69+AF75+AF76)-((AE69+AE75+AE76)))*AE68/(1-AE69-AE75-AE76)</f>
        <v>0</v>
      </c>
      <c r="AG68" s="50">
        <f t="shared" ref="AG68" si="220">+AF68-((AG69+AG75+AG76)-((AF69+AF75+AF76)))*AF68/(1-AF69-AF75-AF76)</f>
        <v>0</v>
      </c>
      <c r="AH68" s="50">
        <f t="shared" ref="AH68" si="221">+AG68-((AH69+AH75+AH76)-((AG69+AG75+AG76)))*AG68/(1-AG69-AG75-AG76)</f>
        <v>0</v>
      </c>
      <c r="AI68" s="50">
        <f t="shared" ref="AI68" si="222">+AH68-((AI69+AI75+AI76)-((AH69+AH75+AH76)))*AH68/(1-AH69-AH75-AH76)</f>
        <v>0</v>
      </c>
      <c r="AJ68" s="50">
        <f t="shared" ref="AJ68" si="223">+AI68-((AJ69+AJ75+AJ76)-((AI69+AI75+AI76)))*AI68/(1-AI69-AI75-AI76)</f>
        <v>0</v>
      </c>
      <c r="AK68" s="50">
        <f>+AJ68-((AK69+AK75+AK76)-((AJ69+AJ75+AJ76)))*AJ68/(1-AJ69-AJ75-AJ76)</f>
        <v>0</v>
      </c>
    </row>
    <row r="69" spans="1:37" x14ac:dyDescent="0.25">
      <c r="A69" s="29" t="s">
        <v>12</v>
      </c>
      <c r="B69" s="30" t="s">
        <v>20</v>
      </c>
      <c r="C69" s="29" t="s">
        <v>170</v>
      </c>
      <c r="D69" s="49">
        <f>III!D65</f>
        <v>0</v>
      </c>
      <c r="E69" s="50">
        <f t="shared" ref="E69:H69" si="224">+D69</f>
        <v>0</v>
      </c>
      <c r="F69" s="50">
        <f t="shared" si="224"/>
        <v>0</v>
      </c>
      <c r="G69" s="50">
        <f t="shared" si="224"/>
        <v>0</v>
      </c>
      <c r="H69" s="50">
        <f t="shared" si="224"/>
        <v>0</v>
      </c>
      <c r="I69" s="50">
        <f t="shared" ref="I69:AI69" si="225">+H69+($AK69-$H69)/($AK$1-$H$1)</f>
        <v>9.5229344588170558E-3</v>
      </c>
      <c r="J69" s="50">
        <f t="shared" si="225"/>
        <v>1.9045868917634112E-2</v>
      </c>
      <c r="K69" s="50">
        <f t="shared" si="225"/>
        <v>2.8568803376451166E-2</v>
      </c>
      <c r="L69" s="50">
        <f t="shared" si="225"/>
        <v>3.8091737835268223E-2</v>
      </c>
      <c r="M69" s="50">
        <f t="shared" si="225"/>
        <v>4.7614672294085281E-2</v>
      </c>
      <c r="N69" s="50">
        <f t="shared" si="225"/>
        <v>5.7137606752902338E-2</v>
      </c>
      <c r="O69" s="50">
        <f t="shared" si="225"/>
        <v>6.6660541211719396E-2</v>
      </c>
      <c r="P69" s="50">
        <f t="shared" si="225"/>
        <v>7.6183475670536446E-2</v>
      </c>
      <c r="Q69" s="50">
        <f t="shared" si="225"/>
        <v>8.5706410129353497E-2</v>
      </c>
      <c r="R69" s="50">
        <f t="shared" si="225"/>
        <v>9.5229344588170547E-2</v>
      </c>
      <c r="S69" s="50">
        <f t="shared" si="225"/>
        <v>0.1047522790469876</v>
      </c>
      <c r="T69" s="50">
        <f t="shared" si="225"/>
        <v>0.11427521350580465</v>
      </c>
      <c r="U69" s="50">
        <f t="shared" si="225"/>
        <v>0.1237981479646217</v>
      </c>
      <c r="V69" s="50">
        <f t="shared" si="225"/>
        <v>0.13332108242343876</v>
      </c>
      <c r="W69" s="50">
        <f t="shared" si="225"/>
        <v>0.14284401688225581</v>
      </c>
      <c r="X69" s="50">
        <f t="shared" si="225"/>
        <v>0.15236695134107286</v>
      </c>
      <c r="Y69" s="50">
        <f t="shared" si="225"/>
        <v>0.16188988579988992</v>
      </c>
      <c r="Z69" s="50">
        <f t="shared" si="225"/>
        <v>0.17141282025870697</v>
      </c>
      <c r="AA69" s="50">
        <f t="shared" si="225"/>
        <v>0.18093575471752402</v>
      </c>
      <c r="AB69" s="50">
        <f t="shared" si="225"/>
        <v>0.19045868917634107</v>
      </c>
      <c r="AC69" s="50">
        <f t="shared" si="225"/>
        <v>0.19998162363515812</v>
      </c>
      <c r="AD69" s="50">
        <f t="shared" si="225"/>
        <v>0.20950455809397517</v>
      </c>
      <c r="AE69" s="50">
        <f t="shared" si="225"/>
        <v>0.21902749255279222</v>
      </c>
      <c r="AF69" s="50">
        <f t="shared" si="225"/>
        <v>0.22855042701160927</v>
      </c>
      <c r="AG69" s="50">
        <f t="shared" si="225"/>
        <v>0.23807336147042632</v>
      </c>
      <c r="AH69" s="50">
        <f t="shared" si="225"/>
        <v>0.24759629592924337</v>
      </c>
      <c r="AI69" s="50">
        <f t="shared" si="225"/>
        <v>0.25711923038806045</v>
      </c>
      <c r="AJ69" s="50">
        <f>+AI69+($AK69-$H69)/($AK$1-$H$1)</f>
        <v>0.26664216484687753</v>
      </c>
      <c r="AK69" s="50">
        <f>IF(Medidas!$B$6="Base",H69,Medidas!$H$6)</f>
        <v>0.27616509930569461</v>
      </c>
    </row>
    <row r="70" spans="1:37" x14ac:dyDescent="0.25">
      <c r="A70" s="29" t="s">
        <v>54</v>
      </c>
      <c r="B70" s="30" t="s">
        <v>20</v>
      </c>
      <c r="C70" s="29" t="s">
        <v>170</v>
      </c>
      <c r="D70" s="49">
        <f>III!D66</f>
        <v>1</v>
      </c>
      <c r="E70" s="50">
        <f t="shared" ref="E70:H70" si="226">+D70</f>
        <v>1</v>
      </c>
      <c r="F70" s="50">
        <f t="shared" si="226"/>
        <v>1</v>
      </c>
      <c r="G70" s="50">
        <f t="shared" si="226"/>
        <v>1</v>
      </c>
      <c r="H70" s="50">
        <f t="shared" si="226"/>
        <v>1</v>
      </c>
      <c r="I70" s="50">
        <f t="shared" ref="I70" si="227">+H70-((I69+I75+I76)-((H69+H75+H76)))*H70/(1-H69-H75-H76)</f>
        <v>0.99047706554118298</v>
      </c>
      <c r="J70" s="50">
        <f t="shared" ref="J70" si="228">+I70-((J69+J75+J76)-((I69+I75+I76)))*I70/(1-I69-I75-I76)</f>
        <v>0.9809540310823659</v>
      </c>
      <c r="K70" s="50">
        <f t="shared" ref="K70" si="229">+J70-((K69+K75+K76)-((J69+J75+J76)))*J70/(1-J69-J75-J76)</f>
        <v>0.97143053420570968</v>
      </c>
      <c r="L70" s="50">
        <f t="shared" ref="L70" si="230">+K70-((L69+L75+L76)-((K69+K75+K76)))*K70/(1-K69-K75-K76)</f>
        <v>0.96190387420467549</v>
      </c>
      <c r="M70" s="50">
        <f t="shared" ref="M70" si="231">+L70-((M69+M75+M76)-((L69+L75+L76)))*L70/(1-L69-L75-L76)</f>
        <v>0.95235626177668975</v>
      </c>
      <c r="N70" s="50">
        <f t="shared" ref="N70" si="232">+M70-((N69+N75+N76)-((M69+M75+M76)))*M70/(1-M69-M75-M76)</f>
        <v>0.94266988670796092</v>
      </c>
      <c r="O70" s="50">
        <f t="shared" ref="O70" si="233">+N70-((O69+O75+O76)-((N69+N75+N76)))*N70/(1-N69-N75-N76)</f>
        <v>0.93206563956802579</v>
      </c>
      <c r="P70" s="50">
        <f t="shared" ref="P70" si="234">+O70-((P69+P75+P76)-((O69+O75+O76)))*O70/(1-O69-O75-O76)</f>
        <v>0.91543843534617275</v>
      </c>
      <c r="Q70" s="50">
        <f t="shared" ref="Q70" si="235">+P70-((Q69+Q75+Q76)-((P69+P75+P76)))*P70/(1-P69-P75-P76)</f>
        <v>0.8412935898706464</v>
      </c>
      <c r="R70" s="50">
        <f t="shared" ref="R70" si="236">+Q70-((R69+R75+R76)-((Q69+Q75+Q76)))*Q70/(1-Q69-Q75-Q76)</f>
        <v>0.82757093623505129</v>
      </c>
      <c r="S70" s="50">
        <f t="shared" ref="S70" si="237">+R70-((S69+S75+S76)-((R69+R75+R76)))*R70/(1-R69-R75-R76)</f>
        <v>0.81359976996192407</v>
      </c>
      <c r="T70" s="50">
        <f t="shared" ref="T70" si="238">+S70-((T69+T75+T76)-((S69+S75+S76)))*S70/(1-S69-S75-S76)</f>
        <v>0.79936539087739844</v>
      </c>
      <c r="U70" s="50">
        <f t="shared" ref="U70" si="239">+T70-((U69+U75+U76)-((T69+T75+T76)))*T70/(1-T69-T75-T76)</f>
        <v>0.78485230767036995</v>
      </c>
      <c r="V70" s="50">
        <f t="shared" ref="V70" si="240">+U70-((V69+V75+V76)-((U69+U75+U76)))*U70/(1-U69-U75-U76)</f>
        <v>0.77004421319383176</v>
      </c>
      <c r="W70" s="50">
        <f t="shared" ref="W70" si="241">+V70-((W69+W75+W76)-((V69+V75+V76)))*V70/(1-V69-V75-V76)</f>
        <v>0.7549239625183729</v>
      </c>
      <c r="X70" s="50">
        <f t="shared" ref="X70" si="242">+W70-((X69+X75+X76)-((W69+W75+W76)))*W70/(1-W69-W75-W76)</f>
        <v>0.73947355454437658</v>
      </c>
      <c r="Y70" s="50">
        <f t="shared" ref="Y70" si="243">+X70-((Y69+Y75+Y76)-((X69+X75+X76)))*X70/(1-X69-X75-X76)</f>
        <v>0.7236741181014823</v>
      </c>
      <c r="Z70" s="50">
        <f t="shared" ref="Z70" si="244">+Y70-((Z69+Z75+Z76)-((Y69+Y75+Y76)))*Y70/(1-Y69-Y75-Y76)</f>
        <v>0.70750590359614574</v>
      </c>
      <c r="AA70" s="50">
        <f t="shared" ref="AA70" si="245">+Z70-((AA69+AA75+AA76)-((Z69+Z75+Z76)))*Z70/(1-Z69-Z75-Z76)</f>
        <v>0.69094828140966369</v>
      </c>
      <c r="AB70" s="50">
        <f t="shared" ref="AB70" si="246">+AA70-((AB69+AB75+AB76)-((AA69+AA75+AA76)))*AA70/(1-AA69-AA75-AA76)</f>
        <v>0.67397974839816288</v>
      </c>
      <c r="AC70" s="50">
        <f t="shared" ref="AC70" si="247">+AB70-((AC69+AC75+AC76)-((AB69+AB75+AB76)))*AB70/(1-AB69-AB75-AB76)</f>
        <v>0.65657794400027658</v>
      </c>
      <c r="AD70" s="50">
        <f t="shared" ref="AD70" si="248">+AC70-((AD69+AD75+AD76)-((AC69+AC75+AC76)))*AC70/(1-AC69-AC75-AC76)</f>
        <v>0.63871967761399928</v>
      </c>
      <c r="AE70" s="50">
        <f t="shared" ref="AE70" si="249">+AD70-((AE69+AE75+AE76)-((AD69+AD75+AD76)))*AD70/(1-AD69-AD75-AD76)</f>
        <v>0.62038096905675222</v>
      </c>
      <c r="AF70" s="50">
        <f t="shared" ref="AF70" si="250">+AE70-((AF69+AF75+AF76)-((AE69+AE75+AE76)))*AE70/(1-AE69-AE75-AE76)</f>
        <v>0.60153710406577454</v>
      </c>
      <c r="AG70" s="50">
        <f t="shared" ref="AG70" si="251">+AF70-((AG69+AG75+AG76)-((AF69+AF75+AF76)))*AF70/(1-AF69-AF75-AF76)</f>
        <v>0.582162706921735</v>
      </c>
      <c r="AH70" s="50">
        <f t="shared" ref="AH70" si="252">+AG70-((AH69+AH75+AH76)-((AG69+AG75+AG76)))*AG70/(1-AG69-AG75-AG76)</f>
        <v>0.56223183237724506</v>
      </c>
      <c r="AI70" s="50">
        <f t="shared" ref="AI70" si="253">+AH70-((AI69+AI75+AI76)-((AH69+AH75+AH76)))*AH70/(1-AH69-AH75-AH76)</f>
        <v>0.5417180791321512</v>
      </c>
      <c r="AJ70" s="50">
        <f t="shared" ref="AJ70" si="254">+AI70-((AJ69+AJ75+AJ76)-((AI69+AI75+AI76)))*AI70/(1-AI69-AI75-AI76)</f>
        <v>0.52059472710549037</v>
      </c>
      <c r="AK70" s="50">
        <f>+AJ70-((AK69+AK75+AK76)-((AJ69+AJ75+AJ76)))*AJ70/(1-AJ69-AJ75-AJ76)</f>
        <v>0.49883490069430542</v>
      </c>
    </row>
    <row r="71" spans="1:37" x14ac:dyDescent="0.25">
      <c r="A71" s="29" t="s">
        <v>74</v>
      </c>
      <c r="B71" s="30" t="s">
        <v>20</v>
      </c>
      <c r="C71" s="29" t="s">
        <v>170</v>
      </c>
      <c r="D71" s="49">
        <f>III!D67</f>
        <v>0</v>
      </c>
      <c r="E71" s="50">
        <f t="shared" ref="E71:H71" si="255">+D71</f>
        <v>0</v>
      </c>
      <c r="F71" s="50">
        <f t="shared" si="255"/>
        <v>0</v>
      </c>
      <c r="G71" s="50">
        <f t="shared" si="255"/>
        <v>0</v>
      </c>
      <c r="H71" s="50">
        <f t="shared" si="255"/>
        <v>0</v>
      </c>
      <c r="I71" s="50">
        <f t="shared" ref="I71:AJ71" si="256">+H71-((I69+I75+I76)-((H69+H75+H76)))*H71/(1-H69-H75-H76)</f>
        <v>0</v>
      </c>
      <c r="J71" s="50">
        <f t="shared" si="256"/>
        <v>0</v>
      </c>
      <c r="K71" s="50">
        <f t="shared" si="256"/>
        <v>0</v>
      </c>
      <c r="L71" s="50">
        <f t="shared" si="256"/>
        <v>0</v>
      </c>
      <c r="M71" s="50">
        <f t="shared" si="256"/>
        <v>0</v>
      </c>
      <c r="N71" s="50">
        <f t="shared" si="256"/>
        <v>0</v>
      </c>
      <c r="O71" s="50">
        <f t="shared" si="256"/>
        <v>0</v>
      </c>
      <c r="P71" s="50">
        <f t="shared" si="256"/>
        <v>0</v>
      </c>
      <c r="Q71" s="50">
        <f t="shared" si="256"/>
        <v>0</v>
      </c>
      <c r="R71" s="50">
        <f t="shared" si="256"/>
        <v>0</v>
      </c>
      <c r="S71" s="50">
        <f t="shared" si="256"/>
        <v>0</v>
      </c>
      <c r="T71" s="50">
        <f t="shared" si="256"/>
        <v>0</v>
      </c>
      <c r="U71" s="50">
        <f t="shared" si="256"/>
        <v>0</v>
      </c>
      <c r="V71" s="50">
        <f t="shared" si="256"/>
        <v>0</v>
      </c>
      <c r="W71" s="50">
        <f t="shared" si="256"/>
        <v>0</v>
      </c>
      <c r="X71" s="50">
        <f t="shared" si="256"/>
        <v>0</v>
      </c>
      <c r="Y71" s="50">
        <f t="shared" si="256"/>
        <v>0</v>
      </c>
      <c r="Z71" s="50">
        <f t="shared" si="256"/>
        <v>0</v>
      </c>
      <c r="AA71" s="50">
        <f t="shared" si="256"/>
        <v>0</v>
      </c>
      <c r="AB71" s="50">
        <f t="shared" si="256"/>
        <v>0</v>
      </c>
      <c r="AC71" s="50">
        <f t="shared" si="256"/>
        <v>0</v>
      </c>
      <c r="AD71" s="50">
        <f t="shared" si="256"/>
        <v>0</v>
      </c>
      <c r="AE71" s="50">
        <f t="shared" si="256"/>
        <v>0</v>
      </c>
      <c r="AF71" s="50">
        <f t="shared" si="256"/>
        <v>0</v>
      </c>
      <c r="AG71" s="50">
        <f t="shared" si="256"/>
        <v>0</v>
      </c>
      <c r="AH71" s="50">
        <f t="shared" si="256"/>
        <v>0</v>
      </c>
      <c r="AI71" s="50">
        <f t="shared" si="256"/>
        <v>0</v>
      </c>
      <c r="AJ71" s="50">
        <f t="shared" si="256"/>
        <v>0</v>
      </c>
      <c r="AK71" s="50">
        <f>+AJ71-((AK69+AK75+AK76)-((AJ69+AJ75+AJ76)))*AJ71/(1-AJ69-AJ75-AJ76)</f>
        <v>0</v>
      </c>
    </row>
    <row r="72" spans="1:37" x14ac:dyDescent="0.25">
      <c r="A72" s="29" t="s">
        <v>13</v>
      </c>
      <c r="B72" s="30" t="s">
        <v>20</v>
      </c>
      <c r="C72" s="29" t="s">
        <v>170</v>
      </c>
      <c r="D72" s="49">
        <f>III!D68</f>
        <v>0</v>
      </c>
      <c r="E72" s="50">
        <f t="shared" ref="E72:H72" si="257">+D72</f>
        <v>0</v>
      </c>
      <c r="F72" s="50">
        <f t="shared" si="257"/>
        <v>0</v>
      </c>
      <c r="G72" s="50">
        <f t="shared" si="257"/>
        <v>0</v>
      </c>
      <c r="H72" s="50">
        <f t="shared" si="257"/>
        <v>0</v>
      </c>
      <c r="I72" s="50">
        <f t="shared" ref="I72:AJ72" si="258">+H72-((I69+I75+I76)-((H69+H75+H76)))*H72/(1-H69-H75-H76)</f>
        <v>0</v>
      </c>
      <c r="J72" s="50">
        <f t="shared" si="258"/>
        <v>0</v>
      </c>
      <c r="K72" s="50">
        <f t="shared" si="258"/>
        <v>0</v>
      </c>
      <c r="L72" s="50">
        <f t="shared" si="258"/>
        <v>0</v>
      </c>
      <c r="M72" s="50">
        <f t="shared" si="258"/>
        <v>0</v>
      </c>
      <c r="N72" s="50">
        <f t="shared" si="258"/>
        <v>0</v>
      </c>
      <c r="O72" s="50">
        <f t="shared" si="258"/>
        <v>0</v>
      </c>
      <c r="P72" s="50">
        <f t="shared" si="258"/>
        <v>0</v>
      </c>
      <c r="Q72" s="50">
        <f t="shared" si="258"/>
        <v>0</v>
      </c>
      <c r="R72" s="50">
        <f t="shared" si="258"/>
        <v>0</v>
      </c>
      <c r="S72" s="50">
        <f t="shared" si="258"/>
        <v>0</v>
      </c>
      <c r="T72" s="50">
        <f t="shared" si="258"/>
        <v>0</v>
      </c>
      <c r="U72" s="50">
        <f t="shared" si="258"/>
        <v>0</v>
      </c>
      <c r="V72" s="50">
        <f t="shared" si="258"/>
        <v>0</v>
      </c>
      <c r="W72" s="50">
        <f t="shared" si="258"/>
        <v>0</v>
      </c>
      <c r="X72" s="50">
        <f t="shared" si="258"/>
        <v>0</v>
      </c>
      <c r="Y72" s="50">
        <f t="shared" si="258"/>
        <v>0</v>
      </c>
      <c r="Z72" s="50">
        <f t="shared" si="258"/>
        <v>0</v>
      </c>
      <c r="AA72" s="50">
        <f t="shared" si="258"/>
        <v>0</v>
      </c>
      <c r="AB72" s="50">
        <f t="shared" si="258"/>
        <v>0</v>
      </c>
      <c r="AC72" s="50">
        <f t="shared" si="258"/>
        <v>0</v>
      </c>
      <c r="AD72" s="50">
        <f t="shared" si="258"/>
        <v>0</v>
      </c>
      <c r="AE72" s="50">
        <f t="shared" si="258"/>
        <v>0</v>
      </c>
      <c r="AF72" s="50">
        <f t="shared" si="258"/>
        <v>0</v>
      </c>
      <c r="AG72" s="50">
        <f t="shared" si="258"/>
        <v>0</v>
      </c>
      <c r="AH72" s="50">
        <f t="shared" si="258"/>
        <v>0</v>
      </c>
      <c r="AI72" s="50">
        <f t="shared" si="258"/>
        <v>0</v>
      </c>
      <c r="AJ72" s="50">
        <f t="shared" si="258"/>
        <v>0</v>
      </c>
      <c r="AK72" s="50">
        <f>+AJ72-((AK69+AK75+AK76)-((AJ69+AJ75+AJ76)))*AJ72/(1-AJ69-AJ75-AJ76)</f>
        <v>0</v>
      </c>
    </row>
    <row r="73" spans="1:37" x14ac:dyDescent="0.25">
      <c r="A73" s="29" t="s">
        <v>55</v>
      </c>
      <c r="B73" s="30" t="s">
        <v>20</v>
      </c>
      <c r="C73" s="29" t="s">
        <v>170</v>
      </c>
      <c r="D73" s="49">
        <f>III!D69</f>
        <v>0</v>
      </c>
      <c r="E73" s="50">
        <f t="shared" ref="E73:H73" si="259">+D73</f>
        <v>0</v>
      </c>
      <c r="F73" s="50">
        <f t="shared" si="259"/>
        <v>0</v>
      </c>
      <c r="G73" s="50">
        <f t="shared" si="259"/>
        <v>0</v>
      </c>
      <c r="H73" s="50">
        <f t="shared" si="259"/>
        <v>0</v>
      </c>
      <c r="I73" s="50">
        <f t="shared" ref="I73:AJ73" si="260">+H73-((I69+I75+I76)-((H69+H75+H76)))*H73/(1-H69-H75-H76)</f>
        <v>0</v>
      </c>
      <c r="J73" s="50">
        <f t="shared" si="260"/>
        <v>0</v>
      </c>
      <c r="K73" s="50">
        <f t="shared" si="260"/>
        <v>0</v>
      </c>
      <c r="L73" s="50">
        <f t="shared" si="260"/>
        <v>0</v>
      </c>
      <c r="M73" s="50">
        <f t="shared" si="260"/>
        <v>0</v>
      </c>
      <c r="N73" s="50">
        <f t="shared" si="260"/>
        <v>0</v>
      </c>
      <c r="O73" s="50">
        <f t="shared" si="260"/>
        <v>0</v>
      </c>
      <c r="P73" s="50">
        <f t="shared" si="260"/>
        <v>0</v>
      </c>
      <c r="Q73" s="50">
        <f t="shared" si="260"/>
        <v>0</v>
      </c>
      <c r="R73" s="50">
        <f t="shared" si="260"/>
        <v>0</v>
      </c>
      <c r="S73" s="50">
        <f t="shared" si="260"/>
        <v>0</v>
      </c>
      <c r="T73" s="50">
        <f t="shared" si="260"/>
        <v>0</v>
      </c>
      <c r="U73" s="50">
        <f t="shared" si="260"/>
        <v>0</v>
      </c>
      <c r="V73" s="50">
        <f t="shared" si="260"/>
        <v>0</v>
      </c>
      <c r="W73" s="50">
        <f t="shared" si="260"/>
        <v>0</v>
      </c>
      <c r="X73" s="50">
        <f t="shared" si="260"/>
        <v>0</v>
      </c>
      <c r="Y73" s="50">
        <f t="shared" si="260"/>
        <v>0</v>
      </c>
      <c r="Z73" s="50">
        <f t="shared" si="260"/>
        <v>0</v>
      </c>
      <c r="AA73" s="50">
        <f t="shared" si="260"/>
        <v>0</v>
      </c>
      <c r="AB73" s="50">
        <f t="shared" si="260"/>
        <v>0</v>
      </c>
      <c r="AC73" s="50">
        <f t="shared" si="260"/>
        <v>0</v>
      </c>
      <c r="AD73" s="50">
        <f t="shared" si="260"/>
        <v>0</v>
      </c>
      <c r="AE73" s="50">
        <f t="shared" si="260"/>
        <v>0</v>
      </c>
      <c r="AF73" s="50">
        <f t="shared" si="260"/>
        <v>0</v>
      </c>
      <c r="AG73" s="50">
        <f t="shared" si="260"/>
        <v>0</v>
      </c>
      <c r="AH73" s="50">
        <f t="shared" si="260"/>
        <v>0</v>
      </c>
      <c r="AI73" s="50">
        <f t="shared" si="260"/>
        <v>0</v>
      </c>
      <c r="AJ73" s="50">
        <f t="shared" si="260"/>
        <v>0</v>
      </c>
      <c r="AK73" s="50">
        <f>+AJ73-((AK69+AK75+AK76)-((AJ69+AJ75+AJ76)))*AJ73/(1-AJ69-AJ75-AJ76)</f>
        <v>0</v>
      </c>
    </row>
    <row r="74" spans="1:37" x14ac:dyDescent="0.25">
      <c r="A74" s="29" t="s">
        <v>56</v>
      </c>
      <c r="B74" s="30" t="s">
        <v>20</v>
      </c>
      <c r="C74" s="29" t="s">
        <v>170</v>
      </c>
      <c r="D74" s="49">
        <f>III!D70</f>
        <v>0</v>
      </c>
      <c r="E74" s="50">
        <f t="shared" ref="E74:H74" si="261">+D74</f>
        <v>0</v>
      </c>
      <c r="F74" s="50">
        <f t="shared" si="261"/>
        <v>0</v>
      </c>
      <c r="G74" s="50">
        <f t="shared" si="261"/>
        <v>0</v>
      </c>
      <c r="H74" s="50">
        <f t="shared" si="261"/>
        <v>0</v>
      </c>
      <c r="I74" s="50">
        <f t="shared" ref="I74" si="262">+H74-((I69+I75+I76)-((H69+H75+H76)))*H74/(1-H69-H75-H76)</f>
        <v>0</v>
      </c>
      <c r="J74" s="50">
        <f t="shared" ref="J74" si="263">+I74-((J69+J75+J76)-((I69+I75+I76)))*I74/(1-I69-I75-I76)</f>
        <v>0</v>
      </c>
      <c r="K74" s="50">
        <f t="shared" ref="K74" si="264">+J74-((K69+K75+K76)-((J69+J75+J76)))*J74/(1-J69-J75-J76)</f>
        <v>0</v>
      </c>
      <c r="L74" s="50">
        <f t="shared" ref="L74" si="265">+K74-((L69+L75+L76)-((K69+K75+K76)))*K74/(1-K69-K75-K76)</f>
        <v>0</v>
      </c>
      <c r="M74" s="50">
        <f t="shared" ref="M74" si="266">+L74-((M69+M75+M76)-((L69+L75+L76)))*L74/(1-L69-L75-L76)</f>
        <v>0</v>
      </c>
      <c r="N74" s="50">
        <f t="shared" ref="N74" si="267">+M74-((N69+N75+N76)-((M69+M75+M76)))*M74/(1-M69-M75-M76)</f>
        <v>0</v>
      </c>
      <c r="O74" s="50">
        <f t="shared" ref="O74" si="268">+N74-((O69+O75+O76)-((N69+N75+N76)))*N74/(1-N69-N75-N76)</f>
        <v>0</v>
      </c>
      <c r="P74" s="50">
        <f t="shared" ref="P74" si="269">+O74-((P69+P75+P76)-((O69+O75+O76)))*O74/(1-O69-O75-O76)</f>
        <v>0</v>
      </c>
      <c r="Q74" s="50">
        <f t="shared" ref="Q74" si="270">+P74-((Q69+Q75+Q76)-((P69+P75+P76)))*P74/(1-P69-P75-P76)</f>
        <v>0</v>
      </c>
      <c r="R74" s="50">
        <f t="shared" ref="R74" si="271">+Q74-((R69+R75+R76)-((Q69+Q75+Q76)))*Q74/(1-Q69-Q75-Q76)</f>
        <v>0</v>
      </c>
      <c r="S74" s="50">
        <f t="shared" ref="S74" si="272">+R74-((S69+S75+S76)-((R69+R75+R76)))*R74/(1-R69-R75-R76)</f>
        <v>0</v>
      </c>
      <c r="T74" s="50">
        <f t="shared" ref="T74" si="273">+S74-((T69+T75+T76)-((S69+S75+S76)))*S74/(1-S69-S75-S76)</f>
        <v>0</v>
      </c>
      <c r="U74" s="50">
        <f t="shared" ref="U74" si="274">+T74-((U69+U75+U76)-((T69+T75+T76)))*T74/(1-T69-T75-T76)</f>
        <v>0</v>
      </c>
      <c r="V74" s="50">
        <f t="shared" ref="V74" si="275">+U74-((V69+V75+V76)-((U69+U75+U76)))*U74/(1-U69-U75-U76)</f>
        <v>0</v>
      </c>
      <c r="W74" s="50">
        <f t="shared" ref="W74" si="276">+V74-((W69+W75+W76)-((V69+V75+V76)))*V74/(1-V69-V75-V76)</f>
        <v>0</v>
      </c>
      <c r="X74" s="50">
        <f t="shared" ref="X74" si="277">+W74-((X69+X75+X76)-((W69+W75+W76)))*W74/(1-W69-W75-W76)</f>
        <v>0</v>
      </c>
      <c r="Y74" s="50">
        <f t="shared" ref="Y74" si="278">+X74-((Y69+Y75+Y76)-((X69+X75+X76)))*X74/(1-X69-X75-X76)</f>
        <v>0</v>
      </c>
      <c r="Z74" s="50">
        <f t="shared" ref="Z74" si="279">+Y74-((Z69+Z75+Z76)-((Y69+Y75+Y76)))*Y74/(1-Y69-Y75-Y76)</f>
        <v>0</v>
      </c>
      <c r="AA74" s="50">
        <f t="shared" ref="AA74" si="280">+Z74-((AA69+AA75+AA76)-((Z69+Z75+Z76)))*Z74/(1-Z69-Z75-Z76)</f>
        <v>0</v>
      </c>
      <c r="AB74" s="50">
        <f t="shared" ref="AB74" si="281">+AA74-((AB69+AB75+AB76)-((AA69+AA75+AA76)))*AA74/(1-AA69-AA75-AA76)</f>
        <v>0</v>
      </c>
      <c r="AC74" s="50">
        <f t="shared" ref="AC74" si="282">+AB74-((AC69+AC75+AC76)-((AB69+AB75+AB76)))*AB74/(1-AB69-AB75-AB76)</f>
        <v>0</v>
      </c>
      <c r="AD74" s="50">
        <f t="shared" ref="AD74" si="283">+AC74-((AD69+AD75+AD76)-((AC69+AC75+AC76)))*AC74/(1-AC69-AC75-AC76)</f>
        <v>0</v>
      </c>
      <c r="AE74" s="50">
        <f t="shared" ref="AE74" si="284">+AD74-((AE69+AE75+AE76)-((AD69+AD75+AD76)))*AD74/(1-AD69-AD75-AD76)</f>
        <v>0</v>
      </c>
      <c r="AF74" s="50">
        <f t="shared" ref="AF74" si="285">+AE74-((AF69+AF75+AF76)-((AE69+AE75+AE76)))*AE74/(1-AE69-AE75-AE76)</f>
        <v>0</v>
      </c>
      <c r="AG74" s="50">
        <f t="shared" ref="AG74" si="286">+AF74-((AG69+AG75+AG76)-((AF69+AF75+AF76)))*AF74/(1-AF69-AF75-AF76)</f>
        <v>0</v>
      </c>
      <c r="AH74" s="50">
        <f t="shared" ref="AH74" si="287">+AG74-((AH69+AH75+AH76)-((AG69+AG75+AG76)))*AG74/(1-AG69-AG75-AG76)</f>
        <v>0</v>
      </c>
      <c r="AI74" s="50">
        <f t="shared" ref="AI74" si="288">+AH74-((AI69+AI75+AI76)-((AH69+AH75+AH76)))*AH74/(1-AH69-AH75-AH76)</f>
        <v>0</v>
      </c>
      <c r="AJ74" s="50">
        <f t="shared" ref="AJ74" si="289">+AI74-((AJ69+AJ75+AJ76)-((AI69+AI75+AI76)))*AI74/(1-AI69-AI75-AI76)</f>
        <v>0</v>
      </c>
      <c r="AK74" s="50">
        <f>+AJ74-((AK69+AK75+AK76)-((AJ69+AJ75+AJ76)))*AJ74/(1-AJ69-AJ75-AJ76)</f>
        <v>0</v>
      </c>
    </row>
    <row r="75" spans="1:37" x14ac:dyDescent="0.25">
      <c r="A75" s="29" t="s">
        <v>14</v>
      </c>
      <c r="B75" s="30" t="s">
        <v>20</v>
      </c>
      <c r="C75" s="29" t="s">
        <v>170</v>
      </c>
      <c r="D75" s="49">
        <f>III!D71</f>
        <v>0</v>
      </c>
      <c r="E75" s="50">
        <f t="shared" ref="E75:H75" si="290">+D75</f>
        <v>0</v>
      </c>
      <c r="F75" s="50">
        <f t="shared" si="290"/>
        <v>0</v>
      </c>
      <c r="G75" s="50">
        <f t="shared" si="290"/>
        <v>0</v>
      </c>
      <c r="H75" s="50">
        <f t="shared" si="290"/>
        <v>0</v>
      </c>
      <c r="I75" s="50">
        <f>+VLOOKUP(Medidas!$B$3,'Curva ERNC'!$B$6:$AJ$7,'Curva ERNC'!H$5-2015,FALSE)</f>
        <v>0</v>
      </c>
      <c r="J75" s="50">
        <f>+VLOOKUP(Medidas!$B$3,'Curva ERNC'!$B$6:$AJ$7,'Curva ERNC'!I$5-2015,FALSE)</f>
        <v>9.9999999999999903E-8</v>
      </c>
      <c r="K75" s="50">
        <f>+VLOOKUP(Medidas!$B$3,'Curva ERNC'!$B$6:$AJ$7,'Curva ERNC'!J$5-2015,FALSE)</f>
        <v>6.6241783912806007E-7</v>
      </c>
      <c r="L75" s="50">
        <f>+VLOOKUP(Medidas!$B$3,'Curva ERNC'!$B$6:$AJ$7,'Curva ERNC'!K$5-2015,FALSE)</f>
        <v>4.3879600562251737E-6</v>
      </c>
      <c r="M75" s="50">
        <f>+VLOOKUP(Medidas!$B$3,'Curva ERNC'!$B$6:$AJ$7,'Curva ERNC'!L$5-2015,FALSE)</f>
        <v>2.9065929224896882E-5</v>
      </c>
      <c r="N75" s="50">
        <f>+VLOOKUP(Medidas!$B$3,'Curva ERNC'!$B$6:$AJ$7,'Curva ERNC'!M$5-2015,FALSE)</f>
        <v>1.9250653913663269E-4</v>
      </c>
      <c r="O75" s="50">
        <f>+VLOOKUP(Medidas!$B$3,'Curva ERNC'!$B$6:$AJ$7,'Curva ERNC'!N$5-2015,FALSE)</f>
        <v>1.2738192202547179E-3</v>
      </c>
      <c r="P75" s="50">
        <f>+VLOOKUP(Medidas!$B$3,'Curva ERNC'!$B$6:$AJ$7,'Curva ERNC'!O$5-2015,FALSE)</f>
        <v>8.377988983290667E-3</v>
      </c>
      <c r="Q75" s="50">
        <f>+VLOOKUP(Medidas!$B$3,'Curva ERNC'!$B$6:$AJ$7,'Curva ERNC'!P$5-2015,FALSE)</f>
        <v>5.2999999999999964E-2</v>
      </c>
      <c r="R75" s="50">
        <f>+VLOOKUP(Medidas!$B$3,'Curva ERNC'!$B$6:$AJ$7,'Curva ERNC'!Q$5-2015,FALSE)</f>
        <v>5.5542399509892405E-2</v>
      </c>
      <c r="S75" s="50">
        <f>+VLOOKUP(Medidas!$B$3,'Curva ERNC'!$B$6:$AJ$7,'Curva ERNC'!R$5-2015,FALSE)</f>
        <v>5.8199262290142391E-2</v>
      </c>
      <c r="T75" s="50">
        <f>+VLOOKUP(Medidas!$B$3,'Curva ERNC'!$B$6:$AJ$7,'Curva ERNC'!S$5-2015,FALSE)</f>
        <v>6.0975010639593E-2</v>
      </c>
      <c r="U75" s="50">
        <f>+VLOOKUP(Medidas!$B$3,'Curva ERNC'!$B$6:$AJ$7,'Curva ERNC'!T$5-2015,FALSE)</f>
        <v>6.3874166578128153E-2</v>
      </c>
      <c r="V75" s="50">
        <f>+VLOOKUP(Medidas!$B$3,'Curva ERNC'!$B$6:$AJ$7,'Curva ERNC'!U$5-2015,FALSE)</f>
        <v>6.6901346747900228E-2</v>
      </c>
      <c r="W75" s="50">
        <f>+VLOOKUP(Medidas!$B$3,'Curva ERNC'!$B$6:$AJ$7,'Curva ERNC'!V$5-2015,FALSE)</f>
        <v>7.0061256381072912E-2</v>
      </c>
      <c r="X75" s="50">
        <f>+VLOOKUP(Medidas!$B$3,'Curva ERNC'!$B$6:$AJ$7,'Curva ERNC'!W$5-2015,FALSE)</f>
        <v>7.3358682264357031E-2</v>
      </c>
      <c r="Y75" s="50">
        <f>+VLOOKUP(Medidas!$B$3,'Curva ERNC'!$B$6:$AJ$7,'Curva ERNC'!X$5-2015,FALSE)</f>
        <v>7.6798484629974587E-2</v>
      </c>
      <c r="Z75" s="50">
        <f>+VLOOKUP(Medidas!$B$3,'Curva ERNC'!$B$6:$AJ$7,'Curva ERNC'!Y$5-2015,FALSE)</f>
        <v>8.0385587902734687E-2</v>
      </c>
      <c r="AA75" s="50">
        <f>+VLOOKUP(Medidas!$B$3,'Curva ERNC'!$B$6:$AJ$7,'Curva ERNC'!Z$5-2015,FALSE)</f>
        <v>8.4124970233759394E-2</v>
      </c>
      <c r="AB75" s="50">
        <f>+VLOOKUP(Medidas!$B$3,'Curva ERNC'!$B$6:$AJ$7,'Curva ERNC'!AA$5-2015,FALSE)</f>
        <v>8.8021651753181038E-2</v>
      </c>
      <c r="AC75" s="50">
        <f>+VLOOKUP(Medidas!$B$3,'Curva ERNC'!$B$6:$AJ$7,'Curva ERNC'!AB$5-2015,FALSE)</f>
        <v>9.2080681476971751E-2</v>
      </c>
      <c r="AD75" s="50">
        <f>+VLOOKUP(Medidas!$B$3,'Curva ERNC'!$B$6:$AJ$7,'Curva ERNC'!AC$5-2015,FALSE)</f>
        <v>9.6307122807095483E-2</v>
      </c>
      <c r="AE75" s="50">
        <f>+VLOOKUP(Medidas!$B$3,'Curva ERNC'!$B$6:$AJ$7,'Curva ERNC'!AD$5-2015,FALSE)</f>
        <v>0.10070603756952731</v>
      </c>
      <c r="AF75" s="50">
        <f>+VLOOKUP(Medidas!$B$3,'Curva ERNC'!$B$6:$AJ$7,'Curva ERNC'!AE$5-2015,FALSE)</f>
        <v>0.1052824685414991</v>
      </c>
      <c r="AG75" s="50">
        <f>+VLOOKUP(Medidas!$B$3,'Curva ERNC'!$B$6:$AJ$7,'Curva ERNC'!AF$5-2015,FALSE)</f>
        <v>0.11004142042773479</v>
      </c>
      <c r="AH75" s="50">
        <f>+VLOOKUP(Medidas!$B$3,'Curva ERNC'!$B$6:$AJ$7,'Curva ERNC'!AG$5-2015,FALSE)</f>
        <v>0.11498783925556323</v>
      </c>
      <c r="AI75" s="50">
        <f>+VLOOKUP(Medidas!$B$3,'Curva ERNC'!$B$6:$AJ$7,'Curva ERNC'!AH$5-2015,FALSE)</f>
        <v>0.12012659017074631</v>
      </c>
      <c r="AJ75" s="50">
        <f>+VLOOKUP(Medidas!$B$3,'Curva ERNC'!$B$6:$AJ$7,'Curva ERNC'!AI$5-2015,FALSE)</f>
        <v>0.1254624336297416</v>
      </c>
      <c r="AK75" s="50">
        <f>+VLOOKUP(Medidas!$B$3,'Curva ERNC'!$B$6:$AJ$7,'Curva ERNC'!AJ$5-2015,FALSE)</f>
        <v>0.13099999999999998</v>
      </c>
    </row>
    <row r="76" spans="1:37" x14ac:dyDescent="0.25">
      <c r="A76" s="29" t="s">
        <v>75</v>
      </c>
      <c r="B76" s="30" t="s">
        <v>20</v>
      </c>
      <c r="C76" s="29" t="s">
        <v>170</v>
      </c>
      <c r="D76" s="49">
        <f>III!D72</f>
        <v>0</v>
      </c>
      <c r="E76" s="50">
        <f t="shared" ref="E76:H76" si="291">+D76</f>
        <v>0</v>
      </c>
      <c r="F76" s="50">
        <f t="shared" si="291"/>
        <v>0</v>
      </c>
      <c r="G76" s="50">
        <f t="shared" si="291"/>
        <v>0</v>
      </c>
      <c r="H76" s="50">
        <f t="shared" si="291"/>
        <v>0</v>
      </c>
      <c r="I76" s="50">
        <f>+VLOOKUP(Medidas!$B$4,'Curvas Hidrógeno'!$B$6:$AJ$7,'Curvas Hidrógeno'!H$5-2015,FALSE)</f>
        <v>0</v>
      </c>
      <c r="J76" s="50">
        <f>+VLOOKUP(Medidas!$B$4,'Curvas Hidrógeno'!$B$6:$AJ$7,'Curvas Hidrógeno'!I$5-2015,FALSE)</f>
        <v>0</v>
      </c>
      <c r="K76" s="50">
        <f>+VLOOKUP(Medidas!$B$4,'Curvas Hidrógeno'!$B$6:$AJ$7,'Curvas Hidrógeno'!J$5-2015,FALSE)</f>
        <v>0</v>
      </c>
      <c r="L76" s="50">
        <f>+VLOOKUP(Medidas!$B$4,'Curvas Hidrógeno'!$B$6:$AJ$7,'Curvas Hidrógeno'!K$5-2015,FALSE)</f>
        <v>0</v>
      </c>
      <c r="M76" s="50">
        <f>+VLOOKUP(Medidas!$B$4,'Curvas Hidrógeno'!$B$6:$AJ$7,'Curvas Hidrógeno'!L$5-2015,FALSE)</f>
        <v>0</v>
      </c>
      <c r="N76" s="50">
        <f>+VLOOKUP(Medidas!$B$4,'Curvas Hidrógeno'!$B$6:$AJ$7,'Curvas Hidrógeno'!M$5-2015,FALSE)</f>
        <v>0</v>
      </c>
      <c r="O76" s="50">
        <f>+VLOOKUP(Medidas!$B$4,'Curvas Hidrógeno'!$B$6:$AJ$7,'Curvas Hidrógeno'!N$5-2015,FALSE)</f>
        <v>0</v>
      </c>
      <c r="P76" s="50">
        <f>+VLOOKUP(Medidas!$B$4,'Curvas Hidrógeno'!$B$6:$AJ$7,'Curvas Hidrógeno'!O$5-2015,FALSE)</f>
        <v>9.9999999999999903E-8</v>
      </c>
      <c r="Q76" s="50">
        <f>+VLOOKUP(Medidas!$B$4,'Curvas Hidrógeno'!$B$6:$AJ$7,'Curvas Hidrógeno'!P$5-2015,FALSE)</f>
        <v>2.0000000000000004E-2</v>
      </c>
      <c r="R76" s="50">
        <f>+VLOOKUP(Medidas!$B$4,'Curvas Hidrógeno'!$B$6:$AJ$7,'Curvas Hidrógeno'!Q$5-2015,FALSE)</f>
        <v>2.1657319666885624E-2</v>
      </c>
      <c r="S76" s="50">
        <f>+VLOOKUP(Medidas!$B$4,'Curvas Hidrógeno'!$B$6:$AJ$7,'Curvas Hidrógeno'!R$5-2015,FALSE)</f>
        <v>2.3448688700945873E-2</v>
      </c>
      <c r="T76" s="50">
        <f>+VLOOKUP(Medidas!$B$4,'Curvas Hidrógeno'!$B$6:$AJ$7,'Curvas Hidrógeno'!S$5-2015,FALSE)</f>
        <v>2.5384384977203911E-2</v>
      </c>
      <c r="U76" s="50">
        <f>+VLOOKUP(Medidas!$B$4,'Curvas Hidrógeno'!$B$6:$AJ$7,'Curvas Hidrógeno'!T$5-2015,FALSE)</f>
        <v>2.7475377786880185E-2</v>
      </c>
      <c r="V76" s="50">
        <f>+VLOOKUP(Medidas!$B$4,'Curvas Hidrógeno'!$B$6:$AJ$7,'Curvas Hidrógeno'!U$5-2015,FALSE)</f>
        <v>2.9733357634829229E-2</v>
      </c>
      <c r="W76" s="50">
        <f>+VLOOKUP(Medidas!$B$4,'Curvas Hidrógeno'!$B$6:$AJ$7,'Curvas Hidrógeno'!V$5-2015,FALSE)</f>
        <v>3.2170764218298405E-2</v>
      </c>
      <c r="X76" s="50">
        <f>+VLOOKUP(Medidas!$B$4,'Curvas Hidrógeno'!$B$6:$AJ$7,'Curvas Hidrógeno'!W$5-2015,FALSE)</f>
        <v>3.4800811850193569E-2</v>
      </c>
      <c r="Y76" s="50">
        <f>+VLOOKUP(Medidas!$B$4,'Curvas Hidrógeno'!$B$6:$AJ$7,'Curvas Hidrógeno'!X$5-2015,FALSE)</f>
        <v>3.7637511468653219E-2</v>
      </c>
      <c r="Z76" s="50">
        <f>+VLOOKUP(Medidas!$B$4,'Curvas Hidrógeno'!$B$6:$AJ$7,'Curvas Hidrógeno'!Y$5-2015,FALSE)</f>
        <v>4.0695688242412591E-2</v>
      </c>
      <c r="AA76" s="50">
        <f>+VLOOKUP(Medidas!$B$4,'Curvas Hidrógeno'!$B$6:$AJ$7,'Curvas Hidrógeno'!Z$5-2015,FALSE)</f>
        <v>4.3990993639052942E-2</v>
      </c>
      <c r="AB76" s="50">
        <f>+VLOOKUP(Medidas!$B$4,'Curvas Hidrógeno'!$B$6:$AJ$7,'Curvas Hidrógeno'!AA$5-2015,FALSE)</f>
        <v>4.7539910672315035E-2</v>
      </c>
      <c r="AC76" s="50">
        <f>+VLOOKUP(Medidas!$B$4,'Curvas Hidrógeno'!$B$6:$AJ$7,'Curvas Hidrógeno'!AB$5-2015,FALSE)</f>
        <v>5.1359750887593647E-2</v>
      </c>
      <c r="AD76" s="50">
        <f>+VLOOKUP(Medidas!$B$4,'Curvas Hidrógeno'!$B$6:$AJ$7,'Curvas Hidrógeno'!AC$5-2015,FALSE)</f>
        <v>5.5468641484930165E-2</v>
      </c>
      <c r="AE76" s="50">
        <f>+VLOOKUP(Medidas!$B$4,'Curvas Hidrógeno'!$B$6:$AJ$7,'Curvas Hidrógeno'!AD$5-2015,FALSE)</f>
        <v>5.9885500820928313E-2</v>
      </c>
      <c r="AF76" s="50">
        <f>+VLOOKUP(Medidas!$B$4,'Curvas Hidrógeno'!$B$6:$AJ$7,'Curvas Hidrógeno'!AE$5-2015,FALSE)</f>
        <v>6.4630000381117075E-2</v>
      </c>
      <c r="AG76" s="50">
        <f>+VLOOKUP(Medidas!$B$4,'Curvas Hidrógeno'!$B$6:$AJ$7,'Curvas Hidrógeno'!AF$5-2015,FALSE)</f>
        <v>6.9722511180103794E-2</v>
      </c>
      <c r="AH76" s="50">
        <f>+VLOOKUP(Medidas!$B$4,'Curvas Hidrógeno'!$B$6:$AJ$7,'Curvas Hidrógeno'!AG$5-2015,FALSE)</f>
        <v>7.5184032437948384E-2</v>
      </c>
      <c r="AI76" s="50">
        <f>+VLOOKUP(Medidas!$B$4,'Curvas Hidrógeno'!$B$6:$AJ$7,'Curvas Hidrógeno'!AH$5-2015,FALSE)</f>
        <v>8.1036100309042083E-2</v>
      </c>
      <c r="AJ76" s="50">
        <f>+VLOOKUP(Medidas!$B$4,'Curvas Hidrógeno'!$B$6:$AJ$7,'Curvas Hidrógeno'!AI$5-2015,FALSE)</f>
        <v>8.7300674417890398E-2</v>
      </c>
      <c r="AK76" s="50">
        <f>+VLOOKUP(Medidas!$B$4,'Curvas Hidrógeno'!$B$6:$AJ$7,'Curvas Hidrógeno'!AJ$5-2015,FALSE)</f>
        <v>9.3999999999999972E-2</v>
      </c>
    </row>
    <row r="79" spans="1:37" x14ac:dyDescent="0.25">
      <c r="A79" s="23" t="s">
        <v>28</v>
      </c>
    </row>
    <row r="80" spans="1:37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IV!D52</f>
        <v>0.45058748392466663</v>
      </c>
      <c r="E81" s="50">
        <f>1-SUM(E82:E86)</f>
        <v>0.45058748392466663</v>
      </c>
      <c r="F81" s="50">
        <f t="shared" ref="F81" si="292">1-SUM(F82:F86)</f>
        <v>0.45058748392466663</v>
      </c>
      <c r="G81" s="50">
        <f t="shared" ref="G81" si="293">1-SUM(G82:G86)</f>
        <v>0.45058748392466663</v>
      </c>
      <c r="H81" s="50">
        <f t="shared" ref="H81" si="294">1-SUM(H82:H86)</f>
        <v>0.45058748392466663</v>
      </c>
      <c r="I81" s="50">
        <f t="shared" ref="I81" si="295">1-SUM(I82:I86)</f>
        <v>0.45058748392466663</v>
      </c>
      <c r="J81" s="50">
        <f t="shared" ref="J81" si="296">1-SUM(J82:J86)</f>
        <v>0.45058748392466663</v>
      </c>
      <c r="K81" s="50">
        <f t="shared" ref="K81" si="297">1-SUM(K82:K86)</f>
        <v>0.45058748392466663</v>
      </c>
      <c r="L81" s="50">
        <f t="shared" ref="L81" si="298">1-SUM(L82:L86)</f>
        <v>0.45058748392466663</v>
      </c>
      <c r="M81" s="50">
        <f t="shared" ref="M81" si="299">1-SUM(M82:M86)</f>
        <v>0.45058748392466663</v>
      </c>
      <c r="N81" s="50">
        <f t="shared" ref="N81" si="300">1-SUM(N82:N86)</f>
        <v>0.45058748392466663</v>
      </c>
      <c r="O81" s="50">
        <f t="shared" ref="O81" si="301">1-SUM(O82:O86)</f>
        <v>0.45058748392466663</v>
      </c>
      <c r="P81" s="50">
        <f t="shared" ref="P81" si="302">1-SUM(P82:P86)</f>
        <v>0.45058748392466663</v>
      </c>
      <c r="Q81" s="50">
        <f t="shared" ref="Q81" si="303">1-SUM(Q82:Q86)</f>
        <v>0.45058748392466663</v>
      </c>
      <c r="R81" s="50">
        <f t="shared" ref="R81" si="304">1-SUM(R82:R86)</f>
        <v>0.45058748392466663</v>
      </c>
      <c r="S81" s="50">
        <f t="shared" ref="S81" si="305">1-SUM(S82:S86)</f>
        <v>0.45058748392466663</v>
      </c>
      <c r="T81" s="50">
        <f t="shared" ref="T81" si="306">1-SUM(T82:T86)</f>
        <v>0.45058748392466663</v>
      </c>
      <c r="U81" s="50">
        <f t="shared" ref="U81" si="307">1-SUM(U82:U86)</f>
        <v>0.45058748392466663</v>
      </c>
      <c r="V81" s="50">
        <f t="shared" ref="V81" si="308">1-SUM(V82:V86)</f>
        <v>0.45058748392466663</v>
      </c>
      <c r="W81" s="50">
        <f t="shared" ref="W81" si="309">1-SUM(W82:W86)</f>
        <v>0.44375133463049043</v>
      </c>
      <c r="X81" s="50">
        <f t="shared" ref="X81" si="310">1-SUM(X82:X86)</f>
        <v>0.4369151853363159</v>
      </c>
      <c r="Y81" s="50">
        <f t="shared" ref="Y81" si="311">1-SUM(Y82:Y86)</f>
        <v>0.43007903604214126</v>
      </c>
      <c r="Z81" s="50">
        <f t="shared" ref="Z81" si="312">1-SUM(Z82:Z86)</f>
        <v>0.42324288674796506</v>
      </c>
      <c r="AA81" s="50">
        <f t="shared" ref="AA81" si="313">1-SUM(AA82:AA86)</f>
        <v>0.41640673745379053</v>
      </c>
      <c r="AB81" s="50">
        <f t="shared" ref="AB81" si="314">1-SUM(AB82:AB86)</f>
        <v>0.37818413835549136</v>
      </c>
      <c r="AC81" s="50">
        <f t="shared" ref="AC81" si="315">1-SUM(AC82:AC86)</f>
        <v>0.3399615392571923</v>
      </c>
      <c r="AD81" s="50">
        <f t="shared" ref="AD81" si="316">1-SUM(AD82:AD86)</f>
        <v>0.3017389401589059</v>
      </c>
      <c r="AE81" s="50">
        <f t="shared" ref="AE81" si="317">1-SUM(AE82:AE86)</f>
        <v>0.26351634106061961</v>
      </c>
      <c r="AF81" s="50">
        <f t="shared" ref="AF81" si="318">1-SUM(AF82:AF86)</f>
        <v>0.22529374196232055</v>
      </c>
      <c r="AG81" s="50">
        <f t="shared" ref="AG81" si="319">1-SUM(AG82:AG86)</f>
        <v>0.18707114286404702</v>
      </c>
      <c r="AH81" s="50">
        <f t="shared" ref="AH81" si="320">1-SUM(AH82:AH86)</f>
        <v>0.14884854376574785</v>
      </c>
      <c r="AI81" s="50">
        <f t="shared" ref="AI81" si="321">1-SUM(AI82:AI86)</f>
        <v>0.11062594466746156</v>
      </c>
      <c r="AJ81" s="50">
        <f t="shared" ref="AJ81" si="322">1-SUM(AJ82:AJ86)</f>
        <v>7.240334556917527E-2</v>
      </c>
      <c r="AK81" s="50">
        <f t="shared" ref="AK81" si="323">1-SUM(AK82:AK86)</f>
        <v>3.41807464708761E-2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IV!D53</f>
        <v>0</v>
      </c>
      <c r="E82" s="50">
        <f t="shared" ref="E82:AK85" si="324">D82</f>
        <v>0</v>
      </c>
      <c r="F82" s="50">
        <f t="shared" si="324"/>
        <v>0</v>
      </c>
      <c r="G82" s="50">
        <f t="shared" si="324"/>
        <v>0</v>
      </c>
      <c r="H82" s="50">
        <f t="shared" si="324"/>
        <v>0</v>
      </c>
      <c r="I82" s="50">
        <f t="shared" si="324"/>
        <v>0</v>
      </c>
      <c r="J82" s="50">
        <f t="shared" si="324"/>
        <v>0</v>
      </c>
      <c r="K82" s="50">
        <f t="shared" si="324"/>
        <v>0</v>
      </c>
      <c r="L82" s="50">
        <f t="shared" si="324"/>
        <v>0</v>
      </c>
      <c r="M82" s="50">
        <f t="shared" si="324"/>
        <v>0</v>
      </c>
      <c r="N82" s="50">
        <f t="shared" si="324"/>
        <v>0</v>
      </c>
      <c r="O82" s="50">
        <f t="shared" si="324"/>
        <v>0</v>
      </c>
      <c r="P82" s="50">
        <f t="shared" si="324"/>
        <v>0</v>
      </c>
      <c r="Q82" s="50">
        <f t="shared" si="324"/>
        <v>0</v>
      </c>
      <c r="R82" s="50">
        <f t="shared" si="324"/>
        <v>0</v>
      </c>
      <c r="S82" s="50">
        <f t="shared" si="324"/>
        <v>0</v>
      </c>
      <c r="T82" s="50">
        <f t="shared" si="324"/>
        <v>0</v>
      </c>
      <c r="U82" s="50">
        <f t="shared" si="324"/>
        <v>0</v>
      </c>
      <c r="V82" s="50">
        <f t="shared" si="324"/>
        <v>0</v>
      </c>
      <c r="W82" s="50">
        <f t="shared" si="324"/>
        <v>0</v>
      </c>
      <c r="X82" s="50">
        <f t="shared" si="324"/>
        <v>0</v>
      </c>
      <c r="Y82" s="50">
        <f t="shared" si="324"/>
        <v>0</v>
      </c>
      <c r="Z82" s="50">
        <f t="shared" si="324"/>
        <v>0</v>
      </c>
      <c r="AA82" s="50">
        <f t="shared" si="324"/>
        <v>0</v>
      </c>
      <c r="AB82" s="50">
        <f t="shared" si="324"/>
        <v>0</v>
      </c>
      <c r="AC82" s="50">
        <f t="shared" si="324"/>
        <v>0</v>
      </c>
      <c r="AD82" s="50">
        <f t="shared" si="324"/>
        <v>0</v>
      </c>
      <c r="AE82" s="50">
        <f t="shared" si="324"/>
        <v>0</v>
      </c>
      <c r="AF82" s="50">
        <f t="shared" si="324"/>
        <v>0</v>
      </c>
      <c r="AG82" s="50">
        <f t="shared" si="324"/>
        <v>0</v>
      </c>
      <c r="AH82" s="50">
        <f t="shared" si="324"/>
        <v>0</v>
      </c>
      <c r="AI82" s="50">
        <f t="shared" si="324"/>
        <v>0</v>
      </c>
      <c r="AJ82" s="50">
        <f t="shared" si="324"/>
        <v>0</v>
      </c>
      <c r="AK82" s="50">
        <f t="shared" si="324"/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IV!D54</f>
        <v>0.54941251607533337</v>
      </c>
      <c r="E83" s="50">
        <f t="shared" si="324"/>
        <v>0.54941251607533337</v>
      </c>
      <c r="F83" s="50">
        <f t="shared" si="324"/>
        <v>0.54941251607533337</v>
      </c>
      <c r="G83" s="50">
        <f t="shared" si="324"/>
        <v>0.54941251607533337</v>
      </c>
      <c r="H83" s="50">
        <f t="shared" si="324"/>
        <v>0.54941251607533337</v>
      </c>
      <c r="I83" s="50">
        <f t="shared" si="324"/>
        <v>0.54941251607533337</v>
      </c>
      <c r="J83" s="50">
        <f t="shared" si="324"/>
        <v>0.54941251607533337</v>
      </c>
      <c r="K83" s="50">
        <f t="shared" si="324"/>
        <v>0.54941251607533337</v>
      </c>
      <c r="L83" s="50">
        <f t="shared" si="324"/>
        <v>0.54941251607533337</v>
      </c>
      <c r="M83" s="50">
        <f t="shared" si="324"/>
        <v>0.54941251607533337</v>
      </c>
      <c r="N83" s="50">
        <f t="shared" si="324"/>
        <v>0.54941251607533337</v>
      </c>
      <c r="O83" s="50">
        <f t="shared" si="324"/>
        <v>0.54941251607533337</v>
      </c>
      <c r="P83" s="50">
        <f t="shared" si="324"/>
        <v>0.54941251607533337</v>
      </c>
      <c r="Q83" s="50">
        <f t="shared" si="324"/>
        <v>0.54941251607533337</v>
      </c>
      <c r="R83" s="50">
        <f t="shared" si="324"/>
        <v>0.54941251607533337</v>
      </c>
      <c r="S83" s="50">
        <f t="shared" si="324"/>
        <v>0.54941251607533337</v>
      </c>
      <c r="T83" s="50">
        <f t="shared" si="324"/>
        <v>0.54941251607533337</v>
      </c>
      <c r="U83" s="50">
        <f t="shared" si="324"/>
        <v>0.54941251607533337</v>
      </c>
      <c r="V83" s="50">
        <f t="shared" si="324"/>
        <v>0.54941251607533337</v>
      </c>
      <c r="W83" s="50">
        <f t="shared" si="324"/>
        <v>0.54941251607533337</v>
      </c>
      <c r="X83" s="50">
        <f t="shared" si="324"/>
        <v>0.54941251607533337</v>
      </c>
      <c r="Y83" s="50">
        <f t="shared" si="324"/>
        <v>0.54941251607533337</v>
      </c>
      <c r="Z83" s="50">
        <f t="shared" si="324"/>
        <v>0.54941251607533337</v>
      </c>
      <c r="AA83" s="50">
        <f t="shared" si="324"/>
        <v>0.54941251607533337</v>
      </c>
      <c r="AB83" s="50">
        <f t="shared" si="324"/>
        <v>0.54941251607533337</v>
      </c>
      <c r="AC83" s="50">
        <f t="shared" si="324"/>
        <v>0.54941251607533337</v>
      </c>
      <c r="AD83" s="50">
        <f t="shared" si="324"/>
        <v>0.54941251607533337</v>
      </c>
      <c r="AE83" s="50">
        <f t="shared" si="324"/>
        <v>0.54941251607533337</v>
      </c>
      <c r="AF83" s="50">
        <f t="shared" si="324"/>
        <v>0.54941251607533337</v>
      </c>
      <c r="AG83" s="50">
        <f t="shared" si="324"/>
        <v>0.54941251607533337</v>
      </c>
      <c r="AH83" s="50">
        <f t="shared" si="324"/>
        <v>0.54941251607533337</v>
      </c>
      <c r="AI83" s="50">
        <f t="shared" si="324"/>
        <v>0.54941251607533337</v>
      </c>
      <c r="AJ83" s="50">
        <f t="shared" si="324"/>
        <v>0.54941251607533337</v>
      </c>
      <c r="AK83" s="50">
        <f t="shared" si="324"/>
        <v>0.54941251607533337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IV!D55</f>
        <v>0</v>
      </c>
      <c r="E84" s="50">
        <f t="shared" si="324"/>
        <v>0</v>
      </c>
      <c r="F84" s="50">
        <f t="shared" si="324"/>
        <v>0</v>
      </c>
      <c r="G84" s="50">
        <f t="shared" si="324"/>
        <v>0</v>
      </c>
      <c r="H84" s="50">
        <f t="shared" si="324"/>
        <v>0</v>
      </c>
      <c r="I84" s="50">
        <f t="shared" si="324"/>
        <v>0</v>
      </c>
      <c r="J84" s="50">
        <f t="shared" si="324"/>
        <v>0</v>
      </c>
      <c r="K84" s="50">
        <f t="shared" si="324"/>
        <v>0</v>
      </c>
      <c r="L84" s="50">
        <f t="shared" si="324"/>
        <v>0</v>
      </c>
      <c r="M84" s="50">
        <f t="shared" si="324"/>
        <v>0</v>
      </c>
      <c r="N84" s="50">
        <f t="shared" si="324"/>
        <v>0</v>
      </c>
      <c r="O84" s="50">
        <f t="shared" si="324"/>
        <v>0</v>
      </c>
      <c r="P84" s="50">
        <f t="shared" si="324"/>
        <v>0</v>
      </c>
      <c r="Q84" s="50">
        <f t="shared" si="324"/>
        <v>0</v>
      </c>
      <c r="R84" s="50">
        <f t="shared" si="324"/>
        <v>0</v>
      </c>
      <c r="S84" s="50">
        <f t="shared" si="324"/>
        <v>0</v>
      </c>
      <c r="T84" s="50">
        <f t="shared" si="324"/>
        <v>0</v>
      </c>
      <c r="U84" s="50">
        <f t="shared" si="324"/>
        <v>0</v>
      </c>
      <c r="V84" s="50">
        <f t="shared" si="324"/>
        <v>0</v>
      </c>
      <c r="W84" s="50">
        <f t="shared" si="324"/>
        <v>0</v>
      </c>
      <c r="X84" s="50">
        <f t="shared" si="324"/>
        <v>0</v>
      </c>
      <c r="Y84" s="50">
        <f t="shared" si="324"/>
        <v>0</v>
      </c>
      <c r="Z84" s="50">
        <f t="shared" si="324"/>
        <v>0</v>
      </c>
      <c r="AA84" s="50">
        <f t="shared" si="324"/>
        <v>0</v>
      </c>
      <c r="AB84" s="50">
        <f t="shared" si="324"/>
        <v>0</v>
      </c>
      <c r="AC84" s="50">
        <f t="shared" si="324"/>
        <v>0</v>
      </c>
      <c r="AD84" s="50">
        <f t="shared" si="324"/>
        <v>0</v>
      </c>
      <c r="AE84" s="50">
        <f t="shared" si="324"/>
        <v>0</v>
      </c>
      <c r="AF84" s="50">
        <f t="shared" si="324"/>
        <v>0</v>
      </c>
      <c r="AG84" s="50">
        <f t="shared" si="324"/>
        <v>0</v>
      </c>
      <c r="AH84" s="50">
        <f t="shared" si="324"/>
        <v>0</v>
      </c>
      <c r="AI84" s="50">
        <f t="shared" si="324"/>
        <v>0</v>
      </c>
      <c r="AJ84" s="50">
        <f t="shared" si="324"/>
        <v>0</v>
      </c>
      <c r="AK84" s="50">
        <f t="shared" si="324"/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IV!D56</f>
        <v>0</v>
      </c>
      <c r="E85" s="50">
        <f t="shared" si="324"/>
        <v>0</v>
      </c>
      <c r="F85" s="50">
        <f t="shared" si="324"/>
        <v>0</v>
      </c>
      <c r="G85" s="50">
        <f t="shared" si="324"/>
        <v>0</v>
      </c>
      <c r="H85" s="50">
        <f t="shared" si="324"/>
        <v>0</v>
      </c>
      <c r="I85" s="50">
        <f t="shared" si="324"/>
        <v>0</v>
      </c>
      <c r="J85" s="50">
        <f t="shared" si="324"/>
        <v>0</v>
      </c>
      <c r="K85" s="50">
        <f t="shared" si="324"/>
        <v>0</v>
      </c>
      <c r="L85" s="50">
        <f t="shared" si="324"/>
        <v>0</v>
      </c>
      <c r="M85" s="50">
        <f t="shared" si="324"/>
        <v>0</v>
      </c>
      <c r="N85" s="50">
        <f t="shared" si="324"/>
        <v>0</v>
      </c>
      <c r="O85" s="50">
        <f t="shared" si="324"/>
        <v>0</v>
      </c>
      <c r="P85" s="50">
        <f t="shared" si="324"/>
        <v>0</v>
      </c>
      <c r="Q85" s="50">
        <f t="shared" si="324"/>
        <v>0</v>
      </c>
      <c r="R85" s="50">
        <f t="shared" si="324"/>
        <v>0</v>
      </c>
      <c r="S85" s="50">
        <f t="shared" si="324"/>
        <v>0</v>
      </c>
      <c r="T85" s="50">
        <f t="shared" si="324"/>
        <v>0</v>
      </c>
      <c r="U85" s="50">
        <f t="shared" si="324"/>
        <v>0</v>
      </c>
      <c r="V85" s="50">
        <f t="shared" si="324"/>
        <v>0</v>
      </c>
      <c r="W85" s="50">
        <f t="shared" si="324"/>
        <v>0</v>
      </c>
      <c r="X85" s="50">
        <f t="shared" si="324"/>
        <v>0</v>
      </c>
      <c r="Y85" s="50">
        <f t="shared" si="324"/>
        <v>0</v>
      </c>
      <c r="Z85" s="50">
        <f t="shared" si="324"/>
        <v>0</v>
      </c>
      <c r="AA85" s="50">
        <f t="shared" si="324"/>
        <v>0</v>
      </c>
      <c r="AB85" s="50">
        <f t="shared" si="324"/>
        <v>0</v>
      </c>
      <c r="AC85" s="50">
        <f t="shared" si="324"/>
        <v>0</v>
      </c>
      <c r="AD85" s="50">
        <f t="shared" si="324"/>
        <v>0</v>
      </c>
      <c r="AE85" s="50">
        <f t="shared" si="324"/>
        <v>0</v>
      </c>
      <c r="AF85" s="50">
        <f t="shared" si="324"/>
        <v>0</v>
      </c>
      <c r="AG85" s="50">
        <f t="shared" si="324"/>
        <v>0</v>
      </c>
      <c r="AH85" s="50">
        <f t="shared" si="324"/>
        <v>0</v>
      </c>
      <c r="AI85" s="50">
        <f t="shared" si="324"/>
        <v>0</v>
      </c>
      <c r="AJ85" s="50">
        <f t="shared" si="324"/>
        <v>0</v>
      </c>
      <c r="AK85" s="50">
        <f t="shared" si="324"/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IV!D57</f>
        <v>0</v>
      </c>
      <c r="E86" s="50">
        <f>+VLOOKUP(Medidas!$B$5,'Curvas Hidrógeno'!$B$12:$AJ$13,'Curvas Hidrógeno'!D$11-2015,FALSE)*'Particip. Energético'!$D81</f>
        <v>0</v>
      </c>
      <c r="F86" s="50">
        <f>+VLOOKUP(Medidas!$B$5,'Curvas Hidrógeno'!$B$12:$AJ$13,'Curvas Hidrógeno'!E$11-2015,FALSE)*'Particip. Energético'!$D81</f>
        <v>0</v>
      </c>
      <c r="G86" s="50">
        <f>+VLOOKUP(Medidas!$B$5,'Curvas Hidrógeno'!$B$12:$AJ$13,'Curvas Hidrógeno'!F$11-2015,FALSE)*'Particip. Energético'!$D81</f>
        <v>0</v>
      </c>
      <c r="H86" s="50">
        <f>+VLOOKUP(Medidas!$B$5,'Curvas Hidrógeno'!$B$12:$AJ$13,'Curvas Hidrógeno'!G$11-2015,FALSE)*'Particip. Energético'!$D81</f>
        <v>0</v>
      </c>
      <c r="I86" s="50">
        <f>+VLOOKUP(Medidas!$B$5,'Curvas Hidrógeno'!$B$12:$AJ$13,'Curvas Hidrógeno'!H$11-2015,FALSE)*'Particip. Energético'!$D81</f>
        <v>0</v>
      </c>
      <c r="J86" s="50">
        <f>+VLOOKUP(Medidas!$B$5,'Curvas Hidrógeno'!$B$12:$AJ$13,'Curvas Hidrógeno'!I$11-2015,FALSE)*'Particip. Energético'!$D81</f>
        <v>0</v>
      </c>
      <c r="K86" s="50">
        <f>+VLOOKUP(Medidas!$B$5,'Curvas Hidrógeno'!$B$12:$AJ$13,'Curvas Hidrógeno'!J$11-2015,FALSE)*'Particip. Energético'!$D81</f>
        <v>0</v>
      </c>
      <c r="L86" s="50">
        <f>+VLOOKUP(Medidas!$B$5,'Curvas Hidrógeno'!$B$12:$AJ$13,'Curvas Hidrógeno'!K$11-2015,FALSE)*'Particip. Energético'!$D81</f>
        <v>0</v>
      </c>
      <c r="M86" s="50">
        <f>+VLOOKUP(Medidas!$B$5,'Curvas Hidrógeno'!$B$12:$AJ$13,'Curvas Hidrógeno'!L$11-2015,FALSE)*'Particip. Energético'!$D81</f>
        <v>0</v>
      </c>
      <c r="N86" s="50">
        <f>+VLOOKUP(Medidas!$B$5,'Curvas Hidrógeno'!$B$12:$AJ$13,'Curvas Hidrógeno'!M$11-2015,FALSE)*'Particip. Energético'!$D81</f>
        <v>0</v>
      </c>
      <c r="O86" s="50">
        <f>+VLOOKUP(Medidas!$B$5,'Curvas Hidrógeno'!$B$12:$AJ$13,'Curvas Hidrógeno'!N$11-2015,FALSE)*'Particip. Energético'!$D81</f>
        <v>0</v>
      </c>
      <c r="P86" s="50">
        <f>+VLOOKUP(Medidas!$B$5,'Curvas Hidrógeno'!$B$12:$AJ$13,'Curvas Hidrógeno'!O$11-2015,FALSE)*'Particip. Energético'!$D81</f>
        <v>0</v>
      </c>
      <c r="Q86" s="50">
        <f>+VLOOKUP(Medidas!$B$5,'Curvas Hidrógeno'!$B$12:$AJ$13,'Curvas Hidrógeno'!P$11-2015,FALSE)*'Particip. Energético'!$D81</f>
        <v>0</v>
      </c>
      <c r="R86" s="50">
        <f>+VLOOKUP(Medidas!$B$5,'Curvas Hidrógeno'!$B$12:$AJ$13,'Curvas Hidrógeno'!Q$11-2015,FALSE)*'Particip. Energético'!$D81</f>
        <v>0</v>
      </c>
      <c r="S86" s="50">
        <f>+VLOOKUP(Medidas!$B$5,'Curvas Hidrógeno'!$B$12:$AJ$13,'Curvas Hidrógeno'!R$11-2015,FALSE)*'Particip. Energético'!$D81</f>
        <v>0</v>
      </c>
      <c r="T86" s="50">
        <f>+VLOOKUP(Medidas!$B$5,'Curvas Hidrógeno'!$B$12:$AJ$13,'Curvas Hidrógeno'!S$11-2015,FALSE)*'Particip. Energético'!$D81</f>
        <v>0</v>
      </c>
      <c r="U86" s="50">
        <f>+VLOOKUP(Medidas!$B$5,'Curvas Hidrógeno'!$B$12:$AJ$13,'Curvas Hidrógeno'!T$11-2015,FALSE)*'Particip. Energético'!$D81</f>
        <v>0</v>
      </c>
      <c r="V86" s="50">
        <f>+VLOOKUP(Medidas!$B$5,'Curvas Hidrógeno'!$B$12:$AJ$13,'Curvas Hidrógeno'!U$11-2015,FALSE)*'Particip. Energético'!$D81</f>
        <v>0</v>
      </c>
      <c r="W86" s="50">
        <f>+VLOOKUP(Medidas!$B$5,'Curvas Hidrógeno'!$B$12:$AJ$13,'Curvas Hidrógeno'!V$11-2015,FALSE)*'Particip. Energético'!$D81</f>
        <v>6.8361492941761805E-3</v>
      </c>
      <c r="X86" s="50">
        <f>+VLOOKUP(Medidas!$B$5,'Curvas Hidrógeno'!$B$12:$AJ$13,'Curvas Hidrógeno'!W$11-2015,FALSE)*'Particip. Energético'!$D81</f>
        <v>1.367229858835076E-2</v>
      </c>
      <c r="Y86" s="50">
        <f>+VLOOKUP(Medidas!$B$5,'Curvas Hidrógeno'!$B$12:$AJ$13,'Curvas Hidrógeno'!X$11-2015,FALSE)*'Particip. Energético'!$D81</f>
        <v>2.050844788252534E-2</v>
      </c>
      <c r="Z86" s="50">
        <f>+VLOOKUP(Medidas!$B$5,'Curvas Hidrógeno'!$B$12:$AJ$13,'Curvas Hidrógeno'!Y$11-2015,FALSE)*'Particip. Energético'!$D81</f>
        <v>2.734459717670152E-2</v>
      </c>
      <c r="AA86" s="50">
        <f>+VLOOKUP(Medidas!$B$5,'Curvas Hidrógeno'!$B$12:$AJ$13,'Curvas Hidrógeno'!Z$11-2015,FALSE)*'Particip. Energético'!$D81</f>
        <v>3.41807464708761E-2</v>
      </c>
      <c r="AB86" s="50">
        <f>+VLOOKUP(Medidas!$B$5,'Curvas Hidrógeno'!$B$12:$AJ$13,'Curvas Hidrógeno'!AA$11-2015,FALSE)*'Particip. Energético'!$D81</f>
        <v>7.2403345569175229E-2</v>
      </c>
      <c r="AC86" s="50">
        <f>+VLOOKUP(Medidas!$B$5,'Curvas Hidrógeno'!$B$12:$AJ$13,'Curvas Hidrógeno'!AB$11-2015,FALSE)*'Particip. Energético'!$D81</f>
        <v>0.11062594466747436</v>
      </c>
      <c r="AD86" s="50">
        <f>+VLOOKUP(Medidas!$B$5,'Curvas Hidrógeno'!$B$12:$AJ$13,'Curvas Hidrógeno'!AC$11-2015,FALSE)*'Particip. Energético'!$D81</f>
        <v>0.14884854376576068</v>
      </c>
      <c r="AE86" s="50">
        <f>+VLOOKUP(Medidas!$B$5,'Curvas Hidrógeno'!$B$12:$AJ$13,'Curvas Hidrógeno'!AD$11-2015,FALSE)*'Particip. Energético'!$D81</f>
        <v>0.187071142864047</v>
      </c>
      <c r="AF86" s="50">
        <f>+VLOOKUP(Medidas!$B$5,'Curvas Hidrógeno'!$B$12:$AJ$13,'Curvas Hidrógeno'!AE$11-2015,FALSE)*'Particip. Energético'!$D81</f>
        <v>0.22529374196234611</v>
      </c>
      <c r="AG86" s="50">
        <f>+VLOOKUP(Medidas!$B$5,'Curvas Hidrógeno'!$B$12:$AJ$13,'Curvas Hidrógeno'!AF$11-2015,FALSE)*'Particip. Energético'!$D81</f>
        <v>0.26351634106061966</v>
      </c>
      <c r="AH86" s="50">
        <f>+VLOOKUP(Medidas!$B$5,'Curvas Hidrógeno'!$B$12:$AJ$13,'Curvas Hidrógeno'!AG$11-2015,FALSE)*'Particip. Energético'!$D81</f>
        <v>0.30173894015891878</v>
      </c>
      <c r="AI86" s="50">
        <f>+VLOOKUP(Medidas!$B$5,'Curvas Hidrógeno'!$B$12:$AJ$13,'Curvas Hidrógeno'!AH$11-2015,FALSE)*'Particip. Energético'!$D81</f>
        <v>0.33996153925720507</v>
      </c>
      <c r="AJ86" s="50">
        <f>+VLOOKUP(Medidas!$B$5,'Curvas Hidrógeno'!$B$12:$AJ$13,'Curvas Hidrógeno'!AI$11-2015,FALSE)*'Particip. Energético'!$D81</f>
        <v>0.37818413835549142</v>
      </c>
      <c r="AK86" s="50">
        <f>+VLOOKUP(Medidas!$B$5,'Curvas Hidrógeno'!$B$12:$AJ$13,'Curvas Hidrógeno'!AJ$11-2015,FALSE)*'Particip. Energético'!$D81</f>
        <v>0.41640673745379053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IV!D60</f>
        <v>0</v>
      </c>
      <c r="E89" s="50">
        <f>+D89</f>
        <v>0</v>
      </c>
      <c r="F89" s="50">
        <f t="shared" ref="F89:H89" si="325">+E89</f>
        <v>0</v>
      </c>
      <c r="G89" s="50">
        <f t="shared" si="325"/>
        <v>0</v>
      </c>
      <c r="H89" s="50">
        <f t="shared" si="325"/>
        <v>0</v>
      </c>
      <c r="I89" s="50">
        <f t="shared" ref="I89:AJ89" si="326">+H89-((I94+I100+I101)-((H94+H100+H101)))*H89/(1-H94-H100-H101)</f>
        <v>0</v>
      </c>
      <c r="J89" s="50">
        <f t="shared" si="326"/>
        <v>0</v>
      </c>
      <c r="K89" s="50">
        <f t="shared" si="326"/>
        <v>0</v>
      </c>
      <c r="L89" s="50">
        <f t="shared" si="326"/>
        <v>0</v>
      </c>
      <c r="M89" s="50">
        <f t="shared" si="326"/>
        <v>0</v>
      </c>
      <c r="N89" s="50">
        <f t="shared" si="326"/>
        <v>0</v>
      </c>
      <c r="O89" s="50">
        <f t="shared" si="326"/>
        <v>0</v>
      </c>
      <c r="P89" s="50">
        <f t="shared" si="326"/>
        <v>0</v>
      </c>
      <c r="Q89" s="50">
        <f t="shared" si="326"/>
        <v>0</v>
      </c>
      <c r="R89" s="50">
        <f t="shared" si="326"/>
        <v>0</v>
      </c>
      <c r="S89" s="50">
        <f t="shared" si="326"/>
        <v>0</v>
      </c>
      <c r="T89" s="50">
        <f t="shared" si="326"/>
        <v>0</v>
      </c>
      <c r="U89" s="50">
        <f t="shared" si="326"/>
        <v>0</v>
      </c>
      <c r="V89" s="50">
        <f t="shared" si="326"/>
        <v>0</v>
      </c>
      <c r="W89" s="50">
        <f t="shared" si="326"/>
        <v>0</v>
      </c>
      <c r="X89" s="50">
        <f t="shared" si="326"/>
        <v>0</v>
      </c>
      <c r="Y89" s="50">
        <f t="shared" si="326"/>
        <v>0</v>
      </c>
      <c r="Z89" s="50">
        <f t="shared" si="326"/>
        <v>0</v>
      </c>
      <c r="AA89" s="50">
        <f t="shared" si="326"/>
        <v>0</v>
      </c>
      <c r="AB89" s="50">
        <f t="shared" si="326"/>
        <v>0</v>
      </c>
      <c r="AC89" s="50">
        <f t="shared" si="326"/>
        <v>0</v>
      </c>
      <c r="AD89" s="50">
        <f t="shared" si="326"/>
        <v>0</v>
      </c>
      <c r="AE89" s="50">
        <f t="shared" si="326"/>
        <v>0</v>
      </c>
      <c r="AF89" s="50">
        <f t="shared" si="326"/>
        <v>0</v>
      </c>
      <c r="AG89" s="50">
        <f t="shared" si="326"/>
        <v>0</v>
      </c>
      <c r="AH89" s="50">
        <f t="shared" si="326"/>
        <v>0</v>
      </c>
      <c r="AI89" s="50">
        <f t="shared" si="326"/>
        <v>0</v>
      </c>
      <c r="AJ89" s="50">
        <f t="shared" si="326"/>
        <v>0</v>
      </c>
      <c r="AK89" s="50">
        <f>+AJ89-((AK94+AK100+AK101)-((AJ94+AJ100+AJ101)))*AJ89/(1-AJ94-AJ100-AJ101)</f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IV!D61</f>
        <v>0</v>
      </c>
      <c r="E90" s="50">
        <f t="shared" ref="E90:H90" si="327">+D90</f>
        <v>0</v>
      </c>
      <c r="F90" s="50">
        <f t="shared" si="327"/>
        <v>0</v>
      </c>
      <c r="G90" s="50">
        <f t="shared" si="327"/>
        <v>0</v>
      </c>
      <c r="H90" s="50">
        <f t="shared" si="327"/>
        <v>0</v>
      </c>
      <c r="I90" s="50">
        <f t="shared" ref="I90:AJ90" si="328">+H90-((I94+I100+I101)-((H94+H100+H101)))*H90/(1-H94-H100-H101)</f>
        <v>0</v>
      </c>
      <c r="J90" s="50">
        <f t="shared" si="328"/>
        <v>0</v>
      </c>
      <c r="K90" s="50">
        <f t="shared" si="328"/>
        <v>0</v>
      </c>
      <c r="L90" s="50">
        <f t="shared" si="328"/>
        <v>0</v>
      </c>
      <c r="M90" s="50">
        <f t="shared" si="328"/>
        <v>0</v>
      </c>
      <c r="N90" s="50">
        <f t="shared" si="328"/>
        <v>0</v>
      </c>
      <c r="O90" s="50">
        <f t="shared" si="328"/>
        <v>0</v>
      </c>
      <c r="P90" s="50">
        <f t="shared" si="328"/>
        <v>0</v>
      </c>
      <c r="Q90" s="50">
        <f t="shared" si="328"/>
        <v>0</v>
      </c>
      <c r="R90" s="50">
        <f t="shared" si="328"/>
        <v>0</v>
      </c>
      <c r="S90" s="50">
        <f t="shared" si="328"/>
        <v>0</v>
      </c>
      <c r="T90" s="50">
        <f t="shared" si="328"/>
        <v>0</v>
      </c>
      <c r="U90" s="50">
        <f t="shared" si="328"/>
        <v>0</v>
      </c>
      <c r="V90" s="50">
        <f t="shared" si="328"/>
        <v>0</v>
      </c>
      <c r="W90" s="50">
        <f t="shared" si="328"/>
        <v>0</v>
      </c>
      <c r="X90" s="50">
        <f t="shared" si="328"/>
        <v>0</v>
      </c>
      <c r="Y90" s="50">
        <f t="shared" si="328"/>
        <v>0</v>
      </c>
      <c r="Z90" s="50">
        <f t="shared" si="328"/>
        <v>0</v>
      </c>
      <c r="AA90" s="50">
        <f t="shared" si="328"/>
        <v>0</v>
      </c>
      <c r="AB90" s="50">
        <f t="shared" si="328"/>
        <v>0</v>
      </c>
      <c r="AC90" s="50">
        <f t="shared" si="328"/>
        <v>0</v>
      </c>
      <c r="AD90" s="50">
        <f t="shared" si="328"/>
        <v>0</v>
      </c>
      <c r="AE90" s="50">
        <f t="shared" si="328"/>
        <v>0</v>
      </c>
      <c r="AF90" s="50">
        <f t="shared" si="328"/>
        <v>0</v>
      </c>
      <c r="AG90" s="50">
        <f t="shared" si="328"/>
        <v>0</v>
      </c>
      <c r="AH90" s="50">
        <f t="shared" si="328"/>
        <v>0</v>
      </c>
      <c r="AI90" s="50">
        <f t="shared" si="328"/>
        <v>0</v>
      </c>
      <c r="AJ90" s="50">
        <f t="shared" si="328"/>
        <v>0</v>
      </c>
      <c r="AK90" s="50">
        <f>+AJ90-((AK94+AK100+AK101)-((AJ94+AJ100+AJ101)))*AJ90/(1-AJ94-AJ100-AJ101)</f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IV!D62</f>
        <v>0</v>
      </c>
      <c r="E91" s="50">
        <f t="shared" ref="E91:H91" si="329">+D91</f>
        <v>0</v>
      </c>
      <c r="F91" s="50">
        <f t="shared" si="329"/>
        <v>0</v>
      </c>
      <c r="G91" s="50">
        <f t="shared" si="329"/>
        <v>0</v>
      </c>
      <c r="H91" s="50">
        <f t="shared" si="329"/>
        <v>0</v>
      </c>
      <c r="I91" s="50">
        <f t="shared" ref="I91:AJ91" si="330">+H91-((I94+I100+I101)-((H94+H100+H101)))*H91/(1-H94-H100-H101)</f>
        <v>0</v>
      </c>
      <c r="J91" s="50">
        <f t="shared" si="330"/>
        <v>0</v>
      </c>
      <c r="K91" s="50">
        <f t="shared" si="330"/>
        <v>0</v>
      </c>
      <c r="L91" s="50">
        <f t="shared" si="330"/>
        <v>0</v>
      </c>
      <c r="M91" s="50">
        <f t="shared" si="330"/>
        <v>0</v>
      </c>
      <c r="N91" s="50">
        <f t="shared" si="330"/>
        <v>0</v>
      </c>
      <c r="O91" s="50">
        <f t="shared" si="330"/>
        <v>0</v>
      </c>
      <c r="P91" s="50">
        <f t="shared" si="330"/>
        <v>0</v>
      </c>
      <c r="Q91" s="50">
        <f t="shared" si="330"/>
        <v>0</v>
      </c>
      <c r="R91" s="50">
        <f t="shared" si="330"/>
        <v>0</v>
      </c>
      <c r="S91" s="50">
        <f t="shared" si="330"/>
        <v>0</v>
      </c>
      <c r="T91" s="50">
        <f t="shared" si="330"/>
        <v>0</v>
      </c>
      <c r="U91" s="50">
        <f t="shared" si="330"/>
        <v>0</v>
      </c>
      <c r="V91" s="50">
        <f t="shared" si="330"/>
        <v>0</v>
      </c>
      <c r="W91" s="50">
        <f t="shared" si="330"/>
        <v>0</v>
      </c>
      <c r="X91" s="50">
        <f t="shared" si="330"/>
        <v>0</v>
      </c>
      <c r="Y91" s="50">
        <f t="shared" si="330"/>
        <v>0</v>
      </c>
      <c r="Z91" s="50">
        <f t="shared" si="330"/>
        <v>0</v>
      </c>
      <c r="AA91" s="50">
        <f t="shared" si="330"/>
        <v>0</v>
      </c>
      <c r="AB91" s="50">
        <f t="shared" si="330"/>
        <v>0</v>
      </c>
      <c r="AC91" s="50">
        <f t="shared" si="330"/>
        <v>0</v>
      </c>
      <c r="AD91" s="50">
        <f t="shared" si="330"/>
        <v>0</v>
      </c>
      <c r="AE91" s="50">
        <f t="shared" si="330"/>
        <v>0</v>
      </c>
      <c r="AF91" s="50">
        <f t="shared" si="330"/>
        <v>0</v>
      </c>
      <c r="AG91" s="50">
        <f t="shared" si="330"/>
        <v>0</v>
      </c>
      <c r="AH91" s="50">
        <f t="shared" si="330"/>
        <v>0</v>
      </c>
      <c r="AI91" s="50">
        <f t="shared" si="330"/>
        <v>0</v>
      </c>
      <c r="AJ91" s="50">
        <f t="shared" si="330"/>
        <v>0</v>
      </c>
      <c r="AK91" s="50">
        <f>+AJ91-((AK94+AK100+AK101)-((AJ94+AJ100+AJ101)))*AJ91/(1-AJ94-AJ100-AJ101)</f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IV!D63</f>
        <v>0</v>
      </c>
      <c r="E92" s="50">
        <f t="shared" ref="E92:H92" si="331">+D92</f>
        <v>0</v>
      </c>
      <c r="F92" s="50">
        <f t="shared" si="331"/>
        <v>0</v>
      </c>
      <c r="G92" s="50">
        <f t="shared" si="331"/>
        <v>0</v>
      </c>
      <c r="H92" s="50">
        <f t="shared" si="331"/>
        <v>0</v>
      </c>
      <c r="I92" s="50">
        <f t="shared" ref="I92:AJ92" si="332">+H92-((I94+I100+I101)-((H94+H100+H101)))*H92/(1-H94-H100-H101)</f>
        <v>0</v>
      </c>
      <c r="J92" s="50">
        <f t="shared" si="332"/>
        <v>0</v>
      </c>
      <c r="K92" s="50">
        <f t="shared" si="332"/>
        <v>0</v>
      </c>
      <c r="L92" s="50">
        <f t="shared" si="332"/>
        <v>0</v>
      </c>
      <c r="M92" s="50">
        <f t="shared" si="332"/>
        <v>0</v>
      </c>
      <c r="N92" s="50">
        <f t="shared" si="332"/>
        <v>0</v>
      </c>
      <c r="O92" s="50">
        <f t="shared" si="332"/>
        <v>0</v>
      </c>
      <c r="P92" s="50">
        <f t="shared" si="332"/>
        <v>0</v>
      </c>
      <c r="Q92" s="50">
        <f t="shared" si="332"/>
        <v>0</v>
      </c>
      <c r="R92" s="50">
        <f t="shared" si="332"/>
        <v>0</v>
      </c>
      <c r="S92" s="50">
        <f t="shared" si="332"/>
        <v>0</v>
      </c>
      <c r="T92" s="50">
        <f t="shared" si="332"/>
        <v>0</v>
      </c>
      <c r="U92" s="50">
        <f t="shared" si="332"/>
        <v>0</v>
      </c>
      <c r="V92" s="50">
        <f t="shared" si="332"/>
        <v>0</v>
      </c>
      <c r="W92" s="50">
        <f t="shared" si="332"/>
        <v>0</v>
      </c>
      <c r="X92" s="50">
        <f t="shared" si="332"/>
        <v>0</v>
      </c>
      <c r="Y92" s="50">
        <f t="shared" si="332"/>
        <v>0</v>
      </c>
      <c r="Z92" s="50">
        <f t="shared" si="332"/>
        <v>0</v>
      </c>
      <c r="AA92" s="50">
        <f t="shared" si="332"/>
        <v>0</v>
      </c>
      <c r="AB92" s="50">
        <f t="shared" si="332"/>
        <v>0</v>
      </c>
      <c r="AC92" s="50">
        <f t="shared" si="332"/>
        <v>0</v>
      </c>
      <c r="AD92" s="50">
        <f t="shared" si="332"/>
        <v>0</v>
      </c>
      <c r="AE92" s="50">
        <f t="shared" si="332"/>
        <v>0</v>
      </c>
      <c r="AF92" s="50">
        <f t="shared" si="332"/>
        <v>0</v>
      </c>
      <c r="AG92" s="50">
        <f t="shared" si="332"/>
        <v>0</v>
      </c>
      <c r="AH92" s="50">
        <f t="shared" si="332"/>
        <v>0</v>
      </c>
      <c r="AI92" s="50">
        <f t="shared" si="332"/>
        <v>0</v>
      </c>
      <c r="AJ92" s="50">
        <f t="shared" si="332"/>
        <v>0</v>
      </c>
      <c r="AK92" s="50">
        <f>+AJ92-((AK94+AK100+AK101)-((AJ94+AJ100+AJ101)))*AJ92/(1-AJ94-AJ100-AJ101)</f>
        <v>0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IV!D64</f>
        <v>0</v>
      </c>
      <c r="E93" s="50">
        <f t="shared" ref="E93:H93" si="333">+D93</f>
        <v>0</v>
      </c>
      <c r="F93" s="50">
        <f t="shared" si="333"/>
        <v>0</v>
      </c>
      <c r="G93" s="50">
        <f t="shared" si="333"/>
        <v>0</v>
      </c>
      <c r="H93" s="50">
        <f t="shared" si="333"/>
        <v>0</v>
      </c>
      <c r="I93" s="50">
        <f t="shared" ref="I93" si="334">+H93-((I94+I100+I101)-((H94+H100+H101)))*H93/(1-H94-H100-H101)</f>
        <v>0</v>
      </c>
      <c r="J93" s="50">
        <f t="shared" ref="J93" si="335">+I93-((J94+J100+J101)-((I94+I100+I101)))*I93/(1-I94-I100-I101)</f>
        <v>0</v>
      </c>
      <c r="K93" s="50">
        <f t="shared" ref="K93" si="336">+J93-((K94+K100+K101)-((J94+J100+J101)))*J93/(1-J94-J100-J101)</f>
        <v>0</v>
      </c>
      <c r="L93" s="50">
        <f t="shared" ref="L93" si="337">+K93-((L94+L100+L101)-((K94+K100+K101)))*K93/(1-K94-K100-K101)</f>
        <v>0</v>
      </c>
      <c r="M93" s="50">
        <f t="shared" ref="M93" si="338">+L93-((M94+M100+M101)-((L94+L100+L101)))*L93/(1-L94-L100-L101)</f>
        <v>0</v>
      </c>
      <c r="N93" s="50">
        <f t="shared" ref="N93" si="339">+M93-((N94+N100+N101)-((M94+M100+M101)))*M93/(1-M94-M100-M101)</f>
        <v>0</v>
      </c>
      <c r="O93" s="50">
        <f t="shared" ref="O93" si="340">+N93-((O94+O100+O101)-((N94+N100+N101)))*N93/(1-N94-N100-N101)</f>
        <v>0</v>
      </c>
      <c r="P93" s="50">
        <f t="shared" ref="P93" si="341">+O93-((P94+P100+P101)-((O94+O100+O101)))*O93/(1-O94-O100-O101)</f>
        <v>0</v>
      </c>
      <c r="Q93" s="50">
        <f t="shared" ref="Q93" si="342">+P93-((Q94+Q100+Q101)-((P94+P100+P101)))*P93/(1-P94-P100-P101)</f>
        <v>0</v>
      </c>
      <c r="R93" s="50">
        <f t="shared" ref="R93" si="343">+Q93-((R94+R100+R101)-((Q94+Q100+Q101)))*Q93/(1-Q94-Q100-Q101)</f>
        <v>0</v>
      </c>
      <c r="S93" s="50">
        <f t="shared" ref="S93" si="344">+R93-((S94+S100+S101)-((R94+R100+R101)))*R93/(1-R94-R100-R101)</f>
        <v>0</v>
      </c>
      <c r="T93" s="50">
        <f t="shared" ref="T93" si="345">+S93-((T94+T100+T101)-((S94+S100+S101)))*S93/(1-S94-S100-S101)</f>
        <v>0</v>
      </c>
      <c r="U93" s="50">
        <f t="shared" ref="U93" si="346">+T93-((U94+U100+U101)-((T94+T100+T101)))*T93/(1-T94-T100-T101)</f>
        <v>0</v>
      </c>
      <c r="V93" s="50">
        <f t="shared" ref="V93" si="347">+U93-((V94+V100+V101)-((U94+U100+U101)))*U93/(1-U94-U100-U101)</f>
        <v>0</v>
      </c>
      <c r="W93" s="50">
        <f t="shared" ref="W93" si="348">+V93-((W94+W100+W101)-((V94+V100+V101)))*V93/(1-V94-V100-V101)</f>
        <v>0</v>
      </c>
      <c r="X93" s="50">
        <f t="shared" ref="X93" si="349">+W93-((X94+X100+X101)-((W94+W100+W101)))*W93/(1-W94-W100-W101)</f>
        <v>0</v>
      </c>
      <c r="Y93" s="50">
        <f t="shared" ref="Y93" si="350">+X93-((Y94+Y100+Y101)-((X94+X100+X101)))*X93/(1-X94-X100-X101)</f>
        <v>0</v>
      </c>
      <c r="Z93" s="50">
        <f t="shared" ref="Z93" si="351">+Y93-((Z94+Z100+Z101)-((Y94+Y100+Y101)))*Y93/(1-Y94-Y100-Y101)</f>
        <v>0</v>
      </c>
      <c r="AA93" s="50">
        <f t="shared" ref="AA93" si="352">+Z93-((AA94+AA100+AA101)-((Z94+Z100+Z101)))*Z93/(1-Z94-Z100-Z101)</f>
        <v>0</v>
      </c>
      <c r="AB93" s="50">
        <f t="shared" ref="AB93" si="353">+AA93-((AB94+AB100+AB101)-((AA94+AA100+AA101)))*AA93/(1-AA94-AA100-AA101)</f>
        <v>0</v>
      </c>
      <c r="AC93" s="50">
        <f t="shared" ref="AC93" si="354">+AB93-((AC94+AC100+AC101)-((AB94+AB100+AB101)))*AB93/(1-AB94-AB100-AB101)</f>
        <v>0</v>
      </c>
      <c r="AD93" s="50">
        <f t="shared" ref="AD93" si="355">+AC93-((AD94+AD100+AD101)-((AC94+AC100+AC101)))*AC93/(1-AC94-AC100-AC101)</f>
        <v>0</v>
      </c>
      <c r="AE93" s="50">
        <f t="shared" ref="AE93" si="356">+AD93-((AE94+AE100+AE101)-((AD94+AD100+AD101)))*AD93/(1-AD94-AD100-AD101)</f>
        <v>0</v>
      </c>
      <c r="AF93" s="50">
        <f t="shared" ref="AF93" si="357">+AE93-((AF94+AF100+AF101)-((AE94+AE100+AE101)))*AE93/(1-AE94-AE100-AE101)</f>
        <v>0</v>
      </c>
      <c r="AG93" s="50">
        <f t="shared" ref="AG93" si="358">+AF93-((AG94+AG100+AG101)-((AF94+AF100+AF101)))*AF93/(1-AF94-AF100-AF101)</f>
        <v>0</v>
      </c>
      <c r="AH93" s="50">
        <f t="shared" ref="AH93" si="359">+AG93-((AH94+AH100+AH101)-((AG94+AG100+AG101)))*AG93/(1-AG94-AG100-AG101)</f>
        <v>0</v>
      </c>
      <c r="AI93" s="50">
        <f t="shared" ref="AI93" si="360">+AH93-((AI94+AI100+AI101)-((AH94+AH100+AH101)))*AH93/(1-AH94-AH100-AH101)</f>
        <v>0</v>
      </c>
      <c r="AJ93" s="50">
        <f t="shared" ref="AJ93" si="361">+AI93-((AJ94+AJ100+AJ101)-((AI94+AI100+AI101)))*AI93/(1-AI94-AI100-AI101)</f>
        <v>0</v>
      </c>
      <c r="AK93" s="50">
        <f>+AJ93-((AK94+AK100+AK101)-((AJ94+AJ100+AJ101)))*AJ93/(1-AJ94-AJ100-AJ101)</f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IV!D65</f>
        <v>0</v>
      </c>
      <c r="E94" s="50">
        <f t="shared" ref="E94:H94" si="362">+D94</f>
        <v>0</v>
      </c>
      <c r="F94" s="50">
        <f t="shared" si="362"/>
        <v>0</v>
      </c>
      <c r="G94" s="50">
        <f t="shared" si="362"/>
        <v>0</v>
      </c>
      <c r="H94" s="50">
        <f t="shared" si="362"/>
        <v>0</v>
      </c>
      <c r="I94" s="50">
        <f t="shared" ref="I94:AI94" si="363">+H94+($AK94-$H94)/($AK$1-$H$1)</f>
        <v>9.5229344588170558E-3</v>
      </c>
      <c r="J94" s="50">
        <f t="shared" si="363"/>
        <v>1.9045868917634112E-2</v>
      </c>
      <c r="K94" s="50">
        <f t="shared" si="363"/>
        <v>2.8568803376451166E-2</v>
      </c>
      <c r="L94" s="50">
        <f t="shared" si="363"/>
        <v>3.8091737835268223E-2</v>
      </c>
      <c r="M94" s="50">
        <f t="shared" si="363"/>
        <v>4.7614672294085281E-2</v>
      </c>
      <c r="N94" s="50">
        <f t="shared" si="363"/>
        <v>5.7137606752902338E-2</v>
      </c>
      <c r="O94" s="50">
        <f t="shared" si="363"/>
        <v>6.6660541211719396E-2</v>
      </c>
      <c r="P94" s="50">
        <f t="shared" si="363"/>
        <v>7.6183475670536446E-2</v>
      </c>
      <c r="Q94" s="50">
        <f t="shared" si="363"/>
        <v>8.5706410129353497E-2</v>
      </c>
      <c r="R94" s="50">
        <f t="shared" si="363"/>
        <v>9.5229344588170547E-2</v>
      </c>
      <c r="S94" s="50">
        <f t="shared" si="363"/>
        <v>0.1047522790469876</v>
      </c>
      <c r="T94" s="50">
        <f t="shared" si="363"/>
        <v>0.11427521350580465</v>
      </c>
      <c r="U94" s="50">
        <f t="shared" si="363"/>
        <v>0.1237981479646217</v>
      </c>
      <c r="V94" s="50">
        <f t="shared" si="363"/>
        <v>0.13332108242343876</v>
      </c>
      <c r="W94" s="50">
        <f t="shared" si="363"/>
        <v>0.14284401688225581</v>
      </c>
      <c r="X94" s="50">
        <f t="shared" si="363"/>
        <v>0.15236695134107286</v>
      </c>
      <c r="Y94" s="50">
        <f t="shared" si="363"/>
        <v>0.16188988579988992</v>
      </c>
      <c r="Z94" s="50">
        <f t="shared" si="363"/>
        <v>0.17141282025870697</v>
      </c>
      <c r="AA94" s="50">
        <f t="shared" si="363"/>
        <v>0.18093575471752402</v>
      </c>
      <c r="AB94" s="50">
        <f t="shared" si="363"/>
        <v>0.19045868917634107</v>
      </c>
      <c r="AC94" s="50">
        <f t="shared" si="363"/>
        <v>0.19998162363515812</v>
      </c>
      <c r="AD94" s="50">
        <f t="shared" si="363"/>
        <v>0.20950455809397517</v>
      </c>
      <c r="AE94" s="50">
        <f t="shared" si="363"/>
        <v>0.21902749255279222</v>
      </c>
      <c r="AF94" s="50">
        <f t="shared" si="363"/>
        <v>0.22855042701160927</v>
      </c>
      <c r="AG94" s="50">
        <f t="shared" si="363"/>
        <v>0.23807336147042632</v>
      </c>
      <c r="AH94" s="50">
        <f t="shared" si="363"/>
        <v>0.24759629592924337</v>
      </c>
      <c r="AI94" s="50">
        <f t="shared" si="363"/>
        <v>0.25711923038806045</v>
      </c>
      <c r="AJ94" s="50">
        <f>+AI94+($AK94-$H94)/($AK$1-$H$1)</f>
        <v>0.26664216484687753</v>
      </c>
      <c r="AK94" s="50">
        <f>IF(Medidas!$B$6="Base",H94,Medidas!$H$6)</f>
        <v>0.27616509930569461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IV!D66</f>
        <v>1</v>
      </c>
      <c r="E95" s="50">
        <f t="shared" ref="E95:H95" si="364">+D95</f>
        <v>1</v>
      </c>
      <c r="F95" s="50">
        <f t="shared" si="364"/>
        <v>1</v>
      </c>
      <c r="G95" s="50">
        <f t="shared" si="364"/>
        <v>1</v>
      </c>
      <c r="H95" s="50">
        <f t="shared" si="364"/>
        <v>1</v>
      </c>
      <c r="I95" s="50">
        <f t="shared" ref="I95" si="365">+H95-((I94+I100+I101)-((H94+H100+H101)))*H95/(1-H94-H100-H101)</f>
        <v>0.99047706554118298</v>
      </c>
      <c r="J95" s="50">
        <f t="shared" ref="J95" si="366">+I95-((J94+J100+J101)-((I94+I100+I101)))*I95/(1-I94-I100-I101)</f>
        <v>0.9809540310823659</v>
      </c>
      <c r="K95" s="50">
        <f t="shared" ref="K95" si="367">+J95-((K94+K100+K101)-((J94+J100+J101)))*J95/(1-J94-J100-J101)</f>
        <v>0.97143053420570968</v>
      </c>
      <c r="L95" s="50">
        <f t="shared" ref="L95" si="368">+K95-((L94+L100+L101)-((K94+K100+K101)))*K95/(1-K94-K100-K101)</f>
        <v>0.96190387420467549</v>
      </c>
      <c r="M95" s="50">
        <f t="shared" ref="M95" si="369">+L95-((M94+M100+M101)-((L94+L100+L101)))*L95/(1-L94-L100-L101)</f>
        <v>0.95235626177668975</v>
      </c>
      <c r="N95" s="50">
        <f t="shared" ref="N95" si="370">+M95-((N94+N100+N101)-((M94+M100+M101)))*M95/(1-M94-M100-M101)</f>
        <v>0.94266988670796092</v>
      </c>
      <c r="O95" s="50">
        <f t="shared" ref="O95" si="371">+N95-((O94+O100+O101)-((N94+N100+N101)))*N95/(1-N94-N100-N101)</f>
        <v>0.93206563956802579</v>
      </c>
      <c r="P95" s="50">
        <f t="shared" ref="P95" si="372">+O95-((P94+P100+P101)-((O94+O100+O101)))*O95/(1-O94-O100-O101)</f>
        <v>0.91543843534617275</v>
      </c>
      <c r="Q95" s="50">
        <f t="shared" ref="Q95" si="373">+P95-((Q94+Q100+Q101)-((P94+P100+P101)))*P95/(1-P94-P100-P101)</f>
        <v>0.8412935898706464</v>
      </c>
      <c r="R95" s="50">
        <f t="shared" ref="R95" si="374">+Q95-((R94+R100+R101)-((Q94+Q100+Q101)))*Q95/(1-Q94-Q100-Q101)</f>
        <v>0.82757093623505129</v>
      </c>
      <c r="S95" s="50">
        <f t="shared" ref="S95" si="375">+R95-((S94+S100+S101)-((R94+R100+R101)))*R95/(1-R94-R100-R101)</f>
        <v>0.81359976996192407</v>
      </c>
      <c r="T95" s="50">
        <f t="shared" ref="T95" si="376">+S95-((T94+T100+T101)-((S94+S100+S101)))*S95/(1-S94-S100-S101)</f>
        <v>0.79936539087739844</v>
      </c>
      <c r="U95" s="50">
        <f t="shared" ref="U95" si="377">+T95-((U94+U100+U101)-((T94+T100+T101)))*T95/(1-T94-T100-T101)</f>
        <v>0.78485230767036995</v>
      </c>
      <c r="V95" s="50">
        <f t="shared" ref="V95" si="378">+U95-((V94+V100+V101)-((U94+U100+U101)))*U95/(1-U94-U100-U101)</f>
        <v>0.77004421319383176</v>
      </c>
      <c r="W95" s="50">
        <f t="shared" ref="W95" si="379">+V95-((W94+W100+W101)-((V94+V100+V101)))*V95/(1-V94-V100-V101)</f>
        <v>0.7549239625183729</v>
      </c>
      <c r="X95" s="50">
        <f t="shared" ref="X95" si="380">+W95-((X94+X100+X101)-((W94+W100+W101)))*W95/(1-W94-W100-W101)</f>
        <v>0.73947355454437658</v>
      </c>
      <c r="Y95" s="50">
        <f t="shared" ref="Y95" si="381">+X95-((Y94+Y100+Y101)-((X94+X100+X101)))*X95/(1-X94-X100-X101)</f>
        <v>0.7236741181014823</v>
      </c>
      <c r="Z95" s="50">
        <f t="shared" ref="Z95" si="382">+Y95-((Z94+Z100+Z101)-((Y94+Y100+Y101)))*Y95/(1-Y94-Y100-Y101)</f>
        <v>0.70750590359614574</v>
      </c>
      <c r="AA95" s="50">
        <f t="shared" ref="AA95" si="383">+Z95-((AA94+AA100+AA101)-((Z94+Z100+Z101)))*Z95/(1-Z94-Z100-Z101)</f>
        <v>0.69094828140966369</v>
      </c>
      <c r="AB95" s="50">
        <f t="shared" ref="AB95" si="384">+AA95-((AB94+AB100+AB101)-((AA94+AA100+AA101)))*AA95/(1-AA94-AA100-AA101)</f>
        <v>0.67397974839816288</v>
      </c>
      <c r="AC95" s="50">
        <f t="shared" ref="AC95" si="385">+AB95-((AC94+AC100+AC101)-((AB94+AB100+AB101)))*AB95/(1-AB94-AB100-AB101)</f>
        <v>0.65657794400027658</v>
      </c>
      <c r="AD95" s="50">
        <f t="shared" ref="AD95" si="386">+AC95-((AD94+AD100+AD101)-((AC94+AC100+AC101)))*AC95/(1-AC94-AC100-AC101)</f>
        <v>0.63871967761399928</v>
      </c>
      <c r="AE95" s="50">
        <f t="shared" ref="AE95" si="387">+AD95-((AE94+AE100+AE101)-((AD94+AD100+AD101)))*AD95/(1-AD94-AD100-AD101)</f>
        <v>0.62038096905675222</v>
      </c>
      <c r="AF95" s="50">
        <f t="shared" ref="AF95" si="388">+AE95-((AF94+AF100+AF101)-((AE94+AE100+AE101)))*AE95/(1-AE94-AE100-AE101)</f>
        <v>0.60153710406577454</v>
      </c>
      <c r="AG95" s="50">
        <f t="shared" ref="AG95" si="389">+AF95-((AG94+AG100+AG101)-((AF94+AF100+AF101)))*AF95/(1-AF94-AF100-AF101)</f>
        <v>0.582162706921735</v>
      </c>
      <c r="AH95" s="50">
        <f t="shared" ref="AH95" si="390">+AG95-((AH94+AH100+AH101)-((AG94+AG100+AG101)))*AG95/(1-AG94-AG100-AG101)</f>
        <v>0.56223183237724506</v>
      </c>
      <c r="AI95" s="50">
        <f t="shared" ref="AI95" si="391">+AH95-((AI94+AI100+AI101)-((AH94+AH100+AH101)))*AH95/(1-AH94-AH100-AH101)</f>
        <v>0.5417180791321512</v>
      </c>
      <c r="AJ95" s="50">
        <f t="shared" ref="AJ95" si="392">+AI95-((AJ94+AJ100+AJ101)-((AI94+AI100+AI101)))*AI95/(1-AI94-AI100-AI101)</f>
        <v>0.52059472710549037</v>
      </c>
      <c r="AK95" s="50">
        <f>+AJ95-((AK94+AK100+AK101)-((AJ94+AJ100+AJ101)))*AJ95/(1-AJ94-AJ100-AJ101)</f>
        <v>0.49883490069430542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IV!D67</f>
        <v>0</v>
      </c>
      <c r="E96" s="50">
        <f t="shared" ref="E96:H96" si="393">+D96</f>
        <v>0</v>
      </c>
      <c r="F96" s="50">
        <f t="shared" si="393"/>
        <v>0</v>
      </c>
      <c r="G96" s="50">
        <f t="shared" si="393"/>
        <v>0</v>
      </c>
      <c r="H96" s="50">
        <f t="shared" si="393"/>
        <v>0</v>
      </c>
      <c r="I96" s="50">
        <f t="shared" ref="I96:AJ96" si="394">+H96-((I94+I100+I101)-((H94+H100+H101)))*H96/(1-H94-H100-H101)</f>
        <v>0</v>
      </c>
      <c r="J96" s="50">
        <f t="shared" si="394"/>
        <v>0</v>
      </c>
      <c r="K96" s="50">
        <f t="shared" si="394"/>
        <v>0</v>
      </c>
      <c r="L96" s="50">
        <f t="shared" si="394"/>
        <v>0</v>
      </c>
      <c r="M96" s="50">
        <f t="shared" si="394"/>
        <v>0</v>
      </c>
      <c r="N96" s="50">
        <f t="shared" si="394"/>
        <v>0</v>
      </c>
      <c r="O96" s="50">
        <f t="shared" si="394"/>
        <v>0</v>
      </c>
      <c r="P96" s="50">
        <f t="shared" si="394"/>
        <v>0</v>
      </c>
      <c r="Q96" s="50">
        <f t="shared" si="394"/>
        <v>0</v>
      </c>
      <c r="R96" s="50">
        <f t="shared" si="394"/>
        <v>0</v>
      </c>
      <c r="S96" s="50">
        <f t="shared" si="394"/>
        <v>0</v>
      </c>
      <c r="T96" s="50">
        <f t="shared" si="394"/>
        <v>0</v>
      </c>
      <c r="U96" s="50">
        <f t="shared" si="394"/>
        <v>0</v>
      </c>
      <c r="V96" s="50">
        <f t="shared" si="394"/>
        <v>0</v>
      </c>
      <c r="W96" s="50">
        <f t="shared" si="394"/>
        <v>0</v>
      </c>
      <c r="X96" s="50">
        <f t="shared" si="394"/>
        <v>0</v>
      </c>
      <c r="Y96" s="50">
        <f t="shared" si="394"/>
        <v>0</v>
      </c>
      <c r="Z96" s="50">
        <f t="shared" si="394"/>
        <v>0</v>
      </c>
      <c r="AA96" s="50">
        <f t="shared" si="394"/>
        <v>0</v>
      </c>
      <c r="AB96" s="50">
        <f t="shared" si="394"/>
        <v>0</v>
      </c>
      <c r="AC96" s="50">
        <f t="shared" si="394"/>
        <v>0</v>
      </c>
      <c r="AD96" s="50">
        <f t="shared" si="394"/>
        <v>0</v>
      </c>
      <c r="AE96" s="50">
        <f t="shared" si="394"/>
        <v>0</v>
      </c>
      <c r="AF96" s="50">
        <f t="shared" si="394"/>
        <v>0</v>
      </c>
      <c r="AG96" s="50">
        <f t="shared" si="394"/>
        <v>0</v>
      </c>
      <c r="AH96" s="50">
        <f t="shared" si="394"/>
        <v>0</v>
      </c>
      <c r="AI96" s="50">
        <f t="shared" si="394"/>
        <v>0</v>
      </c>
      <c r="AJ96" s="50">
        <f t="shared" si="394"/>
        <v>0</v>
      </c>
      <c r="AK96" s="50">
        <f>+AJ96-((AK94+AK100+AK101)-((AJ94+AJ100+AJ101)))*AJ96/(1-AJ94-AJ100-AJ101)</f>
        <v>0</v>
      </c>
    </row>
    <row r="97" spans="1:37" x14ac:dyDescent="0.25">
      <c r="A97" s="29" t="s">
        <v>13</v>
      </c>
      <c r="B97" s="30" t="s">
        <v>20</v>
      </c>
      <c r="C97" s="29" t="s">
        <v>170</v>
      </c>
      <c r="D97" s="49">
        <f>IV!D68</f>
        <v>0</v>
      </c>
      <c r="E97" s="50">
        <f t="shared" ref="E97:H97" si="395">+D97</f>
        <v>0</v>
      </c>
      <c r="F97" s="50">
        <f t="shared" si="395"/>
        <v>0</v>
      </c>
      <c r="G97" s="50">
        <f t="shared" si="395"/>
        <v>0</v>
      </c>
      <c r="H97" s="50">
        <f t="shared" si="395"/>
        <v>0</v>
      </c>
      <c r="I97" s="50">
        <f t="shared" ref="I97:AJ97" si="396">+H97-((I94+I100+I101)-((H94+H100+H101)))*H97/(1-H94-H100-H101)</f>
        <v>0</v>
      </c>
      <c r="J97" s="50">
        <f t="shared" si="396"/>
        <v>0</v>
      </c>
      <c r="K97" s="50">
        <f t="shared" si="396"/>
        <v>0</v>
      </c>
      <c r="L97" s="50">
        <f t="shared" si="396"/>
        <v>0</v>
      </c>
      <c r="M97" s="50">
        <f t="shared" si="396"/>
        <v>0</v>
      </c>
      <c r="N97" s="50">
        <f t="shared" si="396"/>
        <v>0</v>
      </c>
      <c r="O97" s="50">
        <f t="shared" si="396"/>
        <v>0</v>
      </c>
      <c r="P97" s="50">
        <f t="shared" si="396"/>
        <v>0</v>
      </c>
      <c r="Q97" s="50">
        <f t="shared" si="396"/>
        <v>0</v>
      </c>
      <c r="R97" s="50">
        <f t="shared" si="396"/>
        <v>0</v>
      </c>
      <c r="S97" s="50">
        <f t="shared" si="396"/>
        <v>0</v>
      </c>
      <c r="T97" s="50">
        <f t="shared" si="396"/>
        <v>0</v>
      </c>
      <c r="U97" s="50">
        <f t="shared" si="396"/>
        <v>0</v>
      </c>
      <c r="V97" s="50">
        <f t="shared" si="396"/>
        <v>0</v>
      </c>
      <c r="W97" s="50">
        <f t="shared" si="396"/>
        <v>0</v>
      </c>
      <c r="X97" s="50">
        <f t="shared" si="396"/>
        <v>0</v>
      </c>
      <c r="Y97" s="50">
        <f t="shared" si="396"/>
        <v>0</v>
      </c>
      <c r="Z97" s="50">
        <f t="shared" si="396"/>
        <v>0</v>
      </c>
      <c r="AA97" s="50">
        <f t="shared" si="396"/>
        <v>0</v>
      </c>
      <c r="AB97" s="50">
        <f t="shared" si="396"/>
        <v>0</v>
      </c>
      <c r="AC97" s="50">
        <f t="shared" si="396"/>
        <v>0</v>
      </c>
      <c r="AD97" s="50">
        <f t="shared" si="396"/>
        <v>0</v>
      </c>
      <c r="AE97" s="50">
        <f t="shared" si="396"/>
        <v>0</v>
      </c>
      <c r="AF97" s="50">
        <f t="shared" si="396"/>
        <v>0</v>
      </c>
      <c r="AG97" s="50">
        <f t="shared" si="396"/>
        <v>0</v>
      </c>
      <c r="AH97" s="50">
        <f t="shared" si="396"/>
        <v>0</v>
      </c>
      <c r="AI97" s="50">
        <f t="shared" si="396"/>
        <v>0</v>
      </c>
      <c r="AJ97" s="50">
        <f t="shared" si="396"/>
        <v>0</v>
      </c>
      <c r="AK97" s="50">
        <f>+AJ97-((AK94+AK100+AK101)-((AJ94+AJ100+AJ101)))*AJ97/(1-AJ94-AJ100-AJ101)</f>
        <v>0</v>
      </c>
    </row>
    <row r="98" spans="1:37" x14ac:dyDescent="0.25">
      <c r="A98" s="29" t="s">
        <v>55</v>
      </c>
      <c r="B98" s="30" t="s">
        <v>20</v>
      </c>
      <c r="C98" s="29" t="s">
        <v>170</v>
      </c>
      <c r="D98" s="49">
        <f>IV!D69</f>
        <v>0</v>
      </c>
      <c r="E98" s="50">
        <f t="shared" ref="E98:H98" si="397">+D98</f>
        <v>0</v>
      </c>
      <c r="F98" s="50">
        <f t="shared" si="397"/>
        <v>0</v>
      </c>
      <c r="G98" s="50">
        <f t="shared" si="397"/>
        <v>0</v>
      </c>
      <c r="H98" s="50">
        <f t="shared" si="397"/>
        <v>0</v>
      </c>
      <c r="I98" s="50">
        <f t="shared" ref="I98:AJ98" si="398">+H98-((I94+I100+I101)-((H94+H100+H101)))*H98/(1-H94-H100-H101)</f>
        <v>0</v>
      </c>
      <c r="J98" s="50">
        <f t="shared" si="398"/>
        <v>0</v>
      </c>
      <c r="K98" s="50">
        <f t="shared" si="398"/>
        <v>0</v>
      </c>
      <c r="L98" s="50">
        <f t="shared" si="398"/>
        <v>0</v>
      </c>
      <c r="M98" s="50">
        <f t="shared" si="398"/>
        <v>0</v>
      </c>
      <c r="N98" s="50">
        <f t="shared" si="398"/>
        <v>0</v>
      </c>
      <c r="O98" s="50">
        <f t="shared" si="398"/>
        <v>0</v>
      </c>
      <c r="P98" s="50">
        <f t="shared" si="398"/>
        <v>0</v>
      </c>
      <c r="Q98" s="50">
        <f t="shared" si="398"/>
        <v>0</v>
      </c>
      <c r="R98" s="50">
        <f t="shared" si="398"/>
        <v>0</v>
      </c>
      <c r="S98" s="50">
        <f t="shared" si="398"/>
        <v>0</v>
      </c>
      <c r="T98" s="50">
        <f t="shared" si="398"/>
        <v>0</v>
      </c>
      <c r="U98" s="50">
        <f t="shared" si="398"/>
        <v>0</v>
      </c>
      <c r="V98" s="50">
        <f t="shared" si="398"/>
        <v>0</v>
      </c>
      <c r="W98" s="50">
        <f t="shared" si="398"/>
        <v>0</v>
      </c>
      <c r="X98" s="50">
        <f t="shared" si="398"/>
        <v>0</v>
      </c>
      <c r="Y98" s="50">
        <f t="shared" si="398"/>
        <v>0</v>
      </c>
      <c r="Z98" s="50">
        <f t="shared" si="398"/>
        <v>0</v>
      </c>
      <c r="AA98" s="50">
        <f t="shared" si="398"/>
        <v>0</v>
      </c>
      <c r="AB98" s="50">
        <f t="shared" si="398"/>
        <v>0</v>
      </c>
      <c r="AC98" s="50">
        <f t="shared" si="398"/>
        <v>0</v>
      </c>
      <c r="AD98" s="50">
        <f t="shared" si="398"/>
        <v>0</v>
      </c>
      <c r="AE98" s="50">
        <f t="shared" si="398"/>
        <v>0</v>
      </c>
      <c r="AF98" s="50">
        <f t="shared" si="398"/>
        <v>0</v>
      </c>
      <c r="AG98" s="50">
        <f t="shared" si="398"/>
        <v>0</v>
      </c>
      <c r="AH98" s="50">
        <f t="shared" si="398"/>
        <v>0</v>
      </c>
      <c r="AI98" s="50">
        <f t="shared" si="398"/>
        <v>0</v>
      </c>
      <c r="AJ98" s="50">
        <f t="shared" si="398"/>
        <v>0</v>
      </c>
      <c r="AK98" s="50">
        <f>+AJ98-((AK94+AK100+AK101)-((AJ94+AJ100+AJ101)))*AJ98/(1-AJ94-AJ100-AJ101)</f>
        <v>0</v>
      </c>
    </row>
    <row r="99" spans="1:37" x14ac:dyDescent="0.25">
      <c r="A99" s="29" t="s">
        <v>56</v>
      </c>
      <c r="B99" s="30" t="s">
        <v>20</v>
      </c>
      <c r="C99" s="29" t="s">
        <v>170</v>
      </c>
      <c r="D99" s="49">
        <f>IV!D70</f>
        <v>0</v>
      </c>
      <c r="E99" s="50">
        <f t="shared" ref="E99:H99" si="399">+D99</f>
        <v>0</v>
      </c>
      <c r="F99" s="50">
        <f t="shared" si="399"/>
        <v>0</v>
      </c>
      <c r="G99" s="50">
        <f t="shared" si="399"/>
        <v>0</v>
      </c>
      <c r="H99" s="50">
        <f t="shared" si="399"/>
        <v>0</v>
      </c>
      <c r="I99" s="50">
        <f t="shared" ref="I99" si="400">+H99-((I94+I100+I101)-((H94+H100+H101)))*H99/(1-H94-H100-H101)</f>
        <v>0</v>
      </c>
      <c r="J99" s="50">
        <f t="shared" ref="J99" si="401">+I99-((J94+J100+J101)-((I94+I100+I101)))*I99/(1-I94-I100-I101)</f>
        <v>0</v>
      </c>
      <c r="K99" s="50">
        <f t="shared" ref="K99" si="402">+J99-((K94+K100+K101)-((J94+J100+J101)))*J99/(1-J94-J100-J101)</f>
        <v>0</v>
      </c>
      <c r="L99" s="50">
        <f t="shared" ref="L99" si="403">+K99-((L94+L100+L101)-((K94+K100+K101)))*K99/(1-K94-K100-K101)</f>
        <v>0</v>
      </c>
      <c r="M99" s="50">
        <f t="shared" ref="M99" si="404">+L99-((M94+M100+M101)-((L94+L100+L101)))*L99/(1-L94-L100-L101)</f>
        <v>0</v>
      </c>
      <c r="N99" s="50">
        <f t="shared" ref="N99" si="405">+M99-((N94+N100+N101)-((M94+M100+M101)))*M99/(1-M94-M100-M101)</f>
        <v>0</v>
      </c>
      <c r="O99" s="50">
        <f t="shared" ref="O99" si="406">+N99-((O94+O100+O101)-((N94+N100+N101)))*N99/(1-N94-N100-N101)</f>
        <v>0</v>
      </c>
      <c r="P99" s="50">
        <f t="shared" ref="P99" si="407">+O99-((P94+P100+P101)-((O94+O100+O101)))*O99/(1-O94-O100-O101)</f>
        <v>0</v>
      </c>
      <c r="Q99" s="50">
        <f t="shared" ref="Q99" si="408">+P99-((Q94+Q100+Q101)-((P94+P100+P101)))*P99/(1-P94-P100-P101)</f>
        <v>0</v>
      </c>
      <c r="R99" s="50">
        <f t="shared" ref="R99" si="409">+Q99-((R94+R100+R101)-((Q94+Q100+Q101)))*Q99/(1-Q94-Q100-Q101)</f>
        <v>0</v>
      </c>
      <c r="S99" s="50">
        <f t="shared" ref="S99" si="410">+R99-((S94+S100+S101)-((R94+R100+R101)))*R99/(1-R94-R100-R101)</f>
        <v>0</v>
      </c>
      <c r="T99" s="50">
        <f t="shared" ref="T99" si="411">+S99-((T94+T100+T101)-((S94+S100+S101)))*S99/(1-S94-S100-S101)</f>
        <v>0</v>
      </c>
      <c r="U99" s="50">
        <f t="shared" ref="U99" si="412">+T99-((U94+U100+U101)-((T94+T100+T101)))*T99/(1-T94-T100-T101)</f>
        <v>0</v>
      </c>
      <c r="V99" s="50">
        <f t="shared" ref="V99" si="413">+U99-((V94+V100+V101)-((U94+U100+U101)))*U99/(1-U94-U100-U101)</f>
        <v>0</v>
      </c>
      <c r="W99" s="50">
        <f t="shared" ref="W99" si="414">+V99-((W94+W100+W101)-((V94+V100+V101)))*V99/(1-V94-V100-V101)</f>
        <v>0</v>
      </c>
      <c r="X99" s="50">
        <f t="shared" ref="X99" si="415">+W99-((X94+X100+X101)-((W94+W100+W101)))*W99/(1-W94-W100-W101)</f>
        <v>0</v>
      </c>
      <c r="Y99" s="50">
        <f t="shared" ref="Y99" si="416">+X99-((Y94+Y100+Y101)-((X94+X100+X101)))*X99/(1-X94-X100-X101)</f>
        <v>0</v>
      </c>
      <c r="Z99" s="50">
        <f t="shared" ref="Z99" si="417">+Y99-((Z94+Z100+Z101)-((Y94+Y100+Y101)))*Y99/(1-Y94-Y100-Y101)</f>
        <v>0</v>
      </c>
      <c r="AA99" s="50">
        <f t="shared" ref="AA99" si="418">+Z99-((AA94+AA100+AA101)-((Z94+Z100+Z101)))*Z99/(1-Z94-Z100-Z101)</f>
        <v>0</v>
      </c>
      <c r="AB99" s="50">
        <f t="shared" ref="AB99" si="419">+AA99-((AB94+AB100+AB101)-((AA94+AA100+AA101)))*AA99/(1-AA94-AA100-AA101)</f>
        <v>0</v>
      </c>
      <c r="AC99" s="50">
        <f t="shared" ref="AC99" si="420">+AB99-((AC94+AC100+AC101)-((AB94+AB100+AB101)))*AB99/(1-AB94-AB100-AB101)</f>
        <v>0</v>
      </c>
      <c r="AD99" s="50">
        <f t="shared" ref="AD99" si="421">+AC99-((AD94+AD100+AD101)-((AC94+AC100+AC101)))*AC99/(1-AC94-AC100-AC101)</f>
        <v>0</v>
      </c>
      <c r="AE99" s="50">
        <f t="shared" ref="AE99" si="422">+AD99-((AE94+AE100+AE101)-((AD94+AD100+AD101)))*AD99/(1-AD94-AD100-AD101)</f>
        <v>0</v>
      </c>
      <c r="AF99" s="50">
        <f t="shared" ref="AF99" si="423">+AE99-((AF94+AF100+AF101)-((AE94+AE100+AE101)))*AE99/(1-AE94-AE100-AE101)</f>
        <v>0</v>
      </c>
      <c r="AG99" s="50">
        <f t="shared" ref="AG99" si="424">+AF99-((AG94+AG100+AG101)-((AF94+AF100+AF101)))*AF99/(1-AF94-AF100-AF101)</f>
        <v>0</v>
      </c>
      <c r="AH99" s="50">
        <f t="shared" ref="AH99" si="425">+AG99-((AH94+AH100+AH101)-((AG94+AG100+AG101)))*AG99/(1-AG94-AG100-AG101)</f>
        <v>0</v>
      </c>
      <c r="AI99" s="50">
        <f t="shared" ref="AI99" si="426">+AH99-((AI94+AI100+AI101)-((AH94+AH100+AH101)))*AH99/(1-AH94-AH100-AH101)</f>
        <v>0</v>
      </c>
      <c r="AJ99" s="50">
        <f t="shared" ref="AJ99" si="427">+AI99-((AJ94+AJ100+AJ101)-((AI94+AI100+AI101)))*AI99/(1-AI94-AI100-AI101)</f>
        <v>0</v>
      </c>
      <c r="AK99" s="50">
        <f>+AJ99-((AK94+AK100+AK101)-((AJ94+AJ100+AJ101)))*AJ99/(1-AJ94-AJ100-AJ101)</f>
        <v>0</v>
      </c>
    </row>
    <row r="100" spans="1:37" x14ac:dyDescent="0.25">
      <c r="A100" s="29" t="s">
        <v>14</v>
      </c>
      <c r="B100" s="30" t="s">
        <v>20</v>
      </c>
      <c r="C100" s="29" t="s">
        <v>170</v>
      </c>
      <c r="D100" s="49">
        <f>IV!D71</f>
        <v>0</v>
      </c>
      <c r="E100" s="50">
        <f t="shared" ref="E100:H100" si="428">+D100</f>
        <v>0</v>
      </c>
      <c r="F100" s="50">
        <f t="shared" si="428"/>
        <v>0</v>
      </c>
      <c r="G100" s="50">
        <f t="shared" si="428"/>
        <v>0</v>
      </c>
      <c r="H100" s="50">
        <f t="shared" si="428"/>
        <v>0</v>
      </c>
      <c r="I100" s="50">
        <f>+VLOOKUP(Medidas!$B$3,'Curva ERNC'!$B$6:$AJ$7,'Curva ERNC'!H$5-2015,FALSE)</f>
        <v>0</v>
      </c>
      <c r="J100" s="50">
        <f>+VLOOKUP(Medidas!$B$3,'Curva ERNC'!$B$6:$AJ$7,'Curva ERNC'!I$5-2015,FALSE)</f>
        <v>9.9999999999999903E-8</v>
      </c>
      <c r="K100" s="50">
        <f>+VLOOKUP(Medidas!$B$3,'Curva ERNC'!$B$6:$AJ$7,'Curva ERNC'!J$5-2015,FALSE)</f>
        <v>6.6241783912806007E-7</v>
      </c>
      <c r="L100" s="50">
        <f>+VLOOKUP(Medidas!$B$3,'Curva ERNC'!$B$6:$AJ$7,'Curva ERNC'!K$5-2015,FALSE)</f>
        <v>4.3879600562251737E-6</v>
      </c>
      <c r="M100" s="50">
        <f>+VLOOKUP(Medidas!$B$3,'Curva ERNC'!$B$6:$AJ$7,'Curva ERNC'!L$5-2015,FALSE)</f>
        <v>2.9065929224896882E-5</v>
      </c>
      <c r="N100" s="50">
        <f>+VLOOKUP(Medidas!$B$3,'Curva ERNC'!$B$6:$AJ$7,'Curva ERNC'!M$5-2015,FALSE)</f>
        <v>1.9250653913663269E-4</v>
      </c>
      <c r="O100" s="50">
        <f>+VLOOKUP(Medidas!$B$3,'Curva ERNC'!$B$6:$AJ$7,'Curva ERNC'!N$5-2015,FALSE)</f>
        <v>1.2738192202547179E-3</v>
      </c>
      <c r="P100" s="50">
        <f>+VLOOKUP(Medidas!$B$3,'Curva ERNC'!$B$6:$AJ$7,'Curva ERNC'!O$5-2015,FALSE)</f>
        <v>8.377988983290667E-3</v>
      </c>
      <c r="Q100" s="50">
        <f>+VLOOKUP(Medidas!$B$3,'Curva ERNC'!$B$6:$AJ$7,'Curva ERNC'!P$5-2015,FALSE)</f>
        <v>5.2999999999999964E-2</v>
      </c>
      <c r="R100" s="50">
        <f>+VLOOKUP(Medidas!$B$3,'Curva ERNC'!$B$6:$AJ$7,'Curva ERNC'!Q$5-2015,FALSE)</f>
        <v>5.5542399509892405E-2</v>
      </c>
      <c r="S100" s="50">
        <f>+VLOOKUP(Medidas!$B$3,'Curva ERNC'!$B$6:$AJ$7,'Curva ERNC'!R$5-2015,FALSE)</f>
        <v>5.8199262290142391E-2</v>
      </c>
      <c r="T100" s="50">
        <f>+VLOOKUP(Medidas!$B$3,'Curva ERNC'!$B$6:$AJ$7,'Curva ERNC'!S$5-2015,FALSE)</f>
        <v>6.0975010639593E-2</v>
      </c>
      <c r="U100" s="50">
        <f>+VLOOKUP(Medidas!$B$3,'Curva ERNC'!$B$6:$AJ$7,'Curva ERNC'!T$5-2015,FALSE)</f>
        <v>6.3874166578128153E-2</v>
      </c>
      <c r="V100" s="50">
        <f>+VLOOKUP(Medidas!$B$3,'Curva ERNC'!$B$6:$AJ$7,'Curva ERNC'!U$5-2015,FALSE)</f>
        <v>6.6901346747900228E-2</v>
      </c>
      <c r="W100" s="50">
        <f>+VLOOKUP(Medidas!$B$3,'Curva ERNC'!$B$6:$AJ$7,'Curva ERNC'!V$5-2015,FALSE)</f>
        <v>7.0061256381072912E-2</v>
      </c>
      <c r="X100" s="50">
        <f>+VLOOKUP(Medidas!$B$3,'Curva ERNC'!$B$6:$AJ$7,'Curva ERNC'!W$5-2015,FALSE)</f>
        <v>7.3358682264357031E-2</v>
      </c>
      <c r="Y100" s="50">
        <f>+VLOOKUP(Medidas!$B$3,'Curva ERNC'!$B$6:$AJ$7,'Curva ERNC'!X$5-2015,FALSE)</f>
        <v>7.6798484629974587E-2</v>
      </c>
      <c r="Z100" s="50">
        <f>+VLOOKUP(Medidas!$B$3,'Curva ERNC'!$B$6:$AJ$7,'Curva ERNC'!Y$5-2015,FALSE)</f>
        <v>8.0385587902734687E-2</v>
      </c>
      <c r="AA100" s="50">
        <f>+VLOOKUP(Medidas!$B$3,'Curva ERNC'!$B$6:$AJ$7,'Curva ERNC'!Z$5-2015,FALSE)</f>
        <v>8.4124970233759394E-2</v>
      </c>
      <c r="AB100" s="50">
        <f>+VLOOKUP(Medidas!$B$3,'Curva ERNC'!$B$6:$AJ$7,'Curva ERNC'!AA$5-2015,FALSE)</f>
        <v>8.8021651753181038E-2</v>
      </c>
      <c r="AC100" s="50">
        <f>+VLOOKUP(Medidas!$B$3,'Curva ERNC'!$B$6:$AJ$7,'Curva ERNC'!AB$5-2015,FALSE)</f>
        <v>9.2080681476971751E-2</v>
      </c>
      <c r="AD100" s="50">
        <f>+VLOOKUP(Medidas!$B$3,'Curva ERNC'!$B$6:$AJ$7,'Curva ERNC'!AC$5-2015,FALSE)</f>
        <v>9.6307122807095483E-2</v>
      </c>
      <c r="AE100" s="50">
        <f>+VLOOKUP(Medidas!$B$3,'Curva ERNC'!$B$6:$AJ$7,'Curva ERNC'!AD$5-2015,FALSE)</f>
        <v>0.10070603756952731</v>
      </c>
      <c r="AF100" s="50">
        <f>+VLOOKUP(Medidas!$B$3,'Curva ERNC'!$B$6:$AJ$7,'Curva ERNC'!AE$5-2015,FALSE)</f>
        <v>0.1052824685414991</v>
      </c>
      <c r="AG100" s="50">
        <f>+VLOOKUP(Medidas!$B$3,'Curva ERNC'!$B$6:$AJ$7,'Curva ERNC'!AF$5-2015,FALSE)</f>
        <v>0.11004142042773479</v>
      </c>
      <c r="AH100" s="50">
        <f>+VLOOKUP(Medidas!$B$3,'Curva ERNC'!$B$6:$AJ$7,'Curva ERNC'!AG$5-2015,FALSE)</f>
        <v>0.11498783925556323</v>
      </c>
      <c r="AI100" s="50">
        <f>+VLOOKUP(Medidas!$B$3,'Curva ERNC'!$B$6:$AJ$7,'Curva ERNC'!AH$5-2015,FALSE)</f>
        <v>0.12012659017074631</v>
      </c>
      <c r="AJ100" s="50">
        <f>+VLOOKUP(Medidas!$B$3,'Curva ERNC'!$B$6:$AJ$7,'Curva ERNC'!AI$5-2015,FALSE)</f>
        <v>0.1254624336297416</v>
      </c>
      <c r="AK100" s="50">
        <f>+VLOOKUP(Medidas!$B$3,'Curva ERNC'!$B$6:$AJ$7,'Curva ERNC'!AJ$5-2015,FALSE)</f>
        <v>0.13099999999999998</v>
      </c>
    </row>
    <row r="101" spans="1:37" x14ac:dyDescent="0.25">
      <c r="A101" s="29" t="s">
        <v>75</v>
      </c>
      <c r="B101" s="30" t="s">
        <v>20</v>
      </c>
      <c r="C101" s="29" t="s">
        <v>170</v>
      </c>
      <c r="D101" s="49">
        <f>IV!D72</f>
        <v>0</v>
      </c>
      <c r="E101" s="50">
        <f t="shared" ref="E101:H101" si="429">+D101</f>
        <v>0</v>
      </c>
      <c r="F101" s="50">
        <f t="shared" si="429"/>
        <v>0</v>
      </c>
      <c r="G101" s="50">
        <f t="shared" si="429"/>
        <v>0</v>
      </c>
      <c r="H101" s="50">
        <f t="shared" si="429"/>
        <v>0</v>
      </c>
      <c r="I101" s="50">
        <f>+VLOOKUP(Medidas!$B$4,'Curvas Hidrógeno'!$B$6:$AJ$7,'Curvas Hidrógeno'!H$5-2015,FALSE)</f>
        <v>0</v>
      </c>
      <c r="J101" s="50">
        <f>+VLOOKUP(Medidas!$B$4,'Curvas Hidrógeno'!$B$6:$AJ$7,'Curvas Hidrógeno'!I$5-2015,FALSE)</f>
        <v>0</v>
      </c>
      <c r="K101" s="50">
        <f>+VLOOKUP(Medidas!$B$4,'Curvas Hidrógeno'!$B$6:$AJ$7,'Curvas Hidrógeno'!J$5-2015,FALSE)</f>
        <v>0</v>
      </c>
      <c r="L101" s="50">
        <f>+VLOOKUP(Medidas!$B$4,'Curvas Hidrógeno'!$B$6:$AJ$7,'Curvas Hidrógeno'!K$5-2015,FALSE)</f>
        <v>0</v>
      </c>
      <c r="M101" s="50">
        <f>+VLOOKUP(Medidas!$B$4,'Curvas Hidrógeno'!$B$6:$AJ$7,'Curvas Hidrógeno'!L$5-2015,FALSE)</f>
        <v>0</v>
      </c>
      <c r="N101" s="50">
        <f>+VLOOKUP(Medidas!$B$4,'Curvas Hidrógeno'!$B$6:$AJ$7,'Curvas Hidrógeno'!M$5-2015,FALSE)</f>
        <v>0</v>
      </c>
      <c r="O101" s="50">
        <f>+VLOOKUP(Medidas!$B$4,'Curvas Hidrógeno'!$B$6:$AJ$7,'Curvas Hidrógeno'!N$5-2015,FALSE)</f>
        <v>0</v>
      </c>
      <c r="P101" s="50">
        <f>+VLOOKUP(Medidas!$B$4,'Curvas Hidrógeno'!$B$6:$AJ$7,'Curvas Hidrógeno'!O$5-2015,FALSE)</f>
        <v>9.9999999999999903E-8</v>
      </c>
      <c r="Q101" s="50">
        <f>+VLOOKUP(Medidas!$B$4,'Curvas Hidrógeno'!$B$6:$AJ$7,'Curvas Hidrógeno'!P$5-2015,FALSE)</f>
        <v>2.0000000000000004E-2</v>
      </c>
      <c r="R101" s="50">
        <f>+VLOOKUP(Medidas!$B$4,'Curvas Hidrógeno'!$B$6:$AJ$7,'Curvas Hidrógeno'!Q$5-2015,FALSE)</f>
        <v>2.1657319666885624E-2</v>
      </c>
      <c r="S101" s="50">
        <f>+VLOOKUP(Medidas!$B$4,'Curvas Hidrógeno'!$B$6:$AJ$7,'Curvas Hidrógeno'!R$5-2015,FALSE)</f>
        <v>2.3448688700945873E-2</v>
      </c>
      <c r="T101" s="50">
        <f>+VLOOKUP(Medidas!$B$4,'Curvas Hidrógeno'!$B$6:$AJ$7,'Curvas Hidrógeno'!S$5-2015,FALSE)</f>
        <v>2.5384384977203911E-2</v>
      </c>
      <c r="U101" s="50">
        <f>+VLOOKUP(Medidas!$B$4,'Curvas Hidrógeno'!$B$6:$AJ$7,'Curvas Hidrógeno'!T$5-2015,FALSE)</f>
        <v>2.7475377786880185E-2</v>
      </c>
      <c r="V101" s="50">
        <f>+VLOOKUP(Medidas!$B$4,'Curvas Hidrógeno'!$B$6:$AJ$7,'Curvas Hidrógeno'!U$5-2015,FALSE)</f>
        <v>2.9733357634829229E-2</v>
      </c>
      <c r="W101" s="50">
        <f>+VLOOKUP(Medidas!$B$4,'Curvas Hidrógeno'!$B$6:$AJ$7,'Curvas Hidrógeno'!V$5-2015,FALSE)</f>
        <v>3.2170764218298405E-2</v>
      </c>
      <c r="X101" s="50">
        <f>+VLOOKUP(Medidas!$B$4,'Curvas Hidrógeno'!$B$6:$AJ$7,'Curvas Hidrógeno'!W$5-2015,FALSE)</f>
        <v>3.4800811850193569E-2</v>
      </c>
      <c r="Y101" s="50">
        <f>+VLOOKUP(Medidas!$B$4,'Curvas Hidrógeno'!$B$6:$AJ$7,'Curvas Hidrógeno'!X$5-2015,FALSE)</f>
        <v>3.7637511468653219E-2</v>
      </c>
      <c r="Z101" s="50">
        <f>+VLOOKUP(Medidas!$B$4,'Curvas Hidrógeno'!$B$6:$AJ$7,'Curvas Hidrógeno'!Y$5-2015,FALSE)</f>
        <v>4.0695688242412591E-2</v>
      </c>
      <c r="AA101" s="50">
        <f>+VLOOKUP(Medidas!$B$4,'Curvas Hidrógeno'!$B$6:$AJ$7,'Curvas Hidrógeno'!Z$5-2015,FALSE)</f>
        <v>4.3990993639052942E-2</v>
      </c>
      <c r="AB101" s="50">
        <f>+VLOOKUP(Medidas!$B$4,'Curvas Hidrógeno'!$B$6:$AJ$7,'Curvas Hidrógeno'!AA$5-2015,FALSE)</f>
        <v>4.7539910672315035E-2</v>
      </c>
      <c r="AC101" s="50">
        <f>+VLOOKUP(Medidas!$B$4,'Curvas Hidrógeno'!$B$6:$AJ$7,'Curvas Hidrógeno'!AB$5-2015,FALSE)</f>
        <v>5.1359750887593647E-2</v>
      </c>
      <c r="AD101" s="50">
        <f>+VLOOKUP(Medidas!$B$4,'Curvas Hidrógeno'!$B$6:$AJ$7,'Curvas Hidrógeno'!AC$5-2015,FALSE)</f>
        <v>5.5468641484930165E-2</v>
      </c>
      <c r="AE101" s="50">
        <f>+VLOOKUP(Medidas!$B$4,'Curvas Hidrógeno'!$B$6:$AJ$7,'Curvas Hidrógeno'!AD$5-2015,FALSE)</f>
        <v>5.9885500820928313E-2</v>
      </c>
      <c r="AF101" s="50">
        <f>+VLOOKUP(Medidas!$B$4,'Curvas Hidrógeno'!$B$6:$AJ$7,'Curvas Hidrógeno'!AE$5-2015,FALSE)</f>
        <v>6.4630000381117075E-2</v>
      </c>
      <c r="AG101" s="50">
        <f>+VLOOKUP(Medidas!$B$4,'Curvas Hidrógeno'!$B$6:$AJ$7,'Curvas Hidrógeno'!AF$5-2015,FALSE)</f>
        <v>6.9722511180103794E-2</v>
      </c>
      <c r="AH101" s="50">
        <f>+VLOOKUP(Medidas!$B$4,'Curvas Hidrógeno'!$B$6:$AJ$7,'Curvas Hidrógeno'!AG$5-2015,FALSE)</f>
        <v>7.5184032437948384E-2</v>
      </c>
      <c r="AI101" s="50">
        <f>+VLOOKUP(Medidas!$B$4,'Curvas Hidrógeno'!$B$6:$AJ$7,'Curvas Hidrógeno'!AH$5-2015,FALSE)</f>
        <v>8.1036100309042083E-2</v>
      </c>
      <c r="AJ101" s="50">
        <f>+VLOOKUP(Medidas!$B$4,'Curvas Hidrógeno'!$B$6:$AJ$7,'Curvas Hidrógeno'!AI$5-2015,FALSE)</f>
        <v>8.7300674417890398E-2</v>
      </c>
      <c r="AK101" s="50">
        <f>+VLOOKUP(Medidas!$B$4,'Curvas Hidrógeno'!$B$6:$AJ$7,'Curvas Hidrógeno'!AJ$5-2015,FALSE)</f>
        <v>9.3999999999999972E-2</v>
      </c>
    </row>
    <row r="104" spans="1:37" x14ac:dyDescent="0.25">
      <c r="A104" s="23" t="s">
        <v>29</v>
      </c>
    </row>
    <row r="105" spans="1:37" x14ac:dyDescent="0.25">
      <c r="A105" s="23" t="s">
        <v>16</v>
      </c>
    </row>
    <row r="106" spans="1:37" x14ac:dyDescent="0.25">
      <c r="A106" s="29" t="s">
        <v>7</v>
      </c>
      <c r="B106" s="30" t="s">
        <v>20</v>
      </c>
      <c r="C106" s="29" t="s">
        <v>170</v>
      </c>
      <c r="D106" s="49">
        <f>V!D52</f>
        <v>0.43136152547297307</v>
      </c>
      <c r="E106" s="50">
        <f>1-SUM(E107:E111)</f>
        <v>0.43136152547297302</v>
      </c>
      <c r="F106" s="50">
        <f t="shared" ref="F106" si="430">1-SUM(F107:F111)</f>
        <v>0.43136152547297302</v>
      </c>
      <c r="G106" s="50">
        <f t="shared" ref="G106" si="431">1-SUM(G107:G111)</f>
        <v>0.43136152547297302</v>
      </c>
      <c r="H106" s="50">
        <f t="shared" ref="H106" si="432">1-SUM(H107:H111)</f>
        <v>0.43136152547297302</v>
      </c>
      <c r="I106" s="50">
        <f t="shared" ref="I106" si="433">1-SUM(I107:I111)</f>
        <v>0.43136152547297302</v>
      </c>
      <c r="J106" s="50">
        <f t="shared" ref="J106" si="434">1-SUM(J107:J111)</f>
        <v>0.43136152547297302</v>
      </c>
      <c r="K106" s="50">
        <f t="shared" ref="K106" si="435">1-SUM(K107:K111)</f>
        <v>0.43136152547297302</v>
      </c>
      <c r="L106" s="50">
        <f t="shared" ref="L106" si="436">1-SUM(L107:L111)</f>
        <v>0.43136152547297302</v>
      </c>
      <c r="M106" s="50">
        <f t="shared" ref="M106" si="437">1-SUM(M107:M111)</f>
        <v>0.43136152547297302</v>
      </c>
      <c r="N106" s="50">
        <f t="shared" ref="N106" si="438">1-SUM(N107:N111)</f>
        <v>0.43136152547297302</v>
      </c>
      <c r="O106" s="50">
        <f t="shared" ref="O106" si="439">1-SUM(O107:O111)</f>
        <v>0.43136152547297302</v>
      </c>
      <c r="P106" s="50">
        <f t="shared" ref="P106" si="440">1-SUM(P107:P111)</f>
        <v>0.43136152547297302</v>
      </c>
      <c r="Q106" s="50">
        <f t="shared" ref="Q106" si="441">1-SUM(Q107:Q111)</f>
        <v>0.43136152547297302</v>
      </c>
      <c r="R106" s="50">
        <f t="shared" ref="R106" si="442">1-SUM(R107:R111)</f>
        <v>0.43136152547297302</v>
      </c>
      <c r="S106" s="50">
        <f t="shared" ref="S106" si="443">1-SUM(S107:S111)</f>
        <v>0.43136152547297302</v>
      </c>
      <c r="T106" s="50">
        <f t="shared" ref="T106" si="444">1-SUM(T107:T111)</f>
        <v>0.43136152547297302</v>
      </c>
      <c r="U106" s="50">
        <f t="shared" ref="U106" si="445">1-SUM(U107:U111)</f>
        <v>0.43136152547297302</v>
      </c>
      <c r="V106" s="50">
        <f t="shared" ref="V106" si="446">1-SUM(V107:V111)</f>
        <v>0.43136152547297302</v>
      </c>
      <c r="W106" s="50">
        <f t="shared" ref="W106" si="447">1-SUM(W107:W111)</f>
        <v>0.42481706542225883</v>
      </c>
      <c r="X106" s="50">
        <f t="shared" ref="X106" si="448">1-SUM(X107:X111)</f>
        <v>0.41827260537154609</v>
      </c>
      <c r="Y106" s="50">
        <f t="shared" ref="Y106" si="449">1-SUM(Y107:Y111)</f>
        <v>0.41172814532083335</v>
      </c>
      <c r="Z106" s="50">
        <f t="shared" ref="Z106" si="450">1-SUM(Z107:Z111)</f>
        <v>0.40518368527011916</v>
      </c>
      <c r="AA106" s="50">
        <f t="shared" ref="AA106" si="451">1-SUM(AA107:AA111)</f>
        <v>0.39863922521940642</v>
      </c>
      <c r="AB106" s="50">
        <f t="shared" ref="AB106" si="452">1-SUM(AB107:AB111)</f>
        <v>0.36204753272281509</v>
      </c>
      <c r="AC106" s="50">
        <f t="shared" ref="AC106" si="453">1-SUM(AC107:AC111)</f>
        <v>0.32545584022622376</v>
      </c>
      <c r="AD106" s="50">
        <f t="shared" ref="AD106" si="454">1-SUM(AD107:AD111)</f>
        <v>0.28886414772964464</v>
      </c>
      <c r="AE106" s="50">
        <f t="shared" ref="AE106" si="455">1-SUM(AE107:AE111)</f>
        <v>0.25227245523306552</v>
      </c>
      <c r="AF106" s="50">
        <f t="shared" ref="AF106" si="456">1-SUM(AF107:AF111)</f>
        <v>0.21568076273647419</v>
      </c>
      <c r="AG106" s="50">
        <f t="shared" ref="AG106" si="457">1-SUM(AG107:AG111)</f>
        <v>0.17908907023990739</v>
      </c>
      <c r="AH106" s="50">
        <f t="shared" ref="AH106" si="458">1-SUM(AH107:AH111)</f>
        <v>0.14249737774331606</v>
      </c>
      <c r="AI106" s="50">
        <f t="shared" ref="AI106" si="459">1-SUM(AI107:AI111)</f>
        <v>0.10590568524673705</v>
      </c>
      <c r="AJ106" s="50">
        <f t="shared" ref="AJ106" si="460">1-SUM(AJ107:AJ111)</f>
        <v>6.9313992750157816E-2</v>
      </c>
      <c r="AK106" s="50">
        <f t="shared" ref="AK106" si="461">1-SUM(AK107:AK111)</f>
        <v>3.2722300253566594E-2</v>
      </c>
    </row>
    <row r="107" spans="1:37" x14ac:dyDescent="0.25">
      <c r="A107" s="29" t="s">
        <v>11</v>
      </c>
      <c r="B107" s="30" t="s">
        <v>20</v>
      </c>
      <c r="C107" s="29" t="s">
        <v>170</v>
      </c>
      <c r="D107" s="49">
        <f>V!D53</f>
        <v>0</v>
      </c>
      <c r="E107" s="50">
        <f t="shared" ref="E107:AK110" si="462">D107</f>
        <v>0</v>
      </c>
      <c r="F107" s="50">
        <f t="shared" si="462"/>
        <v>0</v>
      </c>
      <c r="G107" s="50">
        <f t="shared" si="462"/>
        <v>0</v>
      </c>
      <c r="H107" s="50">
        <f t="shared" si="462"/>
        <v>0</v>
      </c>
      <c r="I107" s="50">
        <f t="shared" si="462"/>
        <v>0</v>
      </c>
      <c r="J107" s="50">
        <f t="shared" si="462"/>
        <v>0</v>
      </c>
      <c r="K107" s="50">
        <f t="shared" si="462"/>
        <v>0</v>
      </c>
      <c r="L107" s="50">
        <f t="shared" si="462"/>
        <v>0</v>
      </c>
      <c r="M107" s="50">
        <f t="shared" si="462"/>
        <v>0</v>
      </c>
      <c r="N107" s="50">
        <f t="shared" si="462"/>
        <v>0</v>
      </c>
      <c r="O107" s="50">
        <f t="shared" si="462"/>
        <v>0</v>
      </c>
      <c r="P107" s="50">
        <f t="shared" si="462"/>
        <v>0</v>
      </c>
      <c r="Q107" s="50">
        <f t="shared" si="462"/>
        <v>0</v>
      </c>
      <c r="R107" s="50">
        <f t="shared" si="462"/>
        <v>0</v>
      </c>
      <c r="S107" s="50">
        <f t="shared" si="462"/>
        <v>0</v>
      </c>
      <c r="T107" s="50">
        <f t="shared" si="462"/>
        <v>0</v>
      </c>
      <c r="U107" s="50">
        <f t="shared" si="462"/>
        <v>0</v>
      </c>
      <c r="V107" s="50">
        <f t="shared" si="462"/>
        <v>0</v>
      </c>
      <c r="W107" s="50">
        <f t="shared" si="462"/>
        <v>0</v>
      </c>
      <c r="X107" s="50">
        <f t="shared" si="462"/>
        <v>0</v>
      </c>
      <c r="Y107" s="50">
        <f t="shared" si="462"/>
        <v>0</v>
      </c>
      <c r="Z107" s="50">
        <f t="shared" si="462"/>
        <v>0</v>
      </c>
      <c r="AA107" s="50">
        <f t="shared" si="462"/>
        <v>0</v>
      </c>
      <c r="AB107" s="50">
        <f t="shared" si="462"/>
        <v>0</v>
      </c>
      <c r="AC107" s="50">
        <f t="shared" si="462"/>
        <v>0</v>
      </c>
      <c r="AD107" s="50">
        <f t="shared" si="462"/>
        <v>0</v>
      </c>
      <c r="AE107" s="50">
        <f t="shared" si="462"/>
        <v>0</v>
      </c>
      <c r="AF107" s="50">
        <f t="shared" si="462"/>
        <v>0</v>
      </c>
      <c r="AG107" s="50">
        <f t="shared" si="462"/>
        <v>0</v>
      </c>
      <c r="AH107" s="50">
        <f t="shared" si="462"/>
        <v>0</v>
      </c>
      <c r="AI107" s="50">
        <f t="shared" si="462"/>
        <v>0</v>
      </c>
      <c r="AJ107" s="50">
        <f t="shared" si="462"/>
        <v>0</v>
      </c>
      <c r="AK107" s="50">
        <f t="shared" si="462"/>
        <v>0</v>
      </c>
    </row>
    <row r="108" spans="1:37" x14ac:dyDescent="0.25">
      <c r="A108" s="29" t="s">
        <v>12</v>
      </c>
      <c r="B108" s="30" t="s">
        <v>20</v>
      </c>
      <c r="C108" s="29" t="s">
        <v>170</v>
      </c>
      <c r="D108" s="49">
        <f>V!D54</f>
        <v>0.56863847452702698</v>
      </c>
      <c r="E108" s="50">
        <f t="shared" si="462"/>
        <v>0.56863847452702698</v>
      </c>
      <c r="F108" s="50">
        <f t="shared" si="462"/>
        <v>0.56863847452702698</v>
      </c>
      <c r="G108" s="50">
        <f t="shared" si="462"/>
        <v>0.56863847452702698</v>
      </c>
      <c r="H108" s="50">
        <f t="shared" si="462"/>
        <v>0.56863847452702698</v>
      </c>
      <c r="I108" s="50">
        <f t="shared" si="462"/>
        <v>0.56863847452702698</v>
      </c>
      <c r="J108" s="50">
        <f t="shared" si="462"/>
        <v>0.56863847452702698</v>
      </c>
      <c r="K108" s="50">
        <f t="shared" si="462"/>
        <v>0.56863847452702698</v>
      </c>
      <c r="L108" s="50">
        <f t="shared" si="462"/>
        <v>0.56863847452702698</v>
      </c>
      <c r="M108" s="50">
        <f t="shared" si="462"/>
        <v>0.56863847452702698</v>
      </c>
      <c r="N108" s="50">
        <f t="shared" si="462"/>
        <v>0.56863847452702698</v>
      </c>
      <c r="O108" s="50">
        <f t="shared" si="462"/>
        <v>0.56863847452702698</v>
      </c>
      <c r="P108" s="50">
        <f t="shared" si="462"/>
        <v>0.56863847452702698</v>
      </c>
      <c r="Q108" s="50">
        <f t="shared" si="462"/>
        <v>0.56863847452702698</v>
      </c>
      <c r="R108" s="50">
        <f t="shared" si="462"/>
        <v>0.56863847452702698</v>
      </c>
      <c r="S108" s="50">
        <f t="shared" si="462"/>
        <v>0.56863847452702698</v>
      </c>
      <c r="T108" s="50">
        <f t="shared" si="462"/>
        <v>0.56863847452702698</v>
      </c>
      <c r="U108" s="50">
        <f t="shared" si="462"/>
        <v>0.56863847452702698</v>
      </c>
      <c r="V108" s="50">
        <f t="shared" si="462"/>
        <v>0.56863847452702698</v>
      </c>
      <c r="W108" s="50">
        <f t="shared" si="462"/>
        <v>0.56863847452702698</v>
      </c>
      <c r="X108" s="50">
        <f t="shared" si="462"/>
        <v>0.56863847452702698</v>
      </c>
      <c r="Y108" s="50">
        <f t="shared" si="462"/>
        <v>0.56863847452702698</v>
      </c>
      <c r="Z108" s="50">
        <f t="shared" si="462"/>
        <v>0.56863847452702698</v>
      </c>
      <c r="AA108" s="50">
        <f t="shared" si="462"/>
        <v>0.56863847452702698</v>
      </c>
      <c r="AB108" s="50">
        <f t="shared" si="462"/>
        <v>0.56863847452702698</v>
      </c>
      <c r="AC108" s="50">
        <f t="shared" si="462"/>
        <v>0.56863847452702698</v>
      </c>
      <c r="AD108" s="50">
        <f t="shared" si="462"/>
        <v>0.56863847452702698</v>
      </c>
      <c r="AE108" s="50">
        <f t="shared" si="462"/>
        <v>0.56863847452702698</v>
      </c>
      <c r="AF108" s="50">
        <f t="shared" si="462"/>
        <v>0.56863847452702698</v>
      </c>
      <c r="AG108" s="50">
        <f t="shared" si="462"/>
        <v>0.56863847452702698</v>
      </c>
      <c r="AH108" s="50">
        <f t="shared" si="462"/>
        <v>0.56863847452702698</v>
      </c>
      <c r="AI108" s="50">
        <f t="shared" si="462"/>
        <v>0.56863847452702698</v>
      </c>
      <c r="AJ108" s="50">
        <f t="shared" si="462"/>
        <v>0.56863847452702698</v>
      </c>
      <c r="AK108" s="50">
        <f t="shared" si="462"/>
        <v>0.56863847452702698</v>
      </c>
    </row>
    <row r="109" spans="1:37" x14ac:dyDescent="0.25">
      <c r="A109" s="29" t="s">
        <v>13</v>
      </c>
      <c r="B109" s="30" t="s">
        <v>20</v>
      </c>
      <c r="C109" s="29" t="s">
        <v>170</v>
      </c>
      <c r="D109" s="49">
        <f>V!D55</f>
        <v>0</v>
      </c>
      <c r="E109" s="50">
        <f t="shared" si="462"/>
        <v>0</v>
      </c>
      <c r="F109" s="50">
        <f t="shared" si="462"/>
        <v>0</v>
      </c>
      <c r="G109" s="50">
        <f t="shared" si="462"/>
        <v>0</v>
      </c>
      <c r="H109" s="50">
        <f t="shared" si="462"/>
        <v>0</v>
      </c>
      <c r="I109" s="50">
        <f t="shared" si="462"/>
        <v>0</v>
      </c>
      <c r="J109" s="50">
        <f t="shared" si="462"/>
        <v>0</v>
      </c>
      <c r="K109" s="50">
        <f t="shared" si="462"/>
        <v>0</v>
      </c>
      <c r="L109" s="50">
        <f t="shared" si="462"/>
        <v>0</v>
      </c>
      <c r="M109" s="50">
        <f t="shared" si="462"/>
        <v>0</v>
      </c>
      <c r="N109" s="50">
        <f t="shared" si="462"/>
        <v>0</v>
      </c>
      <c r="O109" s="50">
        <f t="shared" si="462"/>
        <v>0</v>
      </c>
      <c r="P109" s="50">
        <f t="shared" si="462"/>
        <v>0</v>
      </c>
      <c r="Q109" s="50">
        <f t="shared" si="462"/>
        <v>0</v>
      </c>
      <c r="R109" s="50">
        <f t="shared" si="462"/>
        <v>0</v>
      </c>
      <c r="S109" s="50">
        <f t="shared" si="462"/>
        <v>0</v>
      </c>
      <c r="T109" s="50">
        <f t="shared" si="462"/>
        <v>0</v>
      </c>
      <c r="U109" s="50">
        <f t="shared" si="462"/>
        <v>0</v>
      </c>
      <c r="V109" s="50">
        <f t="shared" si="462"/>
        <v>0</v>
      </c>
      <c r="W109" s="50">
        <f t="shared" si="462"/>
        <v>0</v>
      </c>
      <c r="X109" s="50">
        <f t="shared" si="462"/>
        <v>0</v>
      </c>
      <c r="Y109" s="50">
        <f t="shared" si="462"/>
        <v>0</v>
      </c>
      <c r="Z109" s="50">
        <f t="shared" si="462"/>
        <v>0</v>
      </c>
      <c r="AA109" s="50">
        <f t="shared" si="462"/>
        <v>0</v>
      </c>
      <c r="AB109" s="50">
        <f t="shared" si="462"/>
        <v>0</v>
      </c>
      <c r="AC109" s="50">
        <f t="shared" si="462"/>
        <v>0</v>
      </c>
      <c r="AD109" s="50">
        <f t="shared" si="462"/>
        <v>0</v>
      </c>
      <c r="AE109" s="50">
        <f t="shared" si="462"/>
        <v>0</v>
      </c>
      <c r="AF109" s="50">
        <f t="shared" si="462"/>
        <v>0</v>
      </c>
      <c r="AG109" s="50">
        <f t="shared" si="462"/>
        <v>0</v>
      </c>
      <c r="AH109" s="50">
        <f t="shared" si="462"/>
        <v>0</v>
      </c>
      <c r="AI109" s="50">
        <f t="shared" si="462"/>
        <v>0</v>
      </c>
      <c r="AJ109" s="50">
        <f t="shared" si="462"/>
        <v>0</v>
      </c>
      <c r="AK109" s="50">
        <f t="shared" si="462"/>
        <v>0</v>
      </c>
    </row>
    <row r="110" spans="1:37" x14ac:dyDescent="0.25">
      <c r="A110" s="29" t="s">
        <v>55</v>
      </c>
      <c r="B110" s="30" t="s">
        <v>20</v>
      </c>
      <c r="C110" s="29" t="s">
        <v>170</v>
      </c>
      <c r="D110" s="49">
        <f>V!D56</f>
        <v>0</v>
      </c>
      <c r="E110" s="50">
        <f t="shared" si="462"/>
        <v>0</v>
      </c>
      <c r="F110" s="50">
        <f t="shared" si="462"/>
        <v>0</v>
      </c>
      <c r="G110" s="50">
        <f t="shared" si="462"/>
        <v>0</v>
      </c>
      <c r="H110" s="50">
        <f t="shared" si="462"/>
        <v>0</v>
      </c>
      <c r="I110" s="50">
        <f t="shared" si="462"/>
        <v>0</v>
      </c>
      <c r="J110" s="50">
        <f t="shared" si="462"/>
        <v>0</v>
      </c>
      <c r="K110" s="50">
        <f t="shared" si="462"/>
        <v>0</v>
      </c>
      <c r="L110" s="50">
        <f t="shared" si="462"/>
        <v>0</v>
      </c>
      <c r="M110" s="50">
        <f t="shared" si="462"/>
        <v>0</v>
      </c>
      <c r="N110" s="50">
        <f t="shared" si="462"/>
        <v>0</v>
      </c>
      <c r="O110" s="50">
        <f t="shared" si="462"/>
        <v>0</v>
      </c>
      <c r="P110" s="50">
        <f t="shared" si="462"/>
        <v>0</v>
      </c>
      <c r="Q110" s="50">
        <f t="shared" si="462"/>
        <v>0</v>
      </c>
      <c r="R110" s="50">
        <f t="shared" si="462"/>
        <v>0</v>
      </c>
      <c r="S110" s="50">
        <f t="shared" si="462"/>
        <v>0</v>
      </c>
      <c r="T110" s="50">
        <f t="shared" si="462"/>
        <v>0</v>
      </c>
      <c r="U110" s="50">
        <f t="shared" si="462"/>
        <v>0</v>
      </c>
      <c r="V110" s="50">
        <f t="shared" si="462"/>
        <v>0</v>
      </c>
      <c r="W110" s="50">
        <f t="shared" si="462"/>
        <v>0</v>
      </c>
      <c r="X110" s="50">
        <f t="shared" si="462"/>
        <v>0</v>
      </c>
      <c r="Y110" s="50">
        <f t="shared" si="462"/>
        <v>0</v>
      </c>
      <c r="Z110" s="50">
        <f t="shared" si="462"/>
        <v>0</v>
      </c>
      <c r="AA110" s="50">
        <f t="shared" si="462"/>
        <v>0</v>
      </c>
      <c r="AB110" s="50">
        <f t="shared" si="462"/>
        <v>0</v>
      </c>
      <c r="AC110" s="50">
        <f t="shared" si="462"/>
        <v>0</v>
      </c>
      <c r="AD110" s="50">
        <f t="shared" si="462"/>
        <v>0</v>
      </c>
      <c r="AE110" s="50">
        <f t="shared" si="462"/>
        <v>0</v>
      </c>
      <c r="AF110" s="50">
        <f t="shared" si="462"/>
        <v>0</v>
      </c>
      <c r="AG110" s="50">
        <f t="shared" si="462"/>
        <v>0</v>
      </c>
      <c r="AH110" s="50">
        <f t="shared" si="462"/>
        <v>0</v>
      </c>
      <c r="AI110" s="50">
        <f t="shared" si="462"/>
        <v>0</v>
      </c>
      <c r="AJ110" s="50">
        <f t="shared" si="462"/>
        <v>0</v>
      </c>
      <c r="AK110" s="50">
        <f t="shared" si="462"/>
        <v>0</v>
      </c>
    </row>
    <row r="111" spans="1:37" x14ac:dyDescent="0.25">
      <c r="A111" s="29" t="s">
        <v>75</v>
      </c>
      <c r="B111" s="30" t="s">
        <v>20</v>
      </c>
      <c r="C111" s="29" t="s">
        <v>170</v>
      </c>
      <c r="D111" s="49">
        <f>V!D57</f>
        <v>0</v>
      </c>
      <c r="E111" s="50">
        <f>+VLOOKUP(Medidas!$B$5,'Curvas Hidrógeno'!$B$12:$AJ$13,'Curvas Hidrógeno'!D$11-2015,FALSE)*'Particip. Energético'!$D106</f>
        <v>0</v>
      </c>
      <c r="F111" s="50">
        <f>+VLOOKUP(Medidas!$B$5,'Curvas Hidrógeno'!$B$12:$AJ$13,'Curvas Hidrógeno'!E$11-2015,FALSE)*'Particip. Energético'!$D106</f>
        <v>0</v>
      </c>
      <c r="G111" s="50">
        <f>+VLOOKUP(Medidas!$B$5,'Curvas Hidrógeno'!$B$12:$AJ$13,'Curvas Hidrógeno'!F$11-2015,FALSE)*'Particip. Energético'!$D106</f>
        <v>0</v>
      </c>
      <c r="H111" s="50">
        <f>+VLOOKUP(Medidas!$B$5,'Curvas Hidrógeno'!$B$12:$AJ$13,'Curvas Hidrógeno'!G$11-2015,FALSE)*'Particip. Energético'!$D106</f>
        <v>0</v>
      </c>
      <c r="I111" s="50">
        <f>+VLOOKUP(Medidas!$B$5,'Curvas Hidrógeno'!$B$12:$AJ$13,'Curvas Hidrógeno'!H$11-2015,FALSE)*'Particip. Energético'!$D106</f>
        <v>0</v>
      </c>
      <c r="J111" s="50">
        <f>+VLOOKUP(Medidas!$B$5,'Curvas Hidrógeno'!$B$12:$AJ$13,'Curvas Hidrógeno'!I$11-2015,FALSE)*'Particip. Energético'!$D106</f>
        <v>0</v>
      </c>
      <c r="K111" s="50">
        <f>+VLOOKUP(Medidas!$B$5,'Curvas Hidrógeno'!$B$12:$AJ$13,'Curvas Hidrógeno'!J$11-2015,FALSE)*'Particip. Energético'!$D106</f>
        <v>0</v>
      </c>
      <c r="L111" s="50">
        <f>+VLOOKUP(Medidas!$B$5,'Curvas Hidrógeno'!$B$12:$AJ$13,'Curvas Hidrógeno'!K$11-2015,FALSE)*'Particip. Energético'!$D106</f>
        <v>0</v>
      </c>
      <c r="M111" s="50">
        <f>+VLOOKUP(Medidas!$B$5,'Curvas Hidrógeno'!$B$12:$AJ$13,'Curvas Hidrógeno'!L$11-2015,FALSE)*'Particip. Energético'!$D106</f>
        <v>0</v>
      </c>
      <c r="N111" s="50">
        <f>+VLOOKUP(Medidas!$B$5,'Curvas Hidrógeno'!$B$12:$AJ$13,'Curvas Hidrógeno'!M$11-2015,FALSE)*'Particip. Energético'!$D106</f>
        <v>0</v>
      </c>
      <c r="O111" s="50">
        <f>+VLOOKUP(Medidas!$B$5,'Curvas Hidrógeno'!$B$12:$AJ$13,'Curvas Hidrógeno'!N$11-2015,FALSE)*'Particip. Energético'!$D106</f>
        <v>0</v>
      </c>
      <c r="P111" s="50">
        <f>+VLOOKUP(Medidas!$B$5,'Curvas Hidrógeno'!$B$12:$AJ$13,'Curvas Hidrógeno'!O$11-2015,FALSE)*'Particip. Energético'!$D106</f>
        <v>0</v>
      </c>
      <c r="Q111" s="50">
        <f>+VLOOKUP(Medidas!$B$5,'Curvas Hidrógeno'!$B$12:$AJ$13,'Curvas Hidrógeno'!P$11-2015,FALSE)*'Particip. Energético'!$D106</f>
        <v>0</v>
      </c>
      <c r="R111" s="50">
        <f>+VLOOKUP(Medidas!$B$5,'Curvas Hidrógeno'!$B$12:$AJ$13,'Curvas Hidrógeno'!Q$11-2015,FALSE)*'Particip. Energético'!$D106</f>
        <v>0</v>
      </c>
      <c r="S111" s="50">
        <f>+VLOOKUP(Medidas!$B$5,'Curvas Hidrógeno'!$B$12:$AJ$13,'Curvas Hidrógeno'!R$11-2015,FALSE)*'Particip. Energético'!$D106</f>
        <v>0</v>
      </c>
      <c r="T111" s="50">
        <f>+VLOOKUP(Medidas!$B$5,'Curvas Hidrógeno'!$B$12:$AJ$13,'Curvas Hidrógeno'!S$11-2015,FALSE)*'Particip. Energético'!$D106</f>
        <v>0</v>
      </c>
      <c r="U111" s="50">
        <f>+VLOOKUP(Medidas!$B$5,'Curvas Hidrógeno'!$B$12:$AJ$13,'Curvas Hidrógeno'!T$11-2015,FALSE)*'Particip. Energético'!$D106</f>
        <v>0</v>
      </c>
      <c r="V111" s="50">
        <f>+VLOOKUP(Medidas!$B$5,'Curvas Hidrógeno'!$B$12:$AJ$13,'Curvas Hidrógeno'!U$11-2015,FALSE)*'Particip. Energético'!$D106</f>
        <v>0</v>
      </c>
      <c r="W111" s="50">
        <f>+VLOOKUP(Medidas!$B$5,'Curvas Hidrógeno'!$B$12:$AJ$13,'Curvas Hidrógeno'!V$11-2015,FALSE)*'Particip. Energético'!$D106</f>
        <v>6.5444600507142394E-3</v>
      </c>
      <c r="X111" s="50">
        <f>+VLOOKUP(Medidas!$B$5,'Curvas Hidrógeno'!$B$12:$AJ$13,'Curvas Hidrógeno'!W$11-2015,FALSE)*'Particip. Energético'!$D106</f>
        <v>1.3088920101426947E-2</v>
      </c>
      <c r="Y111" s="50">
        <f>+VLOOKUP(Medidas!$B$5,'Curvas Hidrógeno'!$B$12:$AJ$13,'Curvas Hidrógeno'!X$11-2015,FALSE)*'Particip. Energético'!$D106</f>
        <v>1.9633380152139654E-2</v>
      </c>
      <c r="Z111" s="50">
        <f>+VLOOKUP(Medidas!$B$5,'Curvas Hidrógeno'!$B$12:$AJ$13,'Curvas Hidrógeno'!Y$11-2015,FALSE)*'Particip. Energético'!$D106</f>
        <v>2.6177840202853894E-2</v>
      </c>
      <c r="AA111" s="50">
        <f>+VLOOKUP(Medidas!$B$5,'Curvas Hidrógeno'!$B$12:$AJ$13,'Curvas Hidrógeno'!Z$11-2015,FALSE)*'Particip. Energético'!$D106</f>
        <v>3.2722300253566601E-2</v>
      </c>
      <c r="AB111" s="50">
        <f>+VLOOKUP(Medidas!$B$5,'Curvas Hidrógeno'!$B$12:$AJ$13,'Curvas Hidrógeno'!AA$11-2015,FALSE)*'Particip. Energético'!$D106</f>
        <v>6.9313992750157941E-2</v>
      </c>
      <c r="AC111" s="50">
        <f>+VLOOKUP(Medidas!$B$5,'Curvas Hidrógeno'!$B$12:$AJ$13,'Curvas Hidrógeno'!AB$11-2015,FALSE)*'Particip. Energético'!$D106</f>
        <v>0.10590568524674929</v>
      </c>
      <c r="AD111" s="50">
        <f>+VLOOKUP(Medidas!$B$5,'Curvas Hidrógeno'!$B$12:$AJ$13,'Curvas Hidrógeno'!AC$11-2015,FALSE)*'Particip. Energético'!$D106</f>
        <v>0.14249737774332838</v>
      </c>
      <c r="AE111" s="50">
        <f>+VLOOKUP(Medidas!$B$5,'Curvas Hidrógeno'!$B$12:$AJ$13,'Curvas Hidrógeno'!AD$11-2015,FALSE)*'Particip. Energético'!$D106</f>
        <v>0.17908907023990744</v>
      </c>
      <c r="AF111" s="50">
        <f>+VLOOKUP(Medidas!$B$5,'Curvas Hidrógeno'!$B$12:$AJ$13,'Curvas Hidrógeno'!AE$11-2015,FALSE)*'Particip. Energético'!$D106</f>
        <v>0.2156807627364988</v>
      </c>
      <c r="AG111" s="50">
        <f>+VLOOKUP(Medidas!$B$5,'Curvas Hidrógeno'!$B$12:$AJ$13,'Curvas Hidrógeno'!AF$11-2015,FALSE)*'Particip. Energético'!$D106</f>
        <v>0.25227245523306563</v>
      </c>
      <c r="AH111" s="50">
        <f>+VLOOKUP(Medidas!$B$5,'Curvas Hidrógeno'!$B$12:$AJ$13,'Curvas Hidrógeno'!AG$11-2015,FALSE)*'Particip. Energético'!$D106</f>
        <v>0.28886414772965696</v>
      </c>
      <c r="AI111" s="50">
        <f>+VLOOKUP(Medidas!$B$5,'Curvas Hidrógeno'!$B$12:$AJ$13,'Curvas Hidrógeno'!AH$11-2015,FALSE)*'Particip. Energético'!$D106</f>
        <v>0.32545584022623603</v>
      </c>
      <c r="AJ111" s="50">
        <f>+VLOOKUP(Medidas!$B$5,'Curvas Hidrógeno'!$B$12:$AJ$13,'Curvas Hidrógeno'!AI$11-2015,FALSE)*'Particip. Energético'!$D106</f>
        <v>0.36204753272281515</v>
      </c>
      <c r="AK111" s="50">
        <f>+VLOOKUP(Medidas!$B$5,'Curvas Hidrógeno'!$B$12:$AJ$13,'Curvas Hidrógeno'!AJ$11-2015,FALSE)*'Particip. Energético'!$D106</f>
        <v>0.39863922521940648</v>
      </c>
    </row>
    <row r="112" spans="1:37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37" x14ac:dyDescent="0.25">
      <c r="A113" s="23" t="s">
        <v>79</v>
      </c>
    </row>
    <row r="114" spans="1:37" x14ac:dyDescent="0.25">
      <c r="A114" s="29" t="s">
        <v>7</v>
      </c>
      <c r="B114" s="30" t="s">
        <v>20</v>
      </c>
      <c r="C114" s="29" t="s">
        <v>170</v>
      </c>
      <c r="D114" s="49">
        <f>V!D60</f>
        <v>0</v>
      </c>
      <c r="E114" s="50">
        <f>+D114</f>
        <v>0</v>
      </c>
      <c r="F114" s="50">
        <f t="shared" ref="F114:H114" si="463">+E114</f>
        <v>0</v>
      </c>
      <c r="G114" s="50">
        <f t="shared" si="463"/>
        <v>0</v>
      </c>
      <c r="H114" s="50">
        <f t="shared" si="463"/>
        <v>0</v>
      </c>
      <c r="I114" s="50">
        <f t="shared" ref="I114:AJ114" si="464">+H114-((I119+I125+I126)-((H119+H125+H126)))*H114/(1-H119-H125-H126)</f>
        <v>0</v>
      </c>
      <c r="J114" s="50">
        <f t="shared" si="464"/>
        <v>0</v>
      </c>
      <c r="K114" s="50">
        <f t="shared" si="464"/>
        <v>0</v>
      </c>
      <c r="L114" s="50">
        <f t="shared" si="464"/>
        <v>0</v>
      </c>
      <c r="M114" s="50">
        <f t="shared" si="464"/>
        <v>0</v>
      </c>
      <c r="N114" s="50">
        <f t="shared" si="464"/>
        <v>0</v>
      </c>
      <c r="O114" s="50">
        <f t="shared" si="464"/>
        <v>0</v>
      </c>
      <c r="P114" s="50">
        <f t="shared" si="464"/>
        <v>0</v>
      </c>
      <c r="Q114" s="50">
        <f t="shared" si="464"/>
        <v>0</v>
      </c>
      <c r="R114" s="50">
        <f t="shared" si="464"/>
        <v>0</v>
      </c>
      <c r="S114" s="50">
        <f t="shared" si="464"/>
        <v>0</v>
      </c>
      <c r="T114" s="50">
        <f t="shared" si="464"/>
        <v>0</v>
      </c>
      <c r="U114" s="50">
        <f t="shared" si="464"/>
        <v>0</v>
      </c>
      <c r="V114" s="50">
        <f t="shared" si="464"/>
        <v>0</v>
      </c>
      <c r="W114" s="50">
        <f t="shared" si="464"/>
        <v>0</v>
      </c>
      <c r="X114" s="50">
        <f t="shared" si="464"/>
        <v>0</v>
      </c>
      <c r="Y114" s="50">
        <f t="shared" si="464"/>
        <v>0</v>
      </c>
      <c r="Z114" s="50">
        <f t="shared" si="464"/>
        <v>0</v>
      </c>
      <c r="AA114" s="50">
        <f t="shared" si="464"/>
        <v>0</v>
      </c>
      <c r="AB114" s="50">
        <f t="shared" si="464"/>
        <v>0</v>
      </c>
      <c r="AC114" s="50">
        <f t="shared" si="464"/>
        <v>0</v>
      </c>
      <c r="AD114" s="50">
        <f t="shared" si="464"/>
        <v>0</v>
      </c>
      <c r="AE114" s="50">
        <f t="shared" si="464"/>
        <v>0</v>
      </c>
      <c r="AF114" s="50">
        <f t="shared" si="464"/>
        <v>0</v>
      </c>
      <c r="AG114" s="50">
        <f t="shared" si="464"/>
        <v>0</v>
      </c>
      <c r="AH114" s="50">
        <f t="shared" si="464"/>
        <v>0</v>
      </c>
      <c r="AI114" s="50">
        <f t="shared" si="464"/>
        <v>0</v>
      </c>
      <c r="AJ114" s="50">
        <f t="shared" si="464"/>
        <v>0</v>
      </c>
      <c r="AK114" s="50">
        <f>+AJ114-((AK119+AK125+AK126)-((AJ119+AJ125+AJ126)))*AJ114/(1-AJ119-AJ125-AJ126)</f>
        <v>0</v>
      </c>
    </row>
    <row r="115" spans="1:37" x14ac:dyDescent="0.25">
      <c r="A115" s="29" t="s">
        <v>9</v>
      </c>
      <c r="B115" s="30" t="s">
        <v>20</v>
      </c>
      <c r="C115" s="29" t="s">
        <v>170</v>
      </c>
      <c r="D115" s="49">
        <f>V!D61</f>
        <v>0</v>
      </c>
      <c r="E115" s="50">
        <f t="shared" ref="E115:H115" si="465">+D115</f>
        <v>0</v>
      </c>
      <c r="F115" s="50">
        <f t="shared" si="465"/>
        <v>0</v>
      </c>
      <c r="G115" s="50">
        <f t="shared" si="465"/>
        <v>0</v>
      </c>
      <c r="H115" s="50">
        <f t="shared" si="465"/>
        <v>0</v>
      </c>
      <c r="I115" s="50">
        <f t="shared" ref="I115:AJ115" si="466">+H115-((I119+I125+I126)-((H119+H125+H126)))*H115/(1-H119-H125-H126)</f>
        <v>0</v>
      </c>
      <c r="J115" s="50">
        <f t="shared" si="466"/>
        <v>0</v>
      </c>
      <c r="K115" s="50">
        <f t="shared" si="466"/>
        <v>0</v>
      </c>
      <c r="L115" s="50">
        <f t="shared" si="466"/>
        <v>0</v>
      </c>
      <c r="M115" s="50">
        <f t="shared" si="466"/>
        <v>0</v>
      </c>
      <c r="N115" s="50">
        <f t="shared" si="466"/>
        <v>0</v>
      </c>
      <c r="O115" s="50">
        <f t="shared" si="466"/>
        <v>0</v>
      </c>
      <c r="P115" s="50">
        <f t="shared" si="466"/>
        <v>0</v>
      </c>
      <c r="Q115" s="50">
        <f t="shared" si="466"/>
        <v>0</v>
      </c>
      <c r="R115" s="50">
        <f t="shared" si="466"/>
        <v>0</v>
      </c>
      <c r="S115" s="50">
        <f t="shared" si="466"/>
        <v>0</v>
      </c>
      <c r="T115" s="50">
        <f t="shared" si="466"/>
        <v>0</v>
      </c>
      <c r="U115" s="50">
        <f t="shared" si="466"/>
        <v>0</v>
      </c>
      <c r="V115" s="50">
        <f t="shared" si="466"/>
        <v>0</v>
      </c>
      <c r="W115" s="50">
        <f t="shared" si="466"/>
        <v>0</v>
      </c>
      <c r="X115" s="50">
        <f t="shared" si="466"/>
        <v>0</v>
      </c>
      <c r="Y115" s="50">
        <f t="shared" si="466"/>
        <v>0</v>
      </c>
      <c r="Z115" s="50">
        <f t="shared" si="466"/>
        <v>0</v>
      </c>
      <c r="AA115" s="50">
        <f t="shared" si="466"/>
        <v>0</v>
      </c>
      <c r="AB115" s="50">
        <f t="shared" si="466"/>
        <v>0</v>
      </c>
      <c r="AC115" s="50">
        <f t="shared" si="466"/>
        <v>0</v>
      </c>
      <c r="AD115" s="50">
        <f t="shared" si="466"/>
        <v>0</v>
      </c>
      <c r="AE115" s="50">
        <f t="shared" si="466"/>
        <v>0</v>
      </c>
      <c r="AF115" s="50">
        <f t="shared" si="466"/>
        <v>0</v>
      </c>
      <c r="AG115" s="50">
        <f t="shared" si="466"/>
        <v>0</v>
      </c>
      <c r="AH115" s="50">
        <f t="shared" si="466"/>
        <v>0</v>
      </c>
      <c r="AI115" s="50">
        <f t="shared" si="466"/>
        <v>0</v>
      </c>
      <c r="AJ115" s="50">
        <f t="shared" si="466"/>
        <v>0</v>
      </c>
      <c r="AK115" s="50">
        <f>+AJ115-((AK119+AK125+AK126)-((AJ119+AJ125+AJ126)))*AJ115/(1-AJ119-AJ125-AJ126)</f>
        <v>0</v>
      </c>
    </row>
    <row r="116" spans="1:37" x14ac:dyDescent="0.25">
      <c r="A116" s="29" t="s">
        <v>10</v>
      </c>
      <c r="B116" s="30" t="s">
        <v>20</v>
      </c>
      <c r="C116" s="29" t="s">
        <v>170</v>
      </c>
      <c r="D116" s="49">
        <f>V!D62</f>
        <v>0</v>
      </c>
      <c r="E116" s="50">
        <f t="shared" ref="E116:H116" si="467">+D116</f>
        <v>0</v>
      </c>
      <c r="F116" s="50">
        <f t="shared" si="467"/>
        <v>0</v>
      </c>
      <c r="G116" s="50">
        <f t="shared" si="467"/>
        <v>0</v>
      </c>
      <c r="H116" s="50">
        <f t="shared" si="467"/>
        <v>0</v>
      </c>
      <c r="I116" s="50">
        <f t="shared" ref="I116:AJ116" si="468">+H116-((I119+I125+I126)-((H119+H125+H126)))*H116/(1-H119-H125-H126)</f>
        <v>0</v>
      </c>
      <c r="J116" s="50">
        <f t="shared" si="468"/>
        <v>0</v>
      </c>
      <c r="K116" s="50">
        <f t="shared" si="468"/>
        <v>0</v>
      </c>
      <c r="L116" s="50">
        <f t="shared" si="468"/>
        <v>0</v>
      </c>
      <c r="M116" s="50">
        <f t="shared" si="468"/>
        <v>0</v>
      </c>
      <c r="N116" s="50">
        <f t="shared" si="468"/>
        <v>0</v>
      </c>
      <c r="O116" s="50">
        <f t="shared" si="468"/>
        <v>0</v>
      </c>
      <c r="P116" s="50">
        <f t="shared" si="468"/>
        <v>0</v>
      </c>
      <c r="Q116" s="50">
        <f t="shared" si="468"/>
        <v>0</v>
      </c>
      <c r="R116" s="50">
        <f t="shared" si="468"/>
        <v>0</v>
      </c>
      <c r="S116" s="50">
        <f t="shared" si="468"/>
        <v>0</v>
      </c>
      <c r="T116" s="50">
        <f t="shared" si="468"/>
        <v>0</v>
      </c>
      <c r="U116" s="50">
        <f t="shared" si="468"/>
        <v>0</v>
      </c>
      <c r="V116" s="50">
        <f t="shared" si="468"/>
        <v>0</v>
      </c>
      <c r="W116" s="50">
        <f t="shared" si="468"/>
        <v>0</v>
      </c>
      <c r="X116" s="50">
        <f t="shared" si="468"/>
        <v>0</v>
      </c>
      <c r="Y116" s="50">
        <f t="shared" si="468"/>
        <v>0</v>
      </c>
      <c r="Z116" s="50">
        <f t="shared" si="468"/>
        <v>0</v>
      </c>
      <c r="AA116" s="50">
        <f t="shared" si="468"/>
        <v>0</v>
      </c>
      <c r="AB116" s="50">
        <f t="shared" si="468"/>
        <v>0</v>
      </c>
      <c r="AC116" s="50">
        <f t="shared" si="468"/>
        <v>0</v>
      </c>
      <c r="AD116" s="50">
        <f t="shared" si="468"/>
        <v>0</v>
      </c>
      <c r="AE116" s="50">
        <f t="shared" si="468"/>
        <v>0</v>
      </c>
      <c r="AF116" s="50">
        <f t="shared" si="468"/>
        <v>0</v>
      </c>
      <c r="AG116" s="50">
        <f t="shared" si="468"/>
        <v>0</v>
      </c>
      <c r="AH116" s="50">
        <f t="shared" si="468"/>
        <v>0</v>
      </c>
      <c r="AI116" s="50">
        <f t="shared" si="468"/>
        <v>0</v>
      </c>
      <c r="AJ116" s="50">
        <f t="shared" si="468"/>
        <v>0</v>
      </c>
      <c r="AK116" s="50">
        <f>+AJ116-((AK119+AK125+AK126)-((AJ119+AJ125+AJ126)))*AJ116/(1-AJ119-AJ125-AJ126)</f>
        <v>0</v>
      </c>
    </row>
    <row r="117" spans="1:37" x14ac:dyDescent="0.25">
      <c r="A117" s="29" t="s">
        <v>11</v>
      </c>
      <c r="B117" s="30" t="s">
        <v>20</v>
      </c>
      <c r="C117" s="29" t="s">
        <v>170</v>
      </c>
      <c r="D117" s="49">
        <f>V!D63</f>
        <v>0</v>
      </c>
      <c r="E117" s="50">
        <f t="shared" ref="E117:H117" si="469">+D117</f>
        <v>0</v>
      </c>
      <c r="F117" s="50">
        <f t="shared" si="469"/>
        <v>0</v>
      </c>
      <c r="G117" s="50">
        <f t="shared" si="469"/>
        <v>0</v>
      </c>
      <c r="H117" s="50">
        <f t="shared" si="469"/>
        <v>0</v>
      </c>
      <c r="I117" s="50">
        <f t="shared" ref="I117:AJ117" si="470">+H117-((I119+I125+I126)-((H119+H125+H126)))*H117/(1-H119-H125-H126)</f>
        <v>0</v>
      </c>
      <c r="J117" s="50">
        <f t="shared" si="470"/>
        <v>0</v>
      </c>
      <c r="K117" s="50">
        <f t="shared" si="470"/>
        <v>0</v>
      </c>
      <c r="L117" s="50">
        <f t="shared" si="470"/>
        <v>0</v>
      </c>
      <c r="M117" s="50">
        <f t="shared" si="470"/>
        <v>0</v>
      </c>
      <c r="N117" s="50">
        <f t="shared" si="470"/>
        <v>0</v>
      </c>
      <c r="O117" s="50">
        <f t="shared" si="470"/>
        <v>0</v>
      </c>
      <c r="P117" s="50">
        <f t="shared" si="470"/>
        <v>0</v>
      </c>
      <c r="Q117" s="50">
        <f t="shared" si="470"/>
        <v>0</v>
      </c>
      <c r="R117" s="50">
        <f t="shared" si="470"/>
        <v>0</v>
      </c>
      <c r="S117" s="50">
        <f t="shared" si="470"/>
        <v>0</v>
      </c>
      <c r="T117" s="50">
        <f t="shared" si="470"/>
        <v>0</v>
      </c>
      <c r="U117" s="50">
        <f t="shared" si="470"/>
        <v>0</v>
      </c>
      <c r="V117" s="50">
        <f t="shared" si="470"/>
        <v>0</v>
      </c>
      <c r="W117" s="50">
        <f t="shared" si="470"/>
        <v>0</v>
      </c>
      <c r="X117" s="50">
        <f t="shared" si="470"/>
        <v>0</v>
      </c>
      <c r="Y117" s="50">
        <f t="shared" si="470"/>
        <v>0</v>
      </c>
      <c r="Z117" s="50">
        <f t="shared" si="470"/>
        <v>0</v>
      </c>
      <c r="AA117" s="50">
        <f t="shared" si="470"/>
        <v>0</v>
      </c>
      <c r="AB117" s="50">
        <f t="shared" si="470"/>
        <v>0</v>
      </c>
      <c r="AC117" s="50">
        <f t="shared" si="470"/>
        <v>0</v>
      </c>
      <c r="AD117" s="50">
        <f t="shared" si="470"/>
        <v>0</v>
      </c>
      <c r="AE117" s="50">
        <f t="shared" si="470"/>
        <v>0</v>
      </c>
      <c r="AF117" s="50">
        <f t="shared" si="470"/>
        <v>0</v>
      </c>
      <c r="AG117" s="50">
        <f t="shared" si="470"/>
        <v>0</v>
      </c>
      <c r="AH117" s="50">
        <f t="shared" si="470"/>
        <v>0</v>
      </c>
      <c r="AI117" s="50">
        <f t="shared" si="470"/>
        <v>0</v>
      </c>
      <c r="AJ117" s="50">
        <f t="shared" si="470"/>
        <v>0</v>
      </c>
      <c r="AK117" s="50">
        <f>+AJ117-((AK119+AK125+AK126)-((AJ119+AJ125+AJ126)))*AJ117/(1-AJ119-AJ125-AJ126)</f>
        <v>0</v>
      </c>
    </row>
    <row r="118" spans="1:37" x14ac:dyDescent="0.25">
      <c r="A118" s="29" t="s">
        <v>106</v>
      </c>
      <c r="B118" s="30" t="s">
        <v>20</v>
      </c>
      <c r="C118" s="29" t="s">
        <v>170</v>
      </c>
      <c r="D118" s="49">
        <f>V!D64</f>
        <v>0</v>
      </c>
      <c r="E118" s="50">
        <f t="shared" ref="E118:H118" si="471">+D118</f>
        <v>0</v>
      </c>
      <c r="F118" s="50">
        <f t="shared" si="471"/>
        <v>0</v>
      </c>
      <c r="G118" s="50">
        <f t="shared" si="471"/>
        <v>0</v>
      </c>
      <c r="H118" s="50">
        <f t="shared" si="471"/>
        <v>0</v>
      </c>
      <c r="I118" s="50">
        <f t="shared" ref="I118" si="472">+H118-((I119+I125+I126)-((H119+H125+H126)))*H118/(1-H119-H125-H126)</f>
        <v>0</v>
      </c>
      <c r="J118" s="50">
        <f t="shared" ref="J118" si="473">+I118-((J119+J125+J126)-((I119+I125+I126)))*I118/(1-I119-I125-I126)</f>
        <v>0</v>
      </c>
      <c r="K118" s="50">
        <f t="shared" ref="K118" si="474">+J118-((K119+K125+K126)-((J119+J125+J126)))*J118/(1-J119-J125-J126)</f>
        <v>0</v>
      </c>
      <c r="L118" s="50">
        <f t="shared" ref="L118" si="475">+K118-((L119+L125+L126)-((K119+K125+K126)))*K118/(1-K119-K125-K126)</f>
        <v>0</v>
      </c>
      <c r="M118" s="50">
        <f t="shared" ref="M118" si="476">+L118-((M119+M125+M126)-((L119+L125+L126)))*L118/(1-L119-L125-L126)</f>
        <v>0</v>
      </c>
      <c r="N118" s="50">
        <f t="shared" ref="N118" si="477">+M118-((N119+N125+N126)-((M119+M125+M126)))*M118/(1-M119-M125-M126)</f>
        <v>0</v>
      </c>
      <c r="O118" s="50">
        <f t="shared" ref="O118" si="478">+N118-((O119+O125+O126)-((N119+N125+N126)))*N118/(1-N119-N125-N126)</f>
        <v>0</v>
      </c>
      <c r="P118" s="50">
        <f t="shared" ref="P118" si="479">+O118-((P119+P125+P126)-((O119+O125+O126)))*O118/(1-O119-O125-O126)</f>
        <v>0</v>
      </c>
      <c r="Q118" s="50">
        <f t="shared" ref="Q118" si="480">+P118-((Q119+Q125+Q126)-((P119+P125+P126)))*P118/(1-P119-P125-P126)</f>
        <v>0</v>
      </c>
      <c r="R118" s="50">
        <f t="shared" ref="R118" si="481">+Q118-((R119+R125+R126)-((Q119+Q125+Q126)))*Q118/(1-Q119-Q125-Q126)</f>
        <v>0</v>
      </c>
      <c r="S118" s="50">
        <f t="shared" ref="S118" si="482">+R118-((S119+S125+S126)-((R119+R125+R126)))*R118/(1-R119-R125-R126)</f>
        <v>0</v>
      </c>
      <c r="T118" s="50">
        <f t="shared" ref="T118" si="483">+S118-((T119+T125+T126)-((S119+S125+S126)))*S118/(1-S119-S125-S126)</f>
        <v>0</v>
      </c>
      <c r="U118" s="50">
        <f t="shared" ref="U118" si="484">+T118-((U119+U125+U126)-((T119+T125+T126)))*T118/(1-T119-T125-T126)</f>
        <v>0</v>
      </c>
      <c r="V118" s="50">
        <f t="shared" ref="V118" si="485">+U118-((V119+V125+V126)-((U119+U125+U126)))*U118/(1-U119-U125-U126)</f>
        <v>0</v>
      </c>
      <c r="W118" s="50">
        <f t="shared" ref="W118" si="486">+V118-((W119+W125+W126)-((V119+V125+V126)))*V118/(1-V119-V125-V126)</f>
        <v>0</v>
      </c>
      <c r="X118" s="50">
        <f t="shared" ref="X118" si="487">+W118-((X119+X125+X126)-((W119+W125+W126)))*W118/(1-W119-W125-W126)</f>
        <v>0</v>
      </c>
      <c r="Y118" s="50">
        <f t="shared" ref="Y118" si="488">+X118-((Y119+Y125+Y126)-((X119+X125+X126)))*X118/(1-X119-X125-X126)</f>
        <v>0</v>
      </c>
      <c r="Z118" s="50">
        <f t="shared" ref="Z118" si="489">+Y118-((Z119+Z125+Z126)-((Y119+Y125+Y126)))*Y118/(1-Y119-Y125-Y126)</f>
        <v>0</v>
      </c>
      <c r="AA118" s="50">
        <f t="shared" ref="AA118" si="490">+Z118-((AA119+AA125+AA126)-((Z119+Z125+Z126)))*Z118/(1-Z119-Z125-Z126)</f>
        <v>0</v>
      </c>
      <c r="AB118" s="50">
        <f t="shared" ref="AB118" si="491">+AA118-((AB119+AB125+AB126)-((AA119+AA125+AA126)))*AA118/(1-AA119-AA125-AA126)</f>
        <v>0</v>
      </c>
      <c r="AC118" s="50">
        <f t="shared" ref="AC118" si="492">+AB118-((AC119+AC125+AC126)-((AB119+AB125+AB126)))*AB118/(1-AB119-AB125-AB126)</f>
        <v>0</v>
      </c>
      <c r="AD118" s="50">
        <f t="shared" ref="AD118" si="493">+AC118-((AD119+AD125+AD126)-((AC119+AC125+AC126)))*AC118/(1-AC119-AC125-AC126)</f>
        <v>0</v>
      </c>
      <c r="AE118" s="50">
        <f t="shared" ref="AE118" si="494">+AD118-((AE119+AE125+AE126)-((AD119+AD125+AD126)))*AD118/(1-AD119-AD125-AD126)</f>
        <v>0</v>
      </c>
      <c r="AF118" s="50">
        <f t="shared" ref="AF118" si="495">+AE118-((AF119+AF125+AF126)-((AE119+AE125+AE126)))*AE118/(1-AE119-AE125-AE126)</f>
        <v>0</v>
      </c>
      <c r="AG118" s="50">
        <f t="shared" ref="AG118" si="496">+AF118-((AG119+AG125+AG126)-((AF119+AF125+AF126)))*AF118/(1-AF119-AF125-AF126)</f>
        <v>0</v>
      </c>
      <c r="AH118" s="50">
        <f t="shared" ref="AH118" si="497">+AG118-((AH119+AH125+AH126)-((AG119+AG125+AG126)))*AG118/(1-AG119-AG125-AG126)</f>
        <v>0</v>
      </c>
      <c r="AI118" s="50">
        <f t="shared" ref="AI118" si="498">+AH118-((AI119+AI125+AI126)-((AH119+AH125+AH126)))*AH118/(1-AH119-AH125-AH126)</f>
        <v>0</v>
      </c>
      <c r="AJ118" s="50">
        <f t="shared" ref="AJ118" si="499">+AI118-((AJ119+AJ125+AJ126)-((AI119+AI125+AI126)))*AI118/(1-AI119-AI125-AI126)</f>
        <v>0</v>
      </c>
      <c r="AK118" s="50">
        <f>+AJ118-((AK119+AK125+AK126)-((AJ119+AJ125+AJ126)))*AJ118/(1-AJ119-AJ125-AJ126)</f>
        <v>0</v>
      </c>
    </row>
    <row r="119" spans="1:37" x14ac:dyDescent="0.25">
      <c r="A119" s="29" t="s">
        <v>12</v>
      </c>
      <c r="B119" s="30" t="s">
        <v>20</v>
      </c>
      <c r="C119" s="29" t="s">
        <v>170</v>
      </c>
      <c r="D119" s="49">
        <f>V!D65</f>
        <v>0</v>
      </c>
      <c r="E119" s="50">
        <f t="shared" ref="E119:H119" si="500">+D119</f>
        <v>0</v>
      </c>
      <c r="F119" s="50">
        <f t="shared" si="500"/>
        <v>0</v>
      </c>
      <c r="G119" s="50">
        <f t="shared" si="500"/>
        <v>0</v>
      </c>
      <c r="H119" s="50">
        <f t="shared" si="500"/>
        <v>0</v>
      </c>
      <c r="I119" s="50">
        <f t="shared" ref="I119:AI119" si="501">+H119+($AK119-$H119)/($AK$1-$H$1)</f>
        <v>9.5229344588170558E-3</v>
      </c>
      <c r="J119" s="50">
        <f t="shared" si="501"/>
        <v>1.9045868917634112E-2</v>
      </c>
      <c r="K119" s="50">
        <f t="shared" si="501"/>
        <v>2.8568803376451166E-2</v>
      </c>
      <c r="L119" s="50">
        <f t="shared" si="501"/>
        <v>3.8091737835268223E-2</v>
      </c>
      <c r="M119" s="50">
        <f t="shared" si="501"/>
        <v>4.7614672294085281E-2</v>
      </c>
      <c r="N119" s="50">
        <f t="shared" si="501"/>
        <v>5.7137606752902338E-2</v>
      </c>
      <c r="O119" s="50">
        <f t="shared" si="501"/>
        <v>6.6660541211719396E-2</v>
      </c>
      <c r="P119" s="50">
        <f t="shared" si="501"/>
        <v>7.6183475670536446E-2</v>
      </c>
      <c r="Q119" s="50">
        <f t="shared" si="501"/>
        <v>8.5706410129353497E-2</v>
      </c>
      <c r="R119" s="50">
        <f t="shared" si="501"/>
        <v>9.5229344588170547E-2</v>
      </c>
      <c r="S119" s="50">
        <f t="shared" si="501"/>
        <v>0.1047522790469876</v>
      </c>
      <c r="T119" s="50">
        <f t="shared" si="501"/>
        <v>0.11427521350580465</v>
      </c>
      <c r="U119" s="50">
        <f t="shared" si="501"/>
        <v>0.1237981479646217</v>
      </c>
      <c r="V119" s="50">
        <f t="shared" si="501"/>
        <v>0.13332108242343876</v>
      </c>
      <c r="W119" s="50">
        <f t="shared" si="501"/>
        <v>0.14284401688225581</v>
      </c>
      <c r="X119" s="50">
        <f t="shared" si="501"/>
        <v>0.15236695134107286</v>
      </c>
      <c r="Y119" s="50">
        <f t="shared" si="501"/>
        <v>0.16188988579988992</v>
      </c>
      <c r="Z119" s="50">
        <f t="shared" si="501"/>
        <v>0.17141282025870697</v>
      </c>
      <c r="AA119" s="50">
        <f t="shared" si="501"/>
        <v>0.18093575471752402</v>
      </c>
      <c r="AB119" s="50">
        <f t="shared" si="501"/>
        <v>0.19045868917634107</v>
      </c>
      <c r="AC119" s="50">
        <f t="shared" si="501"/>
        <v>0.19998162363515812</v>
      </c>
      <c r="AD119" s="50">
        <f t="shared" si="501"/>
        <v>0.20950455809397517</v>
      </c>
      <c r="AE119" s="50">
        <f t="shared" si="501"/>
        <v>0.21902749255279222</v>
      </c>
      <c r="AF119" s="50">
        <f t="shared" si="501"/>
        <v>0.22855042701160927</v>
      </c>
      <c r="AG119" s="50">
        <f t="shared" si="501"/>
        <v>0.23807336147042632</v>
      </c>
      <c r="AH119" s="50">
        <f t="shared" si="501"/>
        <v>0.24759629592924337</v>
      </c>
      <c r="AI119" s="50">
        <f t="shared" si="501"/>
        <v>0.25711923038806045</v>
      </c>
      <c r="AJ119" s="50">
        <f>+AI119+($AK119-$H119)/($AK$1-$H$1)</f>
        <v>0.26664216484687753</v>
      </c>
      <c r="AK119" s="50">
        <f>IF(Medidas!$B$6="Base",H119,Medidas!$H$6)</f>
        <v>0.27616509930569461</v>
      </c>
    </row>
    <row r="120" spans="1:37" x14ac:dyDescent="0.25">
      <c r="A120" s="29" t="s">
        <v>54</v>
      </c>
      <c r="B120" s="30" t="s">
        <v>20</v>
      </c>
      <c r="C120" s="29" t="s">
        <v>170</v>
      </c>
      <c r="D120" s="49">
        <f>V!D66</f>
        <v>1</v>
      </c>
      <c r="E120" s="50">
        <f t="shared" ref="E120:H120" si="502">+D120</f>
        <v>1</v>
      </c>
      <c r="F120" s="50">
        <f t="shared" si="502"/>
        <v>1</v>
      </c>
      <c r="G120" s="50">
        <f t="shared" si="502"/>
        <v>1</v>
      </c>
      <c r="H120" s="50">
        <f t="shared" si="502"/>
        <v>1</v>
      </c>
      <c r="I120" s="50">
        <f t="shared" ref="I120" si="503">+H120-((I119+I125+I126)-((H119+H125+H126)))*H120/(1-H119-H125-H126)</f>
        <v>0.99047706554118298</v>
      </c>
      <c r="J120" s="50">
        <f t="shared" ref="J120" si="504">+I120-((J119+J125+J126)-((I119+I125+I126)))*I120/(1-I119-I125-I126)</f>
        <v>0.9809540310823659</v>
      </c>
      <c r="K120" s="50">
        <f t="shared" ref="K120" si="505">+J120-((K119+K125+K126)-((J119+J125+J126)))*J120/(1-J119-J125-J126)</f>
        <v>0.97143053420570968</v>
      </c>
      <c r="L120" s="50">
        <f t="shared" ref="L120" si="506">+K120-((L119+L125+L126)-((K119+K125+K126)))*K120/(1-K119-K125-K126)</f>
        <v>0.96190387420467549</v>
      </c>
      <c r="M120" s="50">
        <f t="shared" ref="M120" si="507">+L120-((M119+M125+M126)-((L119+L125+L126)))*L120/(1-L119-L125-L126)</f>
        <v>0.95235626177668975</v>
      </c>
      <c r="N120" s="50">
        <f t="shared" ref="N120" si="508">+M120-((N119+N125+N126)-((M119+M125+M126)))*M120/(1-M119-M125-M126)</f>
        <v>0.94266988670796092</v>
      </c>
      <c r="O120" s="50">
        <f t="shared" ref="O120" si="509">+N120-((O119+O125+O126)-((N119+N125+N126)))*N120/(1-N119-N125-N126)</f>
        <v>0.93206563956802579</v>
      </c>
      <c r="P120" s="50">
        <f t="shared" ref="P120" si="510">+O120-((P119+P125+P126)-((O119+O125+O126)))*O120/(1-O119-O125-O126)</f>
        <v>0.91543843534617275</v>
      </c>
      <c r="Q120" s="50">
        <f t="shared" ref="Q120" si="511">+P120-((Q119+Q125+Q126)-((P119+P125+P126)))*P120/(1-P119-P125-P126)</f>
        <v>0.8412935898706464</v>
      </c>
      <c r="R120" s="50">
        <f t="shared" ref="R120" si="512">+Q120-((R119+R125+R126)-((Q119+Q125+Q126)))*Q120/(1-Q119-Q125-Q126)</f>
        <v>0.82757093623505129</v>
      </c>
      <c r="S120" s="50">
        <f t="shared" ref="S120" si="513">+R120-((S119+S125+S126)-((R119+R125+R126)))*R120/(1-R119-R125-R126)</f>
        <v>0.81359976996192407</v>
      </c>
      <c r="T120" s="50">
        <f t="shared" ref="T120" si="514">+S120-((T119+T125+T126)-((S119+S125+S126)))*S120/(1-S119-S125-S126)</f>
        <v>0.79936539087739844</v>
      </c>
      <c r="U120" s="50">
        <f t="shared" ref="U120" si="515">+T120-((U119+U125+U126)-((T119+T125+T126)))*T120/(1-T119-T125-T126)</f>
        <v>0.78485230767036995</v>
      </c>
      <c r="V120" s="50">
        <f t="shared" ref="V120" si="516">+U120-((V119+V125+V126)-((U119+U125+U126)))*U120/(1-U119-U125-U126)</f>
        <v>0.77004421319383176</v>
      </c>
      <c r="W120" s="50">
        <f t="shared" ref="W120" si="517">+V120-((W119+W125+W126)-((V119+V125+V126)))*V120/(1-V119-V125-V126)</f>
        <v>0.7549239625183729</v>
      </c>
      <c r="X120" s="50">
        <f t="shared" ref="X120" si="518">+W120-((X119+X125+X126)-((W119+W125+W126)))*W120/(1-W119-W125-W126)</f>
        <v>0.73947355454437658</v>
      </c>
      <c r="Y120" s="50">
        <f t="shared" ref="Y120" si="519">+X120-((Y119+Y125+Y126)-((X119+X125+X126)))*X120/(1-X119-X125-X126)</f>
        <v>0.7236741181014823</v>
      </c>
      <c r="Z120" s="50">
        <f t="shared" ref="Z120" si="520">+Y120-((Z119+Z125+Z126)-((Y119+Y125+Y126)))*Y120/(1-Y119-Y125-Y126)</f>
        <v>0.70750590359614574</v>
      </c>
      <c r="AA120" s="50">
        <f t="shared" ref="AA120" si="521">+Z120-((AA119+AA125+AA126)-((Z119+Z125+Z126)))*Z120/(1-Z119-Z125-Z126)</f>
        <v>0.69094828140966369</v>
      </c>
      <c r="AB120" s="50">
        <f t="shared" ref="AB120" si="522">+AA120-((AB119+AB125+AB126)-((AA119+AA125+AA126)))*AA120/(1-AA119-AA125-AA126)</f>
        <v>0.67397974839816288</v>
      </c>
      <c r="AC120" s="50">
        <f t="shared" ref="AC120" si="523">+AB120-((AC119+AC125+AC126)-((AB119+AB125+AB126)))*AB120/(1-AB119-AB125-AB126)</f>
        <v>0.65657794400027658</v>
      </c>
      <c r="AD120" s="50">
        <f t="shared" ref="AD120" si="524">+AC120-((AD119+AD125+AD126)-((AC119+AC125+AC126)))*AC120/(1-AC119-AC125-AC126)</f>
        <v>0.63871967761399928</v>
      </c>
      <c r="AE120" s="50">
        <f t="shared" ref="AE120" si="525">+AD120-((AE119+AE125+AE126)-((AD119+AD125+AD126)))*AD120/(1-AD119-AD125-AD126)</f>
        <v>0.62038096905675222</v>
      </c>
      <c r="AF120" s="50">
        <f t="shared" ref="AF120" si="526">+AE120-((AF119+AF125+AF126)-((AE119+AE125+AE126)))*AE120/(1-AE119-AE125-AE126)</f>
        <v>0.60153710406577454</v>
      </c>
      <c r="AG120" s="50">
        <f t="shared" ref="AG120" si="527">+AF120-((AG119+AG125+AG126)-((AF119+AF125+AF126)))*AF120/(1-AF119-AF125-AF126)</f>
        <v>0.582162706921735</v>
      </c>
      <c r="AH120" s="50">
        <f t="shared" ref="AH120" si="528">+AG120-((AH119+AH125+AH126)-((AG119+AG125+AG126)))*AG120/(1-AG119-AG125-AG126)</f>
        <v>0.56223183237724506</v>
      </c>
      <c r="AI120" s="50">
        <f t="shared" ref="AI120" si="529">+AH120-((AI119+AI125+AI126)-((AH119+AH125+AH126)))*AH120/(1-AH119-AH125-AH126)</f>
        <v>0.5417180791321512</v>
      </c>
      <c r="AJ120" s="50">
        <f t="shared" ref="AJ120" si="530">+AI120-((AJ119+AJ125+AJ126)-((AI119+AI125+AI126)))*AI120/(1-AI119-AI125-AI126)</f>
        <v>0.52059472710549037</v>
      </c>
      <c r="AK120" s="50">
        <f>+AJ120-((AK119+AK125+AK126)-((AJ119+AJ125+AJ126)))*AJ120/(1-AJ119-AJ125-AJ126)</f>
        <v>0.49883490069430542</v>
      </c>
    </row>
    <row r="121" spans="1:37" x14ac:dyDescent="0.25">
      <c r="A121" s="29" t="s">
        <v>74</v>
      </c>
      <c r="B121" s="30" t="s">
        <v>20</v>
      </c>
      <c r="C121" s="29" t="s">
        <v>170</v>
      </c>
      <c r="D121" s="49">
        <f>V!D67</f>
        <v>0</v>
      </c>
      <c r="E121" s="50">
        <f t="shared" ref="E121:H121" si="531">+D121</f>
        <v>0</v>
      </c>
      <c r="F121" s="50">
        <f t="shared" si="531"/>
        <v>0</v>
      </c>
      <c r="G121" s="50">
        <f t="shared" si="531"/>
        <v>0</v>
      </c>
      <c r="H121" s="50">
        <f t="shared" si="531"/>
        <v>0</v>
      </c>
      <c r="I121" s="50">
        <f t="shared" ref="I121:AJ121" si="532">+H121-((I119+I125+I126)-((H119+H125+H126)))*H121/(1-H119-H125-H126)</f>
        <v>0</v>
      </c>
      <c r="J121" s="50">
        <f t="shared" si="532"/>
        <v>0</v>
      </c>
      <c r="K121" s="50">
        <f t="shared" si="532"/>
        <v>0</v>
      </c>
      <c r="L121" s="50">
        <f t="shared" si="532"/>
        <v>0</v>
      </c>
      <c r="M121" s="50">
        <f t="shared" si="532"/>
        <v>0</v>
      </c>
      <c r="N121" s="50">
        <f t="shared" si="532"/>
        <v>0</v>
      </c>
      <c r="O121" s="50">
        <f t="shared" si="532"/>
        <v>0</v>
      </c>
      <c r="P121" s="50">
        <f t="shared" si="532"/>
        <v>0</v>
      </c>
      <c r="Q121" s="50">
        <f t="shared" si="532"/>
        <v>0</v>
      </c>
      <c r="R121" s="50">
        <f t="shared" si="532"/>
        <v>0</v>
      </c>
      <c r="S121" s="50">
        <f t="shared" si="532"/>
        <v>0</v>
      </c>
      <c r="T121" s="50">
        <f t="shared" si="532"/>
        <v>0</v>
      </c>
      <c r="U121" s="50">
        <f t="shared" si="532"/>
        <v>0</v>
      </c>
      <c r="V121" s="50">
        <f t="shared" si="532"/>
        <v>0</v>
      </c>
      <c r="W121" s="50">
        <f t="shared" si="532"/>
        <v>0</v>
      </c>
      <c r="X121" s="50">
        <f t="shared" si="532"/>
        <v>0</v>
      </c>
      <c r="Y121" s="50">
        <f t="shared" si="532"/>
        <v>0</v>
      </c>
      <c r="Z121" s="50">
        <f t="shared" si="532"/>
        <v>0</v>
      </c>
      <c r="AA121" s="50">
        <f t="shared" si="532"/>
        <v>0</v>
      </c>
      <c r="AB121" s="50">
        <f t="shared" si="532"/>
        <v>0</v>
      </c>
      <c r="AC121" s="50">
        <f t="shared" si="532"/>
        <v>0</v>
      </c>
      <c r="AD121" s="50">
        <f t="shared" si="532"/>
        <v>0</v>
      </c>
      <c r="AE121" s="50">
        <f t="shared" si="532"/>
        <v>0</v>
      </c>
      <c r="AF121" s="50">
        <f t="shared" si="532"/>
        <v>0</v>
      </c>
      <c r="AG121" s="50">
        <f t="shared" si="532"/>
        <v>0</v>
      </c>
      <c r="AH121" s="50">
        <f t="shared" si="532"/>
        <v>0</v>
      </c>
      <c r="AI121" s="50">
        <f t="shared" si="532"/>
        <v>0</v>
      </c>
      <c r="AJ121" s="50">
        <f t="shared" si="532"/>
        <v>0</v>
      </c>
      <c r="AK121" s="50">
        <f>+AJ121-((AK119+AK125+AK126)-((AJ119+AJ125+AJ126)))*AJ121/(1-AJ119-AJ125-AJ126)</f>
        <v>0</v>
      </c>
    </row>
    <row r="122" spans="1:37" x14ac:dyDescent="0.25">
      <c r="A122" s="29" t="s">
        <v>13</v>
      </c>
      <c r="B122" s="30" t="s">
        <v>20</v>
      </c>
      <c r="C122" s="29" t="s">
        <v>170</v>
      </c>
      <c r="D122" s="49">
        <f>V!D68</f>
        <v>0</v>
      </c>
      <c r="E122" s="50">
        <f t="shared" ref="E122:H122" si="533">+D122</f>
        <v>0</v>
      </c>
      <c r="F122" s="50">
        <f t="shared" si="533"/>
        <v>0</v>
      </c>
      <c r="G122" s="50">
        <f t="shared" si="533"/>
        <v>0</v>
      </c>
      <c r="H122" s="50">
        <f t="shared" si="533"/>
        <v>0</v>
      </c>
      <c r="I122" s="50">
        <f t="shared" ref="I122:AJ122" si="534">+H122-((I119+I125+I126)-((H119+H125+H126)))*H122/(1-H119-H125-H126)</f>
        <v>0</v>
      </c>
      <c r="J122" s="50">
        <f t="shared" si="534"/>
        <v>0</v>
      </c>
      <c r="K122" s="50">
        <f t="shared" si="534"/>
        <v>0</v>
      </c>
      <c r="L122" s="50">
        <f t="shared" si="534"/>
        <v>0</v>
      </c>
      <c r="M122" s="50">
        <f t="shared" si="534"/>
        <v>0</v>
      </c>
      <c r="N122" s="50">
        <f t="shared" si="534"/>
        <v>0</v>
      </c>
      <c r="O122" s="50">
        <f t="shared" si="534"/>
        <v>0</v>
      </c>
      <c r="P122" s="50">
        <f t="shared" si="534"/>
        <v>0</v>
      </c>
      <c r="Q122" s="50">
        <f t="shared" si="534"/>
        <v>0</v>
      </c>
      <c r="R122" s="50">
        <f t="shared" si="534"/>
        <v>0</v>
      </c>
      <c r="S122" s="50">
        <f t="shared" si="534"/>
        <v>0</v>
      </c>
      <c r="T122" s="50">
        <f t="shared" si="534"/>
        <v>0</v>
      </c>
      <c r="U122" s="50">
        <f t="shared" si="534"/>
        <v>0</v>
      </c>
      <c r="V122" s="50">
        <f t="shared" si="534"/>
        <v>0</v>
      </c>
      <c r="W122" s="50">
        <f t="shared" si="534"/>
        <v>0</v>
      </c>
      <c r="X122" s="50">
        <f t="shared" si="534"/>
        <v>0</v>
      </c>
      <c r="Y122" s="50">
        <f t="shared" si="534"/>
        <v>0</v>
      </c>
      <c r="Z122" s="50">
        <f t="shared" si="534"/>
        <v>0</v>
      </c>
      <c r="AA122" s="50">
        <f t="shared" si="534"/>
        <v>0</v>
      </c>
      <c r="AB122" s="50">
        <f t="shared" si="534"/>
        <v>0</v>
      </c>
      <c r="AC122" s="50">
        <f t="shared" si="534"/>
        <v>0</v>
      </c>
      <c r="AD122" s="50">
        <f t="shared" si="534"/>
        <v>0</v>
      </c>
      <c r="AE122" s="50">
        <f t="shared" si="534"/>
        <v>0</v>
      </c>
      <c r="AF122" s="50">
        <f t="shared" si="534"/>
        <v>0</v>
      </c>
      <c r="AG122" s="50">
        <f t="shared" si="534"/>
        <v>0</v>
      </c>
      <c r="AH122" s="50">
        <f t="shared" si="534"/>
        <v>0</v>
      </c>
      <c r="AI122" s="50">
        <f t="shared" si="534"/>
        <v>0</v>
      </c>
      <c r="AJ122" s="50">
        <f t="shared" si="534"/>
        <v>0</v>
      </c>
      <c r="AK122" s="50">
        <f>+AJ122-((AK119+AK125+AK126)-((AJ119+AJ125+AJ126)))*AJ122/(1-AJ119-AJ125-AJ126)</f>
        <v>0</v>
      </c>
    </row>
    <row r="123" spans="1:37" x14ac:dyDescent="0.25">
      <c r="A123" s="29" t="s">
        <v>55</v>
      </c>
      <c r="B123" s="30" t="s">
        <v>20</v>
      </c>
      <c r="C123" s="29" t="s">
        <v>170</v>
      </c>
      <c r="D123" s="49">
        <f>V!D69</f>
        <v>0</v>
      </c>
      <c r="E123" s="50">
        <f t="shared" ref="E123:H123" si="535">+D123</f>
        <v>0</v>
      </c>
      <c r="F123" s="50">
        <f t="shared" si="535"/>
        <v>0</v>
      </c>
      <c r="G123" s="50">
        <f t="shared" si="535"/>
        <v>0</v>
      </c>
      <c r="H123" s="50">
        <f t="shared" si="535"/>
        <v>0</v>
      </c>
      <c r="I123" s="50">
        <f t="shared" ref="I123:AJ123" si="536">+H123-((I119+I125+I126)-((H119+H125+H126)))*H123/(1-H119-H125-H126)</f>
        <v>0</v>
      </c>
      <c r="J123" s="50">
        <f t="shared" si="536"/>
        <v>0</v>
      </c>
      <c r="K123" s="50">
        <f t="shared" si="536"/>
        <v>0</v>
      </c>
      <c r="L123" s="50">
        <f t="shared" si="536"/>
        <v>0</v>
      </c>
      <c r="M123" s="50">
        <f t="shared" si="536"/>
        <v>0</v>
      </c>
      <c r="N123" s="50">
        <f t="shared" si="536"/>
        <v>0</v>
      </c>
      <c r="O123" s="50">
        <f t="shared" si="536"/>
        <v>0</v>
      </c>
      <c r="P123" s="50">
        <f t="shared" si="536"/>
        <v>0</v>
      </c>
      <c r="Q123" s="50">
        <f t="shared" si="536"/>
        <v>0</v>
      </c>
      <c r="R123" s="50">
        <f t="shared" si="536"/>
        <v>0</v>
      </c>
      <c r="S123" s="50">
        <f t="shared" si="536"/>
        <v>0</v>
      </c>
      <c r="T123" s="50">
        <f t="shared" si="536"/>
        <v>0</v>
      </c>
      <c r="U123" s="50">
        <f t="shared" si="536"/>
        <v>0</v>
      </c>
      <c r="V123" s="50">
        <f t="shared" si="536"/>
        <v>0</v>
      </c>
      <c r="W123" s="50">
        <f t="shared" si="536"/>
        <v>0</v>
      </c>
      <c r="X123" s="50">
        <f t="shared" si="536"/>
        <v>0</v>
      </c>
      <c r="Y123" s="50">
        <f t="shared" si="536"/>
        <v>0</v>
      </c>
      <c r="Z123" s="50">
        <f t="shared" si="536"/>
        <v>0</v>
      </c>
      <c r="AA123" s="50">
        <f t="shared" si="536"/>
        <v>0</v>
      </c>
      <c r="AB123" s="50">
        <f t="shared" si="536"/>
        <v>0</v>
      </c>
      <c r="AC123" s="50">
        <f t="shared" si="536"/>
        <v>0</v>
      </c>
      <c r="AD123" s="50">
        <f t="shared" si="536"/>
        <v>0</v>
      </c>
      <c r="AE123" s="50">
        <f t="shared" si="536"/>
        <v>0</v>
      </c>
      <c r="AF123" s="50">
        <f t="shared" si="536"/>
        <v>0</v>
      </c>
      <c r="AG123" s="50">
        <f t="shared" si="536"/>
        <v>0</v>
      </c>
      <c r="AH123" s="50">
        <f t="shared" si="536"/>
        <v>0</v>
      </c>
      <c r="AI123" s="50">
        <f t="shared" si="536"/>
        <v>0</v>
      </c>
      <c r="AJ123" s="50">
        <f t="shared" si="536"/>
        <v>0</v>
      </c>
      <c r="AK123" s="50">
        <f>+AJ123-((AK119+AK125+AK126)-((AJ119+AJ125+AJ126)))*AJ123/(1-AJ119-AJ125-AJ126)</f>
        <v>0</v>
      </c>
    </row>
    <row r="124" spans="1:37" x14ac:dyDescent="0.25">
      <c r="A124" s="29" t="s">
        <v>56</v>
      </c>
      <c r="B124" s="30" t="s">
        <v>20</v>
      </c>
      <c r="C124" s="29" t="s">
        <v>170</v>
      </c>
      <c r="D124" s="49">
        <f>V!D70</f>
        <v>0</v>
      </c>
      <c r="E124" s="50">
        <f t="shared" ref="E124:H124" si="537">+D124</f>
        <v>0</v>
      </c>
      <c r="F124" s="50">
        <f t="shared" si="537"/>
        <v>0</v>
      </c>
      <c r="G124" s="50">
        <f t="shared" si="537"/>
        <v>0</v>
      </c>
      <c r="H124" s="50">
        <f t="shared" si="537"/>
        <v>0</v>
      </c>
      <c r="I124" s="50">
        <f t="shared" ref="I124" si="538">+H124-((I119+I125+I126)-((H119+H125+H126)))*H124/(1-H119-H125-H126)</f>
        <v>0</v>
      </c>
      <c r="J124" s="50">
        <f t="shared" ref="J124" si="539">+I124-((J119+J125+J126)-((I119+I125+I126)))*I124/(1-I119-I125-I126)</f>
        <v>0</v>
      </c>
      <c r="K124" s="50">
        <f t="shared" ref="K124" si="540">+J124-((K119+K125+K126)-((J119+J125+J126)))*J124/(1-J119-J125-J126)</f>
        <v>0</v>
      </c>
      <c r="L124" s="50">
        <f t="shared" ref="L124" si="541">+K124-((L119+L125+L126)-((K119+K125+K126)))*K124/(1-K119-K125-K126)</f>
        <v>0</v>
      </c>
      <c r="M124" s="50">
        <f t="shared" ref="M124" si="542">+L124-((M119+M125+M126)-((L119+L125+L126)))*L124/(1-L119-L125-L126)</f>
        <v>0</v>
      </c>
      <c r="N124" s="50">
        <f t="shared" ref="N124" si="543">+M124-((N119+N125+N126)-((M119+M125+M126)))*M124/(1-M119-M125-M126)</f>
        <v>0</v>
      </c>
      <c r="O124" s="50">
        <f t="shared" ref="O124" si="544">+N124-((O119+O125+O126)-((N119+N125+N126)))*N124/(1-N119-N125-N126)</f>
        <v>0</v>
      </c>
      <c r="P124" s="50">
        <f t="shared" ref="P124" si="545">+O124-((P119+P125+P126)-((O119+O125+O126)))*O124/(1-O119-O125-O126)</f>
        <v>0</v>
      </c>
      <c r="Q124" s="50">
        <f t="shared" ref="Q124" si="546">+P124-((Q119+Q125+Q126)-((P119+P125+P126)))*P124/(1-P119-P125-P126)</f>
        <v>0</v>
      </c>
      <c r="R124" s="50">
        <f t="shared" ref="R124" si="547">+Q124-((R119+R125+R126)-((Q119+Q125+Q126)))*Q124/(1-Q119-Q125-Q126)</f>
        <v>0</v>
      </c>
      <c r="S124" s="50">
        <f t="shared" ref="S124" si="548">+R124-((S119+S125+S126)-((R119+R125+R126)))*R124/(1-R119-R125-R126)</f>
        <v>0</v>
      </c>
      <c r="T124" s="50">
        <f t="shared" ref="T124" si="549">+S124-((T119+T125+T126)-((S119+S125+S126)))*S124/(1-S119-S125-S126)</f>
        <v>0</v>
      </c>
      <c r="U124" s="50">
        <f t="shared" ref="U124" si="550">+T124-((U119+U125+U126)-((T119+T125+T126)))*T124/(1-T119-T125-T126)</f>
        <v>0</v>
      </c>
      <c r="V124" s="50">
        <f t="shared" ref="V124" si="551">+U124-((V119+V125+V126)-((U119+U125+U126)))*U124/(1-U119-U125-U126)</f>
        <v>0</v>
      </c>
      <c r="W124" s="50">
        <f t="shared" ref="W124" si="552">+V124-((W119+W125+W126)-((V119+V125+V126)))*V124/(1-V119-V125-V126)</f>
        <v>0</v>
      </c>
      <c r="X124" s="50">
        <f t="shared" ref="X124" si="553">+W124-((X119+X125+X126)-((W119+W125+W126)))*W124/(1-W119-W125-W126)</f>
        <v>0</v>
      </c>
      <c r="Y124" s="50">
        <f t="shared" ref="Y124" si="554">+X124-((Y119+Y125+Y126)-((X119+X125+X126)))*X124/(1-X119-X125-X126)</f>
        <v>0</v>
      </c>
      <c r="Z124" s="50">
        <f t="shared" ref="Z124" si="555">+Y124-((Z119+Z125+Z126)-((Y119+Y125+Y126)))*Y124/(1-Y119-Y125-Y126)</f>
        <v>0</v>
      </c>
      <c r="AA124" s="50">
        <f t="shared" ref="AA124" si="556">+Z124-((AA119+AA125+AA126)-((Z119+Z125+Z126)))*Z124/(1-Z119-Z125-Z126)</f>
        <v>0</v>
      </c>
      <c r="AB124" s="50">
        <f t="shared" ref="AB124" si="557">+AA124-((AB119+AB125+AB126)-((AA119+AA125+AA126)))*AA124/(1-AA119-AA125-AA126)</f>
        <v>0</v>
      </c>
      <c r="AC124" s="50">
        <f t="shared" ref="AC124" si="558">+AB124-((AC119+AC125+AC126)-((AB119+AB125+AB126)))*AB124/(1-AB119-AB125-AB126)</f>
        <v>0</v>
      </c>
      <c r="AD124" s="50">
        <f t="shared" ref="AD124" si="559">+AC124-((AD119+AD125+AD126)-((AC119+AC125+AC126)))*AC124/(1-AC119-AC125-AC126)</f>
        <v>0</v>
      </c>
      <c r="AE124" s="50">
        <f t="shared" ref="AE124" si="560">+AD124-((AE119+AE125+AE126)-((AD119+AD125+AD126)))*AD124/(1-AD119-AD125-AD126)</f>
        <v>0</v>
      </c>
      <c r="AF124" s="50">
        <f t="shared" ref="AF124" si="561">+AE124-((AF119+AF125+AF126)-((AE119+AE125+AE126)))*AE124/(1-AE119-AE125-AE126)</f>
        <v>0</v>
      </c>
      <c r="AG124" s="50">
        <f t="shared" ref="AG124" si="562">+AF124-((AG119+AG125+AG126)-((AF119+AF125+AF126)))*AF124/(1-AF119-AF125-AF126)</f>
        <v>0</v>
      </c>
      <c r="AH124" s="50">
        <f t="shared" ref="AH124" si="563">+AG124-((AH119+AH125+AH126)-((AG119+AG125+AG126)))*AG124/(1-AG119-AG125-AG126)</f>
        <v>0</v>
      </c>
      <c r="AI124" s="50">
        <f t="shared" ref="AI124" si="564">+AH124-((AI119+AI125+AI126)-((AH119+AH125+AH126)))*AH124/(1-AH119-AH125-AH126)</f>
        <v>0</v>
      </c>
      <c r="AJ124" s="50">
        <f t="shared" ref="AJ124" si="565">+AI124-((AJ119+AJ125+AJ126)-((AI119+AI125+AI126)))*AI124/(1-AI119-AI125-AI126)</f>
        <v>0</v>
      </c>
      <c r="AK124" s="50">
        <f>+AJ124-((AK119+AK125+AK126)-((AJ119+AJ125+AJ126)))*AJ124/(1-AJ119-AJ125-AJ126)</f>
        <v>0</v>
      </c>
    </row>
    <row r="125" spans="1:37" x14ac:dyDescent="0.25">
      <c r="A125" s="29" t="s">
        <v>14</v>
      </c>
      <c r="B125" s="30" t="s">
        <v>20</v>
      </c>
      <c r="C125" s="29" t="s">
        <v>170</v>
      </c>
      <c r="D125" s="49">
        <f>V!D71</f>
        <v>0</v>
      </c>
      <c r="E125" s="50">
        <f t="shared" ref="E125:H125" si="566">+D125</f>
        <v>0</v>
      </c>
      <c r="F125" s="50">
        <f t="shared" si="566"/>
        <v>0</v>
      </c>
      <c r="G125" s="50">
        <f t="shared" si="566"/>
        <v>0</v>
      </c>
      <c r="H125" s="50">
        <f t="shared" si="566"/>
        <v>0</v>
      </c>
      <c r="I125" s="50">
        <f>+VLOOKUP(Medidas!$B$3,'Curva ERNC'!$B$6:$AJ$7,'Curva ERNC'!H$5-2015,FALSE)</f>
        <v>0</v>
      </c>
      <c r="J125" s="50">
        <f>+VLOOKUP(Medidas!$B$3,'Curva ERNC'!$B$6:$AJ$7,'Curva ERNC'!I$5-2015,FALSE)</f>
        <v>9.9999999999999903E-8</v>
      </c>
      <c r="K125" s="50">
        <f>+VLOOKUP(Medidas!$B$3,'Curva ERNC'!$B$6:$AJ$7,'Curva ERNC'!J$5-2015,FALSE)</f>
        <v>6.6241783912806007E-7</v>
      </c>
      <c r="L125" s="50">
        <f>+VLOOKUP(Medidas!$B$3,'Curva ERNC'!$B$6:$AJ$7,'Curva ERNC'!K$5-2015,FALSE)</f>
        <v>4.3879600562251737E-6</v>
      </c>
      <c r="M125" s="50">
        <f>+VLOOKUP(Medidas!$B$3,'Curva ERNC'!$B$6:$AJ$7,'Curva ERNC'!L$5-2015,FALSE)</f>
        <v>2.9065929224896882E-5</v>
      </c>
      <c r="N125" s="50">
        <f>+VLOOKUP(Medidas!$B$3,'Curva ERNC'!$B$6:$AJ$7,'Curva ERNC'!M$5-2015,FALSE)</f>
        <v>1.9250653913663269E-4</v>
      </c>
      <c r="O125" s="50">
        <f>+VLOOKUP(Medidas!$B$3,'Curva ERNC'!$B$6:$AJ$7,'Curva ERNC'!N$5-2015,FALSE)</f>
        <v>1.2738192202547179E-3</v>
      </c>
      <c r="P125" s="50">
        <f>+VLOOKUP(Medidas!$B$3,'Curva ERNC'!$B$6:$AJ$7,'Curva ERNC'!O$5-2015,FALSE)</f>
        <v>8.377988983290667E-3</v>
      </c>
      <c r="Q125" s="50">
        <f>+VLOOKUP(Medidas!$B$3,'Curva ERNC'!$B$6:$AJ$7,'Curva ERNC'!P$5-2015,FALSE)</f>
        <v>5.2999999999999964E-2</v>
      </c>
      <c r="R125" s="50">
        <f>+VLOOKUP(Medidas!$B$3,'Curva ERNC'!$B$6:$AJ$7,'Curva ERNC'!Q$5-2015,FALSE)</f>
        <v>5.5542399509892405E-2</v>
      </c>
      <c r="S125" s="50">
        <f>+VLOOKUP(Medidas!$B$3,'Curva ERNC'!$B$6:$AJ$7,'Curva ERNC'!R$5-2015,FALSE)</f>
        <v>5.8199262290142391E-2</v>
      </c>
      <c r="T125" s="50">
        <f>+VLOOKUP(Medidas!$B$3,'Curva ERNC'!$B$6:$AJ$7,'Curva ERNC'!S$5-2015,FALSE)</f>
        <v>6.0975010639593E-2</v>
      </c>
      <c r="U125" s="50">
        <f>+VLOOKUP(Medidas!$B$3,'Curva ERNC'!$B$6:$AJ$7,'Curva ERNC'!T$5-2015,FALSE)</f>
        <v>6.3874166578128153E-2</v>
      </c>
      <c r="V125" s="50">
        <f>+VLOOKUP(Medidas!$B$3,'Curva ERNC'!$B$6:$AJ$7,'Curva ERNC'!U$5-2015,FALSE)</f>
        <v>6.6901346747900228E-2</v>
      </c>
      <c r="W125" s="50">
        <f>+VLOOKUP(Medidas!$B$3,'Curva ERNC'!$B$6:$AJ$7,'Curva ERNC'!V$5-2015,FALSE)</f>
        <v>7.0061256381072912E-2</v>
      </c>
      <c r="X125" s="50">
        <f>+VLOOKUP(Medidas!$B$3,'Curva ERNC'!$B$6:$AJ$7,'Curva ERNC'!W$5-2015,FALSE)</f>
        <v>7.3358682264357031E-2</v>
      </c>
      <c r="Y125" s="50">
        <f>+VLOOKUP(Medidas!$B$3,'Curva ERNC'!$B$6:$AJ$7,'Curva ERNC'!X$5-2015,FALSE)</f>
        <v>7.6798484629974587E-2</v>
      </c>
      <c r="Z125" s="50">
        <f>+VLOOKUP(Medidas!$B$3,'Curva ERNC'!$B$6:$AJ$7,'Curva ERNC'!Y$5-2015,FALSE)</f>
        <v>8.0385587902734687E-2</v>
      </c>
      <c r="AA125" s="50">
        <f>+VLOOKUP(Medidas!$B$3,'Curva ERNC'!$B$6:$AJ$7,'Curva ERNC'!Z$5-2015,FALSE)</f>
        <v>8.4124970233759394E-2</v>
      </c>
      <c r="AB125" s="50">
        <f>+VLOOKUP(Medidas!$B$3,'Curva ERNC'!$B$6:$AJ$7,'Curva ERNC'!AA$5-2015,FALSE)</f>
        <v>8.8021651753181038E-2</v>
      </c>
      <c r="AC125" s="50">
        <f>+VLOOKUP(Medidas!$B$3,'Curva ERNC'!$B$6:$AJ$7,'Curva ERNC'!AB$5-2015,FALSE)</f>
        <v>9.2080681476971751E-2</v>
      </c>
      <c r="AD125" s="50">
        <f>+VLOOKUP(Medidas!$B$3,'Curva ERNC'!$B$6:$AJ$7,'Curva ERNC'!AC$5-2015,FALSE)</f>
        <v>9.6307122807095483E-2</v>
      </c>
      <c r="AE125" s="50">
        <f>+VLOOKUP(Medidas!$B$3,'Curva ERNC'!$B$6:$AJ$7,'Curva ERNC'!AD$5-2015,FALSE)</f>
        <v>0.10070603756952731</v>
      </c>
      <c r="AF125" s="50">
        <f>+VLOOKUP(Medidas!$B$3,'Curva ERNC'!$B$6:$AJ$7,'Curva ERNC'!AE$5-2015,FALSE)</f>
        <v>0.1052824685414991</v>
      </c>
      <c r="AG125" s="50">
        <f>+VLOOKUP(Medidas!$B$3,'Curva ERNC'!$B$6:$AJ$7,'Curva ERNC'!AF$5-2015,FALSE)</f>
        <v>0.11004142042773479</v>
      </c>
      <c r="AH125" s="50">
        <f>+VLOOKUP(Medidas!$B$3,'Curva ERNC'!$B$6:$AJ$7,'Curva ERNC'!AG$5-2015,FALSE)</f>
        <v>0.11498783925556323</v>
      </c>
      <c r="AI125" s="50">
        <f>+VLOOKUP(Medidas!$B$3,'Curva ERNC'!$B$6:$AJ$7,'Curva ERNC'!AH$5-2015,FALSE)</f>
        <v>0.12012659017074631</v>
      </c>
      <c r="AJ125" s="50">
        <f>+VLOOKUP(Medidas!$B$3,'Curva ERNC'!$B$6:$AJ$7,'Curva ERNC'!AI$5-2015,FALSE)</f>
        <v>0.1254624336297416</v>
      </c>
      <c r="AK125" s="50">
        <f>+VLOOKUP(Medidas!$B$3,'Curva ERNC'!$B$6:$AJ$7,'Curva ERNC'!AJ$5-2015,FALSE)</f>
        <v>0.13099999999999998</v>
      </c>
    </row>
    <row r="126" spans="1:37" x14ac:dyDescent="0.25">
      <c r="A126" s="29" t="s">
        <v>75</v>
      </c>
      <c r="B126" s="30" t="s">
        <v>20</v>
      </c>
      <c r="C126" s="29" t="s">
        <v>170</v>
      </c>
      <c r="D126" s="49">
        <f>V!D72</f>
        <v>0</v>
      </c>
      <c r="E126" s="50">
        <f t="shared" ref="E126:H126" si="567">+D126</f>
        <v>0</v>
      </c>
      <c r="F126" s="50">
        <f t="shared" si="567"/>
        <v>0</v>
      </c>
      <c r="G126" s="50">
        <f t="shared" si="567"/>
        <v>0</v>
      </c>
      <c r="H126" s="50">
        <f t="shared" si="567"/>
        <v>0</v>
      </c>
      <c r="I126" s="50">
        <f>+VLOOKUP(Medidas!$B$4,'Curvas Hidrógeno'!$B$6:$AJ$7,'Curvas Hidrógeno'!H$5-2015,FALSE)</f>
        <v>0</v>
      </c>
      <c r="J126" s="50">
        <f>+VLOOKUP(Medidas!$B$4,'Curvas Hidrógeno'!$B$6:$AJ$7,'Curvas Hidrógeno'!I$5-2015,FALSE)</f>
        <v>0</v>
      </c>
      <c r="K126" s="50">
        <f>+VLOOKUP(Medidas!$B$4,'Curvas Hidrógeno'!$B$6:$AJ$7,'Curvas Hidrógeno'!J$5-2015,FALSE)</f>
        <v>0</v>
      </c>
      <c r="L126" s="50">
        <f>+VLOOKUP(Medidas!$B$4,'Curvas Hidrógeno'!$B$6:$AJ$7,'Curvas Hidrógeno'!K$5-2015,FALSE)</f>
        <v>0</v>
      </c>
      <c r="M126" s="50">
        <f>+VLOOKUP(Medidas!$B$4,'Curvas Hidrógeno'!$B$6:$AJ$7,'Curvas Hidrógeno'!L$5-2015,FALSE)</f>
        <v>0</v>
      </c>
      <c r="N126" s="50">
        <f>+VLOOKUP(Medidas!$B$4,'Curvas Hidrógeno'!$B$6:$AJ$7,'Curvas Hidrógeno'!M$5-2015,FALSE)</f>
        <v>0</v>
      </c>
      <c r="O126" s="50">
        <f>+VLOOKUP(Medidas!$B$4,'Curvas Hidrógeno'!$B$6:$AJ$7,'Curvas Hidrógeno'!N$5-2015,FALSE)</f>
        <v>0</v>
      </c>
      <c r="P126" s="50">
        <f>+VLOOKUP(Medidas!$B$4,'Curvas Hidrógeno'!$B$6:$AJ$7,'Curvas Hidrógeno'!O$5-2015,FALSE)</f>
        <v>9.9999999999999903E-8</v>
      </c>
      <c r="Q126" s="50">
        <f>+VLOOKUP(Medidas!$B$4,'Curvas Hidrógeno'!$B$6:$AJ$7,'Curvas Hidrógeno'!P$5-2015,FALSE)</f>
        <v>2.0000000000000004E-2</v>
      </c>
      <c r="R126" s="50">
        <f>+VLOOKUP(Medidas!$B$4,'Curvas Hidrógeno'!$B$6:$AJ$7,'Curvas Hidrógeno'!Q$5-2015,FALSE)</f>
        <v>2.1657319666885624E-2</v>
      </c>
      <c r="S126" s="50">
        <f>+VLOOKUP(Medidas!$B$4,'Curvas Hidrógeno'!$B$6:$AJ$7,'Curvas Hidrógeno'!R$5-2015,FALSE)</f>
        <v>2.3448688700945873E-2</v>
      </c>
      <c r="T126" s="50">
        <f>+VLOOKUP(Medidas!$B$4,'Curvas Hidrógeno'!$B$6:$AJ$7,'Curvas Hidrógeno'!S$5-2015,FALSE)</f>
        <v>2.5384384977203911E-2</v>
      </c>
      <c r="U126" s="50">
        <f>+VLOOKUP(Medidas!$B$4,'Curvas Hidrógeno'!$B$6:$AJ$7,'Curvas Hidrógeno'!T$5-2015,FALSE)</f>
        <v>2.7475377786880185E-2</v>
      </c>
      <c r="V126" s="50">
        <f>+VLOOKUP(Medidas!$B$4,'Curvas Hidrógeno'!$B$6:$AJ$7,'Curvas Hidrógeno'!U$5-2015,FALSE)</f>
        <v>2.9733357634829229E-2</v>
      </c>
      <c r="W126" s="50">
        <f>+VLOOKUP(Medidas!$B$4,'Curvas Hidrógeno'!$B$6:$AJ$7,'Curvas Hidrógeno'!V$5-2015,FALSE)</f>
        <v>3.2170764218298405E-2</v>
      </c>
      <c r="X126" s="50">
        <f>+VLOOKUP(Medidas!$B$4,'Curvas Hidrógeno'!$B$6:$AJ$7,'Curvas Hidrógeno'!W$5-2015,FALSE)</f>
        <v>3.4800811850193569E-2</v>
      </c>
      <c r="Y126" s="50">
        <f>+VLOOKUP(Medidas!$B$4,'Curvas Hidrógeno'!$B$6:$AJ$7,'Curvas Hidrógeno'!X$5-2015,FALSE)</f>
        <v>3.7637511468653219E-2</v>
      </c>
      <c r="Z126" s="50">
        <f>+VLOOKUP(Medidas!$B$4,'Curvas Hidrógeno'!$B$6:$AJ$7,'Curvas Hidrógeno'!Y$5-2015,FALSE)</f>
        <v>4.0695688242412591E-2</v>
      </c>
      <c r="AA126" s="50">
        <f>+VLOOKUP(Medidas!$B$4,'Curvas Hidrógeno'!$B$6:$AJ$7,'Curvas Hidrógeno'!Z$5-2015,FALSE)</f>
        <v>4.3990993639052942E-2</v>
      </c>
      <c r="AB126" s="50">
        <f>+VLOOKUP(Medidas!$B$4,'Curvas Hidrógeno'!$B$6:$AJ$7,'Curvas Hidrógeno'!AA$5-2015,FALSE)</f>
        <v>4.7539910672315035E-2</v>
      </c>
      <c r="AC126" s="50">
        <f>+VLOOKUP(Medidas!$B$4,'Curvas Hidrógeno'!$B$6:$AJ$7,'Curvas Hidrógeno'!AB$5-2015,FALSE)</f>
        <v>5.1359750887593647E-2</v>
      </c>
      <c r="AD126" s="50">
        <f>+VLOOKUP(Medidas!$B$4,'Curvas Hidrógeno'!$B$6:$AJ$7,'Curvas Hidrógeno'!AC$5-2015,FALSE)</f>
        <v>5.5468641484930165E-2</v>
      </c>
      <c r="AE126" s="50">
        <f>+VLOOKUP(Medidas!$B$4,'Curvas Hidrógeno'!$B$6:$AJ$7,'Curvas Hidrógeno'!AD$5-2015,FALSE)</f>
        <v>5.9885500820928313E-2</v>
      </c>
      <c r="AF126" s="50">
        <f>+VLOOKUP(Medidas!$B$4,'Curvas Hidrógeno'!$B$6:$AJ$7,'Curvas Hidrógeno'!AE$5-2015,FALSE)</f>
        <v>6.4630000381117075E-2</v>
      </c>
      <c r="AG126" s="50">
        <f>+VLOOKUP(Medidas!$B$4,'Curvas Hidrógeno'!$B$6:$AJ$7,'Curvas Hidrógeno'!AF$5-2015,FALSE)</f>
        <v>6.9722511180103794E-2</v>
      </c>
      <c r="AH126" s="50">
        <f>+VLOOKUP(Medidas!$B$4,'Curvas Hidrógeno'!$B$6:$AJ$7,'Curvas Hidrógeno'!AG$5-2015,FALSE)</f>
        <v>7.5184032437948384E-2</v>
      </c>
      <c r="AI126" s="50">
        <f>+VLOOKUP(Medidas!$B$4,'Curvas Hidrógeno'!$B$6:$AJ$7,'Curvas Hidrógeno'!AH$5-2015,FALSE)</f>
        <v>8.1036100309042083E-2</v>
      </c>
      <c r="AJ126" s="50">
        <f>+VLOOKUP(Medidas!$B$4,'Curvas Hidrógeno'!$B$6:$AJ$7,'Curvas Hidrógeno'!AI$5-2015,FALSE)</f>
        <v>8.7300674417890398E-2</v>
      </c>
      <c r="AK126" s="50">
        <f>+VLOOKUP(Medidas!$B$4,'Curvas Hidrógeno'!$B$6:$AJ$7,'Curvas Hidrógeno'!AJ$5-2015,FALSE)</f>
        <v>9.3999999999999972E-2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VI!D52</f>
        <v>0.43136152547297307</v>
      </c>
      <c r="E131" s="50">
        <f>1-SUM(E132:E136)</f>
        <v>0.43136152547297302</v>
      </c>
      <c r="F131" s="50">
        <f t="shared" ref="F131" si="568">1-SUM(F132:F136)</f>
        <v>0.43136152547297302</v>
      </c>
      <c r="G131" s="50">
        <f t="shared" ref="G131" si="569">1-SUM(G132:G136)</f>
        <v>0.43136152547297302</v>
      </c>
      <c r="H131" s="50">
        <f t="shared" ref="H131" si="570">1-SUM(H132:H136)</f>
        <v>0.43136152547297302</v>
      </c>
      <c r="I131" s="50">
        <f t="shared" ref="I131" si="571">1-SUM(I132:I136)</f>
        <v>0.43136152547297302</v>
      </c>
      <c r="J131" s="50">
        <f t="shared" ref="J131" si="572">1-SUM(J132:J136)</f>
        <v>0.43136152547297302</v>
      </c>
      <c r="K131" s="50">
        <f t="shared" ref="K131" si="573">1-SUM(K132:K136)</f>
        <v>0.43136152547297302</v>
      </c>
      <c r="L131" s="50">
        <f t="shared" ref="L131" si="574">1-SUM(L132:L136)</f>
        <v>0.43136152547297302</v>
      </c>
      <c r="M131" s="50">
        <f t="shared" ref="M131" si="575">1-SUM(M132:M136)</f>
        <v>0.43136152547297302</v>
      </c>
      <c r="N131" s="50">
        <f t="shared" ref="N131" si="576">1-SUM(N132:N136)</f>
        <v>0.43136152547297302</v>
      </c>
      <c r="O131" s="50">
        <f t="shared" ref="O131" si="577">1-SUM(O132:O136)</f>
        <v>0.43136152547297302</v>
      </c>
      <c r="P131" s="50">
        <f t="shared" ref="P131" si="578">1-SUM(P132:P136)</f>
        <v>0.43136152547297302</v>
      </c>
      <c r="Q131" s="50">
        <f t="shared" ref="Q131" si="579">1-SUM(Q132:Q136)</f>
        <v>0.43136152547297302</v>
      </c>
      <c r="R131" s="50">
        <f t="shared" ref="R131" si="580">1-SUM(R132:R136)</f>
        <v>0.43136152547297302</v>
      </c>
      <c r="S131" s="50">
        <f t="shared" ref="S131" si="581">1-SUM(S132:S136)</f>
        <v>0.43136152547297302</v>
      </c>
      <c r="T131" s="50">
        <f t="shared" ref="T131" si="582">1-SUM(T132:T136)</f>
        <v>0.43136152547297302</v>
      </c>
      <c r="U131" s="50">
        <f t="shared" ref="U131" si="583">1-SUM(U132:U136)</f>
        <v>0.43136152547297302</v>
      </c>
      <c r="V131" s="50">
        <f t="shared" ref="V131" si="584">1-SUM(V132:V136)</f>
        <v>0.43136152547297302</v>
      </c>
      <c r="W131" s="50">
        <f t="shared" ref="W131" si="585">1-SUM(W132:W136)</f>
        <v>0.42481706542225883</v>
      </c>
      <c r="X131" s="50">
        <f t="shared" ref="X131" si="586">1-SUM(X132:X136)</f>
        <v>0.41827260537154609</v>
      </c>
      <c r="Y131" s="50">
        <f t="shared" ref="Y131" si="587">1-SUM(Y132:Y136)</f>
        <v>0.41172814532083335</v>
      </c>
      <c r="Z131" s="50">
        <f t="shared" ref="Z131" si="588">1-SUM(Z132:Z136)</f>
        <v>0.40518368527011916</v>
      </c>
      <c r="AA131" s="50">
        <f t="shared" ref="AA131" si="589">1-SUM(AA132:AA136)</f>
        <v>0.39863922521940642</v>
      </c>
      <c r="AB131" s="50">
        <f t="shared" ref="AB131" si="590">1-SUM(AB132:AB136)</f>
        <v>0.36204753272281509</v>
      </c>
      <c r="AC131" s="50">
        <f t="shared" ref="AC131" si="591">1-SUM(AC132:AC136)</f>
        <v>0.32545584022622376</v>
      </c>
      <c r="AD131" s="50">
        <f t="shared" ref="AD131" si="592">1-SUM(AD132:AD136)</f>
        <v>0.28886414772964464</v>
      </c>
      <c r="AE131" s="50">
        <f t="shared" ref="AE131" si="593">1-SUM(AE132:AE136)</f>
        <v>0.25227245523306552</v>
      </c>
      <c r="AF131" s="50">
        <f t="shared" ref="AF131" si="594">1-SUM(AF132:AF136)</f>
        <v>0.21568076273647419</v>
      </c>
      <c r="AG131" s="50">
        <f t="shared" ref="AG131" si="595">1-SUM(AG132:AG136)</f>
        <v>0.17908907023990739</v>
      </c>
      <c r="AH131" s="50">
        <f t="shared" ref="AH131" si="596">1-SUM(AH132:AH136)</f>
        <v>0.14249737774331606</v>
      </c>
      <c r="AI131" s="50">
        <f t="shared" ref="AI131" si="597">1-SUM(AI132:AI136)</f>
        <v>0.10590568524673705</v>
      </c>
      <c r="AJ131" s="50">
        <f t="shared" ref="AJ131" si="598">1-SUM(AJ132:AJ136)</f>
        <v>6.9313992750157816E-2</v>
      </c>
      <c r="AK131" s="50">
        <f t="shared" ref="AK131" si="599">1-SUM(AK132:AK136)</f>
        <v>3.2722300253566594E-2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VI!D53</f>
        <v>0</v>
      </c>
      <c r="E132" s="50">
        <f t="shared" ref="E132:AK135" si="600">D132</f>
        <v>0</v>
      </c>
      <c r="F132" s="50">
        <f t="shared" si="600"/>
        <v>0</v>
      </c>
      <c r="G132" s="50">
        <f t="shared" si="600"/>
        <v>0</v>
      </c>
      <c r="H132" s="50">
        <f t="shared" si="600"/>
        <v>0</v>
      </c>
      <c r="I132" s="50">
        <f t="shared" si="600"/>
        <v>0</v>
      </c>
      <c r="J132" s="50">
        <f t="shared" si="600"/>
        <v>0</v>
      </c>
      <c r="K132" s="50">
        <f t="shared" si="600"/>
        <v>0</v>
      </c>
      <c r="L132" s="50">
        <f t="shared" si="600"/>
        <v>0</v>
      </c>
      <c r="M132" s="50">
        <f t="shared" si="600"/>
        <v>0</v>
      </c>
      <c r="N132" s="50">
        <f t="shared" si="600"/>
        <v>0</v>
      </c>
      <c r="O132" s="50">
        <f t="shared" si="600"/>
        <v>0</v>
      </c>
      <c r="P132" s="50">
        <f t="shared" si="600"/>
        <v>0</v>
      </c>
      <c r="Q132" s="50">
        <f t="shared" si="600"/>
        <v>0</v>
      </c>
      <c r="R132" s="50">
        <f t="shared" si="600"/>
        <v>0</v>
      </c>
      <c r="S132" s="50">
        <f t="shared" si="600"/>
        <v>0</v>
      </c>
      <c r="T132" s="50">
        <f t="shared" si="600"/>
        <v>0</v>
      </c>
      <c r="U132" s="50">
        <f t="shared" si="600"/>
        <v>0</v>
      </c>
      <c r="V132" s="50">
        <f t="shared" si="600"/>
        <v>0</v>
      </c>
      <c r="W132" s="50">
        <f t="shared" si="600"/>
        <v>0</v>
      </c>
      <c r="X132" s="50">
        <f t="shared" si="600"/>
        <v>0</v>
      </c>
      <c r="Y132" s="50">
        <f t="shared" si="600"/>
        <v>0</v>
      </c>
      <c r="Z132" s="50">
        <f t="shared" si="600"/>
        <v>0</v>
      </c>
      <c r="AA132" s="50">
        <f t="shared" si="600"/>
        <v>0</v>
      </c>
      <c r="AB132" s="50">
        <f t="shared" si="600"/>
        <v>0</v>
      </c>
      <c r="AC132" s="50">
        <f t="shared" si="600"/>
        <v>0</v>
      </c>
      <c r="AD132" s="50">
        <f t="shared" si="600"/>
        <v>0</v>
      </c>
      <c r="AE132" s="50">
        <f t="shared" si="600"/>
        <v>0</v>
      </c>
      <c r="AF132" s="50">
        <f t="shared" si="600"/>
        <v>0</v>
      </c>
      <c r="AG132" s="50">
        <f t="shared" si="600"/>
        <v>0</v>
      </c>
      <c r="AH132" s="50">
        <f t="shared" si="600"/>
        <v>0</v>
      </c>
      <c r="AI132" s="50">
        <f t="shared" si="600"/>
        <v>0</v>
      </c>
      <c r="AJ132" s="50">
        <f t="shared" si="600"/>
        <v>0</v>
      </c>
      <c r="AK132" s="50">
        <f t="shared" si="600"/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VI!D54</f>
        <v>0.56863847452702698</v>
      </c>
      <c r="E133" s="50">
        <f t="shared" si="600"/>
        <v>0.56863847452702698</v>
      </c>
      <c r="F133" s="50">
        <f t="shared" si="600"/>
        <v>0.56863847452702698</v>
      </c>
      <c r="G133" s="50">
        <f t="shared" si="600"/>
        <v>0.56863847452702698</v>
      </c>
      <c r="H133" s="50">
        <f t="shared" si="600"/>
        <v>0.56863847452702698</v>
      </c>
      <c r="I133" s="50">
        <f t="shared" si="600"/>
        <v>0.56863847452702698</v>
      </c>
      <c r="J133" s="50">
        <f t="shared" si="600"/>
        <v>0.56863847452702698</v>
      </c>
      <c r="K133" s="50">
        <f t="shared" si="600"/>
        <v>0.56863847452702698</v>
      </c>
      <c r="L133" s="50">
        <f t="shared" si="600"/>
        <v>0.56863847452702698</v>
      </c>
      <c r="M133" s="50">
        <f t="shared" si="600"/>
        <v>0.56863847452702698</v>
      </c>
      <c r="N133" s="50">
        <f t="shared" si="600"/>
        <v>0.56863847452702698</v>
      </c>
      <c r="O133" s="50">
        <f t="shared" si="600"/>
        <v>0.56863847452702698</v>
      </c>
      <c r="P133" s="50">
        <f t="shared" si="600"/>
        <v>0.56863847452702698</v>
      </c>
      <c r="Q133" s="50">
        <f t="shared" si="600"/>
        <v>0.56863847452702698</v>
      </c>
      <c r="R133" s="50">
        <f t="shared" si="600"/>
        <v>0.56863847452702698</v>
      </c>
      <c r="S133" s="50">
        <f t="shared" si="600"/>
        <v>0.56863847452702698</v>
      </c>
      <c r="T133" s="50">
        <f t="shared" si="600"/>
        <v>0.56863847452702698</v>
      </c>
      <c r="U133" s="50">
        <f t="shared" si="600"/>
        <v>0.56863847452702698</v>
      </c>
      <c r="V133" s="50">
        <f t="shared" si="600"/>
        <v>0.56863847452702698</v>
      </c>
      <c r="W133" s="50">
        <f t="shared" si="600"/>
        <v>0.56863847452702698</v>
      </c>
      <c r="X133" s="50">
        <f t="shared" si="600"/>
        <v>0.56863847452702698</v>
      </c>
      <c r="Y133" s="50">
        <f t="shared" si="600"/>
        <v>0.56863847452702698</v>
      </c>
      <c r="Z133" s="50">
        <f t="shared" si="600"/>
        <v>0.56863847452702698</v>
      </c>
      <c r="AA133" s="50">
        <f t="shared" si="600"/>
        <v>0.56863847452702698</v>
      </c>
      <c r="AB133" s="50">
        <f t="shared" si="600"/>
        <v>0.56863847452702698</v>
      </c>
      <c r="AC133" s="50">
        <f t="shared" si="600"/>
        <v>0.56863847452702698</v>
      </c>
      <c r="AD133" s="50">
        <f t="shared" si="600"/>
        <v>0.56863847452702698</v>
      </c>
      <c r="AE133" s="50">
        <f t="shared" si="600"/>
        <v>0.56863847452702698</v>
      </c>
      <c r="AF133" s="50">
        <f t="shared" si="600"/>
        <v>0.56863847452702698</v>
      </c>
      <c r="AG133" s="50">
        <f t="shared" si="600"/>
        <v>0.56863847452702698</v>
      </c>
      <c r="AH133" s="50">
        <f t="shared" si="600"/>
        <v>0.56863847452702698</v>
      </c>
      <c r="AI133" s="50">
        <f t="shared" si="600"/>
        <v>0.56863847452702698</v>
      </c>
      <c r="AJ133" s="50">
        <f t="shared" si="600"/>
        <v>0.56863847452702698</v>
      </c>
      <c r="AK133" s="50">
        <f t="shared" si="600"/>
        <v>0.56863847452702698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VI!D55</f>
        <v>0</v>
      </c>
      <c r="E134" s="50">
        <f t="shared" si="600"/>
        <v>0</v>
      </c>
      <c r="F134" s="50">
        <f t="shared" si="600"/>
        <v>0</v>
      </c>
      <c r="G134" s="50">
        <f t="shared" si="600"/>
        <v>0</v>
      </c>
      <c r="H134" s="50">
        <f t="shared" si="600"/>
        <v>0</v>
      </c>
      <c r="I134" s="50">
        <f t="shared" si="600"/>
        <v>0</v>
      </c>
      <c r="J134" s="50">
        <f t="shared" si="600"/>
        <v>0</v>
      </c>
      <c r="K134" s="50">
        <f t="shared" si="600"/>
        <v>0</v>
      </c>
      <c r="L134" s="50">
        <f t="shared" si="600"/>
        <v>0</v>
      </c>
      <c r="M134" s="50">
        <f t="shared" si="600"/>
        <v>0</v>
      </c>
      <c r="N134" s="50">
        <f t="shared" si="600"/>
        <v>0</v>
      </c>
      <c r="O134" s="50">
        <f t="shared" si="600"/>
        <v>0</v>
      </c>
      <c r="P134" s="50">
        <f t="shared" si="600"/>
        <v>0</v>
      </c>
      <c r="Q134" s="50">
        <f t="shared" si="600"/>
        <v>0</v>
      </c>
      <c r="R134" s="50">
        <f t="shared" si="600"/>
        <v>0</v>
      </c>
      <c r="S134" s="50">
        <f t="shared" si="600"/>
        <v>0</v>
      </c>
      <c r="T134" s="50">
        <f t="shared" si="600"/>
        <v>0</v>
      </c>
      <c r="U134" s="50">
        <f t="shared" si="600"/>
        <v>0</v>
      </c>
      <c r="V134" s="50">
        <f t="shared" si="600"/>
        <v>0</v>
      </c>
      <c r="W134" s="50">
        <f t="shared" si="600"/>
        <v>0</v>
      </c>
      <c r="X134" s="50">
        <f t="shared" si="600"/>
        <v>0</v>
      </c>
      <c r="Y134" s="50">
        <f t="shared" si="600"/>
        <v>0</v>
      </c>
      <c r="Z134" s="50">
        <f t="shared" si="600"/>
        <v>0</v>
      </c>
      <c r="AA134" s="50">
        <f t="shared" si="600"/>
        <v>0</v>
      </c>
      <c r="AB134" s="50">
        <f t="shared" si="600"/>
        <v>0</v>
      </c>
      <c r="AC134" s="50">
        <f t="shared" si="600"/>
        <v>0</v>
      </c>
      <c r="AD134" s="50">
        <f t="shared" si="600"/>
        <v>0</v>
      </c>
      <c r="AE134" s="50">
        <f t="shared" si="600"/>
        <v>0</v>
      </c>
      <c r="AF134" s="50">
        <f t="shared" si="600"/>
        <v>0</v>
      </c>
      <c r="AG134" s="50">
        <f t="shared" si="600"/>
        <v>0</v>
      </c>
      <c r="AH134" s="50">
        <f t="shared" si="600"/>
        <v>0</v>
      </c>
      <c r="AI134" s="50">
        <f t="shared" si="600"/>
        <v>0</v>
      </c>
      <c r="AJ134" s="50">
        <f t="shared" si="600"/>
        <v>0</v>
      </c>
      <c r="AK134" s="50">
        <f t="shared" si="600"/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VI!D56</f>
        <v>0</v>
      </c>
      <c r="E135" s="50">
        <f t="shared" si="600"/>
        <v>0</v>
      </c>
      <c r="F135" s="50">
        <f t="shared" si="600"/>
        <v>0</v>
      </c>
      <c r="G135" s="50">
        <f t="shared" si="600"/>
        <v>0</v>
      </c>
      <c r="H135" s="50">
        <f t="shared" si="600"/>
        <v>0</v>
      </c>
      <c r="I135" s="50">
        <f t="shared" si="600"/>
        <v>0</v>
      </c>
      <c r="J135" s="50">
        <f t="shared" si="600"/>
        <v>0</v>
      </c>
      <c r="K135" s="50">
        <f t="shared" si="600"/>
        <v>0</v>
      </c>
      <c r="L135" s="50">
        <f t="shared" si="600"/>
        <v>0</v>
      </c>
      <c r="M135" s="50">
        <f t="shared" si="600"/>
        <v>0</v>
      </c>
      <c r="N135" s="50">
        <f t="shared" si="600"/>
        <v>0</v>
      </c>
      <c r="O135" s="50">
        <f t="shared" si="600"/>
        <v>0</v>
      </c>
      <c r="P135" s="50">
        <f t="shared" si="600"/>
        <v>0</v>
      </c>
      <c r="Q135" s="50">
        <f t="shared" si="600"/>
        <v>0</v>
      </c>
      <c r="R135" s="50">
        <f t="shared" si="600"/>
        <v>0</v>
      </c>
      <c r="S135" s="50">
        <f t="shared" si="600"/>
        <v>0</v>
      </c>
      <c r="T135" s="50">
        <f t="shared" si="600"/>
        <v>0</v>
      </c>
      <c r="U135" s="50">
        <f t="shared" si="600"/>
        <v>0</v>
      </c>
      <c r="V135" s="50">
        <f t="shared" si="600"/>
        <v>0</v>
      </c>
      <c r="W135" s="50">
        <f t="shared" si="600"/>
        <v>0</v>
      </c>
      <c r="X135" s="50">
        <f t="shared" si="600"/>
        <v>0</v>
      </c>
      <c r="Y135" s="50">
        <f t="shared" si="600"/>
        <v>0</v>
      </c>
      <c r="Z135" s="50">
        <f t="shared" si="600"/>
        <v>0</v>
      </c>
      <c r="AA135" s="50">
        <f t="shared" si="600"/>
        <v>0</v>
      </c>
      <c r="AB135" s="50">
        <f t="shared" si="600"/>
        <v>0</v>
      </c>
      <c r="AC135" s="50">
        <f t="shared" si="600"/>
        <v>0</v>
      </c>
      <c r="AD135" s="50">
        <f t="shared" si="600"/>
        <v>0</v>
      </c>
      <c r="AE135" s="50">
        <f t="shared" si="600"/>
        <v>0</v>
      </c>
      <c r="AF135" s="50">
        <f t="shared" si="600"/>
        <v>0</v>
      </c>
      <c r="AG135" s="50">
        <f t="shared" si="600"/>
        <v>0</v>
      </c>
      <c r="AH135" s="50">
        <f t="shared" si="600"/>
        <v>0</v>
      </c>
      <c r="AI135" s="50">
        <f t="shared" si="600"/>
        <v>0</v>
      </c>
      <c r="AJ135" s="50">
        <f t="shared" si="600"/>
        <v>0</v>
      </c>
      <c r="AK135" s="50">
        <f t="shared" si="600"/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VI!D57</f>
        <v>0</v>
      </c>
      <c r="E136" s="50">
        <f>+VLOOKUP(Medidas!$B$5,'Curvas Hidrógeno'!$B$12:$AJ$13,'Curvas Hidrógeno'!D$11-2015,FALSE)*'Particip. Energético'!$D131</f>
        <v>0</v>
      </c>
      <c r="F136" s="50">
        <f>+VLOOKUP(Medidas!$B$5,'Curvas Hidrógeno'!$B$12:$AJ$13,'Curvas Hidrógeno'!E$11-2015,FALSE)*'Particip. Energético'!$D131</f>
        <v>0</v>
      </c>
      <c r="G136" s="50">
        <f>+VLOOKUP(Medidas!$B$5,'Curvas Hidrógeno'!$B$12:$AJ$13,'Curvas Hidrógeno'!F$11-2015,FALSE)*'Particip. Energético'!$D131</f>
        <v>0</v>
      </c>
      <c r="H136" s="50">
        <f>+VLOOKUP(Medidas!$B$5,'Curvas Hidrógeno'!$B$12:$AJ$13,'Curvas Hidrógeno'!G$11-2015,FALSE)*'Particip. Energético'!$D131</f>
        <v>0</v>
      </c>
      <c r="I136" s="50">
        <f>+VLOOKUP(Medidas!$B$5,'Curvas Hidrógeno'!$B$12:$AJ$13,'Curvas Hidrógeno'!H$11-2015,FALSE)*'Particip. Energético'!$D131</f>
        <v>0</v>
      </c>
      <c r="J136" s="50">
        <f>+VLOOKUP(Medidas!$B$5,'Curvas Hidrógeno'!$B$12:$AJ$13,'Curvas Hidrógeno'!I$11-2015,FALSE)*'Particip. Energético'!$D131</f>
        <v>0</v>
      </c>
      <c r="K136" s="50">
        <f>+VLOOKUP(Medidas!$B$5,'Curvas Hidrógeno'!$B$12:$AJ$13,'Curvas Hidrógeno'!J$11-2015,FALSE)*'Particip. Energético'!$D131</f>
        <v>0</v>
      </c>
      <c r="L136" s="50">
        <f>+VLOOKUP(Medidas!$B$5,'Curvas Hidrógeno'!$B$12:$AJ$13,'Curvas Hidrógeno'!K$11-2015,FALSE)*'Particip. Energético'!$D131</f>
        <v>0</v>
      </c>
      <c r="M136" s="50">
        <f>+VLOOKUP(Medidas!$B$5,'Curvas Hidrógeno'!$B$12:$AJ$13,'Curvas Hidrógeno'!L$11-2015,FALSE)*'Particip. Energético'!$D131</f>
        <v>0</v>
      </c>
      <c r="N136" s="50">
        <f>+VLOOKUP(Medidas!$B$5,'Curvas Hidrógeno'!$B$12:$AJ$13,'Curvas Hidrógeno'!M$11-2015,FALSE)*'Particip. Energético'!$D131</f>
        <v>0</v>
      </c>
      <c r="O136" s="50">
        <f>+VLOOKUP(Medidas!$B$5,'Curvas Hidrógeno'!$B$12:$AJ$13,'Curvas Hidrógeno'!N$11-2015,FALSE)*'Particip. Energético'!$D131</f>
        <v>0</v>
      </c>
      <c r="P136" s="50">
        <f>+VLOOKUP(Medidas!$B$5,'Curvas Hidrógeno'!$B$12:$AJ$13,'Curvas Hidrógeno'!O$11-2015,FALSE)*'Particip. Energético'!$D131</f>
        <v>0</v>
      </c>
      <c r="Q136" s="50">
        <f>+VLOOKUP(Medidas!$B$5,'Curvas Hidrógeno'!$B$12:$AJ$13,'Curvas Hidrógeno'!P$11-2015,FALSE)*'Particip. Energético'!$D131</f>
        <v>0</v>
      </c>
      <c r="R136" s="50">
        <f>+VLOOKUP(Medidas!$B$5,'Curvas Hidrógeno'!$B$12:$AJ$13,'Curvas Hidrógeno'!Q$11-2015,FALSE)*'Particip. Energético'!$D131</f>
        <v>0</v>
      </c>
      <c r="S136" s="50">
        <f>+VLOOKUP(Medidas!$B$5,'Curvas Hidrógeno'!$B$12:$AJ$13,'Curvas Hidrógeno'!R$11-2015,FALSE)*'Particip. Energético'!$D131</f>
        <v>0</v>
      </c>
      <c r="T136" s="50">
        <f>+VLOOKUP(Medidas!$B$5,'Curvas Hidrógeno'!$B$12:$AJ$13,'Curvas Hidrógeno'!S$11-2015,FALSE)*'Particip. Energético'!$D131</f>
        <v>0</v>
      </c>
      <c r="U136" s="50">
        <f>+VLOOKUP(Medidas!$B$5,'Curvas Hidrógeno'!$B$12:$AJ$13,'Curvas Hidrógeno'!T$11-2015,FALSE)*'Particip. Energético'!$D131</f>
        <v>0</v>
      </c>
      <c r="V136" s="50">
        <f>+VLOOKUP(Medidas!$B$5,'Curvas Hidrógeno'!$B$12:$AJ$13,'Curvas Hidrógeno'!U$11-2015,FALSE)*'Particip. Energético'!$D131</f>
        <v>0</v>
      </c>
      <c r="W136" s="50">
        <f>+VLOOKUP(Medidas!$B$5,'Curvas Hidrógeno'!$B$12:$AJ$13,'Curvas Hidrógeno'!V$11-2015,FALSE)*'Particip. Energético'!$D131</f>
        <v>6.5444600507142394E-3</v>
      </c>
      <c r="X136" s="50">
        <f>+VLOOKUP(Medidas!$B$5,'Curvas Hidrógeno'!$B$12:$AJ$13,'Curvas Hidrógeno'!W$11-2015,FALSE)*'Particip. Energético'!$D131</f>
        <v>1.3088920101426947E-2</v>
      </c>
      <c r="Y136" s="50">
        <f>+VLOOKUP(Medidas!$B$5,'Curvas Hidrógeno'!$B$12:$AJ$13,'Curvas Hidrógeno'!X$11-2015,FALSE)*'Particip. Energético'!$D131</f>
        <v>1.9633380152139654E-2</v>
      </c>
      <c r="Z136" s="50">
        <f>+VLOOKUP(Medidas!$B$5,'Curvas Hidrógeno'!$B$12:$AJ$13,'Curvas Hidrógeno'!Y$11-2015,FALSE)*'Particip. Energético'!$D131</f>
        <v>2.6177840202853894E-2</v>
      </c>
      <c r="AA136" s="50">
        <f>+VLOOKUP(Medidas!$B$5,'Curvas Hidrógeno'!$B$12:$AJ$13,'Curvas Hidrógeno'!Z$11-2015,FALSE)*'Particip. Energético'!$D131</f>
        <v>3.2722300253566601E-2</v>
      </c>
      <c r="AB136" s="50">
        <f>+VLOOKUP(Medidas!$B$5,'Curvas Hidrógeno'!$B$12:$AJ$13,'Curvas Hidrógeno'!AA$11-2015,FALSE)*'Particip. Energético'!$D131</f>
        <v>6.9313992750157941E-2</v>
      </c>
      <c r="AC136" s="50">
        <f>+VLOOKUP(Medidas!$B$5,'Curvas Hidrógeno'!$B$12:$AJ$13,'Curvas Hidrógeno'!AB$11-2015,FALSE)*'Particip. Energético'!$D131</f>
        <v>0.10590568524674929</v>
      </c>
      <c r="AD136" s="50">
        <f>+VLOOKUP(Medidas!$B$5,'Curvas Hidrógeno'!$B$12:$AJ$13,'Curvas Hidrógeno'!AC$11-2015,FALSE)*'Particip. Energético'!$D131</f>
        <v>0.14249737774332838</v>
      </c>
      <c r="AE136" s="50">
        <f>+VLOOKUP(Medidas!$B$5,'Curvas Hidrógeno'!$B$12:$AJ$13,'Curvas Hidrógeno'!AD$11-2015,FALSE)*'Particip. Energético'!$D131</f>
        <v>0.17908907023990744</v>
      </c>
      <c r="AF136" s="50">
        <f>+VLOOKUP(Medidas!$B$5,'Curvas Hidrógeno'!$B$12:$AJ$13,'Curvas Hidrógeno'!AE$11-2015,FALSE)*'Particip. Energético'!$D131</f>
        <v>0.2156807627364988</v>
      </c>
      <c r="AG136" s="50">
        <f>+VLOOKUP(Medidas!$B$5,'Curvas Hidrógeno'!$B$12:$AJ$13,'Curvas Hidrógeno'!AF$11-2015,FALSE)*'Particip. Energético'!$D131</f>
        <v>0.25227245523306563</v>
      </c>
      <c r="AH136" s="50">
        <f>+VLOOKUP(Medidas!$B$5,'Curvas Hidrógeno'!$B$12:$AJ$13,'Curvas Hidrógeno'!AG$11-2015,FALSE)*'Particip. Energético'!$D131</f>
        <v>0.28886414772965696</v>
      </c>
      <c r="AI136" s="50">
        <f>+VLOOKUP(Medidas!$B$5,'Curvas Hidrógeno'!$B$12:$AJ$13,'Curvas Hidrógeno'!AH$11-2015,FALSE)*'Particip. Energético'!$D131</f>
        <v>0.32545584022623603</v>
      </c>
      <c r="AJ136" s="50">
        <f>+VLOOKUP(Medidas!$B$5,'Curvas Hidrógeno'!$B$12:$AJ$13,'Curvas Hidrógeno'!AI$11-2015,FALSE)*'Particip. Energético'!$D131</f>
        <v>0.36204753272281515</v>
      </c>
      <c r="AK136" s="50">
        <f>+VLOOKUP(Medidas!$B$5,'Curvas Hidrógeno'!$B$12:$AJ$13,'Curvas Hidrógeno'!AJ$11-2015,FALSE)*'Particip. Energético'!$D131</f>
        <v>0.39863922521940648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VI!D60</f>
        <v>0</v>
      </c>
      <c r="E139" s="50">
        <f>+D139</f>
        <v>0</v>
      </c>
      <c r="F139" s="50">
        <f t="shared" ref="F139:H139" si="601">+E139</f>
        <v>0</v>
      </c>
      <c r="G139" s="50">
        <f t="shared" si="601"/>
        <v>0</v>
      </c>
      <c r="H139" s="50">
        <f t="shared" si="601"/>
        <v>0</v>
      </c>
      <c r="I139" s="50">
        <f t="shared" ref="I139:AJ139" si="602">+H139-((I144+I150+I151)-((H144+H150+H151)))*H139/(1-H144-H150-H151)</f>
        <v>0</v>
      </c>
      <c r="J139" s="50">
        <f t="shared" si="602"/>
        <v>0</v>
      </c>
      <c r="K139" s="50">
        <f t="shared" si="602"/>
        <v>0</v>
      </c>
      <c r="L139" s="50">
        <f t="shared" si="602"/>
        <v>0</v>
      </c>
      <c r="M139" s="50">
        <f t="shared" si="602"/>
        <v>0</v>
      </c>
      <c r="N139" s="50">
        <f t="shared" si="602"/>
        <v>0</v>
      </c>
      <c r="O139" s="50">
        <f t="shared" si="602"/>
        <v>0</v>
      </c>
      <c r="P139" s="50">
        <f t="shared" si="602"/>
        <v>0</v>
      </c>
      <c r="Q139" s="50">
        <f t="shared" si="602"/>
        <v>0</v>
      </c>
      <c r="R139" s="50">
        <f t="shared" si="602"/>
        <v>0</v>
      </c>
      <c r="S139" s="50">
        <f t="shared" si="602"/>
        <v>0</v>
      </c>
      <c r="T139" s="50">
        <f t="shared" si="602"/>
        <v>0</v>
      </c>
      <c r="U139" s="50">
        <f t="shared" si="602"/>
        <v>0</v>
      </c>
      <c r="V139" s="50">
        <f t="shared" si="602"/>
        <v>0</v>
      </c>
      <c r="W139" s="50">
        <f t="shared" si="602"/>
        <v>0</v>
      </c>
      <c r="X139" s="50">
        <f t="shared" si="602"/>
        <v>0</v>
      </c>
      <c r="Y139" s="50">
        <f t="shared" si="602"/>
        <v>0</v>
      </c>
      <c r="Z139" s="50">
        <f t="shared" si="602"/>
        <v>0</v>
      </c>
      <c r="AA139" s="50">
        <f t="shared" si="602"/>
        <v>0</v>
      </c>
      <c r="AB139" s="50">
        <f t="shared" si="602"/>
        <v>0</v>
      </c>
      <c r="AC139" s="50">
        <f t="shared" si="602"/>
        <v>0</v>
      </c>
      <c r="AD139" s="50">
        <f t="shared" si="602"/>
        <v>0</v>
      </c>
      <c r="AE139" s="50">
        <f t="shared" si="602"/>
        <v>0</v>
      </c>
      <c r="AF139" s="50">
        <f t="shared" si="602"/>
        <v>0</v>
      </c>
      <c r="AG139" s="50">
        <f t="shared" si="602"/>
        <v>0</v>
      </c>
      <c r="AH139" s="50">
        <f t="shared" si="602"/>
        <v>0</v>
      </c>
      <c r="AI139" s="50">
        <f t="shared" si="602"/>
        <v>0</v>
      </c>
      <c r="AJ139" s="50">
        <f t="shared" si="602"/>
        <v>0</v>
      </c>
      <c r="AK139" s="50">
        <f>+AJ139-((AK144+AK150+AK151)-((AJ144+AJ150+AJ151)))*AJ139/(1-AJ144-AJ150-AJ151)</f>
        <v>0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VI!D61</f>
        <v>0</v>
      </c>
      <c r="E140" s="50">
        <f t="shared" ref="E140:H140" si="603">+D140</f>
        <v>0</v>
      </c>
      <c r="F140" s="50">
        <f t="shared" si="603"/>
        <v>0</v>
      </c>
      <c r="G140" s="50">
        <f t="shared" si="603"/>
        <v>0</v>
      </c>
      <c r="H140" s="50">
        <f t="shared" si="603"/>
        <v>0</v>
      </c>
      <c r="I140" s="50">
        <f t="shared" ref="I140:AJ140" si="604">+H140-((I144+I150+I151)-((H144+H150+H151)))*H140/(1-H144-H150-H151)</f>
        <v>0</v>
      </c>
      <c r="J140" s="50">
        <f t="shared" si="604"/>
        <v>0</v>
      </c>
      <c r="K140" s="50">
        <f t="shared" si="604"/>
        <v>0</v>
      </c>
      <c r="L140" s="50">
        <f t="shared" si="604"/>
        <v>0</v>
      </c>
      <c r="M140" s="50">
        <f t="shared" si="604"/>
        <v>0</v>
      </c>
      <c r="N140" s="50">
        <f t="shared" si="604"/>
        <v>0</v>
      </c>
      <c r="O140" s="50">
        <f t="shared" si="604"/>
        <v>0</v>
      </c>
      <c r="P140" s="50">
        <f t="shared" si="604"/>
        <v>0</v>
      </c>
      <c r="Q140" s="50">
        <f t="shared" si="604"/>
        <v>0</v>
      </c>
      <c r="R140" s="50">
        <f t="shared" si="604"/>
        <v>0</v>
      </c>
      <c r="S140" s="50">
        <f t="shared" si="604"/>
        <v>0</v>
      </c>
      <c r="T140" s="50">
        <f t="shared" si="604"/>
        <v>0</v>
      </c>
      <c r="U140" s="50">
        <f t="shared" si="604"/>
        <v>0</v>
      </c>
      <c r="V140" s="50">
        <f t="shared" si="604"/>
        <v>0</v>
      </c>
      <c r="W140" s="50">
        <f t="shared" si="604"/>
        <v>0</v>
      </c>
      <c r="X140" s="50">
        <f t="shared" si="604"/>
        <v>0</v>
      </c>
      <c r="Y140" s="50">
        <f t="shared" si="604"/>
        <v>0</v>
      </c>
      <c r="Z140" s="50">
        <f t="shared" si="604"/>
        <v>0</v>
      </c>
      <c r="AA140" s="50">
        <f t="shared" si="604"/>
        <v>0</v>
      </c>
      <c r="AB140" s="50">
        <f t="shared" si="604"/>
        <v>0</v>
      </c>
      <c r="AC140" s="50">
        <f t="shared" si="604"/>
        <v>0</v>
      </c>
      <c r="AD140" s="50">
        <f t="shared" si="604"/>
        <v>0</v>
      </c>
      <c r="AE140" s="50">
        <f t="shared" si="604"/>
        <v>0</v>
      </c>
      <c r="AF140" s="50">
        <f t="shared" si="604"/>
        <v>0</v>
      </c>
      <c r="AG140" s="50">
        <f t="shared" si="604"/>
        <v>0</v>
      </c>
      <c r="AH140" s="50">
        <f t="shared" si="604"/>
        <v>0</v>
      </c>
      <c r="AI140" s="50">
        <f t="shared" si="604"/>
        <v>0</v>
      </c>
      <c r="AJ140" s="50">
        <f t="shared" si="604"/>
        <v>0</v>
      </c>
      <c r="AK140" s="50">
        <f>+AJ140-((AK144+AK150+AK151)-((AJ144+AJ150+AJ151)))*AJ140/(1-AJ144-AJ150-AJ151)</f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VI!D62</f>
        <v>0</v>
      </c>
      <c r="E141" s="50">
        <f t="shared" ref="E141:H141" si="605">+D141</f>
        <v>0</v>
      </c>
      <c r="F141" s="50">
        <f t="shared" si="605"/>
        <v>0</v>
      </c>
      <c r="G141" s="50">
        <f t="shared" si="605"/>
        <v>0</v>
      </c>
      <c r="H141" s="50">
        <f t="shared" si="605"/>
        <v>0</v>
      </c>
      <c r="I141" s="50">
        <f t="shared" ref="I141:AJ141" si="606">+H141-((I144+I150+I151)-((H144+H150+H151)))*H141/(1-H144-H150-H151)</f>
        <v>0</v>
      </c>
      <c r="J141" s="50">
        <f t="shared" si="606"/>
        <v>0</v>
      </c>
      <c r="K141" s="50">
        <f t="shared" si="606"/>
        <v>0</v>
      </c>
      <c r="L141" s="50">
        <f t="shared" si="606"/>
        <v>0</v>
      </c>
      <c r="M141" s="50">
        <f t="shared" si="606"/>
        <v>0</v>
      </c>
      <c r="N141" s="50">
        <f t="shared" si="606"/>
        <v>0</v>
      </c>
      <c r="O141" s="50">
        <f t="shared" si="606"/>
        <v>0</v>
      </c>
      <c r="P141" s="50">
        <f t="shared" si="606"/>
        <v>0</v>
      </c>
      <c r="Q141" s="50">
        <f t="shared" si="606"/>
        <v>0</v>
      </c>
      <c r="R141" s="50">
        <f t="shared" si="606"/>
        <v>0</v>
      </c>
      <c r="S141" s="50">
        <f t="shared" si="606"/>
        <v>0</v>
      </c>
      <c r="T141" s="50">
        <f t="shared" si="606"/>
        <v>0</v>
      </c>
      <c r="U141" s="50">
        <f t="shared" si="606"/>
        <v>0</v>
      </c>
      <c r="V141" s="50">
        <f t="shared" si="606"/>
        <v>0</v>
      </c>
      <c r="W141" s="50">
        <f t="shared" si="606"/>
        <v>0</v>
      </c>
      <c r="X141" s="50">
        <f t="shared" si="606"/>
        <v>0</v>
      </c>
      <c r="Y141" s="50">
        <f t="shared" si="606"/>
        <v>0</v>
      </c>
      <c r="Z141" s="50">
        <f t="shared" si="606"/>
        <v>0</v>
      </c>
      <c r="AA141" s="50">
        <f t="shared" si="606"/>
        <v>0</v>
      </c>
      <c r="AB141" s="50">
        <f t="shared" si="606"/>
        <v>0</v>
      </c>
      <c r="AC141" s="50">
        <f t="shared" si="606"/>
        <v>0</v>
      </c>
      <c r="AD141" s="50">
        <f t="shared" si="606"/>
        <v>0</v>
      </c>
      <c r="AE141" s="50">
        <f t="shared" si="606"/>
        <v>0</v>
      </c>
      <c r="AF141" s="50">
        <f t="shared" si="606"/>
        <v>0</v>
      </c>
      <c r="AG141" s="50">
        <f t="shared" si="606"/>
        <v>0</v>
      </c>
      <c r="AH141" s="50">
        <f t="shared" si="606"/>
        <v>0</v>
      </c>
      <c r="AI141" s="50">
        <f t="shared" si="606"/>
        <v>0</v>
      </c>
      <c r="AJ141" s="50">
        <f t="shared" si="606"/>
        <v>0</v>
      </c>
      <c r="AK141" s="50">
        <f>+AJ141-((AK144+AK150+AK151)-((AJ144+AJ150+AJ151)))*AJ141/(1-AJ144-AJ150-AJ151)</f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VI!D63</f>
        <v>0</v>
      </c>
      <c r="E142" s="50">
        <f t="shared" ref="E142:H142" si="607">+D142</f>
        <v>0</v>
      </c>
      <c r="F142" s="50">
        <f t="shared" si="607"/>
        <v>0</v>
      </c>
      <c r="G142" s="50">
        <f t="shared" si="607"/>
        <v>0</v>
      </c>
      <c r="H142" s="50">
        <f t="shared" si="607"/>
        <v>0</v>
      </c>
      <c r="I142" s="50">
        <f t="shared" ref="I142:AJ142" si="608">+H142-((I144+I150+I151)-((H144+H150+H151)))*H142/(1-H144-H150-H151)</f>
        <v>0</v>
      </c>
      <c r="J142" s="50">
        <f t="shared" si="608"/>
        <v>0</v>
      </c>
      <c r="K142" s="50">
        <f t="shared" si="608"/>
        <v>0</v>
      </c>
      <c r="L142" s="50">
        <f t="shared" si="608"/>
        <v>0</v>
      </c>
      <c r="M142" s="50">
        <f t="shared" si="608"/>
        <v>0</v>
      </c>
      <c r="N142" s="50">
        <f t="shared" si="608"/>
        <v>0</v>
      </c>
      <c r="O142" s="50">
        <f t="shared" si="608"/>
        <v>0</v>
      </c>
      <c r="P142" s="50">
        <f t="shared" si="608"/>
        <v>0</v>
      </c>
      <c r="Q142" s="50">
        <f t="shared" si="608"/>
        <v>0</v>
      </c>
      <c r="R142" s="50">
        <f t="shared" si="608"/>
        <v>0</v>
      </c>
      <c r="S142" s="50">
        <f t="shared" si="608"/>
        <v>0</v>
      </c>
      <c r="T142" s="50">
        <f t="shared" si="608"/>
        <v>0</v>
      </c>
      <c r="U142" s="50">
        <f t="shared" si="608"/>
        <v>0</v>
      </c>
      <c r="V142" s="50">
        <f t="shared" si="608"/>
        <v>0</v>
      </c>
      <c r="W142" s="50">
        <f t="shared" si="608"/>
        <v>0</v>
      </c>
      <c r="X142" s="50">
        <f t="shared" si="608"/>
        <v>0</v>
      </c>
      <c r="Y142" s="50">
        <f t="shared" si="608"/>
        <v>0</v>
      </c>
      <c r="Z142" s="50">
        <f t="shared" si="608"/>
        <v>0</v>
      </c>
      <c r="AA142" s="50">
        <f t="shared" si="608"/>
        <v>0</v>
      </c>
      <c r="AB142" s="50">
        <f t="shared" si="608"/>
        <v>0</v>
      </c>
      <c r="AC142" s="50">
        <f t="shared" si="608"/>
        <v>0</v>
      </c>
      <c r="AD142" s="50">
        <f t="shared" si="608"/>
        <v>0</v>
      </c>
      <c r="AE142" s="50">
        <f t="shared" si="608"/>
        <v>0</v>
      </c>
      <c r="AF142" s="50">
        <f t="shared" si="608"/>
        <v>0</v>
      </c>
      <c r="AG142" s="50">
        <f t="shared" si="608"/>
        <v>0</v>
      </c>
      <c r="AH142" s="50">
        <f t="shared" si="608"/>
        <v>0</v>
      </c>
      <c r="AI142" s="50">
        <f t="shared" si="608"/>
        <v>0</v>
      </c>
      <c r="AJ142" s="50">
        <f t="shared" si="608"/>
        <v>0</v>
      </c>
      <c r="AK142" s="50">
        <f>+AJ142-((AK144+AK150+AK151)-((AJ144+AJ150+AJ151)))*AJ142/(1-AJ144-AJ150-AJ151)</f>
        <v>0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VI!D64</f>
        <v>0</v>
      </c>
      <c r="E143" s="50">
        <f t="shared" ref="E143:H143" si="609">+D143</f>
        <v>0</v>
      </c>
      <c r="F143" s="50">
        <f t="shared" si="609"/>
        <v>0</v>
      </c>
      <c r="G143" s="50">
        <f t="shared" si="609"/>
        <v>0</v>
      </c>
      <c r="H143" s="50">
        <f t="shared" si="609"/>
        <v>0</v>
      </c>
      <c r="I143" s="50">
        <f t="shared" ref="I143" si="610">+H143-((I144+I150+I151)-((H144+H150+H151)))*H143/(1-H144-H150-H151)</f>
        <v>0</v>
      </c>
      <c r="J143" s="50">
        <f t="shared" ref="J143" si="611">+I143-((J144+J150+J151)-((I144+I150+I151)))*I143/(1-I144-I150-I151)</f>
        <v>0</v>
      </c>
      <c r="K143" s="50">
        <f t="shared" ref="K143" si="612">+J143-((K144+K150+K151)-((J144+J150+J151)))*J143/(1-J144-J150-J151)</f>
        <v>0</v>
      </c>
      <c r="L143" s="50">
        <f t="shared" ref="L143" si="613">+K143-((L144+L150+L151)-((K144+K150+K151)))*K143/(1-K144-K150-K151)</f>
        <v>0</v>
      </c>
      <c r="M143" s="50">
        <f t="shared" ref="M143" si="614">+L143-((M144+M150+M151)-((L144+L150+L151)))*L143/(1-L144-L150-L151)</f>
        <v>0</v>
      </c>
      <c r="N143" s="50">
        <f t="shared" ref="N143" si="615">+M143-((N144+N150+N151)-((M144+M150+M151)))*M143/(1-M144-M150-M151)</f>
        <v>0</v>
      </c>
      <c r="O143" s="50">
        <f t="shared" ref="O143" si="616">+N143-((O144+O150+O151)-((N144+N150+N151)))*N143/(1-N144-N150-N151)</f>
        <v>0</v>
      </c>
      <c r="P143" s="50">
        <f t="shared" ref="P143" si="617">+O143-((P144+P150+P151)-((O144+O150+O151)))*O143/(1-O144-O150-O151)</f>
        <v>0</v>
      </c>
      <c r="Q143" s="50">
        <f t="shared" ref="Q143" si="618">+P143-((Q144+Q150+Q151)-((P144+P150+P151)))*P143/(1-P144-P150-P151)</f>
        <v>0</v>
      </c>
      <c r="R143" s="50">
        <f t="shared" ref="R143" si="619">+Q143-((R144+R150+R151)-((Q144+Q150+Q151)))*Q143/(1-Q144-Q150-Q151)</f>
        <v>0</v>
      </c>
      <c r="S143" s="50">
        <f t="shared" ref="S143" si="620">+R143-((S144+S150+S151)-((R144+R150+R151)))*R143/(1-R144-R150-R151)</f>
        <v>0</v>
      </c>
      <c r="T143" s="50">
        <f t="shared" ref="T143" si="621">+S143-((T144+T150+T151)-((S144+S150+S151)))*S143/(1-S144-S150-S151)</f>
        <v>0</v>
      </c>
      <c r="U143" s="50">
        <f t="shared" ref="U143" si="622">+T143-((U144+U150+U151)-((T144+T150+T151)))*T143/(1-T144-T150-T151)</f>
        <v>0</v>
      </c>
      <c r="V143" s="50">
        <f t="shared" ref="V143" si="623">+U143-((V144+V150+V151)-((U144+U150+U151)))*U143/(1-U144-U150-U151)</f>
        <v>0</v>
      </c>
      <c r="W143" s="50">
        <f t="shared" ref="W143" si="624">+V143-((W144+W150+W151)-((V144+V150+V151)))*V143/(1-V144-V150-V151)</f>
        <v>0</v>
      </c>
      <c r="X143" s="50">
        <f t="shared" ref="X143" si="625">+W143-((X144+X150+X151)-((W144+W150+W151)))*W143/(1-W144-W150-W151)</f>
        <v>0</v>
      </c>
      <c r="Y143" s="50">
        <f t="shared" ref="Y143" si="626">+X143-((Y144+Y150+Y151)-((X144+X150+X151)))*X143/(1-X144-X150-X151)</f>
        <v>0</v>
      </c>
      <c r="Z143" s="50">
        <f t="shared" ref="Z143" si="627">+Y143-((Z144+Z150+Z151)-((Y144+Y150+Y151)))*Y143/(1-Y144-Y150-Y151)</f>
        <v>0</v>
      </c>
      <c r="AA143" s="50">
        <f t="shared" ref="AA143" si="628">+Z143-((AA144+AA150+AA151)-((Z144+Z150+Z151)))*Z143/(1-Z144-Z150-Z151)</f>
        <v>0</v>
      </c>
      <c r="AB143" s="50">
        <f t="shared" ref="AB143" si="629">+AA143-((AB144+AB150+AB151)-((AA144+AA150+AA151)))*AA143/(1-AA144-AA150-AA151)</f>
        <v>0</v>
      </c>
      <c r="AC143" s="50">
        <f t="shared" ref="AC143" si="630">+AB143-((AC144+AC150+AC151)-((AB144+AB150+AB151)))*AB143/(1-AB144-AB150-AB151)</f>
        <v>0</v>
      </c>
      <c r="AD143" s="50">
        <f t="shared" ref="AD143" si="631">+AC143-((AD144+AD150+AD151)-((AC144+AC150+AC151)))*AC143/(1-AC144-AC150-AC151)</f>
        <v>0</v>
      </c>
      <c r="AE143" s="50">
        <f t="shared" ref="AE143" si="632">+AD143-((AE144+AE150+AE151)-((AD144+AD150+AD151)))*AD143/(1-AD144-AD150-AD151)</f>
        <v>0</v>
      </c>
      <c r="AF143" s="50">
        <f t="shared" ref="AF143" si="633">+AE143-((AF144+AF150+AF151)-((AE144+AE150+AE151)))*AE143/(1-AE144-AE150-AE151)</f>
        <v>0</v>
      </c>
      <c r="AG143" s="50">
        <f t="shared" ref="AG143" si="634">+AF143-((AG144+AG150+AG151)-((AF144+AF150+AF151)))*AF143/(1-AF144-AF150-AF151)</f>
        <v>0</v>
      </c>
      <c r="AH143" s="50">
        <f t="shared" ref="AH143" si="635">+AG143-((AH144+AH150+AH151)-((AG144+AG150+AG151)))*AG143/(1-AG144-AG150-AG151)</f>
        <v>0</v>
      </c>
      <c r="AI143" s="50">
        <f t="shared" ref="AI143" si="636">+AH143-((AI144+AI150+AI151)-((AH144+AH150+AH151)))*AH143/(1-AH144-AH150-AH151)</f>
        <v>0</v>
      </c>
      <c r="AJ143" s="50">
        <f t="shared" ref="AJ143" si="637">+AI143-((AJ144+AJ150+AJ151)-((AI144+AI150+AI151)))*AI143/(1-AI144-AI150-AI151)</f>
        <v>0</v>
      </c>
      <c r="AK143" s="50">
        <f>+AJ143-((AK144+AK150+AK151)-((AJ144+AJ150+AJ151)))*AJ143/(1-AJ144-AJ150-AJ151)</f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VI!D65</f>
        <v>0</v>
      </c>
      <c r="E144" s="50">
        <f t="shared" ref="E144:H144" si="638">+D144</f>
        <v>0</v>
      </c>
      <c r="F144" s="50">
        <f t="shared" si="638"/>
        <v>0</v>
      </c>
      <c r="G144" s="50">
        <f t="shared" si="638"/>
        <v>0</v>
      </c>
      <c r="H144" s="50">
        <f t="shared" si="638"/>
        <v>0</v>
      </c>
      <c r="I144" s="50">
        <f t="shared" ref="I144:AI144" si="639">+H144+($AK144-$H144)/($AK$1-$H$1)</f>
        <v>9.5229344588170558E-3</v>
      </c>
      <c r="J144" s="50">
        <f t="shared" si="639"/>
        <v>1.9045868917634112E-2</v>
      </c>
      <c r="K144" s="50">
        <f t="shared" si="639"/>
        <v>2.8568803376451166E-2</v>
      </c>
      <c r="L144" s="50">
        <f t="shared" si="639"/>
        <v>3.8091737835268223E-2</v>
      </c>
      <c r="M144" s="50">
        <f t="shared" si="639"/>
        <v>4.7614672294085281E-2</v>
      </c>
      <c r="N144" s="50">
        <f t="shared" si="639"/>
        <v>5.7137606752902338E-2</v>
      </c>
      <c r="O144" s="50">
        <f t="shared" si="639"/>
        <v>6.6660541211719396E-2</v>
      </c>
      <c r="P144" s="50">
        <f t="shared" si="639"/>
        <v>7.6183475670536446E-2</v>
      </c>
      <c r="Q144" s="50">
        <f t="shared" si="639"/>
        <v>8.5706410129353497E-2</v>
      </c>
      <c r="R144" s="50">
        <f t="shared" si="639"/>
        <v>9.5229344588170547E-2</v>
      </c>
      <c r="S144" s="50">
        <f t="shared" si="639"/>
        <v>0.1047522790469876</v>
      </c>
      <c r="T144" s="50">
        <f t="shared" si="639"/>
        <v>0.11427521350580465</v>
      </c>
      <c r="U144" s="50">
        <f t="shared" si="639"/>
        <v>0.1237981479646217</v>
      </c>
      <c r="V144" s="50">
        <f t="shared" si="639"/>
        <v>0.13332108242343876</v>
      </c>
      <c r="W144" s="50">
        <f t="shared" si="639"/>
        <v>0.14284401688225581</v>
      </c>
      <c r="X144" s="50">
        <f t="shared" si="639"/>
        <v>0.15236695134107286</v>
      </c>
      <c r="Y144" s="50">
        <f t="shared" si="639"/>
        <v>0.16188988579988992</v>
      </c>
      <c r="Z144" s="50">
        <f t="shared" si="639"/>
        <v>0.17141282025870697</v>
      </c>
      <c r="AA144" s="50">
        <f t="shared" si="639"/>
        <v>0.18093575471752402</v>
      </c>
      <c r="AB144" s="50">
        <f t="shared" si="639"/>
        <v>0.19045868917634107</v>
      </c>
      <c r="AC144" s="50">
        <f t="shared" si="639"/>
        <v>0.19998162363515812</v>
      </c>
      <c r="AD144" s="50">
        <f t="shared" si="639"/>
        <v>0.20950455809397517</v>
      </c>
      <c r="AE144" s="50">
        <f t="shared" si="639"/>
        <v>0.21902749255279222</v>
      </c>
      <c r="AF144" s="50">
        <f t="shared" si="639"/>
        <v>0.22855042701160927</v>
      </c>
      <c r="AG144" s="50">
        <f t="shared" si="639"/>
        <v>0.23807336147042632</v>
      </c>
      <c r="AH144" s="50">
        <f t="shared" si="639"/>
        <v>0.24759629592924337</v>
      </c>
      <c r="AI144" s="50">
        <f t="shared" si="639"/>
        <v>0.25711923038806045</v>
      </c>
      <c r="AJ144" s="50">
        <f>+AI144+($AK144-$H144)/($AK$1-$H$1)</f>
        <v>0.26664216484687753</v>
      </c>
      <c r="AK144" s="50">
        <f>IF(Medidas!$B$6="Base",H144,Medidas!$H$6)</f>
        <v>0.27616509930569461</v>
      </c>
    </row>
    <row r="145" spans="1:37" x14ac:dyDescent="0.25">
      <c r="A145" s="29" t="s">
        <v>54</v>
      </c>
      <c r="B145" s="30" t="s">
        <v>20</v>
      </c>
      <c r="C145" s="29" t="s">
        <v>170</v>
      </c>
      <c r="D145" s="49">
        <f>VI!D66</f>
        <v>1</v>
      </c>
      <c r="E145" s="50">
        <f t="shared" ref="E145:H145" si="640">+D145</f>
        <v>1</v>
      </c>
      <c r="F145" s="50">
        <f t="shared" si="640"/>
        <v>1</v>
      </c>
      <c r="G145" s="50">
        <f t="shared" si="640"/>
        <v>1</v>
      </c>
      <c r="H145" s="50">
        <f t="shared" si="640"/>
        <v>1</v>
      </c>
      <c r="I145" s="50">
        <f t="shared" ref="I145" si="641">+H145-((I144+I150+I151)-((H144+H150+H151)))*H145/(1-H144-H150-H151)</f>
        <v>0.99047706554118298</v>
      </c>
      <c r="J145" s="50">
        <f t="shared" ref="J145" si="642">+I145-((J144+J150+J151)-((I144+I150+I151)))*I145/(1-I144-I150-I151)</f>
        <v>0.9809540310823659</v>
      </c>
      <c r="K145" s="50">
        <f t="shared" ref="K145" si="643">+J145-((K144+K150+K151)-((J144+J150+J151)))*J145/(1-J144-J150-J151)</f>
        <v>0.97143053420570968</v>
      </c>
      <c r="L145" s="50">
        <f t="shared" ref="L145" si="644">+K145-((L144+L150+L151)-((K144+K150+K151)))*K145/(1-K144-K150-K151)</f>
        <v>0.96190387420467549</v>
      </c>
      <c r="M145" s="50">
        <f t="shared" ref="M145" si="645">+L145-((M144+M150+M151)-((L144+L150+L151)))*L145/(1-L144-L150-L151)</f>
        <v>0.95235626177668975</v>
      </c>
      <c r="N145" s="50">
        <f t="shared" ref="N145" si="646">+M145-((N144+N150+N151)-((M144+M150+M151)))*M145/(1-M144-M150-M151)</f>
        <v>0.94266988670796092</v>
      </c>
      <c r="O145" s="50">
        <f t="shared" ref="O145" si="647">+N145-((O144+O150+O151)-((N144+N150+N151)))*N145/(1-N144-N150-N151)</f>
        <v>0.93206563956802579</v>
      </c>
      <c r="P145" s="50">
        <f t="shared" ref="P145" si="648">+O145-((P144+P150+P151)-((O144+O150+O151)))*O145/(1-O144-O150-O151)</f>
        <v>0.91543843534617275</v>
      </c>
      <c r="Q145" s="50">
        <f t="shared" ref="Q145" si="649">+P145-((Q144+Q150+Q151)-((P144+P150+P151)))*P145/(1-P144-P150-P151)</f>
        <v>0.8412935898706464</v>
      </c>
      <c r="R145" s="50">
        <f t="shared" ref="R145" si="650">+Q145-((R144+R150+R151)-((Q144+Q150+Q151)))*Q145/(1-Q144-Q150-Q151)</f>
        <v>0.82757093623505129</v>
      </c>
      <c r="S145" s="50">
        <f t="shared" ref="S145" si="651">+R145-((S144+S150+S151)-((R144+R150+R151)))*R145/(1-R144-R150-R151)</f>
        <v>0.81359976996192407</v>
      </c>
      <c r="T145" s="50">
        <f t="shared" ref="T145" si="652">+S145-((T144+T150+T151)-((S144+S150+S151)))*S145/(1-S144-S150-S151)</f>
        <v>0.79936539087739844</v>
      </c>
      <c r="U145" s="50">
        <f t="shared" ref="U145" si="653">+T145-((U144+U150+U151)-((T144+T150+T151)))*T145/(1-T144-T150-T151)</f>
        <v>0.78485230767036995</v>
      </c>
      <c r="V145" s="50">
        <f t="shared" ref="V145" si="654">+U145-((V144+V150+V151)-((U144+U150+U151)))*U145/(1-U144-U150-U151)</f>
        <v>0.77004421319383176</v>
      </c>
      <c r="W145" s="50">
        <f t="shared" ref="W145" si="655">+V145-((W144+W150+W151)-((V144+V150+V151)))*V145/(1-V144-V150-V151)</f>
        <v>0.7549239625183729</v>
      </c>
      <c r="X145" s="50">
        <f t="shared" ref="X145" si="656">+W145-((X144+X150+X151)-((W144+W150+W151)))*W145/(1-W144-W150-W151)</f>
        <v>0.73947355454437658</v>
      </c>
      <c r="Y145" s="50">
        <f t="shared" ref="Y145" si="657">+X145-((Y144+Y150+Y151)-((X144+X150+X151)))*X145/(1-X144-X150-X151)</f>
        <v>0.7236741181014823</v>
      </c>
      <c r="Z145" s="50">
        <f t="shared" ref="Z145" si="658">+Y145-((Z144+Z150+Z151)-((Y144+Y150+Y151)))*Y145/(1-Y144-Y150-Y151)</f>
        <v>0.70750590359614574</v>
      </c>
      <c r="AA145" s="50">
        <f t="shared" ref="AA145" si="659">+Z145-((AA144+AA150+AA151)-((Z144+Z150+Z151)))*Z145/(1-Z144-Z150-Z151)</f>
        <v>0.69094828140966369</v>
      </c>
      <c r="AB145" s="50">
        <f t="shared" ref="AB145" si="660">+AA145-((AB144+AB150+AB151)-((AA144+AA150+AA151)))*AA145/(1-AA144-AA150-AA151)</f>
        <v>0.67397974839816288</v>
      </c>
      <c r="AC145" s="50">
        <f t="shared" ref="AC145" si="661">+AB145-((AC144+AC150+AC151)-((AB144+AB150+AB151)))*AB145/(1-AB144-AB150-AB151)</f>
        <v>0.65657794400027658</v>
      </c>
      <c r="AD145" s="50">
        <f t="shared" ref="AD145" si="662">+AC145-((AD144+AD150+AD151)-((AC144+AC150+AC151)))*AC145/(1-AC144-AC150-AC151)</f>
        <v>0.63871967761399928</v>
      </c>
      <c r="AE145" s="50">
        <f t="shared" ref="AE145" si="663">+AD145-((AE144+AE150+AE151)-((AD144+AD150+AD151)))*AD145/(1-AD144-AD150-AD151)</f>
        <v>0.62038096905675222</v>
      </c>
      <c r="AF145" s="50">
        <f t="shared" ref="AF145" si="664">+AE145-((AF144+AF150+AF151)-((AE144+AE150+AE151)))*AE145/(1-AE144-AE150-AE151)</f>
        <v>0.60153710406577454</v>
      </c>
      <c r="AG145" s="50">
        <f t="shared" ref="AG145" si="665">+AF145-((AG144+AG150+AG151)-((AF144+AF150+AF151)))*AF145/(1-AF144-AF150-AF151)</f>
        <v>0.582162706921735</v>
      </c>
      <c r="AH145" s="50">
        <f t="shared" ref="AH145" si="666">+AG145-((AH144+AH150+AH151)-((AG144+AG150+AG151)))*AG145/(1-AG144-AG150-AG151)</f>
        <v>0.56223183237724506</v>
      </c>
      <c r="AI145" s="50">
        <f t="shared" ref="AI145" si="667">+AH145-((AI144+AI150+AI151)-((AH144+AH150+AH151)))*AH145/(1-AH144-AH150-AH151)</f>
        <v>0.5417180791321512</v>
      </c>
      <c r="AJ145" s="50">
        <f t="shared" ref="AJ145" si="668">+AI145-((AJ144+AJ150+AJ151)-((AI144+AI150+AI151)))*AI145/(1-AI144-AI150-AI151)</f>
        <v>0.52059472710549037</v>
      </c>
      <c r="AK145" s="50">
        <f>+AJ145-((AK144+AK150+AK151)-((AJ144+AJ150+AJ151)))*AJ145/(1-AJ144-AJ150-AJ151)</f>
        <v>0.49883490069430542</v>
      </c>
    </row>
    <row r="146" spans="1:37" x14ac:dyDescent="0.25">
      <c r="A146" s="29" t="s">
        <v>74</v>
      </c>
      <c r="B146" s="30" t="s">
        <v>20</v>
      </c>
      <c r="C146" s="29" t="s">
        <v>170</v>
      </c>
      <c r="D146" s="49">
        <f>VI!D67</f>
        <v>0</v>
      </c>
      <c r="E146" s="50">
        <f t="shared" ref="E146:H146" si="669">+D146</f>
        <v>0</v>
      </c>
      <c r="F146" s="50">
        <f t="shared" si="669"/>
        <v>0</v>
      </c>
      <c r="G146" s="50">
        <f t="shared" si="669"/>
        <v>0</v>
      </c>
      <c r="H146" s="50">
        <f t="shared" si="669"/>
        <v>0</v>
      </c>
      <c r="I146" s="50">
        <f t="shared" ref="I146:AJ146" si="670">+H146-((I144+I150+I151)-((H144+H150+H151)))*H146/(1-H144-H150-H151)</f>
        <v>0</v>
      </c>
      <c r="J146" s="50">
        <f t="shared" si="670"/>
        <v>0</v>
      </c>
      <c r="K146" s="50">
        <f t="shared" si="670"/>
        <v>0</v>
      </c>
      <c r="L146" s="50">
        <f t="shared" si="670"/>
        <v>0</v>
      </c>
      <c r="M146" s="50">
        <f t="shared" si="670"/>
        <v>0</v>
      </c>
      <c r="N146" s="50">
        <f t="shared" si="670"/>
        <v>0</v>
      </c>
      <c r="O146" s="50">
        <f t="shared" si="670"/>
        <v>0</v>
      </c>
      <c r="P146" s="50">
        <f t="shared" si="670"/>
        <v>0</v>
      </c>
      <c r="Q146" s="50">
        <f t="shared" si="670"/>
        <v>0</v>
      </c>
      <c r="R146" s="50">
        <f t="shared" si="670"/>
        <v>0</v>
      </c>
      <c r="S146" s="50">
        <f t="shared" si="670"/>
        <v>0</v>
      </c>
      <c r="T146" s="50">
        <f t="shared" si="670"/>
        <v>0</v>
      </c>
      <c r="U146" s="50">
        <f t="shared" si="670"/>
        <v>0</v>
      </c>
      <c r="V146" s="50">
        <f t="shared" si="670"/>
        <v>0</v>
      </c>
      <c r="W146" s="50">
        <f t="shared" si="670"/>
        <v>0</v>
      </c>
      <c r="X146" s="50">
        <f t="shared" si="670"/>
        <v>0</v>
      </c>
      <c r="Y146" s="50">
        <f t="shared" si="670"/>
        <v>0</v>
      </c>
      <c r="Z146" s="50">
        <f t="shared" si="670"/>
        <v>0</v>
      </c>
      <c r="AA146" s="50">
        <f t="shared" si="670"/>
        <v>0</v>
      </c>
      <c r="AB146" s="50">
        <f t="shared" si="670"/>
        <v>0</v>
      </c>
      <c r="AC146" s="50">
        <f t="shared" si="670"/>
        <v>0</v>
      </c>
      <c r="AD146" s="50">
        <f t="shared" si="670"/>
        <v>0</v>
      </c>
      <c r="AE146" s="50">
        <f t="shared" si="670"/>
        <v>0</v>
      </c>
      <c r="AF146" s="50">
        <f t="shared" si="670"/>
        <v>0</v>
      </c>
      <c r="AG146" s="50">
        <f t="shared" si="670"/>
        <v>0</v>
      </c>
      <c r="AH146" s="50">
        <f t="shared" si="670"/>
        <v>0</v>
      </c>
      <c r="AI146" s="50">
        <f t="shared" si="670"/>
        <v>0</v>
      </c>
      <c r="AJ146" s="50">
        <f t="shared" si="670"/>
        <v>0</v>
      </c>
      <c r="AK146" s="50">
        <f>+AJ146-((AK144+AK150+AK151)-((AJ144+AJ150+AJ151)))*AJ146/(1-AJ144-AJ150-AJ151)</f>
        <v>0</v>
      </c>
    </row>
    <row r="147" spans="1:37" x14ac:dyDescent="0.25">
      <c r="A147" s="29" t="s">
        <v>13</v>
      </c>
      <c r="B147" s="30" t="s">
        <v>20</v>
      </c>
      <c r="C147" s="29" t="s">
        <v>170</v>
      </c>
      <c r="D147" s="49">
        <f>VI!D68</f>
        <v>0</v>
      </c>
      <c r="E147" s="50">
        <f t="shared" ref="E147:H147" si="671">+D147</f>
        <v>0</v>
      </c>
      <c r="F147" s="50">
        <f t="shared" si="671"/>
        <v>0</v>
      </c>
      <c r="G147" s="50">
        <f t="shared" si="671"/>
        <v>0</v>
      </c>
      <c r="H147" s="50">
        <f t="shared" si="671"/>
        <v>0</v>
      </c>
      <c r="I147" s="50">
        <f t="shared" ref="I147:AJ147" si="672">+H147-((I144+I150+I151)-((H144+H150+H151)))*H147/(1-H144-H150-H151)</f>
        <v>0</v>
      </c>
      <c r="J147" s="50">
        <f t="shared" si="672"/>
        <v>0</v>
      </c>
      <c r="K147" s="50">
        <f t="shared" si="672"/>
        <v>0</v>
      </c>
      <c r="L147" s="50">
        <f t="shared" si="672"/>
        <v>0</v>
      </c>
      <c r="M147" s="50">
        <f t="shared" si="672"/>
        <v>0</v>
      </c>
      <c r="N147" s="50">
        <f t="shared" si="672"/>
        <v>0</v>
      </c>
      <c r="O147" s="50">
        <f t="shared" si="672"/>
        <v>0</v>
      </c>
      <c r="P147" s="50">
        <f t="shared" si="672"/>
        <v>0</v>
      </c>
      <c r="Q147" s="50">
        <f t="shared" si="672"/>
        <v>0</v>
      </c>
      <c r="R147" s="50">
        <f t="shared" si="672"/>
        <v>0</v>
      </c>
      <c r="S147" s="50">
        <f t="shared" si="672"/>
        <v>0</v>
      </c>
      <c r="T147" s="50">
        <f t="shared" si="672"/>
        <v>0</v>
      </c>
      <c r="U147" s="50">
        <f t="shared" si="672"/>
        <v>0</v>
      </c>
      <c r="V147" s="50">
        <f t="shared" si="672"/>
        <v>0</v>
      </c>
      <c r="W147" s="50">
        <f t="shared" si="672"/>
        <v>0</v>
      </c>
      <c r="X147" s="50">
        <f t="shared" si="672"/>
        <v>0</v>
      </c>
      <c r="Y147" s="50">
        <f t="shared" si="672"/>
        <v>0</v>
      </c>
      <c r="Z147" s="50">
        <f t="shared" si="672"/>
        <v>0</v>
      </c>
      <c r="AA147" s="50">
        <f t="shared" si="672"/>
        <v>0</v>
      </c>
      <c r="AB147" s="50">
        <f t="shared" si="672"/>
        <v>0</v>
      </c>
      <c r="AC147" s="50">
        <f t="shared" si="672"/>
        <v>0</v>
      </c>
      <c r="AD147" s="50">
        <f t="shared" si="672"/>
        <v>0</v>
      </c>
      <c r="AE147" s="50">
        <f t="shared" si="672"/>
        <v>0</v>
      </c>
      <c r="AF147" s="50">
        <f t="shared" si="672"/>
        <v>0</v>
      </c>
      <c r="AG147" s="50">
        <f t="shared" si="672"/>
        <v>0</v>
      </c>
      <c r="AH147" s="50">
        <f t="shared" si="672"/>
        <v>0</v>
      </c>
      <c r="AI147" s="50">
        <f t="shared" si="672"/>
        <v>0</v>
      </c>
      <c r="AJ147" s="50">
        <f t="shared" si="672"/>
        <v>0</v>
      </c>
      <c r="AK147" s="50">
        <f>+AJ147-((AK144+AK150+AK151)-((AJ144+AJ150+AJ151)))*AJ147/(1-AJ144-AJ150-AJ151)</f>
        <v>0</v>
      </c>
    </row>
    <row r="148" spans="1:37" x14ac:dyDescent="0.25">
      <c r="A148" s="29" t="s">
        <v>55</v>
      </c>
      <c r="B148" s="30" t="s">
        <v>20</v>
      </c>
      <c r="C148" s="29" t="s">
        <v>170</v>
      </c>
      <c r="D148" s="49">
        <f>VI!D69</f>
        <v>0</v>
      </c>
      <c r="E148" s="50">
        <f t="shared" ref="E148:H148" si="673">+D148</f>
        <v>0</v>
      </c>
      <c r="F148" s="50">
        <f t="shared" si="673"/>
        <v>0</v>
      </c>
      <c r="G148" s="50">
        <f t="shared" si="673"/>
        <v>0</v>
      </c>
      <c r="H148" s="50">
        <f t="shared" si="673"/>
        <v>0</v>
      </c>
      <c r="I148" s="50">
        <f t="shared" ref="I148:AJ148" si="674">+H148-((I144+I150+I151)-((H144+H150+H151)))*H148/(1-H144-H150-H151)</f>
        <v>0</v>
      </c>
      <c r="J148" s="50">
        <f t="shared" si="674"/>
        <v>0</v>
      </c>
      <c r="K148" s="50">
        <f t="shared" si="674"/>
        <v>0</v>
      </c>
      <c r="L148" s="50">
        <f t="shared" si="674"/>
        <v>0</v>
      </c>
      <c r="M148" s="50">
        <f t="shared" si="674"/>
        <v>0</v>
      </c>
      <c r="N148" s="50">
        <f t="shared" si="674"/>
        <v>0</v>
      </c>
      <c r="O148" s="50">
        <f t="shared" si="674"/>
        <v>0</v>
      </c>
      <c r="P148" s="50">
        <f t="shared" si="674"/>
        <v>0</v>
      </c>
      <c r="Q148" s="50">
        <f t="shared" si="674"/>
        <v>0</v>
      </c>
      <c r="R148" s="50">
        <f t="shared" si="674"/>
        <v>0</v>
      </c>
      <c r="S148" s="50">
        <f t="shared" si="674"/>
        <v>0</v>
      </c>
      <c r="T148" s="50">
        <f t="shared" si="674"/>
        <v>0</v>
      </c>
      <c r="U148" s="50">
        <f t="shared" si="674"/>
        <v>0</v>
      </c>
      <c r="V148" s="50">
        <f t="shared" si="674"/>
        <v>0</v>
      </c>
      <c r="W148" s="50">
        <f t="shared" si="674"/>
        <v>0</v>
      </c>
      <c r="X148" s="50">
        <f t="shared" si="674"/>
        <v>0</v>
      </c>
      <c r="Y148" s="50">
        <f t="shared" si="674"/>
        <v>0</v>
      </c>
      <c r="Z148" s="50">
        <f t="shared" si="674"/>
        <v>0</v>
      </c>
      <c r="AA148" s="50">
        <f t="shared" si="674"/>
        <v>0</v>
      </c>
      <c r="AB148" s="50">
        <f t="shared" si="674"/>
        <v>0</v>
      </c>
      <c r="AC148" s="50">
        <f t="shared" si="674"/>
        <v>0</v>
      </c>
      <c r="AD148" s="50">
        <f t="shared" si="674"/>
        <v>0</v>
      </c>
      <c r="AE148" s="50">
        <f t="shared" si="674"/>
        <v>0</v>
      </c>
      <c r="AF148" s="50">
        <f t="shared" si="674"/>
        <v>0</v>
      </c>
      <c r="AG148" s="50">
        <f t="shared" si="674"/>
        <v>0</v>
      </c>
      <c r="AH148" s="50">
        <f t="shared" si="674"/>
        <v>0</v>
      </c>
      <c r="AI148" s="50">
        <f t="shared" si="674"/>
        <v>0</v>
      </c>
      <c r="AJ148" s="50">
        <f t="shared" si="674"/>
        <v>0</v>
      </c>
      <c r="AK148" s="50">
        <f>+AJ148-((AK144+AK150+AK151)-((AJ144+AJ150+AJ151)))*AJ148/(1-AJ144-AJ150-AJ151)</f>
        <v>0</v>
      </c>
    </row>
    <row r="149" spans="1:37" x14ac:dyDescent="0.25">
      <c r="A149" s="29" t="s">
        <v>56</v>
      </c>
      <c r="B149" s="30" t="s">
        <v>20</v>
      </c>
      <c r="C149" s="29" t="s">
        <v>170</v>
      </c>
      <c r="D149" s="49">
        <f>VI!D70</f>
        <v>0</v>
      </c>
      <c r="E149" s="50">
        <f t="shared" ref="E149:H149" si="675">+D149</f>
        <v>0</v>
      </c>
      <c r="F149" s="50">
        <f t="shared" si="675"/>
        <v>0</v>
      </c>
      <c r="G149" s="50">
        <f t="shared" si="675"/>
        <v>0</v>
      </c>
      <c r="H149" s="50">
        <f t="shared" si="675"/>
        <v>0</v>
      </c>
      <c r="I149" s="50">
        <f t="shared" ref="I149" si="676">+H149-((I144+I150+I151)-((H144+H150+H151)))*H149/(1-H144-H150-H151)</f>
        <v>0</v>
      </c>
      <c r="J149" s="50">
        <f t="shared" ref="J149" si="677">+I149-((J144+J150+J151)-((I144+I150+I151)))*I149/(1-I144-I150-I151)</f>
        <v>0</v>
      </c>
      <c r="K149" s="50">
        <f t="shared" ref="K149" si="678">+J149-((K144+K150+K151)-((J144+J150+J151)))*J149/(1-J144-J150-J151)</f>
        <v>0</v>
      </c>
      <c r="L149" s="50">
        <f t="shared" ref="L149" si="679">+K149-((L144+L150+L151)-((K144+K150+K151)))*K149/(1-K144-K150-K151)</f>
        <v>0</v>
      </c>
      <c r="M149" s="50">
        <f t="shared" ref="M149" si="680">+L149-((M144+M150+M151)-((L144+L150+L151)))*L149/(1-L144-L150-L151)</f>
        <v>0</v>
      </c>
      <c r="N149" s="50">
        <f t="shared" ref="N149" si="681">+M149-((N144+N150+N151)-((M144+M150+M151)))*M149/(1-M144-M150-M151)</f>
        <v>0</v>
      </c>
      <c r="O149" s="50">
        <f t="shared" ref="O149" si="682">+N149-((O144+O150+O151)-((N144+N150+N151)))*N149/(1-N144-N150-N151)</f>
        <v>0</v>
      </c>
      <c r="P149" s="50">
        <f t="shared" ref="P149" si="683">+O149-((P144+P150+P151)-((O144+O150+O151)))*O149/(1-O144-O150-O151)</f>
        <v>0</v>
      </c>
      <c r="Q149" s="50">
        <f t="shared" ref="Q149" si="684">+P149-((Q144+Q150+Q151)-((P144+P150+P151)))*P149/(1-P144-P150-P151)</f>
        <v>0</v>
      </c>
      <c r="R149" s="50">
        <f t="shared" ref="R149" si="685">+Q149-((R144+R150+R151)-((Q144+Q150+Q151)))*Q149/(1-Q144-Q150-Q151)</f>
        <v>0</v>
      </c>
      <c r="S149" s="50">
        <f t="shared" ref="S149" si="686">+R149-((S144+S150+S151)-((R144+R150+R151)))*R149/(1-R144-R150-R151)</f>
        <v>0</v>
      </c>
      <c r="T149" s="50">
        <f t="shared" ref="T149" si="687">+S149-((T144+T150+T151)-((S144+S150+S151)))*S149/(1-S144-S150-S151)</f>
        <v>0</v>
      </c>
      <c r="U149" s="50">
        <f t="shared" ref="U149" si="688">+T149-((U144+U150+U151)-((T144+T150+T151)))*T149/(1-T144-T150-T151)</f>
        <v>0</v>
      </c>
      <c r="V149" s="50">
        <f t="shared" ref="V149" si="689">+U149-((V144+V150+V151)-((U144+U150+U151)))*U149/(1-U144-U150-U151)</f>
        <v>0</v>
      </c>
      <c r="W149" s="50">
        <f t="shared" ref="W149" si="690">+V149-((W144+W150+W151)-((V144+V150+V151)))*V149/(1-V144-V150-V151)</f>
        <v>0</v>
      </c>
      <c r="X149" s="50">
        <f t="shared" ref="X149" si="691">+W149-((X144+X150+X151)-((W144+W150+W151)))*W149/(1-W144-W150-W151)</f>
        <v>0</v>
      </c>
      <c r="Y149" s="50">
        <f t="shared" ref="Y149" si="692">+X149-((Y144+Y150+Y151)-((X144+X150+X151)))*X149/(1-X144-X150-X151)</f>
        <v>0</v>
      </c>
      <c r="Z149" s="50">
        <f t="shared" ref="Z149" si="693">+Y149-((Z144+Z150+Z151)-((Y144+Y150+Y151)))*Y149/(1-Y144-Y150-Y151)</f>
        <v>0</v>
      </c>
      <c r="AA149" s="50">
        <f t="shared" ref="AA149" si="694">+Z149-((AA144+AA150+AA151)-((Z144+Z150+Z151)))*Z149/(1-Z144-Z150-Z151)</f>
        <v>0</v>
      </c>
      <c r="AB149" s="50">
        <f t="shared" ref="AB149" si="695">+AA149-((AB144+AB150+AB151)-((AA144+AA150+AA151)))*AA149/(1-AA144-AA150-AA151)</f>
        <v>0</v>
      </c>
      <c r="AC149" s="50">
        <f t="shared" ref="AC149" si="696">+AB149-((AC144+AC150+AC151)-((AB144+AB150+AB151)))*AB149/(1-AB144-AB150-AB151)</f>
        <v>0</v>
      </c>
      <c r="AD149" s="50">
        <f t="shared" ref="AD149" si="697">+AC149-((AD144+AD150+AD151)-((AC144+AC150+AC151)))*AC149/(1-AC144-AC150-AC151)</f>
        <v>0</v>
      </c>
      <c r="AE149" s="50">
        <f t="shared" ref="AE149" si="698">+AD149-((AE144+AE150+AE151)-((AD144+AD150+AD151)))*AD149/(1-AD144-AD150-AD151)</f>
        <v>0</v>
      </c>
      <c r="AF149" s="50">
        <f t="shared" ref="AF149" si="699">+AE149-((AF144+AF150+AF151)-((AE144+AE150+AE151)))*AE149/(1-AE144-AE150-AE151)</f>
        <v>0</v>
      </c>
      <c r="AG149" s="50">
        <f t="shared" ref="AG149" si="700">+AF149-((AG144+AG150+AG151)-((AF144+AF150+AF151)))*AF149/(1-AF144-AF150-AF151)</f>
        <v>0</v>
      </c>
      <c r="AH149" s="50">
        <f t="shared" ref="AH149" si="701">+AG149-((AH144+AH150+AH151)-((AG144+AG150+AG151)))*AG149/(1-AG144-AG150-AG151)</f>
        <v>0</v>
      </c>
      <c r="AI149" s="50">
        <f t="shared" ref="AI149" si="702">+AH149-((AI144+AI150+AI151)-((AH144+AH150+AH151)))*AH149/(1-AH144-AH150-AH151)</f>
        <v>0</v>
      </c>
      <c r="AJ149" s="50">
        <f t="shared" ref="AJ149" si="703">+AI149-((AJ144+AJ150+AJ151)-((AI144+AI150+AI151)))*AI149/(1-AI144-AI150-AI151)</f>
        <v>0</v>
      </c>
      <c r="AK149" s="50">
        <f>+AJ149-((AK144+AK150+AK151)-((AJ144+AJ150+AJ151)))*AJ149/(1-AJ144-AJ150-AJ151)</f>
        <v>0</v>
      </c>
    </row>
    <row r="150" spans="1:37" x14ac:dyDescent="0.25">
      <c r="A150" s="29" t="s">
        <v>14</v>
      </c>
      <c r="B150" s="30" t="s">
        <v>20</v>
      </c>
      <c r="C150" s="29" t="s">
        <v>170</v>
      </c>
      <c r="D150" s="49">
        <f>VI!D71</f>
        <v>0</v>
      </c>
      <c r="E150" s="50">
        <f t="shared" ref="E150:H150" si="704">+D150</f>
        <v>0</v>
      </c>
      <c r="F150" s="50">
        <f t="shared" si="704"/>
        <v>0</v>
      </c>
      <c r="G150" s="50">
        <f t="shared" si="704"/>
        <v>0</v>
      </c>
      <c r="H150" s="50">
        <f t="shared" si="704"/>
        <v>0</v>
      </c>
      <c r="I150" s="50">
        <f>+VLOOKUP(Medidas!$B$3,'Curva ERNC'!$B$6:$AJ$7,'Curva ERNC'!H$5-2015,FALSE)</f>
        <v>0</v>
      </c>
      <c r="J150" s="50">
        <f>+VLOOKUP(Medidas!$B$3,'Curva ERNC'!$B$6:$AJ$7,'Curva ERNC'!I$5-2015,FALSE)</f>
        <v>9.9999999999999903E-8</v>
      </c>
      <c r="K150" s="50">
        <f>+VLOOKUP(Medidas!$B$3,'Curva ERNC'!$B$6:$AJ$7,'Curva ERNC'!J$5-2015,FALSE)</f>
        <v>6.6241783912806007E-7</v>
      </c>
      <c r="L150" s="50">
        <f>+VLOOKUP(Medidas!$B$3,'Curva ERNC'!$B$6:$AJ$7,'Curva ERNC'!K$5-2015,FALSE)</f>
        <v>4.3879600562251737E-6</v>
      </c>
      <c r="M150" s="50">
        <f>+VLOOKUP(Medidas!$B$3,'Curva ERNC'!$B$6:$AJ$7,'Curva ERNC'!L$5-2015,FALSE)</f>
        <v>2.9065929224896882E-5</v>
      </c>
      <c r="N150" s="50">
        <f>+VLOOKUP(Medidas!$B$3,'Curva ERNC'!$B$6:$AJ$7,'Curva ERNC'!M$5-2015,FALSE)</f>
        <v>1.9250653913663269E-4</v>
      </c>
      <c r="O150" s="50">
        <f>+VLOOKUP(Medidas!$B$3,'Curva ERNC'!$B$6:$AJ$7,'Curva ERNC'!N$5-2015,FALSE)</f>
        <v>1.2738192202547179E-3</v>
      </c>
      <c r="P150" s="50">
        <f>+VLOOKUP(Medidas!$B$3,'Curva ERNC'!$B$6:$AJ$7,'Curva ERNC'!O$5-2015,FALSE)</f>
        <v>8.377988983290667E-3</v>
      </c>
      <c r="Q150" s="50">
        <f>+VLOOKUP(Medidas!$B$3,'Curva ERNC'!$B$6:$AJ$7,'Curva ERNC'!P$5-2015,FALSE)</f>
        <v>5.2999999999999964E-2</v>
      </c>
      <c r="R150" s="50">
        <f>+VLOOKUP(Medidas!$B$3,'Curva ERNC'!$B$6:$AJ$7,'Curva ERNC'!Q$5-2015,FALSE)</f>
        <v>5.5542399509892405E-2</v>
      </c>
      <c r="S150" s="50">
        <f>+VLOOKUP(Medidas!$B$3,'Curva ERNC'!$B$6:$AJ$7,'Curva ERNC'!R$5-2015,FALSE)</f>
        <v>5.8199262290142391E-2</v>
      </c>
      <c r="T150" s="50">
        <f>+VLOOKUP(Medidas!$B$3,'Curva ERNC'!$B$6:$AJ$7,'Curva ERNC'!S$5-2015,FALSE)</f>
        <v>6.0975010639593E-2</v>
      </c>
      <c r="U150" s="50">
        <f>+VLOOKUP(Medidas!$B$3,'Curva ERNC'!$B$6:$AJ$7,'Curva ERNC'!T$5-2015,FALSE)</f>
        <v>6.3874166578128153E-2</v>
      </c>
      <c r="V150" s="50">
        <f>+VLOOKUP(Medidas!$B$3,'Curva ERNC'!$B$6:$AJ$7,'Curva ERNC'!U$5-2015,FALSE)</f>
        <v>6.6901346747900228E-2</v>
      </c>
      <c r="W150" s="50">
        <f>+VLOOKUP(Medidas!$B$3,'Curva ERNC'!$B$6:$AJ$7,'Curva ERNC'!V$5-2015,FALSE)</f>
        <v>7.0061256381072912E-2</v>
      </c>
      <c r="X150" s="50">
        <f>+VLOOKUP(Medidas!$B$3,'Curva ERNC'!$B$6:$AJ$7,'Curva ERNC'!W$5-2015,FALSE)</f>
        <v>7.3358682264357031E-2</v>
      </c>
      <c r="Y150" s="50">
        <f>+VLOOKUP(Medidas!$B$3,'Curva ERNC'!$B$6:$AJ$7,'Curva ERNC'!X$5-2015,FALSE)</f>
        <v>7.6798484629974587E-2</v>
      </c>
      <c r="Z150" s="50">
        <f>+VLOOKUP(Medidas!$B$3,'Curva ERNC'!$B$6:$AJ$7,'Curva ERNC'!Y$5-2015,FALSE)</f>
        <v>8.0385587902734687E-2</v>
      </c>
      <c r="AA150" s="50">
        <f>+VLOOKUP(Medidas!$B$3,'Curva ERNC'!$B$6:$AJ$7,'Curva ERNC'!Z$5-2015,FALSE)</f>
        <v>8.4124970233759394E-2</v>
      </c>
      <c r="AB150" s="50">
        <f>+VLOOKUP(Medidas!$B$3,'Curva ERNC'!$B$6:$AJ$7,'Curva ERNC'!AA$5-2015,FALSE)</f>
        <v>8.8021651753181038E-2</v>
      </c>
      <c r="AC150" s="50">
        <f>+VLOOKUP(Medidas!$B$3,'Curva ERNC'!$B$6:$AJ$7,'Curva ERNC'!AB$5-2015,FALSE)</f>
        <v>9.2080681476971751E-2</v>
      </c>
      <c r="AD150" s="50">
        <f>+VLOOKUP(Medidas!$B$3,'Curva ERNC'!$B$6:$AJ$7,'Curva ERNC'!AC$5-2015,FALSE)</f>
        <v>9.6307122807095483E-2</v>
      </c>
      <c r="AE150" s="50">
        <f>+VLOOKUP(Medidas!$B$3,'Curva ERNC'!$B$6:$AJ$7,'Curva ERNC'!AD$5-2015,FALSE)</f>
        <v>0.10070603756952731</v>
      </c>
      <c r="AF150" s="50">
        <f>+VLOOKUP(Medidas!$B$3,'Curva ERNC'!$B$6:$AJ$7,'Curva ERNC'!AE$5-2015,FALSE)</f>
        <v>0.1052824685414991</v>
      </c>
      <c r="AG150" s="50">
        <f>+VLOOKUP(Medidas!$B$3,'Curva ERNC'!$B$6:$AJ$7,'Curva ERNC'!AF$5-2015,FALSE)</f>
        <v>0.11004142042773479</v>
      </c>
      <c r="AH150" s="50">
        <f>+VLOOKUP(Medidas!$B$3,'Curva ERNC'!$B$6:$AJ$7,'Curva ERNC'!AG$5-2015,FALSE)</f>
        <v>0.11498783925556323</v>
      </c>
      <c r="AI150" s="50">
        <f>+VLOOKUP(Medidas!$B$3,'Curva ERNC'!$B$6:$AJ$7,'Curva ERNC'!AH$5-2015,FALSE)</f>
        <v>0.12012659017074631</v>
      </c>
      <c r="AJ150" s="50">
        <f>+VLOOKUP(Medidas!$B$3,'Curva ERNC'!$B$6:$AJ$7,'Curva ERNC'!AI$5-2015,FALSE)</f>
        <v>0.1254624336297416</v>
      </c>
      <c r="AK150" s="50">
        <f>+VLOOKUP(Medidas!$B$3,'Curva ERNC'!$B$6:$AJ$7,'Curva ERNC'!AJ$5-2015,FALSE)</f>
        <v>0.13099999999999998</v>
      </c>
    </row>
    <row r="151" spans="1:37" x14ac:dyDescent="0.25">
      <c r="A151" s="29" t="s">
        <v>75</v>
      </c>
      <c r="B151" s="30" t="s">
        <v>20</v>
      </c>
      <c r="C151" s="29" t="s">
        <v>170</v>
      </c>
      <c r="D151" s="49">
        <f>VI!D72</f>
        <v>0</v>
      </c>
      <c r="E151" s="50">
        <f t="shared" ref="E151:H151" si="705">+D151</f>
        <v>0</v>
      </c>
      <c r="F151" s="50">
        <f t="shared" si="705"/>
        <v>0</v>
      </c>
      <c r="G151" s="50">
        <f t="shared" si="705"/>
        <v>0</v>
      </c>
      <c r="H151" s="50">
        <f t="shared" si="705"/>
        <v>0</v>
      </c>
      <c r="I151" s="50">
        <f>+VLOOKUP(Medidas!$B$4,'Curvas Hidrógeno'!$B$6:$AJ$7,'Curvas Hidrógeno'!H$5-2015,FALSE)</f>
        <v>0</v>
      </c>
      <c r="J151" s="50">
        <f>+VLOOKUP(Medidas!$B$4,'Curvas Hidrógeno'!$B$6:$AJ$7,'Curvas Hidrógeno'!I$5-2015,FALSE)</f>
        <v>0</v>
      </c>
      <c r="K151" s="50">
        <f>+VLOOKUP(Medidas!$B$4,'Curvas Hidrógeno'!$B$6:$AJ$7,'Curvas Hidrógeno'!J$5-2015,FALSE)</f>
        <v>0</v>
      </c>
      <c r="L151" s="50">
        <f>+VLOOKUP(Medidas!$B$4,'Curvas Hidrógeno'!$B$6:$AJ$7,'Curvas Hidrógeno'!K$5-2015,FALSE)</f>
        <v>0</v>
      </c>
      <c r="M151" s="50">
        <f>+VLOOKUP(Medidas!$B$4,'Curvas Hidrógeno'!$B$6:$AJ$7,'Curvas Hidrógeno'!L$5-2015,FALSE)</f>
        <v>0</v>
      </c>
      <c r="N151" s="50">
        <f>+VLOOKUP(Medidas!$B$4,'Curvas Hidrógeno'!$B$6:$AJ$7,'Curvas Hidrógeno'!M$5-2015,FALSE)</f>
        <v>0</v>
      </c>
      <c r="O151" s="50">
        <f>+VLOOKUP(Medidas!$B$4,'Curvas Hidrógeno'!$B$6:$AJ$7,'Curvas Hidrógeno'!N$5-2015,FALSE)</f>
        <v>0</v>
      </c>
      <c r="P151" s="50">
        <f>+VLOOKUP(Medidas!$B$4,'Curvas Hidrógeno'!$B$6:$AJ$7,'Curvas Hidrógeno'!O$5-2015,FALSE)</f>
        <v>9.9999999999999903E-8</v>
      </c>
      <c r="Q151" s="50">
        <f>+VLOOKUP(Medidas!$B$4,'Curvas Hidrógeno'!$B$6:$AJ$7,'Curvas Hidrógeno'!P$5-2015,FALSE)</f>
        <v>2.0000000000000004E-2</v>
      </c>
      <c r="R151" s="50">
        <f>+VLOOKUP(Medidas!$B$4,'Curvas Hidrógeno'!$B$6:$AJ$7,'Curvas Hidrógeno'!Q$5-2015,FALSE)</f>
        <v>2.1657319666885624E-2</v>
      </c>
      <c r="S151" s="50">
        <f>+VLOOKUP(Medidas!$B$4,'Curvas Hidrógeno'!$B$6:$AJ$7,'Curvas Hidrógeno'!R$5-2015,FALSE)</f>
        <v>2.3448688700945873E-2</v>
      </c>
      <c r="T151" s="50">
        <f>+VLOOKUP(Medidas!$B$4,'Curvas Hidrógeno'!$B$6:$AJ$7,'Curvas Hidrógeno'!S$5-2015,FALSE)</f>
        <v>2.5384384977203911E-2</v>
      </c>
      <c r="U151" s="50">
        <f>+VLOOKUP(Medidas!$B$4,'Curvas Hidrógeno'!$B$6:$AJ$7,'Curvas Hidrógeno'!T$5-2015,FALSE)</f>
        <v>2.7475377786880185E-2</v>
      </c>
      <c r="V151" s="50">
        <f>+VLOOKUP(Medidas!$B$4,'Curvas Hidrógeno'!$B$6:$AJ$7,'Curvas Hidrógeno'!U$5-2015,FALSE)</f>
        <v>2.9733357634829229E-2</v>
      </c>
      <c r="W151" s="50">
        <f>+VLOOKUP(Medidas!$B$4,'Curvas Hidrógeno'!$B$6:$AJ$7,'Curvas Hidrógeno'!V$5-2015,FALSE)</f>
        <v>3.2170764218298405E-2</v>
      </c>
      <c r="X151" s="50">
        <f>+VLOOKUP(Medidas!$B$4,'Curvas Hidrógeno'!$B$6:$AJ$7,'Curvas Hidrógeno'!W$5-2015,FALSE)</f>
        <v>3.4800811850193569E-2</v>
      </c>
      <c r="Y151" s="50">
        <f>+VLOOKUP(Medidas!$B$4,'Curvas Hidrógeno'!$B$6:$AJ$7,'Curvas Hidrógeno'!X$5-2015,FALSE)</f>
        <v>3.7637511468653219E-2</v>
      </c>
      <c r="Z151" s="50">
        <f>+VLOOKUP(Medidas!$B$4,'Curvas Hidrógeno'!$B$6:$AJ$7,'Curvas Hidrógeno'!Y$5-2015,FALSE)</f>
        <v>4.0695688242412591E-2</v>
      </c>
      <c r="AA151" s="50">
        <f>+VLOOKUP(Medidas!$B$4,'Curvas Hidrógeno'!$B$6:$AJ$7,'Curvas Hidrógeno'!Z$5-2015,FALSE)</f>
        <v>4.3990993639052942E-2</v>
      </c>
      <c r="AB151" s="50">
        <f>+VLOOKUP(Medidas!$B$4,'Curvas Hidrógeno'!$B$6:$AJ$7,'Curvas Hidrógeno'!AA$5-2015,FALSE)</f>
        <v>4.7539910672315035E-2</v>
      </c>
      <c r="AC151" s="50">
        <f>+VLOOKUP(Medidas!$B$4,'Curvas Hidrógeno'!$B$6:$AJ$7,'Curvas Hidrógeno'!AB$5-2015,FALSE)</f>
        <v>5.1359750887593647E-2</v>
      </c>
      <c r="AD151" s="50">
        <f>+VLOOKUP(Medidas!$B$4,'Curvas Hidrógeno'!$B$6:$AJ$7,'Curvas Hidrógeno'!AC$5-2015,FALSE)</f>
        <v>5.5468641484930165E-2</v>
      </c>
      <c r="AE151" s="50">
        <f>+VLOOKUP(Medidas!$B$4,'Curvas Hidrógeno'!$B$6:$AJ$7,'Curvas Hidrógeno'!AD$5-2015,FALSE)</f>
        <v>5.9885500820928313E-2</v>
      </c>
      <c r="AF151" s="50">
        <f>+VLOOKUP(Medidas!$B$4,'Curvas Hidrógeno'!$B$6:$AJ$7,'Curvas Hidrógeno'!AE$5-2015,FALSE)</f>
        <v>6.4630000381117075E-2</v>
      </c>
      <c r="AG151" s="50">
        <f>+VLOOKUP(Medidas!$B$4,'Curvas Hidrógeno'!$B$6:$AJ$7,'Curvas Hidrógeno'!AF$5-2015,FALSE)</f>
        <v>6.9722511180103794E-2</v>
      </c>
      <c r="AH151" s="50">
        <f>+VLOOKUP(Medidas!$B$4,'Curvas Hidrógeno'!$B$6:$AJ$7,'Curvas Hidrógeno'!AG$5-2015,FALSE)</f>
        <v>7.5184032437948384E-2</v>
      </c>
      <c r="AI151" s="50">
        <f>+VLOOKUP(Medidas!$B$4,'Curvas Hidrógeno'!$B$6:$AJ$7,'Curvas Hidrógeno'!AH$5-2015,FALSE)</f>
        <v>8.1036100309042083E-2</v>
      </c>
      <c r="AJ151" s="50">
        <f>+VLOOKUP(Medidas!$B$4,'Curvas Hidrógeno'!$B$6:$AJ$7,'Curvas Hidrógeno'!AI$5-2015,FALSE)</f>
        <v>8.7300674417890398E-2</v>
      </c>
      <c r="AK151" s="50">
        <f>+VLOOKUP(Medidas!$B$4,'Curvas Hidrógeno'!$B$6:$AJ$7,'Curvas Hidrógeno'!AJ$5-2015,FALSE)</f>
        <v>9.3999999999999972E-2</v>
      </c>
    </row>
    <row r="154" spans="1:37" x14ac:dyDescent="0.25">
      <c r="A154" s="23" t="s">
        <v>31</v>
      </c>
    </row>
    <row r="155" spans="1:37" x14ac:dyDescent="0.25">
      <c r="A155" s="23" t="s">
        <v>16</v>
      </c>
    </row>
    <row r="156" spans="1:37" x14ac:dyDescent="0.25">
      <c r="A156" s="29" t="s">
        <v>7</v>
      </c>
      <c r="B156" s="30" t="s">
        <v>20</v>
      </c>
      <c r="C156" s="29" t="s">
        <v>170</v>
      </c>
      <c r="D156" s="49">
        <f>VII!D52</f>
        <v>0.43136152547297307</v>
      </c>
      <c r="E156" s="50">
        <f>1-SUM(E157:E161)</f>
        <v>0.43136152547297302</v>
      </c>
      <c r="F156" s="50">
        <f t="shared" ref="F156" si="706">1-SUM(F157:F161)</f>
        <v>0.43136152547297302</v>
      </c>
      <c r="G156" s="50">
        <f t="shared" ref="G156" si="707">1-SUM(G157:G161)</f>
        <v>0.43136152547297302</v>
      </c>
      <c r="H156" s="50">
        <f t="shared" ref="H156" si="708">1-SUM(H157:H161)</f>
        <v>0.43136152547297302</v>
      </c>
      <c r="I156" s="50">
        <f t="shared" ref="I156" si="709">1-SUM(I157:I161)</f>
        <v>0.43136152547297302</v>
      </c>
      <c r="J156" s="50">
        <f t="shared" ref="J156" si="710">1-SUM(J157:J161)</f>
        <v>0.43136152547297302</v>
      </c>
      <c r="K156" s="50">
        <f t="shared" ref="K156" si="711">1-SUM(K157:K161)</f>
        <v>0.43136152547297302</v>
      </c>
      <c r="L156" s="50">
        <f t="shared" ref="L156" si="712">1-SUM(L157:L161)</f>
        <v>0.43136152547297302</v>
      </c>
      <c r="M156" s="50">
        <f t="shared" ref="M156" si="713">1-SUM(M157:M161)</f>
        <v>0.43136152547297302</v>
      </c>
      <c r="N156" s="50">
        <f t="shared" ref="N156" si="714">1-SUM(N157:N161)</f>
        <v>0.43136152547297302</v>
      </c>
      <c r="O156" s="50">
        <f t="shared" ref="O156" si="715">1-SUM(O157:O161)</f>
        <v>0.43136152547297302</v>
      </c>
      <c r="P156" s="50">
        <f t="shared" ref="P156" si="716">1-SUM(P157:P161)</f>
        <v>0.43136152547297302</v>
      </c>
      <c r="Q156" s="50">
        <f t="shared" ref="Q156" si="717">1-SUM(Q157:Q161)</f>
        <v>0.43136152547297302</v>
      </c>
      <c r="R156" s="50">
        <f t="shared" ref="R156" si="718">1-SUM(R157:R161)</f>
        <v>0.43136152547297302</v>
      </c>
      <c r="S156" s="50">
        <f t="shared" ref="S156" si="719">1-SUM(S157:S161)</f>
        <v>0.43136152547297302</v>
      </c>
      <c r="T156" s="50">
        <f t="shared" ref="T156" si="720">1-SUM(T157:T161)</f>
        <v>0.43136152547297302</v>
      </c>
      <c r="U156" s="50">
        <f t="shared" ref="U156" si="721">1-SUM(U157:U161)</f>
        <v>0.43136152547297302</v>
      </c>
      <c r="V156" s="50">
        <f t="shared" ref="V156" si="722">1-SUM(V157:V161)</f>
        <v>0.43136152547297302</v>
      </c>
      <c r="W156" s="50">
        <f t="shared" ref="W156" si="723">1-SUM(W157:W161)</f>
        <v>0.42481706542225883</v>
      </c>
      <c r="X156" s="50">
        <f t="shared" ref="X156" si="724">1-SUM(X157:X161)</f>
        <v>0.41827260537154609</v>
      </c>
      <c r="Y156" s="50">
        <f t="shared" ref="Y156" si="725">1-SUM(Y157:Y161)</f>
        <v>0.41172814532083335</v>
      </c>
      <c r="Z156" s="50">
        <f t="shared" ref="Z156" si="726">1-SUM(Z157:Z161)</f>
        <v>0.40518368527011916</v>
      </c>
      <c r="AA156" s="50">
        <f t="shared" ref="AA156" si="727">1-SUM(AA157:AA161)</f>
        <v>0.39863922521940642</v>
      </c>
      <c r="AB156" s="50">
        <f t="shared" ref="AB156" si="728">1-SUM(AB157:AB161)</f>
        <v>0.36204753272281509</v>
      </c>
      <c r="AC156" s="50">
        <f t="shared" ref="AC156" si="729">1-SUM(AC157:AC161)</f>
        <v>0.32545584022622376</v>
      </c>
      <c r="AD156" s="50">
        <f t="shared" ref="AD156" si="730">1-SUM(AD157:AD161)</f>
        <v>0.28886414772964464</v>
      </c>
      <c r="AE156" s="50">
        <f t="shared" ref="AE156" si="731">1-SUM(AE157:AE161)</f>
        <v>0.25227245523306552</v>
      </c>
      <c r="AF156" s="50">
        <f t="shared" ref="AF156" si="732">1-SUM(AF157:AF161)</f>
        <v>0.21568076273647419</v>
      </c>
      <c r="AG156" s="50">
        <f t="shared" ref="AG156" si="733">1-SUM(AG157:AG161)</f>
        <v>0.17908907023990739</v>
      </c>
      <c r="AH156" s="50">
        <f t="shared" ref="AH156" si="734">1-SUM(AH157:AH161)</f>
        <v>0.14249737774331606</v>
      </c>
      <c r="AI156" s="50">
        <f t="shared" ref="AI156" si="735">1-SUM(AI157:AI161)</f>
        <v>0.10590568524673705</v>
      </c>
      <c r="AJ156" s="50">
        <f t="shared" ref="AJ156" si="736">1-SUM(AJ157:AJ161)</f>
        <v>6.9313992750157816E-2</v>
      </c>
      <c r="AK156" s="50">
        <f t="shared" ref="AK156" si="737">1-SUM(AK157:AK161)</f>
        <v>3.2722300253566594E-2</v>
      </c>
    </row>
    <row r="157" spans="1:37" x14ac:dyDescent="0.25">
      <c r="A157" s="29" t="s">
        <v>11</v>
      </c>
      <c r="B157" s="30" t="s">
        <v>20</v>
      </c>
      <c r="C157" s="29" t="s">
        <v>170</v>
      </c>
      <c r="D157" s="49">
        <f>VII!D53</f>
        <v>0</v>
      </c>
      <c r="E157" s="50">
        <f t="shared" ref="E157:AK160" si="738">D157</f>
        <v>0</v>
      </c>
      <c r="F157" s="50">
        <f t="shared" si="738"/>
        <v>0</v>
      </c>
      <c r="G157" s="50">
        <f t="shared" si="738"/>
        <v>0</v>
      </c>
      <c r="H157" s="50">
        <f t="shared" si="738"/>
        <v>0</v>
      </c>
      <c r="I157" s="50">
        <f t="shared" si="738"/>
        <v>0</v>
      </c>
      <c r="J157" s="50">
        <f t="shared" si="738"/>
        <v>0</v>
      </c>
      <c r="K157" s="50">
        <f t="shared" si="738"/>
        <v>0</v>
      </c>
      <c r="L157" s="50">
        <f t="shared" si="738"/>
        <v>0</v>
      </c>
      <c r="M157" s="50">
        <f t="shared" si="738"/>
        <v>0</v>
      </c>
      <c r="N157" s="50">
        <f t="shared" si="738"/>
        <v>0</v>
      </c>
      <c r="O157" s="50">
        <f t="shared" si="738"/>
        <v>0</v>
      </c>
      <c r="P157" s="50">
        <f t="shared" si="738"/>
        <v>0</v>
      </c>
      <c r="Q157" s="50">
        <f t="shared" si="738"/>
        <v>0</v>
      </c>
      <c r="R157" s="50">
        <f t="shared" si="738"/>
        <v>0</v>
      </c>
      <c r="S157" s="50">
        <f t="shared" si="738"/>
        <v>0</v>
      </c>
      <c r="T157" s="50">
        <f t="shared" si="738"/>
        <v>0</v>
      </c>
      <c r="U157" s="50">
        <f t="shared" si="738"/>
        <v>0</v>
      </c>
      <c r="V157" s="50">
        <f t="shared" si="738"/>
        <v>0</v>
      </c>
      <c r="W157" s="50">
        <f t="shared" si="738"/>
        <v>0</v>
      </c>
      <c r="X157" s="50">
        <f t="shared" si="738"/>
        <v>0</v>
      </c>
      <c r="Y157" s="50">
        <f t="shared" si="738"/>
        <v>0</v>
      </c>
      <c r="Z157" s="50">
        <f t="shared" si="738"/>
        <v>0</v>
      </c>
      <c r="AA157" s="50">
        <f t="shared" si="738"/>
        <v>0</v>
      </c>
      <c r="AB157" s="50">
        <f t="shared" si="738"/>
        <v>0</v>
      </c>
      <c r="AC157" s="50">
        <f t="shared" si="738"/>
        <v>0</v>
      </c>
      <c r="AD157" s="50">
        <f t="shared" si="738"/>
        <v>0</v>
      </c>
      <c r="AE157" s="50">
        <f t="shared" si="738"/>
        <v>0</v>
      </c>
      <c r="AF157" s="50">
        <f t="shared" si="738"/>
        <v>0</v>
      </c>
      <c r="AG157" s="50">
        <f t="shared" si="738"/>
        <v>0</v>
      </c>
      <c r="AH157" s="50">
        <f t="shared" si="738"/>
        <v>0</v>
      </c>
      <c r="AI157" s="50">
        <f t="shared" si="738"/>
        <v>0</v>
      </c>
      <c r="AJ157" s="50">
        <f t="shared" si="738"/>
        <v>0</v>
      </c>
      <c r="AK157" s="50">
        <f t="shared" si="738"/>
        <v>0</v>
      </c>
    </row>
    <row r="158" spans="1:37" x14ac:dyDescent="0.25">
      <c r="A158" s="29" t="s">
        <v>12</v>
      </c>
      <c r="B158" s="30" t="s">
        <v>20</v>
      </c>
      <c r="C158" s="29" t="s">
        <v>170</v>
      </c>
      <c r="D158" s="49">
        <f>VII!D54</f>
        <v>0.56863847452702698</v>
      </c>
      <c r="E158" s="50">
        <f t="shared" si="738"/>
        <v>0.56863847452702698</v>
      </c>
      <c r="F158" s="50">
        <f t="shared" si="738"/>
        <v>0.56863847452702698</v>
      </c>
      <c r="G158" s="50">
        <f t="shared" si="738"/>
        <v>0.56863847452702698</v>
      </c>
      <c r="H158" s="50">
        <f t="shared" si="738"/>
        <v>0.56863847452702698</v>
      </c>
      <c r="I158" s="50">
        <f t="shared" si="738"/>
        <v>0.56863847452702698</v>
      </c>
      <c r="J158" s="50">
        <f t="shared" si="738"/>
        <v>0.56863847452702698</v>
      </c>
      <c r="K158" s="50">
        <f t="shared" si="738"/>
        <v>0.56863847452702698</v>
      </c>
      <c r="L158" s="50">
        <f t="shared" si="738"/>
        <v>0.56863847452702698</v>
      </c>
      <c r="M158" s="50">
        <f t="shared" si="738"/>
        <v>0.56863847452702698</v>
      </c>
      <c r="N158" s="50">
        <f t="shared" si="738"/>
        <v>0.56863847452702698</v>
      </c>
      <c r="O158" s="50">
        <f t="shared" si="738"/>
        <v>0.56863847452702698</v>
      </c>
      <c r="P158" s="50">
        <f t="shared" si="738"/>
        <v>0.56863847452702698</v>
      </c>
      <c r="Q158" s="50">
        <f t="shared" si="738"/>
        <v>0.56863847452702698</v>
      </c>
      <c r="R158" s="50">
        <f t="shared" si="738"/>
        <v>0.56863847452702698</v>
      </c>
      <c r="S158" s="50">
        <f t="shared" si="738"/>
        <v>0.56863847452702698</v>
      </c>
      <c r="T158" s="50">
        <f t="shared" si="738"/>
        <v>0.56863847452702698</v>
      </c>
      <c r="U158" s="50">
        <f t="shared" si="738"/>
        <v>0.56863847452702698</v>
      </c>
      <c r="V158" s="50">
        <f t="shared" si="738"/>
        <v>0.56863847452702698</v>
      </c>
      <c r="W158" s="50">
        <f t="shared" si="738"/>
        <v>0.56863847452702698</v>
      </c>
      <c r="X158" s="50">
        <f t="shared" si="738"/>
        <v>0.56863847452702698</v>
      </c>
      <c r="Y158" s="50">
        <f t="shared" si="738"/>
        <v>0.56863847452702698</v>
      </c>
      <c r="Z158" s="50">
        <f t="shared" si="738"/>
        <v>0.56863847452702698</v>
      </c>
      <c r="AA158" s="50">
        <f t="shared" si="738"/>
        <v>0.56863847452702698</v>
      </c>
      <c r="AB158" s="50">
        <f t="shared" si="738"/>
        <v>0.56863847452702698</v>
      </c>
      <c r="AC158" s="50">
        <f t="shared" si="738"/>
        <v>0.56863847452702698</v>
      </c>
      <c r="AD158" s="50">
        <f t="shared" si="738"/>
        <v>0.56863847452702698</v>
      </c>
      <c r="AE158" s="50">
        <f t="shared" si="738"/>
        <v>0.56863847452702698</v>
      </c>
      <c r="AF158" s="50">
        <f t="shared" si="738"/>
        <v>0.56863847452702698</v>
      </c>
      <c r="AG158" s="50">
        <f t="shared" si="738"/>
        <v>0.56863847452702698</v>
      </c>
      <c r="AH158" s="50">
        <f t="shared" si="738"/>
        <v>0.56863847452702698</v>
      </c>
      <c r="AI158" s="50">
        <f t="shared" si="738"/>
        <v>0.56863847452702698</v>
      </c>
      <c r="AJ158" s="50">
        <f t="shared" si="738"/>
        <v>0.56863847452702698</v>
      </c>
      <c r="AK158" s="50">
        <f t="shared" si="738"/>
        <v>0.56863847452702698</v>
      </c>
    </row>
    <row r="159" spans="1:37" x14ac:dyDescent="0.25">
      <c r="A159" s="29" t="s">
        <v>13</v>
      </c>
      <c r="B159" s="30" t="s">
        <v>20</v>
      </c>
      <c r="C159" s="29" t="s">
        <v>170</v>
      </c>
      <c r="D159" s="49">
        <f>VII!D55</f>
        <v>0</v>
      </c>
      <c r="E159" s="50">
        <f t="shared" si="738"/>
        <v>0</v>
      </c>
      <c r="F159" s="50">
        <f t="shared" si="738"/>
        <v>0</v>
      </c>
      <c r="G159" s="50">
        <f t="shared" si="738"/>
        <v>0</v>
      </c>
      <c r="H159" s="50">
        <f t="shared" si="738"/>
        <v>0</v>
      </c>
      <c r="I159" s="50">
        <f t="shared" si="738"/>
        <v>0</v>
      </c>
      <c r="J159" s="50">
        <f t="shared" si="738"/>
        <v>0</v>
      </c>
      <c r="K159" s="50">
        <f t="shared" si="738"/>
        <v>0</v>
      </c>
      <c r="L159" s="50">
        <f t="shared" si="738"/>
        <v>0</v>
      </c>
      <c r="M159" s="50">
        <f t="shared" si="738"/>
        <v>0</v>
      </c>
      <c r="N159" s="50">
        <f t="shared" si="738"/>
        <v>0</v>
      </c>
      <c r="O159" s="50">
        <f t="shared" si="738"/>
        <v>0</v>
      </c>
      <c r="P159" s="50">
        <f t="shared" si="738"/>
        <v>0</v>
      </c>
      <c r="Q159" s="50">
        <f t="shared" si="738"/>
        <v>0</v>
      </c>
      <c r="R159" s="50">
        <f t="shared" si="738"/>
        <v>0</v>
      </c>
      <c r="S159" s="50">
        <f t="shared" si="738"/>
        <v>0</v>
      </c>
      <c r="T159" s="50">
        <f t="shared" si="738"/>
        <v>0</v>
      </c>
      <c r="U159" s="50">
        <f t="shared" si="738"/>
        <v>0</v>
      </c>
      <c r="V159" s="50">
        <f t="shared" si="738"/>
        <v>0</v>
      </c>
      <c r="W159" s="50">
        <f t="shared" si="738"/>
        <v>0</v>
      </c>
      <c r="X159" s="50">
        <f t="shared" si="738"/>
        <v>0</v>
      </c>
      <c r="Y159" s="50">
        <f t="shared" si="738"/>
        <v>0</v>
      </c>
      <c r="Z159" s="50">
        <f t="shared" si="738"/>
        <v>0</v>
      </c>
      <c r="AA159" s="50">
        <f t="shared" si="738"/>
        <v>0</v>
      </c>
      <c r="AB159" s="50">
        <f t="shared" si="738"/>
        <v>0</v>
      </c>
      <c r="AC159" s="50">
        <f t="shared" si="738"/>
        <v>0</v>
      </c>
      <c r="AD159" s="50">
        <f t="shared" si="738"/>
        <v>0</v>
      </c>
      <c r="AE159" s="50">
        <f t="shared" si="738"/>
        <v>0</v>
      </c>
      <c r="AF159" s="50">
        <f t="shared" si="738"/>
        <v>0</v>
      </c>
      <c r="AG159" s="50">
        <f t="shared" si="738"/>
        <v>0</v>
      </c>
      <c r="AH159" s="50">
        <f t="shared" si="738"/>
        <v>0</v>
      </c>
      <c r="AI159" s="50">
        <f t="shared" si="738"/>
        <v>0</v>
      </c>
      <c r="AJ159" s="50">
        <f t="shared" si="738"/>
        <v>0</v>
      </c>
      <c r="AK159" s="50">
        <f t="shared" si="738"/>
        <v>0</v>
      </c>
    </row>
    <row r="160" spans="1:37" x14ac:dyDescent="0.25">
      <c r="A160" s="29" t="s">
        <v>55</v>
      </c>
      <c r="B160" s="30" t="s">
        <v>20</v>
      </c>
      <c r="C160" s="29" t="s">
        <v>170</v>
      </c>
      <c r="D160" s="49">
        <f>VII!D56</f>
        <v>0</v>
      </c>
      <c r="E160" s="50">
        <f t="shared" si="738"/>
        <v>0</v>
      </c>
      <c r="F160" s="50">
        <f t="shared" si="738"/>
        <v>0</v>
      </c>
      <c r="G160" s="50">
        <f t="shared" si="738"/>
        <v>0</v>
      </c>
      <c r="H160" s="50">
        <f t="shared" si="738"/>
        <v>0</v>
      </c>
      <c r="I160" s="50">
        <f t="shared" si="738"/>
        <v>0</v>
      </c>
      <c r="J160" s="50">
        <f t="shared" si="738"/>
        <v>0</v>
      </c>
      <c r="K160" s="50">
        <f t="shared" si="738"/>
        <v>0</v>
      </c>
      <c r="L160" s="50">
        <f t="shared" si="738"/>
        <v>0</v>
      </c>
      <c r="M160" s="50">
        <f t="shared" si="738"/>
        <v>0</v>
      </c>
      <c r="N160" s="50">
        <f t="shared" si="738"/>
        <v>0</v>
      </c>
      <c r="O160" s="50">
        <f t="shared" si="738"/>
        <v>0</v>
      </c>
      <c r="P160" s="50">
        <f t="shared" si="738"/>
        <v>0</v>
      </c>
      <c r="Q160" s="50">
        <f t="shared" si="738"/>
        <v>0</v>
      </c>
      <c r="R160" s="50">
        <f t="shared" si="738"/>
        <v>0</v>
      </c>
      <c r="S160" s="50">
        <f t="shared" si="738"/>
        <v>0</v>
      </c>
      <c r="T160" s="50">
        <f t="shared" si="738"/>
        <v>0</v>
      </c>
      <c r="U160" s="50">
        <f t="shared" si="738"/>
        <v>0</v>
      </c>
      <c r="V160" s="50">
        <f t="shared" si="738"/>
        <v>0</v>
      </c>
      <c r="W160" s="50">
        <f t="shared" si="738"/>
        <v>0</v>
      </c>
      <c r="X160" s="50">
        <f t="shared" si="738"/>
        <v>0</v>
      </c>
      <c r="Y160" s="50">
        <f t="shared" si="738"/>
        <v>0</v>
      </c>
      <c r="Z160" s="50">
        <f t="shared" si="738"/>
        <v>0</v>
      </c>
      <c r="AA160" s="50">
        <f t="shared" si="738"/>
        <v>0</v>
      </c>
      <c r="AB160" s="50">
        <f t="shared" si="738"/>
        <v>0</v>
      </c>
      <c r="AC160" s="50">
        <f t="shared" si="738"/>
        <v>0</v>
      </c>
      <c r="AD160" s="50">
        <f t="shared" si="738"/>
        <v>0</v>
      </c>
      <c r="AE160" s="50">
        <f t="shared" si="738"/>
        <v>0</v>
      </c>
      <c r="AF160" s="50">
        <f t="shared" si="738"/>
        <v>0</v>
      </c>
      <c r="AG160" s="50">
        <f t="shared" si="738"/>
        <v>0</v>
      </c>
      <c r="AH160" s="50">
        <f t="shared" si="738"/>
        <v>0</v>
      </c>
      <c r="AI160" s="50">
        <f t="shared" si="738"/>
        <v>0</v>
      </c>
      <c r="AJ160" s="50">
        <f t="shared" si="738"/>
        <v>0</v>
      </c>
      <c r="AK160" s="50">
        <f t="shared" si="738"/>
        <v>0</v>
      </c>
    </row>
    <row r="161" spans="1:37" x14ac:dyDescent="0.25">
      <c r="A161" s="29" t="s">
        <v>75</v>
      </c>
      <c r="B161" s="30" t="s">
        <v>20</v>
      </c>
      <c r="C161" s="29" t="s">
        <v>170</v>
      </c>
      <c r="D161" s="49">
        <f>VII!D57</f>
        <v>0</v>
      </c>
      <c r="E161" s="50">
        <f>+VLOOKUP(Medidas!$B$5,'Curvas Hidrógeno'!$B$12:$AJ$13,'Curvas Hidrógeno'!D$11-2015,FALSE)*'Particip. Energético'!$D156</f>
        <v>0</v>
      </c>
      <c r="F161" s="50">
        <f>+VLOOKUP(Medidas!$B$5,'Curvas Hidrógeno'!$B$12:$AJ$13,'Curvas Hidrógeno'!E$11-2015,FALSE)*'Particip. Energético'!$D156</f>
        <v>0</v>
      </c>
      <c r="G161" s="50">
        <f>+VLOOKUP(Medidas!$B$5,'Curvas Hidrógeno'!$B$12:$AJ$13,'Curvas Hidrógeno'!F$11-2015,FALSE)*'Particip. Energético'!$D156</f>
        <v>0</v>
      </c>
      <c r="H161" s="50">
        <f>+VLOOKUP(Medidas!$B$5,'Curvas Hidrógeno'!$B$12:$AJ$13,'Curvas Hidrógeno'!G$11-2015,FALSE)*'Particip. Energético'!$D156</f>
        <v>0</v>
      </c>
      <c r="I161" s="50">
        <f>+VLOOKUP(Medidas!$B$5,'Curvas Hidrógeno'!$B$12:$AJ$13,'Curvas Hidrógeno'!H$11-2015,FALSE)*'Particip. Energético'!$D156</f>
        <v>0</v>
      </c>
      <c r="J161" s="50">
        <f>+VLOOKUP(Medidas!$B$5,'Curvas Hidrógeno'!$B$12:$AJ$13,'Curvas Hidrógeno'!I$11-2015,FALSE)*'Particip. Energético'!$D156</f>
        <v>0</v>
      </c>
      <c r="K161" s="50">
        <f>+VLOOKUP(Medidas!$B$5,'Curvas Hidrógeno'!$B$12:$AJ$13,'Curvas Hidrógeno'!J$11-2015,FALSE)*'Particip. Energético'!$D156</f>
        <v>0</v>
      </c>
      <c r="L161" s="50">
        <f>+VLOOKUP(Medidas!$B$5,'Curvas Hidrógeno'!$B$12:$AJ$13,'Curvas Hidrógeno'!K$11-2015,FALSE)*'Particip. Energético'!$D156</f>
        <v>0</v>
      </c>
      <c r="M161" s="50">
        <f>+VLOOKUP(Medidas!$B$5,'Curvas Hidrógeno'!$B$12:$AJ$13,'Curvas Hidrógeno'!L$11-2015,FALSE)*'Particip. Energético'!$D156</f>
        <v>0</v>
      </c>
      <c r="N161" s="50">
        <f>+VLOOKUP(Medidas!$B$5,'Curvas Hidrógeno'!$B$12:$AJ$13,'Curvas Hidrógeno'!M$11-2015,FALSE)*'Particip. Energético'!$D156</f>
        <v>0</v>
      </c>
      <c r="O161" s="50">
        <f>+VLOOKUP(Medidas!$B$5,'Curvas Hidrógeno'!$B$12:$AJ$13,'Curvas Hidrógeno'!N$11-2015,FALSE)*'Particip. Energético'!$D156</f>
        <v>0</v>
      </c>
      <c r="P161" s="50">
        <f>+VLOOKUP(Medidas!$B$5,'Curvas Hidrógeno'!$B$12:$AJ$13,'Curvas Hidrógeno'!O$11-2015,FALSE)*'Particip. Energético'!$D156</f>
        <v>0</v>
      </c>
      <c r="Q161" s="50">
        <f>+VLOOKUP(Medidas!$B$5,'Curvas Hidrógeno'!$B$12:$AJ$13,'Curvas Hidrógeno'!P$11-2015,FALSE)*'Particip. Energético'!$D156</f>
        <v>0</v>
      </c>
      <c r="R161" s="50">
        <f>+VLOOKUP(Medidas!$B$5,'Curvas Hidrógeno'!$B$12:$AJ$13,'Curvas Hidrógeno'!Q$11-2015,FALSE)*'Particip. Energético'!$D156</f>
        <v>0</v>
      </c>
      <c r="S161" s="50">
        <f>+VLOOKUP(Medidas!$B$5,'Curvas Hidrógeno'!$B$12:$AJ$13,'Curvas Hidrógeno'!R$11-2015,FALSE)*'Particip. Energético'!$D156</f>
        <v>0</v>
      </c>
      <c r="T161" s="50">
        <f>+VLOOKUP(Medidas!$B$5,'Curvas Hidrógeno'!$B$12:$AJ$13,'Curvas Hidrógeno'!S$11-2015,FALSE)*'Particip. Energético'!$D156</f>
        <v>0</v>
      </c>
      <c r="U161" s="50">
        <f>+VLOOKUP(Medidas!$B$5,'Curvas Hidrógeno'!$B$12:$AJ$13,'Curvas Hidrógeno'!T$11-2015,FALSE)*'Particip. Energético'!$D156</f>
        <v>0</v>
      </c>
      <c r="V161" s="50">
        <f>+VLOOKUP(Medidas!$B$5,'Curvas Hidrógeno'!$B$12:$AJ$13,'Curvas Hidrógeno'!U$11-2015,FALSE)*'Particip. Energético'!$D156</f>
        <v>0</v>
      </c>
      <c r="W161" s="50">
        <f>+VLOOKUP(Medidas!$B$5,'Curvas Hidrógeno'!$B$12:$AJ$13,'Curvas Hidrógeno'!V$11-2015,FALSE)*'Particip. Energético'!$D156</f>
        <v>6.5444600507142394E-3</v>
      </c>
      <c r="X161" s="50">
        <f>+VLOOKUP(Medidas!$B$5,'Curvas Hidrógeno'!$B$12:$AJ$13,'Curvas Hidrógeno'!W$11-2015,FALSE)*'Particip. Energético'!$D156</f>
        <v>1.3088920101426947E-2</v>
      </c>
      <c r="Y161" s="50">
        <f>+VLOOKUP(Medidas!$B$5,'Curvas Hidrógeno'!$B$12:$AJ$13,'Curvas Hidrógeno'!X$11-2015,FALSE)*'Particip. Energético'!$D156</f>
        <v>1.9633380152139654E-2</v>
      </c>
      <c r="Z161" s="50">
        <f>+VLOOKUP(Medidas!$B$5,'Curvas Hidrógeno'!$B$12:$AJ$13,'Curvas Hidrógeno'!Y$11-2015,FALSE)*'Particip. Energético'!$D156</f>
        <v>2.6177840202853894E-2</v>
      </c>
      <c r="AA161" s="50">
        <f>+VLOOKUP(Medidas!$B$5,'Curvas Hidrógeno'!$B$12:$AJ$13,'Curvas Hidrógeno'!Z$11-2015,FALSE)*'Particip. Energético'!$D156</f>
        <v>3.2722300253566601E-2</v>
      </c>
      <c r="AB161" s="50">
        <f>+VLOOKUP(Medidas!$B$5,'Curvas Hidrógeno'!$B$12:$AJ$13,'Curvas Hidrógeno'!AA$11-2015,FALSE)*'Particip. Energético'!$D156</f>
        <v>6.9313992750157941E-2</v>
      </c>
      <c r="AC161" s="50">
        <f>+VLOOKUP(Medidas!$B$5,'Curvas Hidrógeno'!$B$12:$AJ$13,'Curvas Hidrógeno'!AB$11-2015,FALSE)*'Particip. Energético'!$D156</f>
        <v>0.10590568524674929</v>
      </c>
      <c r="AD161" s="50">
        <f>+VLOOKUP(Medidas!$B$5,'Curvas Hidrógeno'!$B$12:$AJ$13,'Curvas Hidrógeno'!AC$11-2015,FALSE)*'Particip. Energético'!$D156</f>
        <v>0.14249737774332838</v>
      </c>
      <c r="AE161" s="50">
        <f>+VLOOKUP(Medidas!$B$5,'Curvas Hidrógeno'!$B$12:$AJ$13,'Curvas Hidrógeno'!AD$11-2015,FALSE)*'Particip. Energético'!$D156</f>
        <v>0.17908907023990744</v>
      </c>
      <c r="AF161" s="50">
        <f>+VLOOKUP(Medidas!$B$5,'Curvas Hidrógeno'!$B$12:$AJ$13,'Curvas Hidrógeno'!AE$11-2015,FALSE)*'Particip. Energético'!$D156</f>
        <v>0.2156807627364988</v>
      </c>
      <c r="AG161" s="50">
        <f>+VLOOKUP(Medidas!$B$5,'Curvas Hidrógeno'!$B$12:$AJ$13,'Curvas Hidrógeno'!AF$11-2015,FALSE)*'Particip. Energético'!$D156</f>
        <v>0.25227245523306563</v>
      </c>
      <c r="AH161" s="50">
        <f>+VLOOKUP(Medidas!$B$5,'Curvas Hidrógeno'!$B$12:$AJ$13,'Curvas Hidrógeno'!AG$11-2015,FALSE)*'Particip. Energético'!$D156</f>
        <v>0.28886414772965696</v>
      </c>
      <c r="AI161" s="50">
        <f>+VLOOKUP(Medidas!$B$5,'Curvas Hidrógeno'!$B$12:$AJ$13,'Curvas Hidrógeno'!AH$11-2015,FALSE)*'Particip. Energético'!$D156</f>
        <v>0.32545584022623603</v>
      </c>
      <c r="AJ161" s="50">
        <f>+VLOOKUP(Medidas!$B$5,'Curvas Hidrógeno'!$B$12:$AJ$13,'Curvas Hidrógeno'!AI$11-2015,FALSE)*'Particip. Energético'!$D156</f>
        <v>0.36204753272281515</v>
      </c>
      <c r="AK161" s="50">
        <f>+VLOOKUP(Medidas!$B$5,'Curvas Hidrógeno'!$B$12:$AJ$13,'Curvas Hidrógeno'!AJ$11-2015,FALSE)*'Particip. Energético'!$D156</f>
        <v>0.39863922521940648</v>
      </c>
    </row>
    <row r="162" spans="1:37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37" x14ac:dyDescent="0.25">
      <c r="A163" s="23" t="s">
        <v>79</v>
      </c>
    </row>
    <row r="164" spans="1:37" x14ac:dyDescent="0.25">
      <c r="A164" s="29" t="s">
        <v>7</v>
      </c>
      <c r="B164" s="30" t="s">
        <v>20</v>
      </c>
      <c r="C164" s="29" t="s">
        <v>170</v>
      </c>
      <c r="D164" s="49">
        <f>VII!D60</f>
        <v>0</v>
      </c>
      <c r="E164" s="50">
        <f>+D164</f>
        <v>0</v>
      </c>
      <c r="F164" s="50">
        <f t="shared" ref="F164:H164" si="739">+E164</f>
        <v>0</v>
      </c>
      <c r="G164" s="50">
        <f t="shared" si="739"/>
        <v>0</v>
      </c>
      <c r="H164" s="50">
        <f t="shared" si="739"/>
        <v>0</v>
      </c>
      <c r="I164" s="50">
        <f t="shared" ref="I164:AJ164" si="740">+H164-((I169+I175+I176)-((H169+H175+H176)))*H164/(1-H169-H175-H176)</f>
        <v>0</v>
      </c>
      <c r="J164" s="50">
        <f t="shared" si="740"/>
        <v>0</v>
      </c>
      <c r="K164" s="50">
        <f t="shared" si="740"/>
        <v>0</v>
      </c>
      <c r="L164" s="50">
        <f t="shared" si="740"/>
        <v>0</v>
      </c>
      <c r="M164" s="50">
        <f t="shared" si="740"/>
        <v>0</v>
      </c>
      <c r="N164" s="50">
        <f t="shared" si="740"/>
        <v>0</v>
      </c>
      <c r="O164" s="50">
        <f t="shared" si="740"/>
        <v>0</v>
      </c>
      <c r="P164" s="50">
        <f t="shared" si="740"/>
        <v>0</v>
      </c>
      <c r="Q164" s="50">
        <f t="shared" si="740"/>
        <v>0</v>
      </c>
      <c r="R164" s="50">
        <f t="shared" si="740"/>
        <v>0</v>
      </c>
      <c r="S164" s="50">
        <f t="shared" si="740"/>
        <v>0</v>
      </c>
      <c r="T164" s="50">
        <f t="shared" si="740"/>
        <v>0</v>
      </c>
      <c r="U164" s="50">
        <f t="shared" si="740"/>
        <v>0</v>
      </c>
      <c r="V164" s="50">
        <f t="shared" si="740"/>
        <v>0</v>
      </c>
      <c r="W164" s="50">
        <f t="shared" si="740"/>
        <v>0</v>
      </c>
      <c r="X164" s="50">
        <f t="shared" si="740"/>
        <v>0</v>
      </c>
      <c r="Y164" s="50">
        <f t="shared" si="740"/>
        <v>0</v>
      </c>
      <c r="Z164" s="50">
        <f t="shared" si="740"/>
        <v>0</v>
      </c>
      <c r="AA164" s="50">
        <f t="shared" si="740"/>
        <v>0</v>
      </c>
      <c r="AB164" s="50">
        <f t="shared" si="740"/>
        <v>0</v>
      </c>
      <c r="AC164" s="50">
        <f t="shared" si="740"/>
        <v>0</v>
      </c>
      <c r="AD164" s="50">
        <f t="shared" si="740"/>
        <v>0</v>
      </c>
      <c r="AE164" s="50">
        <f t="shared" si="740"/>
        <v>0</v>
      </c>
      <c r="AF164" s="50">
        <f t="shared" si="740"/>
        <v>0</v>
      </c>
      <c r="AG164" s="50">
        <f t="shared" si="740"/>
        <v>0</v>
      </c>
      <c r="AH164" s="50">
        <f t="shared" si="740"/>
        <v>0</v>
      </c>
      <c r="AI164" s="50">
        <f t="shared" si="740"/>
        <v>0</v>
      </c>
      <c r="AJ164" s="50">
        <f t="shared" si="740"/>
        <v>0</v>
      </c>
      <c r="AK164" s="50">
        <f>+AJ164-((AK169+AK175+AK176)-((AJ169+AJ175+AJ176)))*AJ164/(1-AJ169-AJ175-AJ176)</f>
        <v>0</v>
      </c>
    </row>
    <row r="165" spans="1:37" x14ac:dyDescent="0.25">
      <c r="A165" s="29" t="s">
        <v>9</v>
      </c>
      <c r="B165" s="30" t="s">
        <v>20</v>
      </c>
      <c r="C165" s="29" t="s">
        <v>170</v>
      </c>
      <c r="D165" s="49">
        <f>VII!D61</f>
        <v>0</v>
      </c>
      <c r="E165" s="50">
        <f t="shared" ref="E165:H165" si="741">+D165</f>
        <v>0</v>
      </c>
      <c r="F165" s="50">
        <f t="shared" si="741"/>
        <v>0</v>
      </c>
      <c r="G165" s="50">
        <f t="shared" si="741"/>
        <v>0</v>
      </c>
      <c r="H165" s="50">
        <f t="shared" si="741"/>
        <v>0</v>
      </c>
      <c r="I165" s="50">
        <f t="shared" ref="I165:AJ165" si="742">+H165-((I169+I175+I176)-((H169+H175+H176)))*H165/(1-H169-H175-H176)</f>
        <v>0</v>
      </c>
      <c r="J165" s="50">
        <f t="shared" si="742"/>
        <v>0</v>
      </c>
      <c r="K165" s="50">
        <f t="shared" si="742"/>
        <v>0</v>
      </c>
      <c r="L165" s="50">
        <f t="shared" si="742"/>
        <v>0</v>
      </c>
      <c r="M165" s="50">
        <f t="shared" si="742"/>
        <v>0</v>
      </c>
      <c r="N165" s="50">
        <f t="shared" si="742"/>
        <v>0</v>
      </c>
      <c r="O165" s="50">
        <f t="shared" si="742"/>
        <v>0</v>
      </c>
      <c r="P165" s="50">
        <f t="shared" si="742"/>
        <v>0</v>
      </c>
      <c r="Q165" s="50">
        <f t="shared" si="742"/>
        <v>0</v>
      </c>
      <c r="R165" s="50">
        <f t="shared" si="742"/>
        <v>0</v>
      </c>
      <c r="S165" s="50">
        <f t="shared" si="742"/>
        <v>0</v>
      </c>
      <c r="T165" s="50">
        <f t="shared" si="742"/>
        <v>0</v>
      </c>
      <c r="U165" s="50">
        <f t="shared" si="742"/>
        <v>0</v>
      </c>
      <c r="V165" s="50">
        <f t="shared" si="742"/>
        <v>0</v>
      </c>
      <c r="W165" s="50">
        <f t="shared" si="742"/>
        <v>0</v>
      </c>
      <c r="X165" s="50">
        <f t="shared" si="742"/>
        <v>0</v>
      </c>
      <c r="Y165" s="50">
        <f t="shared" si="742"/>
        <v>0</v>
      </c>
      <c r="Z165" s="50">
        <f t="shared" si="742"/>
        <v>0</v>
      </c>
      <c r="AA165" s="50">
        <f t="shared" si="742"/>
        <v>0</v>
      </c>
      <c r="AB165" s="50">
        <f t="shared" si="742"/>
        <v>0</v>
      </c>
      <c r="AC165" s="50">
        <f t="shared" si="742"/>
        <v>0</v>
      </c>
      <c r="AD165" s="50">
        <f t="shared" si="742"/>
        <v>0</v>
      </c>
      <c r="AE165" s="50">
        <f t="shared" si="742"/>
        <v>0</v>
      </c>
      <c r="AF165" s="50">
        <f t="shared" si="742"/>
        <v>0</v>
      </c>
      <c r="AG165" s="50">
        <f t="shared" si="742"/>
        <v>0</v>
      </c>
      <c r="AH165" s="50">
        <f t="shared" si="742"/>
        <v>0</v>
      </c>
      <c r="AI165" s="50">
        <f t="shared" si="742"/>
        <v>0</v>
      </c>
      <c r="AJ165" s="50">
        <f t="shared" si="742"/>
        <v>0</v>
      </c>
      <c r="AK165" s="50">
        <f>+AJ165-((AK169+AK175+AK176)-((AJ169+AJ175+AJ176)))*AJ165/(1-AJ169-AJ175-AJ176)</f>
        <v>0</v>
      </c>
    </row>
    <row r="166" spans="1:37" x14ac:dyDescent="0.25">
      <c r="A166" s="29" t="s">
        <v>10</v>
      </c>
      <c r="B166" s="30" t="s">
        <v>20</v>
      </c>
      <c r="C166" s="29" t="s">
        <v>170</v>
      </c>
      <c r="D166" s="49">
        <f>VII!D62</f>
        <v>0</v>
      </c>
      <c r="E166" s="50">
        <f t="shared" ref="E166:H166" si="743">+D166</f>
        <v>0</v>
      </c>
      <c r="F166" s="50">
        <f t="shared" si="743"/>
        <v>0</v>
      </c>
      <c r="G166" s="50">
        <f t="shared" si="743"/>
        <v>0</v>
      </c>
      <c r="H166" s="50">
        <f t="shared" si="743"/>
        <v>0</v>
      </c>
      <c r="I166" s="50">
        <f t="shared" ref="I166:AJ166" si="744">+H166-((I169+I175+I176)-((H169+H175+H176)))*H166/(1-H169-H175-H176)</f>
        <v>0</v>
      </c>
      <c r="J166" s="50">
        <f t="shared" si="744"/>
        <v>0</v>
      </c>
      <c r="K166" s="50">
        <f t="shared" si="744"/>
        <v>0</v>
      </c>
      <c r="L166" s="50">
        <f t="shared" si="744"/>
        <v>0</v>
      </c>
      <c r="M166" s="50">
        <f t="shared" si="744"/>
        <v>0</v>
      </c>
      <c r="N166" s="50">
        <f t="shared" si="744"/>
        <v>0</v>
      </c>
      <c r="O166" s="50">
        <f t="shared" si="744"/>
        <v>0</v>
      </c>
      <c r="P166" s="50">
        <f t="shared" si="744"/>
        <v>0</v>
      </c>
      <c r="Q166" s="50">
        <f t="shared" si="744"/>
        <v>0</v>
      </c>
      <c r="R166" s="50">
        <f t="shared" si="744"/>
        <v>0</v>
      </c>
      <c r="S166" s="50">
        <f t="shared" si="744"/>
        <v>0</v>
      </c>
      <c r="T166" s="50">
        <f t="shared" si="744"/>
        <v>0</v>
      </c>
      <c r="U166" s="50">
        <f t="shared" si="744"/>
        <v>0</v>
      </c>
      <c r="V166" s="50">
        <f t="shared" si="744"/>
        <v>0</v>
      </c>
      <c r="W166" s="50">
        <f t="shared" si="744"/>
        <v>0</v>
      </c>
      <c r="X166" s="50">
        <f t="shared" si="744"/>
        <v>0</v>
      </c>
      <c r="Y166" s="50">
        <f t="shared" si="744"/>
        <v>0</v>
      </c>
      <c r="Z166" s="50">
        <f t="shared" si="744"/>
        <v>0</v>
      </c>
      <c r="AA166" s="50">
        <f t="shared" si="744"/>
        <v>0</v>
      </c>
      <c r="AB166" s="50">
        <f t="shared" si="744"/>
        <v>0</v>
      </c>
      <c r="AC166" s="50">
        <f t="shared" si="744"/>
        <v>0</v>
      </c>
      <c r="AD166" s="50">
        <f t="shared" si="744"/>
        <v>0</v>
      </c>
      <c r="AE166" s="50">
        <f t="shared" si="744"/>
        <v>0</v>
      </c>
      <c r="AF166" s="50">
        <f t="shared" si="744"/>
        <v>0</v>
      </c>
      <c r="AG166" s="50">
        <f t="shared" si="744"/>
        <v>0</v>
      </c>
      <c r="AH166" s="50">
        <f t="shared" si="744"/>
        <v>0</v>
      </c>
      <c r="AI166" s="50">
        <f t="shared" si="744"/>
        <v>0</v>
      </c>
      <c r="AJ166" s="50">
        <f t="shared" si="744"/>
        <v>0</v>
      </c>
      <c r="AK166" s="50">
        <f>+AJ166-((AK169+AK175+AK176)-((AJ169+AJ175+AJ176)))*AJ166/(1-AJ169-AJ175-AJ176)</f>
        <v>0</v>
      </c>
    </row>
    <row r="167" spans="1:37" x14ac:dyDescent="0.25">
      <c r="A167" s="29" t="s">
        <v>11</v>
      </c>
      <c r="B167" s="30" t="s">
        <v>20</v>
      </c>
      <c r="C167" s="29" t="s">
        <v>170</v>
      </c>
      <c r="D167" s="49">
        <f>VII!D63</f>
        <v>0</v>
      </c>
      <c r="E167" s="50">
        <f t="shared" ref="E167:H167" si="745">+D167</f>
        <v>0</v>
      </c>
      <c r="F167" s="50">
        <f t="shared" si="745"/>
        <v>0</v>
      </c>
      <c r="G167" s="50">
        <f t="shared" si="745"/>
        <v>0</v>
      </c>
      <c r="H167" s="50">
        <f t="shared" si="745"/>
        <v>0</v>
      </c>
      <c r="I167" s="50">
        <f t="shared" ref="I167:AJ167" si="746">+H167-((I169+I175+I176)-((H169+H175+H176)))*H167/(1-H169-H175-H176)</f>
        <v>0</v>
      </c>
      <c r="J167" s="50">
        <f t="shared" si="746"/>
        <v>0</v>
      </c>
      <c r="K167" s="50">
        <f t="shared" si="746"/>
        <v>0</v>
      </c>
      <c r="L167" s="50">
        <f t="shared" si="746"/>
        <v>0</v>
      </c>
      <c r="M167" s="50">
        <f t="shared" si="746"/>
        <v>0</v>
      </c>
      <c r="N167" s="50">
        <f t="shared" si="746"/>
        <v>0</v>
      </c>
      <c r="O167" s="50">
        <f t="shared" si="746"/>
        <v>0</v>
      </c>
      <c r="P167" s="50">
        <f t="shared" si="746"/>
        <v>0</v>
      </c>
      <c r="Q167" s="50">
        <f t="shared" si="746"/>
        <v>0</v>
      </c>
      <c r="R167" s="50">
        <f t="shared" si="746"/>
        <v>0</v>
      </c>
      <c r="S167" s="50">
        <f t="shared" si="746"/>
        <v>0</v>
      </c>
      <c r="T167" s="50">
        <f t="shared" si="746"/>
        <v>0</v>
      </c>
      <c r="U167" s="50">
        <f t="shared" si="746"/>
        <v>0</v>
      </c>
      <c r="V167" s="50">
        <f t="shared" si="746"/>
        <v>0</v>
      </c>
      <c r="W167" s="50">
        <f t="shared" si="746"/>
        <v>0</v>
      </c>
      <c r="X167" s="50">
        <f t="shared" si="746"/>
        <v>0</v>
      </c>
      <c r="Y167" s="50">
        <f t="shared" si="746"/>
        <v>0</v>
      </c>
      <c r="Z167" s="50">
        <f t="shared" si="746"/>
        <v>0</v>
      </c>
      <c r="AA167" s="50">
        <f t="shared" si="746"/>
        <v>0</v>
      </c>
      <c r="AB167" s="50">
        <f t="shared" si="746"/>
        <v>0</v>
      </c>
      <c r="AC167" s="50">
        <f t="shared" si="746"/>
        <v>0</v>
      </c>
      <c r="AD167" s="50">
        <f t="shared" si="746"/>
        <v>0</v>
      </c>
      <c r="AE167" s="50">
        <f t="shared" si="746"/>
        <v>0</v>
      </c>
      <c r="AF167" s="50">
        <f t="shared" si="746"/>
        <v>0</v>
      </c>
      <c r="AG167" s="50">
        <f t="shared" si="746"/>
        <v>0</v>
      </c>
      <c r="AH167" s="50">
        <f t="shared" si="746"/>
        <v>0</v>
      </c>
      <c r="AI167" s="50">
        <f t="shared" si="746"/>
        <v>0</v>
      </c>
      <c r="AJ167" s="50">
        <f t="shared" si="746"/>
        <v>0</v>
      </c>
      <c r="AK167" s="50">
        <f>+AJ167-((AK169+AK175+AK176)-((AJ169+AJ175+AJ176)))*AJ167/(1-AJ169-AJ175-AJ176)</f>
        <v>0</v>
      </c>
    </row>
    <row r="168" spans="1:37" x14ac:dyDescent="0.25">
      <c r="A168" s="29" t="s">
        <v>106</v>
      </c>
      <c r="B168" s="30" t="s">
        <v>20</v>
      </c>
      <c r="C168" s="29" t="s">
        <v>170</v>
      </c>
      <c r="D168" s="49">
        <f>VII!D64</f>
        <v>0</v>
      </c>
      <c r="E168" s="50">
        <f t="shared" ref="E168:H168" si="747">+D168</f>
        <v>0</v>
      </c>
      <c r="F168" s="50">
        <f t="shared" si="747"/>
        <v>0</v>
      </c>
      <c r="G168" s="50">
        <f t="shared" si="747"/>
        <v>0</v>
      </c>
      <c r="H168" s="50">
        <f t="shared" si="747"/>
        <v>0</v>
      </c>
      <c r="I168" s="50">
        <f t="shared" ref="I168" si="748">+H168-((I169+I175+I176)-((H169+H175+H176)))*H168/(1-H169-H175-H176)</f>
        <v>0</v>
      </c>
      <c r="J168" s="50">
        <f t="shared" ref="J168" si="749">+I168-((J169+J175+J176)-((I169+I175+I176)))*I168/(1-I169-I175-I176)</f>
        <v>0</v>
      </c>
      <c r="K168" s="50">
        <f t="shared" ref="K168" si="750">+J168-((K169+K175+K176)-((J169+J175+J176)))*J168/(1-J169-J175-J176)</f>
        <v>0</v>
      </c>
      <c r="L168" s="50">
        <f t="shared" ref="L168" si="751">+K168-((L169+L175+L176)-((K169+K175+K176)))*K168/(1-K169-K175-K176)</f>
        <v>0</v>
      </c>
      <c r="M168" s="50">
        <f t="shared" ref="M168" si="752">+L168-((M169+M175+M176)-((L169+L175+L176)))*L168/(1-L169-L175-L176)</f>
        <v>0</v>
      </c>
      <c r="N168" s="50">
        <f t="shared" ref="N168" si="753">+M168-((N169+N175+N176)-((M169+M175+M176)))*M168/(1-M169-M175-M176)</f>
        <v>0</v>
      </c>
      <c r="O168" s="50">
        <f t="shared" ref="O168" si="754">+N168-((O169+O175+O176)-((N169+N175+N176)))*N168/(1-N169-N175-N176)</f>
        <v>0</v>
      </c>
      <c r="P168" s="50">
        <f t="shared" ref="P168" si="755">+O168-((P169+P175+P176)-((O169+O175+O176)))*O168/(1-O169-O175-O176)</f>
        <v>0</v>
      </c>
      <c r="Q168" s="50">
        <f t="shared" ref="Q168" si="756">+P168-((Q169+Q175+Q176)-((P169+P175+P176)))*P168/(1-P169-P175-P176)</f>
        <v>0</v>
      </c>
      <c r="R168" s="50">
        <f t="shared" ref="R168" si="757">+Q168-((R169+R175+R176)-((Q169+Q175+Q176)))*Q168/(1-Q169-Q175-Q176)</f>
        <v>0</v>
      </c>
      <c r="S168" s="50">
        <f t="shared" ref="S168" si="758">+R168-((S169+S175+S176)-((R169+R175+R176)))*R168/(1-R169-R175-R176)</f>
        <v>0</v>
      </c>
      <c r="T168" s="50">
        <f t="shared" ref="T168" si="759">+S168-((T169+T175+T176)-((S169+S175+S176)))*S168/(1-S169-S175-S176)</f>
        <v>0</v>
      </c>
      <c r="U168" s="50">
        <f t="shared" ref="U168" si="760">+T168-((U169+U175+U176)-((T169+T175+T176)))*T168/(1-T169-T175-T176)</f>
        <v>0</v>
      </c>
      <c r="V168" s="50">
        <f t="shared" ref="V168" si="761">+U168-((V169+V175+V176)-((U169+U175+U176)))*U168/(1-U169-U175-U176)</f>
        <v>0</v>
      </c>
      <c r="W168" s="50">
        <f t="shared" ref="W168" si="762">+V168-((W169+W175+W176)-((V169+V175+V176)))*V168/(1-V169-V175-V176)</f>
        <v>0</v>
      </c>
      <c r="X168" s="50">
        <f t="shared" ref="X168" si="763">+W168-((X169+X175+X176)-((W169+W175+W176)))*W168/(1-W169-W175-W176)</f>
        <v>0</v>
      </c>
      <c r="Y168" s="50">
        <f t="shared" ref="Y168" si="764">+X168-((Y169+Y175+Y176)-((X169+X175+X176)))*X168/(1-X169-X175-X176)</f>
        <v>0</v>
      </c>
      <c r="Z168" s="50">
        <f t="shared" ref="Z168" si="765">+Y168-((Z169+Z175+Z176)-((Y169+Y175+Y176)))*Y168/(1-Y169-Y175-Y176)</f>
        <v>0</v>
      </c>
      <c r="AA168" s="50">
        <f t="shared" ref="AA168" si="766">+Z168-((AA169+AA175+AA176)-((Z169+Z175+Z176)))*Z168/(1-Z169-Z175-Z176)</f>
        <v>0</v>
      </c>
      <c r="AB168" s="50">
        <f t="shared" ref="AB168" si="767">+AA168-((AB169+AB175+AB176)-((AA169+AA175+AA176)))*AA168/(1-AA169-AA175-AA176)</f>
        <v>0</v>
      </c>
      <c r="AC168" s="50">
        <f t="shared" ref="AC168" si="768">+AB168-((AC169+AC175+AC176)-((AB169+AB175+AB176)))*AB168/(1-AB169-AB175-AB176)</f>
        <v>0</v>
      </c>
      <c r="AD168" s="50">
        <f t="shared" ref="AD168" si="769">+AC168-((AD169+AD175+AD176)-((AC169+AC175+AC176)))*AC168/(1-AC169-AC175-AC176)</f>
        <v>0</v>
      </c>
      <c r="AE168" s="50">
        <f t="shared" ref="AE168" si="770">+AD168-((AE169+AE175+AE176)-((AD169+AD175+AD176)))*AD168/(1-AD169-AD175-AD176)</f>
        <v>0</v>
      </c>
      <c r="AF168" s="50">
        <f t="shared" ref="AF168" si="771">+AE168-((AF169+AF175+AF176)-((AE169+AE175+AE176)))*AE168/(1-AE169-AE175-AE176)</f>
        <v>0</v>
      </c>
      <c r="AG168" s="50">
        <f t="shared" ref="AG168" si="772">+AF168-((AG169+AG175+AG176)-((AF169+AF175+AF176)))*AF168/(1-AF169-AF175-AF176)</f>
        <v>0</v>
      </c>
      <c r="AH168" s="50">
        <f t="shared" ref="AH168" si="773">+AG168-((AH169+AH175+AH176)-((AG169+AG175+AG176)))*AG168/(1-AG169-AG175-AG176)</f>
        <v>0</v>
      </c>
      <c r="AI168" s="50">
        <f t="shared" ref="AI168" si="774">+AH168-((AI169+AI175+AI176)-((AH169+AH175+AH176)))*AH168/(1-AH169-AH175-AH176)</f>
        <v>0</v>
      </c>
      <c r="AJ168" s="50">
        <f t="shared" ref="AJ168" si="775">+AI168-((AJ169+AJ175+AJ176)-((AI169+AI175+AI176)))*AI168/(1-AI169-AI175-AI176)</f>
        <v>0</v>
      </c>
      <c r="AK168" s="50">
        <f>+AJ168-((AK169+AK175+AK176)-((AJ169+AJ175+AJ176)))*AJ168/(1-AJ169-AJ175-AJ176)</f>
        <v>0</v>
      </c>
    </row>
    <row r="169" spans="1:37" x14ac:dyDescent="0.25">
      <c r="A169" s="29" t="s">
        <v>12</v>
      </c>
      <c r="B169" s="30" t="s">
        <v>20</v>
      </c>
      <c r="C169" s="29" t="s">
        <v>170</v>
      </c>
      <c r="D169" s="49">
        <f>VII!D65</f>
        <v>0</v>
      </c>
      <c r="E169" s="50">
        <f t="shared" ref="E169:H169" si="776">+D169</f>
        <v>0</v>
      </c>
      <c r="F169" s="50">
        <f t="shared" si="776"/>
        <v>0</v>
      </c>
      <c r="G169" s="50">
        <f t="shared" si="776"/>
        <v>0</v>
      </c>
      <c r="H169" s="50">
        <f t="shared" si="776"/>
        <v>0</v>
      </c>
      <c r="I169" s="50">
        <f t="shared" ref="I169:AI169" si="777">+H169+($AK169-$H169)/($AK$1-$H$1)</f>
        <v>9.5229344588170558E-3</v>
      </c>
      <c r="J169" s="50">
        <f t="shared" si="777"/>
        <v>1.9045868917634112E-2</v>
      </c>
      <c r="K169" s="50">
        <f t="shared" si="777"/>
        <v>2.8568803376451166E-2</v>
      </c>
      <c r="L169" s="50">
        <f t="shared" si="777"/>
        <v>3.8091737835268223E-2</v>
      </c>
      <c r="M169" s="50">
        <f t="shared" si="777"/>
        <v>4.7614672294085281E-2</v>
      </c>
      <c r="N169" s="50">
        <f t="shared" si="777"/>
        <v>5.7137606752902338E-2</v>
      </c>
      <c r="O169" s="50">
        <f t="shared" si="777"/>
        <v>6.6660541211719396E-2</v>
      </c>
      <c r="P169" s="50">
        <f t="shared" si="777"/>
        <v>7.6183475670536446E-2</v>
      </c>
      <c r="Q169" s="50">
        <f t="shared" si="777"/>
        <v>8.5706410129353497E-2</v>
      </c>
      <c r="R169" s="50">
        <f t="shared" si="777"/>
        <v>9.5229344588170547E-2</v>
      </c>
      <c r="S169" s="50">
        <f t="shared" si="777"/>
        <v>0.1047522790469876</v>
      </c>
      <c r="T169" s="50">
        <f t="shared" si="777"/>
        <v>0.11427521350580465</v>
      </c>
      <c r="U169" s="50">
        <f t="shared" si="777"/>
        <v>0.1237981479646217</v>
      </c>
      <c r="V169" s="50">
        <f t="shared" si="777"/>
        <v>0.13332108242343876</v>
      </c>
      <c r="W169" s="50">
        <f t="shared" si="777"/>
        <v>0.14284401688225581</v>
      </c>
      <c r="X169" s="50">
        <f t="shared" si="777"/>
        <v>0.15236695134107286</v>
      </c>
      <c r="Y169" s="50">
        <f t="shared" si="777"/>
        <v>0.16188988579988992</v>
      </c>
      <c r="Z169" s="50">
        <f t="shared" si="777"/>
        <v>0.17141282025870697</v>
      </c>
      <c r="AA169" s="50">
        <f t="shared" si="777"/>
        <v>0.18093575471752402</v>
      </c>
      <c r="AB169" s="50">
        <f t="shared" si="777"/>
        <v>0.19045868917634107</v>
      </c>
      <c r="AC169" s="50">
        <f t="shared" si="777"/>
        <v>0.19998162363515812</v>
      </c>
      <c r="AD169" s="50">
        <f t="shared" si="777"/>
        <v>0.20950455809397517</v>
      </c>
      <c r="AE169" s="50">
        <f t="shared" si="777"/>
        <v>0.21902749255279222</v>
      </c>
      <c r="AF169" s="50">
        <f t="shared" si="777"/>
        <v>0.22855042701160927</v>
      </c>
      <c r="AG169" s="50">
        <f t="shared" si="777"/>
        <v>0.23807336147042632</v>
      </c>
      <c r="AH169" s="50">
        <f t="shared" si="777"/>
        <v>0.24759629592924337</v>
      </c>
      <c r="AI169" s="50">
        <f t="shared" si="777"/>
        <v>0.25711923038806045</v>
      </c>
      <c r="AJ169" s="50">
        <f>+AI169+($AK169-$H169)/($AK$1-$H$1)</f>
        <v>0.26664216484687753</v>
      </c>
      <c r="AK169" s="50">
        <f>IF(Medidas!$B$6="Base",H169,Medidas!$H$6)</f>
        <v>0.27616509930569461</v>
      </c>
    </row>
    <row r="170" spans="1:37" x14ac:dyDescent="0.25">
      <c r="A170" s="29" t="s">
        <v>54</v>
      </c>
      <c r="B170" s="30" t="s">
        <v>20</v>
      </c>
      <c r="C170" s="29" t="s">
        <v>170</v>
      </c>
      <c r="D170" s="49">
        <f>VII!D66</f>
        <v>1</v>
      </c>
      <c r="E170" s="50">
        <f t="shared" ref="E170:H170" si="778">+D170</f>
        <v>1</v>
      </c>
      <c r="F170" s="50">
        <f t="shared" si="778"/>
        <v>1</v>
      </c>
      <c r="G170" s="50">
        <f t="shared" si="778"/>
        <v>1</v>
      </c>
      <c r="H170" s="50">
        <f t="shared" si="778"/>
        <v>1</v>
      </c>
      <c r="I170" s="50">
        <f t="shared" ref="I170" si="779">+H170-((I169+I175+I176)-((H169+H175+H176)))*H170/(1-H169-H175-H176)</f>
        <v>0.99047706554118298</v>
      </c>
      <c r="J170" s="50">
        <f t="shared" ref="J170" si="780">+I170-((J169+J175+J176)-((I169+I175+I176)))*I170/(1-I169-I175-I176)</f>
        <v>0.9809540310823659</v>
      </c>
      <c r="K170" s="50">
        <f t="shared" ref="K170" si="781">+J170-((K169+K175+K176)-((J169+J175+J176)))*J170/(1-J169-J175-J176)</f>
        <v>0.97143053420570968</v>
      </c>
      <c r="L170" s="50">
        <f t="shared" ref="L170" si="782">+K170-((L169+L175+L176)-((K169+K175+K176)))*K170/(1-K169-K175-K176)</f>
        <v>0.96190387420467549</v>
      </c>
      <c r="M170" s="50">
        <f t="shared" ref="M170" si="783">+L170-((M169+M175+M176)-((L169+L175+L176)))*L170/(1-L169-L175-L176)</f>
        <v>0.95235626177668975</v>
      </c>
      <c r="N170" s="50">
        <f t="shared" ref="N170" si="784">+M170-((N169+N175+N176)-((M169+M175+M176)))*M170/(1-M169-M175-M176)</f>
        <v>0.94266988670796092</v>
      </c>
      <c r="O170" s="50">
        <f t="shared" ref="O170" si="785">+N170-((O169+O175+O176)-((N169+N175+N176)))*N170/(1-N169-N175-N176)</f>
        <v>0.93206563956802579</v>
      </c>
      <c r="P170" s="50">
        <f t="shared" ref="P170" si="786">+O170-((P169+P175+P176)-((O169+O175+O176)))*O170/(1-O169-O175-O176)</f>
        <v>0.91543843534617275</v>
      </c>
      <c r="Q170" s="50">
        <f t="shared" ref="Q170" si="787">+P170-((Q169+Q175+Q176)-((P169+P175+P176)))*P170/(1-P169-P175-P176)</f>
        <v>0.8412935898706464</v>
      </c>
      <c r="R170" s="50">
        <f t="shared" ref="R170" si="788">+Q170-((R169+R175+R176)-((Q169+Q175+Q176)))*Q170/(1-Q169-Q175-Q176)</f>
        <v>0.82757093623505129</v>
      </c>
      <c r="S170" s="50">
        <f t="shared" ref="S170" si="789">+R170-((S169+S175+S176)-((R169+R175+R176)))*R170/(1-R169-R175-R176)</f>
        <v>0.81359976996192407</v>
      </c>
      <c r="T170" s="50">
        <f t="shared" ref="T170" si="790">+S170-((T169+T175+T176)-((S169+S175+S176)))*S170/(1-S169-S175-S176)</f>
        <v>0.79936539087739844</v>
      </c>
      <c r="U170" s="50">
        <f t="shared" ref="U170" si="791">+T170-((U169+U175+U176)-((T169+T175+T176)))*T170/(1-T169-T175-T176)</f>
        <v>0.78485230767036995</v>
      </c>
      <c r="V170" s="50">
        <f t="shared" ref="V170" si="792">+U170-((V169+V175+V176)-((U169+U175+U176)))*U170/(1-U169-U175-U176)</f>
        <v>0.77004421319383176</v>
      </c>
      <c r="W170" s="50">
        <f t="shared" ref="W170" si="793">+V170-((W169+W175+W176)-((V169+V175+V176)))*V170/(1-V169-V175-V176)</f>
        <v>0.7549239625183729</v>
      </c>
      <c r="X170" s="50">
        <f t="shared" ref="X170" si="794">+W170-((X169+X175+X176)-((W169+W175+W176)))*W170/(1-W169-W175-W176)</f>
        <v>0.73947355454437658</v>
      </c>
      <c r="Y170" s="50">
        <f t="shared" ref="Y170" si="795">+X170-((Y169+Y175+Y176)-((X169+X175+X176)))*X170/(1-X169-X175-X176)</f>
        <v>0.7236741181014823</v>
      </c>
      <c r="Z170" s="50">
        <f t="shared" ref="Z170" si="796">+Y170-((Z169+Z175+Z176)-((Y169+Y175+Y176)))*Y170/(1-Y169-Y175-Y176)</f>
        <v>0.70750590359614574</v>
      </c>
      <c r="AA170" s="50">
        <f t="shared" ref="AA170" si="797">+Z170-((AA169+AA175+AA176)-((Z169+Z175+Z176)))*Z170/(1-Z169-Z175-Z176)</f>
        <v>0.69094828140966369</v>
      </c>
      <c r="AB170" s="50">
        <f t="shared" ref="AB170" si="798">+AA170-((AB169+AB175+AB176)-((AA169+AA175+AA176)))*AA170/(1-AA169-AA175-AA176)</f>
        <v>0.67397974839816288</v>
      </c>
      <c r="AC170" s="50">
        <f t="shared" ref="AC170" si="799">+AB170-((AC169+AC175+AC176)-((AB169+AB175+AB176)))*AB170/(1-AB169-AB175-AB176)</f>
        <v>0.65657794400027658</v>
      </c>
      <c r="AD170" s="50">
        <f t="shared" ref="AD170" si="800">+AC170-((AD169+AD175+AD176)-((AC169+AC175+AC176)))*AC170/(1-AC169-AC175-AC176)</f>
        <v>0.63871967761399928</v>
      </c>
      <c r="AE170" s="50">
        <f t="shared" ref="AE170" si="801">+AD170-((AE169+AE175+AE176)-((AD169+AD175+AD176)))*AD170/(1-AD169-AD175-AD176)</f>
        <v>0.62038096905675222</v>
      </c>
      <c r="AF170" s="50">
        <f t="shared" ref="AF170" si="802">+AE170-((AF169+AF175+AF176)-((AE169+AE175+AE176)))*AE170/(1-AE169-AE175-AE176)</f>
        <v>0.60153710406577454</v>
      </c>
      <c r="AG170" s="50">
        <f t="shared" ref="AG170" si="803">+AF170-((AG169+AG175+AG176)-((AF169+AF175+AF176)))*AF170/(1-AF169-AF175-AF176)</f>
        <v>0.582162706921735</v>
      </c>
      <c r="AH170" s="50">
        <f t="shared" ref="AH170" si="804">+AG170-((AH169+AH175+AH176)-((AG169+AG175+AG176)))*AG170/(1-AG169-AG175-AG176)</f>
        <v>0.56223183237724506</v>
      </c>
      <c r="AI170" s="50">
        <f t="shared" ref="AI170" si="805">+AH170-((AI169+AI175+AI176)-((AH169+AH175+AH176)))*AH170/(1-AH169-AH175-AH176)</f>
        <v>0.5417180791321512</v>
      </c>
      <c r="AJ170" s="50">
        <f t="shared" ref="AJ170" si="806">+AI170-((AJ169+AJ175+AJ176)-((AI169+AI175+AI176)))*AI170/(1-AI169-AI175-AI176)</f>
        <v>0.52059472710549037</v>
      </c>
      <c r="AK170" s="50">
        <f>+AJ170-((AK169+AK175+AK176)-((AJ169+AJ175+AJ176)))*AJ170/(1-AJ169-AJ175-AJ176)</f>
        <v>0.49883490069430542</v>
      </c>
    </row>
    <row r="171" spans="1:37" x14ac:dyDescent="0.25">
      <c r="A171" s="29" t="s">
        <v>74</v>
      </c>
      <c r="B171" s="30" t="s">
        <v>20</v>
      </c>
      <c r="C171" s="29" t="s">
        <v>170</v>
      </c>
      <c r="D171" s="49">
        <f>VII!D67</f>
        <v>0</v>
      </c>
      <c r="E171" s="50">
        <f t="shared" ref="E171:H171" si="807">+D171</f>
        <v>0</v>
      </c>
      <c r="F171" s="50">
        <f t="shared" si="807"/>
        <v>0</v>
      </c>
      <c r="G171" s="50">
        <f t="shared" si="807"/>
        <v>0</v>
      </c>
      <c r="H171" s="50">
        <f t="shared" si="807"/>
        <v>0</v>
      </c>
      <c r="I171" s="50">
        <f t="shared" ref="I171:AJ171" si="808">+H171-((I169+I175+I176)-((H169+H175+H176)))*H171/(1-H169-H175-H176)</f>
        <v>0</v>
      </c>
      <c r="J171" s="50">
        <f t="shared" si="808"/>
        <v>0</v>
      </c>
      <c r="K171" s="50">
        <f t="shared" si="808"/>
        <v>0</v>
      </c>
      <c r="L171" s="50">
        <f t="shared" si="808"/>
        <v>0</v>
      </c>
      <c r="M171" s="50">
        <f t="shared" si="808"/>
        <v>0</v>
      </c>
      <c r="N171" s="50">
        <f t="shared" si="808"/>
        <v>0</v>
      </c>
      <c r="O171" s="50">
        <f t="shared" si="808"/>
        <v>0</v>
      </c>
      <c r="P171" s="50">
        <f t="shared" si="808"/>
        <v>0</v>
      </c>
      <c r="Q171" s="50">
        <f t="shared" si="808"/>
        <v>0</v>
      </c>
      <c r="R171" s="50">
        <f t="shared" si="808"/>
        <v>0</v>
      </c>
      <c r="S171" s="50">
        <f t="shared" si="808"/>
        <v>0</v>
      </c>
      <c r="T171" s="50">
        <f t="shared" si="808"/>
        <v>0</v>
      </c>
      <c r="U171" s="50">
        <f t="shared" si="808"/>
        <v>0</v>
      </c>
      <c r="V171" s="50">
        <f t="shared" si="808"/>
        <v>0</v>
      </c>
      <c r="W171" s="50">
        <f t="shared" si="808"/>
        <v>0</v>
      </c>
      <c r="X171" s="50">
        <f t="shared" si="808"/>
        <v>0</v>
      </c>
      <c r="Y171" s="50">
        <f t="shared" si="808"/>
        <v>0</v>
      </c>
      <c r="Z171" s="50">
        <f t="shared" si="808"/>
        <v>0</v>
      </c>
      <c r="AA171" s="50">
        <f t="shared" si="808"/>
        <v>0</v>
      </c>
      <c r="AB171" s="50">
        <f t="shared" si="808"/>
        <v>0</v>
      </c>
      <c r="AC171" s="50">
        <f t="shared" si="808"/>
        <v>0</v>
      </c>
      <c r="AD171" s="50">
        <f t="shared" si="808"/>
        <v>0</v>
      </c>
      <c r="AE171" s="50">
        <f t="shared" si="808"/>
        <v>0</v>
      </c>
      <c r="AF171" s="50">
        <f t="shared" si="808"/>
        <v>0</v>
      </c>
      <c r="AG171" s="50">
        <f t="shared" si="808"/>
        <v>0</v>
      </c>
      <c r="AH171" s="50">
        <f t="shared" si="808"/>
        <v>0</v>
      </c>
      <c r="AI171" s="50">
        <f t="shared" si="808"/>
        <v>0</v>
      </c>
      <c r="AJ171" s="50">
        <f t="shared" si="808"/>
        <v>0</v>
      </c>
      <c r="AK171" s="50">
        <f>+AJ171-((AK169+AK175+AK176)-((AJ169+AJ175+AJ176)))*AJ171/(1-AJ169-AJ175-AJ176)</f>
        <v>0</v>
      </c>
    </row>
    <row r="172" spans="1:37" x14ac:dyDescent="0.25">
      <c r="A172" s="29" t="s">
        <v>13</v>
      </c>
      <c r="B172" s="30" t="s">
        <v>20</v>
      </c>
      <c r="C172" s="29" t="s">
        <v>170</v>
      </c>
      <c r="D172" s="49">
        <f>VII!D68</f>
        <v>0</v>
      </c>
      <c r="E172" s="50">
        <f t="shared" ref="E172:H172" si="809">+D172</f>
        <v>0</v>
      </c>
      <c r="F172" s="50">
        <f t="shared" si="809"/>
        <v>0</v>
      </c>
      <c r="G172" s="50">
        <f t="shared" si="809"/>
        <v>0</v>
      </c>
      <c r="H172" s="50">
        <f t="shared" si="809"/>
        <v>0</v>
      </c>
      <c r="I172" s="50">
        <f t="shared" ref="I172:AJ172" si="810">+H172-((I169+I175+I176)-((H169+H175+H176)))*H172/(1-H169-H175-H176)</f>
        <v>0</v>
      </c>
      <c r="J172" s="50">
        <f t="shared" si="810"/>
        <v>0</v>
      </c>
      <c r="K172" s="50">
        <f t="shared" si="810"/>
        <v>0</v>
      </c>
      <c r="L172" s="50">
        <f t="shared" si="810"/>
        <v>0</v>
      </c>
      <c r="M172" s="50">
        <f t="shared" si="810"/>
        <v>0</v>
      </c>
      <c r="N172" s="50">
        <f t="shared" si="810"/>
        <v>0</v>
      </c>
      <c r="O172" s="50">
        <f t="shared" si="810"/>
        <v>0</v>
      </c>
      <c r="P172" s="50">
        <f t="shared" si="810"/>
        <v>0</v>
      </c>
      <c r="Q172" s="50">
        <f t="shared" si="810"/>
        <v>0</v>
      </c>
      <c r="R172" s="50">
        <f t="shared" si="810"/>
        <v>0</v>
      </c>
      <c r="S172" s="50">
        <f t="shared" si="810"/>
        <v>0</v>
      </c>
      <c r="T172" s="50">
        <f t="shared" si="810"/>
        <v>0</v>
      </c>
      <c r="U172" s="50">
        <f t="shared" si="810"/>
        <v>0</v>
      </c>
      <c r="V172" s="50">
        <f t="shared" si="810"/>
        <v>0</v>
      </c>
      <c r="W172" s="50">
        <f t="shared" si="810"/>
        <v>0</v>
      </c>
      <c r="X172" s="50">
        <f t="shared" si="810"/>
        <v>0</v>
      </c>
      <c r="Y172" s="50">
        <f t="shared" si="810"/>
        <v>0</v>
      </c>
      <c r="Z172" s="50">
        <f t="shared" si="810"/>
        <v>0</v>
      </c>
      <c r="AA172" s="50">
        <f t="shared" si="810"/>
        <v>0</v>
      </c>
      <c r="AB172" s="50">
        <f t="shared" si="810"/>
        <v>0</v>
      </c>
      <c r="AC172" s="50">
        <f t="shared" si="810"/>
        <v>0</v>
      </c>
      <c r="AD172" s="50">
        <f t="shared" si="810"/>
        <v>0</v>
      </c>
      <c r="AE172" s="50">
        <f t="shared" si="810"/>
        <v>0</v>
      </c>
      <c r="AF172" s="50">
        <f t="shared" si="810"/>
        <v>0</v>
      </c>
      <c r="AG172" s="50">
        <f t="shared" si="810"/>
        <v>0</v>
      </c>
      <c r="AH172" s="50">
        <f t="shared" si="810"/>
        <v>0</v>
      </c>
      <c r="AI172" s="50">
        <f t="shared" si="810"/>
        <v>0</v>
      </c>
      <c r="AJ172" s="50">
        <f t="shared" si="810"/>
        <v>0</v>
      </c>
      <c r="AK172" s="50">
        <f>+AJ172-((AK169+AK175+AK176)-((AJ169+AJ175+AJ176)))*AJ172/(1-AJ169-AJ175-AJ176)</f>
        <v>0</v>
      </c>
    </row>
    <row r="173" spans="1:37" x14ac:dyDescent="0.25">
      <c r="A173" s="29" t="s">
        <v>55</v>
      </c>
      <c r="B173" s="30" t="s">
        <v>20</v>
      </c>
      <c r="C173" s="29" t="s">
        <v>170</v>
      </c>
      <c r="D173" s="49">
        <f>VII!D69</f>
        <v>0</v>
      </c>
      <c r="E173" s="50">
        <f t="shared" ref="E173:H173" si="811">+D173</f>
        <v>0</v>
      </c>
      <c r="F173" s="50">
        <f t="shared" si="811"/>
        <v>0</v>
      </c>
      <c r="G173" s="50">
        <f t="shared" si="811"/>
        <v>0</v>
      </c>
      <c r="H173" s="50">
        <f t="shared" si="811"/>
        <v>0</v>
      </c>
      <c r="I173" s="50">
        <f t="shared" ref="I173:AJ173" si="812">+H173-((I169+I175+I176)-((H169+H175+H176)))*H173/(1-H169-H175-H176)</f>
        <v>0</v>
      </c>
      <c r="J173" s="50">
        <f t="shared" si="812"/>
        <v>0</v>
      </c>
      <c r="K173" s="50">
        <f t="shared" si="812"/>
        <v>0</v>
      </c>
      <c r="L173" s="50">
        <f t="shared" si="812"/>
        <v>0</v>
      </c>
      <c r="M173" s="50">
        <f t="shared" si="812"/>
        <v>0</v>
      </c>
      <c r="N173" s="50">
        <f t="shared" si="812"/>
        <v>0</v>
      </c>
      <c r="O173" s="50">
        <f t="shared" si="812"/>
        <v>0</v>
      </c>
      <c r="P173" s="50">
        <f t="shared" si="812"/>
        <v>0</v>
      </c>
      <c r="Q173" s="50">
        <f t="shared" si="812"/>
        <v>0</v>
      </c>
      <c r="R173" s="50">
        <f t="shared" si="812"/>
        <v>0</v>
      </c>
      <c r="S173" s="50">
        <f t="shared" si="812"/>
        <v>0</v>
      </c>
      <c r="T173" s="50">
        <f t="shared" si="812"/>
        <v>0</v>
      </c>
      <c r="U173" s="50">
        <f t="shared" si="812"/>
        <v>0</v>
      </c>
      <c r="V173" s="50">
        <f t="shared" si="812"/>
        <v>0</v>
      </c>
      <c r="W173" s="50">
        <f t="shared" si="812"/>
        <v>0</v>
      </c>
      <c r="X173" s="50">
        <f t="shared" si="812"/>
        <v>0</v>
      </c>
      <c r="Y173" s="50">
        <f t="shared" si="812"/>
        <v>0</v>
      </c>
      <c r="Z173" s="50">
        <f t="shared" si="812"/>
        <v>0</v>
      </c>
      <c r="AA173" s="50">
        <f t="shared" si="812"/>
        <v>0</v>
      </c>
      <c r="AB173" s="50">
        <f t="shared" si="812"/>
        <v>0</v>
      </c>
      <c r="AC173" s="50">
        <f t="shared" si="812"/>
        <v>0</v>
      </c>
      <c r="AD173" s="50">
        <f t="shared" si="812"/>
        <v>0</v>
      </c>
      <c r="AE173" s="50">
        <f t="shared" si="812"/>
        <v>0</v>
      </c>
      <c r="AF173" s="50">
        <f t="shared" si="812"/>
        <v>0</v>
      </c>
      <c r="AG173" s="50">
        <f t="shared" si="812"/>
        <v>0</v>
      </c>
      <c r="AH173" s="50">
        <f t="shared" si="812"/>
        <v>0</v>
      </c>
      <c r="AI173" s="50">
        <f t="shared" si="812"/>
        <v>0</v>
      </c>
      <c r="AJ173" s="50">
        <f t="shared" si="812"/>
        <v>0</v>
      </c>
      <c r="AK173" s="50">
        <f>+AJ173-((AK169+AK175+AK176)-((AJ169+AJ175+AJ176)))*AJ173/(1-AJ169-AJ175-AJ176)</f>
        <v>0</v>
      </c>
    </row>
    <row r="174" spans="1:37" x14ac:dyDescent="0.25">
      <c r="A174" s="29" t="s">
        <v>56</v>
      </c>
      <c r="B174" s="30" t="s">
        <v>20</v>
      </c>
      <c r="C174" s="29" t="s">
        <v>170</v>
      </c>
      <c r="D174" s="49">
        <f>VII!D70</f>
        <v>0</v>
      </c>
      <c r="E174" s="50">
        <f t="shared" ref="E174:H174" si="813">+D174</f>
        <v>0</v>
      </c>
      <c r="F174" s="50">
        <f t="shared" si="813"/>
        <v>0</v>
      </c>
      <c r="G174" s="50">
        <f t="shared" si="813"/>
        <v>0</v>
      </c>
      <c r="H174" s="50">
        <f t="shared" si="813"/>
        <v>0</v>
      </c>
      <c r="I174" s="50">
        <f t="shared" ref="I174" si="814">+H174-((I169+I175+I176)-((H169+H175+H176)))*H174/(1-H169-H175-H176)</f>
        <v>0</v>
      </c>
      <c r="J174" s="50">
        <f t="shared" ref="J174" si="815">+I174-((J169+J175+J176)-((I169+I175+I176)))*I174/(1-I169-I175-I176)</f>
        <v>0</v>
      </c>
      <c r="K174" s="50">
        <f t="shared" ref="K174" si="816">+J174-((K169+K175+K176)-((J169+J175+J176)))*J174/(1-J169-J175-J176)</f>
        <v>0</v>
      </c>
      <c r="L174" s="50">
        <f t="shared" ref="L174" si="817">+K174-((L169+L175+L176)-((K169+K175+K176)))*K174/(1-K169-K175-K176)</f>
        <v>0</v>
      </c>
      <c r="M174" s="50">
        <f t="shared" ref="M174" si="818">+L174-((M169+M175+M176)-((L169+L175+L176)))*L174/(1-L169-L175-L176)</f>
        <v>0</v>
      </c>
      <c r="N174" s="50">
        <f t="shared" ref="N174" si="819">+M174-((N169+N175+N176)-((M169+M175+M176)))*M174/(1-M169-M175-M176)</f>
        <v>0</v>
      </c>
      <c r="O174" s="50">
        <f t="shared" ref="O174" si="820">+N174-((O169+O175+O176)-((N169+N175+N176)))*N174/(1-N169-N175-N176)</f>
        <v>0</v>
      </c>
      <c r="P174" s="50">
        <f t="shared" ref="P174" si="821">+O174-((P169+P175+P176)-((O169+O175+O176)))*O174/(1-O169-O175-O176)</f>
        <v>0</v>
      </c>
      <c r="Q174" s="50">
        <f t="shared" ref="Q174" si="822">+P174-((Q169+Q175+Q176)-((P169+P175+P176)))*P174/(1-P169-P175-P176)</f>
        <v>0</v>
      </c>
      <c r="R174" s="50">
        <f t="shared" ref="R174" si="823">+Q174-((R169+R175+R176)-((Q169+Q175+Q176)))*Q174/(1-Q169-Q175-Q176)</f>
        <v>0</v>
      </c>
      <c r="S174" s="50">
        <f t="shared" ref="S174" si="824">+R174-((S169+S175+S176)-((R169+R175+R176)))*R174/(1-R169-R175-R176)</f>
        <v>0</v>
      </c>
      <c r="T174" s="50">
        <f t="shared" ref="T174" si="825">+S174-((T169+T175+T176)-((S169+S175+S176)))*S174/(1-S169-S175-S176)</f>
        <v>0</v>
      </c>
      <c r="U174" s="50">
        <f t="shared" ref="U174" si="826">+T174-((U169+U175+U176)-((T169+T175+T176)))*T174/(1-T169-T175-T176)</f>
        <v>0</v>
      </c>
      <c r="V174" s="50">
        <f t="shared" ref="V174" si="827">+U174-((V169+V175+V176)-((U169+U175+U176)))*U174/(1-U169-U175-U176)</f>
        <v>0</v>
      </c>
      <c r="W174" s="50">
        <f t="shared" ref="W174" si="828">+V174-((W169+W175+W176)-((V169+V175+V176)))*V174/(1-V169-V175-V176)</f>
        <v>0</v>
      </c>
      <c r="X174" s="50">
        <f t="shared" ref="X174" si="829">+W174-((X169+X175+X176)-((W169+W175+W176)))*W174/(1-W169-W175-W176)</f>
        <v>0</v>
      </c>
      <c r="Y174" s="50">
        <f t="shared" ref="Y174" si="830">+X174-((Y169+Y175+Y176)-((X169+X175+X176)))*X174/(1-X169-X175-X176)</f>
        <v>0</v>
      </c>
      <c r="Z174" s="50">
        <f t="shared" ref="Z174" si="831">+Y174-((Z169+Z175+Z176)-((Y169+Y175+Y176)))*Y174/(1-Y169-Y175-Y176)</f>
        <v>0</v>
      </c>
      <c r="AA174" s="50">
        <f t="shared" ref="AA174" si="832">+Z174-((AA169+AA175+AA176)-((Z169+Z175+Z176)))*Z174/(1-Z169-Z175-Z176)</f>
        <v>0</v>
      </c>
      <c r="AB174" s="50">
        <f t="shared" ref="AB174" si="833">+AA174-((AB169+AB175+AB176)-((AA169+AA175+AA176)))*AA174/(1-AA169-AA175-AA176)</f>
        <v>0</v>
      </c>
      <c r="AC174" s="50">
        <f t="shared" ref="AC174" si="834">+AB174-((AC169+AC175+AC176)-((AB169+AB175+AB176)))*AB174/(1-AB169-AB175-AB176)</f>
        <v>0</v>
      </c>
      <c r="AD174" s="50">
        <f t="shared" ref="AD174" si="835">+AC174-((AD169+AD175+AD176)-((AC169+AC175+AC176)))*AC174/(1-AC169-AC175-AC176)</f>
        <v>0</v>
      </c>
      <c r="AE174" s="50">
        <f t="shared" ref="AE174" si="836">+AD174-((AE169+AE175+AE176)-((AD169+AD175+AD176)))*AD174/(1-AD169-AD175-AD176)</f>
        <v>0</v>
      </c>
      <c r="AF174" s="50">
        <f t="shared" ref="AF174" si="837">+AE174-((AF169+AF175+AF176)-((AE169+AE175+AE176)))*AE174/(1-AE169-AE175-AE176)</f>
        <v>0</v>
      </c>
      <c r="AG174" s="50">
        <f t="shared" ref="AG174" si="838">+AF174-((AG169+AG175+AG176)-((AF169+AF175+AF176)))*AF174/(1-AF169-AF175-AF176)</f>
        <v>0</v>
      </c>
      <c r="AH174" s="50">
        <f t="shared" ref="AH174" si="839">+AG174-((AH169+AH175+AH176)-((AG169+AG175+AG176)))*AG174/(1-AG169-AG175-AG176)</f>
        <v>0</v>
      </c>
      <c r="AI174" s="50">
        <f t="shared" ref="AI174" si="840">+AH174-((AI169+AI175+AI176)-((AH169+AH175+AH176)))*AH174/(1-AH169-AH175-AH176)</f>
        <v>0</v>
      </c>
      <c r="AJ174" s="50">
        <f t="shared" ref="AJ174" si="841">+AI174-((AJ169+AJ175+AJ176)-((AI169+AI175+AI176)))*AI174/(1-AI169-AI175-AI176)</f>
        <v>0</v>
      </c>
      <c r="AK174" s="50">
        <f>+AJ174-((AK169+AK175+AK176)-((AJ169+AJ175+AJ176)))*AJ174/(1-AJ169-AJ175-AJ176)</f>
        <v>0</v>
      </c>
    </row>
    <row r="175" spans="1:37" x14ac:dyDescent="0.25">
      <c r="A175" s="29" t="s">
        <v>14</v>
      </c>
      <c r="B175" s="30" t="s">
        <v>20</v>
      </c>
      <c r="C175" s="29" t="s">
        <v>170</v>
      </c>
      <c r="D175" s="49">
        <f>VII!D71</f>
        <v>0</v>
      </c>
      <c r="E175" s="50">
        <f t="shared" ref="E175:H175" si="842">+D175</f>
        <v>0</v>
      </c>
      <c r="F175" s="50">
        <f t="shared" si="842"/>
        <v>0</v>
      </c>
      <c r="G175" s="50">
        <f t="shared" si="842"/>
        <v>0</v>
      </c>
      <c r="H175" s="50">
        <f t="shared" si="842"/>
        <v>0</v>
      </c>
      <c r="I175" s="50">
        <f>+VLOOKUP(Medidas!$B$3,'Curva ERNC'!$B$6:$AJ$7,'Curva ERNC'!H$5-2015,FALSE)</f>
        <v>0</v>
      </c>
      <c r="J175" s="50">
        <f>+VLOOKUP(Medidas!$B$3,'Curva ERNC'!$B$6:$AJ$7,'Curva ERNC'!I$5-2015,FALSE)</f>
        <v>9.9999999999999903E-8</v>
      </c>
      <c r="K175" s="50">
        <f>+VLOOKUP(Medidas!$B$3,'Curva ERNC'!$B$6:$AJ$7,'Curva ERNC'!J$5-2015,FALSE)</f>
        <v>6.6241783912806007E-7</v>
      </c>
      <c r="L175" s="50">
        <f>+VLOOKUP(Medidas!$B$3,'Curva ERNC'!$B$6:$AJ$7,'Curva ERNC'!K$5-2015,FALSE)</f>
        <v>4.3879600562251737E-6</v>
      </c>
      <c r="M175" s="50">
        <f>+VLOOKUP(Medidas!$B$3,'Curva ERNC'!$B$6:$AJ$7,'Curva ERNC'!L$5-2015,FALSE)</f>
        <v>2.9065929224896882E-5</v>
      </c>
      <c r="N175" s="50">
        <f>+VLOOKUP(Medidas!$B$3,'Curva ERNC'!$B$6:$AJ$7,'Curva ERNC'!M$5-2015,FALSE)</f>
        <v>1.9250653913663269E-4</v>
      </c>
      <c r="O175" s="50">
        <f>+VLOOKUP(Medidas!$B$3,'Curva ERNC'!$B$6:$AJ$7,'Curva ERNC'!N$5-2015,FALSE)</f>
        <v>1.2738192202547179E-3</v>
      </c>
      <c r="P175" s="50">
        <f>+VLOOKUP(Medidas!$B$3,'Curva ERNC'!$B$6:$AJ$7,'Curva ERNC'!O$5-2015,FALSE)</f>
        <v>8.377988983290667E-3</v>
      </c>
      <c r="Q175" s="50">
        <f>+VLOOKUP(Medidas!$B$3,'Curva ERNC'!$B$6:$AJ$7,'Curva ERNC'!P$5-2015,FALSE)</f>
        <v>5.2999999999999964E-2</v>
      </c>
      <c r="R175" s="50">
        <f>+VLOOKUP(Medidas!$B$3,'Curva ERNC'!$B$6:$AJ$7,'Curva ERNC'!Q$5-2015,FALSE)</f>
        <v>5.5542399509892405E-2</v>
      </c>
      <c r="S175" s="50">
        <f>+VLOOKUP(Medidas!$B$3,'Curva ERNC'!$B$6:$AJ$7,'Curva ERNC'!R$5-2015,FALSE)</f>
        <v>5.8199262290142391E-2</v>
      </c>
      <c r="T175" s="50">
        <f>+VLOOKUP(Medidas!$B$3,'Curva ERNC'!$B$6:$AJ$7,'Curva ERNC'!S$5-2015,FALSE)</f>
        <v>6.0975010639593E-2</v>
      </c>
      <c r="U175" s="50">
        <f>+VLOOKUP(Medidas!$B$3,'Curva ERNC'!$B$6:$AJ$7,'Curva ERNC'!T$5-2015,FALSE)</f>
        <v>6.3874166578128153E-2</v>
      </c>
      <c r="V175" s="50">
        <f>+VLOOKUP(Medidas!$B$3,'Curva ERNC'!$B$6:$AJ$7,'Curva ERNC'!U$5-2015,FALSE)</f>
        <v>6.6901346747900228E-2</v>
      </c>
      <c r="W175" s="50">
        <f>+VLOOKUP(Medidas!$B$3,'Curva ERNC'!$B$6:$AJ$7,'Curva ERNC'!V$5-2015,FALSE)</f>
        <v>7.0061256381072912E-2</v>
      </c>
      <c r="X175" s="50">
        <f>+VLOOKUP(Medidas!$B$3,'Curva ERNC'!$B$6:$AJ$7,'Curva ERNC'!W$5-2015,FALSE)</f>
        <v>7.3358682264357031E-2</v>
      </c>
      <c r="Y175" s="50">
        <f>+VLOOKUP(Medidas!$B$3,'Curva ERNC'!$B$6:$AJ$7,'Curva ERNC'!X$5-2015,FALSE)</f>
        <v>7.6798484629974587E-2</v>
      </c>
      <c r="Z175" s="50">
        <f>+VLOOKUP(Medidas!$B$3,'Curva ERNC'!$B$6:$AJ$7,'Curva ERNC'!Y$5-2015,FALSE)</f>
        <v>8.0385587902734687E-2</v>
      </c>
      <c r="AA175" s="50">
        <f>+VLOOKUP(Medidas!$B$3,'Curva ERNC'!$B$6:$AJ$7,'Curva ERNC'!Z$5-2015,FALSE)</f>
        <v>8.4124970233759394E-2</v>
      </c>
      <c r="AB175" s="50">
        <f>+VLOOKUP(Medidas!$B$3,'Curva ERNC'!$B$6:$AJ$7,'Curva ERNC'!AA$5-2015,FALSE)</f>
        <v>8.8021651753181038E-2</v>
      </c>
      <c r="AC175" s="50">
        <f>+VLOOKUP(Medidas!$B$3,'Curva ERNC'!$B$6:$AJ$7,'Curva ERNC'!AB$5-2015,FALSE)</f>
        <v>9.2080681476971751E-2</v>
      </c>
      <c r="AD175" s="50">
        <f>+VLOOKUP(Medidas!$B$3,'Curva ERNC'!$B$6:$AJ$7,'Curva ERNC'!AC$5-2015,FALSE)</f>
        <v>9.6307122807095483E-2</v>
      </c>
      <c r="AE175" s="50">
        <f>+VLOOKUP(Medidas!$B$3,'Curva ERNC'!$B$6:$AJ$7,'Curva ERNC'!AD$5-2015,FALSE)</f>
        <v>0.10070603756952731</v>
      </c>
      <c r="AF175" s="50">
        <f>+VLOOKUP(Medidas!$B$3,'Curva ERNC'!$B$6:$AJ$7,'Curva ERNC'!AE$5-2015,FALSE)</f>
        <v>0.1052824685414991</v>
      </c>
      <c r="AG175" s="50">
        <f>+VLOOKUP(Medidas!$B$3,'Curva ERNC'!$B$6:$AJ$7,'Curva ERNC'!AF$5-2015,FALSE)</f>
        <v>0.11004142042773479</v>
      </c>
      <c r="AH175" s="50">
        <f>+VLOOKUP(Medidas!$B$3,'Curva ERNC'!$B$6:$AJ$7,'Curva ERNC'!AG$5-2015,FALSE)</f>
        <v>0.11498783925556323</v>
      </c>
      <c r="AI175" s="50">
        <f>+VLOOKUP(Medidas!$B$3,'Curva ERNC'!$B$6:$AJ$7,'Curva ERNC'!AH$5-2015,FALSE)</f>
        <v>0.12012659017074631</v>
      </c>
      <c r="AJ175" s="50">
        <f>+VLOOKUP(Medidas!$B$3,'Curva ERNC'!$B$6:$AJ$7,'Curva ERNC'!AI$5-2015,FALSE)</f>
        <v>0.1254624336297416</v>
      </c>
      <c r="AK175" s="50">
        <f>+VLOOKUP(Medidas!$B$3,'Curva ERNC'!$B$6:$AJ$7,'Curva ERNC'!AJ$5-2015,FALSE)</f>
        <v>0.13099999999999998</v>
      </c>
    </row>
    <row r="176" spans="1:37" x14ac:dyDescent="0.25">
      <c r="A176" s="29" t="s">
        <v>75</v>
      </c>
      <c r="B176" s="30" t="s">
        <v>20</v>
      </c>
      <c r="C176" s="29" t="s">
        <v>170</v>
      </c>
      <c r="D176" s="49">
        <f>VII!D72</f>
        <v>0</v>
      </c>
      <c r="E176" s="50">
        <f t="shared" ref="E176:H176" si="843">+D176</f>
        <v>0</v>
      </c>
      <c r="F176" s="50">
        <f t="shared" si="843"/>
        <v>0</v>
      </c>
      <c r="G176" s="50">
        <f t="shared" si="843"/>
        <v>0</v>
      </c>
      <c r="H176" s="50">
        <f t="shared" si="843"/>
        <v>0</v>
      </c>
      <c r="I176" s="50">
        <f>+VLOOKUP(Medidas!$B$4,'Curvas Hidrógeno'!$B$6:$AJ$7,'Curvas Hidrógeno'!H$5-2015,FALSE)</f>
        <v>0</v>
      </c>
      <c r="J176" s="50">
        <f>+VLOOKUP(Medidas!$B$4,'Curvas Hidrógeno'!$B$6:$AJ$7,'Curvas Hidrógeno'!I$5-2015,FALSE)</f>
        <v>0</v>
      </c>
      <c r="K176" s="50">
        <f>+VLOOKUP(Medidas!$B$4,'Curvas Hidrógeno'!$B$6:$AJ$7,'Curvas Hidrógeno'!J$5-2015,FALSE)</f>
        <v>0</v>
      </c>
      <c r="L176" s="50">
        <f>+VLOOKUP(Medidas!$B$4,'Curvas Hidrógeno'!$B$6:$AJ$7,'Curvas Hidrógeno'!K$5-2015,FALSE)</f>
        <v>0</v>
      </c>
      <c r="M176" s="50">
        <f>+VLOOKUP(Medidas!$B$4,'Curvas Hidrógeno'!$B$6:$AJ$7,'Curvas Hidrógeno'!L$5-2015,FALSE)</f>
        <v>0</v>
      </c>
      <c r="N176" s="50">
        <f>+VLOOKUP(Medidas!$B$4,'Curvas Hidrógeno'!$B$6:$AJ$7,'Curvas Hidrógeno'!M$5-2015,FALSE)</f>
        <v>0</v>
      </c>
      <c r="O176" s="50">
        <f>+VLOOKUP(Medidas!$B$4,'Curvas Hidrógeno'!$B$6:$AJ$7,'Curvas Hidrógeno'!N$5-2015,FALSE)</f>
        <v>0</v>
      </c>
      <c r="P176" s="50">
        <f>+VLOOKUP(Medidas!$B$4,'Curvas Hidrógeno'!$B$6:$AJ$7,'Curvas Hidrógeno'!O$5-2015,FALSE)</f>
        <v>9.9999999999999903E-8</v>
      </c>
      <c r="Q176" s="50">
        <f>+VLOOKUP(Medidas!$B$4,'Curvas Hidrógeno'!$B$6:$AJ$7,'Curvas Hidrógeno'!P$5-2015,FALSE)</f>
        <v>2.0000000000000004E-2</v>
      </c>
      <c r="R176" s="50">
        <f>+VLOOKUP(Medidas!$B$4,'Curvas Hidrógeno'!$B$6:$AJ$7,'Curvas Hidrógeno'!Q$5-2015,FALSE)</f>
        <v>2.1657319666885624E-2</v>
      </c>
      <c r="S176" s="50">
        <f>+VLOOKUP(Medidas!$B$4,'Curvas Hidrógeno'!$B$6:$AJ$7,'Curvas Hidrógeno'!R$5-2015,FALSE)</f>
        <v>2.3448688700945873E-2</v>
      </c>
      <c r="T176" s="50">
        <f>+VLOOKUP(Medidas!$B$4,'Curvas Hidrógeno'!$B$6:$AJ$7,'Curvas Hidrógeno'!S$5-2015,FALSE)</f>
        <v>2.5384384977203911E-2</v>
      </c>
      <c r="U176" s="50">
        <f>+VLOOKUP(Medidas!$B$4,'Curvas Hidrógeno'!$B$6:$AJ$7,'Curvas Hidrógeno'!T$5-2015,FALSE)</f>
        <v>2.7475377786880185E-2</v>
      </c>
      <c r="V176" s="50">
        <f>+VLOOKUP(Medidas!$B$4,'Curvas Hidrógeno'!$B$6:$AJ$7,'Curvas Hidrógeno'!U$5-2015,FALSE)</f>
        <v>2.9733357634829229E-2</v>
      </c>
      <c r="W176" s="50">
        <f>+VLOOKUP(Medidas!$B$4,'Curvas Hidrógeno'!$B$6:$AJ$7,'Curvas Hidrógeno'!V$5-2015,FALSE)</f>
        <v>3.2170764218298405E-2</v>
      </c>
      <c r="X176" s="50">
        <f>+VLOOKUP(Medidas!$B$4,'Curvas Hidrógeno'!$B$6:$AJ$7,'Curvas Hidrógeno'!W$5-2015,FALSE)</f>
        <v>3.4800811850193569E-2</v>
      </c>
      <c r="Y176" s="50">
        <f>+VLOOKUP(Medidas!$B$4,'Curvas Hidrógeno'!$B$6:$AJ$7,'Curvas Hidrógeno'!X$5-2015,FALSE)</f>
        <v>3.7637511468653219E-2</v>
      </c>
      <c r="Z176" s="50">
        <f>+VLOOKUP(Medidas!$B$4,'Curvas Hidrógeno'!$B$6:$AJ$7,'Curvas Hidrógeno'!Y$5-2015,FALSE)</f>
        <v>4.0695688242412591E-2</v>
      </c>
      <c r="AA176" s="50">
        <f>+VLOOKUP(Medidas!$B$4,'Curvas Hidrógeno'!$B$6:$AJ$7,'Curvas Hidrógeno'!Z$5-2015,FALSE)</f>
        <v>4.3990993639052942E-2</v>
      </c>
      <c r="AB176" s="50">
        <f>+VLOOKUP(Medidas!$B$4,'Curvas Hidrógeno'!$B$6:$AJ$7,'Curvas Hidrógeno'!AA$5-2015,FALSE)</f>
        <v>4.7539910672315035E-2</v>
      </c>
      <c r="AC176" s="50">
        <f>+VLOOKUP(Medidas!$B$4,'Curvas Hidrógeno'!$B$6:$AJ$7,'Curvas Hidrógeno'!AB$5-2015,FALSE)</f>
        <v>5.1359750887593647E-2</v>
      </c>
      <c r="AD176" s="50">
        <f>+VLOOKUP(Medidas!$B$4,'Curvas Hidrógeno'!$B$6:$AJ$7,'Curvas Hidrógeno'!AC$5-2015,FALSE)</f>
        <v>5.5468641484930165E-2</v>
      </c>
      <c r="AE176" s="50">
        <f>+VLOOKUP(Medidas!$B$4,'Curvas Hidrógeno'!$B$6:$AJ$7,'Curvas Hidrógeno'!AD$5-2015,FALSE)</f>
        <v>5.9885500820928313E-2</v>
      </c>
      <c r="AF176" s="50">
        <f>+VLOOKUP(Medidas!$B$4,'Curvas Hidrógeno'!$B$6:$AJ$7,'Curvas Hidrógeno'!AE$5-2015,FALSE)</f>
        <v>6.4630000381117075E-2</v>
      </c>
      <c r="AG176" s="50">
        <f>+VLOOKUP(Medidas!$B$4,'Curvas Hidrógeno'!$B$6:$AJ$7,'Curvas Hidrógeno'!AF$5-2015,FALSE)</f>
        <v>6.9722511180103794E-2</v>
      </c>
      <c r="AH176" s="50">
        <f>+VLOOKUP(Medidas!$B$4,'Curvas Hidrógeno'!$B$6:$AJ$7,'Curvas Hidrógeno'!AG$5-2015,FALSE)</f>
        <v>7.5184032437948384E-2</v>
      </c>
      <c r="AI176" s="50">
        <f>+VLOOKUP(Medidas!$B$4,'Curvas Hidrógeno'!$B$6:$AJ$7,'Curvas Hidrógeno'!AH$5-2015,FALSE)</f>
        <v>8.1036100309042083E-2</v>
      </c>
      <c r="AJ176" s="50">
        <f>+VLOOKUP(Medidas!$B$4,'Curvas Hidrógeno'!$B$6:$AJ$7,'Curvas Hidrógeno'!AI$5-2015,FALSE)</f>
        <v>8.7300674417890398E-2</v>
      </c>
      <c r="AK176" s="50">
        <f>+VLOOKUP(Medidas!$B$4,'Curvas Hidrógeno'!$B$6:$AJ$7,'Curvas Hidrógeno'!AJ$5-2015,FALSE)</f>
        <v>9.3999999999999972E-2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VIII!D52</f>
        <v>0.43136152547297307</v>
      </c>
      <c r="E181" s="50">
        <f>1-SUM(E182:E186)</f>
        <v>0.43136152547297302</v>
      </c>
      <c r="F181" s="50">
        <f t="shared" ref="F181" si="844">1-SUM(F182:F186)</f>
        <v>0.43136152547297302</v>
      </c>
      <c r="G181" s="50">
        <f t="shared" ref="G181" si="845">1-SUM(G182:G186)</f>
        <v>0.43136152547297302</v>
      </c>
      <c r="H181" s="50">
        <f t="shared" ref="H181" si="846">1-SUM(H182:H186)</f>
        <v>0.43136152547297302</v>
      </c>
      <c r="I181" s="50">
        <f t="shared" ref="I181" si="847">1-SUM(I182:I186)</f>
        <v>0.43136152547297302</v>
      </c>
      <c r="J181" s="50">
        <f t="shared" ref="J181" si="848">1-SUM(J182:J186)</f>
        <v>0.43136152547297302</v>
      </c>
      <c r="K181" s="50">
        <f t="shared" ref="K181" si="849">1-SUM(K182:K186)</f>
        <v>0.43136152547297302</v>
      </c>
      <c r="L181" s="50">
        <f t="shared" ref="L181" si="850">1-SUM(L182:L186)</f>
        <v>0.43136152547297302</v>
      </c>
      <c r="M181" s="50">
        <f t="shared" ref="M181" si="851">1-SUM(M182:M186)</f>
        <v>0.43136152547297302</v>
      </c>
      <c r="N181" s="50">
        <f t="shared" ref="N181" si="852">1-SUM(N182:N186)</f>
        <v>0.43136152547297302</v>
      </c>
      <c r="O181" s="50">
        <f t="shared" ref="O181" si="853">1-SUM(O182:O186)</f>
        <v>0.43136152547297302</v>
      </c>
      <c r="P181" s="50">
        <f t="shared" ref="P181" si="854">1-SUM(P182:P186)</f>
        <v>0.43136152547297302</v>
      </c>
      <c r="Q181" s="50">
        <f t="shared" ref="Q181" si="855">1-SUM(Q182:Q186)</f>
        <v>0.43136152547297302</v>
      </c>
      <c r="R181" s="50">
        <f t="shared" ref="R181" si="856">1-SUM(R182:R186)</f>
        <v>0.43136152547297302</v>
      </c>
      <c r="S181" s="50">
        <f t="shared" ref="S181" si="857">1-SUM(S182:S186)</f>
        <v>0.43136152547297302</v>
      </c>
      <c r="T181" s="50">
        <f t="shared" ref="T181" si="858">1-SUM(T182:T186)</f>
        <v>0.43136152547297302</v>
      </c>
      <c r="U181" s="50">
        <f t="shared" ref="U181" si="859">1-SUM(U182:U186)</f>
        <v>0.43136152547297302</v>
      </c>
      <c r="V181" s="50">
        <f t="shared" ref="V181" si="860">1-SUM(V182:V186)</f>
        <v>0.43136152547297302</v>
      </c>
      <c r="W181" s="50">
        <f t="shared" ref="W181" si="861">1-SUM(W182:W186)</f>
        <v>0.42481706542225883</v>
      </c>
      <c r="X181" s="50">
        <f t="shared" ref="X181" si="862">1-SUM(X182:X186)</f>
        <v>0.41827260537154609</v>
      </c>
      <c r="Y181" s="50">
        <f t="shared" ref="Y181" si="863">1-SUM(Y182:Y186)</f>
        <v>0.41172814532083335</v>
      </c>
      <c r="Z181" s="50">
        <f t="shared" ref="Z181" si="864">1-SUM(Z182:Z186)</f>
        <v>0.40518368527011916</v>
      </c>
      <c r="AA181" s="50">
        <f t="shared" ref="AA181" si="865">1-SUM(AA182:AA186)</f>
        <v>0.39863922521940642</v>
      </c>
      <c r="AB181" s="50">
        <f t="shared" ref="AB181" si="866">1-SUM(AB182:AB186)</f>
        <v>0.36204753272281509</v>
      </c>
      <c r="AC181" s="50">
        <f t="shared" ref="AC181" si="867">1-SUM(AC182:AC186)</f>
        <v>0.32545584022622376</v>
      </c>
      <c r="AD181" s="50">
        <f t="shared" ref="AD181" si="868">1-SUM(AD182:AD186)</f>
        <v>0.28886414772964464</v>
      </c>
      <c r="AE181" s="50">
        <f t="shared" ref="AE181" si="869">1-SUM(AE182:AE186)</f>
        <v>0.25227245523306552</v>
      </c>
      <c r="AF181" s="50">
        <f t="shared" ref="AF181" si="870">1-SUM(AF182:AF186)</f>
        <v>0.21568076273647419</v>
      </c>
      <c r="AG181" s="50">
        <f t="shared" ref="AG181" si="871">1-SUM(AG182:AG186)</f>
        <v>0.17908907023990739</v>
      </c>
      <c r="AH181" s="50">
        <f t="shared" ref="AH181" si="872">1-SUM(AH182:AH186)</f>
        <v>0.14249737774331606</v>
      </c>
      <c r="AI181" s="50">
        <f t="shared" ref="AI181" si="873">1-SUM(AI182:AI186)</f>
        <v>0.10590568524673705</v>
      </c>
      <c r="AJ181" s="50">
        <f t="shared" ref="AJ181" si="874">1-SUM(AJ182:AJ186)</f>
        <v>6.9313992750157816E-2</v>
      </c>
      <c r="AK181" s="50">
        <f t="shared" ref="AK181" si="875">1-SUM(AK182:AK186)</f>
        <v>3.2722300253566594E-2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VIII!D53</f>
        <v>0</v>
      </c>
      <c r="E182" s="50">
        <f t="shared" ref="E182:AK185" si="876">D182</f>
        <v>0</v>
      </c>
      <c r="F182" s="50">
        <f t="shared" si="876"/>
        <v>0</v>
      </c>
      <c r="G182" s="50">
        <f t="shared" si="876"/>
        <v>0</v>
      </c>
      <c r="H182" s="50">
        <f t="shared" si="876"/>
        <v>0</v>
      </c>
      <c r="I182" s="50">
        <f t="shared" si="876"/>
        <v>0</v>
      </c>
      <c r="J182" s="50">
        <f t="shared" si="876"/>
        <v>0</v>
      </c>
      <c r="K182" s="50">
        <f t="shared" si="876"/>
        <v>0</v>
      </c>
      <c r="L182" s="50">
        <f t="shared" si="876"/>
        <v>0</v>
      </c>
      <c r="M182" s="50">
        <f t="shared" si="876"/>
        <v>0</v>
      </c>
      <c r="N182" s="50">
        <f t="shared" si="876"/>
        <v>0</v>
      </c>
      <c r="O182" s="50">
        <f t="shared" si="876"/>
        <v>0</v>
      </c>
      <c r="P182" s="50">
        <f t="shared" si="876"/>
        <v>0</v>
      </c>
      <c r="Q182" s="50">
        <f t="shared" si="876"/>
        <v>0</v>
      </c>
      <c r="R182" s="50">
        <f t="shared" si="876"/>
        <v>0</v>
      </c>
      <c r="S182" s="50">
        <f t="shared" si="876"/>
        <v>0</v>
      </c>
      <c r="T182" s="50">
        <f t="shared" si="876"/>
        <v>0</v>
      </c>
      <c r="U182" s="50">
        <f t="shared" si="876"/>
        <v>0</v>
      </c>
      <c r="V182" s="50">
        <f t="shared" si="876"/>
        <v>0</v>
      </c>
      <c r="W182" s="50">
        <f t="shared" si="876"/>
        <v>0</v>
      </c>
      <c r="X182" s="50">
        <f t="shared" si="876"/>
        <v>0</v>
      </c>
      <c r="Y182" s="50">
        <f t="shared" si="876"/>
        <v>0</v>
      </c>
      <c r="Z182" s="50">
        <f t="shared" si="876"/>
        <v>0</v>
      </c>
      <c r="AA182" s="50">
        <f t="shared" si="876"/>
        <v>0</v>
      </c>
      <c r="AB182" s="50">
        <f t="shared" si="876"/>
        <v>0</v>
      </c>
      <c r="AC182" s="50">
        <f t="shared" si="876"/>
        <v>0</v>
      </c>
      <c r="AD182" s="50">
        <f t="shared" si="876"/>
        <v>0</v>
      </c>
      <c r="AE182" s="50">
        <f t="shared" si="876"/>
        <v>0</v>
      </c>
      <c r="AF182" s="50">
        <f t="shared" si="876"/>
        <v>0</v>
      </c>
      <c r="AG182" s="50">
        <f t="shared" si="876"/>
        <v>0</v>
      </c>
      <c r="AH182" s="50">
        <f t="shared" si="876"/>
        <v>0</v>
      </c>
      <c r="AI182" s="50">
        <f t="shared" si="876"/>
        <v>0</v>
      </c>
      <c r="AJ182" s="50">
        <f t="shared" si="876"/>
        <v>0</v>
      </c>
      <c r="AK182" s="50">
        <f t="shared" si="876"/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VIII!D54</f>
        <v>0.56863847452702698</v>
      </c>
      <c r="E183" s="50">
        <f t="shared" si="876"/>
        <v>0.56863847452702698</v>
      </c>
      <c r="F183" s="50">
        <f t="shared" si="876"/>
        <v>0.56863847452702698</v>
      </c>
      <c r="G183" s="50">
        <f t="shared" si="876"/>
        <v>0.56863847452702698</v>
      </c>
      <c r="H183" s="50">
        <f t="shared" si="876"/>
        <v>0.56863847452702698</v>
      </c>
      <c r="I183" s="50">
        <f t="shared" si="876"/>
        <v>0.56863847452702698</v>
      </c>
      <c r="J183" s="50">
        <f t="shared" si="876"/>
        <v>0.56863847452702698</v>
      </c>
      <c r="K183" s="50">
        <f t="shared" si="876"/>
        <v>0.56863847452702698</v>
      </c>
      <c r="L183" s="50">
        <f t="shared" si="876"/>
        <v>0.56863847452702698</v>
      </c>
      <c r="M183" s="50">
        <f t="shared" si="876"/>
        <v>0.56863847452702698</v>
      </c>
      <c r="N183" s="50">
        <f t="shared" si="876"/>
        <v>0.56863847452702698</v>
      </c>
      <c r="O183" s="50">
        <f t="shared" si="876"/>
        <v>0.56863847452702698</v>
      </c>
      <c r="P183" s="50">
        <f t="shared" si="876"/>
        <v>0.56863847452702698</v>
      </c>
      <c r="Q183" s="50">
        <f t="shared" si="876"/>
        <v>0.56863847452702698</v>
      </c>
      <c r="R183" s="50">
        <f t="shared" si="876"/>
        <v>0.56863847452702698</v>
      </c>
      <c r="S183" s="50">
        <f t="shared" si="876"/>
        <v>0.56863847452702698</v>
      </c>
      <c r="T183" s="50">
        <f t="shared" si="876"/>
        <v>0.56863847452702698</v>
      </c>
      <c r="U183" s="50">
        <f t="shared" si="876"/>
        <v>0.56863847452702698</v>
      </c>
      <c r="V183" s="50">
        <f t="shared" si="876"/>
        <v>0.56863847452702698</v>
      </c>
      <c r="W183" s="50">
        <f t="shared" si="876"/>
        <v>0.56863847452702698</v>
      </c>
      <c r="X183" s="50">
        <f t="shared" si="876"/>
        <v>0.56863847452702698</v>
      </c>
      <c r="Y183" s="50">
        <f t="shared" si="876"/>
        <v>0.56863847452702698</v>
      </c>
      <c r="Z183" s="50">
        <f t="shared" si="876"/>
        <v>0.56863847452702698</v>
      </c>
      <c r="AA183" s="50">
        <f t="shared" si="876"/>
        <v>0.56863847452702698</v>
      </c>
      <c r="AB183" s="50">
        <f t="shared" si="876"/>
        <v>0.56863847452702698</v>
      </c>
      <c r="AC183" s="50">
        <f t="shared" si="876"/>
        <v>0.56863847452702698</v>
      </c>
      <c r="AD183" s="50">
        <f t="shared" si="876"/>
        <v>0.56863847452702698</v>
      </c>
      <c r="AE183" s="50">
        <f t="shared" si="876"/>
        <v>0.56863847452702698</v>
      </c>
      <c r="AF183" s="50">
        <f t="shared" si="876"/>
        <v>0.56863847452702698</v>
      </c>
      <c r="AG183" s="50">
        <f t="shared" si="876"/>
        <v>0.56863847452702698</v>
      </c>
      <c r="AH183" s="50">
        <f t="shared" si="876"/>
        <v>0.56863847452702698</v>
      </c>
      <c r="AI183" s="50">
        <f t="shared" si="876"/>
        <v>0.56863847452702698</v>
      </c>
      <c r="AJ183" s="50">
        <f t="shared" si="876"/>
        <v>0.56863847452702698</v>
      </c>
      <c r="AK183" s="50">
        <f t="shared" si="876"/>
        <v>0.56863847452702698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VIII!D55</f>
        <v>0</v>
      </c>
      <c r="E184" s="50">
        <f t="shared" si="876"/>
        <v>0</v>
      </c>
      <c r="F184" s="50">
        <f t="shared" si="876"/>
        <v>0</v>
      </c>
      <c r="G184" s="50">
        <f t="shared" si="876"/>
        <v>0</v>
      </c>
      <c r="H184" s="50">
        <f t="shared" si="876"/>
        <v>0</v>
      </c>
      <c r="I184" s="50">
        <f t="shared" si="876"/>
        <v>0</v>
      </c>
      <c r="J184" s="50">
        <f t="shared" si="876"/>
        <v>0</v>
      </c>
      <c r="K184" s="50">
        <f t="shared" si="876"/>
        <v>0</v>
      </c>
      <c r="L184" s="50">
        <f t="shared" si="876"/>
        <v>0</v>
      </c>
      <c r="M184" s="50">
        <f t="shared" si="876"/>
        <v>0</v>
      </c>
      <c r="N184" s="50">
        <f t="shared" si="876"/>
        <v>0</v>
      </c>
      <c r="O184" s="50">
        <f t="shared" si="876"/>
        <v>0</v>
      </c>
      <c r="P184" s="50">
        <f t="shared" si="876"/>
        <v>0</v>
      </c>
      <c r="Q184" s="50">
        <f t="shared" si="876"/>
        <v>0</v>
      </c>
      <c r="R184" s="50">
        <f t="shared" si="876"/>
        <v>0</v>
      </c>
      <c r="S184" s="50">
        <f t="shared" si="876"/>
        <v>0</v>
      </c>
      <c r="T184" s="50">
        <f t="shared" si="876"/>
        <v>0</v>
      </c>
      <c r="U184" s="50">
        <f t="shared" si="876"/>
        <v>0</v>
      </c>
      <c r="V184" s="50">
        <f t="shared" si="876"/>
        <v>0</v>
      </c>
      <c r="W184" s="50">
        <f t="shared" si="876"/>
        <v>0</v>
      </c>
      <c r="X184" s="50">
        <f t="shared" si="876"/>
        <v>0</v>
      </c>
      <c r="Y184" s="50">
        <f t="shared" si="876"/>
        <v>0</v>
      </c>
      <c r="Z184" s="50">
        <f t="shared" si="876"/>
        <v>0</v>
      </c>
      <c r="AA184" s="50">
        <f t="shared" si="876"/>
        <v>0</v>
      </c>
      <c r="AB184" s="50">
        <f t="shared" si="876"/>
        <v>0</v>
      </c>
      <c r="AC184" s="50">
        <f t="shared" si="876"/>
        <v>0</v>
      </c>
      <c r="AD184" s="50">
        <f t="shared" si="876"/>
        <v>0</v>
      </c>
      <c r="AE184" s="50">
        <f t="shared" si="876"/>
        <v>0</v>
      </c>
      <c r="AF184" s="50">
        <f t="shared" si="876"/>
        <v>0</v>
      </c>
      <c r="AG184" s="50">
        <f t="shared" si="876"/>
        <v>0</v>
      </c>
      <c r="AH184" s="50">
        <f t="shared" si="876"/>
        <v>0</v>
      </c>
      <c r="AI184" s="50">
        <f t="shared" si="876"/>
        <v>0</v>
      </c>
      <c r="AJ184" s="50">
        <f t="shared" si="876"/>
        <v>0</v>
      </c>
      <c r="AK184" s="50">
        <f t="shared" si="876"/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VIII!D56</f>
        <v>0</v>
      </c>
      <c r="E185" s="50">
        <f t="shared" si="876"/>
        <v>0</v>
      </c>
      <c r="F185" s="50">
        <f t="shared" si="876"/>
        <v>0</v>
      </c>
      <c r="G185" s="50">
        <f t="shared" si="876"/>
        <v>0</v>
      </c>
      <c r="H185" s="50">
        <f t="shared" si="876"/>
        <v>0</v>
      </c>
      <c r="I185" s="50">
        <f t="shared" si="876"/>
        <v>0</v>
      </c>
      <c r="J185" s="50">
        <f t="shared" si="876"/>
        <v>0</v>
      </c>
      <c r="K185" s="50">
        <f t="shared" si="876"/>
        <v>0</v>
      </c>
      <c r="L185" s="50">
        <f t="shared" si="876"/>
        <v>0</v>
      </c>
      <c r="M185" s="50">
        <f t="shared" si="876"/>
        <v>0</v>
      </c>
      <c r="N185" s="50">
        <f t="shared" si="876"/>
        <v>0</v>
      </c>
      <c r="O185" s="50">
        <f t="shared" si="876"/>
        <v>0</v>
      </c>
      <c r="P185" s="50">
        <f t="shared" si="876"/>
        <v>0</v>
      </c>
      <c r="Q185" s="50">
        <f t="shared" si="876"/>
        <v>0</v>
      </c>
      <c r="R185" s="50">
        <f t="shared" si="876"/>
        <v>0</v>
      </c>
      <c r="S185" s="50">
        <f t="shared" si="876"/>
        <v>0</v>
      </c>
      <c r="T185" s="50">
        <f t="shared" si="876"/>
        <v>0</v>
      </c>
      <c r="U185" s="50">
        <f t="shared" si="876"/>
        <v>0</v>
      </c>
      <c r="V185" s="50">
        <f t="shared" si="876"/>
        <v>0</v>
      </c>
      <c r="W185" s="50">
        <f t="shared" si="876"/>
        <v>0</v>
      </c>
      <c r="X185" s="50">
        <f t="shared" si="876"/>
        <v>0</v>
      </c>
      <c r="Y185" s="50">
        <f t="shared" si="876"/>
        <v>0</v>
      </c>
      <c r="Z185" s="50">
        <f t="shared" si="876"/>
        <v>0</v>
      </c>
      <c r="AA185" s="50">
        <f t="shared" si="876"/>
        <v>0</v>
      </c>
      <c r="AB185" s="50">
        <f t="shared" si="876"/>
        <v>0</v>
      </c>
      <c r="AC185" s="50">
        <f t="shared" si="876"/>
        <v>0</v>
      </c>
      <c r="AD185" s="50">
        <f t="shared" si="876"/>
        <v>0</v>
      </c>
      <c r="AE185" s="50">
        <f t="shared" si="876"/>
        <v>0</v>
      </c>
      <c r="AF185" s="50">
        <f t="shared" si="876"/>
        <v>0</v>
      </c>
      <c r="AG185" s="50">
        <f t="shared" si="876"/>
        <v>0</v>
      </c>
      <c r="AH185" s="50">
        <f t="shared" si="876"/>
        <v>0</v>
      </c>
      <c r="AI185" s="50">
        <f t="shared" si="876"/>
        <v>0</v>
      </c>
      <c r="AJ185" s="50">
        <f t="shared" si="876"/>
        <v>0</v>
      </c>
      <c r="AK185" s="50">
        <f t="shared" si="876"/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VIII!D57</f>
        <v>0</v>
      </c>
      <c r="E186" s="50">
        <f>+VLOOKUP(Medidas!$B$5,'Curvas Hidrógeno'!$B$12:$AJ$13,'Curvas Hidrógeno'!D$11-2015,FALSE)*'Particip. Energético'!$D181</f>
        <v>0</v>
      </c>
      <c r="F186" s="50">
        <f>+VLOOKUP(Medidas!$B$5,'Curvas Hidrógeno'!$B$12:$AJ$13,'Curvas Hidrógeno'!E$11-2015,FALSE)*'Particip. Energético'!$D181</f>
        <v>0</v>
      </c>
      <c r="G186" s="50">
        <f>+VLOOKUP(Medidas!$B$5,'Curvas Hidrógeno'!$B$12:$AJ$13,'Curvas Hidrógeno'!F$11-2015,FALSE)*'Particip. Energético'!$D181</f>
        <v>0</v>
      </c>
      <c r="H186" s="50">
        <f>+VLOOKUP(Medidas!$B$5,'Curvas Hidrógeno'!$B$12:$AJ$13,'Curvas Hidrógeno'!G$11-2015,FALSE)*'Particip. Energético'!$D181</f>
        <v>0</v>
      </c>
      <c r="I186" s="50">
        <f>+VLOOKUP(Medidas!$B$5,'Curvas Hidrógeno'!$B$12:$AJ$13,'Curvas Hidrógeno'!H$11-2015,FALSE)*'Particip. Energético'!$D181</f>
        <v>0</v>
      </c>
      <c r="J186" s="50">
        <f>+VLOOKUP(Medidas!$B$5,'Curvas Hidrógeno'!$B$12:$AJ$13,'Curvas Hidrógeno'!I$11-2015,FALSE)*'Particip. Energético'!$D181</f>
        <v>0</v>
      </c>
      <c r="K186" s="50">
        <f>+VLOOKUP(Medidas!$B$5,'Curvas Hidrógeno'!$B$12:$AJ$13,'Curvas Hidrógeno'!J$11-2015,FALSE)*'Particip. Energético'!$D181</f>
        <v>0</v>
      </c>
      <c r="L186" s="50">
        <f>+VLOOKUP(Medidas!$B$5,'Curvas Hidrógeno'!$B$12:$AJ$13,'Curvas Hidrógeno'!K$11-2015,FALSE)*'Particip. Energético'!$D181</f>
        <v>0</v>
      </c>
      <c r="M186" s="50">
        <f>+VLOOKUP(Medidas!$B$5,'Curvas Hidrógeno'!$B$12:$AJ$13,'Curvas Hidrógeno'!L$11-2015,FALSE)*'Particip. Energético'!$D181</f>
        <v>0</v>
      </c>
      <c r="N186" s="50">
        <f>+VLOOKUP(Medidas!$B$5,'Curvas Hidrógeno'!$B$12:$AJ$13,'Curvas Hidrógeno'!M$11-2015,FALSE)*'Particip. Energético'!$D181</f>
        <v>0</v>
      </c>
      <c r="O186" s="50">
        <f>+VLOOKUP(Medidas!$B$5,'Curvas Hidrógeno'!$B$12:$AJ$13,'Curvas Hidrógeno'!N$11-2015,FALSE)*'Particip. Energético'!$D181</f>
        <v>0</v>
      </c>
      <c r="P186" s="50">
        <f>+VLOOKUP(Medidas!$B$5,'Curvas Hidrógeno'!$B$12:$AJ$13,'Curvas Hidrógeno'!O$11-2015,FALSE)*'Particip. Energético'!$D181</f>
        <v>0</v>
      </c>
      <c r="Q186" s="50">
        <f>+VLOOKUP(Medidas!$B$5,'Curvas Hidrógeno'!$B$12:$AJ$13,'Curvas Hidrógeno'!P$11-2015,FALSE)*'Particip. Energético'!$D181</f>
        <v>0</v>
      </c>
      <c r="R186" s="50">
        <f>+VLOOKUP(Medidas!$B$5,'Curvas Hidrógeno'!$B$12:$AJ$13,'Curvas Hidrógeno'!Q$11-2015,FALSE)*'Particip. Energético'!$D181</f>
        <v>0</v>
      </c>
      <c r="S186" s="50">
        <f>+VLOOKUP(Medidas!$B$5,'Curvas Hidrógeno'!$B$12:$AJ$13,'Curvas Hidrógeno'!R$11-2015,FALSE)*'Particip. Energético'!$D181</f>
        <v>0</v>
      </c>
      <c r="T186" s="50">
        <f>+VLOOKUP(Medidas!$B$5,'Curvas Hidrógeno'!$B$12:$AJ$13,'Curvas Hidrógeno'!S$11-2015,FALSE)*'Particip. Energético'!$D181</f>
        <v>0</v>
      </c>
      <c r="U186" s="50">
        <f>+VLOOKUP(Medidas!$B$5,'Curvas Hidrógeno'!$B$12:$AJ$13,'Curvas Hidrógeno'!T$11-2015,FALSE)*'Particip. Energético'!$D181</f>
        <v>0</v>
      </c>
      <c r="V186" s="50">
        <f>+VLOOKUP(Medidas!$B$5,'Curvas Hidrógeno'!$B$12:$AJ$13,'Curvas Hidrógeno'!U$11-2015,FALSE)*'Particip. Energético'!$D181</f>
        <v>0</v>
      </c>
      <c r="W186" s="50">
        <f>+VLOOKUP(Medidas!$B$5,'Curvas Hidrógeno'!$B$12:$AJ$13,'Curvas Hidrógeno'!V$11-2015,FALSE)*'Particip. Energético'!$D181</f>
        <v>6.5444600507142394E-3</v>
      </c>
      <c r="X186" s="50">
        <f>+VLOOKUP(Medidas!$B$5,'Curvas Hidrógeno'!$B$12:$AJ$13,'Curvas Hidrógeno'!W$11-2015,FALSE)*'Particip. Energético'!$D181</f>
        <v>1.3088920101426947E-2</v>
      </c>
      <c r="Y186" s="50">
        <f>+VLOOKUP(Medidas!$B$5,'Curvas Hidrógeno'!$B$12:$AJ$13,'Curvas Hidrógeno'!X$11-2015,FALSE)*'Particip. Energético'!$D181</f>
        <v>1.9633380152139654E-2</v>
      </c>
      <c r="Z186" s="50">
        <f>+VLOOKUP(Medidas!$B$5,'Curvas Hidrógeno'!$B$12:$AJ$13,'Curvas Hidrógeno'!Y$11-2015,FALSE)*'Particip. Energético'!$D181</f>
        <v>2.6177840202853894E-2</v>
      </c>
      <c r="AA186" s="50">
        <f>+VLOOKUP(Medidas!$B$5,'Curvas Hidrógeno'!$B$12:$AJ$13,'Curvas Hidrógeno'!Z$11-2015,FALSE)*'Particip. Energético'!$D181</f>
        <v>3.2722300253566601E-2</v>
      </c>
      <c r="AB186" s="50">
        <f>+VLOOKUP(Medidas!$B$5,'Curvas Hidrógeno'!$B$12:$AJ$13,'Curvas Hidrógeno'!AA$11-2015,FALSE)*'Particip. Energético'!$D181</f>
        <v>6.9313992750157941E-2</v>
      </c>
      <c r="AC186" s="50">
        <f>+VLOOKUP(Medidas!$B$5,'Curvas Hidrógeno'!$B$12:$AJ$13,'Curvas Hidrógeno'!AB$11-2015,FALSE)*'Particip. Energético'!$D181</f>
        <v>0.10590568524674929</v>
      </c>
      <c r="AD186" s="50">
        <f>+VLOOKUP(Medidas!$B$5,'Curvas Hidrógeno'!$B$12:$AJ$13,'Curvas Hidrógeno'!AC$11-2015,FALSE)*'Particip. Energético'!$D181</f>
        <v>0.14249737774332838</v>
      </c>
      <c r="AE186" s="50">
        <f>+VLOOKUP(Medidas!$B$5,'Curvas Hidrógeno'!$B$12:$AJ$13,'Curvas Hidrógeno'!AD$11-2015,FALSE)*'Particip. Energético'!$D181</f>
        <v>0.17908907023990744</v>
      </c>
      <c r="AF186" s="50">
        <f>+VLOOKUP(Medidas!$B$5,'Curvas Hidrógeno'!$B$12:$AJ$13,'Curvas Hidrógeno'!AE$11-2015,FALSE)*'Particip. Energético'!$D181</f>
        <v>0.2156807627364988</v>
      </c>
      <c r="AG186" s="50">
        <f>+VLOOKUP(Medidas!$B$5,'Curvas Hidrógeno'!$B$12:$AJ$13,'Curvas Hidrógeno'!AF$11-2015,FALSE)*'Particip. Energético'!$D181</f>
        <v>0.25227245523306563</v>
      </c>
      <c r="AH186" s="50">
        <f>+VLOOKUP(Medidas!$B$5,'Curvas Hidrógeno'!$B$12:$AJ$13,'Curvas Hidrógeno'!AG$11-2015,FALSE)*'Particip. Energético'!$D181</f>
        <v>0.28886414772965696</v>
      </c>
      <c r="AI186" s="50">
        <f>+VLOOKUP(Medidas!$B$5,'Curvas Hidrógeno'!$B$12:$AJ$13,'Curvas Hidrógeno'!AH$11-2015,FALSE)*'Particip. Energético'!$D181</f>
        <v>0.32545584022623603</v>
      </c>
      <c r="AJ186" s="50">
        <f>+VLOOKUP(Medidas!$B$5,'Curvas Hidrógeno'!$B$12:$AJ$13,'Curvas Hidrógeno'!AI$11-2015,FALSE)*'Particip. Energético'!$D181</f>
        <v>0.36204753272281515</v>
      </c>
      <c r="AK186" s="50">
        <f>+VLOOKUP(Medidas!$B$5,'Curvas Hidrógeno'!$B$12:$AJ$13,'Curvas Hidrógeno'!AJ$11-2015,FALSE)*'Particip. Energético'!$D181</f>
        <v>0.39863922521940648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VIII!D60</f>
        <v>0</v>
      </c>
      <c r="E189" s="50">
        <f>+D189</f>
        <v>0</v>
      </c>
      <c r="F189" s="50">
        <f t="shared" ref="F189:H189" si="877">+E189</f>
        <v>0</v>
      </c>
      <c r="G189" s="50">
        <f t="shared" si="877"/>
        <v>0</v>
      </c>
      <c r="H189" s="50">
        <f t="shared" si="877"/>
        <v>0</v>
      </c>
      <c r="I189" s="50">
        <f t="shared" ref="I189:AJ189" si="878">+H189-((I194+I200+I201)-((H194+H200+H201)))*H189/(1-H194-H200-H201)</f>
        <v>0</v>
      </c>
      <c r="J189" s="50">
        <f t="shared" si="878"/>
        <v>0</v>
      </c>
      <c r="K189" s="50">
        <f t="shared" si="878"/>
        <v>0</v>
      </c>
      <c r="L189" s="50">
        <f t="shared" si="878"/>
        <v>0</v>
      </c>
      <c r="M189" s="50">
        <f t="shared" si="878"/>
        <v>0</v>
      </c>
      <c r="N189" s="50">
        <f t="shared" si="878"/>
        <v>0</v>
      </c>
      <c r="O189" s="50">
        <f t="shared" si="878"/>
        <v>0</v>
      </c>
      <c r="P189" s="50">
        <f t="shared" si="878"/>
        <v>0</v>
      </c>
      <c r="Q189" s="50">
        <f t="shared" si="878"/>
        <v>0</v>
      </c>
      <c r="R189" s="50">
        <f t="shared" si="878"/>
        <v>0</v>
      </c>
      <c r="S189" s="50">
        <f t="shared" si="878"/>
        <v>0</v>
      </c>
      <c r="T189" s="50">
        <f t="shared" si="878"/>
        <v>0</v>
      </c>
      <c r="U189" s="50">
        <f t="shared" si="878"/>
        <v>0</v>
      </c>
      <c r="V189" s="50">
        <f t="shared" si="878"/>
        <v>0</v>
      </c>
      <c r="W189" s="50">
        <f t="shared" si="878"/>
        <v>0</v>
      </c>
      <c r="X189" s="50">
        <f t="shared" si="878"/>
        <v>0</v>
      </c>
      <c r="Y189" s="50">
        <f t="shared" si="878"/>
        <v>0</v>
      </c>
      <c r="Z189" s="50">
        <f t="shared" si="878"/>
        <v>0</v>
      </c>
      <c r="AA189" s="50">
        <f t="shared" si="878"/>
        <v>0</v>
      </c>
      <c r="AB189" s="50">
        <f t="shared" si="878"/>
        <v>0</v>
      </c>
      <c r="AC189" s="50">
        <f t="shared" si="878"/>
        <v>0</v>
      </c>
      <c r="AD189" s="50">
        <f t="shared" si="878"/>
        <v>0</v>
      </c>
      <c r="AE189" s="50">
        <f t="shared" si="878"/>
        <v>0</v>
      </c>
      <c r="AF189" s="50">
        <f t="shared" si="878"/>
        <v>0</v>
      </c>
      <c r="AG189" s="50">
        <f t="shared" si="878"/>
        <v>0</v>
      </c>
      <c r="AH189" s="50">
        <f t="shared" si="878"/>
        <v>0</v>
      </c>
      <c r="AI189" s="50">
        <f t="shared" si="878"/>
        <v>0</v>
      </c>
      <c r="AJ189" s="50">
        <f t="shared" si="878"/>
        <v>0</v>
      </c>
      <c r="AK189" s="50">
        <f>+AJ189-((AK194+AK200+AK201)-((AJ194+AJ200+AJ201)))*AJ189/(1-AJ194-AJ200-AJ201)</f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VIII!D61</f>
        <v>0</v>
      </c>
      <c r="E190" s="50">
        <f t="shared" ref="E190:H190" si="879">+D190</f>
        <v>0</v>
      </c>
      <c r="F190" s="50">
        <f t="shared" si="879"/>
        <v>0</v>
      </c>
      <c r="G190" s="50">
        <f t="shared" si="879"/>
        <v>0</v>
      </c>
      <c r="H190" s="50">
        <f t="shared" si="879"/>
        <v>0</v>
      </c>
      <c r="I190" s="50">
        <f t="shared" ref="I190:AJ190" si="880">+H190-((I194+I200+I201)-((H194+H200+H201)))*H190/(1-H194-H200-H201)</f>
        <v>0</v>
      </c>
      <c r="J190" s="50">
        <f t="shared" si="880"/>
        <v>0</v>
      </c>
      <c r="K190" s="50">
        <f t="shared" si="880"/>
        <v>0</v>
      </c>
      <c r="L190" s="50">
        <f t="shared" si="880"/>
        <v>0</v>
      </c>
      <c r="M190" s="50">
        <f t="shared" si="880"/>
        <v>0</v>
      </c>
      <c r="N190" s="50">
        <f t="shared" si="880"/>
        <v>0</v>
      </c>
      <c r="O190" s="50">
        <f t="shared" si="880"/>
        <v>0</v>
      </c>
      <c r="P190" s="50">
        <f t="shared" si="880"/>
        <v>0</v>
      </c>
      <c r="Q190" s="50">
        <f t="shared" si="880"/>
        <v>0</v>
      </c>
      <c r="R190" s="50">
        <f t="shared" si="880"/>
        <v>0</v>
      </c>
      <c r="S190" s="50">
        <f t="shared" si="880"/>
        <v>0</v>
      </c>
      <c r="T190" s="50">
        <f t="shared" si="880"/>
        <v>0</v>
      </c>
      <c r="U190" s="50">
        <f t="shared" si="880"/>
        <v>0</v>
      </c>
      <c r="V190" s="50">
        <f t="shared" si="880"/>
        <v>0</v>
      </c>
      <c r="W190" s="50">
        <f t="shared" si="880"/>
        <v>0</v>
      </c>
      <c r="X190" s="50">
        <f t="shared" si="880"/>
        <v>0</v>
      </c>
      <c r="Y190" s="50">
        <f t="shared" si="880"/>
        <v>0</v>
      </c>
      <c r="Z190" s="50">
        <f t="shared" si="880"/>
        <v>0</v>
      </c>
      <c r="AA190" s="50">
        <f t="shared" si="880"/>
        <v>0</v>
      </c>
      <c r="AB190" s="50">
        <f t="shared" si="880"/>
        <v>0</v>
      </c>
      <c r="AC190" s="50">
        <f t="shared" si="880"/>
        <v>0</v>
      </c>
      <c r="AD190" s="50">
        <f t="shared" si="880"/>
        <v>0</v>
      </c>
      <c r="AE190" s="50">
        <f t="shared" si="880"/>
        <v>0</v>
      </c>
      <c r="AF190" s="50">
        <f t="shared" si="880"/>
        <v>0</v>
      </c>
      <c r="AG190" s="50">
        <f t="shared" si="880"/>
        <v>0</v>
      </c>
      <c r="AH190" s="50">
        <f t="shared" si="880"/>
        <v>0</v>
      </c>
      <c r="AI190" s="50">
        <f t="shared" si="880"/>
        <v>0</v>
      </c>
      <c r="AJ190" s="50">
        <f t="shared" si="880"/>
        <v>0</v>
      </c>
      <c r="AK190" s="50">
        <f>+AJ190-((AK194+AK200+AK201)-((AJ194+AJ200+AJ201)))*AJ190/(1-AJ194-AJ200-AJ201)</f>
        <v>0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VIII!D62</f>
        <v>0</v>
      </c>
      <c r="E191" s="50">
        <f t="shared" ref="E191:H191" si="881">+D191</f>
        <v>0</v>
      </c>
      <c r="F191" s="50">
        <f t="shared" si="881"/>
        <v>0</v>
      </c>
      <c r="G191" s="50">
        <f t="shared" si="881"/>
        <v>0</v>
      </c>
      <c r="H191" s="50">
        <f t="shared" si="881"/>
        <v>0</v>
      </c>
      <c r="I191" s="50">
        <f t="shared" ref="I191:AJ191" si="882">+H191-((I194+I200+I201)-((H194+H200+H201)))*H191/(1-H194-H200-H201)</f>
        <v>0</v>
      </c>
      <c r="J191" s="50">
        <f t="shared" si="882"/>
        <v>0</v>
      </c>
      <c r="K191" s="50">
        <f t="shared" si="882"/>
        <v>0</v>
      </c>
      <c r="L191" s="50">
        <f t="shared" si="882"/>
        <v>0</v>
      </c>
      <c r="M191" s="50">
        <f t="shared" si="882"/>
        <v>0</v>
      </c>
      <c r="N191" s="50">
        <f t="shared" si="882"/>
        <v>0</v>
      </c>
      <c r="O191" s="50">
        <f t="shared" si="882"/>
        <v>0</v>
      </c>
      <c r="P191" s="50">
        <f t="shared" si="882"/>
        <v>0</v>
      </c>
      <c r="Q191" s="50">
        <f t="shared" si="882"/>
        <v>0</v>
      </c>
      <c r="R191" s="50">
        <f t="shared" si="882"/>
        <v>0</v>
      </c>
      <c r="S191" s="50">
        <f t="shared" si="882"/>
        <v>0</v>
      </c>
      <c r="T191" s="50">
        <f t="shared" si="882"/>
        <v>0</v>
      </c>
      <c r="U191" s="50">
        <f t="shared" si="882"/>
        <v>0</v>
      </c>
      <c r="V191" s="50">
        <f t="shared" si="882"/>
        <v>0</v>
      </c>
      <c r="W191" s="50">
        <f t="shared" si="882"/>
        <v>0</v>
      </c>
      <c r="X191" s="50">
        <f t="shared" si="882"/>
        <v>0</v>
      </c>
      <c r="Y191" s="50">
        <f t="shared" si="882"/>
        <v>0</v>
      </c>
      <c r="Z191" s="50">
        <f t="shared" si="882"/>
        <v>0</v>
      </c>
      <c r="AA191" s="50">
        <f t="shared" si="882"/>
        <v>0</v>
      </c>
      <c r="AB191" s="50">
        <f t="shared" si="882"/>
        <v>0</v>
      </c>
      <c r="AC191" s="50">
        <f t="shared" si="882"/>
        <v>0</v>
      </c>
      <c r="AD191" s="50">
        <f t="shared" si="882"/>
        <v>0</v>
      </c>
      <c r="AE191" s="50">
        <f t="shared" si="882"/>
        <v>0</v>
      </c>
      <c r="AF191" s="50">
        <f t="shared" si="882"/>
        <v>0</v>
      </c>
      <c r="AG191" s="50">
        <f t="shared" si="882"/>
        <v>0</v>
      </c>
      <c r="AH191" s="50">
        <f t="shared" si="882"/>
        <v>0</v>
      </c>
      <c r="AI191" s="50">
        <f t="shared" si="882"/>
        <v>0</v>
      </c>
      <c r="AJ191" s="50">
        <f t="shared" si="882"/>
        <v>0</v>
      </c>
      <c r="AK191" s="50">
        <f>+AJ191-((AK194+AK200+AK201)-((AJ194+AJ200+AJ201)))*AJ191/(1-AJ194-AJ200-AJ201)</f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VIII!D63</f>
        <v>0</v>
      </c>
      <c r="E192" s="50">
        <f t="shared" ref="E192:H192" si="883">+D192</f>
        <v>0</v>
      </c>
      <c r="F192" s="50">
        <f t="shared" si="883"/>
        <v>0</v>
      </c>
      <c r="G192" s="50">
        <f t="shared" si="883"/>
        <v>0</v>
      </c>
      <c r="H192" s="50">
        <f t="shared" si="883"/>
        <v>0</v>
      </c>
      <c r="I192" s="50">
        <f t="shared" ref="I192:AJ192" si="884">+H192-((I194+I200+I201)-((H194+H200+H201)))*H192/(1-H194-H200-H201)</f>
        <v>0</v>
      </c>
      <c r="J192" s="50">
        <f t="shared" si="884"/>
        <v>0</v>
      </c>
      <c r="K192" s="50">
        <f t="shared" si="884"/>
        <v>0</v>
      </c>
      <c r="L192" s="50">
        <f t="shared" si="884"/>
        <v>0</v>
      </c>
      <c r="M192" s="50">
        <f t="shared" si="884"/>
        <v>0</v>
      </c>
      <c r="N192" s="50">
        <f t="shared" si="884"/>
        <v>0</v>
      </c>
      <c r="O192" s="50">
        <f t="shared" si="884"/>
        <v>0</v>
      </c>
      <c r="P192" s="50">
        <f t="shared" si="884"/>
        <v>0</v>
      </c>
      <c r="Q192" s="50">
        <f t="shared" si="884"/>
        <v>0</v>
      </c>
      <c r="R192" s="50">
        <f t="shared" si="884"/>
        <v>0</v>
      </c>
      <c r="S192" s="50">
        <f t="shared" si="884"/>
        <v>0</v>
      </c>
      <c r="T192" s="50">
        <f t="shared" si="884"/>
        <v>0</v>
      </c>
      <c r="U192" s="50">
        <f t="shared" si="884"/>
        <v>0</v>
      </c>
      <c r="V192" s="50">
        <f t="shared" si="884"/>
        <v>0</v>
      </c>
      <c r="W192" s="50">
        <f t="shared" si="884"/>
        <v>0</v>
      </c>
      <c r="X192" s="50">
        <f t="shared" si="884"/>
        <v>0</v>
      </c>
      <c r="Y192" s="50">
        <f t="shared" si="884"/>
        <v>0</v>
      </c>
      <c r="Z192" s="50">
        <f t="shared" si="884"/>
        <v>0</v>
      </c>
      <c r="AA192" s="50">
        <f t="shared" si="884"/>
        <v>0</v>
      </c>
      <c r="AB192" s="50">
        <f t="shared" si="884"/>
        <v>0</v>
      </c>
      <c r="AC192" s="50">
        <f t="shared" si="884"/>
        <v>0</v>
      </c>
      <c r="AD192" s="50">
        <f t="shared" si="884"/>
        <v>0</v>
      </c>
      <c r="AE192" s="50">
        <f t="shared" si="884"/>
        <v>0</v>
      </c>
      <c r="AF192" s="50">
        <f t="shared" si="884"/>
        <v>0</v>
      </c>
      <c r="AG192" s="50">
        <f t="shared" si="884"/>
        <v>0</v>
      </c>
      <c r="AH192" s="50">
        <f t="shared" si="884"/>
        <v>0</v>
      </c>
      <c r="AI192" s="50">
        <f t="shared" si="884"/>
        <v>0</v>
      </c>
      <c r="AJ192" s="50">
        <f t="shared" si="884"/>
        <v>0</v>
      </c>
      <c r="AK192" s="50">
        <f>+AJ192-((AK194+AK200+AK201)-((AJ194+AJ200+AJ201)))*AJ192/(1-AJ194-AJ200-AJ201)</f>
        <v>0</v>
      </c>
    </row>
    <row r="193" spans="1:37" x14ac:dyDescent="0.25">
      <c r="A193" s="29" t="s">
        <v>106</v>
      </c>
      <c r="B193" s="30" t="s">
        <v>20</v>
      </c>
      <c r="C193" s="29" t="s">
        <v>170</v>
      </c>
      <c r="D193" s="49">
        <f>VIII!D64</f>
        <v>0</v>
      </c>
      <c r="E193" s="50">
        <f t="shared" ref="E193:H193" si="885">+D193</f>
        <v>0</v>
      </c>
      <c r="F193" s="50">
        <f t="shared" si="885"/>
        <v>0</v>
      </c>
      <c r="G193" s="50">
        <f t="shared" si="885"/>
        <v>0</v>
      </c>
      <c r="H193" s="50">
        <f t="shared" si="885"/>
        <v>0</v>
      </c>
      <c r="I193" s="50">
        <f t="shared" ref="I193" si="886">+H193-((I194+I200+I201)-((H194+H200+H201)))*H193/(1-H194-H200-H201)</f>
        <v>0</v>
      </c>
      <c r="J193" s="50">
        <f t="shared" ref="J193" si="887">+I193-((J194+J200+J201)-((I194+I200+I201)))*I193/(1-I194-I200-I201)</f>
        <v>0</v>
      </c>
      <c r="K193" s="50">
        <f t="shared" ref="K193" si="888">+J193-((K194+K200+K201)-((J194+J200+J201)))*J193/(1-J194-J200-J201)</f>
        <v>0</v>
      </c>
      <c r="L193" s="50">
        <f t="shared" ref="L193" si="889">+K193-((L194+L200+L201)-((K194+K200+K201)))*K193/(1-K194-K200-K201)</f>
        <v>0</v>
      </c>
      <c r="M193" s="50">
        <f t="shared" ref="M193" si="890">+L193-((M194+M200+M201)-((L194+L200+L201)))*L193/(1-L194-L200-L201)</f>
        <v>0</v>
      </c>
      <c r="N193" s="50">
        <f t="shared" ref="N193" si="891">+M193-((N194+N200+N201)-((M194+M200+M201)))*M193/(1-M194-M200-M201)</f>
        <v>0</v>
      </c>
      <c r="O193" s="50">
        <f t="shared" ref="O193" si="892">+N193-((O194+O200+O201)-((N194+N200+N201)))*N193/(1-N194-N200-N201)</f>
        <v>0</v>
      </c>
      <c r="P193" s="50">
        <f t="shared" ref="P193" si="893">+O193-((P194+P200+P201)-((O194+O200+O201)))*O193/(1-O194-O200-O201)</f>
        <v>0</v>
      </c>
      <c r="Q193" s="50">
        <f t="shared" ref="Q193" si="894">+P193-((Q194+Q200+Q201)-((P194+P200+P201)))*P193/(1-P194-P200-P201)</f>
        <v>0</v>
      </c>
      <c r="R193" s="50">
        <f t="shared" ref="R193" si="895">+Q193-((R194+R200+R201)-((Q194+Q200+Q201)))*Q193/(1-Q194-Q200-Q201)</f>
        <v>0</v>
      </c>
      <c r="S193" s="50">
        <f t="shared" ref="S193" si="896">+R193-((S194+S200+S201)-((R194+R200+R201)))*R193/(1-R194-R200-R201)</f>
        <v>0</v>
      </c>
      <c r="T193" s="50">
        <f t="shared" ref="T193" si="897">+S193-((T194+T200+T201)-((S194+S200+S201)))*S193/(1-S194-S200-S201)</f>
        <v>0</v>
      </c>
      <c r="U193" s="50">
        <f t="shared" ref="U193" si="898">+T193-((U194+U200+U201)-((T194+T200+T201)))*T193/(1-T194-T200-T201)</f>
        <v>0</v>
      </c>
      <c r="V193" s="50">
        <f t="shared" ref="V193" si="899">+U193-((V194+V200+V201)-((U194+U200+U201)))*U193/(1-U194-U200-U201)</f>
        <v>0</v>
      </c>
      <c r="W193" s="50">
        <f t="shared" ref="W193" si="900">+V193-((W194+W200+W201)-((V194+V200+V201)))*V193/(1-V194-V200-V201)</f>
        <v>0</v>
      </c>
      <c r="X193" s="50">
        <f t="shared" ref="X193" si="901">+W193-((X194+X200+X201)-((W194+W200+W201)))*W193/(1-W194-W200-W201)</f>
        <v>0</v>
      </c>
      <c r="Y193" s="50">
        <f t="shared" ref="Y193" si="902">+X193-((Y194+Y200+Y201)-((X194+X200+X201)))*X193/(1-X194-X200-X201)</f>
        <v>0</v>
      </c>
      <c r="Z193" s="50">
        <f t="shared" ref="Z193" si="903">+Y193-((Z194+Z200+Z201)-((Y194+Y200+Y201)))*Y193/(1-Y194-Y200-Y201)</f>
        <v>0</v>
      </c>
      <c r="AA193" s="50">
        <f t="shared" ref="AA193" si="904">+Z193-((AA194+AA200+AA201)-((Z194+Z200+Z201)))*Z193/(1-Z194-Z200-Z201)</f>
        <v>0</v>
      </c>
      <c r="AB193" s="50">
        <f t="shared" ref="AB193" si="905">+AA193-((AB194+AB200+AB201)-((AA194+AA200+AA201)))*AA193/(1-AA194-AA200-AA201)</f>
        <v>0</v>
      </c>
      <c r="AC193" s="50">
        <f t="shared" ref="AC193" si="906">+AB193-((AC194+AC200+AC201)-((AB194+AB200+AB201)))*AB193/(1-AB194-AB200-AB201)</f>
        <v>0</v>
      </c>
      <c r="AD193" s="50">
        <f t="shared" ref="AD193" si="907">+AC193-((AD194+AD200+AD201)-((AC194+AC200+AC201)))*AC193/(1-AC194-AC200-AC201)</f>
        <v>0</v>
      </c>
      <c r="AE193" s="50">
        <f t="shared" ref="AE193" si="908">+AD193-((AE194+AE200+AE201)-((AD194+AD200+AD201)))*AD193/(1-AD194-AD200-AD201)</f>
        <v>0</v>
      </c>
      <c r="AF193" s="50">
        <f t="shared" ref="AF193" si="909">+AE193-((AF194+AF200+AF201)-((AE194+AE200+AE201)))*AE193/(1-AE194-AE200-AE201)</f>
        <v>0</v>
      </c>
      <c r="AG193" s="50">
        <f t="shared" ref="AG193" si="910">+AF193-((AG194+AG200+AG201)-((AF194+AF200+AF201)))*AF193/(1-AF194-AF200-AF201)</f>
        <v>0</v>
      </c>
      <c r="AH193" s="50">
        <f t="shared" ref="AH193" si="911">+AG193-((AH194+AH200+AH201)-((AG194+AG200+AG201)))*AG193/(1-AG194-AG200-AG201)</f>
        <v>0</v>
      </c>
      <c r="AI193" s="50">
        <f t="shared" ref="AI193" si="912">+AH193-((AI194+AI200+AI201)-((AH194+AH200+AH201)))*AH193/(1-AH194-AH200-AH201)</f>
        <v>0</v>
      </c>
      <c r="AJ193" s="50">
        <f t="shared" ref="AJ193" si="913">+AI193-((AJ194+AJ200+AJ201)-((AI194+AI200+AI201)))*AI193/(1-AI194-AI200-AI201)</f>
        <v>0</v>
      </c>
      <c r="AK193" s="50">
        <f>+AJ193-((AK194+AK200+AK201)-((AJ194+AJ200+AJ201)))*AJ193/(1-AJ194-AJ200-AJ201)</f>
        <v>0</v>
      </c>
    </row>
    <row r="194" spans="1:37" x14ac:dyDescent="0.25">
      <c r="A194" s="29" t="s">
        <v>12</v>
      </c>
      <c r="B194" s="30" t="s">
        <v>20</v>
      </c>
      <c r="C194" s="29" t="s">
        <v>170</v>
      </c>
      <c r="D194" s="49">
        <f>VIII!D65</f>
        <v>0</v>
      </c>
      <c r="E194" s="50">
        <f t="shared" ref="E194:H194" si="914">+D194</f>
        <v>0</v>
      </c>
      <c r="F194" s="50">
        <f t="shared" si="914"/>
        <v>0</v>
      </c>
      <c r="G194" s="50">
        <f t="shared" si="914"/>
        <v>0</v>
      </c>
      <c r="H194" s="50">
        <f t="shared" si="914"/>
        <v>0</v>
      </c>
      <c r="I194" s="50">
        <f t="shared" ref="I194:AI194" si="915">+H194+($AK194-$H194)/($AK$1-$H$1)</f>
        <v>9.5229344588170558E-3</v>
      </c>
      <c r="J194" s="50">
        <f t="shared" si="915"/>
        <v>1.9045868917634112E-2</v>
      </c>
      <c r="K194" s="50">
        <f t="shared" si="915"/>
        <v>2.8568803376451166E-2</v>
      </c>
      <c r="L194" s="50">
        <f t="shared" si="915"/>
        <v>3.8091737835268223E-2</v>
      </c>
      <c r="M194" s="50">
        <f t="shared" si="915"/>
        <v>4.7614672294085281E-2</v>
      </c>
      <c r="N194" s="50">
        <f t="shared" si="915"/>
        <v>5.7137606752902338E-2</v>
      </c>
      <c r="O194" s="50">
        <f t="shared" si="915"/>
        <v>6.6660541211719396E-2</v>
      </c>
      <c r="P194" s="50">
        <f t="shared" si="915"/>
        <v>7.6183475670536446E-2</v>
      </c>
      <c r="Q194" s="50">
        <f t="shared" si="915"/>
        <v>8.5706410129353497E-2</v>
      </c>
      <c r="R194" s="50">
        <f t="shared" si="915"/>
        <v>9.5229344588170547E-2</v>
      </c>
      <c r="S194" s="50">
        <f t="shared" si="915"/>
        <v>0.1047522790469876</v>
      </c>
      <c r="T194" s="50">
        <f t="shared" si="915"/>
        <v>0.11427521350580465</v>
      </c>
      <c r="U194" s="50">
        <f t="shared" si="915"/>
        <v>0.1237981479646217</v>
      </c>
      <c r="V194" s="50">
        <f t="shared" si="915"/>
        <v>0.13332108242343876</v>
      </c>
      <c r="W194" s="50">
        <f t="shared" si="915"/>
        <v>0.14284401688225581</v>
      </c>
      <c r="X194" s="50">
        <f t="shared" si="915"/>
        <v>0.15236695134107286</v>
      </c>
      <c r="Y194" s="50">
        <f t="shared" si="915"/>
        <v>0.16188988579988992</v>
      </c>
      <c r="Z194" s="50">
        <f t="shared" si="915"/>
        <v>0.17141282025870697</v>
      </c>
      <c r="AA194" s="50">
        <f t="shared" si="915"/>
        <v>0.18093575471752402</v>
      </c>
      <c r="AB194" s="50">
        <f t="shared" si="915"/>
        <v>0.19045868917634107</v>
      </c>
      <c r="AC194" s="50">
        <f t="shared" si="915"/>
        <v>0.19998162363515812</v>
      </c>
      <c r="AD194" s="50">
        <f t="shared" si="915"/>
        <v>0.20950455809397517</v>
      </c>
      <c r="AE194" s="50">
        <f t="shared" si="915"/>
        <v>0.21902749255279222</v>
      </c>
      <c r="AF194" s="50">
        <f t="shared" si="915"/>
        <v>0.22855042701160927</v>
      </c>
      <c r="AG194" s="50">
        <f t="shared" si="915"/>
        <v>0.23807336147042632</v>
      </c>
      <c r="AH194" s="50">
        <f t="shared" si="915"/>
        <v>0.24759629592924337</v>
      </c>
      <c r="AI194" s="50">
        <f t="shared" si="915"/>
        <v>0.25711923038806045</v>
      </c>
      <c r="AJ194" s="50">
        <f>+AI194+($AK194-$H194)/($AK$1-$H$1)</f>
        <v>0.26664216484687753</v>
      </c>
      <c r="AK194" s="50">
        <f>IF(Medidas!$B$6="Base",H194,Medidas!$H$6)</f>
        <v>0.27616509930569461</v>
      </c>
    </row>
    <row r="195" spans="1:37" x14ac:dyDescent="0.25">
      <c r="A195" s="29" t="s">
        <v>54</v>
      </c>
      <c r="B195" s="30" t="s">
        <v>20</v>
      </c>
      <c r="C195" s="29" t="s">
        <v>170</v>
      </c>
      <c r="D195" s="49">
        <f>VIII!D66</f>
        <v>1</v>
      </c>
      <c r="E195" s="50">
        <f t="shared" ref="E195:H195" si="916">+D195</f>
        <v>1</v>
      </c>
      <c r="F195" s="50">
        <f t="shared" si="916"/>
        <v>1</v>
      </c>
      <c r="G195" s="50">
        <f t="shared" si="916"/>
        <v>1</v>
      </c>
      <c r="H195" s="50">
        <f t="shared" si="916"/>
        <v>1</v>
      </c>
      <c r="I195" s="50">
        <f t="shared" ref="I195" si="917">+H195-((I194+I200+I201)-((H194+H200+H201)))*H195/(1-H194-H200-H201)</f>
        <v>0.99047706554118298</v>
      </c>
      <c r="J195" s="50">
        <f t="shared" ref="J195" si="918">+I195-((J194+J200+J201)-((I194+I200+I201)))*I195/(1-I194-I200-I201)</f>
        <v>0.9809540310823659</v>
      </c>
      <c r="K195" s="50">
        <f t="shared" ref="K195" si="919">+J195-((K194+K200+K201)-((J194+J200+J201)))*J195/(1-J194-J200-J201)</f>
        <v>0.97143053420570968</v>
      </c>
      <c r="L195" s="50">
        <f t="shared" ref="L195" si="920">+K195-((L194+L200+L201)-((K194+K200+K201)))*K195/(1-K194-K200-K201)</f>
        <v>0.96190387420467549</v>
      </c>
      <c r="M195" s="50">
        <f t="shared" ref="M195" si="921">+L195-((M194+M200+M201)-((L194+L200+L201)))*L195/(1-L194-L200-L201)</f>
        <v>0.95235626177668975</v>
      </c>
      <c r="N195" s="50">
        <f t="shared" ref="N195" si="922">+M195-((N194+N200+N201)-((M194+M200+M201)))*M195/(1-M194-M200-M201)</f>
        <v>0.94266988670796092</v>
      </c>
      <c r="O195" s="50">
        <f t="shared" ref="O195" si="923">+N195-((O194+O200+O201)-((N194+N200+N201)))*N195/(1-N194-N200-N201)</f>
        <v>0.93206563956802579</v>
      </c>
      <c r="P195" s="50">
        <f t="shared" ref="P195" si="924">+O195-((P194+P200+P201)-((O194+O200+O201)))*O195/(1-O194-O200-O201)</f>
        <v>0.91543843534617275</v>
      </c>
      <c r="Q195" s="50">
        <f t="shared" ref="Q195" si="925">+P195-((Q194+Q200+Q201)-((P194+P200+P201)))*P195/(1-P194-P200-P201)</f>
        <v>0.8412935898706464</v>
      </c>
      <c r="R195" s="50">
        <f t="shared" ref="R195" si="926">+Q195-((R194+R200+R201)-((Q194+Q200+Q201)))*Q195/(1-Q194-Q200-Q201)</f>
        <v>0.82757093623505129</v>
      </c>
      <c r="S195" s="50">
        <f t="shared" ref="S195" si="927">+R195-((S194+S200+S201)-((R194+R200+R201)))*R195/(1-R194-R200-R201)</f>
        <v>0.81359976996192407</v>
      </c>
      <c r="T195" s="50">
        <f t="shared" ref="T195" si="928">+S195-((T194+T200+T201)-((S194+S200+S201)))*S195/(1-S194-S200-S201)</f>
        <v>0.79936539087739844</v>
      </c>
      <c r="U195" s="50">
        <f t="shared" ref="U195" si="929">+T195-((U194+U200+U201)-((T194+T200+T201)))*T195/(1-T194-T200-T201)</f>
        <v>0.78485230767036995</v>
      </c>
      <c r="V195" s="50">
        <f t="shared" ref="V195" si="930">+U195-((V194+V200+V201)-((U194+U200+U201)))*U195/(1-U194-U200-U201)</f>
        <v>0.77004421319383176</v>
      </c>
      <c r="W195" s="50">
        <f t="shared" ref="W195" si="931">+V195-((W194+W200+W201)-((V194+V200+V201)))*V195/(1-V194-V200-V201)</f>
        <v>0.7549239625183729</v>
      </c>
      <c r="X195" s="50">
        <f t="shared" ref="X195" si="932">+W195-((X194+X200+X201)-((W194+W200+W201)))*W195/(1-W194-W200-W201)</f>
        <v>0.73947355454437658</v>
      </c>
      <c r="Y195" s="50">
        <f t="shared" ref="Y195" si="933">+X195-((Y194+Y200+Y201)-((X194+X200+X201)))*X195/(1-X194-X200-X201)</f>
        <v>0.7236741181014823</v>
      </c>
      <c r="Z195" s="50">
        <f t="shared" ref="Z195" si="934">+Y195-((Z194+Z200+Z201)-((Y194+Y200+Y201)))*Y195/(1-Y194-Y200-Y201)</f>
        <v>0.70750590359614574</v>
      </c>
      <c r="AA195" s="50">
        <f t="shared" ref="AA195" si="935">+Z195-((AA194+AA200+AA201)-((Z194+Z200+Z201)))*Z195/(1-Z194-Z200-Z201)</f>
        <v>0.69094828140966369</v>
      </c>
      <c r="AB195" s="50">
        <f t="shared" ref="AB195" si="936">+AA195-((AB194+AB200+AB201)-((AA194+AA200+AA201)))*AA195/(1-AA194-AA200-AA201)</f>
        <v>0.67397974839816288</v>
      </c>
      <c r="AC195" s="50">
        <f t="shared" ref="AC195" si="937">+AB195-((AC194+AC200+AC201)-((AB194+AB200+AB201)))*AB195/(1-AB194-AB200-AB201)</f>
        <v>0.65657794400027658</v>
      </c>
      <c r="AD195" s="50">
        <f t="shared" ref="AD195" si="938">+AC195-((AD194+AD200+AD201)-((AC194+AC200+AC201)))*AC195/(1-AC194-AC200-AC201)</f>
        <v>0.63871967761399928</v>
      </c>
      <c r="AE195" s="50">
        <f t="shared" ref="AE195" si="939">+AD195-((AE194+AE200+AE201)-((AD194+AD200+AD201)))*AD195/(1-AD194-AD200-AD201)</f>
        <v>0.62038096905675222</v>
      </c>
      <c r="AF195" s="50">
        <f t="shared" ref="AF195" si="940">+AE195-((AF194+AF200+AF201)-((AE194+AE200+AE201)))*AE195/(1-AE194-AE200-AE201)</f>
        <v>0.60153710406577454</v>
      </c>
      <c r="AG195" s="50">
        <f t="shared" ref="AG195" si="941">+AF195-((AG194+AG200+AG201)-((AF194+AF200+AF201)))*AF195/(1-AF194-AF200-AF201)</f>
        <v>0.582162706921735</v>
      </c>
      <c r="AH195" s="50">
        <f t="shared" ref="AH195" si="942">+AG195-((AH194+AH200+AH201)-((AG194+AG200+AG201)))*AG195/(1-AG194-AG200-AG201)</f>
        <v>0.56223183237724506</v>
      </c>
      <c r="AI195" s="50">
        <f t="shared" ref="AI195" si="943">+AH195-((AI194+AI200+AI201)-((AH194+AH200+AH201)))*AH195/(1-AH194-AH200-AH201)</f>
        <v>0.5417180791321512</v>
      </c>
      <c r="AJ195" s="50">
        <f t="shared" ref="AJ195" si="944">+AI195-((AJ194+AJ200+AJ201)-((AI194+AI200+AI201)))*AI195/(1-AI194-AI200-AI201)</f>
        <v>0.52059472710549037</v>
      </c>
      <c r="AK195" s="50">
        <f>+AJ195-((AK194+AK200+AK201)-((AJ194+AJ200+AJ201)))*AJ195/(1-AJ194-AJ200-AJ201)</f>
        <v>0.49883490069430542</v>
      </c>
    </row>
    <row r="196" spans="1:37" x14ac:dyDescent="0.25">
      <c r="A196" s="29" t="s">
        <v>74</v>
      </c>
      <c r="B196" s="30" t="s">
        <v>20</v>
      </c>
      <c r="C196" s="29" t="s">
        <v>170</v>
      </c>
      <c r="D196" s="49">
        <f>VIII!D67</f>
        <v>0</v>
      </c>
      <c r="E196" s="50">
        <f t="shared" ref="E196:H196" si="945">+D196</f>
        <v>0</v>
      </c>
      <c r="F196" s="50">
        <f t="shared" si="945"/>
        <v>0</v>
      </c>
      <c r="G196" s="50">
        <f t="shared" si="945"/>
        <v>0</v>
      </c>
      <c r="H196" s="50">
        <f t="shared" si="945"/>
        <v>0</v>
      </c>
      <c r="I196" s="50">
        <f t="shared" ref="I196:AJ196" si="946">+H196-((I194+I200+I201)-((H194+H200+H201)))*H196/(1-H194-H200-H201)</f>
        <v>0</v>
      </c>
      <c r="J196" s="50">
        <f t="shared" si="946"/>
        <v>0</v>
      </c>
      <c r="K196" s="50">
        <f t="shared" si="946"/>
        <v>0</v>
      </c>
      <c r="L196" s="50">
        <f t="shared" si="946"/>
        <v>0</v>
      </c>
      <c r="M196" s="50">
        <f t="shared" si="946"/>
        <v>0</v>
      </c>
      <c r="N196" s="50">
        <f t="shared" si="946"/>
        <v>0</v>
      </c>
      <c r="O196" s="50">
        <f t="shared" si="946"/>
        <v>0</v>
      </c>
      <c r="P196" s="50">
        <f t="shared" si="946"/>
        <v>0</v>
      </c>
      <c r="Q196" s="50">
        <f t="shared" si="946"/>
        <v>0</v>
      </c>
      <c r="R196" s="50">
        <f t="shared" si="946"/>
        <v>0</v>
      </c>
      <c r="S196" s="50">
        <f t="shared" si="946"/>
        <v>0</v>
      </c>
      <c r="T196" s="50">
        <f t="shared" si="946"/>
        <v>0</v>
      </c>
      <c r="U196" s="50">
        <f t="shared" si="946"/>
        <v>0</v>
      </c>
      <c r="V196" s="50">
        <f t="shared" si="946"/>
        <v>0</v>
      </c>
      <c r="W196" s="50">
        <f t="shared" si="946"/>
        <v>0</v>
      </c>
      <c r="X196" s="50">
        <f t="shared" si="946"/>
        <v>0</v>
      </c>
      <c r="Y196" s="50">
        <f t="shared" si="946"/>
        <v>0</v>
      </c>
      <c r="Z196" s="50">
        <f t="shared" si="946"/>
        <v>0</v>
      </c>
      <c r="AA196" s="50">
        <f t="shared" si="946"/>
        <v>0</v>
      </c>
      <c r="AB196" s="50">
        <f t="shared" si="946"/>
        <v>0</v>
      </c>
      <c r="AC196" s="50">
        <f t="shared" si="946"/>
        <v>0</v>
      </c>
      <c r="AD196" s="50">
        <f t="shared" si="946"/>
        <v>0</v>
      </c>
      <c r="AE196" s="50">
        <f t="shared" si="946"/>
        <v>0</v>
      </c>
      <c r="AF196" s="50">
        <f t="shared" si="946"/>
        <v>0</v>
      </c>
      <c r="AG196" s="50">
        <f t="shared" si="946"/>
        <v>0</v>
      </c>
      <c r="AH196" s="50">
        <f t="shared" si="946"/>
        <v>0</v>
      </c>
      <c r="AI196" s="50">
        <f t="shared" si="946"/>
        <v>0</v>
      </c>
      <c r="AJ196" s="50">
        <f t="shared" si="946"/>
        <v>0</v>
      </c>
      <c r="AK196" s="50">
        <f>+AJ196-((AK194+AK200+AK201)-((AJ194+AJ200+AJ201)))*AJ196/(1-AJ194-AJ200-AJ201)</f>
        <v>0</v>
      </c>
    </row>
    <row r="197" spans="1:37" x14ac:dyDescent="0.25">
      <c r="A197" s="29" t="s">
        <v>13</v>
      </c>
      <c r="B197" s="30" t="s">
        <v>20</v>
      </c>
      <c r="C197" s="29" t="s">
        <v>170</v>
      </c>
      <c r="D197" s="49">
        <f>VIII!D68</f>
        <v>0</v>
      </c>
      <c r="E197" s="50">
        <f t="shared" ref="E197:H197" si="947">+D197</f>
        <v>0</v>
      </c>
      <c r="F197" s="50">
        <f t="shared" si="947"/>
        <v>0</v>
      </c>
      <c r="G197" s="50">
        <f t="shared" si="947"/>
        <v>0</v>
      </c>
      <c r="H197" s="50">
        <f t="shared" si="947"/>
        <v>0</v>
      </c>
      <c r="I197" s="50">
        <f t="shared" ref="I197:AJ197" si="948">+H197-((I194+I200+I201)-((H194+H200+H201)))*H197/(1-H194-H200-H201)</f>
        <v>0</v>
      </c>
      <c r="J197" s="50">
        <f t="shared" si="948"/>
        <v>0</v>
      </c>
      <c r="K197" s="50">
        <f t="shared" si="948"/>
        <v>0</v>
      </c>
      <c r="L197" s="50">
        <f t="shared" si="948"/>
        <v>0</v>
      </c>
      <c r="M197" s="50">
        <f t="shared" si="948"/>
        <v>0</v>
      </c>
      <c r="N197" s="50">
        <f t="shared" si="948"/>
        <v>0</v>
      </c>
      <c r="O197" s="50">
        <f t="shared" si="948"/>
        <v>0</v>
      </c>
      <c r="P197" s="50">
        <f t="shared" si="948"/>
        <v>0</v>
      </c>
      <c r="Q197" s="50">
        <f t="shared" si="948"/>
        <v>0</v>
      </c>
      <c r="R197" s="50">
        <f t="shared" si="948"/>
        <v>0</v>
      </c>
      <c r="S197" s="50">
        <f t="shared" si="948"/>
        <v>0</v>
      </c>
      <c r="T197" s="50">
        <f t="shared" si="948"/>
        <v>0</v>
      </c>
      <c r="U197" s="50">
        <f t="shared" si="948"/>
        <v>0</v>
      </c>
      <c r="V197" s="50">
        <f t="shared" si="948"/>
        <v>0</v>
      </c>
      <c r="W197" s="50">
        <f t="shared" si="948"/>
        <v>0</v>
      </c>
      <c r="X197" s="50">
        <f t="shared" si="948"/>
        <v>0</v>
      </c>
      <c r="Y197" s="50">
        <f t="shared" si="948"/>
        <v>0</v>
      </c>
      <c r="Z197" s="50">
        <f t="shared" si="948"/>
        <v>0</v>
      </c>
      <c r="AA197" s="50">
        <f t="shared" si="948"/>
        <v>0</v>
      </c>
      <c r="AB197" s="50">
        <f t="shared" si="948"/>
        <v>0</v>
      </c>
      <c r="AC197" s="50">
        <f t="shared" si="948"/>
        <v>0</v>
      </c>
      <c r="AD197" s="50">
        <f t="shared" si="948"/>
        <v>0</v>
      </c>
      <c r="AE197" s="50">
        <f t="shared" si="948"/>
        <v>0</v>
      </c>
      <c r="AF197" s="50">
        <f t="shared" si="948"/>
        <v>0</v>
      </c>
      <c r="AG197" s="50">
        <f t="shared" si="948"/>
        <v>0</v>
      </c>
      <c r="AH197" s="50">
        <f t="shared" si="948"/>
        <v>0</v>
      </c>
      <c r="AI197" s="50">
        <f t="shared" si="948"/>
        <v>0</v>
      </c>
      <c r="AJ197" s="50">
        <f t="shared" si="948"/>
        <v>0</v>
      </c>
      <c r="AK197" s="50">
        <f>+AJ197-((AK194+AK200+AK201)-((AJ194+AJ200+AJ201)))*AJ197/(1-AJ194-AJ200-AJ201)</f>
        <v>0</v>
      </c>
    </row>
    <row r="198" spans="1:37" x14ac:dyDescent="0.25">
      <c r="A198" s="29" t="s">
        <v>55</v>
      </c>
      <c r="B198" s="30" t="s">
        <v>20</v>
      </c>
      <c r="C198" s="29" t="s">
        <v>170</v>
      </c>
      <c r="D198" s="49">
        <f>VIII!D69</f>
        <v>0</v>
      </c>
      <c r="E198" s="50">
        <f t="shared" ref="E198:H198" si="949">+D198</f>
        <v>0</v>
      </c>
      <c r="F198" s="50">
        <f t="shared" si="949"/>
        <v>0</v>
      </c>
      <c r="G198" s="50">
        <f t="shared" si="949"/>
        <v>0</v>
      </c>
      <c r="H198" s="50">
        <f t="shared" si="949"/>
        <v>0</v>
      </c>
      <c r="I198" s="50">
        <f t="shared" ref="I198:AJ198" si="950">+H198-((I194+I200+I201)-((H194+H200+H201)))*H198/(1-H194-H200-H201)</f>
        <v>0</v>
      </c>
      <c r="J198" s="50">
        <f t="shared" si="950"/>
        <v>0</v>
      </c>
      <c r="K198" s="50">
        <f t="shared" si="950"/>
        <v>0</v>
      </c>
      <c r="L198" s="50">
        <f t="shared" si="950"/>
        <v>0</v>
      </c>
      <c r="M198" s="50">
        <f t="shared" si="950"/>
        <v>0</v>
      </c>
      <c r="N198" s="50">
        <f t="shared" si="950"/>
        <v>0</v>
      </c>
      <c r="O198" s="50">
        <f t="shared" si="950"/>
        <v>0</v>
      </c>
      <c r="P198" s="50">
        <f t="shared" si="950"/>
        <v>0</v>
      </c>
      <c r="Q198" s="50">
        <f t="shared" si="950"/>
        <v>0</v>
      </c>
      <c r="R198" s="50">
        <f t="shared" si="950"/>
        <v>0</v>
      </c>
      <c r="S198" s="50">
        <f t="shared" si="950"/>
        <v>0</v>
      </c>
      <c r="T198" s="50">
        <f t="shared" si="950"/>
        <v>0</v>
      </c>
      <c r="U198" s="50">
        <f t="shared" si="950"/>
        <v>0</v>
      </c>
      <c r="V198" s="50">
        <f t="shared" si="950"/>
        <v>0</v>
      </c>
      <c r="W198" s="50">
        <f t="shared" si="950"/>
        <v>0</v>
      </c>
      <c r="X198" s="50">
        <f t="shared" si="950"/>
        <v>0</v>
      </c>
      <c r="Y198" s="50">
        <f t="shared" si="950"/>
        <v>0</v>
      </c>
      <c r="Z198" s="50">
        <f t="shared" si="950"/>
        <v>0</v>
      </c>
      <c r="AA198" s="50">
        <f t="shared" si="950"/>
        <v>0</v>
      </c>
      <c r="AB198" s="50">
        <f t="shared" si="950"/>
        <v>0</v>
      </c>
      <c r="AC198" s="50">
        <f t="shared" si="950"/>
        <v>0</v>
      </c>
      <c r="AD198" s="50">
        <f t="shared" si="950"/>
        <v>0</v>
      </c>
      <c r="AE198" s="50">
        <f t="shared" si="950"/>
        <v>0</v>
      </c>
      <c r="AF198" s="50">
        <f t="shared" si="950"/>
        <v>0</v>
      </c>
      <c r="AG198" s="50">
        <f t="shared" si="950"/>
        <v>0</v>
      </c>
      <c r="AH198" s="50">
        <f t="shared" si="950"/>
        <v>0</v>
      </c>
      <c r="AI198" s="50">
        <f t="shared" si="950"/>
        <v>0</v>
      </c>
      <c r="AJ198" s="50">
        <f t="shared" si="950"/>
        <v>0</v>
      </c>
      <c r="AK198" s="50">
        <f>+AJ198-((AK194+AK200+AK201)-((AJ194+AJ200+AJ201)))*AJ198/(1-AJ194-AJ200-AJ201)</f>
        <v>0</v>
      </c>
    </row>
    <row r="199" spans="1:37" x14ac:dyDescent="0.25">
      <c r="A199" s="29" t="s">
        <v>56</v>
      </c>
      <c r="B199" s="30" t="s">
        <v>20</v>
      </c>
      <c r="C199" s="29" t="s">
        <v>170</v>
      </c>
      <c r="D199" s="49">
        <f>VIII!D70</f>
        <v>0</v>
      </c>
      <c r="E199" s="50">
        <f t="shared" ref="E199:H199" si="951">+D199</f>
        <v>0</v>
      </c>
      <c r="F199" s="50">
        <f t="shared" si="951"/>
        <v>0</v>
      </c>
      <c r="G199" s="50">
        <f t="shared" si="951"/>
        <v>0</v>
      </c>
      <c r="H199" s="50">
        <f t="shared" si="951"/>
        <v>0</v>
      </c>
      <c r="I199" s="50">
        <f t="shared" ref="I199" si="952">+H199-((I194+I200+I201)-((H194+H200+H201)))*H199/(1-H194-H200-H201)</f>
        <v>0</v>
      </c>
      <c r="J199" s="50">
        <f t="shared" ref="J199" si="953">+I199-((J194+J200+J201)-((I194+I200+I201)))*I199/(1-I194-I200-I201)</f>
        <v>0</v>
      </c>
      <c r="K199" s="50">
        <f t="shared" ref="K199" si="954">+J199-((K194+K200+K201)-((J194+J200+J201)))*J199/(1-J194-J200-J201)</f>
        <v>0</v>
      </c>
      <c r="L199" s="50">
        <f t="shared" ref="L199" si="955">+K199-((L194+L200+L201)-((K194+K200+K201)))*K199/(1-K194-K200-K201)</f>
        <v>0</v>
      </c>
      <c r="M199" s="50">
        <f t="shared" ref="M199" si="956">+L199-((M194+M200+M201)-((L194+L200+L201)))*L199/(1-L194-L200-L201)</f>
        <v>0</v>
      </c>
      <c r="N199" s="50">
        <f t="shared" ref="N199" si="957">+M199-((N194+N200+N201)-((M194+M200+M201)))*M199/(1-M194-M200-M201)</f>
        <v>0</v>
      </c>
      <c r="O199" s="50">
        <f t="shared" ref="O199" si="958">+N199-((O194+O200+O201)-((N194+N200+N201)))*N199/(1-N194-N200-N201)</f>
        <v>0</v>
      </c>
      <c r="P199" s="50">
        <f t="shared" ref="P199" si="959">+O199-((P194+P200+P201)-((O194+O200+O201)))*O199/(1-O194-O200-O201)</f>
        <v>0</v>
      </c>
      <c r="Q199" s="50">
        <f t="shared" ref="Q199" si="960">+P199-((Q194+Q200+Q201)-((P194+P200+P201)))*P199/(1-P194-P200-P201)</f>
        <v>0</v>
      </c>
      <c r="R199" s="50">
        <f t="shared" ref="R199" si="961">+Q199-((R194+R200+R201)-((Q194+Q200+Q201)))*Q199/(1-Q194-Q200-Q201)</f>
        <v>0</v>
      </c>
      <c r="S199" s="50">
        <f t="shared" ref="S199" si="962">+R199-((S194+S200+S201)-((R194+R200+R201)))*R199/(1-R194-R200-R201)</f>
        <v>0</v>
      </c>
      <c r="T199" s="50">
        <f t="shared" ref="T199" si="963">+S199-((T194+T200+T201)-((S194+S200+S201)))*S199/(1-S194-S200-S201)</f>
        <v>0</v>
      </c>
      <c r="U199" s="50">
        <f t="shared" ref="U199" si="964">+T199-((U194+U200+U201)-((T194+T200+T201)))*T199/(1-T194-T200-T201)</f>
        <v>0</v>
      </c>
      <c r="V199" s="50">
        <f t="shared" ref="V199" si="965">+U199-((V194+V200+V201)-((U194+U200+U201)))*U199/(1-U194-U200-U201)</f>
        <v>0</v>
      </c>
      <c r="W199" s="50">
        <f t="shared" ref="W199" si="966">+V199-((W194+W200+W201)-((V194+V200+V201)))*V199/(1-V194-V200-V201)</f>
        <v>0</v>
      </c>
      <c r="X199" s="50">
        <f t="shared" ref="X199" si="967">+W199-((X194+X200+X201)-((W194+W200+W201)))*W199/(1-W194-W200-W201)</f>
        <v>0</v>
      </c>
      <c r="Y199" s="50">
        <f t="shared" ref="Y199" si="968">+X199-((Y194+Y200+Y201)-((X194+X200+X201)))*X199/(1-X194-X200-X201)</f>
        <v>0</v>
      </c>
      <c r="Z199" s="50">
        <f t="shared" ref="Z199" si="969">+Y199-((Z194+Z200+Z201)-((Y194+Y200+Y201)))*Y199/(1-Y194-Y200-Y201)</f>
        <v>0</v>
      </c>
      <c r="AA199" s="50">
        <f t="shared" ref="AA199" si="970">+Z199-((AA194+AA200+AA201)-((Z194+Z200+Z201)))*Z199/(1-Z194-Z200-Z201)</f>
        <v>0</v>
      </c>
      <c r="AB199" s="50">
        <f t="shared" ref="AB199" si="971">+AA199-((AB194+AB200+AB201)-((AA194+AA200+AA201)))*AA199/(1-AA194-AA200-AA201)</f>
        <v>0</v>
      </c>
      <c r="AC199" s="50">
        <f t="shared" ref="AC199" si="972">+AB199-((AC194+AC200+AC201)-((AB194+AB200+AB201)))*AB199/(1-AB194-AB200-AB201)</f>
        <v>0</v>
      </c>
      <c r="AD199" s="50">
        <f t="shared" ref="AD199" si="973">+AC199-((AD194+AD200+AD201)-((AC194+AC200+AC201)))*AC199/(1-AC194-AC200-AC201)</f>
        <v>0</v>
      </c>
      <c r="AE199" s="50">
        <f t="shared" ref="AE199" si="974">+AD199-((AE194+AE200+AE201)-((AD194+AD200+AD201)))*AD199/(1-AD194-AD200-AD201)</f>
        <v>0</v>
      </c>
      <c r="AF199" s="50">
        <f t="shared" ref="AF199" si="975">+AE199-((AF194+AF200+AF201)-((AE194+AE200+AE201)))*AE199/(1-AE194-AE200-AE201)</f>
        <v>0</v>
      </c>
      <c r="AG199" s="50">
        <f t="shared" ref="AG199" si="976">+AF199-((AG194+AG200+AG201)-((AF194+AF200+AF201)))*AF199/(1-AF194-AF200-AF201)</f>
        <v>0</v>
      </c>
      <c r="AH199" s="50">
        <f t="shared" ref="AH199" si="977">+AG199-((AH194+AH200+AH201)-((AG194+AG200+AG201)))*AG199/(1-AG194-AG200-AG201)</f>
        <v>0</v>
      </c>
      <c r="AI199" s="50">
        <f t="shared" ref="AI199" si="978">+AH199-((AI194+AI200+AI201)-((AH194+AH200+AH201)))*AH199/(1-AH194-AH200-AH201)</f>
        <v>0</v>
      </c>
      <c r="AJ199" s="50">
        <f t="shared" ref="AJ199" si="979">+AI199-((AJ194+AJ200+AJ201)-((AI194+AI200+AI201)))*AI199/(1-AI194-AI200-AI201)</f>
        <v>0</v>
      </c>
      <c r="AK199" s="50">
        <f>+AJ199-((AK194+AK200+AK201)-((AJ194+AJ200+AJ201)))*AJ199/(1-AJ194-AJ200-AJ201)</f>
        <v>0</v>
      </c>
    </row>
    <row r="200" spans="1:37" x14ac:dyDescent="0.25">
      <c r="A200" s="29" t="s">
        <v>14</v>
      </c>
      <c r="B200" s="30" t="s">
        <v>20</v>
      </c>
      <c r="C200" s="29" t="s">
        <v>170</v>
      </c>
      <c r="D200" s="49">
        <f>VIII!D71</f>
        <v>0</v>
      </c>
      <c r="E200" s="50">
        <f t="shared" ref="E200:H200" si="980">+D200</f>
        <v>0</v>
      </c>
      <c r="F200" s="50">
        <f t="shared" si="980"/>
        <v>0</v>
      </c>
      <c r="G200" s="50">
        <f t="shared" si="980"/>
        <v>0</v>
      </c>
      <c r="H200" s="50">
        <f t="shared" si="980"/>
        <v>0</v>
      </c>
      <c r="I200" s="50">
        <f>+VLOOKUP(Medidas!$B$3,'Curva ERNC'!$B$6:$AJ$7,'Curva ERNC'!H$5-2015,FALSE)</f>
        <v>0</v>
      </c>
      <c r="J200" s="50">
        <f>+VLOOKUP(Medidas!$B$3,'Curva ERNC'!$B$6:$AJ$7,'Curva ERNC'!I$5-2015,FALSE)</f>
        <v>9.9999999999999903E-8</v>
      </c>
      <c r="K200" s="50">
        <f>+VLOOKUP(Medidas!$B$3,'Curva ERNC'!$B$6:$AJ$7,'Curva ERNC'!J$5-2015,FALSE)</f>
        <v>6.6241783912806007E-7</v>
      </c>
      <c r="L200" s="50">
        <f>+VLOOKUP(Medidas!$B$3,'Curva ERNC'!$B$6:$AJ$7,'Curva ERNC'!K$5-2015,FALSE)</f>
        <v>4.3879600562251737E-6</v>
      </c>
      <c r="M200" s="50">
        <f>+VLOOKUP(Medidas!$B$3,'Curva ERNC'!$B$6:$AJ$7,'Curva ERNC'!L$5-2015,FALSE)</f>
        <v>2.9065929224896882E-5</v>
      </c>
      <c r="N200" s="50">
        <f>+VLOOKUP(Medidas!$B$3,'Curva ERNC'!$B$6:$AJ$7,'Curva ERNC'!M$5-2015,FALSE)</f>
        <v>1.9250653913663269E-4</v>
      </c>
      <c r="O200" s="50">
        <f>+VLOOKUP(Medidas!$B$3,'Curva ERNC'!$B$6:$AJ$7,'Curva ERNC'!N$5-2015,FALSE)</f>
        <v>1.2738192202547179E-3</v>
      </c>
      <c r="P200" s="50">
        <f>+VLOOKUP(Medidas!$B$3,'Curva ERNC'!$B$6:$AJ$7,'Curva ERNC'!O$5-2015,FALSE)</f>
        <v>8.377988983290667E-3</v>
      </c>
      <c r="Q200" s="50">
        <f>+VLOOKUP(Medidas!$B$3,'Curva ERNC'!$B$6:$AJ$7,'Curva ERNC'!P$5-2015,FALSE)</f>
        <v>5.2999999999999964E-2</v>
      </c>
      <c r="R200" s="50">
        <f>+VLOOKUP(Medidas!$B$3,'Curva ERNC'!$B$6:$AJ$7,'Curva ERNC'!Q$5-2015,FALSE)</f>
        <v>5.5542399509892405E-2</v>
      </c>
      <c r="S200" s="50">
        <f>+VLOOKUP(Medidas!$B$3,'Curva ERNC'!$B$6:$AJ$7,'Curva ERNC'!R$5-2015,FALSE)</f>
        <v>5.8199262290142391E-2</v>
      </c>
      <c r="T200" s="50">
        <f>+VLOOKUP(Medidas!$B$3,'Curva ERNC'!$B$6:$AJ$7,'Curva ERNC'!S$5-2015,FALSE)</f>
        <v>6.0975010639593E-2</v>
      </c>
      <c r="U200" s="50">
        <f>+VLOOKUP(Medidas!$B$3,'Curva ERNC'!$B$6:$AJ$7,'Curva ERNC'!T$5-2015,FALSE)</f>
        <v>6.3874166578128153E-2</v>
      </c>
      <c r="V200" s="50">
        <f>+VLOOKUP(Medidas!$B$3,'Curva ERNC'!$B$6:$AJ$7,'Curva ERNC'!U$5-2015,FALSE)</f>
        <v>6.6901346747900228E-2</v>
      </c>
      <c r="W200" s="50">
        <f>+VLOOKUP(Medidas!$B$3,'Curva ERNC'!$B$6:$AJ$7,'Curva ERNC'!V$5-2015,FALSE)</f>
        <v>7.0061256381072912E-2</v>
      </c>
      <c r="X200" s="50">
        <f>+VLOOKUP(Medidas!$B$3,'Curva ERNC'!$B$6:$AJ$7,'Curva ERNC'!W$5-2015,FALSE)</f>
        <v>7.3358682264357031E-2</v>
      </c>
      <c r="Y200" s="50">
        <f>+VLOOKUP(Medidas!$B$3,'Curva ERNC'!$B$6:$AJ$7,'Curva ERNC'!X$5-2015,FALSE)</f>
        <v>7.6798484629974587E-2</v>
      </c>
      <c r="Z200" s="50">
        <f>+VLOOKUP(Medidas!$B$3,'Curva ERNC'!$B$6:$AJ$7,'Curva ERNC'!Y$5-2015,FALSE)</f>
        <v>8.0385587902734687E-2</v>
      </c>
      <c r="AA200" s="50">
        <f>+VLOOKUP(Medidas!$B$3,'Curva ERNC'!$B$6:$AJ$7,'Curva ERNC'!Z$5-2015,FALSE)</f>
        <v>8.4124970233759394E-2</v>
      </c>
      <c r="AB200" s="50">
        <f>+VLOOKUP(Medidas!$B$3,'Curva ERNC'!$B$6:$AJ$7,'Curva ERNC'!AA$5-2015,FALSE)</f>
        <v>8.8021651753181038E-2</v>
      </c>
      <c r="AC200" s="50">
        <f>+VLOOKUP(Medidas!$B$3,'Curva ERNC'!$B$6:$AJ$7,'Curva ERNC'!AB$5-2015,FALSE)</f>
        <v>9.2080681476971751E-2</v>
      </c>
      <c r="AD200" s="50">
        <f>+VLOOKUP(Medidas!$B$3,'Curva ERNC'!$B$6:$AJ$7,'Curva ERNC'!AC$5-2015,FALSE)</f>
        <v>9.6307122807095483E-2</v>
      </c>
      <c r="AE200" s="50">
        <f>+VLOOKUP(Medidas!$B$3,'Curva ERNC'!$B$6:$AJ$7,'Curva ERNC'!AD$5-2015,FALSE)</f>
        <v>0.10070603756952731</v>
      </c>
      <c r="AF200" s="50">
        <f>+VLOOKUP(Medidas!$B$3,'Curva ERNC'!$B$6:$AJ$7,'Curva ERNC'!AE$5-2015,FALSE)</f>
        <v>0.1052824685414991</v>
      </c>
      <c r="AG200" s="50">
        <f>+VLOOKUP(Medidas!$B$3,'Curva ERNC'!$B$6:$AJ$7,'Curva ERNC'!AF$5-2015,FALSE)</f>
        <v>0.11004142042773479</v>
      </c>
      <c r="AH200" s="50">
        <f>+VLOOKUP(Medidas!$B$3,'Curva ERNC'!$B$6:$AJ$7,'Curva ERNC'!AG$5-2015,FALSE)</f>
        <v>0.11498783925556323</v>
      </c>
      <c r="AI200" s="50">
        <f>+VLOOKUP(Medidas!$B$3,'Curva ERNC'!$B$6:$AJ$7,'Curva ERNC'!AH$5-2015,FALSE)</f>
        <v>0.12012659017074631</v>
      </c>
      <c r="AJ200" s="50">
        <f>+VLOOKUP(Medidas!$B$3,'Curva ERNC'!$B$6:$AJ$7,'Curva ERNC'!AI$5-2015,FALSE)</f>
        <v>0.1254624336297416</v>
      </c>
      <c r="AK200" s="50">
        <f>+VLOOKUP(Medidas!$B$3,'Curva ERNC'!$B$6:$AJ$7,'Curva ERNC'!AJ$5-2015,FALSE)</f>
        <v>0.13099999999999998</v>
      </c>
    </row>
    <row r="201" spans="1:37" x14ac:dyDescent="0.25">
      <c r="A201" s="29" t="s">
        <v>75</v>
      </c>
      <c r="B201" s="30" t="s">
        <v>20</v>
      </c>
      <c r="C201" s="29" t="s">
        <v>170</v>
      </c>
      <c r="D201" s="49">
        <f>VIII!D72</f>
        <v>0</v>
      </c>
      <c r="E201" s="50">
        <f t="shared" ref="E201:H201" si="981">+D201</f>
        <v>0</v>
      </c>
      <c r="F201" s="50">
        <f t="shared" si="981"/>
        <v>0</v>
      </c>
      <c r="G201" s="50">
        <f t="shared" si="981"/>
        <v>0</v>
      </c>
      <c r="H201" s="50">
        <f t="shared" si="981"/>
        <v>0</v>
      </c>
      <c r="I201" s="50">
        <f>+VLOOKUP(Medidas!$B$4,'Curvas Hidrógeno'!$B$6:$AJ$7,'Curvas Hidrógeno'!H$5-2015,FALSE)</f>
        <v>0</v>
      </c>
      <c r="J201" s="50">
        <f>+VLOOKUP(Medidas!$B$4,'Curvas Hidrógeno'!$B$6:$AJ$7,'Curvas Hidrógeno'!I$5-2015,FALSE)</f>
        <v>0</v>
      </c>
      <c r="K201" s="50">
        <f>+VLOOKUP(Medidas!$B$4,'Curvas Hidrógeno'!$B$6:$AJ$7,'Curvas Hidrógeno'!J$5-2015,FALSE)</f>
        <v>0</v>
      </c>
      <c r="L201" s="50">
        <f>+VLOOKUP(Medidas!$B$4,'Curvas Hidrógeno'!$B$6:$AJ$7,'Curvas Hidrógeno'!K$5-2015,FALSE)</f>
        <v>0</v>
      </c>
      <c r="M201" s="50">
        <f>+VLOOKUP(Medidas!$B$4,'Curvas Hidrógeno'!$B$6:$AJ$7,'Curvas Hidrógeno'!L$5-2015,FALSE)</f>
        <v>0</v>
      </c>
      <c r="N201" s="50">
        <f>+VLOOKUP(Medidas!$B$4,'Curvas Hidrógeno'!$B$6:$AJ$7,'Curvas Hidrógeno'!M$5-2015,FALSE)</f>
        <v>0</v>
      </c>
      <c r="O201" s="50">
        <f>+VLOOKUP(Medidas!$B$4,'Curvas Hidrógeno'!$B$6:$AJ$7,'Curvas Hidrógeno'!N$5-2015,FALSE)</f>
        <v>0</v>
      </c>
      <c r="P201" s="50">
        <f>+VLOOKUP(Medidas!$B$4,'Curvas Hidrógeno'!$B$6:$AJ$7,'Curvas Hidrógeno'!O$5-2015,FALSE)</f>
        <v>9.9999999999999903E-8</v>
      </c>
      <c r="Q201" s="50">
        <f>+VLOOKUP(Medidas!$B$4,'Curvas Hidrógeno'!$B$6:$AJ$7,'Curvas Hidrógeno'!P$5-2015,FALSE)</f>
        <v>2.0000000000000004E-2</v>
      </c>
      <c r="R201" s="50">
        <f>+VLOOKUP(Medidas!$B$4,'Curvas Hidrógeno'!$B$6:$AJ$7,'Curvas Hidrógeno'!Q$5-2015,FALSE)</f>
        <v>2.1657319666885624E-2</v>
      </c>
      <c r="S201" s="50">
        <f>+VLOOKUP(Medidas!$B$4,'Curvas Hidrógeno'!$B$6:$AJ$7,'Curvas Hidrógeno'!R$5-2015,FALSE)</f>
        <v>2.3448688700945873E-2</v>
      </c>
      <c r="T201" s="50">
        <f>+VLOOKUP(Medidas!$B$4,'Curvas Hidrógeno'!$B$6:$AJ$7,'Curvas Hidrógeno'!S$5-2015,FALSE)</f>
        <v>2.5384384977203911E-2</v>
      </c>
      <c r="U201" s="50">
        <f>+VLOOKUP(Medidas!$B$4,'Curvas Hidrógeno'!$B$6:$AJ$7,'Curvas Hidrógeno'!T$5-2015,FALSE)</f>
        <v>2.7475377786880185E-2</v>
      </c>
      <c r="V201" s="50">
        <f>+VLOOKUP(Medidas!$B$4,'Curvas Hidrógeno'!$B$6:$AJ$7,'Curvas Hidrógeno'!U$5-2015,FALSE)</f>
        <v>2.9733357634829229E-2</v>
      </c>
      <c r="W201" s="50">
        <f>+VLOOKUP(Medidas!$B$4,'Curvas Hidrógeno'!$B$6:$AJ$7,'Curvas Hidrógeno'!V$5-2015,FALSE)</f>
        <v>3.2170764218298405E-2</v>
      </c>
      <c r="X201" s="50">
        <f>+VLOOKUP(Medidas!$B$4,'Curvas Hidrógeno'!$B$6:$AJ$7,'Curvas Hidrógeno'!W$5-2015,FALSE)</f>
        <v>3.4800811850193569E-2</v>
      </c>
      <c r="Y201" s="50">
        <f>+VLOOKUP(Medidas!$B$4,'Curvas Hidrógeno'!$B$6:$AJ$7,'Curvas Hidrógeno'!X$5-2015,FALSE)</f>
        <v>3.7637511468653219E-2</v>
      </c>
      <c r="Z201" s="50">
        <f>+VLOOKUP(Medidas!$B$4,'Curvas Hidrógeno'!$B$6:$AJ$7,'Curvas Hidrógeno'!Y$5-2015,FALSE)</f>
        <v>4.0695688242412591E-2</v>
      </c>
      <c r="AA201" s="50">
        <f>+VLOOKUP(Medidas!$B$4,'Curvas Hidrógeno'!$B$6:$AJ$7,'Curvas Hidrógeno'!Z$5-2015,FALSE)</f>
        <v>4.3990993639052942E-2</v>
      </c>
      <c r="AB201" s="50">
        <f>+VLOOKUP(Medidas!$B$4,'Curvas Hidrógeno'!$B$6:$AJ$7,'Curvas Hidrógeno'!AA$5-2015,FALSE)</f>
        <v>4.7539910672315035E-2</v>
      </c>
      <c r="AC201" s="50">
        <f>+VLOOKUP(Medidas!$B$4,'Curvas Hidrógeno'!$B$6:$AJ$7,'Curvas Hidrógeno'!AB$5-2015,FALSE)</f>
        <v>5.1359750887593647E-2</v>
      </c>
      <c r="AD201" s="50">
        <f>+VLOOKUP(Medidas!$B$4,'Curvas Hidrógeno'!$B$6:$AJ$7,'Curvas Hidrógeno'!AC$5-2015,FALSE)</f>
        <v>5.5468641484930165E-2</v>
      </c>
      <c r="AE201" s="50">
        <f>+VLOOKUP(Medidas!$B$4,'Curvas Hidrógeno'!$B$6:$AJ$7,'Curvas Hidrógeno'!AD$5-2015,FALSE)</f>
        <v>5.9885500820928313E-2</v>
      </c>
      <c r="AF201" s="50">
        <f>+VLOOKUP(Medidas!$B$4,'Curvas Hidrógeno'!$B$6:$AJ$7,'Curvas Hidrógeno'!AE$5-2015,FALSE)</f>
        <v>6.4630000381117075E-2</v>
      </c>
      <c r="AG201" s="50">
        <f>+VLOOKUP(Medidas!$B$4,'Curvas Hidrógeno'!$B$6:$AJ$7,'Curvas Hidrógeno'!AF$5-2015,FALSE)</f>
        <v>6.9722511180103794E-2</v>
      </c>
      <c r="AH201" s="50">
        <f>+VLOOKUP(Medidas!$B$4,'Curvas Hidrógeno'!$B$6:$AJ$7,'Curvas Hidrógeno'!AG$5-2015,FALSE)</f>
        <v>7.5184032437948384E-2</v>
      </c>
      <c r="AI201" s="50">
        <f>+VLOOKUP(Medidas!$B$4,'Curvas Hidrógeno'!$B$6:$AJ$7,'Curvas Hidrógeno'!AH$5-2015,FALSE)</f>
        <v>8.1036100309042083E-2</v>
      </c>
      <c r="AJ201" s="50">
        <f>+VLOOKUP(Medidas!$B$4,'Curvas Hidrógeno'!$B$6:$AJ$7,'Curvas Hidrógeno'!AI$5-2015,FALSE)</f>
        <v>8.7300674417890398E-2</v>
      </c>
      <c r="AK201" s="50">
        <f>+VLOOKUP(Medidas!$B$4,'Curvas Hidrógeno'!$B$6:$AJ$7,'Curvas Hidrógeno'!AJ$5-2015,FALSE)</f>
        <v>9.3999999999999972E-2</v>
      </c>
    </row>
    <row r="204" spans="1:37" x14ac:dyDescent="0.25">
      <c r="A204" s="23" t="s">
        <v>33</v>
      </c>
    </row>
    <row r="205" spans="1:37" x14ac:dyDescent="0.25">
      <c r="A205" s="23" t="s">
        <v>16</v>
      </c>
    </row>
    <row r="206" spans="1:37" x14ac:dyDescent="0.25">
      <c r="A206" s="29" t="s">
        <v>7</v>
      </c>
      <c r="B206" s="30" t="s">
        <v>20</v>
      </c>
      <c r="C206" s="29" t="s">
        <v>170</v>
      </c>
      <c r="D206" s="49">
        <f>IX!D52</f>
        <v>0.43136152547297307</v>
      </c>
      <c r="E206" s="50">
        <f>1-SUM(E207:E211)</f>
        <v>0.43136152547297302</v>
      </c>
      <c r="F206" s="50">
        <f t="shared" ref="F206" si="982">1-SUM(F207:F211)</f>
        <v>0.43136152547297302</v>
      </c>
      <c r="G206" s="50">
        <f t="shared" ref="G206" si="983">1-SUM(G207:G211)</f>
        <v>0.43136152547297302</v>
      </c>
      <c r="H206" s="50">
        <f t="shared" ref="H206" si="984">1-SUM(H207:H211)</f>
        <v>0.43136152547297302</v>
      </c>
      <c r="I206" s="50">
        <f t="shared" ref="I206" si="985">1-SUM(I207:I211)</f>
        <v>0.43136152547297302</v>
      </c>
      <c r="J206" s="50">
        <f t="shared" ref="J206" si="986">1-SUM(J207:J211)</f>
        <v>0.43136152547297302</v>
      </c>
      <c r="K206" s="50">
        <f t="shared" ref="K206" si="987">1-SUM(K207:K211)</f>
        <v>0.43136152547297302</v>
      </c>
      <c r="L206" s="50">
        <f t="shared" ref="L206" si="988">1-SUM(L207:L211)</f>
        <v>0.43136152547297302</v>
      </c>
      <c r="M206" s="50">
        <f t="shared" ref="M206" si="989">1-SUM(M207:M211)</f>
        <v>0.43136152547297302</v>
      </c>
      <c r="N206" s="50">
        <f t="shared" ref="N206" si="990">1-SUM(N207:N211)</f>
        <v>0.43136152547297302</v>
      </c>
      <c r="O206" s="50">
        <f t="shared" ref="O206" si="991">1-SUM(O207:O211)</f>
        <v>0.43136152547297302</v>
      </c>
      <c r="P206" s="50">
        <f t="shared" ref="P206" si="992">1-SUM(P207:P211)</f>
        <v>0.43136152547297302</v>
      </c>
      <c r="Q206" s="50">
        <f t="shared" ref="Q206" si="993">1-SUM(Q207:Q211)</f>
        <v>0.43136152547297302</v>
      </c>
      <c r="R206" s="50">
        <f t="shared" ref="R206" si="994">1-SUM(R207:R211)</f>
        <v>0.43136152547297302</v>
      </c>
      <c r="S206" s="50">
        <f t="shared" ref="S206" si="995">1-SUM(S207:S211)</f>
        <v>0.43136152547297302</v>
      </c>
      <c r="T206" s="50">
        <f t="shared" ref="T206" si="996">1-SUM(T207:T211)</f>
        <v>0.43136152547297302</v>
      </c>
      <c r="U206" s="50">
        <f t="shared" ref="U206" si="997">1-SUM(U207:U211)</f>
        <v>0.43136152547297302</v>
      </c>
      <c r="V206" s="50">
        <f t="shared" ref="V206" si="998">1-SUM(V207:V211)</f>
        <v>0.43136152547297302</v>
      </c>
      <c r="W206" s="50">
        <f t="shared" ref="W206" si="999">1-SUM(W207:W211)</f>
        <v>0.42481706542225883</v>
      </c>
      <c r="X206" s="50">
        <f t="shared" ref="X206" si="1000">1-SUM(X207:X211)</f>
        <v>0.41827260537154609</v>
      </c>
      <c r="Y206" s="50">
        <f t="shared" ref="Y206" si="1001">1-SUM(Y207:Y211)</f>
        <v>0.41172814532083335</v>
      </c>
      <c r="Z206" s="50">
        <f t="shared" ref="Z206" si="1002">1-SUM(Z207:Z211)</f>
        <v>0.40518368527011916</v>
      </c>
      <c r="AA206" s="50">
        <f t="shared" ref="AA206" si="1003">1-SUM(AA207:AA211)</f>
        <v>0.39863922521940642</v>
      </c>
      <c r="AB206" s="50">
        <f t="shared" ref="AB206" si="1004">1-SUM(AB207:AB211)</f>
        <v>0.36204753272281509</v>
      </c>
      <c r="AC206" s="50">
        <f t="shared" ref="AC206" si="1005">1-SUM(AC207:AC211)</f>
        <v>0.32545584022622376</v>
      </c>
      <c r="AD206" s="50">
        <f t="shared" ref="AD206" si="1006">1-SUM(AD207:AD211)</f>
        <v>0.28886414772964464</v>
      </c>
      <c r="AE206" s="50">
        <f t="shared" ref="AE206" si="1007">1-SUM(AE207:AE211)</f>
        <v>0.25227245523306552</v>
      </c>
      <c r="AF206" s="50">
        <f t="shared" ref="AF206" si="1008">1-SUM(AF207:AF211)</f>
        <v>0.21568076273647419</v>
      </c>
      <c r="AG206" s="50">
        <f t="shared" ref="AG206" si="1009">1-SUM(AG207:AG211)</f>
        <v>0.17908907023990739</v>
      </c>
      <c r="AH206" s="50">
        <f t="shared" ref="AH206" si="1010">1-SUM(AH207:AH211)</f>
        <v>0.14249737774331606</v>
      </c>
      <c r="AI206" s="50">
        <f t="shared" ref="AI206" si="1011">1-SUM(AI207:AI211)</f>
        <v>0.10590568524673705</v>
      </c>
      <c r="AJ206" s="50">
        <f t="shared" ref="AJ206" si="1012">1-SUM(AJ207:AJ211)</f>
        <v>6.9313992750157816E-2</v>
      </c>
      <c r="AK206" s="50">
        <f t="shared" ref="AK206" si="1013">1-SUM(AK207:AK211)</f>
        <v>3.2722300253566594E-2</v>
      </c>
    </row>
    <row r="207" spans="1:37" x14ac:dyDescent="0.25">
      <c r="A207" s="29" t="s">
        <v>11</v>
      </c>
      <c r="B207" s="30" t="s">
        <v>20</v>
      </c>
      <c r="C207" s="29" t="s">
        <v>170</v>
      </c>
      <c r="D207" s="49">
        <f>IX!D53</f>
        <v>0</v>
      </c>
      <c r="E207" s="50">
        <f t="shared" ref="E207:AK210" si="1014">D207</f>
        <v>0</v>
      </c>
      <c r="F207" s="50">
        <f t="shared" si="1014"/>
        <v>0</v>
      </c>
      <c r="G207" s="50">
        <f t="shared" si="1014"/>
        <v>0</v>
      </c>
      <c r="H207" s="50">
        <f t="shared" si="1014"/>
        <v>0</v>
      </c>
      <c r="I207" s="50">
        <f t="shared" si="1014"/>
        <v>0</v>
      </c>
      <c r="J207" s="50">
        <f t="shared" si="1014"/>
        <v>0</v>
      </c>
      <c r="K207" s="50">
        <f t="shared" si="1014"/>
        <v>0</v>
      </c>
      <c r="L207" s="50">
        <f t="shared" si="1014"/>
        <v>0</v>
      </c>
      <c r="M207" s="50">
        <f t="shared" si="1014"/>
        <v>0</v>
      </c>
      <c r="N207" s="50">
        <f t="shared" si="1014"/>
        <v>0</v>
      </c>
      <c r="O207" s="50">
        <f t="shared" si="1014"/>
        <v>0</v>
      </c>
      <c r="P207" s="50">
        <f t="shared" si="1014"/>
        <v>0</v>
      </c>
      <c r="Q207" s="50">
        <f t="shared" si="1014"/>
        <v>0</v>
      </c>
      <c r="R207" s="50">
        <f t="shared" si="1014"/>
        <v>0</v>
      </c>
      <c r="S207" s="50">
        <f t="shared" si="1014"/>
        <v>0</v>
      </c>
      <c r="T207" s="50">
        <f t="shared" si="1014"/>
        <v>0</v>
      </c>
      <c r="U207" s="50">
        <f t="shared" si="1014"/>
        <v>0</v>
      </c>
      <c r="V207" s="50">
        <f t="shared" si="1014"/>
        <v>0</v>
      </c>
      <c r="W207" s="50">
        <f t="shared" si="1014"/>
        <v>0</v>
      </c>
      <c r="X207" s="50">
        <f t="shared" si="1014"/>
        <v>0</v>
      </c>
      <c r="Y207" s="50">
        <f t="shared" si="1014"/>
        <v>0</v>
      </c>
      <c r="Z207" s="50">
        <f t="shared" si="1014"/>
        <v>0</v>
      </c>
      <c r="AA207" s="50">
        <f t="shared" si="1014"/>
        <v>0</v>
      </c>
      <c r="AB207" s="50">
        <f t="shared" si="1014"/>
        <v>0</v>
      </c>
      <c r="AC207" s="50">
        <f t="shared" si="1014"/>
        <v>0</v>
      </c>
      <c r="AD207" s="50">
        <f t="shared" si="1014"/>
        <v>0</v>
      </c>
      <c r="AE207" s="50">
        <f t="shared" si="1014"/>
        <v>0</v>
      </c>
      <c r="AF207" s="50">
        <f t="shared" si="1014"/>
        <v>0</v>
      </c>
      <c r="AG207" s="50">
        <f t="shared" si="1014"/>
        <v>0</v>
      </c>
      <c r="AH207" s="50">
        <f t="shared" si="1014"/>
        <v>0</v>
      </c>
      <c r="AI207" s="50">
        <f t="shared" si="1014"/>
        <v>0</v>
      </c>
      <c r="AJ207" s="50">
        <f t="shared" si="1014"/>
        <v>0</v>
      </c>
      <c r="AK207" s="50">
        <f t="shared" si="1014"/>
        <v>0</v>
      </c>
    </row>
    <row r="208" spans="1:37" x14ac:dyDescent="0.25">
      <c r="A208" s="29" t="s">
        <v>12</v>
      </c>
      <c r="B208" s="30" t="s">
        <v>20</v>
      </c>
      <c r="C208" s="29" t="s">
        <v>170</v>
      </c>
      <c r="D208" s="49">
        <f>IX!D54</f>
        <v>0.56863847452702698</v>
      </c>
      <c r="E208" s="50">
        <f t="shared" si="1014"/>
        <v>0.56863847452702698</v>
      </c>
      <c r="F208" s="50">
        <f t="shared" si="1014"/>
        <v>0.56863847452702698</v>
      </c>
      <c r="G208" s="50">
        <f t="shared" si="1014"/>
        <v>0.56863847452702698</v>
      </c>
      <c r="H208" s="50">
        <f t="shared" si="1014"/>
        <v>0.56863847452702698</v>
      </c>
      <c r="I208" s="50">
        <f t="shared" si="1014"/>
        <v>0.56863847452702698</v>
      </c>
      <c r="J208" s="50">
        <f t="shared" si="1014"/>
        <v>0.56863847452702698</v>
      </c>
      <c r="K208" s="50">
        <f t="shared" si="1014"/>
        <v>0.56863847452702698</v>
      </c>
      <c r="L208" s="50">
        <f t="shared" si="1014"/>
        <v>0.56863847452702698</v>
      </c>
      <c r="M208" s="50">
        <f t="shared" si="1014"/>
        <v>0.56863847452702698</v>
      </c>
      <c r="N208" s="50">
        <f t="shared" si="1014"/>
        <v>0.56863847452702698</v>
      </c>
      <c r="O208" s="50">
        <f t="shared" si="1014"/>
        <v>0.56863847452702698</v>
      </c>
      <c r="P208" s="50">
        <f t="shared" si="1014"/>
        <v>0.56863847452702698</v>
      </c>
      <c r="Q208" s="50">
        <f t="shared" si="1014"/>
        <v>0.56863847452702698</v>
      </c>
      <c r="R208" s="50">
        <f t="shared" si="1014"/>
        <v>0.56863847452702698</v>
      </c>
      <c r="S208" s="50">
        <f t="shared" si="1014"/>
        <v>0.56863847452702698</v>
      </c>
      <c r="T208" s="50">
        <f t="shared" si="1014"/>
        <v>0.56863847452702698</v>
      </c>
      <c r="U208" s="50">
        <f t="shared" si="1014"/>
        <v>0.56863847452702698</v>
      </c>
      <c r="V208" s="50">
        <f t="shared" si="1014"/>
        <v>0.56863847452702698</v>
      </c>
      <c r="W208" s="50">
        <f t="shared" si="1014"/>
        <v>0.56863847452702698</v>
      </c>
      <c r="X208" s="50">
        <f t="shared" si="1014"/>
        <v>0.56863847452702698</v>
      </c>
      <c r="Y208" s="50">
        <f t="shared" si="1014"/>
        <v>0.56863847452702698</v>
      </c>
      <c r="Z208" s="50">
        <f t="shared" si="1014"/>
        <v>0.56863847452702698</v>
      </c>
      <c r="AA208" s="50">
        <f t="shared" si="1014"/>
        <v>0.56863847452702698</v>
      </c>
      <c r="AB208" s="50">
        <f t="shared" si="1014"/>
        <v>0.56863847452702698</v>
      </c>
      <c r="AC208" s="50">
        <f t="shared" si="1014"/>
        <v>0.56863847452702698</v>
      </c>
      <c r="AD208" s="50">
        <f t="shared" si="1014"/>
        <v>0.56863847452702698</v>
      </c>
      <c r="AE208" s="50">
        <f t="shared" si="1014"/>
        <v>0.56863847452702698</v>
      </c>
      <c r="AF208" s="50">
        <f t="shared" si="1014"/>
        <v>0.56863847452702698</v>
      </c>
      <c r="AG208" s="50">
        <f t="shared" si="1014"/>
        <v>0.56863847452702698</v>
      </c>
      <c r="AH208" s="50">
        <f t="shared" si="1014"/>
        <v>0.56863847452702698</v>
      </c>
      <c r="AI208" s="50">
        <f t="shared" si="1014"/>
        <v>0.56863847452702698</v>
      </c>
      <c r="AJ208" s="50">
        <f t="shared" si="1014"/>
        <v>0.56863847452702698</v>
      </c>
      <c r="AK208" s="50">
        <f t="shared" si="1014"/>
        <v>0.56863847452702698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IX!D55</f>
        <v>0</v>
      </c>
      <c r="E209" s="50">
        <f t="shared" si="1014"/>
        <v>0</v>
      </c>
      <c r="F209" s="50">
        <f t="shared" si="1014"/>
        <v>0</v>
      </c>
      <c r="G209" s="50">
        <f t="shared" si="1014"/>
        <v>0</v>
      </c>
      <c r="H209" s="50">
        <f t="shared" si="1014"/>
        <v>0</v>
      </c>
      <c r="I209" s="50">
        <f t="shared" si="1014"/>
        <v>0</v>
      </c>
      <c r="J209" s="50">
        <f t="shared" si="1014"/>
        <v>0</v>
      </c>
      <c r="K209" s="50">
        <f t="shared" si="1014"/>
        <v>0</v>
      </c>
      <c r="L209" s="50">
        <f t="shared" si="1014"/>
        <v>0</v>
      </c>
      <c r="M209" s="50">
        <f t="shared" si="1014"/>
        <v>0</v>
      </c>
      <c r="N209" s="50">
        <f t="shared" si="1014"/>
        <v>0</v>
      </c>
      <c r="O209" s="50">
        <f t="shared" si="1014"/>
        <v>0</v>
      </c>
      <c r="P209" s="50">
        <f t="shared" si="1014"/>
        <v>0</v>
      </c>
      <c r="Q209" s="50">
        <f t="shared" si="1014"/>
        <v>0</v>
      </c>
      <c r="R209" s="50">
        <f t="shared" si="1014"/>
        <v>0</v>
      </c>
      <c r="S209" s="50">
        <f t="shared" si="1014"/>
        <v>0</v>
      </c>
      <c r="T209" s="50">
        <f t="shared" si="1014"/>
        <v>0</v>
      </c>
      <c r="U209" s="50">
        <f t="shared" si="1014"/>
        <v>0</v>
      </c>
      <c r="V209" s="50">
        <f t="shared" si="1014"/>
        <v>0</v>
      </c>
      <c r="W209" s="50">
        <f t="shared" si="1014"/>
        <v>0</v>
      </c>
      <c r="X209" s="50">
        <f t="shared" si="1014"/>
        <v>0</v>
      </c>
      <c r="Y209" s="50">
        <f t="shared" si="1014"/>
        <v>0</v>
      </c>
      <c r="Z209" s="50">
        <f t="shared" si="1014"/>
        <v>0</v>
      </c>
      <c r="AA209" s="50">
        <f t="shared" si="1014"/>
        <v>0</v>
      </c>
      <c r="AB209" s="50">
        <f t="shared" si="1014"/>
        <v>0</v>
      </c>
      <c r="AC209" s="50">
        <f t="shared" si="1014"/>
        <v>0</v>
      </c>
      <c r="AD209" s="50">
        <f t="shared" si="1014"/>
        <v>0</v>
      </c>
      <c r="AE209" s="50">
        <f t="shared" si="1014"/>
        <v>0</v>
      </c>
      <c r="AF209" s="50">
        <f t="shared" si="1014"/>
        <v>0</v>
      </c>
      <c r="AG209" s="50">
        <f t="shared" si="1014"/>
        <v>0</v>
      </c>
      <c r="AH209" s="50">
        <f t="shared" si="1014"/>
        <v>0</v>
      </c>
      <c r="AI209" s="50">
        <f t="shared" si="1014"/>
        <v>0</v>
      </c>
      <c r="AJ209" s="50">
        <f t="shared" si="1014"/>
        <v>0</v>
      </c>
      <c r="AK209" s="50">
        <f t="shared" si="1014"/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IX!D56</f>
        <v>0</v>
      </c>
      <c r="E210" s="50">
        <f t="shared" si="1014"/>
        <v>0</v>
      </c>
      <c r="F210" s="50">
        <f t="shared" si="1014"/>
        <v>0</v>
      </c>
      <c r="G210" s="50">
        <f t="shared" si="1014"/>
        <v>0</v>
      </c>
      <c r="H210" s="50">
        <f t="shared" si="1014"/>
        <v>0</v>
      </c>
      <c r="I210" s="50">
        <f t="shared" si="1014"/>
        <v>0</v>
      </c>
      <c r="J210" s="50">
        <f t="shared" si="1014"/>
        <v>0</v>
      </c>
      <c r="K210" s="50">
        <f t="shared" si="1014"/>
        <v>0</v>
      </c>
      <c r="L210" s="50">
        <f t="shared" si="1014"/>
        <v>0</v>
      </c>
      <c r="M210" s="50">
        <f t="shared" si="1014"/>
        <v>0</v>
      </c>
      <c r="N210" s="50">
        <f t="shared" si="1014"/>
        <v>0</v>
      </c>
      <c r="O210" s="50">
        <f t="shared" si="1014"/>
        <v>0</v>
      </c>
      <c r="P210" s="50">
        <f t="shared" si="1014"/>
        <v>0</v>
      </c>
      <c r="Q210" s="50">
        <f t="shared" si="1014"/>
        <v>0</v>
      </c>
      <c r="R210" s="50">
        <f t="shared" si="1014"/>
        <v>0</v>
      </c>
      <c r="S210" s="50">
        <f t="shared" si="1014"/>
        <v>0</v>
      </c>
      <c r="T210" s="50">
        <f t="shared" si="1014"/>
        <v>0</v>
      </c>
      <c r="U210" s="50">
        <f t="shared" si="1014"/>
        <v>0</v>
      </c>
      <c r="V210" s="50">
        <f t="shared" si="1014"/>
        <v>0</v>
      </c>
      <c r="W210" s="50">
        <f t="shared" si="1014"/>
        <v>0</v>
      </c>
      <c r="X210" s="50">
        <f t="shared" si="1014"/>
        <v>0</v>
      </c>
      <c r="Y210" s="50">
        <f t="shared" si="1014"/>
        <v>0</v>
      </c>
      <c r="Z210" s="50">
        <f t="shared" si="1014"/>
        <v>0</v>
      </c>
      <c r="AA210" s="50">
        <f t="shared" si="1014"/>
        <v>0</v>
      </c>
      <c r="AB210" s="50">
        <f t="shared" si="1014"/>
        <v>0</v>
      </c>
      <c r="AC210" s="50">
        <f t="shared" si="1014"/>
        <v>0</v>
      </c>
      <c r="AD210" s="50">
        <f t="shared" si="1014"/>
        <v>0</v>
      </c>
      <c r="AE210" s="50">
        <f t="shared" si="1014"/>
        <v>0</v>
      </c>
      <c r="AF210" s="50">
        <f t="shared" si="1014"/>
        <v>0</v>
      </c>
      <c r="AG210" s="50">
        <f t="shared" si="1014"/>
        <v>0</v>
      </c>
      <c r="AH210" s="50">
        <f t="shared" si="1014"/>
        <v>0</v>
      </c>
      <c r="AI210" s="50">
        <f t="shared" si="1014"/>
        <v>0</v>
      </c>
      <c r="AJ210" s="50">
        <f t="shared" si="1014"/>
        <v>0</v>
      </c>
      <c r="AK210" s="50">
        <f t="shared" si="1014"/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IX!D57</f>
        <v>0</v>
      </c>
      <c r="E211" s="50">
        <f>+VLOOKUP(Medidas!$B$5,'Curvas Hidrógeno'!$B$12:$AJ$13,'Curvas Hidrógeno'!D$11-2015,FALSE)*'Particip. Energético'!$D206</f>
        <v>0</v>
      </c>
      <c r="F211" s="50">
        <f>+VLOOKUP(Medidas!$B$5,'Curvas Hidrógeno'!$B$12:$AJ$13,'Curvas Hidrógeno'!E$11-2015,FALSE)*'Particip. Energético'!$D206</f>
        <v>0</v>
      </c>
      <c r="G211" s="50">
        <f>+VLOOKUP(Medidas!$B$5,'Curvas Hidrógeno'!$B$12:$AJ$13,'Curvas Hidrógeno'!F$11-2015,FALSE)*'Particip. Energético'!$D206</f>
        <v>0</v>
      </c>
      <c r="H211" s="50">
        <f>+VLOOKUP(Medidas!$B$5,'Curvas Hidrógeno'!$B$12:$AJ$13,'Curvas Hidrógeno'!G$11-2015,FALSE)*'Particip. Energético'!$D206</f>
        <v>0</v>
      </c>
      <c r="I211" s="50">
        <f>+VLOOKUP(Medidas!$B$5,'Curvas Hidrógeno'!$B$12:$AJ$13,'Curvas Hidrógeno'!H$11-2015,FALSE)*'Particip. Energético'!$D206</f>
        <v>0</v>
      </c>
      <c r="J211" s="50">
        <f>+VLOOKUP(Medidas!$B$5,'Curvas Hidrógeno'!$B$12:$AJ$13,'Curvas Hidrógeno'!I$11-2015,FALSE)*'Particip. Energético'!$D206</f>
        <v>0</v>
      </c>
      <c r="K211" s="50">
        <f>+VLOOKUP(Medidas!$B$5,'Curvas Hidrógeno'!$B$12:$AJ$13,'Curvas Hidrógeno'!J$11-2015,FALSE)*'Particip. Energético'!$D206</f>
        <v>0</v>
      </c>
      <c r="L211" s="50">
        <f>+VLOOKUP(Medidas!$B$5,'Curvas Hidrógeno'!$B$12:$AJ$13,'Curvas Hidrógeno'!K$11-2015,FALSE)*'Particip. Energético'!$D206</f>
        <v>0</v>
      </c>
      <c r="M211" s="50">
        <f>+VLOOKUP(Medidas!$B$5,'Curvas Hidrógeno'!$B$12:$AJ$13,'Curvas Hidrógeno'!L$11-2015,FALSE)*'Particip. Energético'!$D206</f>
        <v>0</v>
      </c>
      <c r="N211" s="50">
        <f>+VLOOKUP(Medidas!$B$5,'Curvas Hidrógeno'!$B$12:$AJ$13,'Curvas Hidrógeno'!M$11-2015,FALSE)*'Particip. Energético'!$D206</f>
        <v>0</v>
      </c>
      <c r="O211" s="50">
        <f>+VLOOKUP(Medidas!$B$5,'Curvas Hidrógeno'!$B$12:$AJ$13,'Curvas Hidrógeno'!N$11-2015,FALSE)*'Particip. Energético'!$D206</f>
        <v>0</v>
      </c>
      <c r="P211" s="50">
        <f>+VLOOKUP(Medidas!$B$5,'Curvas Hidrógeno'!$B$12:$AJ$13,'Curvas Hidrógeno'!O$11-2015,FALSE)*'Particip. Energético'!$D206</f>
        <v>0</v>
      </c>
      <c r="Q211" s="50">
        <f>+VLOOKUP(Medidas!$B$5,'Curvas Hidrógeno'!$B$12:$AJ$13,'Curvas Hidrógeno'!P$11-2015,FALSE)*'Particip. Energético'!$D206</f>
        <v>0</v>
      </c>
      <c r="R211" s="50">
        <f>+VLOOKUP(Medidas!$B$5,'Curvas Hidrógeno'!$B$12:$AJ$13,'Curvas Hidrógeno'!Q$11-2015,FALSE)*'Particip. Energético'!$D206</f>
        <v>0</v>
      </c>
      <c r="S211" s="50">
        <f>+VLOOKUP(Medidas!$B$5,'Curvas Hidrógeno'!$B$12:$AJ$13,'Curvas Hidrógeno'!R$11-2015,FALSE)*'Particip. Energético'!$D206</f>
        <v>0</v>
      </c>
      <c r="T211" s="50">
        <f>+VLOOKUP(Medidas!$B$5,'Curvas Hidrógeno'!$B$12:$AJ$13,'Curvas Hidrógeno'!S$11-2015,FALSE)*'Particip. Energético'!$D206</f>
        <v>0</v>
      </c>
      <c r="U211" s="50">
        <f>+VLOOKUP(Medidas!$B$5,'Curvas Hidrógeno'!$B$12:$AJ$13,'Curvas Hidrógeno'!T$11-2015,FALSE)*'Particip. Energético'!$D206</f>
        <v>0</v>
      </c>
      <c r="V211" s="50">
        <f>+VLOOKUP(Medidas!$B$5,'Curvas Hidrógeno'!$B$12:$AJ$13,'Curvas Hidrógeno'!U$11-2015,FALSE)*'Particip. Energético'!$D206</f>
        <v>0</v>
      </c>
      <c r="W211" s="50">
        <f>+VLOOKUP(Medidas!$B$5,'Curvas Hidrógeno'!$B$12:$AJ$13,'Curvas Hidrógeno'!V$11-2015,FALSE)*'Particip. Energético'!$D206</f>
        <v>6.5444600507142394E-3</v>
      </c>
      <c r="X211" s="50">
        <f>+VLOOKUP(Medidas!$B$5,'Curvas Hidrógeno'!$B$12:$AJ$13,'Curvas Hidrógeno'!W$11-2015,FALSE)*'Particip. Energético'!$D206</f>
        <v>1.3088920101426947E-2</v>
      </c>
      <c r="Y211" s="50">
        <f>+VLOOKUP(Medidas!$B$5,'Curvas Hidrógeno'!$B$12:$AJ$13,'Curvas Hidrógeno'!X$11-2015,FALSE)*'Particip. Energético'!$D206</f>
        <v>1.9633380152139654E-2</v>
      </c>
      <c r="Z211" s="50">
        <f>+VLOOKUP(Medidas!$B$5,'Curvas Hidrógeno'!$B$12:$AJ$13,'Curvas Hidrógeno'!Y$11-2015,FALSE)*'Particip. Energético'!$D206</f>
        <v>2.6177840202853894E-2</v>
      </c>
      <c r="AA211" s="50">
        <f>+VLOOKUP(Medidas!$B$5,'Curvas Hidrógeno'!$B$12:$AJ$13,'Curvas Hidrógeno'!Z$11-2015,FALSE)*'Particip. Energético'!$D206</f>
        <v>3.2722300253566601E-2</v>
      </c>
      <c r="AB211" s="50">
        <f>+VLOOKUP(Medidas!$B$5,'Curvas Hidrógeno'!$B$12:$AJ$13,'Curvas Hidrógeno'!AA$11-2015,FALSE)*'Particip. Energético'!$D206</f>
        <v>6.9313992750157941E-2</v>
      </c>
      <c r="AC211" s="50">
        <f>+VLOOKUP(Medidas!$B$5,'Curvas Hidrógeno'!$B$12:$AJ$13,'Curvas Hidrógeno'!AB$11-2015,FALSE)*'Particip. Energético'!$D206</f>
        <v>0.10590568524674929</v>
      </c>
      <c r="AD211" s="50">
        <f>+VLOOKUP(Medidas!$B$5,'Curvas Hidrógeno'!$B$12:$AJ$13,'Curvas Hidrógeno'!AC$11-2015,FALSE)*'Particip. Energético'!$D206</f>
        <v>0.14249737774332838</v>
      </c>
      <c r="AE211" s="50">
        <f>+VLOOKUP(Medidas!$B$5,'Curvas Hidrógeno'!$B$12:$AJ$13,'Curvas Hidrógeno'!AD$11-2015,FALSE)*'Particip. Energético'!$D206</f>
        <v>0.17908907023990744</v>
      </c>
      <c r="AF211" s="50">
        <f>+VLOOKUP(Medidas!$B$5,'Curvas Hidrógeno'!$B$12:$AJ$13,'Curvas Hidrógeno'!AE$11-2015,FALSE)*'Particip. Energético'!$D206</f>
        <v>0.2156807627364988</v>
      </c>
      <c r="AG211" s="50">
        <f>+VLOOKUP(Medidas!$B$5,'Curvas Hidrógeno'!$B$12:$AJ$13,'Curvas Hidrógeno'!AF$11-2015,FALSE)*'Particip. Energético'!$D206</f>
        <v>0.25227245523306563</v>
      </c>
      <c r="AH211" s="50">
        <f>+VLOOKUP(Medidas!$B$5,'Curvas Hidrógeno'!$B$12:$AJ$13,'Curvas Hidrógeno'!AG$11-2015,FALSE)*'Particip. Energético'!$D206</f>
        <v>0.28886414772965696</v>
      </c>
      <c r="AI211" s="50">
        <f>+VLOOKUP(Medidas!$B$5,'Curvas Hidrógeno'!$B$12:$AJ$13,'Curvas Hidrógeno'!AH$11-2015,FALSE)*'Particip. Energético'!$D206</f>
        <v>0.32545584022623603</v>
      </c>
      <c r="AJ211" s="50">
        <f>+VLOOKUP(Medidas!$B$5,'Curvas Hidrógeno'!$B$12:$AJ$13,'Curvas Hidrógeno'!AI$11-2015,FALSE)*'Particip. Energético'!$D206</f>
        <v>0.36204753272281515</v>
      </c>
      <c r="AK211" s="50">
        <f>+VLOOKUP(Medidas!$B$5,'Curvas Hidrógeno'!$B$12:$AJ$13,'Curvas Hidrógeno'!AJ$11-2015,FALSE)*'Particip. Energético'!$D206</f>
        <v>0.39863922521940648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IX!D60</f>
        <v>0</v>
      </c>
      <c r="E214" s="50">
        <f>+D214</f>
        <v>0</v>
      </c>
      <c r="F214" s="50">
        <f t="shared" ref="F214:H214" si="1015">+E214</f>
        <v>0</v>
      </c>
      <c r="G214" s="50">
        <f t="shared" si="1015"/>
        <v>0</v>
      </c>
      <c r="H214" s="50">
        <f t="shared" si="1015"/>
        <v>0</v>
      </c>
      <c r="I214" s="50">
        <f t="shared" ref="I214:AJ214" si="1016">+H214-((I219+I225+I226)-((H219+H225+H226)))*H214/(1-H219-H225-H226)</f>
        <v>0</v>
      </c>
      <c r="J214" s="50">
        <f t="shared" si="1016"/>
        <v>0</v>
      </c>
      <c r="K214" s="50">
        <f t="shared" si="1016"/>
        <v>0</v>
      </c>
      <c r="L214" s="50">
        <f t="shared" si="1016"/>
        <v>0</v>
      </c>
      <c r="M214" s="50">
        <f t="shared" si="1016"/>
        <v>0</v>
      </c>
      <c r="N214" s="50">
        <f t="shared" si="1016"/>
        <v>0</v>
      </c>
      <c r="O214" s="50">
        <f t="shared" si="1016"/>
        <v>0</v>
      </c>
      <c r="P214" s="50">
        <f t="shared" si="1016"/>
        <v>0</v>
      </c>
      <c r="Q214" s="50">
        <f t="shared" si="1016"/>
        <v>0</v>
      </c>
      <c r="R214" s="50">
        <f t="shared" si="1016"/>
        <v>0</v>
      </c>
      <c r="S214" s="50">
        <f t="shared" si="1016"/>
        <v>0</v>
      </c>
      <c r="T214" s="50">
        <f t="shared" si="1016"/>
        <v>0</v>
      </c>
      <c r="U214" s="50">
        <f t="shared" si="1016"/>
        <v>0</v>
      </c>
      <c r="V214" s="50">
        <f t="shared" si="1016"/>
        <v>0</v>
      </c>
      <c r="W214" s="50">
        <f t="shared" si="1016"/>
        <v>0</v>
      </c>
      <c r="X214" s="50">
        <f t="shared" si="1016"/>
        <v>0</v>
      </c>
      <c r="Y214" s="50">
        <f t="shared" si="1016"/>
        <v>0</v>
      </c>
      <c r="Z214" s="50">
        <f t="shared" si="1016"/>
        <v>0</v>
      </c>
      <c r="AA214" s="50">
        <f t="shared" si="1016"/>
        <v>0</v>
      </c>
      <c r="AB214" s="50">
        <f t="shared" si="1016"/>
        <v>0</v>
      </c>
      <c r="AC214" s="50">
        <f t="shared" si="1016"/>
        <v>0</v>
      </c>
      <c r="AD214" s="50">
        <f t="shared" si="1016"/>
        <v>0</v>
      </c>
      <c r="AE214" s="50">
        <f t="shared" si="1016"/>
        <v>0</v>
      </c>
      <c r="AF214" s="50">
        <f t="shared" si="1016"/>
        <v>0</v>
      </c>
      <c r="AG214" s="50">
        <f t="shared" si="1016"/>
        <v>0</v>
      </c>
      <c r="AH214" s="50">
        <f t="shared" si="1016"/>
        <v>0</v>
      </c>
      <c r="AI214" s="50">
        <f t="shared" si="1016"/>
        <v>0</v>
      </c>
      <c r="AJ214" s="50">
        <f t="shared" si="1016"/>
        <v>0</v>
      </c>
      <c r="AK214" s="50">
        <f>+AJ214-((AK219+AK225+AK226)-((AJ219+AJ225+AJ226)))*AJ214/(1-AJ219-AJ225-AJ226)</f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IX!D61</f>
        <v>0</v>
      </c>
      <c r="E215" s="50">
        <f t="shared" ref="E215:H215" si="1017">+D215</f>
        <v>0</v>
      </c>
      <c r="F215" s="50">
        <f t="shared" si="1017"/>
        <v>0</v>
      </c>
      <c r="G215" s="50">
        <f t="shared" si="1017"/>
        <v>0</v>
      </c>
      <c r="H215" s="50">
        <f t="shared" si="1017"/>
        <v>0</v>
      </c>
      <c r="I215" s="50">
        <f t="shared" ref="I215:AJ215" si="1018">+H215-((I219+I225+I226)-((H219+H225+H226)))*H215/(1-H219-H225-H226)</f>
        <v>0</v>
      </c>
      <c r="J215" s="50">
        <f t="shared" si="1018"/>
        <v>0</v>
      </c>
      <c r="K215" s="50">
        <f t="shared" si="1018"/>
        <v>0</v>
      </c>
      <c r="L215" s="50">
        <f t="shared" si="1018"/>
        <v>0</v>
      </c>
      <c r="M215" s="50">
        <f t="shared" si="1018"/>
        <v>0</v>
      </c>
      <c r="N215" s="50">
        <f t="shared" si="1018"/>
        <v>0</v>
      </c>
      <c r="O215" s="50">
        <f t="shared" si="1018"/>
        <v>0</v>
      </c>
      <c r="P215" s="50">
        <f t="shared" si="1018"/>
        <v>0</v>
      </c>
      <c r="Q215" s="50">
        <f t="shared" si="1018"/>
        <v>0</v>
      </c>
      <c r="R215" s="50">
        <f t="shared" si="1018"/>
        <v>0</v>
      </c>
      <c r="S215" s="50">
        <f t="shared" si="1018"/>
        <v>0</v>
      </c>
      <c r="T215" s="50">
        <f t="shared" si="1018"/>
        <v>0</v>
      </c>
      <c r="U215" s="50">
        <f t="shared" si="1018"/>
        <v>0</v>
      </c>
      <c r="V215" s="50">
        <f t="shared" si="1018"/>
        <v>0</v>
      </c>
      <c r="W215" s="50">
        <f t="shared" si="1018"/>
        <v>0</v>
      </c>
      <c r="X215" s="50">
        <f t="shared" si="1018"/>
        <v>0</v>
      </c>
      <c r="Y215" s="50">
        <f t="shared" si="1018"/>
        <v>0</v>
      </c>
      <c r="Z215" s="50">
        <f t="shared" si="1018"/>
        <v>0</v>
      </c>
      <c r="AA215" s="50">
        <f t="shared" si="1018"/>
        <v>0</v>
      </c>
      <c r="AB215" s="50">
        <f t="shared" si="1018"/>
        <v>0</v>
      </c>
      <c r="AC215" s="50">
        <f t="shared" si="1018"/>
        <v>0</v>
      </c>
      <c r="AD215" s="50">
        <f t="shared" si="1018"/>
        <v>0</v>
      </c>
      <c r="AE215" s="50">
        <f t="shared" si="1018"/>
        <v>0</v>
      </c>
      <c r="AF215" s="50">
        <f t="shared" si="1018"/>
        <v>0</v>
      </c>
      <c r="AG215" s="50">
        <f t="shared" si="1018"/>
        <v>0</v>
      </c>
      <c r="AH215" s="50">
        <f t="shared" si="1018"/>
        <v>0</v>
      </c>
      <c r="AI215" s="50">
        <f t="shared" si="1018"/>
        <v>0</v>
      </c>
      <c r="AJ215" s="50">
        <f t="shared" si="1018"/>
        <v>0</v>
      </c>
      <c r="AK215" s="50">
        <f>+AJ215-((AK219+AK225+AK226)-((AJ219+AJ225+AJ226)))*AJ215/(1-AJ219-AJ225-AJ226)</f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IX!D62</f>
        <v>0</v>
      </c>
      <c r="E216" s="50">
        <f t="shared" ref="E216:H216" si="1019">+D216</f>
        <v>0</v>
      </c>
      <c r="F216" s="50">
        <f t="shared" si="1019"/>
        <v>0</v>
      </c>
      <c r="G216" s="50">
        <f t="shared" si="1019"/>
        <v>0</v>
      </c>
      <c r="H216" s="50">
        <f t="shared" si="1019"/>
        <v>0</v>
      </c>
      <c r="I216" s="50">
        <f t="shared" ref="I216:AJ216" si="1020">+H216-((I219+I225+I226)-((H219+H225+H226)))*H216/(1-H219-H225-H226)</f>
        <v>0</v>
      </c>
      <c r="J216" s="50">
        <f t="shared" si="1020"/>
        <v>0</v>
      </c>
      <c r="K216" s="50">
        <f t="shared" si="1020"/>
        <v>0</v>
      </c>
      <c r="L216" s="50">
        <f t="shared" si="1020"/>
        <v>0</v>
      </c>
      <c r="M216" s="50">
        <f t="shared" si="1020"/>
        <v>0</v>
      </c>
      <c r="N216" s="50">
        <f t="shared" si="1020"/>
        <v>0</v>
      </c>
      <c r="O216" s="50">
        <f t="shared" si="1020"/>
        <v>0</v>
      </c>
      <c r="P216" s="50">
        <f t="shared" si="1020"/>
        <v>0</v>
      </c>
      <c r="Q216" s="50">
        <f t="shared" si="1020"/>
        <v>0</v>
      </c>
      <c r="R216" s="50">
        <f t="shared" si="1020"/>
        <v>0</v>
      </c>
      <c r="S216" s="50">
        <f t="shared" si="1020"/>
        <v>0</v>
      </c>
      <c r="T216" s="50">
        <f t="shared" si="1020"/>
        <v>0</v>
      </c>
      <c r="U216" s="50">
        <f t="shared" si="1020"/>
        <v>0</v>
      </c>
      <c r="V216" s="50">
        <f t="shared" si="1020"/>
        <v>0</v>
      </c>
      <c r="W216" s="50">
        <f t="shared" si="1020"/>
        <v>0</v>
      </c>
      <c r="X216" s="50">
        <f t="shared" si="1020"/>
        <v>0</v>
      </c>
      <c r="Y216" s="50">
        <f t="shared" si="1020"/>
        <v>0</v>
      </c>
      <c r="Z216" s="50">
        <f t="shared" si="1020"/>
        <v>0</v>
      </c>
      <c r="AA216" s="50">
        <f t="shared" si="1020"/>
        <v>0</v>
      </c>
      <c r="AB216" s="50">
        <f t="shared" si="1020"/>
        <v>0</v>
      </c>
      <c r="AC216" s="50">
        <f t="shared" si="1020"/>
        <v>0</v>
      </c>
      <c r="AD216" s="50">
        <f t="shared" si="1020"/>
        <v>0</v>
      </c>
      <c r="AE216" s="50">
        <f t="shared" si="1020"/>
        <v>0</v>
      </c>
      <c r="AF216" s="50">
        <f t="shared" si="1020"/>
        <v>0</v>
      </c>
      <c r="AG216" s="50">
        <f t="shared" si="1020"/>
        <v>0</v>
      </c>
      <c r="AH216" s="50">
        <f t="shared" si="1020"/>
        <v>0</v>
      </c>
      <c r="AI216" s="50">
        <f t="shared" si="1020"/>
        <v>0</v>
      </c>
      <c r="AJ216" s="50">
        <f t="shared" si="1020"/>
        <v>0</v>
      </c>
      <c r="AK216" s="50">
        <f>+AJ216-((AK219+AK225+AK226)-((AJ219+AJ225+AJ226)))*AJ216/(1-AJ219-AJ225-AJ226)</f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IX!D63</f>
        <v>0</v>
      </c>
      <c r="E217" s="50">
        <f t="shared" ref="E217:H217" si="1021">+D217</f>
        <v>0</v>
      </c>
      <c r="F217" s="50">
        <f t="shared" si="1021"/>
        <v>0</v>
      </c>
      <c r="G217" s="50">
        <f t="shared" si="1021"/>
        <v>0</v>
      </c>
      <c r="H217" s="50">
        <f t="shared" si="1021"/>
        <v>0</v>
      </c>
      <c r="I217" s="50">
        <f t="shared" ref="I217:AJ217" si="1022">+H217-((I219+I225+I226)-((H219+H225+H226)))*H217/(1-H219-H225-H226)</f>
        <v>0</v>
      </c>
      <c r="J217" s="50">
        <f t="shared" si="1022"/>
        <v>0</v>
      </c>
      <c r="K217" s="50">
        <f t="shared" si="1022"/>
        <v>0</v>
      </c>
      <c r="L217" s="50">
        <f t="shared" si="1022"/>
        <v>0</v>
      </c>
      <c r="M217" s="50">
        <f t="shared" si="1022"/>
        <v>0</v>
      </c>
      <c r="N217" s="50">
        <f t="shared" si="1022"/>
        <v>0</v>
      </c>
      <c r="O217" s="50">
        <f t="shared" si="1022"/>
        <v>0</v>
      </c>
      <c r="P217" s="50">
        <f t="shared" si="1022"/>
        <v>0</v>
      </c>
      <c r="Q217" s="50">
        <f t="shared" si="1022"/>
        <v>0</v>
      </c>
      <c r="R217" s="50">
        <f t="shared" si="1022"/>
        <v>0</v>
      </c>
      <c r="S217" s="50">
        <f t="shared" si="1022"/>
        <v>0</v>
      </c>
      <c r="T217" s="50">
        <f t="shared" si="1022"/>
        <v>0</v>
      </c>
      <c r="U217" s="50">
        <f t="shared" si="1022"/>
        <v>0</v>
      </c>
      <c r="V217" s="50">
        <f t="shared" si="1022"/>
        <v>0</v>
      </c>
      <c r="W217" s="50">
        <f t="shared" si="1022"/>
        <v>0</v>
      </c>
      <c r="X217" s="50">
        <f t="shared" si="1022"/>
        <v>0</v>
      </c>
      <c r="Y217" s="50">
        <f t="shared" si="1022"/>
        <v>0</v>
      </c>
      <c r="Z217" s="50">
        <f t="shared" si="1022"/>
        <v>0</v>
      </c>
      <c r="AA217" s="50">
        <f t="shared" si="1022"/>
        <v>0</v>
      </c>
      <c r="AB217" s="50">
        <f t="shared" si="1022"/>
        <v>0</v>
      </c>
      <c r="AC217" s="50">
        <f t="shared" si="1022"/>
        <v>0</v>
      </c>
      <c r="AD217" s="50">
        <f t="shared" si="1022"/>
        <v>0</v>
      </c>
      <c r="AE217" s="50">
        <f t="shared" si="1022"/>
        <v>0</v>
      </c>
      <c r="AF217" s="50">
        <f t="shared" si="1022"/>
        <v>0</v>
      </c>
      <c r="AG217" s="50">
        <f t="shared" si="1022"/>
        <v>0</v>
      </c>
      <c r="AH217" s="50">
        <f t="shared" si="1022"/>
        <v>0</v>
      </c>
      <c r="AI217" s="50">
        <f t="shared" si="1022"/>
        <v>0</v>
      </c>
      <c r="AJ217" s="50">
        <f t="shared" si="1022"/>
        <v>0</v>
      </c>
      <c r="AK217" s="50">
        <f>+AJ217-((AK219+AK225+AK226)-((AJ219+AJ225+AJ226)))*AJ217/(1-AJ219-AJ225-AJ226)</f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IX!D64</f>
        <v>0</v>
      </c>
      <c r="E218" s="50">
        <f t="shared" ref="E218:H218" si="1023">+D218</f>
        <v>0</v>
      </c>
      <c r="F218" s="50">
        <f t="shared" si="1023"/>
        <v>0</v>
      </c>
      <c r="G218" s="50">
        <f t="shared" si="1023"/>
        <v>0</v>
      </c>
      <c r="H218" s="50">
        <f t="shared" si="1023"/>
        <v>0</v>
      </c>
      <c r="I218" s="50">
        <f t="shared" ref="I218" si="1024">+H218-((I219+I225+I226)-((H219+H225+H226)))*H218/(1-H219-H225-H226)</f>
        <v>0</v>
      </c>
      <c r="J218" s="50">
        <f t="shared" ref="J218" si="1025">+I218-((J219+J225+J226)-((I219+I225+I226)))*I218/(1-I219-I225-I226)</f>
        <v>0</v>
      </c>
      <c r="K218" s="50">
        <f t="shared" ref="K218" si="1026">+J218-((K219+K225+K226)-((J219+J225+J226)))*J218/(1-J219-J225-J226)</f>
        <v>0</v>
      </c>
      <c r="L218" s="50">
        <f t="shared" ref="L218" si="1027">+K218-((L219+L225+L226)-((K219+K225+K226)))*K218/(1-K219-K225-K226)</f>
        <v>0</v>
      </c>
      <c r="M218" s="50">
        <f t="shared" ref="M218" si="1028">+L218-((M219+M225+M226)-((L219+L225+L226)))*L218/(1-L219-L225-L226)</f>
        <v>0</v>
      </c>
      <c r="N218" s="50">
        <f t="shared" ref="N218" si="1029">+M218-((N219+N225+N226)-((M219+M225+M226)))*M218/(1-M219-M225-M226)</f>
        <v>0</v>
      </c>
      <c r="O218" s="50">
        <f t="shared" ref="O218" si="1030">+N218-((O219+O225+O226)-((N219+N225+N226)))*N218/(1-N219-N225-N226)</f>
        <v>0</v>
      </c>
      <c r="P218" s="50">
        <f t="shared" ref="P218" si="1031">+O218-((P219+P225+P226)-((O219+O225+O226)))*O218/(1-O219-O225-O226)</f>
        <v>0</v>
      </c>
      <c r="Q218" s="50">
        <f t="shared" ref="Q218" si="1032">+P218-((Q219+Q225+Q226)-((P219+P225+P226)))*P218/(1-P219-P225-P226)</f>
        <v>0</v>
      </c>
      <c r="R218" s="50">
        <f t="shared" ref="R218" si="1033">+Q218-((R219+R225+R226)-((Q219+Q225+Q226)))*Q218/(1-Q219-Q225-Q226)</f>
        <v>0</v>
      </c>
      <c r="S218" s="50">
        <f t="shared" ref="S218" si="1034">+R218-((S219+S225+S226)-((R219+R225+R226)))*R218/(1-R219-R225-R226)</f>
        <v>0</v>
      </c>
      <c r="T218" s="50">
        <f t="shared" ref="T218" si="1035">+S218-((T219+T225+T226)-((S219+S225+S226)))*S218/(1-S219-S225-S226)</f>
        <v>0</v>
      </c>
      <c r="U218" s="50">
        <f t="shared" ref="U218" si="1036">+T218-((U219+U225+U226)-((T219+T225+T226)))*T218/(1-T219-T225-T226)</f>
        <v>0</v>
      </c>
      <c r="V218" s="50">
        <f t="shared" ref="V218" si="1037">+U218-((V219+V225+V226)-((U219+U225+U226)))*U218/(1-U219-U225-U226)</f>
        <v>0</v>
      </c>
      <c r="W218" s="50">
        <f t="shared" ref="W218" si="1038">+V218-((W219+W225+W226)-((V219+V225+V226)))*V218/(1-V219-V225-V226)</f>
        <v>0</v>
      </c>
      <c r="X218" s="50">
        <f t="shared" ref="X218" si="1039">+W218-((X219+X225+X226)-((W219+W225+W226)))*W218/(1-W219-W225-W226)</f>
        <v>0</v>
      </c>
      <c r="Y218" s="50">
        <f t="shared" ref="Y218" si="1040">+X218-((Y219+Y225+Y226)-((X219+X225+X226)))*X218/(1-X219-X225-X226)</f>
        <v>0</v>
      </c>
      <c r="Z218" s="50">
        <f t="shared" ref="Z218" si="1041">+Y218-((Z219+Z225+Z226)-((Y219+Y225+Y226)))*Y218/(1-Y219-Y225-Y226)</f>
        <v>0</v>
      </c>
      <c r="AA218" s="50">
        <f t="shared" ref="AA218" si="1042">+Z218-((AA219+AA225+AA226)-((Z219+Z225+Z226)))*Z218/(1-Z219-Z225-Z226)</f>
        <v>0</v>
      </c>
      <c r="AB218" s="50">
        <f t="shared" ref="AB218" si="1043">+AA218-((AB219+AB225+AB226)-((AA219+AA225+AA226)))*AA218/(1-AA219-AA225-AA226)</f>
        <v>0</v>
      </c>
      <c r="AC218" s="50">
        <f t="shared" ref="AC218" si="1044">+AB218-((AC219+AC225+AC226)-((AB219+AB225+AB226)))*AB218/(1-AB219-AB225-AB226)</f>
        <v>0</v>
      </c>
      <c r="AD218" s="50">
        <f t="shared" ref="AD218" si="1045">+AC218-((AD219+AD225+AD226)-((AC219+AC225+AC226)))*AC218/(1-AC219-AC225-AC226)</f>
        <v>0</v>
      </c>
      <c r="AE218" s="50">
        <f t="shared" ref="AE218" si="1046">+AD218-((AE219+AE225+AE226)-((AD219+AD225+AD226)))*AD218/(1-AD219-AD225-AD226)</f>
        <v>0</v>
      </c>
      <c r="AF218" s="50">
        <f t="shared" ref="AF218" si="1047">+AE218-((AF219+AF225+AF226)-((AE219+AE225+AE226)))*AE218/(1-AE219-AE225-AE226)</f>
        <v>0</v>
      </c>
      <c r="AG218" s="50">
        <f t="shared" ref="AG218" si="1048">+AF218-((AG219+AG225+AG226)-((AF219+AF225+AF226)))*AF218/(1-AF219-AF225-AF226)</f>
        <v>0</v>
      </c>
      <c r="AH218" s="50">
        <f t="shared" ref="AH218" si="1049">+AG218-((AH219+AH225+AH226)-((AG219+AG225+AG226)))*AG218/(1-AG219-AG225-AG226)</f>
        <v>0</v>
      </c>
      <c r="AI218" s="50">
        <f t="shared" ref="AI218" si="1050">+AH218-((AI219+AI225+AI226)-((AH219+AH225+AH226)))*AH218/(1-AH219-AH225-AH226)</f>
        <v>0</v>
      </c>
      <c r="AJ218" s="50">
        <f t="shared" ref="AJ218" si="1051">+AI218-((AJ219+AJ225+AJ226)-((AI219+AI225+AI226)))*AI218/(1-AI219-AI225-AI226)</f>
        <v>0</v>
      </c>
      <c r="AK218" s="50">
        <f>+AJ218-((AK219+AK225+AK226)-((AJ219+AJ225+AJ226)))*AJ218/(1-AJ219-AJ225-AJ226)</f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IX!D65</f>
        <v>0</v>
      </c>
      <c r="E219" s="50">
        <f t="shared" ref="E219:H219" si="1052">+D219</f>
        <v>0</v>
      </c>
      <c r="F219" s="50">
        <f t="shared" si="1052"/>
        <v>0</v>
      </c>
      <c r="G219" s="50">
        <f t="shared" si="1052"/>
        <v>0</v>
      </c>
      <c r="H219" s="50">
        <f t="shared" si="1052"/>
        <v>0</v>
      </c>
      <c r="I219" s="50">
        <f t="shared" ref="I219:AI219" si="1053">+H219+($AK219-$H219)/($AK$1-$H$1)</f>
        <v>9.5229344588170558E-3</v>
      </c>
      <c r="J219" s="50">
        <f t="shared" si="1053"/>
        <v>1.9045868917634112E-2</v>
      </c>
      <c r="K219" s="50">
        <f t="shared" si="1053"/>
        <v>2.8568803376451166E-2</v>
      </c>
      <c r="L219" s="50">
        <f t="shared" si="1053"/>
        <v>3.8091737835268223E-2</v>
      </c>
      <c r="M219" s="50">
        <f t="shared" si="1053"/>
        <v>4.7614672294085281E-2</v>
      </c>
      <c r="N219" s="50">
        <f t="shared" si="1053"/>
        <v>5.7137606752902338E-2</v>
      </c>
      <c r="O219" s="50">
        <f t="shared" si="1053"/>
        <v>6.6660541211719396E-2</v>
      </c>
      <c r="P219" s="50">
        <f t="shared" si="1053"/>
        <v>7.6183475670536446E-2</v>
      </c>
      <c r="Q219" s="50">
        <f t="shared" si="1053"/>
        <v>8.5706410129353497E-2</v>
      </c>
      <c r="R219" s="50">
        <f t="shared" si="1053"/>
        <v>9.5229344588170547E-2</v>
      </c>
      <c r="S219" s="50">
        <f t="shared" si="1053"/>
        <v>0.1047522790469876</v>
      </c>
      <c r="T219" s="50">
        <f t="shared" si="1053"/>
        <v>0.11427521350580465</v>
      </c>
      <c r="U219" s="50">
        <f t="shared" si="1053"/>
        <v>0.1237981479646217</v>
      </c>
      <c r="V219" s="50">
        <f t="shared" si="1053"/>
        <v>0.13332108242343876</v>
      </c>
      <c r="W219" s="50">
        <f t="shared" si="1053"/>
        <v>0.14284401688225581</v>
      </c>
      <c r="X219" s="50">
        <f t="shared" si="1053"/>
        <v>0.15236695134107286</v>
      </c>
      <c r="Y219" s="50">
        <f t="shared" si="1053"/>
        <v>0.16188988579988992</v>
      </c>
      <c r="Z219" s="50">
        <f t="shared" si="1053"/>
        <v>0.17141282025870697</v>
      </c>
      <c r="AA219" s="50">
        <f t="shared" si="1053"/>
        <v>0.18093575471752402</v>
      </c>
      <c r="AB219" s="50">
        <f t="shared" si="1053"/>
        <v>0.19045868917634107</v>
      </c>
      <c r="AC219" s="50">
        <f t="shared" si="1053"/>
        <v>0.19998162363515812</v>
      </c>
      <c r="AD219" s="50">
        <f t="shared" si="1053"/>
        <v>0.20950455809397517</v>
      </c>
      <c r="AE219" s="50">
        <f t="shared" si="1053"/>
        <v>0.21902749255279222</v>
      </c>
      <c r="AF219" s="50">
        <f t="shared" si="1053"/>
        <v>0.22855042701160927</v>
      </c>
      <c r="AG219" s="50">
        <f t="shared" si="1053"/>
        <v>0.23807336147042632</v>
      </c>
      <c r="AH219" s="50">
        <f t="shared" si="1053"/>
        <v>0.24759629592924337</v>
      </c>
      <c r="AI219" s="50">
        <f t="shared" si="1053"/>
        <v>0.25711923038806045</v>
      </c>
      <c r="AJ219" s="50">
        <f>+AI219+($AK219-$H219)/($AK$1-$H$1)</f>
        <v>0.26664216484687753</v>
      </c>
      <c r="AK219" s="50">
        <f>IF(Medidas!$B$6="Base",H219,Medidas!$H$6)</f>
        <v>0.27616509930569461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IX!D66</f>
        <v>1</v>
      </c>
      <c r="E220" s="50">
        <f t="shared" ref="E220:H220" si="1054">+D220</f>
        <v>1</v>
      </c>
      <c r="F220" s="50">
        <f t="shared" si="1054"/>
        <v>1</v>
      </c>
      <c r="G220" s="50">
        <f t="shared" si="1054"/>
        <v>1</v>
      </c>
      <c r="H220" s="50">
        <f t="shared" si="1054"/>
        <v>1</v>
      </c>
      <c r="I220" s="50">
        <f t="shared" ref="I220" si="1055">+H220-((I219+I225+I226)-((H219+H225+H226)))*H220/(1-H219-H225-H226)</f>
        <v>0.99047706554118298</v>
      </c>
      <c r="J220" s="50">
        <f t="shared" ref="J220" si="1056">+I220-((J219+J225+J226)-((I219+I225+I226)))*I220/(1-I219-I225-I226)</f>
        <v>0.9809540310823659</v>
      </c>
      <c r="K220" s="50">
        <f t="shared" ref="K220" si="1057">+J220-((K219+K225+K226)-((J219+J225+J226)))*J220/(1-J219-J225-J226)</f>
        <v>0.97143053420570968</v>
      </c>
      <c r="L220" s="50">
        <f t="shared" ref="L220" si="1058">+K220-((L219+L225+L226)-((K219+K225+K226)))*K220/(1-K219-K225-K226)</f>
        <v>0.96190387420467549</v>
      </c>
      <c r="M220" s="50">
        <f t="shared" ref="M220" si="1059">+L220-((M219+M225+M226)-((L219+L225+L226)))*L220/(1-L219-L225-L226)</f>
        <v>0.95235626177668975</v>
      </c>
      <c r="N220" s="50">
        <f t="shared" ref="N220" si="1060">+M220-((N219+N225+N226)-((M219+M225+M226)))*M220/(1-M219-M225-M226)</f>
        <v>0.94266988670796092</v>
      </c>
      <c r="O220" s="50">
        <f t="shared" ref="O220" si="1061">+N220-((O219+O225+O226)-((N219+N225+N226)))*N220/(1-N219-N225-N226)</f>
        <v>0.93206563956802579</v>
      </c>
      <c r="P220" s="50">
        <f t="shared" ref="P220" si="1062">+O220-((P219+P225+P226)-((O219+O225+O226)))*O220/(1-O219-O225-O226)</f>
        <v>0.91543843534617275</v>
      </c>
      <c r="Q220" s="50">
        <f t="shared" ref="Q220" si="1063">+P220-((Q219+Q225+Q226)-((P219+P225+P226)))*P220/(1-P219-P225-P226)</f>
        <v>0.8412935898706464</v>
      </c>
      <c r="R220" s="50">
        <f t="shared" ref="R220" si="1064">+Q220-((R219+R225+R226)-((Q219+Q225+Q226)))*Q220/(1-Q219-Q225-Q226)</f>
        <v>0.82757093623505129</v>
      </c>
      <c r="S220" s="50">
        <f t="shared" ref="S220" si="1065">+R220-((S219+S225+S226)-((R219+R225+R226)))*R220/(1-R219-R225-R226)</f>
        <v>0.81359976996192407</v>
      </c>
      <c r="T220" s="50">
        <f t="shared" ref="T220" si="1066">+S220-((T219+T225+T226)-((S219+S225+S226)))*S220/(1-S219-S225-S226)</f>
        <v>0.79936539087739844</v>
      </c>
      <c r="U220" s="50">
        <f t="shared" ref="U220" si="1067">+T220-((U219+U225+U226)-((T219+T225+T226)))*T220/(1-T219-T225-T226)</f>
        <v>0.78485230767036995</v>
      </c>
      <c r="V220" s="50">
        <f t="shared" ref="V220" si="1068">+U220-((V219+V225+V226)-((U219+U225+U226)))*U220/(1-U219-U225-U226)</f>
        <v>0.77004421319383176</v>
      </c>
      <c r="W220" s="50">
        <f t="shared" ref="W220" si="1069">+V220-((W219+W225+W226)-((V219+V225+V226)))*V220/(1-V219-V225-V226)</f>
        <v>0.7549239625183729</v>
      </c>
      <c r="X220" s="50">
        <f t="shared" ref="X220" si="1070">+W220-((X219+X225+X226)-((W219+W225+W226)))*W220/(1-W219-W225-W226)</f>
        <v>0.73947355454437658</v>
      </c>
      <c r="Y220" s="50">
        <f t="shared" ref="Y220" si="1071">+X220-((Y219+Y225+Y226)-((X219+X225+X226)))*X220/(1-X219-X225-X226)</f>
        <v>0.7236741181014823</v>
      </c>
      <c r="Z220" s="50">
        <f t="shared" ref="Z220" si="1072">+Y220-((Z219+Z225+Z226)-((Y219+Y225+Y226)))*Y220/(1-Y219-Y225-Y226)</f>
        <v>0.70750590359614574</v>
      </c>
      <c r="AA220" s="50">
        <f t="shared" ref="AA220" si="1073">+Z220-((AA219+AA225+AA226)-((Z219+Z225+Z226)))*Z220/(1-Z219-Z225-Z226)</f>
        <v>0.69094828140966369</v>
      </c>
      <c r="AB220" s="50">
        <f t="shared" ref="AB220" si="1074">+AA220-((AB219+AB225+AB226)-((AA219+AA225+AA226)))*AA220/(1-AA219-AA225-AA226)</f>
        <v>0.67397974839816288</v>
      </c>
      <c r="AC220" s="50">
        <f t="shared" ref="AC220" si="1075">+AB220-((AC219+AC225+AC226)-((AB219+AB225+AB226)))*AB220/(1-AB219-AB225-AB226)</f>
        <v>0.65657794400027658</v>
      </c>
      <c r="AD220" s="50">
        <f t="shared" ref="AD220" si="1076">+AC220-((AD219+AD225+AD226)-((AC219+AC225+AC226)))*AC220/(1-AC219-AC225-AC226)</f>
        <v>0.63871967761399928</v>
      </c>
      <c r="AE220" s="50">
        <f t="shared" ref="AE220" si="1077">+AD220-((AE219+AE225+AE226)-((AD219+AD225+AD226)))*AD220/(1-AD219-AD225-AD226)</f>
        <v>0.62038096905675222</v>
      </c>
      <c r="AF220" s="50">
        <f t="shared" ref="AF220" si="1078">+AE220-((AF219+AF225+AF226)-((AE219+AE225+AE226)))*AE220/(1-AE219-AE225-AE226)</f>
        <v>0.60153710406577454</v>
      </c>
      <c r="AG220" s="50">
        <f t="shared" ref="AG220" si="1079">+AF220-((AG219+AG225+AG226)-((AF219+AF225+AF226)))*AF220/(1-AF219-AF225-AF226)</f>
        <v>0.582162706921735</v>
      </c>
      <c r="AH220" s="50">
        <f t="shared" ref="AH220" si="1080">+AG220-((AH219+AH225+AH226)-((AG219+AG225+AG226)))*AG220/(1-AG219-AG225-AG226)</f>
        <v>0.56223183237724506</v>
      </c>
      <c r="AI220" s="50">
        <f t="shared" ref="AI220" si="1081">+AH220-((AI219+AI225+AI226)-((AH219+AH225+AH226)))*AH220/(1-AH219-AH225-AH226)</f>
        <v>0.5417180791321512</v>
      </c>
      <c r="AJ220" s="50">
        <f t="shared" ref="AJ220" si="1082">+AI220-((AJ219+AJ225+AJ226)-((AI219+AI225+AI226)))*AI220/(1-AI219-AI225-AI226)</f>
        <v>0.52059472710549037</v>
      </c>
      <c r="AK220" s="50">
        <f>+AJ220-((AK219+AK225+AK226)-((AJ219+AJ225+AJ226)))*AJ220/(1-AJ219-AJ225-AJ226)</f>
        <v>0.49883490069430542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IX!D67</f>
        <v>0</v>
      </c>
      <c r="E221" s="50">
        <f t="shared" ref="E221:H221" si="1083">+D221</f>
        <v>0</v>
      </c>
      <c r="F221" s="50">
        <f t="shared" si="1083"/>
        <v>0</v>
      </c>
      <c r="G221" s="50">
        <f t="shared" si="1083"/>
        <v>0</v>
      </c>
      <c r="H221" s="50">
        <f t="shared" si="1083"/>
        <v>0</v>
      </c>
      <c r="I221" s="50">
        <f t="shared" ref="I221:AJ221" si="1084">+H221-((I219+I225+I226)-((H219+H225+H226)))*H221/(1-H219-H225-H226)</f>
        <v>0</v>
      </c>
      <c r="J221" s="50">
        <f t="shared" si="1084"/>
        <v>0</v>
      </c>
      <c r="K221" s="50">
        <f t="shared" si="1084"/>
        <v>0</v>
      </c>
      <c r="L221" s="50">
        <f t="shared" si="1084"/>
        <v>0</v>
      </c>
      <c r="M221" s="50">
        <f t="shared" si="1084"/>
        <v>0</v>
      </c>
      <c r="N221" s="50">
        <f t="shared" si="1084"/>
        <v>0</v>
      </c>
      <c r="O221" s="50">
        <f t="shared" si="1084"/>
        <v>0</v>
      </c>
      <c r="P221" s="50">
        <f t="shared" si="1084"/>
        <v>0</v>
      </c>
      <c r="Q221" s="50">
        <f t="shared" si="1084"/>
        <v>0</v>
      </c>
      <c r="R221" s="50">
        <f t="shared" si="1084"/>
        <v>0</v>
      </c>
      <c r="S221" s="50">
        <f t="shared" si="1084"/>
        <v>0</v>
      </c>
      <c r="T221" s="50">
        <f t="shared" si="1084"/>
        <v>0</v>
      </c>
      <c r="U221" s="50">
        <f t="shared" si="1084"/>
        <v>0</v>
      </c>
      <c r="V221" s="50">
        <f t="shared" si="1084"/>
        <v>0</v>
      </c>
      <c r="W221" s="50">
        <f t="shared" si="1084"/>
        <v>0</v>
      </c>
      <c r="X221" s="50">
        <f t="shared" si="1084"/>
        <v>0</v>
      </c>
      <c r="Y221" s="50">
        <f t="shared" si="1084"/>
        <v>0</v>
      </c>
      <c r="Z221" s="50">
        <f t="shared" si="1084"/>
        <v>0</v>
      </c>
      <c r="AA221" s="50">
        <f t="shared" si="1084"/>
        <v>0</v>
      </c>
      <c r="AB221" s="50">
        <f t="shared" si="1084"/>
        <v>0</v>
      </c>
      <c r="AC221" s="50">
        <f t="shared" si="1084"/>
        <v>0</v>
      </c>
      <c r="AD221" s="50">
        <f t="shared" si="1084"/>
        <v>0</v>
      </c>
      <c r="AE221" s="50">
        <f t="shared" si="1084"/>
        <v>0</v>
      </c>
      <c r="AF221" s="50">
        <f t="shared" si="1084"/>
        <v>0</v>
      </c>
      <c r="AG221" s="50">
        <f t="shared" si="1084"/>
        <v>0</v>
      </c>
      <c r="AH221" s="50">
        <f t="shared" si="1084"/>
        <v>0</v>
      </c>
      <c r="AI221" s="50">
        <f t="shared" si="1084"/>
        <v>0</v>
      </c>
      <c r="AJ221" s="50">
        <f t="shared" si="1084"/>
        <v>0</v>
      </c>
      <c r="AK221" s="50">
        <f>+AJ221-((AK219+AK225+AK226)-((AJ219+AJ225+AJ226)))*AJ221/(1-AJ219-AJ225-AJ226)</f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IX!D68</f>
        <v>0</v>
      </c>
      <c r="E222" s="50">
        <f t="shared" ref="E222:H222" si="1085">+D222</f>
        <v>0</v>
      </c>
      <c r="F222" s="50">
        <f t="shared" si="1085"/>
        <v>0</v>
      </c>
      <c r="G222" s="50">
        <f t="shared" si="1085"/>
        <v>0</v>
      </c>
      <c r="H222" s="50">
        <f t="shared" si="1085"/>
        <v>0</v>
      </c>
      <c r="I222" s="50">
        <f t="shared" ref="I222:AJ222" si="1086">+H222-((I219+I225+I226)-((H219+H225+H226)))*H222/(1-H219-H225-H226)</f>
        <v>0</v>
      </c>
      <c r="J222" s="50">
        <f t="shared" si="1086"/>
        <v>0</v>
      </c>
      <c r="K222" s="50">
        <f t="shared" si="1086"/>
        <v>0</v>
      </c>
      <c r="L222" s="50">
        <f t="shared" si="1086"/>
        <v>0</v>
      </c>
      <c r="M222" s="50">
        <f t="shared" si="1086"/>
        <v>0</v>
      </c>
      <c r="N222" s="50">
        <f t="shared" si="1086"/>
        <v>0</v>
      </c>
      <c r="O222" s="50">
        <f t="shared" si="1086"/>
        <v>0</v>
      </c>
      <c r="P222" s="50">
        <f t="shared" si="1086"/>
        <v>0</v>
      </c>
      <c r="Q222" s="50">
        <f t="shared" si="1086"/>
        <v>0</v>
      </c>
      <c r="R222" s="50">
        <f t="shared" si="1086"/>
        <v>0</v>
      </c>
      <c r="S222" s="50">
        <f t="shared" si="1086"/>
        <v>0</v>
      </c>
      <c r="T222" s="50">
        <f t="shared" si="1086"/>
        <v>0</v>
      </c>
      <c r="U222" s="50">
        <f t="shared" si="1086"/>
        <v>0</v>
      </c>
      <c r="V222" s="50">
        <f t="shared" si="1086"/>
        <v>0</v>
      </c>
      <c r="W222" s="50">
        <f t="shared" si="1086"/>
        <v>0</v>
      </c>
      <c r="X222" s="50">
        <f t="shared" si="1086"/>
        <v>0</v>
      </c>
      <c r="Y222" s="50">
        <f t="shared" si="1086"/>
        <v>0</v>
      </c>
      <c r="Z222" s="50">
        <f t="shared" si="1086"/>
        <v>0</v>
      </c>
      <c r="AA222" s="50">
        <f t="shared" si="1086"/>
        <v>0</v>
      </c>
      <c r="AB222" s="50">
        <f t="shared" si="1086"/>
        <v>0</v>
      </c>
      <c r="AC222" s="50">
        <f t="shared" si="1086"/>
        <v>0</v>
      </c>
      <c r="AD222" s="50">
        <f t="shared" si="1086"/>
        <v>0</v>
      </c>
      <c r="AE222" s="50">
        <f t="shared" si="1086"/>
        <v>0</v>
      </c>
      <c r="AF222" s="50">
        <f t="shared" si="1086"/>
        <v>0</v>
      </c>
      <c r="AG222" s="50">
        <f t="shared" si="1086"/>
        <v>0</v>
      </c>
      <c r="AH222" s="50">
        <f t="shared" si="1086"/>
        <v>0</v>
      </c>
      <c r="AI222" s="50">
        <f t="shared" si="1086"/>
        <v>0</v>
      </c>
      <c r="AJ222" s="50">
        <f t="shared" si="1086"/>
        <v>0</v>
      </c>
      <c r="AK222" s="50">
        <f>+AJ222-((AK219+AK225+AK226)-((AJ219+AJ225+AJ226)))*AJ222/(1-AJ219-AJ225-AJ226)</f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IX!D69</f>
        <v>0</v>
      </c>
      <c r="E223" s="50">
        <f t="shared" ref="E223:H223" si="1087">+D223</f>
        <v>0</v>
      </c>
      <c r="F223" s="50">
        <f t="shared" si="1087"/>
        <v>0</v>
      </c>
      <c r="G223" s="50">
        <f t="shared" si="1087"/>
        <v>0</v>
      </c>
      <c r="H223" s="50">
        <f t="shared" si="1087"/>
        <v>0</v>
      </c>
      <c r="I223" s="50">
        <f t="shared" ref="I223:AJ223" si="1088">+H223-((I219+I225+I226)-((H219+H225+H226)))*H223/(1-H219-H225-H226)</f>
        <v>0</v>
      </c>
      <c r="J223" s="50">
        <f t="shared" si="1088"/>
        <v>0</v>
      </c>
      <c r="K223" s="50">
        <f t="shared" si="1088"/>
        <v>0</v>
      </c>
      <c r="L223" s="50">
        <f t="shared" si="1088"/>
        <v>0</v>
      </c>
      <c r="M223" s="50">
        <f t="shared" si="1088"/>
        <v>0</v>
      </c>
      <c r="N223" s="50">
        <f t="shared" si="1088"/>
        <v>0</v>
      </c>
      <c r="O223" s="50">
        <f t="shared" si="1088"/>
        <v>0</v>
      </c>
      <c r="P223" s="50">
        <f t="shared" si="1088"/>
        <v>0</v>
      </c>
      <c r="Q223" s="50">
        <f t="shared" si="1088"/>
        <v>0</v>
      </c>
      <c r="R223" s="50">
        <f t="shared" si="1088"/>
        <v>0</v>
      </c>
      <c r="S223" s="50">
        <f t="shared" si="1088"/>
        <v>0</v>
      </c>
      <c r="T223" s="50">
        <f t="shared" si="1088"/>
        <v>0</v>
      </c>
      <c r="U223" s="50">
        <f t="shared" si="1088"/>
        <v>0</v>
      </c>
      <c r="V223" s="50">
        <f t="shared" si="1088"/>
        <v>0</v>
      </c>
      <c r="W223" s="50">
        <f t="shared" si="1088"/>
        <v>0</v>
      </c>
      <c r="X223" s="50">
        <f t="shared" si="1088"/>
        <v>0</v>
      </c>
      <c r="Y223" s="50">
        <f t="shared" si="1088"/>
        <v>0</v>
      </c>
      <c r="Z223" s="50">
        <f t="shared" si="1088"/>
        <v>0</v>
      </c>
      <c r="AA223" s="50">
        <f t="shared" si="1088"/>
        <v>0</v>
      </c>
      <c r="AB223" s="50">
        <f t="shared" si="1088"/>
        <v>0</v>
      </c>
      <c r="AC223" s="50">
        <f t="shared" si="1088"/>
        <v>0</v>
      </c>
      <c r="AD223" s="50">
        <f t="shared" si="1088"/>
        <v>0</v>
      </c>
      <c r="AE223" s="50">
        <f t="shared" si="1088"/>
        <v>0</v>
      </c>
      <c r="AF223" s="50">
        <f t="shared" si="1088"/>
        <v>0</v>
      </c>
      <c r="AG223" s="50">
        <f t="shared" si="1088"/>
        <v>0</v>
      </c>
      <c r="AH223" s="50">
        <f t="shared" si="1088"/>
        <v>0</v>
      </c>
      <c r="AI223" s="50">
        <f t="shared" si="1088"/>
        <v>0</v>
      </c>
      <c r="AJ223" s="50">
        <f t="shared" si="1088"/>
        <v>0</v>
      </c>
      <c r="AK223" s="50">
        <f>+AJ223-((AK219+AK225+AK226)-((AJ219+AJ225+AJ226)))*AJ223/(1-AJ219-AJ225-AJ226)</f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IX!D70</f>
        <v>0</v>
      </c>
      <c r="E224" s="50">
        <f t="shared" ref="E224:H224" si="1089">+D224</f>
        <v>0</v>
      </c>
      <c r="F224" s="50">
        <f t="shared" si="1089"/>
        <v>0</v>
      </c>
      <c r="G224" s="50">
        <f t="shared" si="1089"/>
        <v>0</v>
      </c>
      <c r="H224" s="50">
        <f t="shared" si="1089"/>
        <v>0</v>
      </c>
      <c r="I224" s="50">
        <f t="shared" ref="I224" si="1090">+H224-((I219+I225+I226)-((H219+H225+H226)))*H224/(1-H219-H225-H226)</f>
        <v>0</v>
      </c>
      <c r="J224" s="50">
        <f t="shared" ref="J224" si="1091">+I224-((J219+J225+J226)-((I219+I225+I226)))*I224/(1-I219-I225-I226)</f>
        <v>0</v>
      </c>
      <c r="K224" s="50">
        <f t="shared" ref="K224" si="1092">+J224-((K219+K225+K226)-((J219+J225+J226)))*J224/(1-J219-J225-J226)</f>
        <v>0</v>
      </c>
      <c r="L224" s="50">
        <f t="shared" ref="L224" si="1093">+K224-((L219+L225+L226)-((K219+K225+K226)))*K224/(1-K219-K225-K226)</f>
        <v>0</v>
      </c>
      <c r="M224" s="50">
        <f t="shared" ref="M224" si="1094">+L224-((M219+M225+M226)-((L219+L225+L226)))*L224/(1-L219-L225-L226)</f>
        <v>0</v>
      </c>
      <c r="N224" s="50">
        <f t="shared" ref="N224" si="1095">+M224-((N219+N225+N226)-((M219+M225+M226)))*M224/(1-M219-M225-M226)</f>
        <v>0</v>
      </c>
      <c r="O224" s="50">
        <f t="shared" ref="O224" si="1096">+N224-((O219+O225+O226)-((N219+N225+N226)))*N224/(1-N219-N225-N226)</f>
        <v>0</v>
      </c>
      <c r="P224" s="50">
        <f t="shared" ref="P224" si="1097">+O224-((P219+P225+P226)-((O219+O225+O226)))*O224/(1-O219-O225-O226)</f>
        <v>0</v>
      </c>
      <c r="Q224" s="50">
        <f t="shared" ref="Q224" si="1098">+P224-((Q219+Q225+Q226)-((P219+P225+P226)))*P224/(1-P219-P225-P226)</f>
        <v>0</v>
      </c>
      <c r="R224" s="50">
        <f t="shared" ref="R224" si="1099">+Q224-((R219+R225+R226)-((Q219+Q225+Q226)))*Q224/(1-Q219-Q225-Q226)</f>
        <v>0</v>
      </c>
      <c r="S224" s="50">
        <f t="shared" ref="S224" si="1100">+R224-((S219+S225+S226)-((R219+R225+R226)))*R224/(1-R219-R225-R226)</f>
        <v>0</v>
      </c>
      <c r="T224" s="50">
        <f t="shared" ref="T224" si="1101">+S224-((T219+T225+T226)-((S219+S225+S226)))*S224/(1-S219-S225-S226)</f>
        <v>0</v>
      </c>
      <c r="U224" s="50">
        <f t="shared" ref="U224" si="1102">+T224-((U219+U225+U226)-((T219+T225+T226)))*T224/(1-T219-T225-T226)</f>
        <v>0</v>
      </c>
      <c r="V224" s="50">
        <f t="shared" ref="V224" si="1103">+U224-((V219+V225+V226)-((U219+U225+U226)))*U224/(1-U219-U225-U226)</f>
        <v>0</v>
      </c>
      <c r="W224" s="50">
        <f t="shared" ref="W224" si="1104">+V224-((W219+W225+W226)-((V219+V225+V226)))*V224/(1-V219-V225-V226)</f>
        <v>0</v>
      </c>
      <c r="X224" s="50">
        <f t="shared" ref="X224" si="1105">+W224-((X219+X225+X226)-((W219+W225+W226)))*W224/(1-W219-W225-W226)</f>
        <v>0</v>
      </c>
      <c r="Y224" s="50">
        <f t="shared" ref="Y224" si="1106">+X224-((Y219+Y225+Y226)-((X219+X225+X226)))*X224/(1-X219-X225-X226)</f>
        <v>0</v>
      </c>
      <c r="Z224" s="50">
        <f t="shared" ref="Z224" si="1107">+Y224-((Z219+Z225+Z226)-((Y219+Y225+Y226)))*Y224/(1-Y219-Y225-Y226)</f>
        <v>0</v>
      </c>
      <c r="AA224" s="50">
        <f t="shared" ref="AA224" si="1108">+Z224-((AA219+AA225+AA226)-((Z219+Z225+Z226)))*Z224/(1-Z219-Z225-Z226)</f>
        <v>0</v>
      </c>
      <c r="AB224" s="50">
        <f t="shared" ref="AB224" si="1109">+AA224-((AB219+AB225+AB226)-((AA219+AA225+AA226)))*AA224/(1-AA219-AA225-AA226)</f>
        <v>0</v>
      </c>
      <c r="AC224" s="50">
        <f t="shared" ref="AC224" si="1110">+AB224-((AC219+AC225+AC226)-((AB219+AB225+AB226)))*AB224/(1-AB219-AB225-AB226)</f>
        <v>0</v>
      </c>
      <c r="AD224" s="50">
        <f t="shared" ref="AD224" si="1111">+AC224-((AD219+AD225+AD226)-((AC219+AC225+AC226)))*AC224/(1-AC219-AC225-AC226)</f>
        <v>0</v>
      </c>
      <c r="AE224" s="50">
        <f t="shared" ref="AE224" si="1112">+AD224-((AE219+AE225+AE226)-((AD219+AD225+AD226)))*AD224/(1-AD219-AD225-AD226)</f>
        <v>0</v>
      </c>
      <c r="AF224" s="50">
        <f t="shared" ref="AF224" si="1113">+AE224-((AF219+AF225+AF226)-((AE219+AE225+AE226)))*AE224/(1-AE219-AE225-AE226)</f>
        <v>0</v>
      </c>
      <c r="AG224" s="50">
        <f t="shared" ref="AG224" si="1114">+AF224-((AG219+AG225+AG226)-((AF219+AF225+AF226)))*AF224/(1-AF219-AF225-AF226)</f>
        <v>0</v>
      </c>
      <c r="AH224" s="50">
        <f t="shared" ref="AH224" si="1115">+AG224-((AH219+AH225+AH226)-((AG219+AG225+AG226)))*AG224/(1-AG219-AG225-AG226)</f>
        <v>0</v>
      </c>
      <c r="AI224" s="50">
        <f t="shared" ref="AI224" si="1116">+AH224-((AI219+AI225+AI226)-((AH219+AH225+AH226)))*AH224/(1-AH219-AH225-AH226)</f>
        <v>0</v>
      </c>
      <c r="AJ224" s="50">
        <f t="shared" ref="AJ224" si="1117">+AI224-((AJ219+AJ225+AJ226)-((AI219+AI225+AI226)))*AI224/(1-AI219-AI225-AI226)</f>
        <v>0</v>
      </c>
      <c r="AK224" s="50">
        <f>+AJ224-((AK219+AK225+AK226)-((AJ219+AJ225+AJ226)))*AJ224/(1-AJ219-AJ225-AJ226)</f>
        <v>0</v>
      </c>
    </row>
    <row r="225" spans="1:37" x14ac:dyDescent="0.25">
      <c r="A225" s="29" t="s">
        <v>14</v>
      </c>
      <c r="B225" s="30" t="s">
        <v>20</v>
      </c>
      <c r="C225" s="29" t="s">
        <v>170</v>
      </c>
      <c r="D225" s="49">
        <f>IX!D71</f>
        <v>0</v>
      </c>
      <c r="E225" s="50">
        <f t="shared" ref="E225:H225" si="1118">+D225</f>
        <v>0</v>
      </c>
      <c r="F225" s="50">
        <f t="shared" si="1118"/>
        <v>0</v>
      </c>
      <c r="G225" s="50">
        <f t="shared" si="1118"/>
        <v>0</v>
      </c>
      <c r="H225" s="50">
        <f t="shared" si="1118"/>
        <v>0</v>
      </c>
      <c r="I225" s="50">
        <f>+VLOOKUP(Medidas!$B$3,'Curva ERNC'!$B$6:$AJ$7,'Curva ERNC'!H$5-2015,FALSE)</f>
        <v>0</v>
      </c>
      <c r="J225" s="50">
        <f>+VLOOKUP(Medidas!$B$3,'Curva ERNC'!$B$6:$AJ$7,'Curva ERNC'!I$5-2015,FALSE)</f>
        <v>9.9999999999999903E-8</v>
      </c>
      <c r="K225" s="50">
        <f>+VLOOKUP(Medidas!$B$3,'Curva ERNC'!$B$6:$AJ$7,'Curva ERNC'!J$5-2015,FALSE)</f>
        <v>6.6241783912806007E-7</v>
      </c>
      <c r="L225" s="50">
        <f>+VLOOKUP(Medidas!$B$3,'Curva ERNC'!$B$6:$AJ$7,'Curva ERNC'!K$5-2015,FALSE)</f>
        <v>4.3879600562251737E-6</v>
      </c>
      <c r="M225" s="50">
        <f>+VLOOKUP(Medidas!$B$3,'Curva ERNC'!$B$6:$AJ$7,'Curva ERNC'!L$5-2015,FALSE)</f>
        <v>2.9065929224896882E-5</v>
      </c>
      <c r="N225" s="50">
        <f>+VLOOKUP(Medidas!$B$3,'Curva ERNC'!$B$6:$AJ$7,'Curva ERNC'!M$5-2015,FALSE)</f>
        <v>1.9250653913663269E-4</v>
      </c>
      <c r="O225" s="50">
        <f>+VLOOKUP(Medidas!$B$3,'Curva ERNC'!$B$6:$AJ$7,'Curva ERNC'!N$5-2015,FALSE)</f>
        <v>1.2738192202547179E-3</v>
      </c>
      <c r="P225" s="50">
        <f>+VLOOKUP(Medidas!$B$3,'Curva ERNC'!$B$6:$AJ$7,'Curva ERNC'!O$5-2015,FALSE)</f>
        <v>8.377988983290667E-3</v>
      </c>
      <c r="Q225" s="50">
        <f>+VLOOKUP(Medidas!$B$3,'Curva ERNC'!$B$6:$AJ$7,'Curva ERNC'!P$5-2015,FALSE)</f>
        <v>5.2999999999999964E-2</v>
      </c>
      <c r="R225" s="50">
        <f>+VLOOKUP(Medidas!$B$3,'Curva ERNC'!$B$6:$AJ$7,'Curva ERNC'!Q$5-2015,FALSE)</f>
        <v>5.5542399509892405E-2</v>
      </c>
      <c r="S225" s="50">
        <f>+VLOOKUP(Medidas!$B$3,'Curva ERNC'!$B$6:$AJ$7,'Curva ERNC'!R$5-2015,FALSE)</f>
        <v>5.8199262290142391E-2</v>
      </c>
      <c r="T225" s="50">
        <f>+VLOOKUP(Medidas!$B$3,'Curva ERNC'!$B$6:$AJ$7,'Curva ERNC'!S$5-2015,FALSE)</f>
        <v>6.0975010639593E-2</v>
      </c>
      <c r="U225" s="50">
        <f>+VLOOKUP(Medidas!$B$3,'Curva ERNC'!$B$6:$AJ$7,'Curva ERNC'!T$5-2015,FALSE)</f>
        <v>6.3874166578128153E-2</v>
      </c>
      <c r="V225" s="50">
        <f>+VLOOKUP(Medidas!$B$3,'Curva ERNC'!$B$6:$AJ$7,'Curva ERNC'!U$5-2015,FALSE)</f>
        <v>6.6901346747900228E-2</v>
      </c>
      <c r="W225" s="50">
        <f>+VLOOKUP(Medidas!$B$3,'Curva ERNC'!$B$6:$AJ$7,'Curva ERNC'!V$5-2015,FALSE)</f>
        <v>7.0061256381072912E-2</v>
      </c>
      <c r="X225" s="50">
        <f>+VLOOKUP(Medidas!$B$3,'Curva ERNC'!$B$6:$AJ$7,'Curva ERNC'!W$5-2015,FALSE)</f>
        <v>7.3358682264357031E-2</v>
      </c>
      <c r="Y225" s="50">
        <f>+VLOOKUP(Medidas!$B$3,'Curva ERNC'!$B$6:$AJ$7,'Curva ERNC'!X$5-2015,FALSE)</f>
        <v>7.6798484629974587E-2</v>
      </c>
      <c r="Z225" s="50">
        <f>+VLOOKUP(Medidas!$B$3,'Curva ERNC'!$B$6:$AJ$7,'Curva ERNC'!Y$5-2015,FALSE)</f>
        <v>8.0385587902734687E-2</v>
      </c>
      <c r="AA225" s="50">
        <f>+VLOOKUP(Medidas!$B$3,'Curva ERNC'!$B$6:$AJ$7,'Curva ERNC'!Z$5-2015,FALSE)</f>
        <v>8.4124970233759394E-2</v>
      </c>
      <c r="AB225" s="50">
        <f>+VLOOKUP(Medidas!$B$3,'Curva ERNC'!$B$6:$AJ$7,'Curva ERNC'!AA$5-2015,FALSE)</f>
        <v>8.8021651753181038E-2</v>
      </c>
      <c r="AC225" s="50">
        <f>+VLOOKUP(Medidas!$B$3,'Curva ERNC'!$B$6:$AJ$7,'Curva ERNC'!AB$5-2015,FALSE)</f>
        <v>9.2080681476971751E-2</v>
      </c>
      <c r="AD225" s="50">
        <f>+VLOOKUP(Medidas!$B$3,'Curva ERNC'!$B$6:$AJ$7,'Curva ERNC'!AC$5-2015,FALSE)</f>
        <v>9.6307122807095483E-2</v>
      </c>
      <c r="AE225" s="50">
        <f>+VLOOKUP(Medidas!$B$3,'Curva ERNC'!$B$6:$AJ$7,'Curva ERNC'!AD$5-2015,FALSE)</f>
        <v>0.10070603756952731</v>
      </c>
      <c r="AF225" s="50">
        <f>+VLOOKUP(Medidas!$B$3,'Curva ERNC'!$B$6:$AJ$7,'Curva ERNC'!AE$5-2015,FALSE)</f>
        <v>0.1052824685414991</v>
      </c>
      <c r="AG225" s="50">
        <f>+VLOOKUP(Medidas!$B$3,'Curva ERNC'!$B$6:$AJ$7,'Curva ERNC'!AF$5-2015,FALSE)</f>
        <v>0.11004142042773479</v>
      </c>
      <c r="AH225" s="50">
        <f>+VLOOKUP(Medidas!$B$3,'Curva ERNC'!$B$6:$AJ$7,'Curva ERNC'!AG$5-2015,FALSE)</f>
        <v>0.11498783925556323</v>
      </c>
      <c r="AI225" s="50">
        <f>+VLOOKUP(Medidas!$B$3,'Curva ERNC'!$B$6:$AJ$7,'Curva ERNC'!AH$5-2015,FALSE)</f>
        <v>0.12012659017074631</v>
      </c>
      <c r="AJ225" s="50">
        <f>+VLOOKUP(Medidas!$B$3,'Curva ERNC'!$B$6:$AJ$7,'Curva ERNC'!AI$5-2015,FALSE)</f>
        <v>0.1254624336297416</v>
      </c>
      <c r="AK225" s="50">
        <f>+VLOOKUP(Medidas!$B$3,'Curva ERNC'!$B$6:$AJ$7,'Curva ERNC'!AJ$5-2015,FALSE)</f>
        <v>0.13099999999999998</v>
      </c>
    </row>
    <row r="226" spans="1:37" x14ac:dyDescent="0.25">
      <c r="A226" s="29" t="s">
        <v>75</v>
      </c>
      <c r="B226" s="30" t="s">
        <v>20</v>
      </c>
      <c r="C226" s="29" t="s">
        <v>170</v>
      </c>
      <c r="D226" s="49">
        <f>IX!D72</f>
        <v>0</v>
      </c>
      <c r="E226" s="50">
        <f t="shared" ref="E226:H226" si="1119">+D226</f>
        <v>0</v>
      </c>
      <c r="F226" s="50">
        <f t="shared" si="1119"/>
        <v>0</v>
      </c>
      <c r="G226" s="50">
        <f t="shared" si="1119"/>
        <v>0</v>
      </c>
      <c r="H226" s="50">
        <f t="shared" si="1119"/>
        <v>0</v>
      </c>
      <c r="I226" s="50">
        <f>+VLOOKUP(Medidas!$B$4,'Curvas Hidrógeno'!$B$6:$AJ$7,'Curvas Hidrógeno'!H$5-2015,FALSE)</f>
        <v>0</v>
      </c>
      <c r="J226" s="50">
        <f>+VLOOKUP(Medidas!$B$4,'Curvas Hidrógeno'!$B$6:$AJ$7,'Curvas Hidrógeno'!I$5-2015,FALSE)</f>
        <v>0</v>
      </c>
      <c r="K226" s="50">
        <f>+VLOOKUP(Medidas!$B$4,'Curvas Hidrógeno'!$B$6:$AJ$7,'Curvas Hidrógeno'!J$5-2015,FALSE)</f>
        <v>0</v>
      </c>
      <c r="L226" s="50">
        <f>+VLOOKUP(Medidas!$B$4,'Curvas Hidrógeno'!$B$6:$AJ$7,'Curvas Hidrógeno'!K$5-2015,FALSE)</f>
        <v>0</v>
      </c>
      <c r="M226" s="50">
        <f>+VLOOKUP(Medidas!$B$4,'Curvas Hidrógeno'!$B$6:$AJ$7,'Curvas Hidrógeno'!L$5-2015,FALSE)</f>
        <v>0</v>
      </c>
      <c r="N226" s="50">
        <f>+VLOOKUP(Medidas!$B$4,'Curvas Hidrógeno'!$B$6:$AJ$7,'Curvas Hidrógeno'!M$5-2015,FALSE)</f>
        <v>0</v>
      </c>
      <c r="O226" s="50">
        <f>+VLOOKUP(Medidas!$B$4,'Curvas Hidrógeno'!$B$6:$AJ$7,'Curvas Hidrógeno'!N$5-2015,FALSE)</f>
        <v>0</v>
      </c>
      <c r="P226" s="50">
        <f>+VLOOKUP(Medidas!$B$4,'Curvas Hidrógeno'!$B$6:$AJ$7,'Curvas Hidrógeno'!O$5-2015,FALSE)</f>
        <v>9.9999999999999903E-8</v>
      </c>
      <c r="Q226" s="50">
        <f>+VLOOKUP(Medidas!$B$4,'Curvas Hidrógeno'!$B$6:$AJ$7,'Curvas Hidrógeno'!P$5-2015,FALSE)</f>
        <v>2.0000000000000004E-2</v>
      </c>
      <c r="R226" s="50">
        <f>+VLOOKUP(Medidas!$B$4,'Curvas Hidrógeno'!$B$6:$AJ$7,'Curvas Hidrógeno'!Q$5-2015,FALSE)</f>
        <v>2.1657319666885624E-2</v>
      </c>
      <c r="S226" s="50">
        <f>+VLOOKUP(Medidas!$B$4,'Curvas Hidrógeno'!$B$6:$AJ$7,'Curvas Hidrógeno'!R$5-2015,FALSE)</f>
        <v>2.3448688700945873E-2</v>
      </c>
      <c r="T226" s="50">
        <f>+VLOOKUP(Medidas!$B$4,'Curvas Hidrógeno'!$B$6:$AJ$7,'Curvas Hidrógeno'!S$5-2015,FALSE)</f>
        <v>2.5384384977203911E-2</v>
      </c>
      <c r="U226" s="50">
        <f>+VLOOKUP(Medidas!$B$4,'Curvas Hidrógeno'!$B$6:$AJ$7,'Curvas Hidrógeno'!T$5-2015,FALSE)</f>
        <v>2.7475377786880185E-2</v>
      </c>
      <c r="V226" s="50">
        <f>+VLOOKUP(Medidas!$B$4,'Curvas Hidrógeno'!$B$6:$AJ$7,'Curvas Hidrógeno'!U$5-2015,FALSE)</f>
        <v>2.9733357634829229E-2</v>
      </c>
      <c r="W226" s="50">
        <f>+VLOOKUP(Medidas!$B$4,'Curvas Hidrógeno'!$B$6:$AJ$7,'Curvas Hidrógeno'!V$5-2015,FALSE)</f>
        <v>3.2170764218298405E-2</v>
      </c>
      <c r="X226" s="50">
        <f>+VLOOKUP(Medidas!$B$4,'Curvas Hidrógeno'!$B$6:$AJ$7,'Curvas Hidrógeno'!W$5-2015,FALSE)</f>
        <v>3.4800811850193569E-2</v>
      </c>
      <c r="Y226" s="50">
        <f>+VLOOKUP(Medidas!$B$4,'Curvas Hidrógeno'!$B$6:$AJ$7,'Curvas Hidrógeno'!X$5-2015,FALSE)</f>
        <v>3.7637511468653219E-2</v>
      </c>
      <c r="Z226" s="50">
        <f>+VLOOKUP(Medidas!$B$4,'Curvas Hidrógeno'!$B$6:$AJ$7,'Curvas Hidrógeno'!Y$5-2015,FALSE)</f>
        <v>4.0695688242412591E-2</v>
      </c>
      <c r="AA226" s="50">
        <f>+VLOOKUP(Medidas!$B$4,'Curvas Hidrógeno'!$B$6:$AJ$7,'Curvas Hidrógeno'!Z$5-2015,FALSE)</f>
        <v>4.3990993639052942E-2</v>
      </c>
      <c r="AB226" s="50">
        <f>+VLOOKUP(Medidas!$B$4,'Curvas Hidrógeno'!$B$6:$AJ$7,'Curvas Hidrógeno'!AA$5-2015,FALSE)</f>
        <v>4.7539910672315035E-2</v>
      </c>
      <c r="AC226" s="50">
        <f>+VLOOKUP(Medidas!$B$4,'Curvas Hidrógeno'!$B$6:$AJ$7,'Curvas Hidrógeno'!AB$5-2015,FALSE)</f>
        <v>5.1359750887593647E-2</v>
      </c>
      <c r="AD226" s="50">
        <f>+VLOOKUP(Medidas!$B$4,'Curvas Hidrógeno'!$B$6:$AJ$7,'Curvas Hidrógeno'!AC$5-2015,FALSE)</f>
        <v>5.5468641484930165E-2</v>
      </c>
      <c r="AE226" s="50">
        <f>+VLOOKUP(Medidas!$B$4,'Curvas Hidrógeno'!$B$6:$AJ$7,'Curvas Hidrógeno'!AD$5-2015,FALSE)</f>
        <v>5.9885500820928313E-2</v>
      </c>
      <c r="AF226" s="50">
        <f>+VLOOKUP(Medidas!$B$4,'Curvas Hidrógeno'!$B$6:$AJ$7,'Curvas Hidrógeno'!AE$5-2015,FALSE)</f>
        <v>6.4630000381117075E-2</v>
      </c>
      <c r="AG226" s="50">
        <f>+VLOOKUP(Medidas!$B$4,'Curvas Hidrógeno'!$B$6:$AJ$7,'Curvas Hidrógeno'!AF$5-2015,FALSE)</f>
        <v>6.9722511180103794E-2</v>
      </c>
      <c r="AH226" s="50">
        <f>+VLOOKUP(Medidas!$B$4,'Curvas Hidrógeno'!$B$6:$AJ$7,'Curvas Hidrógeno'!AG$5-2015,FALSE)</f>
        <v>7.5184032437948384E-2</v>
      </c>
      <c r="AI226" s="50">
        <f>+VLOOKUP(Medidas!$B$4,'Curvas Hidrógeno'!$B$6:$AJ$7,'Curvas Hidrógeno'!AH$5-2015,FALSE)</f>
        <v>8.1036100309042083E-2</v>
      </c>
      <c r="AJ226" s="50">
        <f>+VLOOKUP(Medidas!$B$4,'Curvas Hidrógeno'!$B$6:$AJ$7,'Curvas Hidrógeno'!AI$5-2015,FALSE)</f>
        <v>8.7300674417890398E-2</v>
      </c>
      <c r="AK226" s="50">
        <f>+VLOOKUP(Medidas!$B$4,'Curvas Hidrógeno'!$B$6:$AJ$7,'Curvas Hidrógeno'!AJ$5-2015,FALSE)</f>
        <v>9.3999999999999972E-2</v>
      </c>
    </row>
    <row r="229" spans="1:37" x14ac:dyDescent="0.25">
      <c r="A229" s="23" t="s">
        <v>34</v>
      </c>
    </row>
    <row r="230" spans="1:37" x14ac:dyDescent="0.25">
      <c r="A230" s="23" t="s">
        <v>16</v>
      </c>
    </row>
    <row r="231" spans="1:37" x14ac:dyDescent="0.25">
      <c r="A231" s="29" t="s">
        <v>7</v>
      </c>
      <c r="B231" s="30" t="s">
        <v>20</v>
      </c>
      <c r="C231" s="29" t="s">
        <v>170</v>
      </c>
      <c r="D231" s="49">
        <f>X!D52</f>
        <v>0.43136152547297307</v>
      </c>
      <c r="E231" s="50">
        <f>1-SUM(E232:E236)</f>
        <v>0.43136152547297302</v>
      </c>
      <c r="F231" s="50">
        <f t="shared" ref="F231" si="1120">1-SUM(F232:F236)</f>
        <v>0.43136152547297302</v>
      </c>
      <c r="G231" s="50">
        <f t="shared" ref="G231" si="1121">1-SUM(G232:G236)</f>
        <v>0.43136152547297302</v>
      </c>
      <c r="H231" s="50">
        <f t="shared" ref="H231" si="1122">1-SUM(H232:H236)</f>
        <v>0.43136152547297302</v>
      </c>
      <c r="I231" s="50">
        <f t="shared" ref="I231" si="1123">1-SUM(I232:I236)</f>
        <v>0.43136152547297302</v>
      </c>
      <c r="J231" s="50">
        <f t="shared" ref="J231" si="1124">1-SUM(J232:J236)</f>
        <v>0.43136152547297302</v>
      </c>
      <c r="K231" s="50">
        <f t="shared" ref="K231" si="1125">1-SUM(K232:K236)</f>
        <v>0.43136152547297302</v>
      </c>
      <c r="L231" s="50">
        <f t="shared" ref="L231" si="1126">1-SUM(L232:L236)</f>
        <v>0.43136152547297302</v>
      </c>
      <c r="M231" s="50">
        <f t="shared" ref="M231" si="1127">1-SUM(M232:M236)</f>
        <v>0.43136152547297302</v>
      </c>
      <c r="N231" s="50">
        <f t="shared" ref="N231" si="1128">1-SUM(N232:N236)</f>
        <v>0.43136152547297302</v>
      </c>
      <c r="O231" s="50">
        <f t="shared" ref="O231" si="1129">1-SUM(O232:O236)</f>
        <v>0.43136152547297302</v>
      </c>
      <c r="P231" s="50">
        <f t="shared" ref="P231" si="1130">1-SUM(P232:P236)</f>
        <v>0.43136152547297302</v>
      </c>
      <c r="Q231" s="50">
        <f t="shared" ref="Q231" si="1131">1-SUM(Q232:Q236)</f>
        <v>0.43136152547297302</v>
      </c>
      <c r="R231" s="50">
        <f t="shared" ref="R231" si="1132">1-SUM(R232:R236)</f>
        <v>0.43136152547297302</v>
      </c>
      <c r="S231" s="50">
        <f t="shared" ref="S231" si="1133">1-SUM(S232:S236)</f>
        <v>0.43136152547297302</v>
      </c>
      <c r="T231" s="50">
        <f t="shared" ref="T231" si="1134">1-SUM(T232:T236)</f>
        <v>0.43136152547297302</v>
      </c>
      <c r="U231" s="50">
        <f t="shared" ref="U231" si="1135">1-SUM(U232:U236)</f>
        <v>0.43136152547297302</v>
      </c>
      <c r="V231" s="50">
        <f t="shared" ref="V231" si="1136">1-SUM(V232:V236)</f>
        <v>0.43136152547297302</v>
      </c>
      <c r="W231" s="50">
        <f t="shared" ref="W231" si="1137">1-SUM(W232:W236)</f>
        <v>0.42481706542225883</v>
      </c>
      <c r="X231" s="50">
        <f t="shared" ref="X231" si="1138">1-SUM(X232:X236)</f>
        <v>0.41827260537154609</v>
      </c>
      <c r="Y231" s="50">
        <f t="shared" ref="Y231" si="1139">1-SUM(Y232:Y236)</f>
        <v>0.41172814532083335</v>
      </c>
      <c r="Z231" s="50">
        <f t="shared" ref="Z231" si="1140">1-SUM(Z232:Z236)</f>
        <v>0.40518368527011916</v>
      </c>
      <c r="AA231" s="50">
        <f t="shared" ref="AA231" si="1141">1-SUM(AA232:AA236)</f>
        <v>0.39863922521940642</v>
      </c>
      <c r="AB231" s="50">
        <f t="shared" ref="AB231" si="1142">1-SUM(AB232:AB236)</f>
        <v>0.36204753272281509</v>
      </c>
      <c r="AC231" s="50">
        <f t="shared" ref="AC231" si="1143">1-SUM(AC232:AC236)</f>
        <v>0.32545584022622376</v>
      </c>
      <c r="AD231" s="50">
        <f t="shared" ref="AD231" si="1144">1-SUM(AD232:AD236)</f>
        <v>0.28886414772964464</v>
      </c>
      <c r="AE231" s="50">
        <f t="shared" ref="AE231" si="1145">1-SUM(AE232:AE236)</f>
        <v>0.25227245523306552</v>
      </c>
      <c r="AF231" s="50">
        <f t="shared" ref="AF231" si="1146">1-SUM(AF232:AF236)</f>
        <v>0.21568076273647419</v>
      </c>
      <c r="AG231" s="50">
        <f t="shared" ref="AG231" si="1147">1-SUM(AG232:AG236)</f>
        <v>0.17908907023990739</v>
      </c>
      <c r="AH231" s="50">
        <f t="shared" ref="AH231" si="1148">1-SUM(AH232:AH236)</f>
        <v>0.14249737774331606</v>
      </c>
      <c r="AI231" s="50">
        <f t="shared" ref="AI231" si="1149">1-SUM(AI232:AI236)</f>
        <v>0.10590568524673705</v>
      </c>
      <c r="AJ231" s="50">
        <f t="shared" ref="AJ231" si="1150">1-SUM(AJ232:AJ236)</f>
        <v>6.9313992750157816E-2</v>
      </c>
      <c r="AK231" s="50">
        <f t="shared" ref="AK231" si="1151">1-SUM(AK232:AK236)</f>
        <v>3.2722300253566594E-2</v>
      </c>
    </row>
    <row r="232" spans="1:37" x14ac:dyDescent="0.25">
      <c r="A232" s="29" t="s">
        <v>11</v>
      </c>
      <c r="B232" s="30" t="s">
        <v>20</v>
      </c>
      <c r="C232" s="29" t="s">
        <v>170</v>
      </c>
      <c r="D232" s="49">
        <f>X!D53</f>
        <v>0</v>
      </c>
      <c r="E232" s="50">
        <f t="shared" ref="E232:AK235" si="1152">D232</f>
        <v>0</v>
      </c>
      <c r="F232" s="50">
        <f t="shared" si="1152"/>
        <v>0</v>
      </c>
      <c r="G232" s="50">
        <f t="shared" si="1152"/>
        <v>0</v>
      </c>
      <c r="H232" s="50">
        <f t="shared" si="1152"/>
        <v>0</v>
      </c>
      <c r="I232" s="50">
        <f t="shared" si="1152"/>
        <v>0</v>
      </c>
      <c r="J232" s="50">
        <f t="shared" si="1152"/>
        <v>0</v>
      </c>
      <c r="K232" s="50">
        <f t="shared" si="1152"/>
        <v>0</v>
      </c>
      <c r="L232" s="50">
        <f t="shared" si="1152"/>
        <v>0</v>
      </c>
      <c r="M232" s="50">
        <f t="shared" si="1152"/>
        <v>0</v>
      </c>
      <c r="N232" s="50">
        <f t="shared" si="1152"/>
        <v>0</v>
      </c>
      <c r="O232" s="50">
        <f t="shared" si="1152"/>
        <v>0</v>
      </c>
      <c r="P232" s="50">
        <f t="shared" si="1152"/>
        <v>0</v>
      </c>
      <c r="Q232" s="50">
        <f t="shared" si="1152"/>
        <v>0</v>
      </c>
      <c r="R232" s="50">
        <f t="shared" si="1152"/>
        <v>0</v>
      </c>
      <c r="S232" s="50">
        <f t="shared" si="1152"/>
        <v>0</v>
      </c>
      <c r="T232" s="50">
        <f t="shared" si="1152"/>
        <v>0</v>
      </c>
      <c r="U232" s="50">
        <f t="shared" si="1152"/>
        <v>0</v>
      </c>
      <c r="V232" s="50">
        <f t="shared" si="1152"/>
        <v>0</v>
      </c>
      <c r="W232" s="50">
        <f t="shared" si="1152"/>
        <v>0</v>
      </c>
      <c r="X232" s="50">
        <f t="shared" si="1152"/>
        <v>0</v>
      </c>
      <c r="Y232" s="50">
        <f t="shared" si="1152"/>
        <v>0</v>
      </c>
      <c r="Z232" s="50">
        <f t="shared" si="1152"/>
        <v>0</v>
      </c>
      <c r="AA232" s="50">
        <f t="shared" si="1152"/>
        <v>0</v>
      </c>
      <c r="AB232" s="50">
        <f t="shared" si="1152"/>
        <v>0</v>
      </c>
      <c r="AC232" s="50">
        <f t="shared" si="1152"/>
        <v>0</v>
      </c>
      <c r="AD232" s="50">
        <f t="shared" si="1152"/>
        <v>0</v>
      </c>
      <c r="AE232" s="50">
        <f t="shared" si="1152"/>
        <v>0</v>
      </c>
      <c r="AF232" s="50">
        <f t="shared" si="1152"/>
        <v>0</v>
      </c>
      <c r="AG232" s="50">
        <f t="shared" si="1152"/>
        <v>0</v>
      </c>
      <c r="AH232" s="50">
        <f t="shared" si="1152"/>
        <v>0</v>
      </c>
      <c r="AI232" s="50">
        <f t="shared" si="1152"/>
        <v>0</v>
      </c>
      <c r="AJ232" s="50">
        <f t="shared" si="1152"/>
        <v>0</v>
      </c>
      <c r="AK232" s="50">
        <f t="shared" si="1152"/>
        <v>0</v>
      </c>
    </row>
    <row r="233" spans="1:37" x14ac:dyDescent="0.25">
      <c r="A233" s="29" t="s">
        <v>12</v>
      </c>
      <c r="B233" s="30" t="s">
        <v>20</v>
      </c>
      <c r="C233" s="29" t="s">
        <v>170</v>
      </c>
      <c r="D233" s="49">
        <f>X!D54</f>
        <v>0.56863847452702698</v>
      </c>
      <c r="E233" s="50">
        <f t="shared" si="1152"/>
        <v>0.56863847452702698</v>
      </c>
      <c r="F233" s="50">
        <f t="shared" si="1152"/>
        <v>0.56863847452702698</v>
      </c>
      <c r="G233" s="50">
        <f t="shared" si="1152"/>
        <v>0.56863847452702698</v>
      </c>
      <c r="H233" s="50">
        <f t="shared" si="1152"/>
        <v>0.56863847452702698</v>
      </c>
      <c r="I233" s="50">
        <f t="shared" si="1152"/>
        <v>0.56863847452702698</v>
      </c>
      <c r="J233" s="50">
        <f t="shared" si="1152"/>
        <v>0.56863847452702698</v>
      </c>
      <c r="K233" s="50">
        <f t="shared" si="1152"/>
        <v>0.56863847452702698</v>
      </c>
      <c r="L233" s="50">
        <f t="shared" si="1152"/>
        <v>0.56863847452702698</v>
      </c>
      <c r="M233" s="50">
        <f t="shared" si="1152"/>
        <v>0.56863847452702698</v>
      </c>
      <c r="N233" s="50">
        <f t="shared" si="1152"/>
        <v>0.56863847452702698</v>
      </c>
      <c r="O233" s="50">
        <f t="shared" si="1152"/>
        <v>0.56863847452702698</v>
      </c>
      <c r="P233" s="50">
        <f t="shared" si="1152"/>
        <v>0.56863847452702698</v>
      </c>
      <c r="Q233" s="50">
        <f t="shared" si="1152"/>
        <v>0.56863847452702698</v>
      </c>
      <c r="R233" s="50">
        <f t="shared" si="1152"/>
        <v>0.56863847452702698</v>
      </c>
      <c r="S233" s="50">
        <f t="shared" si="1152"/>
        <v>0.56863847452702698</v>
      </c>
      <c r="T233" s="50">
        <f t="shared" si="1152"/>
        <v>0.56863847452702698</v>
      </c>
      <c r="U233" s="50">
        <f t="shared" si="1152"/>
        <v>0.56863847452702698</v>
      </c>
      <c r="V233" s="50">
        <f t="shared" si="1152"/>
        <v>0.56863847452702698</v>
      </c>
      <c r="W233" s="50">
        <f t="shared" si="1152"/>
        <v>0.56863847452702698</v>
      </c>
      <c r="X233" s="50">
        <f t="shared" si="1152"/>
        <v>0.56863847452702698</v>
      </c>
      <c r="Y233" s="50">
        <f t="shared" si="1152"/>
        <v>0.56863847452702698</v>
      </c>
      <c r="Z233" s="50">
        <f t="shared" si="1152"/>
        <v>0.56863847452702698</v>
      </c>
      <c r="AA233" s="50">
        <f t="shared" si="1152"/>
        <v>0.56863847452702698</v>
      </c>
      <c r="AB233" s="50">
        <f t="shared" si="1152"/>
        <v>0.56863847452702698</v>
      </c>
      <c r="AC233" s="50">
        <f t="shared" si="1152"/>
        <v>0.56863847452702698</v>
      </c>
      <c r="AD233" s="50">
        <f t="shared" si="1152"/>
        <v>0.56863847452702698</v>
      </c>
      <c r="AE233" s="50">
        <f t="shared" si="1152"/>
        <v>0.56863847452702698</v>
      </c>
      <c r="AF233" s="50">
        <f t="shared" si="1152"/>
        <v>0.56863847452702698</v>
      </c>
      <c r="AG233" s="50">
        <f t="shared" si="1152"/>
        <v>0.56863847452702698</v>
      </c>
      <c r="AH233" s="50">
        <f t="shared" si="1152"/>
        <v>0.56863847452702698</v>
      </c>
      <c r="AI233" s="50">
        <f t="shared" si="1152"/>
        <v>0.56863847452702698</v>
      </c>
      <c r="AJ233" s="50">
        <f t="shared" si="1152"/>
        <v>0.56863847452702698</v>
      </c>
      <c r="AK233" s="50">
        <f t="shared" si="1152"/>
        <v>0.56863847452702698</v>
      </c>
    </row>
    <row r="234" spans="1:37" x14ac:dyDescent="0.25">
      <c r="A234" s="29" t="s">
        <v>13</v>
      </c>
      <c r="B234" s="30" t="s">
        <v>20</v>
      </c>
      <c r="C234" s="29" t="s">
        <v>170</v>
      </c>
      <c r="D234" s="49">
        <f>X!D55</f>
        <v>0</v>
      </c>
      <c r="E234" s="50">
        <f t="shared" si="1152"/>
        <v>0</v>
      </c>
      <c r="F234" s="50">
        <f t="shared" si="1152"/>
        <v>0</v>
      </c>
      <c r="G234" s="50">
        <f t="shared" si="1152"/>
        <v>0</v>
      </c>
      <c r="H234" s="50">
        <f t="shared" si="1152"/>
        <v>0</v>
      </c>
      <c r="I234" s="50">
        <f t="shared" si="1152"/>
        <v>0</v>
      </c>
      <c r="J234" s="50">
        <f t="shared" si="1152"/>
        <v>0</v>
      </c>
      <c r="K234" s="50">
        <f t="shared" si="1152"/>
        <v>0</v>
      </c>
      <c r="L234" s="50">
        <f t="shared" si="1152"/>
        <v>0</v>
      </c>
      <c r="M234" s="50">
        <f t="shared" si="1152"/>
        <v>0</v>
      </c>
      <c r="N234" s="50">
        <f t="shared" si="1152"/>
        <v>0</v>
      </c>
      <c r="O234" s="50">
        <f t="shared" si="1152"/>
        <v>0</v>
      </c>
      <c r="P234" s="50">
        <f t="shared" si="1152"/>
        <v>0</v>
      </c>
      <c r="Q234" s="50">
        <f t="shared" si="1152"/>
        <v>0</v>
      </c>
      <c r="R234" s="50">
        <f t="shared" si="1152"/>
        <v>0</v>
      </c>
      <c r="S234" s="50">
        <f t="shared" si="1152"/>
        <v>0</v>
      </c>
      <c r="T234" s="50">
        <f t="shared" si="1152"/>
        <v>0</v>
      </c>
      <c r="U234" s="50">
        <f t="shared" si="1152"/>
        <v>0</v>
      </c>
      <c r="V234" s="50">
        <f t="shared" si="1152"/>
        <v>0</v>
      </c>
      <c r="W234" s="50">
        <f t="shared" si="1152"/>
        <v>0</v>
      </c>
      <c r="X234" s="50">
        <f t="shared" si="1152"/>
        <v>0</v>
      </c>
      <c r="Y234" s="50">
        <f t="shared" si="1152"/>
        <v>0</v>
      </c>
      <c r="Z234" s="50">
        <f t="shared" si="1152"/>
        <v>0</v>
      </c>
      <c r="AA234" s="50">
        <f t="shared" si="1152"/>
        <v>0</v>
      </c>
      <c r="AB234" s="50">
        <f t="shared" si="1152"/>
        <v>0</v>
      </c>
      <c r="AC234" s="50">
        <f t="shared" si="1152"/>
        <v>0</v>
      </c>
      <c r="AD234" s="50">
        <f t="shared" si="1152"/>
        <v>0</v>
      </c>
      <c r="AE234" s="50">
        <f t="shared" si="1152"/>
        <v>0</v>
      </c>
      <c r="AF234" s="50">
        <f t="shared" si="1152"/>
        <v>0</v>
      </c>
      <c r="AG234" s="50">
        <f t="shared" si="1152"/>
        <v>0</v>
      </c>
      <c r="AH234" s="50">
        <f t="shared" si="1152"/>
        <v>0</v>
      </c>
      <c r="AI234" s="50">
        <f t="shared" si="1152"/>
        <v>0</v>
      </c>
      <c r="AJ234" s="50">
        <f t="shared" si="1152"/>
        <v>0</v>
      </c>
      <c r="AK234" s="50">
        <f t="shared" si="1152"/>
        <v>0</v>
      </c>
    </row>
    <row r="235" spans="1:37" x14ac:dyDescent="0.25">
      <c r="A235" s="29" t="s">
        <v>55</v>
      </c>
      <c r="B235" s="30" t="s">
        <v>20</v>
      </c>
      <c r="C235" s="29" t="s">
        <v>170</v>
      </c>
      <c r="D235" s="49">
        <f>X!D56</f>
        <v>0</v>
      </c>
      <c r="E235" s="50">
        <f t="shared" si="1152"/>
        <v>0</v>
      </c>
      <c r="F235" s="50">
        <f t="shared" si="1152"/>
        <v>0</v>
      </c>
      <c r="G235" s="50">
        <f t="shared" si="1152"/>
        <v>0</v>
      </c>
      <c r="H235" s="50">
        <f t="shared" si="1152"/>
        <v>0</v>
      </c>
      <c r="I235" s="50">
        <f t="shared" si="1152"/>
        <v>0</v>
      </c>
      <c r="J235" s="50">
        <f t="shared" si="1152"/>
        <v>0</v>
      </c>
      <c r="K235" s="50">
        <f t="shared" si="1152"/>
        <v>0</v>
      </c>
      <c r="L235" s="50">
        <f t="shared" si="1152"/>
        <v>0</v>
      </c>
      <c r="M235" s="50">
        <f t="shared" si="1152"/>
        <v>0</v>
      </c>
      <c r="N235" s="50">
        <f t="shared" si="1152"/>
        <v>0</v>
      </c>
      <c r="O235" s="50">
        <f t="shared" si="1152"/>
        <v>0</v>
      </c>
      <c r="P235" s="50">
        <f t="shared" si="1152"/>
        <v>0</v>
      </c>
      <c r="Q235" s="50">
        <f t="shared" si="1152"/>
        <v>0</v>
      </c>
      <c r="R235" s="50">
        <f t="shared" si="1152"/>
        <v>0</v>
      </c>
      <c r="S235" s="50">
        <f t="shared" si="1152"/>
        <v>0</v>
      </c>
      <c r="T235" s="50">
        <f t="shared" si="1152"/>
        <v>0</v>
      </c>
      <c r="U235" s="50">
        <f t="shared" si="1152"/>
        <v>0</v>
      </c>
      <c r="V235" s="50">
        <f t="shared" si="1152"/>
        <v>0</v>
      </c>
      <c r="W235" s="50">
        <f t="shared" si="1152"/>
        <v>0</v>
      </c>
      <c r="X235" s="50">
        <f t="shared" si="1152"/>
        <v>0</v>
      </c>
      <c r="Y235" s="50">
        <f t="shared" si="1152"/>
        <v>0</v>
      </c>
      <c r="Z235" s="50">
        <f t="shared" si="1152"/>
        <v>0</v>
      </c>
      <c r="AA235" s="50">
        <f t="shared" si="1152"/>
        <v>0</v>
      </c>
      <c r="AB235" s="50">
        <f t="shared" si="1152"/>
        <v>0</v>
      </c>
      <c r="AC235" s="50">
        <f t="shared" si="1152"/>
        <v>0</v>
      </c>
      <c r="AD235" s="50">
        <f t="shared" si="1152"/>
        <v>0</v>
      </c>
      <c r="AE235" s="50">
        <f t="shared" si="1152"/>
        <v>0</v>
      </c>
      <c r="AF235" s="50">
        <f t="shared" si="1152"/>
        <v>0</v>
      </c>
      <c r="AG235" s="50">
        <f t="shared" si="1152"/>
        <v>0</v>
      </c>
      <c r="AH235" s="50">
        <f t="shared" si="1152"/>
        <v>0</v>
      </c>
      <c r="AI235" s="50">
        <f t="shared" si="1152"/>
        <v>0</v>
      </c>
      <c r="AJ235" s="50">
        <f t="shared" si="1152"/>
        <v>0</v>
      </c>
      <c r="AK235" s="50">
        <f t="shared" si="1152"/>
        <v>0</v>
      </c>
    </row>
    <row r="236" spans="1:37" x14ac:dyDescent="0.25">
      <c r="A236" s="29" t="s">
        <v>75</v>
      </c>
      <c r="B236" s="30" t="s">
        <v>20</v>
      </c>
      <c r="C236" s="29" t="s">
        <v>170</v>
      </c>
      <c r="D236" s="49">
        <f>X!D57</f>
        <v>0</v>
      </c>
      <c r="E236" s="50">
        <f>+VLOOKUP(Medidas!$B$5,'Curvas Hidrógeno'!$B$12:$AJ$13,'Curvas Hidrógeno'!D$11-2015,FALSE)*'Particip. Energético'!$D231</f>
        <v>0</v>
      </c>
      <c r="F236" s="50">
        <f>+VLOOKUP(Medidas!$B$5,'Curvas Hidrógeno'!$B$12:$AJ$13,'Curvas Hidrógeno'!E$11-2015,FALSE)*'Particip. Energético'!$D231</f>
        <v>0</v>
      </c>
      <c r="G236" s="50">
        <f>+VLOOKUP(Medidas!$B$5,'Curvas Hidrógeno'!$B$12:$AJ$13,'Curvas Hidrógeno'!F$11-2015,FALSE)*'Particip. Energético'!$D231</f>
        <v>0</v>
      </c>
      <c r="H236" s="50">
        <f>+VLOOKUP(Medidas!$B$5,'Curvas Hidrógeno'!$B$12:$AJ$13,'Curvas Hidrógeno'!G$11-2015,FALSE)*'Particip. Energético'!$D231</f>
        <v>0</v>
      </c>
      <c r="I236" s="50">
        <f>+VLOOKUP(Medidas!$B$5,'Curvas Hidrógeno'!$B$12:$AJ$13,'Curvas Hidrógeno'!H$11-2015,FALSE)*'Particip. Energético'!$D231</f>
        <v>0</v>
      </c>
      <c r="J236" s="50">
        <f>+VLOOKUP(Medidas!$B$5,'Curvas Hidrógeno'!$B$12:$AJ$13,'Curvas Hidrógeno'!I$11-2015,FALSE)*'Particip. Energético'!$D231</f>
        <v>0</v>
      </c>
      <c r="K236" s="50">
        <f>+VLOOKUP(Medidas!$B$5,'Curvas Hidrógeno'!$B$12:$AJ$13,'Curvas Hidrógeno'!J$11-2015,FALSE)*'Particip. Energético'!$D231</f>
        <v>0</v>
      </c>
      <c r="L236" s="50">
        <f>+VLOOKUP(Medidas!$B$5,'Curvas Hidrógeno'!$B$12:$AJ$13,'Curvas Hidrógeno'!K$11-2015,FALSE)*'Particip. Energético'!$D231</f>
        <v>0</v>
      </c>
      <c r="M236" s="50">
        <f>+VLOOKUP(Medidas!$B$5,'Curvas Hidrógeno'!$B$12:$AJ$13,'Curvas Hidrógeno'!L$11-2015,FALSE)*'Particip. Energético'!$D231</f>
        <v>0</v>
      </c>
      <c r="N236" s="50">
        <f>+VLOOKUP(Medidas!$B$5,'Curvas Hidrógeno'!$B$12:$AJ$13,'Curvas Hidrógeno'!M$11-2015,FALSE)*'Particip. Energético'!$D231</f>
        <v>0</v>
      </c>
      <c r="O236" s="50">
        <f>+VLOOKUP(Medidas!$B$5,'Curvas Hidrógeno'!$B$12:$AJ$13,'Curvas Hidrógeno'!N$11-2015,FALSE)*'Particip. Energético'!$D231</f>
        <v>0</v>
      </c>
      <c r="P236" s="50">
        <f>+VLOOKUP(Medidas!$B$5,'Curvas Hidrógeno'!$B$12:$AJ$13,'Curvas Hidrógeno'!O$11-2015,FALSE)*'Particip. Energético'!$D231</f>
        <v>0</v>
      </c>
      <c r="Q236" s="50">
        <f>+VLOOKUP(Medidas!$B$5,'Curvas Hidrógeno'!$B$12:$AJ$13,'Curvas Hidrógeno'!P$11-2015,FALSE)*'Particip. Energético'!$D231</f>
        <v>0</v>
      </c>
      <c r="R236" s="50">
        <f>+VLOOKUP(Medidas!$B$5,'Curvas Hidrógeno'!$B$12:$AJ$13,'Curvas Hidrógeno'!Q$11-2015,FALSE)*'Particip. Energético'!$D231</f>
        <v>0</v>
      </c>
      <c r="S236" s="50">
        <f>+VLOOKUP(Medidas!$B$5,'Curvas Hidrógeno'!$B$12:$AJ$13,'Curvas Hidrógeno'!R$11-2015,FALSE)*'Particip. Energético'!$D231</f>
        <v>0</v>
      </c>
      <c r="T236" s="50">
        <f>+VLOOKUP(Medidas!$B$5,'Curvas Hidrógeno'!$B$12:$AJ$13,'Curvas Hidrógeno'!S$11-2015,FALSE)*'Particip. Energético'!$D231</f>
        <v>0</v>
      </c>
      <c r="U236" s="50">
        <f>+VLOOKUP(Medidas!$B$5,'Curvas Hidrógeno'!$B$12:$AJ$13,'Curvas Hidrógeno'!T$11-2015,FALSE)*'Particip. Energético'!$D231</f>
        <v>0</v>
      </c>
      <c r="V236" s="50">
        <f>+VLOOKUP(Medidas!$B$5,'Curvas Hidrógeno'!$B$12:$AJ$13,'Curvas Hidrógeno'!U$11-2015,FALSE)*'Particip. Energético'!$D231</f>
        <v>0</v>
      </c>
      <c r="W236" s="50">
        <f>+VLOOKUP(Medidas!$B$5,'Curvas Hidrógeno'!$B$12:$AJ$13,'Curvas Hidrógeno'!V$11-2015,FALSE)*'Particip. Energético'!$D231</f>
        <v>6.5444600507142394E-3</v>
      </c>
      <c r="X236" s="50">
        <f>+VLOOKUP(Medidas!$B$5,'Curvas Hidrógeno'!$B$12:$AJ$13,'Curvas Hidrógeno'!W$11-2015,FALSE)*'Particip. Energético'!$D231</f>
        <v>1.3088920101426947E-2</v>
      </c>
      <c r="Y236" s="50">
        <f>+VLOOKUP(Medidas!$B$5,'Curvas Hidrógeno'!$B$12:$AJ$13,'Curvas Hidrógeno'!X$11-2015,FALSE)*'Particip. Energético'!$D231</f>
        <v>1.9633380152139654E-2</v>
      </c>
      <c r="Z236" s="50">
        <f>+VLOOKUP(Medidas!$B$5,'Curvas Hidrógeno'!$B$12:$AJ$13,'Curvas Hidrógeno'!Y$11-2015,FALSE)*'Particip. Energético'!$D231</f>
        <v>2.6177840202853894E-2</v>
      </c>
      <c r="AA236" s="50">
        <f>+VLOOKUP(Medidas!$B$5,'Curvas Hidrógeno'!$B$12:$AJ$13,'Curvas Hidrógeno'!Z$11-2015,FALSE)*'Particip. Energético'!$D231</f>
        <v>3.2722300253566601E-2</v>
      </c>
      <c r="AB236" s="50">
        <f>+VLOOKUP(Medidas!$B$5,'Curvas Hidrógeno'!$B$12:$AJ$13,'Curvas Hidrógeno'!AA$11-2015,FALSE)*'Particip. Energético'!$D231</f>
        <v>6.9313992750157941E-2</v>
      </c>
      <c r="AC236" s="50">
        <f>+VLOOKUP(Medidas!$B$5,'Curvas Hidrógeno'!$B$12:$AJ$13,'Curvas Hidrógeno'!AB$11-2015,FALSE)*'Particip. Energético'!$D231</f>
        <v>0.10590568524674929</v>
      </c>
      <c r="AD236" s="50">
        <f>+VLOOKUP(Medidas!$B$5,'Curvas Hidrógeno'!$B$12:$AJ$13,'Curvas Hidrógeno'!AC$11-2015,FALSE)*'Particip. Energético'!$D231</f>
        <v>0.14249737774332838</v>
      </c>
      <c r="AE236" s="50">
        <f>+VLOOKUP(Medidas!$B$5,'Curvas Hidrógeno'!$B$12:$AJ$13,'Curvas Hidrógeno'!AD$11-2015,FALSE)*'Particip. Energético'!$D231</f>
        <v>0.17908907023990744</v>
      </c>
      <c r="AF236" s="50">
        <f>+VLOOKUP(Medidas!$B$5,'Curvas Hidrógeno'!$B$12:$AJ$13,'Curvas Hidrógeno'!AE$11-2015,FALSE)*'Particip. Energético'!$D231</f>
        <v>0.2156807627364988</v>
      </c>
      <c r="AG236" s="50">
        <f>+VLOOKUP(Medidas!$B$5,'Curvas Hidrógeno'!$B$12:$AJ$13,'Curvas Hidrógeno'!AF$11-2015,FALSE)*'Particip. Energético'!$D231</f>
        <v>0.25227245523306563</v>
      </c>
      <c r="AH236" s="50">
        <f>+VLOOKUP(Medidas!$B$5,'Curvas Hidrógeno'!$B$12:$AJ$13,'Curvas Hidrógeno'!AG$11-2015,FALSE)*'Particip. Energético'!$D231</f>
        <v>0.28886414772965696</v>
      </c>
      <c r="AI236" s="50">
        <f>+VLOOKUP(Medidas!$B$5,'Curvas Hidrógeno'!$B$12:$AJ$13,'Curvas Hidrógeno'!AH$11-2015,FALSE)*'Particip. Energético'!$D231</f>
        <v>0.32545584022623603</v>
      </c>
      <c r="AJ236" s="50">
        <f>+VLOOKUP(Medidas!$B$5,'Curvas Hidrógeno'!$B$12:$AJ$13,'Curvas Hidrógeno'!AI$11-2015,FALSE)*'Particip. Energético'!$D231</f>
        <v>0.36204753272281515</v>
      </c>
      <c r="AK236" s="50">
        <f>+VLOOKUP(Medidas!$B$5,'Curvas Hidrógeno'!$B$12:$AJ$13,'Curvas Hidrógeno'!AJ$11-2015,FALSE)*'Particip. Energético'!$D231</f>
        <v>0.39863922521940648</v>
      </c>
    </row>
    <row r="237" spans="1:37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37" x14ac:dyDescent="0.25">
      <c r="A238" s="23" t="s">
        <v>79</v>
      </c>
    </row>
    <row r="239" spans="1:37" x14ac:dyDescent="0.25">
      <c r="A239" s="29" t="s">
        <v>7</v>
      </c>
      <c r="B239" s="30" t="s">
        <v>20</v>
      </c>
      <c r="C239" s="29" t="s">
        <v>170</v>
      </c>
      <c r="D239" s="49">
        <f>X!D60</f>
        <v>0</v>
      </c>
      <c r="E239" s="50">
        <f>+D239</f>
        <v>0</v>
      </c>
      <c r="F239" s="50">
        <f t="shared" ref="F239:H239" si="1153">+E239</f>
        <v>0</v>
      </c>
      <c r="G239" s="50">
        <f t="shared" si="1153"/>
        <v>0</v>
      </c>
      <c r="H239" s="50">
        <f t="shared" si="1153"/>
        <v>0</v>
      </c>
      <c r="I239" s="50">
        <f t="shared" ref="I239:AJ239" si="1154">+H239-((I244+I250+I251)-((H244+H250+H251)))*H239/(1-H244-H250-H251)</f>
        <v>0</v>
      </c>
      <c r="J239" s="50">
        <f t="shared" si="1154"/>
        <v>0</v>
      </c>
      <c r="K239" s="50">
        <f t="shared" si="1154"/>
        <v>0</v>
      </c>
      <c r="L239" s="50">
        <f t="shared" si="1154"/>
        <v>0</v>
      </c>
      <c r="M239" s="50">
        <f t="shared" si="1154"/>
        <v>0</v>
      </c>
      <c r="N239" s="50">
        <f t="shared" si="1154"/>
        <v>0</v>
      </c>
      <c r="O239" s="50">
        <f t="shared" si="1154"/>
        <v>0</v>
      </c>
      <c r="P239" s="50">
        <f t="shared" si="1154"/>
        <v>0</v>
      </c>
      <c r="Q239" s="50">
        <f t="shared" si="1154"/>
        <v>0</v>
      </c>
      <c r="R239" s="50">
        <f t="shared" si="1154"/>
        <v>0</v>
      </c>
      <c r="S239" s="50">
        <f t="shared" si="1154"/>
        <v>0</v>
      </c>
      <c r="T239" s="50">
        <f t="shared" si="1154"/>
        <v>0</v>
      </c>
      <c r="U239" s="50">
        <f t="shared" si="1154"/>
        <v>0</v>
      </c>
      <c r="V239" s="50">
        <f t="shared" si="1154"/>
        <v>0</v>
      </c>
      <c r="W239" s="50">
        <f t="shared" si="1154"/>
        <v>0</v>
      </c>
      <c r="X239" s="50">
        <f t="shared" si="1154"/>
        <v>0</v>
      </c>
      <c r="Y239" s="50">
        <f t="shared" si="1154"/>
        <v>0</v>
      </c>
      <c r="Z239" s="50">
        <f t="shared" si="1154"/>
        <v>0</v>
      </c>
      <c r="AA239" s="50">
        <f t="shared" si="1154"/>
        <v>0</v>
      </c>
      <c r="AB239" s="50">
        <f t="shared" si="1154"/>
        <v>0</v>
      </c>
      <c r="AC239" s="50">
        <f t="shared" si="1154"/>
        <v>0</v>
      </c>
      <c r="AD239" s="50">
        <f t="shared" si="1154"/>
        <v>0</v>
      </c>
      <c r="AE239" s="50">
        <f t="shared" si="1154"/>
        <v>0</v>
      </c>
      <c r="AF239" s="50">
        <f t="shared" si="1154"/>
        <v>0</v>
      </c>
      <c r="AG239" s="50">
        <f t="shared" si="1154"/>
        <v>0</v>
      </c>
      <c r="AH239" s="50">
        <f t="shared" si="1154"/>
        <v>0</v>
      </c>
      <c r="AI239" s="50">
        <f t="shared" si="1154"/>
        <v>0</v>
      </c>
      <c r="AJ239" s="50">
        <f t="shared" si="1154"/>
        <v>0</v>
      </c>
      <c r="AK239" s="50">
        <f>+AJ239-((AK244+AK250+AK251)-((AJ244+AJ250+AJ251)))*AJ239/(1-AJ244-AJ250-AJ251)</f>
        <v>0</v>
      </c>
    </row>
    <row r="240" spans="1:37" x14ac:dyDescent="0.25">
      <c r="A240" s="29" t="s">
        <v>9</v>
      </c>
      <c r="B240" s="30" t="s">
        <v>20</v>
      </c>
      <c r="C240" s="29" t="s">
        <v>170</v>
      </c>
      <c r="D240" s="49">
        <f>X!D61</f>
        <v>0</v>
      </c>
      <c r="E240" s="50">
        <f t="shared" ref="E240:H240" si="1155">+D240</f>
        <v>0</v>
      </c>
      <c r="F240" s="50">
        <f t="shared" si="1155"/>
        <v>0</v>
      </c>
      <c r="G240" s="50">
        <f t="shared" si="1155"/>
        <v>0</v>
      </c>
      <c r="H240" s="50">
        <f t="shared" si="1155"/>
        <v>0</v>
      </c>
      <c r="I240" s="50">
        <f t="shared" ref="I240:AJ240" si="1156">+H240-((I244+I250+I251)-((H244+H250+H251)))*H240/(1-H244-H250-H251)</f>
        <v>0</v>
      </c>
      <c r="J240" s="50">
        <f t="shared" si="1156"/>
        <v>0</v>
      </c>
      <c r="K240" s="50">
        <f t="shared" si="1156"/>
        <v>0</v>
      </c>
      <c r="L240" s="50">
        <f t="shared" si="1156"/>
        <v>0</v>
      </c>
      <c r="M240" s="50">
        <f t="shared" si="1156"/>
        <v>0</v>
      </c>
      <c r="N240" s="50">
        <f t="shared" si="1156"/>
        <v>0</v>
      </c>
      <c r="O240" s="50">
        <f t="shared" si="1156"/>
        <v>0</v>
      </c>
      <c r="P240" s="50">
        <f t="shared" si="1156"/>
        <v>0</v>
      </c>
      <c r="Q240" s="50">
        <f t="shared" si="1156"/>
        <v>0</v>
      </c>
      <c r="R240" s="50">
        <f t="shared" si="1156"/>
        <v>0</v>
      </c>
      <c r="S240" s="50">
        <f t="shared" si="1156"/>
        <v>0</v>
      </c>
      <c r="T240" s="50">
        <f t="shared" si="1156"/>
        <v>0</v>
      </c>
      <c r="U240" s="50">
        <f t="shared" si="1156"/>
        <v>0</v>
      </c>
      <c r="V240" s="50">
        <f t="shared" si="1156"/>
        <v>0</v>
      </c>
      <c r="W240" s="50">
        <f t="shared" si="1156"/>
        <v>0</v>
      </c>
      <c r="X240" s="50">
        <f t="shared" si="1156"/>
        <v>0</v>
      </c>
      <c r="Y240" s="50">
        <f t="shared" si="1156"/>
        <v>0</v>
      </c>
      <c r="Z240" s="50">
        <f t="shared" si="1156"/>
        <v>0</v>
      </c>
      <c r="AA240" s="50">
        <f t="shared" si="1156"/>
        <v>0</v>
      </c>
      <c r="AB240" s="50">
        <f t="shared" si="1156"/>
        <v>0</v>
      </c>
      <c r="AC240" s="50">
        <f t="shared" si="1156"/>
        <v>0</v>
      </c>
      <c r="AD240" s="50">
        <f t="shared" si="1156"/>
        <v>0</v>
      </c>
      <c r="AE240" s="50">
        <f t="shared" si="1156"/>
        <v>0</v>
      </c>
      <c r="AF240" s="50">
        <f t="shared" si="1156"/>
        <v>0</v>
      </c>
      <c r="AG240" s="50">
        <f t="shared" si="1156"/>
        <v>0</v>
      </c>
      <c r="AH240" s="50">
        <f t="shared" si="1156"/>
        <v>0</v>
      </c>
      <c r="AI240" s="50">
        <f t="shared" si="1156"/>
        <v>0</v>
      </c>
      <c r="AJ240" s="50">
        <f t="shared" si="1156"/>
        <v>0</v>
      </c>
      <c r="AK240" s="50">
        <f>+AJ240-((AK244+AK250+AK251)-((AJ244+AJ250+AJ251)))*AJ240/(1-AJ244-AJ250-AJ251)</f>
        <v>0</v>
      </c>
    </row>
    <row r="241" spans="1:37" x14ac:dyDescent="0.25">
      <c r="A241" s="29" t="s">
        <v>10</v>
      </c>
      <c r="B241" s="30" t="s">
        <v>20</v>
      </c>
      <c r="C241" s="29" t="s">
        <v>170</v>
      </c>
      <c r="D241" s="49">
        <f>X!D62</f>
        <v>0</v>
      </c>
      <c r="E241" s="50">
        <f t="shared" ref="E241:H241" si="1157">+D241</f>
        <v>0</v>
      </c>
      <c r="F241" s="50">
        <f t="shared" si="1157"/>
        <v>0</v>
      </c>
      <c r="G241" s="50">
        <f t="shared" si="1157"/>
        <v>0</v>
      </c>
      <c r="H241" s="50">
        <f t="shared" si="1157"/>
        <v>0</v>
      </c>
      <c r="I241" s="50">
        <f t="shared" ref="I241:AJ241" si="1158">+H241-((I244+I250+I251)-((H244+H250+H251)))*H241/(1-H244-H250-H251)</f>
        <v>0</v>
      </c>
      <c r="J241" s="50">
        <f t="shared" si="1158"/>
        <v>0</v>
      </c>
      <c r="K241" s="50">
        <f t="shared" si="1158"/>
        <v>0</v>
      </c>
      <c r="L241" s="50">
        <f t="shared" si="1158"/>
        <v>0</v>
      </c>
      <c r="M241" s="50">
        <f t="shared" si="1158"/>
        <v>0</v>
      </c>
      <c r="N241" s="50">
        <f t="shared" si="1158"/>
        <v>0</v>
      </c>
      <c r="O241" s="50">
        <f t="shared" si="1158"/>
        <v>0</v>
      </c>
      <c r="P241" s="50">
        <f t="shared" si="1158"/>
        <v>0</v>
      </c>
      <c r="Q241" s="50">
        <f t="shared" si="1158"/>
        <v>0</v>
      </c>
      <c r="R241" s="50">
        <f t="shared" si="1158"/>
        <v>0</v>
      </c>
      <c r="S241" s="50">
        <f t="shared" si="1158"/>
        <v>0</v>
      </c>
      <c r="T241" s="50">
        <f t="shared" si="1158"/>
        <v>0</v>
      </c>
      <c r="U241" s="50">
        <f t="shared" si="1158"/>
        <v>0</v>
      </c>
      <c r="V241" s="50">
        <f t="shared" si="1158"/>
        <v>0</v>
      </c>
      <c r="W241" s="50">
        <f t="shared" si="1158"/>
        <v>0</v>
      </c>
      <c r="X241" s="50">
        <f t="shared" si="1158"/>
        <v>0</v>
      </c>
      <c r="Y241" s="50">
        <f t="shared" si="1158"/>
        <v>0</v>
      </c>
      <c r="Z241" s="50">
        <f t="shared" si="1158"/>
        <v>0</v>
      </c>
      <c r="AA241" s="50">
        <f t="shared" si="1158"/>
        <v>0</v>
      </c>
      <c r="AB241" s="50">
        <f t="shared" si="1158"/>
        <v>0</v>
      </c>
      <c r="AC241" s="50">
        <f t="shared" si="1158"/>
        <v>0</v>
      </c>
      <c r="AD241" s="50">
        <f t="shared" si="1158"/>
        <v>0</v>
      </c>
      <c r="AE241" s="50">
        <f t="shared" si="1158"/>
        <v>0</v>
      </c>
      <c r="AF241" s="50">
        <f t="shared" si="1158"/>
        <v>0</v>
      </c>
      <c r="AG241" s="50">
        <f t="shared" si="1158"/>
        <v>0</v>
      </c>
      <c r="AH241" s="50">
        <f t="shared" si="1158"/>
        <v>0</v>
      </c>
      <c r="AI241" s="50">
        <f t="shared" si="1158"/>
        <v>0</v>
      </c>
      <c r="AJ241" s="50">
        <f t="shared" si="1158"/>
        <v>0</v>
      </c>
      <c r="AK241" s="50">
        <f>+AJ241-((AK244+AK250+AK251)-((AJ244+AJ250+AJ251)))*AJ241/(1-AJ244-AJ250-AJ251)</f>
        <v>0</v>
      </c>
    </row>
    <row r="242" spans="1:37" x14ac:dyDescent="0.25">
      <c r="A242" s="29" t="s">
        <v>11</v>
      </c>
      <c r="B242" s="30" t="s">
        <v>20</v>
      </c>
      <c r="C242" s="29" t="s">
        <v>170</v>
      </c>
      <c r="D242" s="49">
        <f>X!D63</f>
        <v>0</v>
      </c>
      <c r="E242" s="50">
        <f t="shared" ref="E242:H242" si="1159">+D242</f>
        <v>0</v>
      </c>
      <c r="F242" s="50">
        <f t="shared" si="1159"/>
        <v>0</v>
      </c>
      <c r="G242" s="50">
        <f t="shared" si="1159"/>
        <v>0</v>
      </c>
      <c r="H242" s="50">
        <f t="shared" si="1159"/>
        <v>0</v>
      </c>
      <c r="I242" s="50">
        <f t="shared" ref="I242:AJ242" si="1160">+H242-((I244+I250+I251)-((H244+H250+H251)))*H242/(1-H244-H250-H251)</f>
        <v>0</v>
      </c>
      <c r="J242" s="50">
        <f t="shared" si="1160"/>
        <v>0</v>
      </c>
      <c r="K242" s="50">
        <f t="shared" si="1160"/>
        <v>0</v>
      </c>
      <c r="L242" s="50">
        <f t="shared" si="1160"/>
        <v>0</v>
      </c>
      <c r="M242" s="50">
        <f t="shared" si="1160"/>
        <v>0</v>
      </c>
      <c r="N242" s="50">
        <f t="shared" si="1160"/>
        <v>0</v>
      </c>
      <c r="O242" s="50">
        <f t="shared" si="1160"/>
        <v>0</v>
      </c>
      <c r="P242" s="50">
        <f t="shared" si="1160"/>
        <v>0</v>
      </c>
      <c r="Q242" s="50">
        <f t="shared" si="1160"/>
        <v>0</v>
      </c>
      <c r="R242" s="50">
        <f t="shared" si="1160"/>
        <v>0</v>
      </c>
      <c r="S242" s="50">
        <f t="shared" si="1160"/>
        <v>0</v>
      </c>
      <c r="T242" s="50">
        <f t="shared" si="1160"/>
        <v>0</v>
      </c>
      <c r="U242" s="50">
        <f t="shared" si="1160"/>
        <v>0</v>
      </c>
      <c r="V242" s="50">
        <f t="shared" si="1160"/>
        <v>0</v>
      </c>
      <c r="W242" s="50">
        <f t="shared" si="1160"/>
        <v>0</v>
      </c>
      <c r="X242" s="50">
        <f t="shared" si="1160"/>
        <v>0</v>
      </c>
      <c r="Y242" s="50">
        <f t="shared" si="1160"/>
        <v>0</v>
      </c>
      <c r="Z242" s="50">
        <f t="shared" si="1160"/>
        <v>0</v>
      </c>
      <c r="AA242" s="50">
        <f t="shared" si="1160"/>
        <v>0</v>
      </c>
      <c r="AB242" s="50">
        <f t="shared" si="1160"/>
        <v>0</v>
      </c>
      <c r="AC242" s="50">
        <f t="shared" si="1160"/>
        <v>0</v>
      </c>
      <c r="AD242" s="50">
        <f t="shared" si="1160"/>
        <v>0</v>
      </c>
      <c r="AE242" s="50">
        <f t="shared" si="1160"/>
        <v>0</v>
      </c>
      <c r="AF242" s="50">
        <f t="shared" si="1160"/>
        <v>0</v>
      </c>
      <c r="AG242" s="50">
        <f t="shared" si="1160"/>
        <v>0</v>
      </c>
      <c r="AH242" s="50">
        <f t="shared" si="1160"/>
        <v>0</v>
      </c>
      <c r="AI242" s="50">
        <f t="shared" si="1160"/>
        <v>0</v>
      </c>
      <c r="AJ242" s="50">
        <f t="shared" si="1160"/>
        <v>0</v>
      </c>
      <c r="AK242" s="50">
        <f>+AJ242-((AK244+AK250+AK251)-((AJ244+AJ250+AJ251)))*AJ242/(1-AJ244-AJ250-AJ251)</f>
        <v>0</v>
      </c>
    </row>
    <row r="243" spans="1:37" x14ac:dyDescent="0.25">
      <c r="A243" s="29" t="s">
        <v>106</v>
      </c>
      <c r="B243" s="30" t="s">
        <v>20</v>
      </c>
      <c r="C243" s="29" t="s">
        <v>170</v>
      </c>
      <c r="D243" s="49">
        <f>X!D64</f>
        <v>0</v>
      </c>
      <c r="E243" s="50">
        <f t="shared" ref="E243:H243" si="1161">+D243</f>
        <v>0</v>
      </c>
      <c r="F243" s="50">
        <f t="shared" si="1161"/>
        <v>0</v>
      </c>
      <c r="G243" s="50">
        <f t="shared" si="1161"/>
        <v>0</v>
      </c>
      <c r="H243" s="50">
        <f t="shared" si="1161"/>
        <v>0</v>
      </c>
      <c r="I243" s="50">
        <f t="shared" ref="I243" si="1162">+H243-((I244+I250+I251)-((H244+H250+H251)))*H243/(1-H244-H250-H251)</f>
        <v>0</v>
      </c>
      <c r="J243" s="50">
        <f t="shared" ref="J243" si="1163">+I243-((J244+J250+J251)-((I244+I250+I251)))*I243/(1-I244-I250-I251)</f>
        <v>0</v>
      </c>
      <c r="K243" s="50">
        <f t="shared" ref="K243" si="1164">+J243-((K244+K250+K251)-((J244+J250+J251)))*J243/(1-J244-J250-J251)</f>
        <v>0</v>
      </c>
      <c r="L243" s="50">
        <f t="shared" ref="L243" si="1165">+K243-((L244+L250+L251)-((K244+K250+K251)))*K243/(1-K244-K250-K251)</f>
        <v>0</v>
      </c>
      <c r="M243" s="50">
        <f t="shared" ref="M243" si="1166">+L243-((M244+M250+M251)-((L244+L250+L251)))*L243/(1-L244-L250-L251)</f>
        <v>0</v>
      </c>
      <c r="N243" s="50">
        <f t="shared" ref="N243" si="1167">+M243-((N244+N250+N251)-((M244+M250+M251)))*M243/(1-M244-M250-M251)</f>
        <v>0</v>
      </c>
      <c r="O243" s="50">
        <f t="shared" ref="O243" si="1168">+N243-((O244+O250+O251)-((N244+N250+N251)))*N243/(1-N244-N250-N251)</f>
        <v>0</v>
      </c>
      <c r="P243" s="50">
        <f t="shared" ref="P243" si="1169">+O243-((P244+P250+P251)-((O244+O250+O251)))*O243/(1-O244-O250-O251)</f>
        <v>0</v>
      </c>
      <c r="Q243" s="50">
        <f t="shared" ref="Q243" si="1170">+P243-((Q244+Q250+Q251)-((P244+P250+P251)))*P243/(1-P244-P250-P251)</f>
        <v>0</v>
      </c>
      <c r="R243" s="50">
        <f t="shared" ref="R243" si="1171">+Q243-((R244+R250+R251)-((Q244+Q250+Q251)))*Q243/(1-Q244-Q250-Q251)</f>
        <v>0</v>
      </c>
      <c r="S243" s="50">
        <f t="shared" ref="S243" si="1172">+R243-((S244+S250+S251)-((R244+R250+R251)))*R243/(1-R244-R250-R251)</f>
        <v>0</v>
      </c>
      <c r="T243" s="50">
        <f t="shared" ref="T243" si="1173">+S243-((T244+T250+T251)-((S244+S250+S251)))*S243/(1-S244-S250-S251)</f>
        <v>0</v>
      </c>
      <c r="U243" s="50">
        <f t="shared" ref="U243" si="1174">+T243-((U244+U250+U251)-((T244+T250+T251)))*T243/(1-T244-T250-T251)</f>
        <v>0</v>
      </c>
      <c r="V243" s="50">
        <f t="shared" ref="V243" si="1175">+U243-((V244+V250+V251)-((U244+U250+U251)))*U243/(1-U244-U250-U251)</f>
        <v>0</v>
      </c>
      <c r="W243" s="50">
        <f t="shared" ref="W243" si="1176">+V243-((W244+W250+W251)-((V244+V250+V251)))*V243/(1-V244-V250-V251)</f>
        <v>0</v>
      </c>
      <c r="X243" s="50">
        <f t="shared" ref="X243" si="1177">+W243-((X244+X250+X251)-((W244+W250+W251)))*W243/(1-W244-W250-W251)</f>
        <v>0</v>
      </c>
      <c r="Y243" s="50">
        <f t="shared" ref="Y243" si="1178">+X243-((Y244+Y250+Y251)-((X244+X250+X251)))*X243/(1-X244-X250-X251)</f>
        <v>0</v>
      </c>
      <c r="Z243" s="50">
        <f t="shared" ref="Z243" si="1179">+Y243-((Z244+Z250+Z251)-((Y244+Y250+Y251)))*Y243/(1-Y244-Y250-Y251)</f>
        <v>0</v>
      </c>
      <c r="AA243" s="50">
        <f t="shared" ref="AA243" si="1180">+Z243-((AA244+AA250+AA251)-((Z244+Z250+Z251)))*Z243/(1-Z244-Z250-Z251)</f>
        <v>0</v>
      </c>
      <c r="AB243" s="50">
        <f t="shared" ref="AB243" si="1181">+AA243-((AB244+AB250+AB251)-((AA244+AA250+AA251)))*AA243/(1-AA244-AA250-AA251)</f>
        <v>0</v>
      </c>
      <c r="AC243" s="50">
        <f t="shared" ref="AC243" si="1182">+AB243-((AC244+AC250+AC251)-((AB244+AB250+AB251)))*AB243/(1-AB244-AB250-AB251)</f>
        <v>0</v>
      </c>
      <c r="AD243" s="50">
        <f t="shared" ref="AD243" si="1183">+AC243-((AD244+AD250+AD251)-((AC244+AC250+AC251)))*AC243/(1-AC244-AC250-AC251)</f>
        <v>0</v>
      </c>
      <c r="AE243" s="50">
        <f t="shared" ref="AE243" si="1184">+AD243-((AE244+AE250+AE251)-((AD244+AD250+AD251)))*AD243/(1-AD244-AD250-AD251)</f>
        <v>0</v>
      </c>
      <c r="AF243" s="50">
        <f t="shared" ref="AF243" si="1185">+AE243-((AF244+AF250+AF251)-((AE244+AE250+AE251)))*AE243/(1-AE244-AE250-AE251)</f>
        <v>0</v>
      </c>
      <c r="AG243" s="50">
        <f t="shared" ref="AG243" si="1186">+AF243-((AG244+AG250+AG251)-((AF244+AF250+AF251)))*AF243/(1-AF244-AF250-AF251)</f>
        <v>0</v>
      </c>
      <c r="AH243" s="50">
        <f t="shared" ref="AH243" si="1187">+AG243-((AH244+AH250+AH251)-((AG244+AG250+AG251)))*AG243/(1-AG244-AG250-AG251)</f>
        <v>0</v>
      </c>
      <c r="AI243" s="50">
        <f t="shared" ref="AI243" si="1188">+AH243-((AI244+AI250+AI251)-((AH244+AH250+AH251)))*AH243/(1-AH244-AH250-AH251)</f>
        <v>0</v>
      </c>
      <c r="AJ243" s="50">
        <f t="shared" ref="AJ243" si="1189">+AI243-((AJ244+AJ250+AJ251)-((AI244+AI250+AI251)))*AI243/(1-AI244-AI250-AI251)</f>
        <v>0</v>
      </c>
      <c r="AK243" s="50">
        <f>+AJ243-((AK244+AK250+AK251)-((AJ244+AJ250+AJ251)))*AJ243/(1-AJ244-AJ250-AJ251)</f>
        <v>0</v>
      </c>
    </row>
    <row r="244" spans="1:37" x14ac:dyDescent="0.25">
      <c r="A244" s="29" t="s">
        <v>12</v>
      </c>
      <c r="B244" s="30" t="s">
        <v>20</v>
      </c>
      <c r="C244" s="29" t="s">
        <v>170</v>
      </c>
      <c r="D244" s="49">
        <f>X!D65</f>
        <v>0</v>
      </c>
      <c r="E244" s="50">
        <f t="shared" ref="E244:H244" si="1190">+D244</f>
        <v>0</v>
      </c>
      <c r="F244" s="50">
        <f t="shared" si="1190"/>
        <v>0</v>
      </c>
      <c r="G244" s="50">
        <f t="shared" si="1190"/>
        <v>0</v>
      </c>
      <c r="H244" s="50">
        <f t="shared" si="1190"/>
        <v>0</v>
      </c>
      <c r="I244" s="50">
        <f t="shared" ref="I244:AI244" si="1191">+H244+($AK244-$H244)/($AK$1-$H$1)</f>
        <v>9.5229344588170558E-3</v>
      </c>
      <c r="J244" s="50">
        <f t="shared" si="1191"/>
        <v>1.9045868917634112E-2</v>
      </c>
      <c r="K244" s="50">
        <f t="shared" si="1191"/>
        <v>2.8568803376451166E-2</v>
      </c>
      <c r="L244" s="50">
        <f t="shared" si="1191"/>
        <v>3.8091737835268223E-2</v>
      </c>
      <c r="M244" s="50">
        <f t="shared" si="1191"/>
        <v>4.7614672294085281E-2</v>
      </c>
      <c r="N244" s="50">
        <f t="shared" si="1191"/>
        <v>5.7137606752902338E-2</v>
      </c>
      <c r="O244" s="50">
        <f t="shared" si="1191"/>
        <v>6.6660541211719396E-2</v>
      </c>
      <c r="P244" s="50">
        <f t="shared" si="1191"/>
        <v>7.6183475670536446E-2</v>
      </c>
      <c r="Q244" s="50">
        <f t="shared" si="1191"/>
        <v>8.5706410129353497E-2</v>
      </c>
      <c r="R244" s="50">
        <f t="shared" si="1191"/>
        <v>9.5229344588170547E-2</v>
      </c>
      <c r="S244" s="50">
        <f t="shared" si="1191"/>
        <v>0.1047522790469876</v>
      </c>
      <c r="T244" s="50">
        <f t="shared" si="1191"/>
        <v>0.11427521350580465</v>
      </c>
      <c r="U244" s="50">
        <f t="shared" si="1191"/>
        <v>0.1237981479646217</v>
      </c>
      <c r="V244" s="50">
        <f t="shared" si="1191"/>
        <v>0.13332108242343876</v>
      </c>
      <c r="W244" s="50">
        <f t="shared" si="1191"/>
        <v>0.14284401688225581</v>
      </c>
      <c r="X244" s="50">
        <f t="shared" si="1191"/>
        <v>0.15236695134107286</v>
      </c>
      <c r="Y244" s="50">
        <f t="shared" si="1191"/>
        <v>0.16188988579988992</v>
      </c>
      <c r="Z244" s="50">
        <f t="shared" si="1191"/>
        <v>0.17141282025870697</v>
      </c>
      <c r="AA244" s="50">
        <f t="shared" si="1191"/>
        <v>0.18093575471752402</v>
      </c>
      <c r="AB244" s="50">
        <f t="shared" si="1191"/>
        <v>0.19045868917634107</v>
      </c>
      <c r="AC244" s="50">
        <f t="shared" si="1191"/>
        <v>0.19998162363515812</v>
      </c>
      <c r="AD244" s="50">
        <f t="shared" si="1191"/>
        <v>0.20950455809397517</v>
      </c>
      <c r="AE244" s="50">
        <f t="shared" si="1191"/>
        <v>0.21902749255279222</v>
      </c>
      <c r="AF244" s="50">
        <f t="shared" si="1191"/>
        <v>0.22855042701160927</v>
      </c>
      <c r="AG244" s="50">
        <f t="shared" si="1191"/>
        <v>0.23807336147042632</v>
      </c>
      <c r="AH244" s="50">
        <f t="shared" si="1191"/>
        <v>0.24759629592924337</v>
      </c>
      <c r="AI244" s="50">
        <f t="shared" si="1191"/>
        <v>0.25711923038806045</v>
      </c>
      <c r="AJ244" s="50">
        <f>+AI244+($AK244-$H244)/($AK$1-$H$1)</f>
        <v>0.26664216484687753</v>
      </c>
      <c r="AK244" s="50">
        <f>IF(Medidas!$B$6="Base",H244,Medidas!$H$6)</f>
        <v>0.27616509930569461</v>
      </c>
    </row>
    <row r="245" spans="1:37" x14ac:dyDescent="0.25">
      <c r="A245" s="29" t="s">
        <v>54</v>
      </c>
      <c r="B245" s="30" t="s">
        <v>20</v>
      </c>
      <c r="C245" s="29" t="s">
        <v>170</v>
      </c>
      <c r="D245" s="49">
        <f>X!D66</f>
        <v>1</v>
      </c>
      <c r="E245" s="50">
        <f t="shared" ref="E245:H245" si="1192">+D245</f>
        <v>1</v>
      </c>
      <c r="F245" s="50">
        <f t="shared" si="1192"/>
        <v>1</v>
      </c>
      <c r="G245" s="50">
        <f t="shared" si="1192"/>
        <v>1</v>
      </c>
      <c r="H245" s="50">
        <f t="shared" si="1192"/>
        <v>1</v>
      </c>
      <c r="I245" s="50">
        <f t="shared" ref="I245" si="1193">+H245-((I244+I250+I251)-((H244+H250+H251)))*H245/(1-H244-H250-H251)</f>
        <v>0.99047706554118298</v>
      </c>
      <c r="J245" s="50">
        <f t="shared" ref="J245" si="1194">+I245-((J244+J250+J251)-((I244+I250+I251)))*I245/(1-I244-I250-I251)</f>
        <v>0.9809540310823659</v>
      </c>
      <c r="K245" s="50">
        <f t="shared" ref="K245" si="1195">+J245-((K244+K250+K251)-((J244+J250+J251)))*J245/(1-J244-J250-J251)</f>
        <v>0.97143053420570968</v>
      </c>
      <c r="L245" s="50">
        <f t="shared" ref="L245" si="1196">+K245-((L244+L250+L251)-((K244+K250+K251)))*K245/(1-K244-K250-K251)</f>
        <v>0.96190387420467549</v>
      </c>
      <c r="M245" s="50">
        <f t="shared" ref="M245" si="1197">+L245-((M244+M250+M251)-((L244+L250+L251)))*L245/(1-L244-L250-L251)</f>
        <v>0.95235626177668975</v>
      </c>
      <c r="N245" s="50">
        <f t="shared" ref="N245" si="1198">+M245-((N244+N250+N251)-((M244+M250+M251)))*M245/(1-M244-M250-M251)</f>
        <v>0.94266988670796092</v>
      </c>
      <c r="O245" s="50">
        <f t="shared" ref="O245" si="1199">+N245-((O244+O250+O251)-((N244+N250+N251)))*N245/(1-N244-N250-N251)</f>
        <v>0.93206563956802579</v>
      </c>
      <c r="P245" s="50">
        <f t="shared" ref="P245" si="1200">+O245-((P244+P250+P251)-((O244+O250+O251)))*O245/(1-O244-O250-O251)</f>
        <v>0.91543843534617275</v>
      </c>
      <c r="Q245" s="50">
        <f t="shared" ref="Q245" si="1201">+P245-((Q244+Q250+Q251)-((P244+P250+P251)))*P245/(1-P244-P250-P251)</f>
        <v>0.8412935898706464</v>
      </c>
      <c r="R245" s="50">
        <f t="shared" ref="R245" si="1202">+Q245-((R244+R250+R251)-((Q244+Q250+Q251)))*Q245/(1-Q244-Q250-Q251)</f>
        <v>0.82757093623505129</v>
      </c>
      <c r="S245" s="50">
        <f t="shared" ref="S245" si="1203">+R245-((S244+S250+S251)-((R244+R250+R251)))*R245/(1-R244-R250-R251)</f>
        <v>0.81359976996192407</v>
      </c>
      <c r="T245" s="50">
        <f t="shared" ref="T245" si="1204">+S245-((T244+T250+T251)-((S244+S250+S251)))*S245/(1-S244-S250-S251)</f>
        <v>0.79936539087739844</v>
      </c>
      <c r="U245" s="50">
        <f t="shared" ref="U245" si="1205">+T245-((U244+U250+U251)-((T244+T250+T251)))*T245/(1-T244-T250-T251)</f>
        <v>0.78485230767036995</v>
      </c>
      <c r="V245" s="50">
        <f t="shared" ref="V245" si="1206">+U245-((V244+V250+V251)-((U244+U250+U251)))*U245/(1-U244-U250-U251)</f>
        <v>0.77004421319383176</v>
      </c>
      <c r="W245" s="50">
        <f t="shared" ref="W245" si="1207">+V245-((W244+W250+W251)-((V244+V250+V251)))*V245/(1-V244-V250-V251)</f>
        <v>0.7549239625183729</v>
      </c>
      <c r="X245" s="50">
        <f t="shared" ref="X245" si="1208">+W245-((X244+X250+X251)-((W244+W250+W251)))*W245/(1-W244-W250-W251)</f>
        <v>0.73947355454437658</v>
      </c>
      <c r="Y245" s="50">
        <f t="shared" ref="Y245" si="1209">+X245-((Y244+Y250+Y251)-((X244+X250+X251)))*X245/(1-X244-X250-X251)</f>
        <v>0.7236741181014823</v>
      </c>
      <c r="Z245" s="50">
        <f t="shared" ref="Z245" si="1210">+Y245-((Z244+Z250+Z251)-((Y244+Y250+Y251)))*Y245/(1-Y244-Y250-Y251)</f>
        <v>0.70750590359614574</v>
      </c>
      <c r="AA245" s="50">
        <f t="shared" ref="AA245" si="1211">+Z245-((AA244+AA250+AA251)-((Z244+Z250+Z251)))*Z245/(1-Z244-Z250-Z251)</f>
        <v>0.69094828140966369</v>
      </c>
      <c r="AB245" s="50">
        <f t="shared" ref="AB245" si="1212">+AA245-((AB244+AB250+AB251)-((AA244+AA250+AA251)))*AA245/(1-AA244-AA250-AA251)</f>
        <v>0.67397974839816288</v>
      </c>
      <c r="AC245" s="50">
        <f t="shared" ref="AC245" si="1213">+AB245-((AC244+AC250+AC251)-((AB244+AB250+AB251)))*AB245/(1-AB244-AB250-AB251)</f>
        <v>0.65657794400027658</v>
      </c>
      <c r="AD245" s="50">
        <f t="shared" ref="AD245" si="1214">+AC245-((AD244+AD250+AD251)-((AC244+AC250+AC251)))*AC245/(1-AC244-AC250-AC251)</f>
        <v>0.63871967761399928</v>
      </c>
      <c r="AE245" s="50">
        <f t="shared" ref="AE245" si="1215">+AD245-((AE244+AE250+AE251)-((AD244+AD250+AD251)))*AD245/(1-AD244-AD250-AD251)</f>
        <v>0.62038096905675222</v>
      </c>
      <c r="AF245" s="50">
        <f t="shared" ref="AF245" si="1216">+AE245-((AF244+AF250+AF251)-((AE244+AE250+AE251)))*AE245/(1-AE244-AE250-AE251)</f>
        <v>0.60153710406577454</v>
      </c>
      <c r="AG245" s="50">
        <f t="shared" ref="AG245" si="1217">+AF245-((AG244+AG250+AG251)-((AF244+AF250+AF251)))*AF245/(1-AF244-AF250-AF251)</f>
        <v>0.582162706921735</v>
      </c>
      <c r="AH245" s="50">
        <f t="shared" ref="AH245" si="1218">+AG245-((AH244+AH250+AH251)-((AG244+AG250+AG251)))*AG245/(1-AG244-AG250-AG251)</f>
        <v>0.56223183237724506</v>
      </c>
      <c r="AI245" s="50">
        <f t="shared" ref="AI245" si="1219">+AH245-((AI244+AI250+AI251)-((AH244+AH250+AH251)))*AH245/(1-AH244-AH250-AH251)</f>
        <v>0.5417180791321512</v>
      </c>
      <c r="AJ245" s="50">
        <f t="shared" ref="AJ245" si="1220">+AI245-((AJ244+AJ250+AJ251)-((AI244+AI250+AI251)))*AI245/(1-AI244-AI250-AI251)</f>
        <v>0.52059472710549037</v>
      </c>
      <c r="AK245" s="50">
        <f>+AJ245-((AK244+AK250+AK251)-((AJ244+AJ250+AJ251)))*AJ245/(1-AJ244-AJ250-AJ251)</f>
        <v>0.49883490069430542</v>
      </c>
    </row>
    <row r="246" spans="1:37" x14ac:dyDescent="0.25">
      <c r="A246" s="29" t="s">
        <v>74</v>
      </c>
      <c r="B246" s="30" t="s">
        <v>20</v>
      </c>
      <c r="C246" s="29" t="s">
        <v>170</v>
      </c>
      <c r="D246" s="49">
        <f>X!D67</f>
        <v>0</v>
      </c>
      <c r="E246" s="50">
        <f t="shared" ref="E246:H246" si="1221">+D246</f>
        <v>0</v>
      </c>
      <c r="F246" s="50">
        <f t="shared" si="1221"/>
        <v>0</v>
      </c>
      <c r="G246" s="50">
        <f t="shared" si="1221"/>
        <v>0</v>
      </c>
      <c r="H246" s="50">
        <f t="shared" si="1221"/>
        <v>0</v>
      </c>
      <c r="I246" s="50">
        <f t="shared" ref="I246:AJ246" si="1222">+H246-((I244+I250+I251)-((H244+H250+H251)))*H246/(1-H244-H250-H251)</f>
        <v>0</v>
      </c>
      <c r="J246" s="50">
        <f t="shared" si="1222"/>
        <v>0</v>
      </c>
      <c r="K246" s="50">
        <f t="shared" si="1222"/>
        <v>0</v>
      </c>
      <c r="L246" s="50">
        <f t="shared" si="1222"/>
        <v>0</v>
      </c>
      <c r="M246" s="50">
        <f t="shared" si="1222"/>
        <v>0</v>
      </c>
      <c r="N246" s="50">
        <f t="shared" si="1222"/>
        <v>0</v>
      </c>
      <c r="O246" s="50">
        <f t="shared" si="1222"/>
        <v>0</v>
      </c>
      <c r="P246" s="50">
        <f t="shared" si="1222"/>
        <v>0</v>
      </c>
      <c r="Q246" s="50">
        <f t="shared" si="1222"/>
        <v>0</v>
      </c>
      <c r="R246" s="50">
        <f t="shared" si="1222"/>
        <v>0</v>
      </c>
      <c r="S246" s="50">
        <f t="shared" si="1222"/>
        <v>0</v>
      </c>
      <c r="T246" s="50">
        <f t="shared" si="1222"/>
        <v>0</v>
      </c>
      <c r="U246" s="50">
        <f t="shared" si="1222"/>
        <v>0</v>
      </c>
      <c r="V246" s="50">
        <f t="shared" si="1222"/>
        <v>0</v>
      </c>
      <c r="W246" s="50">
        <f t="shared" si="1222"/>
        <v>0</v>
      </c>
      <c r="X246" s="50">
        <f t="shared" si="1222"/>
        <v>0</v>
      </c>
      <c r="Y246" s="50">
        <f t="shared" si="1222"/>
        <v>0</v>
      </c>
      <c r="Z246" s="50">
        <f t="shared" si="1222"/>
        <v>0</v>
      </c>
      <c r="AA246" s="50">
        <f t="shared" si="1222"/>
        <v>0</v>
      </c>
      <c r="AB246" s="50">
        <f t="shared" si="1222"/>
        <v>0</v>
      </c>
      <c r="AC246" s="50">
        <f t="shared" si="1222"/>
        <v>0</v>
      </c>
      <c r="AD246" s="50">
        <f t="shared" si="1222"/>
        <v>0</v>
      </c>
      <c r="AE246" s="50">
        <f t="shared" si="1222"/>
        <v>0</v>
      </c>
      <c r="AF246" s="50">
        <f t="shared" si="1222"/>
        <v>0</v>
      </c>
      <c r="AG246" s="50">
        <f t="shared" si="1222"/>
        <v>0</v>
      </c>
      <c r="AH246" s="50">
        <f t="shared" si="1222"/>
        <v>0</v>
      </c>
      <c r="AI246" s="50">
        <f t="shared" si="1222"/>
        <v>0</v>
      </c>
      <c r="AJ246" s="50">
        <f t="shared" si="1222"/>
        <v>0</v>
      </c>
      <c r="AK246" s="50">
        <f>+AJ246-((AK244+AK250+AK251)-((AJ244+AJ250+AJ251)))*AJ246/(1-AJ244-AJ250-AJ251)</f>
        <v>0</v>
      </c>
    </row>
    <row r="247" spans="1:37" x14ac:dyDescent="0.25">
      <c r="A247" s="29" t="s">
        <v>13</v>
      </c>
      <c r="B247" s="30" t="s">
        <v>20</v>
      </c>
      <c r="C247" s="29" t="s">
        <v>170</v>
      </c>
      <c r="D247" s="49">
        <f>X!D68</f>
        <v>0</v>
      </c>
      <c r="E247" s="50">
        <f t="shared" ref="E247:H247" si="1223">+D247</f>
        <v>0</v>
      </c>
      <c r="F247" s="50">
        <f t="shared" si="1223"/>
        <v>0</v>
      </c>
      <c r="G247" s="50">
        <f t="shared" si="1223"/>
        <v>0</v>
      </c>
      <c r="H247" s="50">
        <f t="shared" si="1223"/>
        <v>0</v>
      </c>
      <c r="I247" s="50">
        <f t="shared" ref="I247:AJ247" si="1224">+H247-((I244+I250+I251)-((H244+H250+H251)))*H247/(1-H244-H250-H251)</f>
        <v>0</v>
      </c>
      <c r="J247" s="50">
        <f t="shared" si="1224"/>
        <v>0</v>
      </c>
      <c r="K247" s="50">
        <f t="shared" si="1224"/>
        <v>0</v>
      </c>
      <c r="L247" s="50">
        <f t="shared" si="1224"/>
        <v>0</v>
      </c>
      <c r="M247" s="50">
        <f t="shared" si="1224"/>
        <v>0</v>
      </c>
      <c r="N247" s="50">
        <f t="shared" si="1224"/>
        <v>0</v>
      </c>
      <c r="O247" s="50">
        <f t="shared" si="1224"/>
        <v>0</v>
      </c>
      <c r="P247" s="50">
        <f t="shared" si="1224"/>
        <v>0</v>
      </c>
      <c r="Q247" s="50">
        <f t="shared" si="1224"/>
        <v>0</v>
      </c>
      <c r="R247" s="50">
        <f t="shared" si="1224"/>
        <v>0</v>
      </c>
      <c r="S247" s="50">
        <f t="shared" si="1224"/>
        <v>0</v>
      </c>
      <c r="T247" s="50">
        <f t="shared" si="1224"/>
        <v>0</v>
      </c>
      <c r="U247" s="50">
        <f t="shared" si="1224"/>
        <v>0</v>
      </c>
      <c r="V247" s="50">
        <f t="shared" si="1224"/>
        <v>0</v>
      </c>
      <c r="W247" s="50">
        <f t="shared" si="1224"/>
        <v>0</v>
      </c>
      <c r="X247" s="50">
        <f t="shared" si="1224"/>
        <v>0</v>
      </c>
      <c r="Y247" s="50">
        <f t="shared" si="1224"/>
        <v>0</v>
      </c>
      <c r="Z247" s="50">
        <f t="shared" si="1224"/>
        <v>0</v>
      </c>
      <c r="AA247" s="50">
        <f t="shared" si="1224"/>
        <v>0</v>
      </c>
      <c r="AB247" s="50">
        <f t="shared" si="1224"/>
        <v>0</v>
      </c>
      <c r="AC247" s="50">
        <f t="shared" si="1224"/>
        <v>0</v>
      </c>
      <c r="AD247" s="50">
        <f t="shared" si="1224"/>
        <v>0</v>
      </c>
      <c r="AE247" s="50">
        <f t="shared" si="1224"/>
        <v>0</v>
      </c>
      <c r="AF247" s="50">
        <f t="shared" si="1224"/>
        <v>0</v>
      </c>
      <c r="AG247" s="50">
        <f t="shared" si="1224"/>
        <v>0</v>
      </c>
      <c r="AH247" s="50">
        <f t="shared" si="1224"/>
        <v>0</v>
      </c>
      <c r="AI247" s="50">
        <f t="shared" si="1224"/>
        <v>0</v>
      </c>
      <c r="AJ247" s="50">
        <f t="shared" si="1224"/>
        <v>0</v>
      </c>
      <c r="AK247" s="50">
        <f>+AJ247-((AK244+AK250+AK251)-((AJ244+AJ250+AJ251)))*AJ247/(1-AJ244-AJ250-AJ251)</f>
        <v>0</v>
      </c>
    </row>
    <row r="248" spans="1:37" x14ac:dyDescent="0.25">
      <c r="A248" s="29" t="s">
        <v>55</v>
      </c>
      <c r="B248" s="30" t="s">
        <v>20</v>
      </c>
      <c r="C248" s="29" t="s">
        <v>170</v>
      </c>
      <c r="D248" s="49">
        <f>X!D69</f>
        <v>0</v>
      </c>
      <c r="E248" s="50">
        <f t="shared" ref="E248:H248" si="1225">+D248</f>
        <v>0</v>
      </c>
      <c r="F248" s="50">
        <f t="shared" si="1225"/>
        <v>0</v>
      </c>
      <c r="G248" s="50">
        <f t="shared" si="1225"/>
        <v>0</v>
      </c>
      <c r="H248" s="50">
        <f t="shared" si="1225"/>
        <v>0</v>
      </c>
      <c r="I248" s="50">
        <f t="shared" ref="I248:AJ248" si="1226">+H248-((I244+I250+I251)-((H244+H250+H251)))*H248/(1-H244-H250-H251)</f>
        <v>0</v>
      </c>
      <c r="J248" s="50">
        <f t="shared" si="1226"/>
        <v>0</v>
      </c>
      <c r="K248" s="50">
        <f t="shared" si="1226"/>
        <v>0</v>
      </c>
      <c r="L248" s="50">
        <f t="shared" si="1226"/>
        <v>0</v>
      </c>
      <c r="M248" s="50">
        <f t="shared" si="1226"/>
        <v>0</v>
      </c>
      <c r="N248" s="50">
        <f t="shared" si="1226"/>
        <v>0</v>
      </c>
      <c r="O248" s="50">
        <f t="shared" si="1226"/>
        <v>0</v>
      </c>
      <c r="P248" s="50">
        <f t="shared" si="1226"/>
        <v>0</v>
      </c>
      <c r="Q248" s="50">
        <f t="shared" si="1226"/>
        <v>0</v>
      </c>
      <c r="R248" s="50">
        <f t="shared" si="1226"/>
        <v>0</v>
      </c>
      <c r="S248" s="50">
        <f t="shared" si="1226"/>
        <v>0</v>
      </c>
      <c r="T248" s="50">
        <f t="shared" si="1226"/>
        <v>0</v>
      </c>
      <c r="U248" s="50">
        <f t="shared" si="1226"/>
        <v>0</v>
      </c>
      <c r="V248" s="50">
        <f t="shared" si="1226"/>
        <v>0</v>
      </c>
      <c r="W248" s="50">
        <f t="shared" si="1226"/>
        <v>0</v>
      </c>
      <c r="X248" s="50">
        <f t="shared" si="1226"/>
        <v>0</v>
      </c>
      <c r="Y248" s="50">
        <f t="shared" si="1226"/>
        <v>0</v>
      </c>
      <c r="Z248" s="50">
        <f t="shared" si="1226"/>
        <v>0</v>
      </c>
      <c r="AA248" s="50">
        <f t="shared" si="1226"/>
        <v>0</v>
      </c>
      <c r="AB248" s="50">
        <f t="shared" si="1226"/>
        <v>0</v>
      </c>
      <c r="AC248" s="50">
        <f t="shared" si="1226"/>
        <v>0</v>
      </c>
      <c r="AD248" s="50">
        <f t="shared" si="1226"/>
        <v>0</v>
      </c>
      <c r="AE248" s="50">
        <f t="shared" si="1226"/>
        <v>0</v>
      </c>
      <c r="AF248" s="50">
        <f t="shared" si="1226"/>
        <v>0</v>
      </c>
      <c r="AG248" s="50">
        <f t="shared" si="1226"/>
        <v>0</v>
      </c>
      <c r="AH248" s="50">
        <f t="shared" si="1226"/>
        <v>0</v>
      </c>
      <c r="AI248" s="50">
        <f t="shared" si="1226"/>
        <v>0</v>
      </c>
      <c r="AJ248" s="50">
        <f t="shared" si="1226"/>
        <v>0</v>
      </c>
      <c r="AK248" s="50">
        <f>+AJ248-((AK244+AK250+AK251)-((AJ244+AJ250+AJ251)))*AJ248/(1-AJ244-AJ250-AJ251)</f>
        <v>0</v>
      </c>
    </row>
    <row r="249" spans="1:37" x14ac:dyDescent="0.25">
      <c r="A249" s="29" t="s">
        <v>56</v>
      </c>
      <c r="B249" s="30" t="s">
        <v>20</v>
      </c>
      <c r="C249" s="29" t="s">
        <v>170</v>
      </c>
      <c r="D249" s="49">
        <f>X!D70</f>
        <v>0</v>
      </c>
      <c r="E249" s="50">
        <f t="shared" ref="E249:H249" si="1227">+D249</f>
        <v>0</v>
      </c>
      <c r="F249" s="50">
        <f t="shared" si="1227"/>
        <v>0</v>
      </c>
      <c r="G249" s="50">
        <f t="shared" si="1227"/>
        <v>0</v>
      </c>
      <c r="H249" s="50">
        <f t="shared" si="1227"/>
        <v>0</v>
      </c>
      <c r="I249" s="50">
        <f t="shared" ref="I249" si="1228">+H249-((I244+I250+I251)-((H244+H250+H251)))*H249/(1-H244-H250-H251)</f>
        <v>0</v>
      </c>
      <c r="J249" s="50">
        <f t="shared" ref="J249" si="1229">+I249-((J244+J250+J251)-((I244+I250+I251)))*I249/(1-I244-I250-I251)</f>
        <v>0</v>
      </c>
      <c r="K249" s="50">
        <f t="shared" ref="K249" si="1230">+J249-((K244+K250+K251)-((J244+J250+J251)))*J249/(1-J244-J250-J251)</f>
        <v>0</v>
      </c>
      <c r="L249" s="50">
        <f t="shared" ref="L249" si="1231">+K249-((L244+L250+L251)-((K244+K250+K251)))*K249/(1-K244-K250-K251)</f>
        <v>0</v>
      </c>
      <c r="M249" s="50">
        <f t="shared" ref="M249" si="1232">+L249-((M244+M250+M251)-((L244+L250+L251)))*L249/(1-L244-L250-L251)</f>
        <v>0</v>
      </c>
      <c r="N249" s="50">
        <f t="shared" ref="N249" si="1233">+M249-((N244+N250+N251)-((M244+M250+M251)))*M249/(1-M244-M250-M251)</f>
        <v>0</v>
      </c>
      <c r="O249" s="50">
        <f t="shared" ref="O249" si="1234">+N249-((O244+O250+O251)-((N244+N250+N251)))*N249/(1-N244-N250-N251)</f>
        <v>0</v>
      </c>
      <c r="P249" s="50">
        <f t="shared" ref="P249" si="1235">+O249-((P244+P250+P251)-((O244+O250+O251)))*O249/(1-O244-O250-O251)</f>
        <v>0</v>
      </c>
      <c r="Q249" s="50">
        <f t="shared" ref="Q249" si="1236">+P249-((Q244+Q250+Q251)-((P244+P250+P251)))*P249/(1-P244-P250-P251)</f>
        <v>0</v>
      </c>
      <c r="R249" s="50">
        <f t="shared" ref="R249" si="1237">+Q249-((R244+R250+R251)-((Q244+Q250+Q251)))*Q249/(1-Q244-Q250-Q251)</f>
        <v>0</v>
      </c>
      <c r="S249" s="50">
        <f t="shared" ref="S249" si="1238">+R249-((S244+S250+S251)-((R244+R250+R251)))*R249/(1-R244-R250-R251)</f>
        <v>0</v>
      </c>
      <c r="T249" s="50">
        <f t="shared" ref="T249" si="1239">+S249-((T244+T250+T251)-((S244+S250+S251)))*S249/(1-S244-S250-S251)</f>
        <v>0</v>
      </c>
      <c r="U249" s="50">
        <f t="shared" ref="U249" si="1240">+T249-((U244+U250+U251)-((T244+T250+T251)))*T249/(1-T244-T250-T251)</f>
        <v>0</v>
      </c>
      <c r="V249" s="50">
        <f t="shared" ref="V249" si="1241">+U249-((V244+V250+V251)-((U244+U250+U251)))*U249/(1-U244-U250-U251)</f>
        <v>0</v>
      </c>
      <c r="W249" s="50">
        <f t="shared" ref="W249" si="1242">+V249-((W244+W250+W251)-((V244+V250+V251)))*V249/(1-V244-V250-V251)</f>
        <v>0</v>
      </c>
      <c r="X249" s="50">
        <f t="shared" ref="X249" si="1243">+W249-((X244+X250+X251)-((W244+W250+W251)))*W249/(1-W244-W250-W251)</f>
        <v>0</v>
      </c>
      <c r="Y249" s="50">
        <f t="shared" ref="Y249" si="1244">+X249-((Y244+Y250+Y251)-((X244+X250+X251)))*X249/(1-X244-X250-X251)</f>
        <v>0</v>
      </c>
      <c r="Z249" s="50">
        <f t="shared" ref="Z249" si="1245">+Y249-((Z244+Z250+Z251)-((Y244+Y250+Y251)))*Y249/(1-Y244-Y250-Y251)</f>
        <v>0</v>
      </c>
      <c r="AA249" s="50">
        <f t="shared" ref="AA249" si="1246">+Z249-((AA244+AA250+AA251)-((Z244+Z250+Z251)))*Z249/(1-Z244-Z250-Z251)</f>
        <v>0</v>
      </c>
      <c r="AB249" s="50">
        <f t="shared" ref="AB249" si="1247">+AA249-((AB244+AB250+AB251)-((AA244+AA250+AA251)))*AA249/(1-AA244-AA250-AA251)</f>
        <v>0</v>
      </c>
      <c r="AC249" s="50">
        <f t="shared" ref="AC249" si="1248">+AB249-((AC244+AC250+AC251)-((AB244+AB250+AB251)))*AB249/(1-AB244-AB250-AB251)</f>
        <v>0</v>
      </c>
      <c r="AD249" s="50">
        <f t="shared" ref="AD249" si="1249">+AC249-((AD244+AD250+AD251)-((AC244+AC250+AC251)))*AC249/(1-AC244-AC250-AC251)</f>
        <v>0</v>
      </c>
      <c r="AE249" s="50">
        <f t="shared" ref="AE249" si="1250">+AD249-((AE244+AE250+AE251)-((AD244+AD250+AD251)))*AD249/(1-AD244-AD250-AD251)</f>
        <v>0</v>
      </c>
      <c r="AF249" s="50">
        <f t="shared" ref="AF249" si="1251">+AE249-((AF244+AF250+AF251)-((AE244+AE250+AE251)))*AE249/(1-AE244-AE250-AE251)</f>
        <v>0</v>
      </c>
      <c r="AG249" s="50">
        <f t="shared" ref="AG249" si="1252">+AF249-((AG244+AG250+AG251)-((AF244+AF250+AF251)))*AF249/(1-AF244-AF250-AF251)</f>
        <v>0</v>
      </c>
      <c r="AH249" s="50">
        <f t="shared" ref="AH249" si="1253">+AG249-((AH244+AH250+AH251)-((AG244+AG250+AG251)))*AG249/(1-AG244-AG250-AG251)</f>
        <v>0</v>
      </c>
      <c r="AI249" s="50">
        <f t="shared" ref="AI249" si="1254">+AH249-((AI244+AI250+AI251)-((AH244+AH250+AH251)))*AH249/(1-AH244-AH250-AH251)</f>
        <v>0</v>
      </c>
      <c r="AJ249" s="50">
        <f t="shared" ref="AJ249" si="1255">+AI249-((AJ244+AJ250+AJ251)-((AI244+AI250+AI251)))*AI249/(1-AI244-AI250-AI251)</f>
        <v>0</v>
      </c>
      <c r="AK249" s="50">
        <f>+AJ249-((AK244+AK250+AK251)-((AJ244+AJ250+AJ251)))*AJ249/(1-AJ244-AJ250-AJ251)</f>
        <v>0</v>
      </c>
    </row>
    <row r="250" spans="1:37" x14ac:dyDescent="0.25">
      <c r="A250" s="29" t="s">
        <v>14</v>
      </c>
      <c r="B250" s="30" t="s">
        <v>20</v>
      </c>
      <c r="C250" s="29" t="s">
        <v>170</v>
      </c>
      <c r="D250" s="49">
        <f>X!D71</f>
        <v>0</v>
      </c>
      <c r="E250" s="50">
        <f t="shared" ref="E250:H250" si="1256">+D250</f>
        <v>0</v>
      </c>
      <c r="F250" s="50">
        <f t="shared" si="1256"/>
        <v>0</v>
      </c>
      <c r="G250" s="50">
        <f t="shared" si="1256"/>
        <v>0</v>
      </c>
      <c r="H250" s="50">
        <f t="shared" si="1256"/>
        <v>0</v>
      </c>
      <c r="I250" s="50">
        <f>+VLOOKUP(Medidas!$B$3,'Curva ERNC'!$B$6:$AJ$7,'Curva ERNC'!H$5-2015,FALSE)</f>
        <v>0</v>
      </c>
      <c r="J250" s="50">
        <f>+VLOOKUP(Medidas!$B$3,'Curva ERNC'!$B$6:$AJ$7,'Curva ERNC'!I$5-2015,FALSE)</f>
        <v>9.9999999999999903E-8</v>
      </c>
      <c r="K250" s="50">
        <f>+VLOOKUP(Medidas!$B$3,'Curva ERNC'!$B$6:$AJ$7,'Curva ERNC'!J$5-2015,FALSE)</f>
        <v>6.6241783912806007E-7</v>
      </c>
      <c r="L250" s="50">
        <f>+VLOOKUP(Medidas!$B$3,'Curva ERNC'!$B$6:$AJ$7,'Curva ERNC'!K$5-2015,FALSE)</f>
        <v>4.3879600562251737E-6</v>
      </c>
      <c r="M250" s="50">
        <f>+VLOOKUP(Medidas!$B$3,'Curva ERNC'!$B$6:$AJ$7,'Curva ERNC'!L$5-2015,FALSE)</f>
        <v>2.9065929224896882E-5</v>
      </c>
      <c r="N250" s="50">
        <f>+VLOOKUP(Medidas!$B$3,'Curva ERNC'!$B$6:$AJ$7,'Curva ERNC'!M$5-2015,FALSE)</f>
        <v>1.9250653913663269E-4</v>
      </c>
      <c r="O250" s="50">
        <f>+VLOOKUP(Medidas!$B$3,'Curva ERNC'!$B$6:$AJ$7,'Curva ERNC'!N$5-2015,FALSE)</f>
        <v>1.2738192202547179E-3</v>
      </c>
      <c r="P250" s="50">
        <f>+VLOOKUP(Medidas!$B$3,'Curva ERNC'!$B$6:$AJ$7,'Curva ERNC'!O$5-2015,FALSE)</f>
        <v>8.377988983290667E-3</v>
      </c>
      <c r="Q250" s="50">
        <f>+VLOOKUP(Medidas!$B$3,'Curva ERNC'!$B$6:$AJ$7,'Curva ERNC'!P$5-2015,FALSE)</f>
        <v>5.2999999999999964E-2</v>
      </c>
      <c r="R250" s="50">
        <f>+VLOOKUP(Medidas!$B$3,'Curva ERNC'!$B$6:$AJ$7,'Curva ERNC'!Q$5-2015,FALSE)</f>
        <v>5.5542399509892405E-2</v>
      </c>
      <c r="S250" s="50">
        <f>+VLOOKUP(Medidas!$B$3,'Curva ERNC'!$B$6:$AJ$7,'Curva ERNC'!R$5-2015,FALSE)</f>
        <v>5.8199262290142391E-2</v>
      </c>
      <c r="T250" s="50">
        <f>+VLOOKUP(Medidas!$B$3,'Curva ERNC'!$B$6:$AJ$7,'Curva ERNC'!S$5-2015,FALSE)</f>
        <v>6.0975010639593E-2</v>
      </c>
      <c r="U250" s="50">
        <f>+VLOOKUP(Medidas!$B$3,'Curva ERNC'!$B$6:$AJ$7,'Curva ERNC'!T$5-2015,FALSE)</f>
        <v>6.3874166578128153E-2</v>
      </c>
      <c r="V250" s="50">
        <f>+VLOOKUP(Medidas!$B$3,'Curva ERNC'!$B$6:$AJ$7,'Curva ERNC'!U$5-2015,FALSE)</f>
        <v>6.6901346747900228E-2</v>
      </c>
      <c r="W250" s="50">
        <f>+VLOOKUP(Medidas!$B$3,'Curva ERNC'!$B$6:$AJ$7,'Curva ERNC'!V$5-2015,FALSE)</f>
        <v>7.0061256381072912E-2</v>
      </c>
      <c r="X250" s="50">
        <f>+VLOOKUP(Medidas!$B$3,'Curva ERNC'!$B$6:$AJ$7,'Curva ERNC'!W$5-2015,FALSE)</f>
        <v>7.3358682264357031E-2</v>
      </c>
      <c r="Y250" s="50">
        <f>+VLOOKUP(Medidas!$B$3,'Curva ERNC'!$B$6:$AJ$7,'Curva ERNC'!X$5-2015,FALSE)</f>
        <v>7.6798484629974587E-2</v>
      </c>
      <c r="Z250" s="50">
        <f>+VLOOKUP(Medidas!$B$3,'Curva ERNC'!$B$6:$AJ$7,'Curva ERNC'!Y$5-2015,FALSE)</f>
        <v>8.0385587902734687E-2</v>
      </c>
      <c r="AA250" s="50">
        <f>+VLOOKUP(Medidas!$B$3,'Curva ERNC'!$B$6:$AJ$7,'Curva ERNC'!Z$5-2015,FALSE)</f>
        <v>8.4124970233759394E-2</v>
      </c>
      <c r="AB250" s="50">
        <f>+VLOOKUP(Medidas!$B$3,'Curva ERNC'!$B$6:$AJ$7,'Curva ERNC'!AA$5-2015,FALSE)</f>
        <v>8.8021651753181038E-2</v>
      </c>
      <c r="AC250" s="50">
        <f>+VLOOKUP(Medidas!$B$3,'Curva ERNC'!$B$6:$AJ$7,'Curva ERNC'!AB$5-2015,FALSE)</f>
        <v>9.2080681476971751E-2</v>
      </c>
      <c r="AD250" s="50">
        <f>+VLOOKUP(Medidas!$B$3,'Curva ERNC'!$B$6:$AJ$7,'Curva ERNC'!AC$5-2015,FALSE)</f>
        <v>9.6307122807095483E-2</v>
      </c>
      <c r="AE250" s="50">
        <f>+VLOOKUP(Medidas!$B$3,'Curva ERNC'!$B$6:$AJ$7,'Curva ERNC'!AD$5-2015,FALSE)</f>
        <v>0.10070603756952731</v>
      </c>
      <c r="AF250" s="50">
        <f>+VLOOKUP(Medidas!$B$3,'Curva ERNC'!$B$6:$AJ$7,'Curva ERNC'!AE$5-2015,FALSE)</f>
        <v>0.1052824685414991</v>
      </c>
      <c r="AG250" s="50">
        <f>+VLOOKUP(Medidas!$B$3,'Curva ERNC'!$B$6:$AJ$7,'Curva ERNC'!AF$5-2015,FALSE)</f>
        <v>0.11004142042773479</v>
      </c>
      <c r="AH250" s="50">
        <f>+VLOOKUP(Medidas!$B$3,'Curva ERNC'!$B$6:$AJ$7,'Curva ERNC'!AG$5-2015,FALSE)</f>
        <v>0.11498783925556323</v>
      </c>
      <c r="AI250" s="50">
        <f>+VLOOKUP(Medidas!$B$3,'Curva ERNC'!$B$6:$AJ$7,'Curva ERNC'!AH$5-2015,FALSE)</f>
        <v>0.12012659017074631</v>
      </c>
      <c r="AJ250" s="50">
        <f>+VLOOKUP(Medidas!$B$3,'Curva ERNC'!$B$6:$AJ$7,'Curva ERNC'!AI$5-2015,FALSE)</f>
        <v>0.1254624336297416</v>
      </c>
      <c r="AK250" s="50">
        <f>+VLOOKUP(Medidas!$B$3,'Curva ERNC'!$B$6:$AJ$7,'Curva ERNC'!AJ$5-2015,FALSE)</f>
        <v>0.13099999999999998</v>
      </c>
    </row>
    <row r="251" spans="1:37" x14ac:dyDescent="0.25">
      <c r="A251" s="29" t="s">
        <v>75</v>
      </c>
      <c r="B251" s="30" t="s">
        <v>20</v>
      </c>
      <c r="C251" s="29" t="s">
        <v>170</v>
      </c>
      <c r="D251" s="49">
        <f>X!D72</f>
        <v>0</v>
      </c>
      <c r="E251" s="50">
        <f t="shared" ref="E251:H251" si="1257">+D251</f>
        <v>0</v>
      </c>
      <c r="F251" s="50">
        <f t="shared" si="1257"/>
        <v>0</v>
      </c>
      <c r="G251" s="50">
        <f t="shared" si="1257"/>
        <v>0</v>
      </c>
      <c r="H251" s="50">
        <f t="shared" si="1257"/>
        <v>0</v>
      </c>
      <c r="I251" s="50">
        <f>+VLOOKUP(Medidas!$B$4,'Curvas Hidrógeno'!$B$6:$AJ$7,'Curvas Hidrógeno'!H$5-2015,FALSE)</f>
        <v>0</v>
      </c>
      <c r="J251" s="50">
        <f>+VLOOKUP(Medidas!$B$4,'Curvas Hidrógeno'!$B$6:$AJ$7,'Curvas Hidrógeno'!I$5-2015,FALSE)</f>
        <v>0</v>
      </c>
      <c r="K251" s="50">
        <f>+VLOOKUP(Medidas!$B$4,'Curvas Hidrógeno'!$B$6:$AJ$7,'Curvas Hidrógeno'!J$5-2015,FALSE)</f>
        <v>0</v>
      </c>
      <c r="L251" s="50">
        <f>+VLOOKUP(Medidas!$B$4,'Curvas Hidrógeno'!$B$6:$AJ$7,'Curvas Hidrógeno'!K$5-2015,FALSE)</f>
        <v>0</v>
      </c>
      <c r="M251" s="50">
        <f>+VLOOKUP(Medidas!$B$4,'Curvas Hidrógeno'!$B$6:$AJ$7,'Curvas Hidrógeno'!L$5-2015,FALSE)</f>
        <v>0</v>
      </c>
      <c r="N251" s="50">
        <f>+VLOOKUP(Medidas!$B$4,'Curvas Hidrógeno'!$B$6:$AJ$7,'Curvas Hidrógeno'!M$5-2015,FALSE)</f>
        <v>0</v>
      </c>
      <c r="O251" s="50">
        <f>+VLOOKUP(Medidas!$B$4,'Curvas Hidrógeno'!$B$6:$AJ$7,'Curvas Hidrógeno'!N$5-2015,FALSE)</f>
        <v>0</v>
      </c>
      <c r="P251" s="50">
        <f>+VLOOKUP(Medidas!$B$4,'Curvas Hidrógeno'!$B$6:$AJ$7,'Curvas Hidrógeno'!O$5-2015,FALSE)</f>
        <v>9.9999999999999903E-8</v>
      </c>
      <c r="Q251" s="50">
        <f>+VLOOKUP(Medidas!$B$4,'Curvas Hidrógeno'!$B$6:$AJ$7,'Curvas Hidrógeno'!P$5-2015,FALSE)</f>
        <v>2.0000000000000004E-2</v>
      </c>
      <c r="R251" s="50">
        <f>+VLOOKUP(Medidas!$B$4,'Curvas Hidrógeno'!$B$6:$AJ$7,'Curvas Hidrógeno'!Q$5-2015,FALSE)</f>
        <v>2.1657319666885624E-2</v>
      </c>
      <c r="S251" s="50">
        <f>+VLOOKUP(Medidas!$B$4,'Curvas Hidrógeno'!$B$6:$AJ$7,'Curvas Hidrógeno'!R$5-2015,FALSE)</f>
        <v>2.3448688700945873E-2</v>
      </c>
      <c r="T251" s="50">
        <f>+VLOOKUP(Medidas!$B$4,'Curvas Hidrógeno'!$B$6:$AJ$7,'Curvas Hidrógeno'!S$5-2015,FALSE)</f>
        <v>2.5384384977203911E-2</v>
      </c>
      <c r="U251" s="50">
        <f>+VLOOKUP(Medidas!$B$4,'Curvas Hidrógeno'!$B$6:$AJ$7,'Curvas Hidrógeno'!T$5-2015,FALSE)</f>
        <v>2.7475377786880185E-2</v>
      </c>
      <c r="V251" s="50">
        <f>+VLOOKUP(Medidas!$B$4,'Curvas Hidrógeno'!$B$6:$AJ$7,'Curvas Hidrógeno'!U$5-2015,FALSE)</f>
        <v>2.9733357634829229E-2</v>
      </c>
      <c r="W251" s="50">
        <f>+VLOOKUP(Medidas!$B$4,'Curvas Hidrógeno'!$B$6:$AJ$7,'Curvas Hidrógeno'!V$5-2015,FALSE)</f>
        <v>3.2170764218298405E-2</v>
      </c>
      <c r="X251" s="50">
        <f>+VLOOKUP(Medidas!$B$4,'Curvas Hidrógeno'!$B$6:$AJ$7,'Curvas Hidrógeno'!W$5-2015,FALSE)</f>
        <v>3.4800811850193569E-2</v>
      </c>
      <c r="Y251" s="50">
        <f>+VLOOKUP(Medidas!$B$4,'Curvas Hidrógeno'!$B$6:$AJ$7,'Curvas Hidrógeno'!X$5-2015,FALSE)</f>
        <v>3.7637511468653219E-2</v>
      </c>
      <c r="Z251" s="50">
        <f>+VLOOKUP(Medidas!$B$4,'Curvas Hidrógeno'!$B$6:$AJ$7,'Curvas Hidrógeno'!Y$5-2015,FALSE)</f>
        <v>4.0695688242412591E-2</v>
      </c>
      <c r="AA251" s="50">
        <f>+VLOOKUP(Medidas!$B$4,'Curvas Hidrógeno'!$B$6:$AJ$7,'Curvas Hidrógeno'!Z$5-2015,FALSE)</f>
        <v>4.3990993639052942E-2</v>
      </c>
      <c r="AB251" s="50">
        <f>+VLOOKUP(Medidas!$B$4,'Curvas Hidrógeno'!$B$6:$AJ$7,'Curvas Hidrógeno'!AA$5-2015,FALSE)</f>
        <v>4.7539910672315035E-2</v>
      </c>
      <c r="AC251" s="50">
        <f>+VLOOKUP(Medidas!$B$4,'Curvas Hidrógeno'!$B$6:$AJ$7,'Curvas Hidrógeno'!AB$5-2015,FALSE)</f>
        <v>5.1359750887593647E-2</v>
      </c>
      <c r="AD251" s="50">
        <f>+VLOOKUP(Medidas!$B$4,'Curvas Hidrógeno'!$B$6:$AJ$7,'Curvas Hidrógeno'!AC$5-2015,FALSE)</f>
        <v>5.5468641484930165E-2</v>
      </c>
      <c r="AE251" s="50">
        <f>+VLOOKUP(Medidas!$B$4,'Curvas Hidrógeno'!$B$6:$AJ$7,'Curvas Hidrógeno'!AD$5-2015,FALSE)</f>
        <v>5.9885500820928313E-2</v>
      </c>
      <c r="AF251" s="50">
        <f>+VLOOKUP(Medidas!$B$4,'Curvas Hidrógeno'!$B$6:$AJ$7,'Curvas Hidrógeno'!AE$5-2015,FALSE)</f>
        <v>6.4630000381117075E-2</v>
      </c>
      <c r="AG251" s="50">
        <f>+VLOOKUP(Medidas!$B$4,'Curvas Hidrógeno'!$B$6:$AJ$7,'Curvas Hidrógeno'!AF$5-2015,FALSE)</f>
        <v>6.9722511180103794E-2</v>
      </c>
      <c r="AH251" s="50">
        <f>+VLOOKUP(Medidas!$B$4,'Curvas Hidrógeno'!$B$6:$AJ$7,'Curvas Hidrógeno'!AG$5-2015,FALSE)</f>
        <v>7.5184032437948384E-2</v>
      </c>
      <c r="AI251" s="50">
        <f>+VLOOKUP(Medidas!$B$4,'Curvas Hidrógeno'!$B$6:$AJ$7,'Curvas Hidrógeno'!AH$5-2015,FALSE)</f>
        <v>8.1036100309042083E-2</v>
      </c>
      <c r="AJ251" s="50">
        <f>+VLOOKUP(Medidas!$B$4,'Curvas Hidrógeno'!$B$6:$AJ$7,'Curvas Hidrógeno'!AI$5-2015,FALSE)</f>
        <v>8.7300674417890398E-2</v>
      </c>
      <c r="AK251" s="50">
        <f>+VLOOKUP(Medidas!$B$4,'Curvas Hidrógeno'!$B$6:$AJ$7,'Curvas Hidrógeno'!AJ$5-2015,FALSE)</f>
        <v>9.3999999999999972E-2</v>
      </c>
    </row>
    <row r="254" spans="1:37" x14ac:dyDescent="0.25">
      <c r="A254" s="23" t="s">
        <v>35</v>
      </c>
    </row>
    <row r="255" spans="1:37" x14ac:dyDescent="0.25">
      <c r="A255" s="23" t="s">
        <v>16</v>
      </c>
    </row>
    <row r="256" spans="1:37" x14ac:dyDescent="0.25">
      <c r="A256" s="29" t="s">
        <v>7</v>
      </c>
      <c r="B256" s="30" t="s">
        <v>20</v>
      </c>
      <c r="C256" s="29" t="s">
        <v>170</v>
      </c>
      <c r="D256" s="49">
        <f>XI!D52</f>
        <v>0.43136152547297307</v>
      </c>
      <c r="E256" s="50">
        <f>1-SUM(E257:E261)</f>
        <v>0.43136152547297302</v>
      </c>
      <c r="F256" s="50">
        <f t="shared" ref="F256" si="1258">1-SUM(F257:F261)</f>
        <v>0.43136152547297302</v>
      </c>
      <c r="G256" s="50">
        <f t="shared" ref="G256" si="1259">1-SUM(G257:G261)</f>
        <v>0.43136152547297302</v>
      </c>
      <c r="H256" s="50">
        <f t="shared" ref="H256" si="1260">1-SUM(H257:H261)</f>
        <v>0.43136152547297302</v>
      </c>
      <c r="I256" s="50">
        <f t="shared" ref="I256" si="1261">1-SUM(I257:I261)</f>
        <v>0.43136152547297302</v>
      </c>
      <c r="J256" s="50">
        <f t="shared" ref="J256" si="1262">1-SUM(J257:J261)</f>
        <v>0.43136152547297302</v>
      </c>
      <c r="K256" s="50">
        <f t="shared" ref="K256" si="1263">1-SUM(K257:K261)</f>
        <v>0.43136152547297302</v>
      </c>
      <c r="L256" s="50">
        <f t="shared" ref="L256" si="1264">1-SUM(L257:L261)</f>
        <v>0.43136152547297302</v>
      </c>
      <c r="M256" s="50">
        <f t="shared" ref="M256" si="1265">1-SUM(M257:M261)</f>
        <v>0.43136152547297302</v>
      </c>
      <c r="N256" s="50">
        <f t="shared" ref="N256" si="1266">1-SUM(N257:N261)</f>
        <v>0.43136152547297302</v>
      </c>
      <c r="O256" s="50">
        <f t="shared" ref="O256" si="1267">1-SUM(O257:O261)</f>
        <v>0.43136152547297302</v>
      </c>
      <c r="P256" s="50">
        <f t="shared" ref="P256" si="1268">1-SUM(P257:P261)</f>
        <v>0.43136152547297302</v>
      </c>
      <c r="Q256" s="50">
        <f t="shared" ref="Q256" si="1269">1-SUM(Q257:Q261)</f>
        <v>0.43136152547297302</v>
      </c>
      <c r="R256" s="50">
        <f t="shared" ref="R256" si="1270">1-SUM(R257:R261)</f>
        <v>0.43136152547297302</v>
      </c>
      <c r="S256" s="50">
        <f t="shared" ref="S256" si="1271">1-SUM(S257:S261)</f>
        <v>0.43136152547297302</v>
      </c>
      <c r="T256" s="50">
        <f t="shared" ref="T256" si="1272">1-SUM(T257:T261)</f>
        <v>0.43136152547297302</v>
      </c>
      <c r="U256" s="50">
        <f t="shared" ref="U256" si="1273">1-SUM(U257:U261)</f>
        <v>0.43136152547297302</v>
      </c>
      <c r="V256" s="50">
        <f t="shared" ref="V256" si="1274">1-SUM(V257:V261)</f>
        <v>0.43136152547297302</v>
      </c>
      <c r="W256" s="50">
        <f t="shared" ref="W256" si="1275">1-SUM(W257:W261)</f>
        <v>0.42481706542225883</v>
      </c>
      <c r="X256" s="50">
        <f t="shared" ref="X256" si="1276">1-SUM(X257:X261)</f>
        <v>0.41827260537154609</v>
      </c>
      <c r="Y256" s="50">
        <f t="shared" ref="Y256" si="1277">1-SUM(Y257:Y261)</f>
        <v>0.41172814532083335</v>
      </c>
      <c r="Z256" s="50">
        <f t="shared" ref="Z256" si="1278">1-SUM(Z257:Z261)</f>
        <v>0.40518368527011916</v>
      </c>
      <c r="AA256" s="50">
        <f t="shared" ref="AA256" si="1279">1-SUM(AA257:AA261)</f>
        <v>0.39863922521940642</v>
      </c>
      <c r="AB256" s="50">
        <f t="shared" ref="AB256" si="1280">1-SUM(AB257:AB261)</f>
        <v>0.36204753272281509</v>
      </c>
      <c r="AC256" s="50">
        <f t="shared" ref="AC256" si="1281">1-SUM(AC257:AC261)</f>
        <v>0.32545584022622376</v>
      </c>
      <c r="AD256" s="50">
        <f t="shared" ref="AD256" si="1282">1-SUM(AD257:AD261)</f>
        <v>0.28886414772964464</v>
      </c>
      <c r="AE256" s="50">
        <f t="shared" ref="AE256" si="1283">1-SUM(AE257:AE261)</f>
        <v>0.25227245523306552</v>
      </c>
      <c r="AF256" s="50">
        <f t="shared" ref="AF256" si="1284">1-SUM(AF257:AF261)</f>
        <v>0.21568076273647419</v>
      </c>
      <c r="AG256" s="50">
        <f t="shared" ref="AG256" si="1285">1-SUM(AG257:AG261)</f>
        <v>0.17908907023990739</v>
      </c>
      <c r="AH256" s="50">
        <f t="shared" ref="AH256" si="1286">1-SUM(AH257:AH261)</f>
        <v>0.14249737774331606</v>
      </c>
      <c r="AI256" s="50">
        <f t="shared" ref="AI256" si="1287">1-SUM(AI257:AI261)</f>
        <v>0.10590568524673705</v>
      </c>
      <c r="AJ256" s="50">
        <f t="shared" ref="AJ256" si="1288">1-SUM(AJ257:AJ261)</f>
        <v>6.9313992750157816E-2</v>
      </c>
      <c r="AK256" s="50">
        <f t="shared" ref="AK256" si="1289">1-SUM(AK257:AK261)</f>
        <v>3.2722300253566594E-2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XI!D53</f>
        <v>0</v>
      </c>
      <c r="E257" s="50">
        <f t="shared" ref="E257:AK260" si="1290">D257</f>
        <v>0</v>
      </c>
      <c r="F257" s="50">
        <f t="shared" si="1290"/>
        <v>0</v>
      </c>
      <c r="G257" s="50">
        <f t="shared" si="1290"/>
        <v>0</v>
      </c>
      <c r="H257" s="50">
        <f t="shared" si="1290"/>
        <v>0</v>
      </c>
      <c r="I257" s="50">
        <f t="shared" si="1290"/>
        <v>0</v>
      </c>
      <c r="J257" s="50">
        <f t="shared" si="1290"/>
        <v>0</v>
      </c>
      <c r="K257" s="50">
        <f t="shared" si="1290"/>
        <v>0</v>
      </c>
      <c r="L257" s="50">
        <f t="shared" si="1290"/>
        <v>0</v>
      </c>
      <c r="M257" s="50">
        <f t="shared" si="1290"/>
        <v>0</v>
      </c>
      <c r="N257" s="50">
        <f t="shared" si="1290"/>
        <v>0</v>
      </c>
      <c r="O257" s="50">
        <f t="shared" si="1290"/>
        <v>0</v>
      </c>
      <c r="P257" s="50">
        <f t="shared" si="1290"/>
        <v>0</v>
      </c>
      <c r="Q257" s="50">
        <f t="shared" si="1290"/>
        <v>0</v>
      </c>
      <c r="R257" s="50">
        <f t="shared" si="1290"/>
        <v>0</v>
      </c>
      <c r="S257" s="50">
        <f t="shared" si="1290"/>
        <v>0</v>
      </c>
      <c r="T257" s="50">
        <f t="shared" si="1290"/>
        <v>0</v>
      </c>
      <c r="U257" s="50">
        <f t="shared" si="1290"/>
        <v>0</v>
      </c>
      <c r="V257" s="50">
        <f t="shared" si="1290"/>
        <v>0</v>
      </c>
      <c r="W257" s="50">
        <f t="shared" si="1290"/>
        <v>0</v>
      </c>
      <c r="X257" s="50">
        <f t="shared" si="1290"/>
        <v>0</v>
      </c>
      <c r="Y257" s="50">
        <f t="shared" si="1290"/>
        <v>0</v>
      </c>
      <c r="Z257" s="50">
        <f t="shared" si="1290"/>
        <v>0</v>
      </c>
      <c r="AA257" s="50">
        <f t="shared" si="1290"/>
        <v>0</v>
      </c>
      <c r="AB257" s="50">
        <f t="shared" si="1290"/>
        <v>0</v>
      </c>
      <c r="AC257" s="50">
        <f t="shared" si="1290"/>
        <v>0</v>
      </c>
      <c r="AD257" s="50">
        <f t="shared" si="1290"/>
        <v>0</v>
      </c>
      <c r="AE257" s="50">
        <f t="shared" si="1290"/>
        <v>0</v>
      </c>
      <c r="AF257" s="50">
        <f t="shared" si="1290"/>
        <v>0</v>
      </c>
      <c r="AG257" s="50">
        <f t="shared" si="1290"/>
        <v>0</v>
      </c>
      <c r="AH257" s="50">
        <f t="shared" si="1290"/>
        <v>0</v>
      </c>
      <c r="AI257" s="50">
        <f t="shared" si="1290"/>
        <v>0</v>
      </c>
      <c r="AJ257" s="50">
        <f t="shared" si="1290"/>
        <v>0</v>
      </c>
      <c r="AK257" s="50">
        <f t="shared" si="1290"/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XI!D54</f>
        <v>0.56863847452702698</v>
      </c>
      <c r="E258" s="50">
        <f t="shared" si="1290"/>
        <v>0.56863847452702698</v>
      </c>
      <c r="F258" s="50">
        <f t="shared" si="1290"/>
        <v>0.56863847452702698</v>
      </c>
      <c r="G258" s="50">
        <f t="shared" si="1290"/>
        <v>0.56863847452702698</v>
      </c>
      <c r="H258" s="50">
        <f t="shared" si="1290"/>
        <v>0.56863847452702698</v>
      </c>
      <c r="I258" s="50">
        <f t="shared" si="1290"/>
        <v>0.56863847452702698</v>
      </c>
      <c r="J258" s="50">
        <f t="shared" si="1290"/>
        <v>0.56863847452702698</v>
      </c>
      <c r="K258" s="50">
        <f t="shared" si="1290"/>
        <v>0.56863847452702698</v>
      </c>
      <c r="L258" s="50">
        <f t="shared" si="1290"/>
        <v>0.56863847452702698</v>
      </c>
      <c r="M258" s="50">
        <f t="shared" si="1290"/>
        <v>0.56863847452702698</v>
      </c>
      <c r="N258" s="50">
        <f t="shared" si="1290"/>
        <v>0.56863847452702698</v>
      </c>
      <c r="O258" s="50">
        <f t="shared" si="1290"/>
        <v>0.56863847452702698</v>
      </c>
      <c r="P258" s="50">
        <f t="shared" si="1290"/>
        <v>0.56863847452702698</v>
      </c>
      <c r="Q258" s="50">
        <f t="shared" si="1290"/>
        <v>0.56863847452702698</v>
      </c>
      <c r="R258" s="50">
        <f t="shared" si="1290"/>
        <v>0.56863847452702698</v>
      </c>
      <c r="S258" s="50">
        <f t="shared" si="1290"/>
        <v>0.56863847452702698</v>
      </c>
      <c r="T258" s="50">
        <f t="shared" si="1290"/>
        <v>0.56863847452702698</v>
      </c>
      <c r="U258" s="50">
        <f t="shared" si="1290"/>
        <v>0.56863847452702698</v>
      </c>
      <c r="V258" s="50">
        <f t="shared" si="1290"/>
        <v>0.56863847452702698</v>
      </c>
      <c r="W258" s="50">
        <f t="shared" si="1290"/>
        <v>0.56863847452702698</v>
      </c>
      <c r="X258" s="50">
        <f t="shared" si="1290"/>
        <v>0.56863847452702698</v>
      </c>
      <c r="Y258" s="50">
        <f t="shared" si="1290"/>
        <v>0.56863847452702698</v>
      </c>
      <c r="Z258" s="50">
        <f t="shared" si="1290"/>
        <v>0.56863847452702698</v>
      </c>
      <c r="AA258" s="50">
        <f t="shared" si="1290"/>
        <v>0.56863847452702698</v>
      </c>
      <c r="AB258" s="50">
        <f t="shared" si="1290"/>
        <v>0.56863847452702698</v>
      </c>
      <c r="AC258" s="50">
        <f t="shared" si="1290"/>
        <v>0.56863847452702698</v>
      </c>
      <c r="AD258" s="50">
        <f t="shared" si="1290"/>
        <v>0.56863847452702698</v>
      </c>
      <c r="AE258" s="50">
        <f t="shared" si="1290"/>
        <v>0.56863847452702698</v>
      </c>
      <c r="AF258" s="50">
        <f t="shared" si="1290"/>
        <v>0.56863847452702698</v>
      </c>
      <c r="AG258" s="50">
        <f t="shared" si="1290"/>
        <v>0.56863847452702698</v>
      </c>
      <c r="AH258" s="50">
        <f t="shared" si="1290"/>
        <v>0.56863847452702698</v>
      </c>
      <c r="AI258" s="50">
        <f t="shared" si="1290"/>
        <v>0.56863847452702698</v>
      </c>
      <c r="AJ258" s="50">
        <f t="shared" si="1290"/>
        <v>0.56863847452702698</v>
      </c>
      <c r="AK258" s="50">
        <f t="shared" si="1290"/>
        <v>0.56863847452702698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XI!D55</f>
        <v>0</v>
      </c>
      <c r="E259" s="50">
        <f t="shared" si="1290"/>
        <v>0</v>
      </c>
      <c r="F259" s="50">
        <f t="shared" si="1290"/>
        <v>0</v>
      </c>
      <c r="G259" s="50">
        <f t="shared" si="1290"/>
        <v>0</v>
      </c>
      <c r="H259" s="50">
        <f t="shared" si="1290"/>
        <v>0</v>
      </c>
      <c r="I259" s="50">
        <f t="shared" si="1290"/>
        <v>0</v>
      </c>
      <c r="J259" s="50">
        <f t="shared" si="1290"/>
        <v>0</v>
      </c>
      <c r="K259" s="50">
        <f t="shared" si="1290"/>
        <v>0</v>
      </c>
      <c r="L259" s="50">
        <f t="shared" si="1290"/>
        <v>0</v>
      </c>
      <c r="M259" s="50">
        <f t="shared" si="1290"/>
        <v>0</v>
      </c>
      <c r="N259" s="50">
        <f t="shared" si="1290"/>
        <v>0</v>
      </c>
      <c r="O259" s="50">
        <f t="shared" si="1290"/>
        <v>0</v>
      </c>
      <c r="P259" s="50">
        <f t="shared" si="1290"/>
        <v>0</v>
      </c>
      <c r="Q259" s="50">
        <f t="shared" si="1290"/>
        <v>0</v>
      </c>
      <c r="R259" s="50">
        <f t="shared" si="1290"/>
        <v>0</v>
      </c>
      <c r="S259" s="50">
        <f t="shared" si="1290"/>
        <v>0</v>
      </c>
      <c r="T259" s="50">
        <f t="shared" si="1290"/>
        <v>0</v>
      </c>
      <c r="U259" s="50">
        <f t="shared" si="1290"/>
        <v>0</v>
      </c>
      <c r="V259" s="50">
        <f t="shared" si="1290"/>
        <v>0</v>
      </c>
      <c r="W259" s="50">
        <f t="shared" si="1290"/>
        <v>0</v>
      </c>
      <c r="X259" s="50">
        <f t="shared" si="1290"/>
        <v>0</v>
      </c>
      <c r="Y259" s="50">
        <f t="shared" si="1290"/>
        <v>0</v>
      </c>
      <c r="Z259" s="50">
        <f t="shared" si="1290"/>
        <v>0</v>
      </c>
      <c r="AA259" s="50">
        <f t="shared" si="1290"/>
        <v>0</v>
      </c>
      <c r="AB259" s="50">
        <f t="shared" si="1290"/>
        <v>0</v>
      </c>
      <c r="AC259" s="50">
        <f t="shared" si="1290"/>
        <v>0</v>
      </c>
      <c r="AD259" s="50">
        <f t="shared" si="1290"/>
        <v>0</v>
      </c>
      <c r="AE259" s="50">
        <f t="shared" si="1290"/>
        <v>0</v>
      </c>
      <c r="AF259" s="50">
        <f t="shared" si="1290"/>
        <v>0</v>
      </c>
      <c r="AG259" s="50">
        <f t="shared" si="1290"/>
        <v>0</v>
      </c>
      <c r="AH259" s="50">
        <f t="shared" si="1290"/>
        <v>0</v>
      </c>
      <c r="AI259" s="50">
        <f t="shared" si="1290"/>
        <v>0</v>
      </c>
      <c r="AJ259" s="50">
        <f t="shared" si="1290"/>
        <v>0</v>
      </c>
      <c r="AK259" s="50">
        <f t="shared" si="1290"/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XI!D56</f>
        <v>0</v>
      </c>
      <c r="E260" s="50">
        <f t="shared" si="1290"/>
        <v>0</v>
      </c>
      <c r="F260" s="50">
        <f t="shared" si="1290"/>
        <v>0</v>
      </c>
      <c r="G260" s="50">
        <f t="shared" si="1290"/>
        <v>0</v>
      </c>
      <c r="H260" s="50">
        <f t="shared" si="1290"/>
        <v>0</v>
      </c>
      <c r="I260" s="50">
        <f t="shared" si="1290"/>
        <v>0</v>
      </c>
      <c r="J260" s="50">
        <f t="shared" si="1290"/>
        <v>0</v>
      </c>
      <c r="K260" s="50">
        <f t="shared" si="1290"/>
        <v>0</v>
      </c>
      <c r="L260" s="50">
        <f t="shared" si="1290"/>
        <v>0</v>
      </c>
      <c r="M260" s="50">
        <f t="shared" si="1290"/>
        <v>0</v>
      </c>
      <c r="N260" s="50">
        <f t="shared" si="1290"/>
        <v>0</v>
      </c>
      <c r="O260" s="50">
        <f t="shared" si="1290"/>
        <v>0</v>
      </c>
      <c r="P260" s="50">
        <f t="shared" si="1290"/>
        <v>0</v>
      </c>
      <c r="Q260" s="50">
        <f t="shared" si="1290"/>
        <v>0</v>
      </c>
      <c r="R260" s="50">
        <f t="shared" si="1290"/>
        <v>0</v>
      </c>
      <c r="S260" s="50">
        <f t="shared" si="1290"/>
        <v>0</v>
      </c>
      <c r="T260" s="50">
        <f t="shared" si="1290"/>
        <v>0</v>
      </c>
      <c r="U260" s="50">
        <f t="shared" si="1290"/>
        <v>0</v>
      </c>
      <c r="V260" s="50">
        <f t="shared" si="1290"/>
        <v>0</v>
      </c>
      <c r="W260" s="50">
        <f t="shared" si="1290"/>
        <v>0</v>
      </c>
      <c r="X260" s="50">
        <f t="shared" si="1290"/>
        <v>0</v>
      </c>
      <c r="Y260" s="50">
        <f t="shared" si="1290"/>
        <v>0</v>
      </c>
      <c r="Z260" s="50">
        <f t="shared" si="1290"/>
        <v>0</v>
      </c>
      <c r="AA260" s="50">
        <f t="shared" si="1290"/>
        <v>0</v>
      </c>
      <c r="AB260" s="50">
        <f t="shared" si="1290"/>
        <v>0</v>
      </c>
      <c r="AC260" s="50">
        <f t="shared" si="1290"/>
        <v>0</v>
      </c>
      <c r="AD260" s="50">
        <f t="shared" si="1290"/>
        <v>0</v>
      </c>
      <c r="AE260" s="50">
        <f t="shared" si="1290"/>
        <v>0</v>
      </c>
      <c r="AF260" s="50">
        <f t="shared" si="1290"/>
        <v>0</v>
      </c>
      <c r="AG260" s="50">
        <f t="shared" si="1290"/>
        <v>0</v>
      </c>
      <c r="AH260" s="50">
        <f t="shared" si="1290"/>
        <v>0</v>
      </c>
      <c r="AI260" s="50">
        <f t="shared" si="1290"/>
        <v>0</v>
      </c>
      <c r="AJ260" s="50">
        <f t="shared" si="1290"/>
        <v>0</v>
      </c>
      <c r="AK260" s="50">
        <f t="shared" si="1290"/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XI!D57</f>
        <v>0</v>
      </c>
      <c r="E261" s="50">
        <f>+VLOOKUP(Medidas!$B$5,'Curvas Hidrógeno'!$B$12:$AJ$13,'Curvas Hidrógeno'!D$11-2015,FALSE)*'Particip. Energético'!$D256</f>
        <v>0</v>
      </c>
      <c r="F261" s="50">
        <f>+VLOOKUP(Medidas!$B$5,'Curvas Hidrógeno'!$B$12:$AJ$13,'Curvas Hidrógeno'!E$11-2015,FALSE)*'Particip. Energético'!$D256</f>
        <v>0</v>
      </c>
      <c r="G261" s="50">
        <f>+VLOOKUP(Medidas!$B$5,'Curvas Hidrógeno'!$B$12:$AJ$13,'Curvas Hidrógeno'!F$11-2015,FALSE)*'Particip. Energético'!$D256</f>
        <v>0</v>
      </c>
      <c r="H261" s="50">
        <f>+VLOOKUP(Medidas!$B$5,'Curvas Hidrógeno'!$B$12:$AJ$13,'Curvas Hidrógeno'!G$11-2015,FALSE)*'Particip. Energético'!$D256</f>
        <v>0</v>
      </c>
      <c r="I261" s="50">
        <f>+VLOOKUP(Medidas!$B$5,'Curvas Hidrógeno'!$B$12:$AJ$13,'Curvas Hidrógeno'!H$11-2015,FALSE)*'Particip. Energético'!$D256</f>
        <v>0</v>
      </c>
      <c r="J261" s="50">
        <f>+VLOOKUP(Medidas!$B$5,'Curvas Hidrógeno'!$B$12:$AJ$13,'Curvas Hidrógeno'!I$11-2015,FALSE)*'Particip. Energético'!$D256</f>
        <v>0</v>
      </c>
      <c r="K261" s="50">
        <f>+VLOOKUP(Medidas!$B$5,'Curvas Hidrógeno'!$B$12:$AJ$13,'Curvas Hidrógeno'!J$11-2015,FALSE)*'Particip. Energético'!$D256</f>
        <v>0</v>
      </c>
      <c r="L261" s="50">
        <f>+VLOOKUP(Medidas!$B$5,'Curvas Hidrógeno'!$B$12:$AJ$13,'Curvas Hidrógeno'!K$11-2015,FALSE)*'Particip. Energético'!$D256</f>
        <v>0</v>
      </c>
      <c r="M261" s="50">
        <f>+VLOOKUP(Medidas!$B$5,'Curvas Hidrógeno'!$B$12:$AJ$13,'Curvas Hidrógeno'!L$11-2015,FALSE)*'Particip. Energético'!$D256</f>
        <v>0</v>
      </c>
      <c r="N261" s="50">
        <f>+VLOOKUP(Medidas!$B$5,'Curvas Hidrógeno'!$B$12:$AJ$13,'Curvas Hidrógeno'!M$11-2015,FALSE)*'Particip. Energético'!$D256</f>
        <v>0</v>
      </c>
      <c r="O261" s="50">
        <f>+VLOOKUP(Medidas!$B$5,'Curvas Hidrógeno'!$B$12:$AJ$13,'Curvas Hidrógeno'!N$11-2015,FALSE)*'Particip. Energético'!$D256</f>
        <v>0</v>
      </c>
      <c r="P261" s="50">
        <f>+VLOOKUP(Medidas!$B$5,'Curvas Hidrógeno'!$B$12:$AJ$13,'Curvas Hidrógeno'!O$11-2015,FALSE)*'Particip. Energético'!$D256</f>
        <v>0</v>
      </c>
      <c r="Q261" s="50">
        <f>+VLOOKUP(Medidas!$B$5,'Curvas Hidrógeno'!$B$12:$AJ$13,'Curvas Hidrógeno'!P$11-2015,FALSE)*'Particip. Energético'!$D256</f>
        <v>0</v>
      </c>
      <c r="R261" s="50">
        <f>+VLOOKUP(Medidas!$B$5,'Curvas Hidrógeno'!$B$12:$AJ$13,'Curvas Hidrógeno'!Q$11-2015,FALSE)*'Particip. Energético'!$D256</f>
        <v>0</v>
      </c>
      <c r="S261" s="50">
        <f>+VLOOKUP(Medidas!$B$5,'Curvas Hidrógeno'!$B$12:$AJ$13,'Curvas Hidrógeno'!R$11-2015,FALSE)*'Particip. Energético'!$D256</f>
        <v>0</v>
      </c>
      <c r="T261" s="50">
        <f>+VLOOKUP(Medidas!$B$5,'Curvas Hidrógeno'!$B$12:$AJ$13,'Curvas Hidrógeno'!S$11-2015,FALSE)*'Particip. Energético'!$D256</f>
        <v>0</v>
      </c>
      <c r="U261" s="50">
        <f>+VLOOKUP(Medidas!$B$5,'Curvas Hidrógeno'!$B$12:$AJ$13,'Curvas Hidrógeno'!T$11-2015,FALSE)*'Particip. Energético'!$D256</f>
        <v>0</v>
      </c>
      <c r="V261" s="50">
        <f>+VLOOKUP(Medidas!$B$5,'Curvas Hidrógeno'!$B$12:$AJ$13,'Curvas Hidrógeno'!U$11-2015,FALSE)*'Particip. Energético'!$D256</f>
        <v>0</v>
      </c>
      <c r="W261" s="50">
        <f>+VLOOKUP(Medidas!$B$5,'Curvas Hidrógeno'!$B$12:$AJ$13,'Curvas Hidrógeno'!V$11-2015,FALSE)*'Particip. Energético'!$D256</f>
        <v>6.5444600507142394E-3</v>
      </c>
      <c r="X261" s="50">
        <f>+VLOOKUP(Medidas!$B$5,'Curvas Hidrógeno'!$B$12:$AJ$13,'Curvas Hidrógeno'!W$11-2015,FALSE)*'Particip. Energético'!$D256</f>
        <v>1.3088920101426947E-2</v>
      </c>
      <c r="Y261" s="50">
        <f>+VLOOKUP(Medidas!$B$5,'Curvas Hidrógeno'!$B$12:$AJ$13,'Curvas Hidrógeno'!X$11-2015,FALSE)*'Particip. Energético'!$D256</f>
        <v>1.9633380152139654E-2</v>
      </c>
      <c r="Z261" s="50">
        <f>+VLOOKUP(Medidas!$B$5,'Curvas Hidrógeno'!$B$12:$AJ$13,'Curvas Hidrógeno'!Y$11-2015,FALSE)*'Particip. Energético'!$D256</f>
        <v>2.6177840202853894E-2</v>
      </c>
      <c r="AA261" s="50">
        <f>+VLOOKUP(Medidas!$B$5,'Curvas Hidrógeno'!$B$12:$AJ$13,'Curvas Hidrógeno'!Z$11-2015,FALSE)*'Particip. Energético'!$D256</f>
        <v>3.2722300253566601E-2</v>
      </c>
      <c r="AB261" s="50">
        <f>+VLOOKUP(Medidas!$B$5,'Curvas Hidrógeno'!$B$12:$AJ$13,'Curvas Hidrógeno'!AA$11-2015,FALSE)*'Particip. Energético'!$D256</f>
        <v>6.9313992750157941E-2</v>
      </c>
      <c r="AC261" s="50">
        <f>+VLOOKUP(Medidas!$B$5,'Curvas Hidrógeno'!$B$12:$AJ$13,'Curvas Hidrógeno'!AB$11-2015,FALSE)*'Particip. Energético'!$D256</f>
        <v>0.10590568524674929</v>
      </c>
      <c r="AD261" s="50">
        <f>+VLOOKUP(Medidas!$B$5,'Curvas Hidrógeno'!$B$12:$AJ$13,'Curvas Hidrógeno'!AC$11-2015,FALSE)*'Particip. Energético'!$D256</f>
        <v>0.14249737774332838</v>
      </c>
      <c r="AE261" s="50">
        <f>+VLOOKUP(Medidas!$B$5,'Curvas Hidrógeno'!$B$12:$AJ$13,'Curvas Hidrógeno'!AD$11-2015,FALSE)*'Particip. Energético'!$D256</f>
        <v>0.17908907023990744</v>
      </c>
      <c r="AF261" s="50">
        <f>+VLOOKUP(Medidas!$B$5,'Curvas Hidrógeno'!$B$12:$AJ$13,'Curvas Hidrógeno'!AE$11-2015,FALSE)*'Particip. Energético'!$D256</f>
        <v>0.2156807627364988</v>
      </c>
      <c r="AG261" s="50">
        <f>+VLOOKUP(Medidas!$B$5,'Curvas Hidrógeno'!$B$12:$AJ$13,'Curvas Hidrógeno'!AF$11-2015,FALSE)*'Particip. Energético'!$D256</f>
        <v>0.25227245523306563</v>
      </c>
      <c r="AH261" s="50">
        <f>+VLOOKUP(Medidas!$B$5,'Curvas Hidrógeno'!$B$12:$AJ$13,'Curvas Hidrógeno'!AG$11-2015,FALSE)*'Particip. Energético'!$D256</f>
        <v>0.28886414772965696</v>
      </c>
      <c r="AI261" s="50">
        <f>+VLOOKUP(Medidas!$B$5,'Curvas Hidrógeno'!$B$12:$AJ$13,'Curvas Hidrógeno'!AH$11-2015,FALSE)*'Particip. Energético'!$D256</f>
        <v>0.32545584022623603</v>
      </c>
      <c r="AJ261" s="50">
        <f>+VLOOKUP(Medidas!$B$5,'Curvas Hidrógeno'!$B$12:$AJ$13,'Curvas Hidrógeno'!AI$11-2015,FALSE)*'Particip. Energético'!$D256</f>
        <v>0.36204753272281515</v>
      </c>
      <c r="AK261" s="50">
        <f>+VLOOKUP(Medidas!$B$5,'Curvas Hidrógeno'!$B$12:$AJ$13,'Curvas Hidrógeno'!AJ$11-2015,FALSE)*'Particip. Energético'!$D256</f>
        <v>0.39863922521940648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XI!D60</f>
        <v>0</v>
      </c>
      <c r="E264" s="50">
        <f t="shared" ref="E264:E274" si="1291">D264+(SUM(D$275:D$276)-SUM(E$275:E$276))*D264/SUM(D$264:D$274)</f>
        <v>0</v>
      </c>
      <c r="F264" s="50">
        <f t="shared" ref="F264:H264" si="1292">E264+(SUM(E$275:E$276)-SUM(F$275:F$276))*E264/SUM(E$264:E$274)</f>
        <v>0</v>
      </c>
      <c r="G264" s="50">
        <f t="shared" si="1292"/>
        <v>0</v>
      </c>
      <c r="H264" s="50">
        <f t="shared" si="1292"/>
        <v>0</v>
      </c>
      <c r="I264" s="50">
        <f t="shared" ref="I264:AJ264" si="1293">+H264-((I269+I275+I276)-((H269+H275+H276)))*H264/(1-H269-H275-H276)</f>
        <v>0</v>
      </c>
      <c r="J264" s="50">
        <f t="shared" si="1293"/>
        <v>0</v>
      </c>
      <c r="K264" s="50">
        <f t="shared" si="1293"/>
        <v>0</v>
      </c>
      <c r="L264" s="50">
        <f t="shared" si="1293"/>
        <v>0</v>
      </c>
      <c r="M264" s="50">
        <f t="shared" si="1293"/>
        <v>0</v>
      </c>
      <c r="N264" s="50">
        <f t="shared" si="1293"/>
        <v>0</v>
      </c>
      <c r="O264" s="50">
        <f t="shared" si="1293"/>
        <v>0</v>
      </c>
      <c r="P264" s="50">
        <f t="shared" si="1293"/>
        <v>0</v>
      </c>
      <c r="Q264" s="50">
        <f t="shared" si="1293"/>
        <v>0</v>
      </c>
      <c r="R264" s="50">
        <f t="shared" si="1293"/>
        <v>0</v>
      </c>
      <c r="S264" s="50">
        <f t="shared" si="1293"/>
        <v>0</v>
      </c>
      <c r="T264" s="50">
        <f t="shared" si="1293"/>
        <v>0</v>
      </c>
      <c r="U264" s="50">
        <f t="shared" si="1293"/>
        <v>0</v>
      </c>
      <c r="V264" s="50">
        <f t="shared" si="1293"/>
        <v>0</v>
      </c>
      <c r="W264" s="50">
        <f t="shared" si="1293"/>
        <v>0</v>
      </c>
      <c r="X264" s="50">
        <f t="shared" si="1293"/>
        <v>0</v>
      </c>
      <c r="Y264" s="50">
        <f t="shared" si="1293"/>
        <v>0</v>
      </c>
      <c r="Z264" s="50">
        <f t="shared" si="1293"/>
        <v>0</v>
      </c>
      <c r="AA264" s="50">
        <f t="shared" si="1293"/>
        <v>0</v>
      </c>
      <c r="AB264" s="50">
        <f t="shared" si="1293"/>
        <v>0</v>
      </c>
      <c r="AC264" s="50">
        <f t="shared" si="1293"/>
        <v>0</v>
      </c>
      <c r="AD264" s="50">
        <f t="shared" si="1293"/>
        <v>0</v>
      </c>
      <c r="AE264" s="50">
        <f t="shared" si="1293"/>
        <v>0</v>
      </c>
      <c r="AF264" s="50">
        <f t="shared" si="1293"/>
        <v>0</v>
      </c>
      <c r="AG264" s="50">
        <f t="shared" si="1293"/>
        <v>0</v>
      </c>
      <c r="AH264" s="50">
        <f t="shared" si="1293"/>
        <v>0</v>
      </c>
      <c r="AI264" s="50">
        <f t="shared" si="1293"/>
        <v>0</v>
      </c>
      <c r="AJ264" s="50">
        <f t="shared" si="1293"/>
        <v>0</v>
      </c>
      <c r="AK264" s="50">
        <f>+AJ264-((AK269+AK275+AK276)-((AJ269+AJ275+AJ276)))*AJ264/(1-AJ269-AJ275-AJ276)</f>
        <v>0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XI!D61</f>
        <v>0</v>
      </c>
      <c r="E265" s="50">
        <f t="shared" si="1291"/>
        <v>0</v>
      </c>
      <c r="F265" s="50">
        <f t="shared" ref="F265:H265" si="1294">E265+(SUM(E$275:E$276)-SUM(F$275:F$276))*E265/SUM(E$264:E$274)</f>
        <v>0</v>
      </c>
      <c r="G265" s="50">
        <f t="shared" si="1294"/>
        <v>0</v>
      </c>
      <c r="H265" s="50">
        <f t="shared" si="1294"/>
        <v>0</v>
      </c>
      <c r="I265" s="50">
        <f t="shared" ref="I265:AJ265" si="1295">+H265-((I269+I275+I276)-((H269+H275+H276)))*H265/(1-H269-H275-H276)</f>
        <v>0</v>
      </c>
      <c r="J265" s="50">
        <f t="shared" si="1295"/>
        <v>0</v>
      </c>
      <c r="K265" s="50">
        <f t="shared" si="1295"/>
        <v>0</v>
      </c>
      <c r="L265" s="50">
        <f t="shared" si="1295"/>
        <v>0</v>
      </c>
      <c r="M265" s="50">
        <f t="shared" si="1295"/>
        <v>0</v>
      </c>
      <c r="N265" s="50">
        <f t="shared" si="1295"/>
        <v>0</v>
      </c>
      <c r="O265" s="50">
        <f t="shared" si="1295"/>
        <v>0</v>
      </c>
      <c r="P265" s="50">
        <f t="shared" si="1295"/>
        <v>0</v>
      </c>
      <c r="Q265" s="50">
        <f t="shared" si="1295"/>
        <v>0</v>
      </c>
      <c r="R265" s="50">
        <f t="shared" si="1295"/>
        <v>0</v>
      </c>
      <c r="S265" s="50">
        <f t="shared" si="1295"/>
        <v>0</v>
      </c>
      <c r="T265" s="50">
        <f t="shared" si="1295"/>
        <v>0</v>
      </c>
      <c r="U265" s="50">
        <f t="shared" si="1295"/>
        <v>0</v>
      </c>
      <c r="V265" s="50">
        <f t="shared" si="1295"/>
        <v>0</v>
      </c>
      <c r="W265" s="50">
        <f t="shared" si="1295"/>
        <v>0</v>
      </c>
      <c r="X265" s="50">
        <f t="shared" si="1295"/>
        <v>0</v>
      </c>
      <c r="Y265" s="50">
        <f t="shared" si="1295"/>
        <v>0</v>
      </c>
      <c r="Z265" s="50">
        <f t="shared" si="1295"/>
        <v>0</v>
      </c>
      <c r="AA265" s="50">
        <f t="shared" si="1295"/>
        <v>0</v>
      </c>
      <c r="AB265" s="50">
        <f t="shared" si="1295"/>
        <v>0</v>
      </c>
      <c r="AC265" s="50">
        <f t="shared" si="1295"/>
        <v>0</v>
      </c>
      <c r="AD265" s="50">
        <f t="shared" si="1295"/>
        <v>0</v>
      </c>
      <c r="AE265" s="50">
        <f t="shared" si="1295"/>
        <v>0</v>
      </c>
      <c r="AF265" s="50">
        <f t="shared" si="1295"/>
        <v>0</v>
      </c>
      <c r="AG265" s="50">
        <f t="shared" si="1295"/>
        <v>0</v>
      </c>
      <c r="AH265" s="50">
        <f t="shared" si="1295"/>
        <v>0</v>
      </c>
      <c r="AI265" s="50">
        <f t="shared" si="1295"/>
        <v>0</v>
      </c>
      <c r="AJ265" s="50">
        <f t="shared" si="1295"/>
        <v>0</v>
      </c>
      <c r="AK265" s="50">
        <f>+AJ265-((AK269+AK275+AK276)-((AJ269+AJ275+AJ276)))*AJ265/(1-AJ269-AJ275-AJ276)</f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XI!D62</f>
        <v>0</v>
      </c>
      <c r="E266" s="50">
        <f t="shared" si="1291"/>
        <v>0</v>
      </c>
      <c r="F266" s="50">
        <f t="shared" ref="F266:H272" si="1296">E266+(SUM(E$275:E$276)-SUM(F$275:F$276))*E266/SUM(E$264:E$274)</f>
        <v>0</v>
      </c>
      <c r="G266" s="50">
        <f t="shared" si="1296"/>
        <v>0</v>
      </c>
      <c r="H266" s="50">
        <f t="shared" si="1296"/>
        <v>0</v>
      </c>
      <c r="I266" s="50">
        <f t="shared" ref="I266:AJ266" si="1297">+H266-((I269+I275+I276)-((H269+H275+H276)))*H266/(1-H269-H275-H276)</f>
        <v>0</v>
      </c>
      <c r="J266" s="50">
        <f t="shared" si="1297"/>
        <v>0</v>
      </c>
      <c r="K266" s="50">
        <f t="shared" si="1297"/>
        <v>0</v>
      </c>
      <c r="L266" s="50">
        <f t="shared" si="1297"/>
        <v>0</v>
      </c>
      <c r="M266" s="50">
        <f t="shared" si="1297"/>
        <v>0</v>
      </c>
      <c r="N266" s="50">
        <f t="shared" si="1297"/>
        <v>0</v>
      </c>
      <c r="O266" s="50">
        <f t="shared" si="1297"/>
        <v>0</v>
      </c>
      <c r="P266" s="50">
        <f t="shared" si="1297"/>
        <v>0</v>
      </c>
      <c r="Q266" s="50">
        <f t="shared" si="1297"/>
        <v>0</v>
      </c>
      <c r="R266" s="50">
        <f t="shared" si="1297"/>
        <v>0</v>
      </c>
      <c r="S266" s="50">
        <f t="shared" si="1297"/>
        <v>0</v>
      </c>
      <c r="T266" s="50">
        <f t="shared" si="1297"/>
        <v>0</v>
      </c>
      <c r="U266" s="50">
        <f t="shared" si="1297"/>
        <v>0</v>
      </c>
      <c r="V266" s="50">
        <f t="shared" si="1297"/>
        <v>0</v>
      </c>
      <c r="W266" s="50">
        <f t="shared" si="1297"/>
        <v>0</v>
      </c>
      <c r="X266" s="50">
        <f t="shared" si="1297"/>
        <v>0</v>
      </c>
      <c r="Y266" s="50">
        <f t="shared" si="1297"/>
        <v>0</v>
      </c>
      <c r="Z266" s="50">
        <f t="shared" si="1297"/>
        <v>0</v>
      </c>
      <c r="AA266" s="50">
        <f t="shared" si="1297"/>
        <v>0</v>
      </c>
      <c r="AB266" s="50">
        <f t="shared" si="1297"/>
        <v>0</v>
      </c>
      <c r="AC266" s="50">
        <f t="shared" si="1297"/>
        <v>0</v>
      </c>
      <c r="AD266" s="50">
        <f t="shared" si="1297"/>
        <v>0</v>
      </c>
      <c r="AE266" s="50">
        <f t="shared" si="1297"/>
        <v>0</v>
      </c>
      <c r="AF266" s="50">
        <f t="shared" si="1297"/>
        <v>0</v>
      </c>
      <c r="AG266" s="50">
        <f t="shared" si="1297"/>
        <v>0</v>
      </c>
      <c r="AH266" s="50">
        <f t="shared" si="1297"/>
        <v>0</v>
      </c>
      <c r="AI266" s="50">
        <f t="shared" si="1297"/>
        <v>0</v>
      </c>
      <c r="AJ266" s="50">
        <f t="shared" si="1297"/>
        <v>0</v>
      </c>
      <c r="AK266" s="50">
        <f>+AJ266-((AK269+AK275+AK276)-((AJ269+AJ275+AJ276)))*AJ266/(1-AJ269-AJ275-AJ276)</f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XI!D63</f>
        <v>0</v>
      </c>
      <c r="E267" s="50">
        <f t="shared" si="1291"/>
        <v>0</v>
      </c>
      <c r="F267" s="50">
        <f t="shared" si="1296"/>
        <v>0</v>
      </c>
      <c r="G267" s="50">
        <f t="shared" si="1296"/>
        <v>0</v>
      </c>
      <c r="H267" s="50">
        <f t="shared" si="1296"/>
        <v>0</v>
      </c>
      <c r="I267" s="50">
        <f t="shared" ref="I267:AJ267" si="1298">+H267-((I269+I275+I276)-((H269+H275+H276)))*H267/(1-H269-H275-H276)</f>
        <v>0</v>
      </c>
      <c r="J267" s="50">
        <f t="shared" si="1298"/>
        <v>0</v>
      </c>
      <c r="K267" s="50">
        <f t="shared" si="1298"/>
        <v>0</v>
      </c>
      <c r="L267" s="50">
        <f t="shared" si="1298"/>
        <v>0</v>
      </c>
      <c r="M267" s="50">
        <f t="shared" si="1298"/>
        <v>0</v>
      </c>
      <c r="N267" s="50">
        <f t="shared" si="1298"/>
        <v>0</v>
      </c>
      <c r="O267" s="50">
        <f t="shared" si="1298"/>
        <v>0</v>
      </c>
      <c r="P267" s="50">
        <f t="shared" si="1298"/>
        <v>0</v>
      </c>
      <c r="Q267" s="50">
        <f t="shared" si="1298"/>
        <v>0</v>
      </c>
      <c r="R267" s="50">
        <f t="shared" si="1298"/>
        <v>0</v>
      </c>
      <c r="S267" s="50">
        <f t="shared" si="1298"/>
        <v>0</v>
      </c>
      <c r="T267" s="50">
        <f t="shared" si="1298"/>
        <v>0</v>
      </c>
      <c r="U267" s="50">
        <f t="shared" si="1298"/>
        <v>0</v>
      </c>
      <c r="V267" s="50">
        <f t="shared" si="1298"/>
        <v>0</v>
      </c>
      <c r="W267" s="50">
        <f t="shared" si="1298"/>
        <v>0</v>
      </c>
      <c r="X267" s="50">
        <f t="shared" si="1298"/>
        <v>0</v>
      </c>
      <c r="Y267" s="50">
        <f t="shared" si="1298"/>
        <v>0</v>
      </c>
      <c r="Z267" s="50">
        <f t="shared" si="1298"/>
        <v>0</v>
      </c>
      <c r="AA267" s="50">
        <f t="shared" si="1298"/>
        <v>0</v>
      </c>
      <c r="AB267" s="50">
        <f t="shared" si="1298"/>
        <v>0</v>
      </c>
      <c r="AC267" s="50">
        <f t="shared" si="1298"/>
        <v>0</v>
      </c>
      <c r="AD267" s="50">
        <f t="shared" si="1298"/>
        <v>0</v>
      </c>
      <c r="AE267" s="50">
        <f t="shared" si="1298"/>
        <v>0</v>
      </c>
      <c r="AF267" s="50">
        <f t="shared" si="1298"/>
        <v>0</v>
      </c>
      <c r="AG267" s="50">
        <f t="shared" si="1298"/>
        <v>0</v>
      </c>
      <c r="AH267" s="50">
        <f t="shared" si="1298"/>
        <v>0</v>
      </c>
      <c r="AI267" s="50">
        <f t="shared" si="1298"/>
        <v>0</v>
      </c>
      <c r="AJ267" s="50">
        <f t="shared" si="1298"/>
        <v>0</v>
      </c>
      <c r="AK267" s="50">
        <f>+AJ267-((AK269+AK275+AK276)-((AJ269+AJ275+AJ276)))*AJ267/(1-AJ269-AJ275-AJ276)</f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XI!D64</f>
        <v>0</v>
      </c>
      <c r="E268" s="50">
        <f t="shared" si="1291"/>
        <v>0</v>
      </c>
      <c r="F268" s="50">
        <f t="shared" si="1296"/>
        <v>0</v>
      </c>
      <c r="G268" s="50">
        <f t="shared" si="1296"/>
        <v>0</v>
      </c>
      <c r="H268" s="50">
        <f t="shared" si="1296"/>
        <v>0</v>
      </c>
      <c r="I268" s="50">
        <f t="shared" ref="I268" si="1299">+H268-((I269+I275+I276)-((H269+H275+H276)))*H268/(1-H269-H275-H276)</f>
        <v>0</v>
      </c>
      <c r="J268" s="50">
        <f t="shared" ref="J268" si="1300">+I268-((J269+J275+J276)-((I269+I275+I276)))*I268/(1-I269-I275-I276)</f>
        <v>0</v>
      </c>
      <c r="K268" s="50">
        <f t="shared" ref="K268" si="1301">+J268-((K269+K275+K276)-((J269+J275+J276)))*J268/(1-J269-J275-J276)</f>
        <v>0</v>
      </c>
      <c r="L268" s="50">
        <f t="shared" ref="L268" si="1302">+K268-((L269+L275+L276)-((K269+K275+K276)))*K268/(1-K269-K275-K276)</f>
        <v>0</v>
      </c>
      <c r="M268" s="50">
        <f t="shared" ref="M268" si="1303">+L268-((M269+M275+M276)-((L269+L275+L276)))*L268/(1-L269-L275-L276)</f>
        <v>0</v>
      </c>
      <c r="N268" s="50">
        <f t="shared" ref="N268" si="1304">+M268-((N269+N275+N276)-((M269+M275+M276)))*M268/(1-M269-M275-M276)</f>
        <v>0</v>
      </c>
      <c r="O268" s="50">
        <f t="shared" ref="O268" si="1305">+N268-((O269+O275+O276)-((N269+N275+N276)))*N268/(1-N269-N275-N276)</f>
        <v>0</v>
      </c>
      <c r="P268" s="50">
        <f t="shared" ref="P268" si="1306">+O268-((P269+P275+P276)-((O269+O275+O276)))*O268/(1-O269-O275-O276)</f>
        <v>0</v>
      </c>
      <c r="Q268" s="50">
        <f t="shared" ref="Q268" si="1307">+P268-((Q269+Q275+Q276)-((P269+P275+P276)))*P268/(1-P269-P275-P276)</f>
        <v>0</v>
      </c>
      <c r="R268" s="50">
        <f t="shared" ref="R268" si="1308">+Q268-((R269+R275+R276)-((Q269+Q275+Q276)))*Q268/(1-Q269-Q275-Q276)</f>
        <v>0</v>
      </c>
      <c r="S268" s="50">
        <f t="shared" ref="S268" si="1309">+R268-((S269+S275+S276)-((R269+R275+R276)))*R268/(1-R269-R275-R276)</f>
        <v>0</v>
      </c>
      <c r="T268" s="50">
        <f t="shared" ref="T268" si="1310">+S268-((T269+T275+T276)-((S269+S275+S276)))*S268/(1-S269-S275-S276)</f>
        <v>0</v>
      </c>
      <c r="U268" s="50">
        <f t="shared" ref="U268" si="1311">+T268-((U269+U275+U276)-((T269+T275+T276)))*T268/(1-T269-T275-T276)</f>
        <v>0</v>
      </c>
      <c r="V268" s="50">
        <f t="shared" ref="V268" si="1312">+U268-((V269+V275+V276)-((U269+U275+U276)))*U268/(1-U269-U275-U276)</f>
        <v>0</v>
      </c>
      <c r="W268" s="50">
        <f t="shared" ref="W268" si="1313">+V268-((W269+W275+W276)-((V269+V275+V276)))*V268/(1-V269-V275-V276)</f>
        <v>0</v>
      </c>
      <c r="X268" s="50">
        <f t="shared" ref="X268" si="1314">+W268-((X269+X275+X276)-((W269+W275+W276)))*W268/(1-W269-W275-W276)</f>
        <v>0</v>
      </c>
      <c r="Y268" s="50">
        <f t="shared" ref="Y268" si="1315">+X268-((Y269+Y275+Y276)-((X269+X275+X276)))*X268/(1-X269-X275-X276)</f>
        <v>0</v>
      </c>
      <c r="Z268" s="50">
        <f t="shared" ref="Z268" si="1316">+Y268-((Z269+Z275+Z276)-((Y269+Y275+Y276)))*Y268/(1-Y269-Y275-Y276)</f>
        <v>0</v>
      </c>
      <c r="AA268" s="50">
        <f t="shared" ref="AA268" si="1317">+Z268-((AA269+AA275+AA276)-((Z269+Z275+Z276)))*Z268/(1-Z269-Z275-Z276)</f>
        <v>0</v>
      </c>
      <c r="AB268" s="50">
        <f t="shared" ref="AB268" si="1318">+AA268-((AB269+AB275+AB276)-((AA269+AA275+AA276)))*AA268/(1-AA269-AA275-AA276)</f>
        <v>0</v>
      </c>
      <c r="AC268" s="50">
        <f t="shared" ref="AC268" si="1319">+AB268-((AC269+AC275+AC276)-((AB269+AB275+AB276)))*AB268/(1-AB269-AB275-AB276)</f>
        <v>0</v>
      </c>
      <c r="AD268" s="50">
        <f t="shared" ref="AD268" si="1320">+AC268-((AD269+AD275+AD276)-((AC269+AC275+AC276)))*AC268/(1-AC269-AC275-AC276)</f>
        <v>0</v>
      </c>
      <c r="AE268" s="50">
        <f t="shared" ref="AE268" si="1321">+AD268-((AE269+AE275+AE276)-((AD269+AD275+AD276)))*AD268/(1-AD269-AD275-AD276)</f>
        <v>0</v>
      </c>
      <c r="AF268" s="50">
        <f t="shared" ref="AF268" si="1322">+AE268-((AF269+AF275+AF276)-((AE269+AE275+AE276)))*AE268/(1-AE269-AE275-AE276)</f>
        <v>0</v>
      </c>
      <c r="AG268" s="50">
        <f t="shared" ref="AG268" si="1323">+AF268-((AG269+AG275+AG276)-((AF269+AF275+AF276)))*AF268/(1-AF269-AF275-AF276)</f>
        <v>0</v>
      </c>
      <c r="AH268" s="50">
        <f t="shared" ref="AH268" si="1324">+AG268-((AH269+AH275+AH276)-((AG269+AG275+AG276)))*AG268/(1-AG269-AG275-AG276)</f>
        <v>0</v>
      </c>
      <c r="AI268" s="50">
        <f t="shared" ref="AI268" si="1325">+AH268-((AI269+AI275+AI276)-((AH269+AH275+AH276)))*AH268/(1-AH269-AH275-AH276)</f>
        <v>0</v>
      </c>
      <c r="AJ268" s="50">
        <f t="shared" ref="AJ268" si="1326">+AI268-((AJ269+AJ275+AJ276)-((AI269+AI275+AI276)))*AI268/(1-AI269-AI275-AI276)</f>
        <v>0</v>
      </c>
      <c r="AK268" s="50">
        <f>+AJ268-((AK269+AK275+AK276)-((AJ269+AJ275+AJ276)))*AJ268/(1-AJ269-AJ275-AJ276)</f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XI!D65</f>
        <v>0</v>
      </c>
      <c r="E269" s="50">
        <f t="shared" si="1291"/>
        <v>0</v>
      </c>
      <c r="F269" s="50">
        <f t="shared" si="1296"/>
        <v>0</v>
      </c>
      <c r="G269" s="50">
        <f t="shared" si="1296"/>
        <v>0</v>
      </c>
      <c r="H269" s="50">
        <f t="shared" si="1296"/>
        <v>0</v>
      </c>
      <c r="I269" s="50">
        <f t="shared" ref="I269:AI269" si="1327">+H269+($AK269-$H269)/($AK$1-$H$1)</f>
        <v>9.5229344588170558E-3</v>
      </c>
      <c r="J269" s="50">
        <f t="shared" si="1327"/>
        <v>1.9045868917634112E-2</v>
      </c>
      <c r="K269" s="50">
        <f t="shared" si="1327"/>
        <v>2.8568803376451166E-2</v>
      </c>
      <c r="L269" s="50">
        <f t="shared" si="1327"/>
        <v>3.8091737835268223E-2</v>
      </c>
      <c r="M269" s="50">
        <f t="shared" si="1327"/>
        <v>4.7614672294085281E-2</v>
      </c>
      <c r="N269" s="50">
        <f t="shared" si="1327"/>
        <v>5.7137606752902338E-2</v>
      </c>
      <c r="O269" s="50">
        <f t="shared" si="1327"/>
        <v>6.6660541211719396E-2</v>
      </c>
      <c r="P269" s="50">
        <f t="shared" si="1327"/>
        <v>7.6183475670536446E-2</v>
      </c>
      <c r="Q269" s="50">
        <f t="shared" si="1327"/>
        <v>8.5706410129353497E-2</v>
      </c>
      <c r="R269" s="50">
        <f t="shared" si="1327"/>
        <v>9.5229344588170547E-2</v>
      </c>
      <c r="S269" s="50">
        <f t="shared" si="1327"/>
        <v>0.1047522790469876</v>
      </c>
      <c r="T269" s="50">
        <f t="shared" si="1327"/>
        <v>0.11427521350580465</v>
      </c>
      <c r="U269" s="50">
        <f t="shared" si="1327"/>
        <v>0.1237981479646217</v>
      </c>
      <c r="V269" s="50">
        <f t="shared" si="1327"/>
        <v>0.13332108242343876</v>
      </c>
      <c r="W269" s="50">
        <f t="shared" si="1327"/>
        <v>0.14284401688225581</v>
      </c>
      <c r="X269" s="50">
        <f t="shared" si="1327"/>
        <v>0.15236695134107286</v>
      </c>
      <c r="Y269" s="50">
        <f t="shared" si="1327"/>
        <v>0.16188988579988992</v>
      </c>
      <c r="Z269" s="50">
        <f t="shared" si="1327"/>
        <v>0.17141282025870697</v>
      </c>
      <c r="AA269" s="50">
        <f t="shared" si="1327"/>
        <v>0.18093575471752402</v>
      </c>
      <c r="AB269" s="50">
        <f t="shared" si="1327"/>
        <v>0.19045868917634107</v>
      </c>
      <c r="AC269" s="50">
        <f t="shared" si="1327"/>
        <v>0.19998162363515812</v>
      </c>
      <c r="AD269" s="50">
        <f t="shared" si="1327"/>
        <v>0.20950455809397517</v>
      </c>
      <c r="AE269" s="50">
        <f t="shared" si="1327"/>
        <v>0.21902749255279222</v>
      </c>
      <c r="AF269" s="50">
        <f t="shared" si="1327"/>
        <v>0.22855042701160927</v>
      </c>
      <c r="AG269" s="50">
        <f t="shared" si="1327"/>
        <v>0.23807336147042632</v>
      </c>
      <c r="AH269" s="50">
        <f t="shared" si="1327"/>
        <v>0.24759629592924337</v>
      </c>
      <c r="AI269" s="50">
        <f t="shared" si="1327"/>
        <v>0.25711923038806045</v>
      </c>
      <c r="AJ269" s="50">
        <f>+AI269+($AK269-$H269)/($AK$1-$H$1)</f>
        <v>0.26664216484687753</v>
      </c>
      <c r="AK269" s="50">
        <f>IF(Medidas!$B$6="Base",H269,Medidas!$H$6)</f>
        <v>0.27616509930569461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XI!D66</f>
        <v>1</v>
      </c>
      <c r="E270" s="50">
        <f t="shared" si="1291"/>
        <v>1</v>
      </c>
      <c r="F270" s="50">
        <f t="shared" si="1296"/>
        <v>1</v>
      </c>
      <c r="G270" s="50">
        <f t="shared" si="1296"/>
        <v>1</v>
      </c>
      <c r="H270" s="50">
        <f t="shared" si="1296"/>
        <v>1</v>
      </c>
      <c r="I270" s="50">
        <f t="shared" ref="I270" si="1328">+H270-((I269+I275+I276)-((H269+H275+H276)))*H270/(1-H269-H275-H276)</f>
        <v>0.99047706554118298</v>
      </c>
      <c r="J270" s="50">
        <f t="shared" ref="J270" si="1329">+I270-((J269+J275+J276)-((I269+I275+I276)))*I270/(1-I269-I275-I276)</f>
        <v>0.9809540310823659</v>
      </c>
      <c r="K270" s="50">
        <f t="shared" ref="K270" si="1330">+J270-((K269+K275+K276)-((J269+J275+J276)))*J270/(1-J269-J275-J276)</f>
        <v>0.97143053420570968</v>
      </c>
      <c r="L270" s="50">
        <f t="shared" ref="L270" si="1331">+K270-((L269+L275+L276)-((K269+K275+K276)))*K270/(1-K269-K275-K276)</f>
        <v>0.96190387420467549</v>
      </c>
      <c r="M270" s="50">
        <f t="shared" ref="M270" si="1332">+L270-((M269+M275+M276)-((L269+L275+L276)))*L270/(1-L269-L275-L276)</f>
        <v>0.95235626177668975</v>
      </c>
      <c r="N270" s="50">
        <f t="shared" ref="N270" si="1333">+M270-((N269+N275+N276)-((M269+M275+M276)))*M270/(1-M269-M275-M276)</f>
        <v>0.94266988670796092</v>
      </c>
      <c r="O270" s="50">
        <f t="shared" ref="O270" si="1334">+N270-((O269+O275+O276)-((N269+N275+N276)))*N270/(1-N269-N275-N276)</f>
        <v>0.93206563956802579</v>
      </c>
      <c r="P270" s="50">
        <f t="shared" ref="P270" si="1335">+O270-((P269+P275+P276)-((O269+O275+O276)))*O270/(1-O269-O275-O276)</f>
        <v>0.91543843534617275</v>
      </c>
      <c r="Q270" s="50">
        <f t="shared" ref="Q270" si="1336">+P270-((Q269+Q275+Q276)-((P269+P275+P276)))*P270/(1-P269-P275-P276)</f>
        <v>0.8412935898706464</v>
      </c>
      <c r="R270" s="50">
        <f t="shared" ref="R270" si="1337">+Q270-((R269+R275+R276)-((Q269+Q275+Q276)))*Q270/(1-Q269-Q275-Q276)</f>
        <v>0.82757093623505129</v>
      </c>
      <c r="S270" s="50">
        <f t="shared" ref="S270" si="1338">+R270-((S269+S275+S276)-((R269+R275+R276)))*R270/(1-R269-R275-R276)</f>
        <v>0.81359976996192407</v>
      </c>
      <c r="T270" s="50">
        <f t="shared" ref="T270" si="1339">+S270-((T269+T275+T276)-((S269+S275+S276)))*S270/(1-S269-S275-S276)</f>
        <v>0.79936539087739844</v>
      </c>
      <c r="U270" s="50">
        <f t="shared" ref="U270" si="1340">+T270-((U269+U275+U276)-((T269+T275+T276)))*T270/(1-T269-T275-T276)</f>
        <v>0.78485230767036995</v>
      </c>
      <c r="V270" s="50">
        <f t="shared" ref="V270" si="1341">+U270-((V269+V275+V276)-((U269+U275+U276)))*U270/(1-U269-U275-U276)</f>
        <v>0.77004421319383176</v>
      </c>
      <c r="W270" s="50">
        <f t="shared" ref="W270" si="1342">+V270-((W269+W275+W276)-((V269+V275+V276)))*V270/(1-V269-V275-V276)</f>
        <v>0.7549239625183729</v>
      </c>
      <c r="X270" s="50">
        <f t="shared" ref="X270" si="1343">+W270-((X269+X275+X276)-((W269+W275+W276)))*W270/(1-W269-W275-W276)</f>
        <v>0.73947355454437658</v>
      </c>
      <c r="Y270" s="50">
        <f t="shared" ref="Y270" si="1344">+X270-((Y269+Y275+Y276)-((X269+X275+X276)))*X270/(1-X269-X275-X276)</f>
        <v>0.7236741181014823</v>
      </c>
      <c r="Z270" s="50">
        <f t="shared" ref="Z270" si="1345">+Y270-((Z269+Z275+Z276)-((Y269+Y275+Y276)))*Y270/(1-Y269-Y275-Y276)</f>
        <v>0.70750590359614574</v>
      </c>
      <c r="AA270" s="50">
        <f t="shared" ref="AA270" si="1346">+Z270-((AA269+AA275+AA276)-((Z269+Z275+Z276)))*Z270/(1-Z269-Z275-Z276)</f>
        <v>0.69094828140966369</v>
      </c>
      <c r="AB270" s="50">
        <f t="shared" ref="AB270" si="1347">+AA270-((AB269+AB275+AB276)-((AA269+AA275+AA276)))*AA270/(1-AA269-AA275-AA276)</f>
        <v>0.67397974839816288</v>
      </c>
      <c r="AC270" s="50">
        <f t="shared" ref="AC270" si="1348">+AB270-((AC269+AC275+AC276)-((AB269+AB275+AB276)))*AB270/(1-AB269-AB275-AB276)</f>
        <v>0.65657794400027658</v>
      </c>
      <c r="AD270" s="50">
        <f t="shared" ref="AD270" si="1349">+AC270-((AD269+AD275+AD276)-((AC269+AC275+AC276)))*AC270/(1-AC269-AC275-AC276)</f>
        <v>0.63871967761399928</v>
      </c>
      <c r="AE270" s="50">
        <f t="shared" ref="AE270" si="1350">+AD270-((AE269+AE275+AE276)-((AD269+AD275+AD276)))*AD270/(1-AD269-AD275-AD276)</f>
        <v>0.62038096905675222</v>
      </c>
      <c r="AF270" s="50">
        <f t="shared" ref="AF270" si="1351">+AE270-((AF269+AF275+AF276)-((AE269+AE275+AE276)))*AE270/(1-AE269-AE275-AE276)</f>
        <v>0.60153710406577454</v>
      </c>
      <c r="AG270" s="50">
        <f t="shared" ref="AG270" si="1352">+AF270-((AG269+AG275+AG276)-((AF269+AF275+AF276)))*AF270/(1-AF269-AF275-AF276)</f>
        <v>0.582162706921735</v>
      </c>
      <c r="AH270" s="50">
        <f t="shared" ref="AH270" si="1353">+AG270-((AH269+AH275+AH276)-((AG269+AG275+AG276)))*AG270/(1-AG269-AG275-AG276)</f>
        <v>0.56223183237724506</v>
      </c>
      <c r="AI270" s="50">
        <f t="shared" ref="AI270" si="1354">+AH270-((AI269+AI275+AI276)-((AH269+AH275+AH276)))*AH270/(1-AH269-AH275-AH276)</f>
        <v>0.5417180791321512</v>
      </c>
      <c r="AJ270" s="50">
        <f t="shared" ref="AJ270" si="1355">+AI270-((AJ269+AJ275+AJ276)-((AI269+AI275+AI276)))*AI270/(1-AI269-AI275-AI276)</f>
        <v>0.52059472710549037</v>
      </c>
      <c r="AK270" s="50">
        <f>+AJ270-((AK269+AK275+AK276)-((AJ269+AJ275+AJ276)))*AJ270/(1-AJ269-AJ275-AJ276)</f>
        <v>0.49883490069430542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XI!D67</f>
        <v>0</v>
      </c>
      <c r="E271" s="50">
        <f t="shared" si="1291"/>
        <v>0</v>
      </c>
      <c r="F271" s="50">
        <f t="shared" si="1296"/>
        <v>0</v>
      </c>
      <c r="G271" s="50">
        <f t="shared" si="1296"/>
        <v>0</v>
      </c>
      <c r="H271" s="50">
        <f t="shared" si="1296"/>
        <v>0</v>
      </c>
      <c r="I271" s="50">
        <f t="shared" ref="I271:AJ271" si="1356">+H271-((I269+I275+I276)-((H269+H275+H276)))*H271/(1-H269-H275-H276)</f>
        <v>0</v>
      </c>
      <c r="J271" s="50">
        <f t="shared" si="1356"/>
        <v>0</v>
      </c>
      <c r="K271" s="50">
        <f t="shared" si="1356"/>
        <v>0</v>
      </c>
      <c r="L271" s="50">
        <f t="shared" si="1356"/>
        <v>0</v>
      </c>
      <c r="M271" s="50">
        <f t="shared" si="1356"/>
        <v>0</v>
      </c>
      <c r="N271" s="50">
        <f t="shared" si="1356"/>
        <v>0</v>
      </c>
      <c r="O271" s="50">
        <f t="shared" si="1356"/>
        <v>0</v>
      </c>
      <c r="P271" s="50">
        <f t="shared" si="1356"/>
        <v>0</v>
      </c>
      <c r="Q271" s="50">
        <f t="shared" si="1356"/>
        <v>0</v>
      </c>
      <c r="R271" s="50">
        <f t="shared" si="1356"/>
        <v>0</v>
      </c>
      <c r="S271" s="50">
        <f t="shared" si="1356"/>
        <v>0</v>
      </c>
      <c r="T271" s="50">
        <f t="shared" si="1356"/>
        <v>0</v>
      </c>
      <c r="U271" s="50">
        <f t="shared" si="1356"/>
        <v>0</v>
      </c>
      <c r="V271" s="50">
        <f t="shared" si="1356"/>
        <v>0</v>
      </c>
      <c r="W271" s="50">
        <f t="shared" si="1356"/>
        <v>0</v>
      </c>
      <c r="X271" s="50">
        <f t="shared" si="1356"/>
        <v>0</v>
      </c>
      <c r="Y271" s="50">
        <f t="shared" si="1356"/>
        <v>0</v>
      </c>
      <c r="Z271" s="50">
        <f t="shared" si="1356"/>
        <v>0</v>
      </c>
      <c r="AA271" s="50">
        <f t="shared" si="1356"/>
        <v>0</v>
      </c>
      <c r="AB271" s="50">
        <f t="shared" si="1356"/>
        <v>0</v>
      </c>
      <c r="AC271" s="50">
        <f t="shared" si="1356"/>
        <v>0</v>
      </c>
      <c r="AD271" s="50">
        <f t="shared" si="1356"/>
        <v>0</v>
      </c>
      <c r="AE271" s="50">
        <f t="shared" si="1356"/>
        <v>0</v>
      </c>
      <c r="AF271" s="50">
        <f t="shared" si="1356"/>
        <v>0</v>
      </c>
      <c r="AG271" s="50">
        <f t="shared" si="1356"/>
        <v>0</v>
      </c>
      <c r="AH271" s="50">
        <f t="shared" si="1356"/>
        <v>0</v>
      </c>
      <c r="AI271" s="50">
        <f t="shared" si="1356"/>
        <v>0</v>
      </c>
      <c r="AJ271" s="50">
        <f t="shared" si="1356"/>
        <v>0</v>
      </c>
      <c r="AK271" s="50">
        <f>+AJ271-((AK269+AK275+AK276)-((AJ269+AJ275+AJ276)))*AJ271/(1-AJ269-AJ275-AJ276)</f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XI!D68</f>
        <v>0</v>
      </c>
      <c r="E272" s="50">
        <f t="shared" si="1291"/>
        <v>0</v>
      </c>
      <c r="F272" s="50">
        <f t="shared" si="1296"/>
        <v>0</v>
      </c>
      <c r="G272" s="50">
        <f t="shared" si="1296"/>
        <v>0</v>
      </c>
      <c r="H272" s="50">
        <f t="shared" si="1296"/>
        <v>0</v>
      </c>
      <c r="I272" s="50">
        <f t="shared" ref="I272:AJ272" si="1357">+H272-((I269+I275+I276)-((H269+H275+H276)))*H272/(1-H269-H275-H276)</f>
        <v>0</v>
      </c>
      <c r="J272" s="50">
        <f t="shared" si="1357"/>
        <v>0</v>
      </c>
      <c r="K272" s="50">
        <f t="shared" si="1357"/>
        <v>0</v>
      </c>
      <c r="L272" s="50">
        <f t="shared" si="1357"/>
        <v>0</v>
      </c>
      <c r="M272" s="50">
        <f t="shared" si="1357"/>
        <v>0</v>
      </c>
      <c r="N272" s="50">
        <f t="shared" si="1357"/>
        <v>0</v>
      </c>
      <c r="O272" s="50">
        <f t="shared" si="1357"/>
        <v>0</v>
      </c>
      <c r="P272" s="50">
        <f t="shared" si="1357"/>
        <v>0</v>
      </c>
      <c r="Q272" s="50">
        <f t="shared" si="1357"/>
        <v>0</v>
      </c>
      <c r="R272" s="50">
        <f t="shared" si="1357"/>
        <v>0</v>
      </c>
      <c r="S272" s="50">
        <f t="shared" si="1357"/>
        <v>0</v>
      </c>
      <c r="T272" s="50">
        <f t="shared" si="1357"/>
        <v>0</v>
      </c>
      <c r="U272" s="50">
        <f t="shared" si="1357"/>
        <v>0</v>
      </c>
      <c r="V272" s="50">
        <f t="shared" si="1357"/>
        <v>0</v>
      </c>
      <c r="W272" s="50">
        <f t="shared" si="1357"/>
        <v>0</v>
      </c>
      <c r="X272" s="50">
        <f t="shared" si="1357"/>
        <v>0</v>
      </c>
      <c r="Y272" s="50">
        <f t="shared" si="1357"/>
        <v>0</v>
      </c>
      <c r="Z272" s="50">
        <f t="shared" si="1357"/>
        <v>0</v>
      </c>
      <c r="AA272" s="50">
        <f t="shared" si="1357"/>
        <v>0</v>
      </c>
      <c r="AB272" s="50">
        <f t="shared" si="1357"/>
        <v>0</v>
      </c>
      <c r="AC272" s="50">
        <f t="shared" si="1357"/>
        <v>0</v>
      </c>
      <c r="AD272" s="50">
        <f t="shared" si="1357"/>
        <v>0</v>
      </c>
      <c r="AE272" s="50">
        <f t="shared" si="1357"/>
        <v>0</v>
      </c>
      <c r="AF272" s="50">
        <f t="shared" si="1357"/>
        <v>0</v>
      </c>
      <c r="AG272" s="50">
        <f t="shared" si="1357"/>
        <v>0</v>
      </c>
      <c r="AH272" s="50">
        <f t="shared" si="1357"/>
        <v>0</v>
      </c>
      <c r="AI272" s="50">
        <f t="shared" si="1357"/>
        <v>0</v>
      </c>
      <c r="AJ272" s="50">
        <f t="shared" si="1357"/>
        <v>0</v>
      </c>
      <c r="AK272" s="50">
        <f>+AJ272-((AK269+AK275+AK276)-((AJ269+AJ275+AJ276)))*AJ272/(1-AJ269-AJ275-AJ276)</f>
        <v>0</v>
      </c>
    </row>
    <row r="273" spans="1:37" x14ac:dyDescent="0.25">
      <c r="A273" s="29" t="s">
        <v>55</v>
      </c>
      <c r="B273" s="30" t="s">
        <v>20</v>
      </c>
      <c r="C273" s="29" t="s">
        <v>170</v>
      </c>
      <c r="D273" s="49">
        <f>XI!D69</f>
        <v>0</v>
      </c>
      <c r="E273" s="50">
        <f t="shared" si="1291"/>
        <v>0</v>
      </c>
      <c r="F273" s="50">
        <f t="shared" ref="F273:H274" si="1358">E273+(SUM(E$275:E$276)-SUM(F$275:F$276))*E273/SUM(E$264:E$274)</f>
        <v>0</v>
      </c>
      <c r="G273" s="50">
        <f t="shared" si="1358"/>
        <v>0</v>
      </c>
      <c r="H273" s="50">
        <f t="shared" si="1358"/>
        <v>0</v>
      </c>
      <c r="I273" s="50">
        <f t="shared" ref="I273:AJ273" si="1359">+H273-((I269+I275+I276)-((H269+H275+H276)))*H273/(1-H269-H275-H276)</f>
        <v>0</v>
      </c>
      <c r="J273" s="50">
        <f t="shared" si="1359"/>
        <v>0</v>
      </c>
      <c r="K273" s="50">
        <f t="shared" si="1359"/>
        <v>0</v>
      </c>
      <c r="L273" s="50">
        <f t="shared" si="1359"/>
        <v>0</v>
      </c>
      <c r="M273" s="50">
        <f t="shared" si="1359"/>
        <v>0</v>
      </c>
      <c r="N273" s="50">
        <f t="shared" si="1359"/>
        <v>0</v>
      </c>
      <c r="O273" s="50">
        <f t="shared" si="1359"/>
        <v>0</v>
      </c>
      <c r="P273" s="50">
        <f t="shared" si="1359"/>
        <v>0</v>
      </c>
      <c r="Q273" s="50">
        <f t="shared" si="1359"/>
        <v>0</v>
      </c>
      <c r="R273" s="50">
        <f t="shared" si="1359"/>
        <v>0</v>
      </c>
      <c r="S273" s="50">
        <f t="shared" si="1359"/>
        <v>0</v>
      </c>
      <c r="T273" s="50">
        <f t="shared" si="1359"/>
        <v>0</v>
      </c>
      <c r="U273" s="50">
        <f t="shared" si="1359"/>
        <v>0</v>
      </c>
      <c r="V273" s="50">
        <f t="shared" si="1359"/>
        <v>0</v>
      </c>
      <c r="W273" s="50">
        <f t="shared" si="1359"/>
        <v>0</v>
      </c>
      <c r="X273" s="50">
        <f t="shared" si="1359"/>
        <v>0</v>
      </c>
      <c r="Y273" s="50">
        <f t="shared" si="1359"/>
        <v>0</v>
      </c>
      <c r="Z273" s="50">
        <f t="shared" si="1359"/>
        <v>0</v>
      </c>
      <c r="AA273" s="50">
        <f t="shared" si="1359"/>
        <v>0</v>
      </c>
      <c r="AB273" s="50">
        <f t="shared" si="1359"/>
        <v>0</v>
      </c>
      <c r="AC273" s="50">
        <f t="shared" si="1359"/>
        <v>0</v>
      </c>
      <c r="AD273" s="50">
        <f t="shared" si="1359"/>
        <v>0</v>
      </c>
      <c r="AE273" s="50">
        <f t="shared" si="1359"/>
        <v>0</v>
      </c>
      <c r="AF273" s="50">
        <f t="shared" si="1359"/>
        <v>0</v>
      </c>
      <c r="AG273" s="50">
        <f t="shared" si="1359"/>
        <v>0</v>
      </c>
      <c r="AH273" s="50">
        <f t="shared" si="1359"/>
        <v>0</v>
      </c>
      <c r="AI273" s="50">
        <f t="shared" si="1359"/>
        <v>0</v>
      </c>
      <c r="AJ273" s="50">
        <f t="shared" si="1359"/>
        <v>0</v>
      </c>
      <c r="AK273" s="50">
        <f>+AJ273-((AK269+AK275+AK276)-((AJ269+AJ275+AJ276)))*AJ273/(1-AJ269-AJ275-AJ276)</f>
        <v>0</v>
      </c>
    </row>
    <row r="274" spans="1:37" x14ac:dyDescent="0.25">
      <c r="A274" s="29" t="s">
        <v>56</v>
      </c>
      <c r="B274" s="30" t="s">
        <v>20</v>
      </c>
      <c r="C274" s="29" t="s">
        <v>170</v>
      </c>
      <c r="D274" s="49">
        <f>XI!D70</f>
        <v>0</v>
      </c>
      <c r="E274" s="50">
        <f t="shared" si="1291"/>
        <v>0</v>
      </c>
      <c r="F274" s="50">
        <f t="shared" si="1358"/>
        <v>0</v>
      </c>
      <c r="G274" s="50">
        <f t="shared" si="1358"/>
        <v>0</v>
      </c>
      <c r="H274" s="50">
        <f t="shared" si="1358"/>
        <v>0</v>
      </c>
      <c r="I274" s="50">
        <f t="shared" ref="I274" si="1360">+H274-((I269+I275+I276)-((H269+H275+H276)))*H274/(1-H269-H275-H276)</f>
        <v>0</v>
      </c>
      <c r="J274" s="50">
        <f t="shared" ref="J274" si="1361">+I274-((J269+J275+J276)-((I269+I275+I276)))*I274/(1-I269-I275-I276)</f>
        <v>0</v>
      </c>
      <c r="K274" s="50">
        <f t="shared" ref="K274" si="1362">+J274-((K269+K275+K276)-((J269+J275+J276)))*J274/(1-J269-J275-J276)</f>
        <v>0</v>
      </c>
      <c r="L274" s="50">
        <f t="shared" ref="L274" si="1363">+K274-((L269+L275+L276)-((K269+K275+K276)))*K274/(1-K269-K275-K276)</f>
        <v>0</v>
      </c>
      <c r="M274" s="50">
        <f t="shared" ref="M274" si="1364">+L274-((M269+M275+M276)-((L269+L275+L276)))*L274/(1-L269-L275-L276)</f>
        <v>0</v>
      </c>
      <c r="N274" s="50">
        <f t="shared" ref="N274" si="1365">+M274-((N269+N275+N276)-((M269+M275+M276)))*M274/(1-M269-M275-M276)</f>
        <v>0</v>
      </c>
      <c r="O274" s="50">
        <f t="shared" ref="O274" si="1366">+N274-((O269+O275+O276)-((N269+N275+N276)))*N274/(1-N269-N275-N276)</f>
        <v>0</v>
      </c>
      <c r="P274" s="50">
        <f t="shared" ref="P274" si="1367">+O274-((P269+P275+P276)-((O269+O275+O276)))*O274/(1-O269-O275-O276)</f>
        <v>0</v>
      </c>
      <c r="Q274" s="50">
        <f t="shared" ref="Q274" si="1368">+P274-((Q269+Q275+Q276)-((P269+P275+P276)))*P274/(1-P269-P275-P276)</f>
        <v>0</v>
      </c>
      <c r="R274" s="50">
        <f t="shared" ref="R274" si="1369">+Q274-((R269+R275+R276)-((Q269+Q275+Q276)))*Q274/(1-Q269-Q275-Q276)</f>
        <v>0</v>
      </c>
      <c r="S274" s="50">
        <f t="shared" ref="S274" si="1370">+R274-((S269+S275+S276)-((R269+R275+R276)))*R274/(1-R269-R275-R276)</f>
        <v>0</v>
      </c>
      <c r="T274" s="50">
        <f t="shared" ref="T274" si="1371">+S274-((T269+T275+T276)-((S269+S275+S276)))*S274/(1-S269-S275-S276)</f>
        <v>0</v>
      </c>
      <c r="U274" s="50">
        <f t="shared" ref="U274" si="1372">+T274-((U269+U275+U276)-((T269+T275+T276)))*T274/(1-T269-T275-T276)</f>
        <v>0</v>
      </c>
      <c r="V274" s="50">
        <f t="shared" ref="V274" si="1373">+U274-((V269+V275+V276)-((U269+U275+U276)))*U274/(1-U269-U275-U276)</f>
        <v>0</v>
      </c>
      <c r="W274" s="50">
        <f t="shared" ref="W274" si="1374">+V274-((W269+W275+W276)-((V269+V275+V276)))*V274/(1-V269-V275-V276)</f>
        <v>0</v>
      </c>
      <c r="X274" s="50">
        <f t="shared" ref="X274" si="1375">+W274-((X269+X275+X276)-((W269+W275+W276)))*W274/(1-W269-W275-W276)</f>
        <v>0</v>
      </c>
      <c r="Y274" s="50">
        <f t="shared" ref="Y274" si="1376">+X274-((Y269+Y275+Y276)-((X269+X275+X276)))*X274/(1-X269-X275-X276)</f>
        <v>0</v>
      </c>
      <c r="Z274" s="50">
        <f t="shared" ref="Z274" si="1377">+Y274-((Z269+Z275+Z276)-((Y269+Y275+Y276)))*Y274/(1-Y269-Y275-Y276)</f>
        <v>0</v>
      </c>
      <c r="AA274" s="50">
        <f t="shared" ref="AA274" si="1378">+Z274-((AA269+AA275+AA276)-((Z269+Z275+Z276)))*Z274/(1-Z269-Z275-Z276)</f>
        <v>0</v>
      </c>
      <c r="AB274" s="50">
        <f t="shared" ref="AB274" si="1379">+AA274-((AB269+AB275+AB276)-((AA269+AA275+AA276)))*AA274/(1-AA269-AA275-AA276)</f>
        <v>0</v>
      </c>
      <c r="AC274" s="50">
        <f t="shared" ref="AC274" si="1380">+AB274-((AC269+AC275+AC276)-((AB269+AB275+AB276)))*AB274/(1-AB269-AB275-AB276)</f>
        <v>0</v>
      </c>
      <c r="AD274" s="50">
        <f t="shared" ref="AD274" si="1381">+AC274-((AD269+AD275+AD276)-((AC269+AC275+AC276)))*AC274/(1-AC269-AC275-AC276)</f>
        <v>0</v>
      </c>
      <c r="AE274" s="50">
        <f t="shared" ref="AE274" si="1382">+AD274-((AE269+AE275+AE276)-((AD269+AD275+AD276)))*AD274/(1-AD269-AD275-AD276)</f>
        <v>0</v>
      </c>
      <c r="AF274" s="50">
        <f t="shared" ref="AF274" si="1383">+AE274-((AF269+AF275+AF276)-((AE269+AE275+AE276)))*AE274/(1-AE269-AE275-AE276)</f>
        <v>0</v>
      </c>
      <c r="AG274" s="50">
        <f t="shared" ref="AG274" si="1384">+AF274-((AG269+AG275+AG276)-((AF269+AF275+AF276)))*AF274/(1-AF269-AF275-AF276)</f>
        <v>0</v>
      </c>
      <c r="AH274" s="50">
        <f t="shared" ref="AH274" si="1385">+AG274-((AH269+AH275+AH276)-((AG269+AG275+AG276)))*AG274/(1-AG269-AG275-AG276)</f>
        <v>0</v>
      </c>
      <c r="AI274" s="50">
        <f t="shared" ref="AI274" si="1386">+AH274-((AI269+AI275+AI276)-((AH269+AH275+AH276)))*AH274/(1-AH269-AH275-AH276)</f>
        <v>0</v>
      </c>
      <c r="AJ274" s="50">
        <f t="shared" ref="AJ274" si="1387">+AI274-((AJ269+AJ275+AJ276)-((AI269+AI275+AI276)))*AI274/(1-AI269-AI275-AI276)</f>
        <v>0</v>
      </c>
      <c r="AK274" s="50">
        <f>+AJ274-((AK269+AK275+AK276)-((AJ269+AJ275+AJ276)))*AJ274/(1-AJ269-AJ275-AJ276)</f>
        <v>0</v>
      </c>
    </row>
    <row r="275" spans="1:37" x14ac:dyDescent="0.25">
      <c r="A275" s="29" t="s">
        <v>14</v>
      </c>
      <c r="B275" s="30" t="s">
        <v>20</v>
      </c>
      <c r="C275" s="29" t="s">
        <v>170</v>
      </c>
      <c r="D275" s="49">
        <f>XI!D71</f>
        <v>0</v>
      </c>
      <c r="E275" s="50">
        <f>+VLOOKUP(Medidas!$B$3,'Curva ERNC'!$B$6:$AJ$7,'Curva ERNC'!D$5-2015,FALSE)</f>
        <v>0</v>
      </c>
      <c r="F275" s="50">
        <f>+VLOOKUP(Medidas!$B$3,'Curva ERNC'!$B$6:$AJ$7,'Curva ERNC'!E$5-2015,FALSE)</f>
        <v>0</v>
      </c>
      <c r="G275" s="50">
        <f>+VLOOKUP(Medidas!$B$3,'Curva ERNC'!$B$6:$AJ$7,'Curva ERNC'!F$5-2015,FALSE)</f>
        <v>0</v>
      </c>
      <c r="H275" s="50">
        <f>+VLOOKUP(Medidas!$B$3,'Curva ERNC'!$B$6:$AJ$7,'Curva ERNC'!G$5-2015,FALSE)</f>
        <v>0</v>
      </c>
      <c r="I275" s="50">
        <f>+VLOOKUP(Medidas!$B$3,'Curva ERNC'!$B$6:$AJ$7,'Curva ERNC'!H$5-2015,FALSE)</f>
        <v>0</v>
      </c>
      <c r="J275" s="50">
        <f>+VLOOKUP(Medidas!$B$3,'Curva ERNC'!$B$6:$AJ$7,'Curva ERNC'!I$5-2015,FALSE)</f>
        <v>9.9999999999999903E-8</v>
      </c>
      <c r="K275" s="50">
        <f>+VLOOKUP(Medidas!$B$3,'Curva ERNC'!$B$6:$AJ$7,'Curva ERNC'!J$5-2015,FALSE)</f>
        <v>6.6241783912806007E-7</v>
      </c>
      <c r="L275" s="50">
        <f>+VLOOKUP(Medidas!$B$3,'Curva ERNC'!$B$6:$AJ$7,'Curva ERNC'!K$5-2015,FALSE)</f>
        <v>4.3879600562251737E-6</v>
      </c>
      <c r="M275" s="50">
        <f>+VLOOKUP(Medidas!$B$3,'Curva ERNC'!$B$6:$AJ$7,'Curva ERNC'!L$5-2015,FALSE)</f>
        <v>2.9065929224896882E-5</v>
      </c>
      <c r="N275" s="50">
        <f>+VLOOKUP(Medidas!$B$3,'Curva ERNC'!$B$6:$AJ$7,'Curva ERNC'!M$5-2015,FALSE)</f>
        <v>1.9250653913663269E-4</v>
      </c>
      <c r="O275" s="50">
        <f>+VLOOKUP(Medidas!$B$3,'Curva ERNC'!$B$6:$AJ$7,'Curva ERNC'!N$5-2015,FALSE)</f>
        <v>1.2738192202547179E-3</v>
      </c>
      <c r="P275" s="50">
        <f>+VLOOKUP(Medidas!$B$3,'Curva ERNC'!$B$6:$AJ$7,'Curva ERNC'!O$5-2015,FALSE)</f>
        <v>8.377988983290667E-3</v>
      </c>
      <c r="Q275" s="50">
        <f>+VLOOKUP(Medidas!$B$3,'Curva ERNC'!$B$6:$AJ$7,'Curva ERNC'!P$5-2015,FALSE)</f>
        <v>5.2999999999999964E-2</v>
      </c>
      <c r="R275" s="50">
        <f>+VLOOKUP(Medidas!$B$3,'Curva ERNC'!$B$6:$AJ$7,'Curva ERNC'!Q$5-2015,FALSE)</f>
        <v>5.5542399509892405E-2</v>
      </c>
      <c r="S275" s="50">
        <f>+VLOOKUP(Medidas!$B$3,'Curva ERNC'!$B$6:$AJ$7,'Curva ERNC'!R$5-2015,FALSE)</f>
        <v>5.8199262290142391E-2</v>
      </c>
      <c r="T275" s="50">
        <f>+VLOOKUP(Medidas!$B$3,'Curva ERNC'!$B$6:$AJ$7,'Curva ERNC'!S$5-2015,FALSE)</f>
        <v>6.0975010639593E-2</v>
      </c>
      <c r="U275" s="50">
        <f>+VLOOKUP(Medidas!$B$3,'Curva ERNC'!$B$6:$AJ$7,'Curva ERNC'!T$5-2015,FALSE)</f>
        <v>6.3874166578128153E-2</v>
      </c>
      <c r="V275" s="50">
        <f>+VLOOKUP(Medidas!$B$3,'Curva ERNC'!$B$6:$AJ$7,'Curva ERNC'!U$5-2015,FALSE)</f>
        <v>6.6901346747900228E-2</v>
      </c>
      <c r="W275" s="50">
        <f>+VLOOKUP(Medidas!$B$3,'Curva ERNC'!$B$6:$AJ$7,'Curva ERNC'!V$5-2015,FALSE)</f>
        <v>7.0061256381072912E-2</v>
      </c>
      <c r="X275" s="50">
        <f>+VLOOKUP(Medidas!$B$3,'Curva ERNC'!$B$6:$AJ$7,'Curva ERNC'!W$5-2015,FALSE)</f>
        <v>7.3358682264357031E-2</v>
      </c>
      <c r="Y275" s="50">
        <f>+VLOOKUP(Medidas!$B$3,'Curva ERNC'!$B$6:$AJ$7,'Curva ERNC'!X$5-2015,FALSE)</f>
        <v>7.6798484629974587E-2</v>
      </c>
      <c r="Z275" s="50">
        <f>+VLOOKUP(Medidas!$B$3,'Curva ERNC'!$B$6:$AJ$7,'Curva ERNC'!Y$5-2015,FALSE)</f>
        <v>8.0385587902734687E-2</v>
      </c>
      <c r="AA275" s="50">
        <f>+VLOOKUP(Medidas!$B$3,'Curva ERNC'!$B$6:$AJ$7,'Curva ERNC'!Z$5-2015,FALSE)</f>
        <v>8.4124970233759394E-2</v>
      </c>
      <c r="AB275" s="50">
        <f>+VLOOKUP(Medidas!$B$3,'Curva ERNC'!$B$6:$AJ$7,'Curva ERNC'!AA$5-2015,FALSE)</f>
        <v>8.8021651753181038E-2</v>
      </c>
      <c r="AC275" s="50">
        <f>+VLOOKUP(Medidas!$B$3,'Curva ERNC'!$B$6:$AJ$7,'Curva ERNC'!AB$5-2015,FALSE)</f>
        <v>9.2080681476971751E-2</v>
      </c>
      <c r="AD275" s="50">
        <f>+VLOOKUP(Medidas!$B$3,'Curva ERNC'!$B$6:$AJ$7,'Curva ERNC'!AC$5-2015,FALSE)</f>
        <v>9.6307122807095483E-2</v>
      </c>
      <c r="AE275" s="50">
        <f>+VLOOKUP(Medidas!$B$3,'Curva ERNC'!$B$6:$AJ$7,'Curva ERNC'!AD$5-2015,FALSE)</f>
        <v>0.10070603756952731</v>
      </c>
      <c r="AF275" s="50">
        <f>+VLOOKUP(Medidas!$B$3,'Curva ERNC'!$B$6:$AJ$7,'Curva ERNC'!AE$5-2015,FALSE)</f>
        <v>0.1052824685414991</v>
      </c>
      <c r="AG275" s="50">
        <f>+VLOOKUP(Medidas!$B$3,'Curva ERNC'!$B$6:$AJ$7,'Curva ERNC'!AF$5-2015,FALSE)</f>
        <v>0.11004142042773479</v>
      </c>
      <c r="AH275" s="50">
        <f>+VLOOKUP(Medidas!$B$3,'Curva ERNC'!$B$6:$AJ$7,'Curva ERNC'!AG$5-2015,FALSE)</f>
        <v>0.11498783925556323</v>
      </c>
      <c r="AI275" s="50">
        <f>+VLOOKUP(Medidas!$B$3,'Curva ERNC'!$B$6:$AJ$7,'Curva ERNC'!AH$5-2015,FALSE)</f>
        <v>0.12012659017074631</v>
      </c>
      <c r="AJ275" s="50">
        <f>+VLOOKUP(Medidas!$B$3,'Curva ERNC'!$B$6:$AJ$7,'Curva ERNC'!AI$5-2015,FALSE)</f>
        <v>0.1254624336297416</v>
      </c>
      <c r="AK275" s="50">
        <f>+VLOOKUP(Medidas!$B$3,'Curva ERNC'!$B$6:$AJ$7,'Curva ERNC'!AJ$5-2015,FALSE)</f>
        <v>0.13099999999999998</v>
      </c>
    </row>
    <row r="276" spans="1:37" x14ac:dyDescent="0.25">
      <c r="A276" s="29" t="s">
        <v>75</v>
      </c>
      <c r="B276" s="30" t="s">
        <v>20</v>
      </c>
      <c r="C276" s="29" t="s">
        <v>170</v>
      </c>
      <c r="D276" s="49">
        <f>XI!D72</f>
        <v>0</v>
      </c>
      <c r="E276" s="50">
        <f>+VLOOKUP(Medidas!$B$4,'Curvas Hidrógeno'!$B$6:$AJ$7,'Curvas Hidrógeno'!D$5-2015,FALSE)</f>
        <v>0</v>
      </c>
      <c r="F276" s="50">
        <f>+VLOOKUP(Medidas!$B$4,'Curvas Hidrógeno'!$B$6:$AJ$7,'Curvas Hidrógeno'!E$5-2015,FALSE)</f>
        <v>0</v>
      </c>
      <c r="G276" s="50">
        <f>+VLOOKUP(Medidas!$B$4,'Curvas Hidrógeno'!$B$6:$AJ$7,'Curvas Hidrógeno'!F$5-2015,FALSE)</f>
        <v>0</v>
      </c>
      <c r="H276" s="50">
        <f>+VLOOKUP(Medidas!$B$4,'Curvas Hidrógeno'!$B$6:$AJ$7,'Curvas Hidrógeno'!G$5-2015,FALSE)</f>
        <v>0</v>
      </c>
      <c r="I276" s="50">
        <f>+VLOOKUP(Medidas!$B$4,'Curvas Hidrógeno'!$B$6:$AJ$7,'Curvas Hidrógeno'!H$5-2015,FALSE)</f>
        <v>0</v>
      </c>
      <c r="J276" s="50">
        <f>+VLOOKUP(Medidas!$B$4,'Curvas Hidrógeno'!$B$6:$AJ$7,'Curvas Hidrógeno'!I$5-2015,FALSE)</f>
        <v>0</v>
      </c>
      <c r="K276" s="50">
        <f>+VLOOKUP(Medidas!$B$4,'Curvas Hidrógeno'!$B$6:$AJ$7,'Curvas Hidrógeno'!J$5-2015,FALSE)</f>
        <v>0</v>
      </c>
      <c r="L276" s="50">
        <f>+VLOOKUP(Medidas!$B$4,'Curvas Hidrógeno'!$B$6:$AJ$7,'Curvas Hidrógeno'!K$5-2015,FALSE)</f>
        <v>0</v>
      </c>
      <c r="M276" s="50">
        <f>+VLOOKUP(Medidas!$B$4,'Curvas Hidrógeno'!$B$6:$AJ$7,'Curvas Hidrógeno'!L$5-2015,FALSE)</f>
        <v>0</v>
      </c>
      <c r="N276" s="50">
        <f>+VLOOKUP(Medidas!$B$4,'Curvas Hidrógeno'!$B$6:$AJ$7,'Curvas Hidrógeno'!M$5-2015,FALSE)</f>
        <v>0</v>
      </c>
      <c r="O276" s="50">
        <f>+VLOOKUP(Medidas!$B$4,'Curvas Hidrógeno'!$B$6:$AJ$7,'Curvas Hidrógeno'!N$5-2015,FALSE)</f>
        <v>0</v>
      </c>
      <c r="P276" s="50">
        <f>+VLOOKUP(Medidas!$B$4,'Curvas Hidrógeno'!$B$6:$AJ$7,'Curvas Hidrógeno'!O$5-2015,FALSE)</f>
        <v>9.9999999999999903E-8</v>
      </c>
      <c r="Q276" s="50">
        <f>+VLOOKUP(Medidas!$B$4,'Curvas Hidrógeno'!$B$6:$AJ$7,'Curvas Hidrógeno'!P$5-2015,FALSE)</f>
        <v>2.0000000000000004E-2</v>
      </c>
      <c r="R276" s="50">
        <f>+VLOOKUP(Medidas!$B$4,'Curvas Hidrógeno'!$B$6:$AJ$7,'Curvas Hidrógeno'!Q$5-2015,FALSE)</f>
        <v>2.1657319666885624E-2</v>
      </c>
      <c r="S276" s="50">
        <f>+VLOOKUP(Medidas!$B$4,'Curvas Hidrógeno'!$B$6:$AJ$7,'Curvas Hidrógeno'!R$5-2015,FALSE)</f>
        <v>2.3448688700945873E-2</v>
      </c>
      <c r="T276" s="50">
        <f>+VLOOKUP(Medidas!$B$4,'Curvas Hidrógeno'!$B$6:$AJ$7,'Curvas Hidrógeno'!S$5-2015,FALSE)</f>
        <v>2.5384384977203911E-2</v>
      </c>
      <c r="U276" s="50">
        <f>+VLOOKUP(Medidas!$B$4,'Curvas Hidrógeno'!$B$6:$AJ$7,'Curvas Hidrógeno'!T$5-2015,FALSE)</f>
        <v>2.7475377786880185E-2</v>
      </c>
      <c r="V276" s="50">
        <f>+VLOOKUP(Medidas!$B$4,'Curvas Hidrógeno'!$B$6:$AJ$7,'Curvas Hidrógeno'!U$5-2015,FALSE)</f>
        <v>2.9733357634829229E-2</v>
      </c>
      <c r="W276" s="50">
        <f>+VLOOKUP(Medidas!$B$4,'Curvas Hidrógeno'!$B$6:$AJ$7,'Curvas Hidrógeno'!V$5-2015,FALSE)</f>
        <v>3.2170764218298405E-2</v>
      </c>
      <c r="X276" s="50">
        <f>+VLOOKUP(Medidas!$B$4,'Curvas Hidrógeno'!$B$6:$AJ$7,'Curvas Hidrógeno'!W$5-2015,FALSE)</f>
        <v>3.4800811850193569E-2</v>
      </c>
      <c r="Y276" s="50">
        <f>+VLOOKUP(Medidas!$B$4,'Curvas Hidrógeno'!$B$6:$AJ$7,'Curvas Hidrógeno'!X$5-2015,FALSE)</f>
        <v>3.7637511468653219E-2</v>
      </c>
      <c r="Z276" s="50">
        <f>+VLOOKUP(Medidas!$B$4,'Curvas Hidrógeno'!$B$6:$AJ$7,'Curvas Hidrógeno'!Y$5-2015,FALSE)</f>
        <v>4.0695688242412591E-2</v>
      </c>
      <c r="AA276" s="50">
        <f>+VLOOKUP(Medidas!$B$4,'Curvas Hidrógeno'!$B$6:$AJ$7,'Curvas Hidrógeno'!Z$5-2015,FALSE)</f>
        <v>4.3990993639052942E-2</v>
      </c>
      <c r="AB276" s="50">
        <f>+VLOOKUP(Medidas!$B$4,'Curvas Hidrógeno'!$B$6:$AJ$7,'Curvas Hidrógeno'!AA$5-2015,FALSE)</f>
        <v>4.7539910672315035E-2</v>
      </c>
      <c r="AC276" s="50">
        <f>+VLOOKUP(Medidas!$B$4,'Curvas Hidrógeno'!$B$6:$AJ$7,'Curvas Hidrógeno'!AB$5-2015,FALSE)</f>
        <v>5.1359750887593647E-2</v>
      </c>
      <c r="AD276" s="50">
        <f>+VLOOKUP(Medidas!$B$4,'Curvas Hidrógeno'!$B$6:$AJ$7,'Curvas Hidrógeno'!AC$5-2015,FALSE)</f>
        <v>5.5468641484930165E-2</v>
      </c>
      <c r="AE276" s="50">
        <f>+VLOOKUP(Medidas!$B$4,'Curvas Hidrógeno'!$B$6:$AJ$7,'Curvas Hidrógeno'!AD$5-2015,FALSE)</f>
        <v>5.9885500820928313E-2</v>
      </c>
      <c r="AF276" s="50">
        <f>+VLOOKUP(Medidas!$B$4,'Curvas Hidrógeno'!$B$6:$AJ$7,'Curvas Hidrógeno'!AE$5-2015,FALSE)</f>
        <v>6.4630000381117075E-2</v>
      </c>
      <c r="AG276" s="50">
        <f>+VLOOKUP(Medidas!$B$4,'Curvas Hidrógeno'!$B$6:$AJ$7,'Curvas Hidrógeno'!AF$5-2015,FALSE)</f>
        <v>6.9722511180103794E-2</v>
      </c>
      <c r="AH276" s="50">
        <f>+VLOOKUP(Medidas!$B$4,'Curvas Hidrógeno'!$B$6:$AJ$7,'Curvas Hidrógeno'!AG$5-2015,FALSE)</f>
        <v>7.5184032437948384E-2</v>
      </c>
      <c r="AI276" s="50">
        <f>+VLOOKUP(Medidas!$B$4,'Curvas Hidrógeno'!$B$6:$AJ$7,'Curvas Hidrógeno'!AH$5-2015,FALSE)</f>
        <v>8.1036100309042083E-2</v>
      </c>
      <c r="AJ276" s="50">
        <f>+VLOOKUP(Medidas!$B$4,'Curvas Hidrógeno'!$B$6:$AJ$7,'Curvas Hidrógeno'!AI$5-2015,FALSE)</f>
        <v>8.7300674417890398E-2</v>
      </c>
      <c r="AK276" s="50">
        <f>+VLOOKUP(Medidas!$B$4,'Curvas Hidrógeno'!$B$6:$AJ$7,'Curvas Hidrógeno'!AJ$5-2015,FALSE)</f>
        <v>9.3999999999999972E-2</v>
      </c>
    </row>
    <row r="279" spans="1:37" x14ac:dyDescent="0.25">
      <c r="A279" s="23" t="s">
        <v>36</v>
      </c>
    </row>
    <row r="280" spans="1:37" x14ac:dyDescent="0.25">
      <c r="A280" s="23" t="s">
        <v>16</v>
      </c>
    </row>
    <row r="281" spans="1:37" x14ac:dyDescent="0.25">
      <c r="A281" s="29" t="s">
        <v>7</v>
      </c>
      <c r="B281" s="30" t="s">
        <v>20</v>
      </c>
      <c r="C281" s="29" t="s">
        <v>170</v>
      </c>
      <c r="D281" s="49">
        <f>XII!D52</f>
        <v>0.43136152547297307</v>
      </c>
      <c r="E281" s="50">
        <f>1-SUM(E282:E286)</f>
        <v>0.43136152547297302</v>
      </c>
      <c r="F281" s="50">
        <f t="shared" ref="F281" si="1388">1-SUM(F282:F286)</f>
        <v>0.43136152547297302</v>
      </c>
      <c r="G281" s="50">
        <f t="shared" ref="G281" si="1389">1-SUM(G282:G286)</f>
        <v>0.43136152547297302</v>
      </c>
      <c r="H281" s="50">
        <f t="shared" ref="H281" si="1390">1-SUM(H282:H286)</f>
        <v>0.43136152547297302</v>
      </c>
      <c r="I281" s="50">
        <f t="shared" ref="I281" si="1391">1-SUM(I282:I286)</f>
        <v>0.43136152547297302</v>
      </c>
      <c r="J281" s="50">
        <f t="shared" ref="J281" si="1392">1-SUM(J282:J286)</f>
        <v>0.43136152547297302</v>
      </c>
      <c r="K281" s="50">
        <f t="shared" ref="K281" si="1393">1-SUM(K282:K286)</f>
        <v>0.43136152547297302</v>
      </c>
      <c r="L281" s="50">
        <f t="shared" ref="L281" si="1394">1-SUM(L282:L286)</f>
        <v>0.43136152547297302</v>
      </c>
      <c r="M281" s="50">
        <f t="shared" ref="M281" si="1395">1-SUM(M282:M286)</f>
        <v>0.43136152547297302</v>
      </c>
      <c r="N281" s="50">
        <f t="shared" ref="N281" si="1396">1-SUM(N282:N286)</f>
        <v>0.43136152547297302</v>
      </c>
      <c r="O281" s="50">
        <f t="shared" ref="O281" si="1397">1-SUM(O282:O286)</f>
        <v>0.43136152547297302</v>
      </c>
      <c r="P281" s="50">
        <f t="shared" ref="P281" si="1398">1-SUM(P282:P286)</f>
        <v>0.43136152547297302</v>
      </c>
      <c r="Q281" s="50">
        <f t="shared" ref="Q281" si="1399">1-SUM(Q282:Q286)</f>
        <v>0.43136152547297302</v>
      </c>
      <c r="R281" s="50">
        <f t="shared" ref="R281" si="1400">1-SUM(R282:R286)</f>
        <v>0.43136152547297302</v>
      </c>
      <c r="S281" s="50">
        <f t="shared" ref="S281" si="1401">1-SUM(S282:S286)</f>
        <v>0.43136152547297302</v>
      </c>
      <c r="T281" s="50">
        <f t="shared" ref="T281" si="1402">1-SUM(T282:T286)</f>
        <v>0.43136152547297302</v>
      </c>
      <c r="U281" s="50">
        <f t="shared" ref="U281" si="1403">1-SUM(U282:U286)</f>
        <v>0.43136152547297302</v>
      </c>
      <c r="V281" s="50">
        <f t="shared" ref="V281" si="1404">1-SUM(V282:V286)</f>
        <v>0.43136152547297302</v>
      </c>
      <c r="W281" s="50">
        <f t="shared" ref="W281" si="1405">1-SUM(W282:W286)</f>
        <v>0.42481706542225883</v>
      </c>
      <c r="X281" s="50">
        <f t="shared" ref="X281" si="1406">1-SUM(X282:X286)</f>
        <v>0.41827260537154609</v>
      </c>
      <c r="Y281" s="50">
        <f t="shared" ref="Y281" si="1407">1-SUM(Y282:Y286)</f>
        <v>0.41172814532083335</v>
      </c>
      <c r="Z281" s="50">
        <f t="shared" ref="Z281" si="1408">1-SUM(Z282:Z286)</f>
        <v>0.40518368527011916</v>
      </c>
      <c r="AA281" s="50">
        <f t="shared" ref="AA281" si="1409">1-SUM(AA282:AA286)</f>
        <v>0.39863922521940642</v>
      </c>
      <c r="AB281" s="50">
        <f t="shared" ref="AB281" si="1410">1-SUM(AB282:AB286)</f>
        <v>0.36204753272281509</v>
      </c>
      <c r="AC281" s="50">
        <f t="shared" ref="AC281" si="1411">1-SUM(AC282:AC286)</f>
        <v>0.32545584022622376</v>
      </c>
      <c r="AD281" s="50">
        <f t="shared" ref="AD281" si="1412">1-SUM(AD282:AD286)</f>
        <v>0.28886414772964464</v>
      </c>
      <c r="AE281" s="50">
        <f t="shared" ref="AE281" si="1413">1-SUM(AE282:AE286)</f>
        <v>0.25227245523306552</v>
      </c>
      <c r="AF281" s="50">
        <f t="shared" ref="AF281" si="1414">1-SUM(AF282:AF286)</f>
        <v>0.21568076273647419</v>
      </c>
      <c r="AG281" s="50">
        <f t="shared" ref="AG281" si="1415">1-SUM(AG282:AG286)</f>
        <v>0.17908907023990739</v>
      </c>
      <c r="AH281" s="50">
        <f t="shared" ref="AH281" si="1416">1-SUM(AH282:AH286)</f>
        <v>0.14249737774331606</v>
      </c>
      <c r="AI281" s="50">
        <f t="shared" ref="AI281" si="1417">1-SUM(AI282:AI286)</f>
        <v>0.10590568524673705</v>
      </c>
      <c r="AJ281" s="50">
        <f t="shared" ref="AJ281" si="1418">1-SUM(AJ282:AJ286)</f>
        <v>6.9313992750157816E-2</v>
      </c>
      <c r="AK281" s="50">
        <f t="shared" ref="AK281" si="1419">1-SUM(AK282:AK286)</f>
        <v>3.2722300253566594E-2</v>
      </c>
    </row>
    <row r="282" spans="1:37" x14ac:dyDescent="0.25">
      <c r="A282" s="29" t="s">
        <v>11</v>
      </c>
      <c r="B282" s="30" t="s">
        <v>20</v>
      </c>
      <c r="C282" s="29" t="s">
        <v>170</v>
      </c>
      <c r="D282" s="49">
        <f>XII!D53</f>
        <v>0</v>
      </c>
      <c r="E282" s="50">
        <f t="shared" ref="E282:AK285" si="1420">D282</f>
        <v>0</v>
      </c>
      <c r="F282" s="50">
        <f t="shared" si="1420"/>
        <v>0</v>
      </c>
      <c r="G282" s="50">
        <f t="shared" si="1420"/>
        <v>0</v>
      </c>
      <c r="H282" s="50">
        <f t="shared" si="1420"/>
        <v>0</v>
      </c>
      <c r="I282" s="50">
        <f t="shared" si="1420"/>
        <v>0</v>
      </c>
      <c r="J282" s="50">
        <f t="shared" si="1420"/>
        <v>0</v>
      </c>
      <c r="K282" s="50">
        <f t="shared" si="1420"/>
        <v>0</v>
      </c>
      <c r="L282" s="50">
        <f t="shared" si="1420"/>
        <v>0</v>
      </c>
      <c r="M282" s="50">
        <f t="shared" si="1420"/>
        <v>0</v>
      </c>
      <c r="N282" s="50">
        <f t="shared" si="1420"/>
        <v>0</v>
      </c>
      <c r="O282" s="50">
        <f t="shared" si="1420"/>
        <v>0</v>
      </c>
      <c r="P282" s="50">
        <f t="shared" si="1420"/>
        <v>0</v>
      </c>
      <c r="Q282" s="50">
        <f t="shared" si="1420"/>
        <v>0</v>
      </c>
      <c r="R282" s="50">
        <f t="shared" si="1420"/>
        <v>0</v>
      </c>
      <c r="S282" s="50">
        <f t="shared" si="1420"/>
        <v>0</v>
      </c>
      <c r="T282" s="50">
        <f t="shared" si="1420"/>
        <v>0</v>
      </c>
      <c r="U282" s="50">
        <f t="shared" si="1420"/>
        <v>0</v>
      </c>
      <c r="V282" s="50">
        <f t="shared" si="1420"/>
        <v>0</v>
      </c>
      <c r="W282" s="50">
        <f t="shared" si="1420"/>
        <v>0</v>
      </c>
      <c r="X282" s="50">
        <f t="shared" si="1420"/>
        <v>0</v>
      </c>
      <c r="Y282" s="50">
        <f t="shared" si="1420"/>
        <v>0</v>
      </c>
      <c r="Z282" s="50">
        <f t="shared" si="1420"/>
        <v>0</v>
      </c>
      <c r="AA282" s="50">
        <f t="shared" si="1420"/>
        <v>0</v>
      </c>
      <c r="AB282" s="50">
        <f t="shared" si="1420"/>
        <v>0</v>
      </c>
      <c r="AC282" s="50">
        <f t="shared" si="1420"/>
        <v>0</v>
      </c>
      <c r="AD282" s="50">
        <f t="shared" si="1420"/>
        <v>0</v>
      </c>
      <c r="AE282" s="50">
        <f t="shared" si="1420"/>
        <v>0</v>
      </c>
      <c r="AF282" s="50">
        <f t="shared" si="1420"/>
        <v>0</v>
      </c>
      <c r="AG282" s="50">
        <f t="shared" si="1420"/>
        <v>0</v>
      </c>
      <c r="AH282" s="50">
        <f t="shared" si="1420"/>
        <v>0</v>
      </c>
      <c r="AI282" s="50">
        <f t="shared" si="1420"/>
        <v>0</v>
      </c>
      <c r="AJ282" s="50">
        <f t="shared" si="1420"/>
        <v>0</v>
      </c>
      <c r="AK282" s="50">
        <f t="shared" si="1420"/>
        <v>0</v>
      </c>
    </row>
    <row r="283" spans="1:37" x14ac:dyDescent="0.25">
      <c r="A283" s="29" t="s">
        <v>12</v>
      </c>
      <c r="B283" s="30" t="s">
        <v>20</v>
      </c>
      <c r="C283" s="29" t="s">
        <v>170</v>
      </c>
      <c r="D283" s="49">
        <f>XII!D54</f>
        <v>0.56863847452702698</v>
      </c>
      <c r="E283" s="50">
        <f t="shared" si="1420"/>
        <v>0.56863847452702698</v>
      </c>
      <c r="F283" s="50">
        <f t="shared" si="1420"/>
        <v>0.56863847452702698</v>
      </c>
      <c r="G283" s="50">
        <f t="shared" si="1420"/>
        <v>0.56863847452702698</v>
      </c>
      <c r="H283" s="50">
        <f t="shared" si="1420"/>
        <v>0.56863847452702698</v>
      </c>
      <c r="I283" s="50">
        <f t="shared" si="1420"/>
        <v>0.56863847452702698</v>
      </c>
      <c r="J283" s="50">
        <f t="shared" si="1420"/>
        <v>0.56863847452702698</v>
      </c>
      <c r="K283" s="50">
        <f t="shared" si="1420"/>
        <v>0.56863847452702698</v>
      </c>
      <c r="L283" s="50">
        <f t="shared" si="1420"/>
        <v>0.56863847452702698</v>
      </c>
      <c r="M283" s="50">
        <f t="shared" si="1420"/>
        <v>0.56863847452702698</v>
      </c>
      <c r="N283" s="50">
        <f t="shared" si="1420"/>
        <v>0.56863847452702698</v>
      </c>
      <c r="O283" s="50">
        <f t="shared" si="1420"/>
        <v>0.56863847452702698</v>
      </c>
      <c r="P283" s="50">
        <f t="shared" si="1420"/>
        <v>0.56863847452702698</v>
      </c>
      <c r="Q283" s="50">
        <f t="shared" si="1420"/>
        <v>0.56863847452702698</v>
      </c>
      <c r="R283" s="50">
        <f t="shared" si="1420"/>
        <v>0.56863847452702698</v>
      </c>
      <c r="S283" s="50">
        <f t="shared" si="1420"/>
        <v>0.56863847452702698</v>
      </c>
      <c r="T283" s="50">
        <f t="shared" si="1420"/>
        <v>0.56863847452702698</v>
      </c>
      <c r="U283" s="50">
        <f t="shared" si="1420"/>
        <v>0.56863847452702698</v>
      </c>
      <c r="V283" s="50">
        <f t="shared" si="1420"/>
        <v>0.56863847452702698</v>
      </c>
      <c r="W283" s="50">
        <f t="shared" si="1420"/>
        <v>0.56863847452702698</v>
      </c>
      <c r="X283" s="50">
        <f t="shared" si="1420"/>
        <v>0.56863847452702698</v>
      </c>
      <c r="Y283" s="50">
        <f t="shared" si="1420"/>
        <v>0.56863847452702698</v>
      </c>
      <c r="Z283" s="50">
        <f t="shared" si="1420"/>
        <v>0.56863847452702698</v>
      </c>
      <c r="AA283" s="50">
        <f t="shared" si="1420"/>
        <v>0.56863847452702698</v>
      </c>
      <c r="AB283" s="50">
        <f t="shared" si="1420"/>
        <v>0.56863847452702698</v>
      </c>
      <c r="AC283" s="50">
        <f t="shared" si="1420"/>
        <v>0.56863847452702698</v>
      </c>
      <c r="AD283" s="50">
        <f t="shared" si="1420"/>
        <v>0.56863847452702698</v>
      </c>
      <c r="AE283" s="50">
        <f t="shared" si="1420"/>
        <v>0.56863847452702698</v>
      </c>
      <c r="AF283" s="50">
        <f t="shared" si="1420"/>
        <v>0.56863847452702698</v>
      </c>
      <c r="AG283" s="50">
        <f t="shared" si="1420"/>
        <v>0.56863847452702698</v>
      </c>
      <c r="AH283" s="50">
        <f t="shared" si="1420"/>
        <v>0.56863847452702698</v>
      </c>
      <c r="AI283" s="50">
        <f t="shared" si="1420"/>
        <v>0.56863847452702698</v>
      </c>
      <c r="AJ283" s="50">
        <f t="shared" si="1420"/>
        <v>0.56863847452702698</v>
      </c>
      <c r="AK283" s="50">
        <f t="shared" si="1420"/>
        <v>0.56863847452702698</v>
      </c>
    </row>
    <row r="284" spans="1:37" x14ac:dyDescent="0.25">
      <c r="A284" s="29" t="s">
        <v>13</v>
      </c>
      <c r="B284" s="30" t="s">
        <v>20</v>
      </c>
      <c r="C284" s="29" t="s">
        <v>170</v>
      </c>
      <c r="D284" s="49">
        <f>XII!D55</f>
        <v>0</v>
      </c>
      <c r="E284" s="50">
        <f t="shared" si="1420"/>
        <v>0</v>
      </c>
      <c r="F284" s="50">
        <f t="shared" si="1420"/>
        <v>0</v>
      </c>
      <c r="G284" s="50">
        <f t="shared" si="1420"/>
        <v>0</v>
      </c>
      <c r="H284" s="50">
        <f t="shared" si="1420"/>
        <v>0</v>
      </c>
      <c r="I284" s="50">
        <f t="shared" si="1420"/>
        <v>0</v>
      </c>
      <c r="J284" s="50">
        <f t="shared" si="1420"/>
        <v>0</v>
      </c>
      <c r="K284" s="50">
        <f t="shared" si="1420"/>
        <v>0</v>
      </c>
      <c r="L284" s="50">
        <f t="shared" si="1420"/>
        <v>0</v>
      </c>
      <c r="M284" s="50">
        <f t="shared" si="1420"/>
        <v>0</v>
      </c>
      <c r="N284" s="50">
        <f t="shared" si="1420"/>
        <v>0</v>
      </c>
      <c r="O284" s="50">
        <f t="shared" si="1420"/>
        <v>0</v>
      </c>
      <c r="P284" s="50">
        <f t="shared" si="1420"/>
        <v>0</v>
      </c>
      <c r="Q284" s="50">
        <f t="shared" si="1420"/>
        <v>0</v>
      </c>
      <c r="R284" s="50">
        <f t="shared" si="1420"/>
        <v>0</v>
      </c>
      <c r="S284" s="50">
        <f t="shared" si="1420"/>
        <v>0</v>
      </c>
      <c r="T284" s="50">
        <f t="shared" si="1420"/>
        <v>0</v>
      </c>
      <c r="U284" s="50">
        <f t="shared" si="1420"/>
        <v>0</v>
      </c>
      <c r="V284" s="50">
        <f t="shared" si="1420"/>
        <v>0</v>
      </c>
      <c r="W284" s="50">
        <f t="shared" si="1420"/>
        <v>0</v>
      </c>
      <c r="X284" s="50">
        <f t="shared" si="1420"/>
        <v>0</v>
      </c>
      <c r="Y284" s="50">
        <f t="shared" si="1420"/>
        <v>0</v>
      </c>
      <c r="Z284" s="50">
        <f t="shared" si="1420"/>
        <v>0</v>
      </c>
      <c r="AA284" s="50">
        <f t="shared" si="1420"/>
        <v>0</v>
      </c>
      <c r="AB284" s="50">
        <f t="shared" si="1420"/>
        <v>0</v>
      </c>
      <c r="AC284" s="50">
        <f t="shared" si="1420"/>
        <v>0</v>
      </c>
      <c r="AD284" s="50">
        <f t="shared" si="1420"/>
        <v>0</v>
      </c>
      <c r="AE284" s="50">
        <f t="shared" si="1420"/>
        <v>0</v>
      </c>
      <c r="AF284" s="50">
        <f t="shared" si="1420"/>
        <v>0</v>
      </c>
      <c r="AG284" s="50">
        <f t="shared" si="1420"/>
        <v>0</v>
      </c>
      <c r="AH284" s="50">
        <f t="shared" si="1420"/>
        <v>0</v>
      </c>
      <c r="AI284" s="50">
        <f t="shared" si="1420"/>
        <v>0</v>
      </c>
      <c r="AJ284" s="50">
        <f t="shared" si="1420"/>
        <v>0</v>
      </c>
      <c r="AK284" s="50">
        <f t="shared" si="1420"/>
        <v>0</v>
      </c>
    </row>
    <row r="285" spans="1:37" x14ac:dyDescent="0.25">
      <c r="A285" s="29" t="s">
        <v>55</v>
      </c>
      <c r="B285" s="30" t="s">
        <v>20</v>
      </c>
      <c r="C285" s="29" t="s">
        <v>170</v>
      </c>
      <c r="D285" s="49">
        <f>XII!D56</f>
        <v>0</v>
      </c>
      <c r="E285" s="50">
        <f t="shared" si="1420"/>
        <v>0</v>
      </c>
      <c r="F285" s="50">
        <f t="shared" si="1420"/>
        <v>0</v>
      </c>
      <c r="G285" s="50">
        <f t="shared" si="1420"/>
        <v>0</v>
      </c>
      <c r="H285" s="50">
        <f t="shared" si="1420"/>
        <v>0</v>
      </c>
      <c r="I285" s="50">
        <f t="shared" si="1420"/>
        <v>0</v>
      </c>
      <c r="J285" s="50">
        <f t="shared" si="1420"/>
        <v>0</v>
      </c>
      <c r="K285" s="50">
        <f t="shared" si="1420"/>
        <v>0</v>
      </c>
      <c r="L285" s="50">
        <f t="shared" si="1420"/>
        <v>0</v>
      </c>
      <c r="M285" s="50">
        <f t="shared" si="1420"/>
        <v>0</v>
      </c>
      <c r="N285" s="50">
        <f t="shared" si="1420"/>
        <v>0</v>
      </c>
      <c r="O285" s="50">
        <f t="shared" si="1420"/>
        <v>0</v>
      </c>
      <c r="P285" s="50">
        <f t="shared" si="1420"/>
        <v>0</v>
      </c>
      <c r="Q285" s="50">
        <f t="shared" si="1420"/>
        <v>0</v>
      </c>
      <c r="R285" s="50">
        <f t="shared" si="1420"/>
        <v>0</v>
      </c>
      <c r="S285" s="50">
        <f t="shared" si="1420"/>
        <v>0</v>
      </c>
      <c r="T285" s="50">
        <f t="shared" si="1420"/>
        <v>0</v>
      </c>
      <c r="U285" s="50">
        <f t="shared" si="1420"/>
        <v>0</v>
      </c>
      <c r="V285" s="50">
        <f t="shared" si="1420"/>
        <v>0</v>
      </c>
      <c r="W285" s="50">
        <f t="shared" si="1420"/>
        <v>0</v>
      </c>
      <c r="X285" s="50">
        <f t="shared" si="1420"/>
        <v>0</v>
      </c>
      <c r="Y285" s="50">
        <f t="shared" si="1420"/>
        <v>0</v>
      </c>
      <c r="Z285" s="50">
        <f t="shared" si="1420"/>
        <v>0</v>
      </c>
      <c r="AA285" s="50">
        <f t="shared" si="1420"/>
        <v>0</v>
      </c>
      <c r="AB285" s="50">
        <f t="shared" si="1420"/>
        <v>0</v>
      </c>
      <c r="AC285" s="50">
        <f t="shared" si="1420"/>
        <v>0</v>
      </c>
      <c r="AD285" s="50">
        <f t="shared" si="1420"/>
        <v>0</v>
      </c>
      <c r="AE285" s="50">
        <f t="shared" si="1420"/>
        <v>0</v>
      </c>
      <c r="AF285" s="50">
        <f t="shared" si="1420"/>
        <v>0</v>
      </c>
      <c r="AG285" s="50">
        <f t="shared" si="1420"/>
        <v>0</v>
      </c>
      <c r="AH285" s="50">
        <f t="shared" si="1420"/>
        <v>0</v>
      </c>
      <c r="AI285" s="50">
        <f t="shared" si="1420"/>
        <v>0</v>
      </c>
      <c r="AJ285" s="50">
        <f t="shared" si="1420"/>
        <v>0</v>
      </c>
      <c r="AK285" s="50">
        <f t="shared" si="1420"/>
        <v>0</v>
      </c>
    </row>
    <row r="286" spans="1:37" x14ac:dyDescent="0.25">
      <c r="A286" s="29" t="s">
        <v>75</v>
      </c>
      <c r="B286" s="30" t="s">
        <v>20</v>
      </c>
      <c r="C286" s="29" t="s">
        <v>170</v>
      </c>
      <c r="D286" s="49">
        <f>XII!D57</f>
        <v>0</v>
      </c>
      <c r="E286" s="50">
        <f>+VLOOKUP(Medidas!$B$5,'Curvas Hidrógeno'!$B$12:$AJ$13,'Curvas Hidrógeno'!D$11-2015,FALSE)*'Particip. Energético'!$D281</f>
        <v>0</v>
      </c>
      <c r="F286" s="50">
        <f>+VLOOKUP(Medidas!$B$5,'Curvas Hidrógeno'!$B$12:$AJ$13,'Curvas Hidrógeno'!E$11-2015,FALSE)*'Particip. Energético'!$D281</f>
        <v>0</v>
      </c>
      <c r="G286" s="50">
        <f>+VLOOKUP(Medidas!$B$5,'Curvas Hidrógeno'!$B$12:$AJ$13,'Curvas Hidrógeno'!F$11-2015,FALSE)*'Particip. Energético'!$D281</f>
        <v>0</v>
      </c>
      <c r="H286" s="50">
        <f>+VLOOKUP(Medidas!$B$5,'Curvas Hidrógeno'!$B$12:$AJ$13,'Curvas Hidrógeno'!G$11-2015,FALSE)*'Particip. Energético'!$D281</f>
        <v>0</v>
      </c>
      <c r="I286" s="50">
        <f>+VLOOKUP(Medidas!$B$5,'Curvas Hidrógeno'!$B$12:$AJ$13,'Curvas Hidrógeno'!H$11-2015,FALSE)*'Particip. Energético'!$D281</f>
        <v>0</v>
      </c>
      <c r="J286" s="50">
        <f>+VLOOKUP(Medidas!$B$5,'Curvas Hidrógeno'!$B$12:$AJ$13,'Curvas Hidrógeno'!I$11-2015,FALSE)*'Particip. Energético'!$D281</f>
        <v>0</v>
      </c>
      <c r="K286" s="50">
        <f>+VLOOKUP(Medidas!$B$5,'Curvas Hidrógeno'!$B$12:$AJ$13,'Curvas Hidrógeno'!J$11-2015,FALSE)*'Particip. Energético'!$D281</f>
        <v>0</v>
      </c>
      <c r="L286" s="50">
        <f>+VLOOKUP(Medidas!$B$5,'Curvas Hidrógeno'!$B$12:$AJ$13,'Curvas Hidrógeno'!K$11-2015,FALSE)*'Particip. Energético'!$D281</f>
        <v>0</v>
      </c>
      <c r="M286" s="50">
        <f>+VLOOKUP(Medidas!$B$5,'Curvas Hidrógeno'!$B$12:$AJ$13,'Curvas Hidrógeno'!L$11-2015,FALSE)*'Particip. Energético'!$D281</f>
        <v>0</v>
      </c>
      <c r="N286" s="50">
        <f>+VLOOKUP(Medidas!$B$5,'Curvas Hidrógeno'!$B$12:$AJ$13,'Curvas Hidrógeno'!M$11-2015,FALSE)*'Particip. Energético'!$D281</f>
        <v>0</v>
      </c>
      <c r="O286" s="50">
        <f>+VLOOKUP(Medidas!$B$5,'Curvas Hidrógeno'!$B$12:$AJ$13,'Curvas Hidrógeno'!N$11-2015,FALSE)*'Particip. Energético'!$D281</f>
        <v>0</v>
      </c>
      <c r="P286" s="50">
        <f>+VLOOKUP(Medidas!$B$5,'Curvas Hidrógeno'!$B$12:$AJ$13,'Curvas Hidrógeno'!O$11-2015,FALSE)*'Particip. Energético'!$D281</f>
        <v>0</v>
      </c>
      <c r="Q286" s="50">
        <f>+VLOOKUP(Medidas!$B$5,'Curvas Hidrógeno'!$B$12:$AJ$13,'Curvas Hidrógeno'!P$11-2015,FALSE)*'Particip. Energético'!$D281</f>
        <v>0</v>
      </c>
      <c r="R286" s="50">
        <f>+VLOOKUP(Medidas!$B$5,'Curvas Hidrógeno'!$B$12:$AJ$13,'Curvas Hidrógeno'!Q$11-2015,FALSE)*'Particip. Energético'!$D281</f>
        <v>0</v>
      </c>
      <c r="S286" s="50">
        <f>+VLOOKUP(Medidas!$B$5,'Curvas Hidrógeno'!$B$12:$AJ$13,'Curvas Hidrógeno'!R$11-2015,FALSE)*'Particip. Energético'!$D281</f>
        <v>0</v>
      </c>
      <c r="T286" s="50">
        <f>+VLOOKUP(Medidas!$B$5,'Curvas Hidrógeno'!$B$12:$AJ$13,'Curvas Hidrógeno'!S$11-2015,FALSE)*'Particip. Energético'!$D281</f>
        <v>0</v>
      </c>
      <c r="U286" s="50">
        <f>+VLOOKUP(Medidas!$B$5,'Curvas Hidrógeno'!$B$12:$AJ$13,'Curvas Hidrógeno'!T$11-2015,FALSE)*'Particip. Energético'!$D281</f>
        <v>0</v>
      </c>
      <c r="V286" s="50">
        <f>+VLOOKUP(Medidas!$B$5,'Curvas Hidrógeno'!$B$12:$AJ$13,'Curvas Hidrógeno'!U$11-2015,FALSE)*'Particip. Energético'!$D281</f>
        <v>0</v>
      </c>
      <c r="W286" s="50">
        <f>+VLOOKUP(Medidas!$B$5,'Curvas Hidrógeno'!$B$12:$AJ$13,'Curvas Hidrógeno'!V$11-2015,FALSE)*'Particip. Energético'!$D281</f>
        <v>6.5444600507142394E-3</v>
      </c>
      <c r="X286" s="50">
        <f>+VLOOKUP(Medidas!$B$5,'Curvas Hidrógeno'!$B$12:$AJ$13,'Curvas Hidrógeno'!W$11-2015,FALSE)*'Particip. Energético'!$D281</f>
        <v>1.3088920101426947E-2</v>
      </c>
      <c r="Y286" s="50">
        <f>+VLOOKUP(Medidas!$B$5,'Curvas Hidrógeno'!$B$12:$AJ$13,'Curvas Hidrógeno'!X$11-2015,FALSE)*'Particip. Energético'!$D281</f>
        <v>1.9633380152139654E-2</v>
      </c>
      <c r="Z286" s="50">
        <f>+VLOOKUP(Medidas!$B$5,'Curvas Hidrógeno'!$B$12:$AJ$13,'Curvas Hidrógeno'!Y$11-2015,FALSE)*'Particip. Energético'!$D281</f>
        <v>2.6177840202853894E-2</v>
      </c>
      <c r="AA286" s="50">
        <f>+VLOOKUP(Medidas!$B$5,'Curvas Hidrógeno'!$B$12:$AJ$13,'Curvas Hidrógeno'!Z$11-2015,FALSE)*'Particip. Energético'!$D281</f>
        <v>3.2722300253566601E-2</v>
      </c>
      <c r="AB286" s="50">
        <f>+VLOOKUP(Medidas!$B$5,'Curvas Hidrógeno'!$B$12:$AJ$13,'Curvas Hidrógeno'!AA$11-2015,FALSE)*'Particip. Energético'!$D281</f>
        <v>6.9313992750157941E-2</v>
      </c>
      <c r="AC286" s="50">
        <f>+VLOOKUP(Medidas!$B$5,'Curvas Hidrógeno'!$B$12:$AJ$13,'Curvas Hidrógeno'!AB$11-2015,FALSE)*'Particip. Energético'!$D281</f>
        <v>0.10590568524674929</v>
      </c>
      <c r="AD286" s="50">
        <f>+VLOOKUP(Medidas!$B$5,'Curvas Hidrógeno'!$B$12:$AJ$13,'Curvas Hidrógeno'!AC$11-2015,FALSE)*'Particip. Energético'!$D281</f>
        <v>0.14249737774332838</v>
      </c>
      <c r="AE286" s="50">
        <f>+VLOOKUP(Medidas!$B$5,'Curvas Hidrógeno'!$B$12:$AJ$13,'Curvas Hidrógeno'!AD$11-2015,FALSE)*'Particip. Energético'!$D281</f>
        <v>0.17908907023990744</v>
      </c>
      <c r="AF286" s="50">
        <f>+VLOOKUP(Medidas!$B$5,'Curvas Hidrógeno'!$B$12:$AJ$13,'Curvas Hidrógeno'!AE$11-2015,FALSE)*'Particip. Energético'!$D281</f>
        <v>0.2156807627364988</v>
      </c>
      <c r="AG286" s="50">
        <f>+VLOOKUP(Medidas!$B$5,'Curvas Hidrógeno'!$B$12:$AJ$13,'Curvas Hidrógeno'!AF$11-2015,FALSE)*'Particip. Energético'!$D281</f>
        <v>0.25227245523306563</v>
      </c>
      <c r="AH286" s="50">
        <f>+VLOOKUP(Medidas!$B$5,'Curvas Hidrógeno'!$B$12:$AJ$13,'Curvas Hidrógeno'!AG$11-2015,FALSE)*'Particip. Energético'!$D281</f>
        <v>0.28886414772965696</v>
      </c>
      <c r="AI286" s="50">
        <f>+VLOOKUP(Medidas!$B$5,'Curvas Hidrógeno'!$B$12:$AJ$13,'Curvas Hidrógeno'!AH$11-2015,FALSE)*'Particip. Energético'!$D281</f>
        <v>0.32545584022623603</v>
      </c>
      <c r="AJ286" s="50">
        <f>+VLOOKUP(Medidas!$B$5,'Curvas Hidrógeno'!$B$12:$AJ$13,'Curvas Hidrógeno'!AI$11-2015,FALSE)*'Particip. Energético'!$D281</f>
        <v>0.36204753272281515</v>
      </c>
      <c r="AK286" s="50">
        <f>+VLOOKUP(Medidas!$B$5,'Curvas Hidrógeno'!$B$12:$AJ$13,'Curvas Hidrógeno'!AJ$11-2015,FALSE)*'Particip. Energético'!$D281</f>
        <v>0.39863922521940648</v>
      </c>
    </row>
    <row r="287" spans="1:37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37" x14ac:dyDescent="0.25">
      <c r="A288" s="23" t="s">
        <v>79</v>
      </c>
    </row>
    <row r="289" spans="1:37" x14ac:dyDescent="0.25">
      <c r="A289" s="29" t="s">
        <v>7</v>
      </c>
      <c r="B289" s="30" t="s">
        <v>20</v>
      </c>
      <c r="C289" s="29" t="s">
        <v>170</v>
      </c>
      <c r="D289" s="49">
        <f>XII!D60</f>
        <v>0</v>
      </c>
      <c r="E289" s="50">
        <f t="shared" ref="E289:E299" si="1421">D289+(SUM(D$300:D$301)-SUM(E$300:E$301))*D289/SUM(D$289:D$299)</f>
        <v>0</v>
      </c>
      <c r="F289" s="50">
        <f t="shared" ref="F289:H289" si="1422">E289+(SUM(E$300:E$301)-SUM(F$300:F$301))*E289/SUM(E$289:E$299)</f>
        <v>0</v>
      </c>
      <c r="G289" s="50">
        <f t="shared" si="1422"/>
        <v>0</v>
      </c>
      <c r="H289" s="50">
        <f t="shared" si="1422"/>
        <v>0</v>
      </c>
      <c r="I289" s="50">
        <f t="shared" ref="I289:AJ289" si="1423">+H289-((I294+I300+I301)-((H294+H300+H301)))*H289/(1-H294-H300-H301)</f>
        <v>0</v>
      </c>
      <c r="J289" s="50">
        <f t="shared" si="1423"/>
        <v>0</v>
      </c>
      <c r="K289" s="50">
        <f t="shared" si="1423"/>
        <v>0</v>
      </c>
      <c r="L289" s="50">
        <f t="shared" si="1423"/>
        <v>0</v>
      </c>
      <c r="M289" s="50">
        <f t="shared" si="1423"/>
        <v>0</v>
      </c>
      <c r="N289" s="50">
        <f t="shared" si="1423"/>
        <v>0</v>
      </c>
      <c r="O289" s="50">
        <f t="shared" si="1423"/>
        <v>0</v>
      </c>
      <c r="P289" s="50">
        <f t="shared" si="1423"/>
        <v>0</v>
      </c>
      <c r="Q289" s="50">
        <f t="shared" si="1423"/>
        <v>0</v>
      </c>
      <c r="R289" s="50">
        <f t="shared" si="1423"/>
        <v>0</v>
      </c>
      <c r="S289" s="50">
        <f t="shared" si="1423"/>
        <v>0</v>
      </c>
      <c r="T289" s="50">
        <f t="shared" si="1423"/>
        <v>0</v>
      </c>
      <c r="U289" s="50">
        <f t="shared" si="1423"/>
        <v>0</v>
      </c>
      <c r="V289" s="50">
        <f t="shared" si="1423"/>
        <v>0</v>
      </c>
      <c r="W289" s="50">
        <f t="shared" si="1423"/>
        <v>0</v>
      </c>
      <c r="X289" s="50">
        <f t="shared" si="1423"/>
        <v>0</v>
      </c>
      <c r="Y289" s="50">
        <f t="shared" si="1423"/>
        <v>0</v>
      </c>
      <c r="Z289" s="50">
        <f t="shared" si="1423"/>
        <v>0</v>
      </c>
      <c r="AA289" s="50">
        <f t="shared" si="1423"/>
        <v>0</v>
      </c>
      <c r="AB289" s="50">
        <f t="shared" si="1423"/>
        <v>0</v>
      </c>
      <c r="AC289" s="50">
        <f t="shared" si="1423"/>
        <v>0</v>
      </c>
      <c r="AD289" s="50">
        <f t="shared" si="1423"/>
        <v>0</v>
      </c>
      <c r="AE289" s="50">
        <f t="shared" si="1423"/>
        <v>0</v>
      </c>
      <c r="AF289" s="50">
        <f t="shared" si="1423"/>
        <v>0</v>
      </c>
      <c r="AG289" s="50">
        <f t="shared" si="1423"/>
        <v>0</v>
      </c>
      <c r="AH289" s="50">
        <f t="shared" si="1423"/>
        <v>0</v>
      </c>
      <c r="AI289" s="50">
        <f t="shared" si="1423"/>
        <v>0</v>
      </c>
      <c r="AJ289" s="50">
        <f t="shared" si="1423"/>
        <v>0</v>
      </c>
      <c r="AK289" s="50">
        <f>+AJ289-((AK294+AK300+AK301)-((AJ294+AJ300+AJ301)))*AJ289/(1-AJ294-AJ300-AJ301)</f>
        <v>0</v>
      </c>
    </row>
    <row r="290" spans="1:37" x14ac:dyDescent="0.25">
      <c r="A290" s="29" t="s">
        <v>9</v>
      </c>
      <c r="B290" s="30" t="s">
        <v>20</v>
      </c>
      <c r="C290" s="29" t="s">
        <v>170</v>
      </c>
      <c r="D290" s="49">
        <f>XII!D61</f>
        <v>0</v>
      </c>
      <c r="E290" s="50">
        <f t="shared" si="1421"/>
        <v>0</v>
      </c>
      <c r="F290" s="50">
        <f t="shared" ref="F290:H290" si="1424">E290+(SUM(E$300:E$301)-SUM(F$300:F$301))*E290/SUM(E$289:E$299)</f>
        <v>0</v>
      </c>
      <c r="G290" s="50">
        <f t="shared" si="1424"/>
        <v>0</v>
      </c>
      <c r="H290" s="50">
        <f t="shared" si="1424"/>
        <v>0</v>
      </c>
      <c r="I290" s="50">
        <f t="shared" ref="I290:AJ290" si="1425">+H290-((I294+I300+I301)-((H294+H300+H301)))*H290/(1-H294-H300-H301)</f>
        <v>0</v>
      </c>
      <c r="J290" s="50">
        <f t="shared" si="1425"/>
        <v>0</v>
      </c>
      <c r="K290" s="50">
        <f t="shared" si="1425"/>
        <v>0</v>
      </c>
      <c r="L290" s="50">
        <f t="shared" si="1425"/>
        <v>0</v>
      </c>
      <c r="M290" s="50">
        <f t="shared" si="1425"/>
        <v>0</v>
      </c>
      <c r="N290" s="50">
        <f t="shared" si="1425"/>
        <v>0</v>
      </c>
      <c r="O290" s="50">
        <f t="shared" si="1425"/>
        <v>0</v>
      </c>
      <c r="P290" s="50">
        <f t="shared" si="1425"/>
        <v>0</v>
      </c>
      <c r="Q290" s="50">
        <f t="shared" si="1425"/>
        <v>0</v>
      </c>
      <c r="R290" s="50">
        <f t="shared" si="1425"/>
        <v>0</v>
      </c>
      <c r="S290" s="50">
        <f t="shared" si="1425"/>
        <v>0</v>
      </c>
      <c r="T290" s="50">
        <f t="shared" si="1425"/>
        <v>0</v>
      </c>
      <c r="U290" s="50">
        <f t="shared" si="1425"/>
        <v>0</v>
      </c>
      <c r="V290" s="50">
        <f t="shared" si="1425"/>
        <v>0</v>
      </c>
      <c r="W290" s="50">
        <f t="shared" si="1425"/>
        <v>0</v>
      </c>
      <c r="X290" s="50">
        <f t="shared" si="1425"/>
        <v>0</v>
      </c>
      <c r="Y290" s="50">
        <f t="shared" si="1425"/>
        <v>0</v>
      </c>
      <c r="Z290" s="50">
        <f t="shared" si="1425"/>
        <v>0</v>
      </c>
      <c r="AA290" s="50">
        <f t="shared" si="1425"/>
        <v>0</v>
      </c>
      <c r="AB290" s="50">
        <f t="shared" si="1425"/>
        <v>0</v>
      </c>
      <c r="AC290" s="50">
        <f t="shared" si="1425"/>
        <v>0</v>
      </c>
      <c r="AD290" s="50">
        <f t="shared" si="1425"/>
        <v>0</v>
      </c>
      <c r="AE290" s="50">
        <f t="shared" si="1425"/>
        <v>0</v>
      </c>
      <c r="AF290" s="50">
        <f t="shared" si="1425"/>
        <v>0</v>
      </c>
      <c r="AG290" s="50">
        <f t="shared" si="1425"/>
        <v>0</v>
      </c>
      <c r="AH290" s="50">
        <f t="shared" si="1425"/>
        <v>0</v>
      </c>
      <c r="AI290" s="50">
        <f t="shared" si="1425"/>
        <v>0</v>
      </c>
      <c r="AJ290" s="50">
        <f t="shared" si="1425"/>
        <v>0</v>
      </c>
      <c r="AK290" s="50">
        <f>+AJ290-((AK294+AK300+AK301)-((AJ294+AJ300+AJ301)))*AJ290/(1-AJ294-AJ300-AJ301)</f>
        <v>0</v>
      </c>
    </row>
    <row r="291" spans="1:37" x14ac:dyDescent="0.25">
      <c r="A291" s="29" t="s">
        <v>10</v>
      </c>
      <c r="B291" s="30" t="s">
        <v>20</v>
      </c>
      <c r="C291" s="29" t="s">
        <v>170</v>
      </c>
      <c r="D291" s="49">
        <f>XII!D62</f>
        <v>0</v>
      </c>
      <c r="E291" s="50">
        <f t="shared" si="1421"/>
        <v>0</v>
      </c>
      <c r="F291" s="50">
        <f t="shared" ref="F291:H297" si="1426">E291+(SUM(E$300:E$301)-SUM(F$300:F$301))*E291/SUM(E$289:E$299)</f>
        <v>0</v>
      </c>
      <c r="G291" s="50">
        <f t="shared" si="1426"/>
        <v>0</v>
      </c>
      <c r="H291" s="50">
        <f t="shared" si="1426"/>
        <v>0</v>
      </c>
      <c r="I291" s="50">
        <f t="shared" ref="I291:AJ291" si="1427">+H291-((I294+I300+I301)-((H294+H300+H301)))*H291/(1-H294-H300-H301)</f>
        <v>0</v>
      </c>
      <c r="J291" s="50">
        <f t="shared" si="1427"/>
        <v>0</v>
      </c>
      <c r="K291" s="50">
        <f t="shared" si="1427"/>
        <v>0</v>
      </c>
      <c r="L291" s="50">
        <f t="shared" si="1427"/>
        <v>0</v>
      </c>
      <c r="M291" s="50">
        <f t="shared" si="1427"/>
        <v>0</v>
      </c>
      <c r="N291" s="50">
        <f t="shared" si="1427"/>
        <v>0</v>
      </c>
      <c r="O291" s="50">
        <f t="shared" si="1427"/>
        <v>0</v>
      </c>
      <c r="P291" s="50">
        <f t="shared" si="1427"/>
        <v>0</v>
      </c>
      <c r="Q291" s="50">
        <f t="shared" si="1427"/>
        <v>0</v>
      </c>
      <c r="R291" s="50">
        <f t="shared" si="1427"/>
        <v>0</v>
      </c>
      <c r="S291" s="50">
        <f t="shared" si="1427"/>
        <v>0</v>
      </c>
      <c r="T291" s="50">
        <f t="shared" si="1427"/>
        <v>0</v>
      </c>
      <c r="U291" s="50">
        <f t="shared" si="1427"/>
        <v>0</v>
      </c>
      <c r="V291" s="50">
        <f t="shared" si="1427"/>
        <v>0</v>
      </c>
      <c r="W291" s="50">
        <f t="shared" si="1427"/>
        <v>0</v>
      </c>
      <c r="X291" s="50">
        <f t="shared" si="1427"/>
        <v>0</v>
      </c>
      <c r="Y291" s="50">
        <f t="shared" si="1427"/>
        <v>0</v>
      </c>
      <c r="Z291" s="50">
        <f t="shared" si="1427"/>
        <v>0</v>
      </c>
      <c r="AA291" s="50">
        <f t="shared" si="1427"/>
        <v>0</v>
      </c>
      <c r="AB291" s="50">
        <f t="shared" si="1427"/>
        <v>0</v>
      </c>
      <c r="AC291" s="50">
        <f t="shared" si="1427"/>
        <v>0</v>
      </c>
      <c r="AD291" s="50">
        <f t="shared" si="1427"/>
        <v>0</v>
      </c>
      <c r="AE291" s="50">
        <f t="shared" si="1427"/>
        <v>0</v>
      </c>
      <c r="AF291" s="50">
        <f t="shared" si="1427"/>
        <v>0</v>
      </c>
      <c r="AG291" s="50">
        <f t="shared" si="1427"/>
        <v>0</v>
      </c>
      <c r="AH291" s="50">
        <f t="shared" si="1427"/>
        <v>0</v>
      </c>
      <c r="AI291" s="50">
        <f t="shared" si="1427"/>
        <v>0</v>
      </c>
      <c r="AJ291" s="50">
        <f t="shared" si="1427"/>
        <v>0</v>
      </c>
      <c r="AK291" s="50">
        <f>+AJ291-((AK294+AK300+AK301)-((AJ294+AJ300+AJ301)))*AJ291/(1-AJ294-AJ300-AJ301)</f>
        <v>0</v>
      </c>
    </row>
    <row r="292" spans="1:37" x14ac:dyDescent="0.25">
      <c r="A292" s="29" t="s">
        <v>11</v>
      </c>
      <c r="B292" s="30" t="s">
        <v>20</v>
      </c>
      <c r="C292" s="29" t="s">
        <v>170</v>
      </c>
      <c r="D292" s="49">
        <f>XII!D63</f>
        <v>0</v>
      </c>
      <c r="E292" s="50">
        <f t="shared" si="1421"/>
        <v>0</v>
      </c>
      <c r="F292" s="50">
        <f t="shared" si="1426"/>
        <v>0</v>
      </c>
      <c r="G292" s="50">
        <f t="shared" si="1426"/>
        <v>0</v>
      </c>
      <c r="H292" s="50">
        <f t="shared" si="1426"/>
        <v>0</v>
      </c>
      <c r="I292" s="50">
        <f t="shared" ref="I292:AJ292" si="1428">+H292-((I294+I300+I301)-((H294+H300+H301)))*H292/(1-H294-H300-H301)</f>
        <v>0</v>
      </c>
      <c r="J292" s="50">
        <f t="shared" si="1428"/>
        <v>0</v>
      </c>
      <c r="K292" s="50">
        <f t="shared" si="1428"/>
        <v>0</v>
      </c>
      <c r="L292" s="50">
        <f t="shared" si="1428"/>
        <v>0</v>
      </c>
      <c r="M292" s="50">
        <f t="shared" si="1428"/>
        <v>0</v>
      </c>
      <c r="N292" s="50">
        <f t="shared" si="1428"/>
        <v>0</v>
      </c>
      <c r="O292" s="50">
        <f t="shared" si="1428"/>
        <v>0</v>
      </c>
      <c r="P292" s="50">
        <f t="shared" si="1428"/>
        <v>0</v>
      </c>
      <c r="Q292" s="50">
        <f t="shared" si="1428"/>
        <v>0</v>
      </c>
      <c r="R292" s="50">
        <f t="shared" si="1428"/>
        <v>0</v>
      </c>
      <c r="S292" s="50">
        <f t="shared" si="1428"/>
        <v>0</v>
      </c>
      <c r="T292" s="50">
        <f t="shared" si="1428"/>
        <v>0</v>
      </c>
      <c r="U292" s="50">
        <f t="shared" si="1428"/>
        <v>0</v>
      </c>
      <c r="V292" s="50">
        <f t="shared" si="1428"/>
        <v>0</v>
      </c>
      <c r="W292" s="50">
        <f t="shared" si="1428"/>
        <v>0</v>
      </c>
      <c r="X292" s="50">
        <f t="shared" si="1428"/>
        <v>0</v>
      </c>
      <c r="Y292" s="50">
        <f t="shared" si="1428"/>
        <v>0</v>
      </c>
      <c r="Z292" s="50">
        <f t="shared" si="1428"/>
        <v>0</v>
      </c>
      <c r="AA292" s="50">
        <f t="shared" si="1428"/>
        <v>0</v>
      </c>
      <c r="AB292" s="50">
        <f t="shared" si="1428"/>
        <v>0</v>
      </c>
      <c r="AC292" s="50">
        <f t="shared" si="1428"/>
        <v>0</v>
      </c>
      <c r="AD292" s="50">
        <f t="shared" si="1428"/>
        <v>0</v>
      </c>
      <c r="AE292" s="50">
        <f t="shared" si="1428"/>
        <v>0</v>
      </c>
      <c r="AF292" s="50">
        <f t="shared" si="1428"/>
        <v>0</v>
      </c>
      <c r="AG292" s="50">
        <f t="shared" si="1428"/>
        <v>0</v>
      </c>
      <c r="AH292" s="50">
        <f t="shared" si="1428"/>
        <v>0</v>
      </c>
      <c r="AI292" s="50">
        <f t="shared" si="1428"/>
        <v>0</v>
      </c>
      <c r="AJ292" s="50">
        <f t="shared" si="1428"/>
        <v>0</v>
      </c>
      <c r="AK292" s="50">
        <f>+AJ292-((AK294+AK300+AK301)-((AJ294+AJ300+AJ301)))*AJ292/(1-AJ294-AJ300-AJ301)</f>
        <v>0</v>
      </c>
    </row>
    <row r="293" spans="1:37" x14ac:dyDescent="0.25">
      <c r="A293" s="29" t="s">
        <v>106</v>
      </c>
      <c r="B293" s="30" t="s">
        <v>20</v>
      </c>
      <c r="C293" s="29" t="s">
        <v>170</v>
      </c>
      <c r="D293" s="49">
        <f>XII!D64</f>
        <v>0</v>
      </c>
      <c r="E293" s="50">
        <f t="shared" si="1421"/>
        <v>0</v>
      </c>
      <c r="F293" s="50">
        <f t="shared" si="1426"/>
        <v>0</v>
      </c>
      <c r="G293" s="50">
        <f t="shared" si="1426"/>
        <v>0</v>
      </c>
      <c r="H293" s="50">
        <f t="shared" si="1426"/>
        <v>0</v>
      </c>
      <c r="I293" s="50">
        <f t="shared" ref="I293" si="1429">+H293-((I294+I300+I301)-((H294+H300+H301)))*H293/(1-H294-H300-H301)</f>
        <v>0</v>
      </c>
      <c r="J293" s="50">
        <f t="shared" ref="J293" si="1430">+I293-((J294+J300+J301)-((I294+I300+I301)))*I293/(1-I294-I300-I301)</f>
        <v>0</v>
      </c>
      <c r="K293" s="50">
        <f t="shared" ref="K293" si="1431">+J293-((K294+K300+K301)-((J294+J300+J301)))*J293/(1-J294-J300-J301)</f>
        <v>0</v>
      </c>
      <c r="L293" s="50">
        <f t="shared" ref="L293" si="1432">+K293-((L294+L300+L301)-((K294+K300+K301)))*K293/(1-K294-K300-K301)</f>
        <v>0</v>
      </c>
      <c r="M293" s="50">
        <f t="shared" ref="M293" si="1433">+L293-((M294+M300+M301)-((L294+L300+L301)))*L293/(1-L294-L300-L301)</f>
        <v>0</v>
      </c>
      <c r="N293" s="50">
        <f t="shared" ref="N293" si="1434">+M293-((N294+N300+N301)-((M294+M300+M301)))*M293/(1-M294-M300-M301)</f>
        <v>0</v>
      </c>
      <c r="O293" s="50">
        <f t="shared" ref="O293" si="1435">+N293-((O294+O300+O301)-((N294+N300+N301)))*N293/(1-N294-N300-N301)</f>
        <v>0</v>
      </c>
      <c r="P293" s="50">
        <f t="shared" ref="P293" si="1436">+O293-((P294+P300+P301)-((O294+O300+O301)))*O293/(1-O294-O300-O301)</f>
        <v>0</v>
      </c>
      <c r="Q293" s="50">
        <f t="shared" ref="Q293" si="1437">+P293-((Q294+Q300+Q301)-((P294+P300+P301)))*P293/(1-P294-P300-P301)</f>
        <v>0</v>
      </c>
      <c r="R293" s="50">
        <f t="shared" ref="R293" si="1438">+Q293-((R294+R300+R301)-((Q294+Q300+Q301)))*Q293/(1-Q294-Q300-Q301)</f>
        <v>0</v>
      </c>
      <c r="S293" s="50">
        <f t="shared" ref="S293" si="1439">+R293-((S294+S300+S301)-((R294+R300+R301)))*R293/(1-R294-R300-R301)</f>
        <v>0</v>
      </c>
      <c r="T293" s="50">
        <f t="shared" ref="T293" si="1440">+S293-((T294+T300+T301)-((S294+S300+S301)))*S293/(1-S294-S300-S301)</f>
        <v>0</v>
      </c>
      <c r="U293" s="50">
        <f t="shared" ref="U293" si="1441">+T293-((U294+U300+U301)-((T294+T300+T301)))*T293/(1-T294-T300-T301)</f>
        <v>0</v>
      </c>
      <c r="V293" s="50">
        <f t="shared" ref="V293" si="1442">+U293-((V294+V300+V301)-((U294+U300+U301)))*U293/(1-U294-U300-U301)</f>
        <v>0</v>
      </c>
      <c r="W293" s="50">
        <f t="shared" ref="W293" si="1443">+V293-((W294+W300+W301)-((V294+V300+V301)))*V293/(1-V294-V300-V301)</f>
        <v>0</v>
      </c>
      <c r="X293" s="50">
        <f t="shared" ref="X293" si="1444">+W293-((X294+X300+X301)-((W294+W300+W301)))*W293/(1-W294-W300-W301)</f>
        <v>0</v>
      </c>
      <c r="Y293" s="50">
        <f t="shared" ref="Y293" si="1445">+X293-((Y294+Y300+Y301)-((X294+X300+X301)))*X293/(1-X294-X300-X301)</f>
        <v>0</v>
      </c>
      <c r="Z293" s="50">
        <f t="shared" ref="Z293" si="1446">+Y293-((Z294+Z300+Z301)-((Y294+Y300+Y301)))*Y293/(1-Y294-Y300-Y301)</f>
        <v>0</v>
      </c>
      <c r="AA293" s="50">
        <f t="shared" ref="AA293" si="1447">+Z293-((AA294+AA300+AA301)-((Z294+Z300+Z301)))*Z293/(1-Z294-Z300-Z301)</f>
        <v>0</v>
      </c>
      <c r="AB293" s="50">
        <f t="shared" ref="AB293" si="1448">+AA293-((AB294+AB300+AB301)-((AA294+AA300+AA301)))*AA293/(1-AA294-AA300-AA301)</f>
        <v>0</v>
      </c>
      <c r="AC293" s="50">
        <f t="shared" ref="AC293" si="1449">+AB293-((AC294+AC300+AC301)-((AB294+AB300+AB301)))*AB293/(1-AB294-AB300-AB301)</f>
        <v>0</v>
      </c>
      <c r="AD293" s="50">
        <f t="shared" ref="AD293" si="1450">+AC293-((AD294+AD300+AD301)-((AC294+AC300+AC301)))*AC293/(1-AC294-AC300-AC301)</f>
        <v>0</v>
      </c>
      <c r="AE293" s="50">
        <f t="shared" ref="AE293" si="1451">+AD293-((AE294+AE300+AE301)-((AD294+AD300+AD301)))*AD293/(1-AD294-AD300-AD301)</f>
        <v>0</v>
      </c>
      <c r="AF293" s="50">
        <f t="shared" ref="AF293" si="1452">+AE293-((AF294+AF300+AF301)-((AE294+AE300+AE301)))*AE293/(1-AE294-AE300-AE301)</f>
        <v>0</v>
      </c>
      <c r="AG293" s="50">
        <f t="shared" ref="AG293" si="1453">+AF293-((AG294+AG300+AG301)-((AF294+AF300+AF301)))*AF293/(1-AF294-AF300-AF301)</f>
        <v>0</v>
      </c>
      <c r="AH293" s="50">
        <f t="shared" ref="AH293" si="1454">+AG293-((AH294+AH300+AH301)-((AG294+AG300+AG301)))*AG293/(1-AG294-AG300-AG301)</f>
        <v>0</v>
      </c>
      <c r="AI293" s="50">
        <f t="shared" ref="AI293" si="1455">+AH293-((AI294+AI300+AI301)-((AH294+AH300+AH301)))*AH293/(1-AH294-AH300-AH301)</f>
        <v>0</v>
      </c>
      <c r="AJ293" s="50">
        <f t="shared" ref="AJ293" si="1456">+AI293-((AJ294+AJ300+AJ301)-((AI294+AI300+AI301)))*AI293/(1-AI294-AI300-AI301)</f>
        <v>0</v>
      </c>
      <c r="AK293" s="50">
        <f>+AJ293-((AK294+AK300+AK301)-((AJ294+AJ300+AJ301)))*AJ293/(1-AJ294-AJ300-AJ301)</f>
        <v>0</v>
      </c>
    </row>
    <row r="294" spans="1:37" x14ac:dyDescent="0.25">
      <c r="A294" s="29" t="s">
        <v>12</v>
      </c>
      <c r="B294" s="30" t="s">
        <v>20</v>
      </c>
      <c r="C294" s="29" t="s">
        <v>170</v>
      </c>
      <c r="D294" s="49">
        <f>XII!D65</f>
        <v>0</v>
      </c>
      <c r="E294" s="50">
        <f t="shared" si="1421"/>
        <v>0</v>
      </c>
      <c r="F294" s="50">
        <f t="shared" si="1426"/>
        <v>0</v>
      </c>
      <c r="G294" s="50">
        <f t="shared" si="1426"/>
        <v>0</v>
      </c>
      <c r="H294" s="50">
        <f t="shared" si="1426"/>
        <v>0</v>
      </c>
      <c r="I294" s="50">
        <f t="shared" ref="I294:AI294" si="1457">+H294+($AK294-$H294)/($AK$1-$H$1)</f>
        <v>9.5229344588170558E-3</v>
      </c>
      <c r="J294" s="50">
        <f t="shared" si="1457"/>
        <v>1.9045868917634112E-2</v>
      </c>
      <c r="K294" s="50">
        <f t="shared" si="1457"/>
        <v>2.8568803376451166E-2</v>
      </c>
      <c r="L294" s="50">
        <f t="shared" si="1457"/>
        <v>3.8091737835268223E-2</v>
      </c>
      <c r="M294" s="50">
        <f t="shared" si="1457"/>
        <v>4.7614672294085281E-2</v>
      </c>
      <c r="N294" s="50">
        <f t="shared" si="1457"/>
        <v>5.7137606752902338E-2</v>
      </c>
      <c r="O294" s="50">
        <f t="shared" si="1457"/>
        <v>6.6660541211719396E-2</v>
      </c>
      <c r="P294" s="50">
        <f t="shared" si="1457"/>
        <v>7.6183475670536446E-2</v>
      </c>
      <c r="Q294" s="50">
        <f t="shared" si="1457"/>
        <v>8.5706410129353497E-2</v>
      </c>
      <c r="R294" s="50">
        <f t="shared" si="1457"/>
        <v>9.5229344588170547E-2</v>
      </c>
      <c r="S294" s="50">
        <f t="shared" si="1457"/>
        <v>0.1047522790469876</v>
      </c>
      <c r="T294" s="50">
        <f t="shared" si="1457"/>
        <v>0.11427521350580465</v>
      </c>
      <c r="U294" s="50">
        <f t="shared" si="1457"/>
        <v>0.1237981479646217</v>
      </c>
      <c r="V294" s="50">
        <f t="shared" si="1457"/>
        <v>0.13332108242343876</v>
      </c>
      <c r="W294" s="50">
        <f t="shared" si="1457"/>
        <v>0.14284401688225581</v>
      </c>
      <c r="X294" s="50">
        <f t="shared" si="1457"/>
        <v>0.15236695134107286</v>
      </c>
      <c r="Y294" s="50">
        <f t="shared" si="1457"/>
        <v>0.16188988579988992</v>
      </c>
      <c r="Z294" s="50">
        <f t="shared" si="1457"/>
        <v>0.17141282025870697</v>
      </c>
      <c r="AA294" s="50">
        <f t="shared" si="1457"/>
        <v>0.18093575471752402</v>
      </c>
      <c r="AB294" s="50">
        <f t="shared" si="1457"/>
        <v>0.19045868917634107</v>
      </c>
      <c r="AC294" s="50">
        <f t="shared" si="1457"/>
        <v>0.19998162363515812</v>
      </c>
      <c r="AD294" s="50">
        <f t="shared" si="1457"/>
        <v>0.20950455809397517</v>
      </c>
      <c r="AE294" s="50">
        <f t="shared" si="1457"/>
        <v>0.21902749255279222</v>
      </c>
      <c r="AF294" s="50">
        <f t="shared" si="1457"/>
        <v>0.22855042701160927</v>
      </c>
      <c r="AG294" s="50">
        <f t="shared" si="1457"/>
        <v>0.23807336147042632</v>
      </c>
      <c r="AH294" s="50">
        <f t="shared" si="1457"/>
        <v>0.24759629592924337</v>
      </c>
      <c r="AI294" s="50">
        <f t="shared" si="1457"/>
        <v>0.25711923038806045</v>
      </c>
      <c r="AJ294" s="50">
        <f>+AI294+($AK294-$H294)/($AK$1-$H$1)</f>
        <v>0.26664216484687753</v>
      </c>
      <c r="AK294" s="50">
        <f>IF(Medidas!$B$6="Base",H294,Medidas!$H$6)</f>
        <v>0.27616509930569461</v>
      </c>
    </row>
    <row r="295" spans="1:37" x14ac:dyDescent="0.25">
      <c r="A295" s="29" t="s">
        <v>54</v>
      </c>
      <c r="B295" s="30" t="s">
        <v>20</v>
      </c>
      <c r="C295" s="29" t="s">
        <v>170</v>
      </c>
      <c r="D295" s="49">
        <f>XII!D66</f>
        <v>1</v>
      </c>
      <c r="E295" s="50">
        <f t="shared" si="1421"/>
        <v>1</v>
      </c>
      <c r="F295" s="50">
        <f t="shared" si="1426"/>
        <v>1</v>
      </c>
      <c r="G295" s="50">
        <f t="shared" si="1426"/>
        <v>1</v>
      </c>
      <c r="H295" s="50">
        <f t="shared" si="1426"/>
        <v>1</v>
      </c>
      <c r="I295" s="50">
        <f t="shared" ref="I295" si="1458">+H295-((I294+I300+I301)-((H294+H300+H301)))*H295/(1-H294-H300-H301)</f>
        <v>0.99047706554118298</v>
      </c>
      <c r="J295" s="50">
        <f t="shared" ref="J295" si="1459">+I295-((J294+J300+J301)-((I294+I300+I301)))*I295/(1-I294-I300-I301)</f>
        <v>0.9809540310823659</v>
      </c>
      <c r="K295" s="50">
        <f t="shared" ref="K295" si="1460">+J295-((K294+K300+K301)-((J294+J300+J301)))*J295/(1-J294-J300-J301)</f>
        <v>0.97143053420570968</v>
      </c>
      <c r="L295" s="50">
        <f t="shared" ref="L295" si="1461">+K295-((L294+L300+L301)-((K294+K300+K301)))*K295/(1-K294-K300-K301)</f>
        <v>0.96190387420467549</v>
      </c>
      <c r="M295" s="50">
        <f t="shared" ref="M295" si="1462">+L295-((M294+M300+M301)-((L294+L300+L301)))*L295/(1-L294-L300-L301)</f>
        <v>0.95235626177668975</v>
      </c>
      <c r="N295" s="50">
        <f t="shared" ref="N295" si="1463">+M295-((N294+N300+N301)-((M294+M300+M301)))*M295/(1-M294-M300-M301)</f>
        <v>0.94266988670796092</v>
      </c>
      <c r="O295" s="50">
        <f t="shared" ref="O295" si="1464">+N295-((O294+O300+O301)-((N294+N300+N301)))*N295/(1-N294-N300-N301)</f>
        <v>0.93206563956802579</v>
      </c>
      <c r="P295" s="50">
        <f t="shared" ref="P295" si="1465">+O295-((P294+P300+P301)-((O294+O300+O301)))*O295/(1-O294-O300-O301)</f>
        <v>0.91543843534617275</v>
      </c>
      <c r="Q295" s="50">
        <f t="shared" ref="Q295" si="1466">+P295-((Q294+Q300+Q301)-((P294+P300+P301)))*P295/(1-P294-P300-P301)</f>
        <v>0.8412935898706464</v>
      </c>
      <c r="R295" s="50">
        <f t="shared" ref="R295" si="1467">+Q295-((R294+R300+R301)-((Q294+Q300+Q301)))*Q295/(1-Q294-Q300-Q301)</f>
        <v>0.82757093623505129</v>
      </c>
      <c r="S295" s="50">
        <f t="shared" ref="S295" si="1468">+R295-((S294+S300+S301)-((R294+R300+R301)))*R295/(1-R294-R300-R301)</f>
        <v>0.81359976996192407</v>
      </c>
      <c r="T295" s="50">
        <f t="shared" ref="T295" si="1469">+S295-((T294+T300+T301)-((S294+S300+S301)))*S295/(1-S294-S300-S301)</f>
        <v>0.79936539087739844</v>
      </c>
      <c r="U295" s="50">
        <f t="shared" ref="U295" si="1470">+T295-((U294+U300+U301)-((T294+T300+T301)))*T295/(1-T294-T300-T301)</f>
        <v>0.78485230767036995</v>
      </c>
      <c r="V295" s="50">
        <f t="shared" ref="V295" si="1471">+U295-((V294+V300+V301)-((U294+U300+U301)))*U295/(1-U294-U300-U301)</f>
        <v>0.77004421319383176</v>
      </c>
      <c r="W295" s="50">
        <f t="shared" ref="W295" si="1472">+V295-((W294+W300+W301)-((V294+V300+V301)))*V295/(1-V294-V300-V301)</f>
        <v>0.7549239625183729</v>
      </c>
      <c r="X295" s="50">
        <f t="shared" ref="X295" si="1473">+W295-((X294+X300+X301)-((W294+W300+W301)))*W295/(1-W294-W300-W301)</f>
        <v>0.73947355454437658</v>
      </c>
      <c r="Y295" s="50">
        <f t="shared" ref="Y295" si="1474">+X295-((Y294+Y300+Y301)-((X294+X300+X301)))*X295/(1-X294-X300-X301)</f>
        <v>0.7236741181014823</v>
      </c>
      <c r="Z295" s="50">
        <f t="shared" ref="Z295" si="1475">+Y295-((Z294+Z300+Z301)-((Y294+Y300+Y301)))*Y295/(1-Y294-Y300-Y301)</f>
        <v>0.70750590359614574</v>
      </c>
      <c r="AA295" s="50">
        <f t="shared" ref="AA295" si="1476">+Z295-((AA294+AA300+AA301)-((Z294+Z300+Z301)))*Z295/(1-Z294-Z300-Z301)</f>
        <v>0.69094828140966369</v>
      </c>
      <c r="AB295" s="50">
        <f t="shared" ref="AB295" si="1477">+AA295-((AB294+AB300+AB301)-((AA294+AA300+AA301)))*AA295/(1-AA294-AA300-AA301)</f>
        <v>0.67397974839816288</v>
      </c>
      <c r="AC295" s="50">
        <f t="shared" ref="AC295" si="1478">+AB295-((AC294+AC300+AC301)-((AB294+AB300+AB301)))*AB295/(1-AB294-AB300-AB301)</f>
        <v>0.65657794400027658</v>
      </c>
      <c r="AD295" s="50">
        <f t="shared" ref="AD295" si="1479">+AC295-((AD294+AD300+AD301)-((AC294+AC300+AC301)))*AC295/(1-AC294-AC300-AC301)</f>
        <v>0.63871967761399928</v>
      </c>
      <c r="AE295" s="50">
        <f t="shared" ref="AE295" si="1480">+AD295-((AE294+AE300+AE301)-((AD294+AD300+AD301)))*AD295/(1-AD294-AD300-AD301)</f>
        <v>0.62038096905675222</v>
      </c>
      <c r="AF295" s="50">
        <f t="shared" ref="AF295" si="1481">+AE295-((AF294+AF300+AF301)-((AE294+AE300+AE301)))*AE295/(1-AE294-AE300-AE301)</f>
        <v>0.60153710406577454</v>
      </c>
      <c r="AG295" s="50">
        <f t="shared" ref="AG295" si="1482">+AF295-((AG294+AG300+AG301)-((AF294+AF300+AF301)))*AF295/(1-AF294-AF300-AF301)</f>
        <v>0.582162706921735</v>
      </c>
      <c r="AH295" s="50">
        <f t="shared" ref="AH295" si="1483">+AG295-((AH294+AH300+AH301)-((AG294+AG300+AG301)))*AG295/(1-AG294-AG300-AG301)</f>
        <v>0.56223183237724506</v>
      </c>
      <c r="AI295" s="50">
        <f t="shared" ref="AI295" si="1484">+AH295-((AI294+AI300+AI301)-((AH294+AH300+AH301)))*AH295/(1-AH294-AH300-AH301)</f>
        <v>0.5417180791321512</v>
      </c>
      <c r="AJ295" s="50">
        <f t="shared" ref="AJ295" si="1485">+AI295-((AJ294+AJ300+AJ301)-((AI294+AI300+AI301)))*AI295/(1-AI294-AI300-AI301)</f>
        <v>0.52059472710549037</v>
      </c>
      <c r="AK295" s="50">
        <f>+AJ295-((AK294+AK300+AK301)-((AJ294+AJ300+AJ301)))*AJ295/(1-AJ294-AJ300-AJ301)</f>
        <v>0.49883490069430542</v>
      </c>
    </row>
    <row r="296" spans="1:37" x14ac:dyDescent="0.25">
      <c r="A296" s="29" t="s">
        <v>74</v>
      </c>
      <c r="B296" s="30" t="s">
        <v>20</v>
      </c>
      <c r="C296" s="29" t="s">
        <v>170</v>
      </c>
      <c r="D296" s="49">
        <f>XII!D67</f>
        <v>0</v>
      </c>
      <c r="E296" s="50">
        <f t="shared" si="1421"/>
        <v>0</v>
      </c>
      <c r="F296" s="50">
        <f t="shared" si="1426"/>
        <v>0</v>
      </c>
      <c r="G296" s="50">
        <f t="shared" si="1426"/>
        <v>0</v>
      </c>
      <c r="H296" s="50">
        <f t="shared" si="1426"/>
        <v>0</v>
      </c>
      <c r="I296" s="50">
        <f t="shared" ref="I296:AJ296" si="1486">+H296-((I294+I300+I301)-((H294+H300+H301)))*H296/(1-H294-H300-H301)</f>
        <v>0</v>
      </c>
      <c r="J296" s="50">
        <f t="shared" si="1486"/>
        <v>0</v>
      </c>
      <c r="K296" s="50">
        <f t="shared" si="1486"/>
        <v>0</v>
      </c>
      <c r="L296" s="50">
        <f t="shared" si="1486"/>
        <v>0</v>
      </c>
      <c r="M296" s="50">
        <f t="shared" si="1486"/>
        <v>0</v>
      </c>
      <c r="N296" s="50">
        <f t="shared" si="1486"/>
        <v>0</v>
      </c>
      <c r="O296" s="50">
        <f t="shared" si="1486"/>
        <v>0</v>
      </c>
      <c r="P296" s="50">
        <f t="shared" si="1486"/>
        <v>0</v>
      </c>
      <c r="Q296" s="50">
        <f t="shared" si="1486"/>
        <v>0</v>
      </c>
      <c r="R296" s="50">
        <f t="shared" si="1486"/>
        <v>0</v>
      </c>
      <c r="S296" s="50">
        <f t="shared" si="1486"/>
        <v>0</v>
      </c>
      <c r="T296" s="50">
        <f t="shared" si="1486"/>
        <v>0</v>
      </c>
      <c r="U296" s="50">
        <f t="shared" si="1486"/>
        <v>0</v>
      </c>
      <c r="V296" s="50">
        <f t="shared" si="1486"/>
        <v>0</v>
      </c>
      <c r="W296" s="50">
        <f t="shared" si="1486"/>
        <v>0</v>
      </c>
      <c r="X296" s="50">
        <f t="shared" si="1486"/>
        <v>0</v>
      </c>
      <c r="Y296" s="50">
        <f t="shared" si="1486"/>
        <v>0</v>
      </c>
      <c r="Z296" s="50">
        <f t="shared" si="1486"/>
        <v>0</v>
      </c>
      <c r="AA296" s="50">
        <f t="shared" si="1486"/>
        <v>0</v>
      </c>
      <c r="AB296" s="50">
        <f t="shared" si="1486"/>
        <v>0</v>
      </c>
      <c r="AC296" s="50">
        <f t="shared" si="1486"/>
        <v>0</v>
      </c>
      <c r="AD296" s="50">
        <f t="shared" si="1486"/>
        <v>0</v>
      </c>
      <c r="AE296" s="50">
        <f t="shared" si="1486"/>
        <v>0</v>
      </c>
      <c r="AF296" s="50">
        <f t="shared" si="1486"/>
        <v>0</v>
      </c>
      <c r="AG296" s="50">
        <f t="shared" si="1486"/>
        <v>0</v>
      </c>
      <c r="AH296" s="50">
        <f t="shared" si="1486"/>
        <v>0</v>
      </c>
      <c r="AI296" s="50">
        <f t="shared" si="1486"/>
        <v>0</v>
      </c>
      <c r="AJ296" s="50">
        <f t="shared" si="1486"/>
        <v>0</v>
      </c>
      <c r="AK296" s="50">
        <f>+AJ296-((AK294+AK300+AK301)-((AJ294+AJ300+AJ301)))*AJ296/(1-AJ294-AJ300-AJ301)</f>
        <v>0</v>
      </c>
    </row>
    <row r="297" spans="1:37" x14ac:dyDescent="0.25">
      <c r="A297" s="29" t="s">
        <v>13</v>
      </c>
      <c r="B297" s="30" t="s">
        <v>20</v>
      </c>
      <c r="C297" s="29" t="s">
        <v>170</v>
      </c>
      <c r="D297" s="49">
        <f>XII!D68</f>
        <v>0</v>
      </c>
      <c r="E297" s="50">
        <f t="shared" si="1421"/>
        <v>0</v>
      </c>
      <c r="F297" s="50">
        <f t="shared" si="1426"/>
        <v>0</v>
      </c>
      <c r="G297" s="50">
        <f t="shared" si="1426"/>
        <v>0</v>
      </c>
      <c r="H297" s="50">
        <f t="shared" si="1426"/>
        <v>0</v>
      </c>
      <c r="I297" s="50">
        <f t="shared" ref="I297:AJ297" si="1487">+H297-((I294+I300+I301)-((H294+H300+H301)))*H297/(1-H294-H300-H301)</f>
        <v>0</v>
      </c>
      <c r="J297" s="50">
        <f t="shared" si="1487"/>
        <v>0</v>
      </c>
      <c r="K297" s="50">
        <f t="shared" si="1487"/>
        <v>0</v>
      </c>
      <c r="L297" s="50">
        <f t="shared" si="1487"/>
        <v>0</v>
      </c>
      <c r="M297" s="50">
        <f t="shared" si="1487"/>
        <v>0</v>
      </c>
      <c r="N297" s="50">
        <f t="shared" si="1487"/>
        <v>0</v>
      </c>
      <c r="O297" s="50">
        <f t="shared" si="1487"/>
        <v>0</v>
      </c>
      <c r="P297" s="50">
        <f t="shared" si="1487"/>
        <v>0</v>
      </c>
      <c r="Q297" s="50">
        <f t="shared" si="1487"/>
        <v>0</v>
      </c>
      <c r="R297" s="50">
        <f t="shared" si="1487"/>
        <v>0</v>
      </c>
      <c r="S297" s="50">
        <f t="shared" si="1487"/>
        <v>0</v>
      </c>
      <c r="T297" s="50">
        <f t="shared" si="1487"/>
        <v>0</v>
      </c>
      <c r="U297" s="50">
        <f t="shared" si="1487"/>
        <v>0</v>
      </c>
      <c r="V297" s="50">
        <f t="shared" si="1487"/>
        <v>0</v>
      </c>
      <c r="W297" s="50">
        <f t="shared" si="1487"/>
        <v>0</v>
      </c>
      <c r="X297" s="50">
        <f t="shared" si="1487"/>
        <v>0</v>
      </c>
      <c r="Y297" s="50">
        <f t="shared" si="1487"/>
        <v>0</v>
      </c>
      <c r="Z297" s="50">
        <f t="shared" si="1487"/>
        <v>0</v>
      </c>
      <c r="AA297" s="50">
        <f t="shared" si="1487"/>
        <v>0</v>
      </c>
      <c r="AB297" s="50">
        <f t="shared" si="1487"/>
        <v>0</v>
      </c>
      <c r="AC297" s="50">
        <f t="shared" si="1487"/>
        <v>0</v>
      </c>
      <c r="AD297" s="50">
        <f t="shared" si="1487"/>
        <v>0</v>
      </c>
      <c r="AE297" s="50">
        <f t="shared" si="1487"/>
        <v>0</v>
      </c>
      <c r="AF297" s="50">
        <f t="shared" si="1487"/>
        <v>0</v>
      </c>
      <c r="AG297" s="50">
        <f t="shared" si="1487"/>
        <v>0</v>
      </c>
      <c r="AH297" s="50">
        <f t="shared" si="1487"/>
        <v>0</v>
      </c>
      <c r="AI297" s="50">
        <f t="shared" si="1487"/>
        <v>0</v>
      </c>
      <c r="AJ297" s="50">
        <f t="shared" si="1487"/>
        <v>0</v>
      </c>
      <c r="AK297" s="50">
        <f>+AJ297-((AK294+AK300+AK301)-((AJ294+AJ300+AJ301)))*AJ297/(1-AJ294-AJ300-AJ301)</f>
        <v>0</v>
      </c>
    </row>
    <row r="298" spans="1:37" x14ac:dyDescent="0.25">
      <c r="A298" s="29" t="s">
        <v>55</v>
      </c>
      <c r="B298" s="30" t="s">
        <v>20</v>
      </c>
      <c r="C298" s="29" t="s">
        <v>170</v>
      </c>
      <c r="D298" s="49">
        <f>XII!D69</f>
        <v>0</v>
      </c>
      <c r="E298" s="50">
        <f t="shared" si="1421"/>
        <v>0</v>
      </c>
      <c r="F298" s="50">
        <f t="shared" ref="F298:H299" si="1488">E298+(SUM(E$300:E$301)-SUM(F$300:F$301))*E298/SUM(E$289:E$299)</f>
        <v>0</v>
      </c>
      <c r="G298" s="50">
        <f t="shared" si="1488"/>
        <v>0</v>
      </c>
      <c r="H298" s="50">
        <f t="shared" si="1488"/>
        <v>0</v>
      </c>
      <c r="I298" s="50">
        <f t="shared" ref="I298:AJ298" si="1489">+H298-((I294+I300+I301)-((H294+H300+H301)))*H298/(1-H294-H300-H301)</f>
        <v>0</v>
      </c>
      <c r="J298" s="50">
        <f t="shared" si="1489"/>
        <v>0</v>
      </c>
      <c r="K298" s="50">
        <f t="shared" si="1489"/>
        <v>0</v>
      </c>
      <c r="L298" s="50">
        <f t="shared" si="1489"/>
        <v>0</v>
      </c>
      <c r="M298" s="50">
        <f t="shared" si="1489"/>
        <v>0</v>
      </c>
      <c r="N298" s="50">
        <f t="shared" si="1489"/>
        <v>0</v>
      </c>
      <c r="O298" s="50">
        <f t="shared" si="1489"/>
        <v>0</v>
      </c>
      <c r="P298" s="50">
        <f t="shared" si="1489"/>
        <v>0</v>
      </c>
      <c r="Q298" s="50">
        <f t="shared" si="1489"/>
        <v>0</v>
      </c>
      <c r="R298" s="50">
        <f t="shared" si="1489"/>
        <v>0</v>
      </c>
      <c r="S298" s="50">
        <f t="shared" si="1489"/>
        <v>0</v>
      </c>
      <c r="T298" s="50">
        <f t="shared" si="1489"/>
        <v>0</v>
      </c>
      <c r="U298" s="50">
        <f t="shared" si="1489"/>
        <v>0</v>
      </c>
      <c r="V298" s="50">
        <f t="shared" si="1489"/>
        <v>0</v>
      </c>
      <c r="W298" s="50">
        <f t="shared" si="1489"/>
        <v>0</v>
      </c>
      <c r="X298" s="50">
        <f t="shared" si="1489"/>
        <v>0</v>
      </c>
      <c r="Y298" s="50">
        <f t="shared" si="1489"/>
        <v>0</v>
      </c>
      <c r="Z298" s="50">
        <f t="shared" si="1489"/>
        <v>0</v>
      </c>
      <c r="AA298" s="50">
        <f t="shared" si="1489"/>
        <v>0</v>
      </c>
      <c r="AB298" s="50">
        <f t="shared" si="1489"/>
        <v>0</v>
      </c>
      <c r="AC298" s="50">
        <f t="shared" si="1489"/>
        <v>0</v>
      </c>
      <c r="AD298" s="50">
        <f t="shared" si="1489"/>
        <v>0</v>
      </c>
      <c r="AE298" s="50">
        <f t="shared" si="1489"/>
        <v>0</v>
      </c>
      <c r="AF298" s="50">
        <f t="shared" si="1489"/>
        <v>0</v>
      </c>
      <c r="AG298" s="50">
        <f t="shared" si="1489"/>
        <v>0</v>
      </c>
      <c r="AH298" s="50">
        <f t="shared" si="1489"/>
        <v>0</v>
      </c>
      <c r="AI298" s="50">
        <f t="shared" si="1489"/>
        <v>0</v>
      </c>
      <c r="AJ298" s="50">
        <f t="shared" si="1489"/>
        <v>0</v>
      </c>
      <c r="AK298" s="50">
        <f>+AJ298-((AK294+AK300+AK301)-((AJ294+AJ300+AJ301)))*AJ298/(1-AJ294-AJ300-AJ301)</f>
        <v>0</v>
      </c>
    </row>
    <row r="299" spans="1:37" x14ac:dyDescent="0.25">
      <c r="A299" s="29" t="s">
        <v>56</v>
      </c>
      <c r="B299" s="30" t="s">
        <v>20</v>
      </c>
      <c r="C299" s="29" t="s">
        <v>170</v>
      </c>
      <c r="D299" s="49">
        <f>XII!D70</f>
        <v>0</v>
      </c>
      <c r="E299" s="50">
        <f t="shared" si="1421"/>
        <v>0</v>
      </c>
      <c r="F299" s="50">
        <f t="shared" si="1488"/>
        <v>0</v>
      </c>
      <c r="G299" s="50">
        <f t="shared" si="1488"/>
        <v>0</v>
      </c>
      <c r="H299" s="50">
        <f t="shared" si="1488"/>
        <v>0</v>
      </c>
      <c r="I299" s="50">
        <f t="shared" ref="I299" si="1490">+H299-((I294+I300+I301)-((H294+H300+H301)))*H299/(1-H294-H300-H301)</f>
        <v>0</v>
      </c>
      <c r="J299" s="50">
        <f t="shared" ref="J299" si="1491">+I299-((J294+J300+J301)-((I294+I300+I301)))*I299/(1-I294-I300-I301)</f>
        <v>0</v>
      </c>
      <c r="K299" s="50">
        <f t="shared" ref="K299" si="1492">+J299-((K294+K300+K301)-((J294+J300+J301)))*J299/(1-J294-J300-J301)</f>
        <v>0</v>
      </c>
      <c r="L299" s="50">
        <f t="shared" ref="L299" si="1493">+K299-((L294+L300+L301)-((K294+K300+K301)))*K299/(1-K294-K300-K301)</f>
        <v>0</v>
      </c>
      <c r="M299" s="50">
        <f t="shared" ref="M299" si="1494">+L299-((M294+M300+M301)-((L294+L300+L301)))*L299/(1-L294-L300-L301)</f>
        <v>0</v>
      </c>
      <c r="N299" s="50">
        <f t="shared" ref="N299" si="1495">+M299-((N294+N300+N301)-((M294+M300+M301)))*M299/(1-M294-M300-M301)</f>
        <v>0</v>
      </c>
      <c r="O299" s="50">
        <f t="shared" ref="O299" si="1496">+N299-((O294+O300+O301)-((N294+N300+N301)))*N299/(1-N294-N300-N301)</f>
        <v>0</v>
      </c>
      <c r="P299" s="50">
        <f t="shared" ref="P299" si="1497">+O299-((P294+P300+P301)-((O294+O300+O301)))*O299/(1-O294-O300-O301)</f>
        <v>0</v>
      </c>
      <c r="Q299" s="50">
        <f t="shared" ref="Q299" si="1498">+P299-((Q294+Q300+Q301)-((P294+P300+P301)))*P299/(1-P294-P300-P301)</f>
        <v>0</v>
      </c>
      <c r="R299" s="50">
        <f t="shared" ref="R299" si="1499">+Q299-((R294+R300+R301)-((Q294+Q300+Q301)))*Q299/(1-Q294-Q300-Q301)</f>
        <v>0</v>
      </c>
      <c r="S299" s="50">
        <f t="shared" ref="S299" si="1500">+R299-((S294+S300+S301)-((R294+R300+R301)))*R299/(1-R294-R300-R301)</f>
        <v>0</v>
      </c>
      <c r="T299" s="50">
        <f t="shared" ref="T299" si="1501">+S299-((T294+T300+T301)-((S294+S300+S301)))*S299/(1-S294-S300-S301)</f>
        <v>0</v>
      </c>
      <c r="U299" s="50">
        <f t="shared" ref="U299" si="1502">+T299-((U294+U300+U301)-((T294+T300+T301)))*T299/(1-T294-T300-T301)</f>
        <v>0</v>
      </c>
      <c r="V299" s="50">
        <f t="shared" ref="V299" si="1503">+U299-((V294+V300+V301)-((U294+U300+U301)))*U299/(1-U294-U300-U301)</f>
        <v>0</v>
      </c>
      <c r="W299" s="50">
        <f t="shared" ref="W299" si="1504">+V299-((W294+W300+W301)-((V294+V300+V301)))*V299/(1-V294-V300-V301)</f>
        <v>0</v>
      </c>
      <c r="X299" s="50">
        <f t="shared" ref="X299" si="1505">+W299-((X294+X300+X301)-((W294+W300+W301)))*W299/(1-W294-W300-W301)</f>
        <v>0</v>
      </c>
      <c r="Y299" s="50">
        <f t="shared" ref="Y299" si="1506">+X299-((Y294+Y300+Y301)-((X294+X300+X301)))*X299/(1-X294-X300-X301)</f>
        <v>0</v>
      </c>
      <c r="Z299" s="50">
        <f t="shared" ref="Z299" si="1507">+Y299-((Z294+Z300+Z301)-((Y294+Y300+Y301)))*Y299/(1-Y294-Y300-Y301)</f>
        <v>0</v>
      </c>
      <c r="AA299" s="50">
        <f t="shared" ref="AA299" si="1508">+Z299-((AA294+AA300+AA301)-((Z294+Z300+Z301)))*Z299/(1-Z294-Z300-Z301)</f>
        <v>0</v>
      </c>
      <c r="AB299" s="50">
        <f t="shared" ref="AB299" si="1509">+AA299-((AB294+AB300+AB301)-((AA294+AA300+AA301)))*AA299/(1-AA294-AA300-AA301)</f>
        <v>0</v>
      </c>
      <c r="AC299" s="50">
        <f t="shared" ref="AC299" si="1510">+AB299-((AC294+AC300+AC301)-((AB294+AB300+AB301)))*AB299/(1-AB294-AB300-AB301)</f>
        <v>0</v>
      </c>
      <c r="AD299" s="50">
        <f t="shared" ref="AD299" si="1511">+AC299-((AD294+AD300+AD301)-((AC294+AC300+AC301)))*AC299/(1-AC294-AC300-AC301)</f>
        <v>0</v>
      </c>
      <c r="AE299" s="50">
        <f t="shared" ref="AE299" si="1512">+AD299-((AE294+AE300+AE301)-((AD294+AD300+AD301)))*AD299/(1-AD294-AD300-AD301)</f>
        <v>0</v>
      </c>
      <c r="AF299" s="50">
        <f t="shared" ref="AF299" si="1513">+AE299-((AF294+AF300+AF301)-((AE294+AE300+AE301)))*AE299/(1-AE294-AE300-AE301)</f>
        <v>0</v>
      </c>
      <c r="AG299" s="50">
        <f t="shared" ref="AG299" si="1514">+AF299-((AG294+AG300+AG301)-((AF294+AF300+AF301)))*AF299/(1-AF294-AF300-AF301)</f>
        <v>0</v>
      </c>
      <c r="AH299" s="50">
        <f t="shared" ref="AH299" si="1515">+AG299-((AH294+AH300+AH301)-((AG294+AG300+AG301)))*AG299/(1-AG294-AG300-AG301)</f>
        <v>0</v>
      </c>
      <c r="AI299" s="50">
        <f t="shared" ref="AI299" si="1516">+AH299-((AI294+AI300+AI301)-((AH294+AH300+AH301)))*AH299/(1-AH294-AH300-AH301)</f>
        <v>0</v>
      </c>
      <c r="AJ299" s="50">
        <f t="shared" ref="AJ299" si="1517">+AI299-((AJ294+AJ300+AJ301)-((AI294+AI300+AI301)))*AI299/(1-AI294-AI300-AI301)</f>
        <v>0</v>
      </c>
      <c r="AK299" s="50">
        <f>+AJ299-((AK294+AK300+AK301)-((AJ294+AJ300+AJ301)))*AJ299/(1-AJ294-AJ300-AJ301)</f>
        <v>0</v>
      </c>
    </row>
    <row r="300" spans="1:37" x14ac:dyDescent="0.25">
      <c r="A300" s="29" t="s">
        <v>14</v>
      </c>
      <c r="B300" s="30" t="s">
        <v>20</v>
      </c>
      <c r="C300" s="29" t="s">
        <v>170</v>
      </c>
      <c r="D300" s="49">
        <f>XII!D71</f>
        <v>0</v>
      </c>
      <c r="E300" s="50">
        <f>+VLOOKUP(Medidas!$B$3,'Curva ERNC'!$B$6:$AJ$7,'Curva ERNC'!D$5-2015,FALSE)</f>
        <v>0</v>
      </c>
      <c r="F300" s="50">
        <f>+VLOOKUP(Medidas!$B$3,'Curva ERNC'!$B$6:$AJ$7,'Curva ERNC'!E$5-2015,FALSE)</f>
        <v>0</v>
      </c>
      <c r="G300" s="50">
        <f>+VLOOKUP(Medidas!$B$3,'Curva ERNC'!$B$6:$AJ$7,'Curva ERNC'!F$5-2015,FALSE)</f>
        <v>0</v>
      </c>
      <c r="H300" s="50">
        <f>+VLOOKUP(Medidas!$B$3,'Curva ERNC'!$B$6:$AJ$7,'Curva ERNC'!G$5-2015,FALSE)</f>
        <v>0</v>
      </c>
      <c r="I300" s="50">
        <f>+VLOOKUP(Medidas!$B$3,'Curva ERNC'!$B$6:$AJ$7,'Curva ERNC'!H$5-2015,FALSE)</f>
        <v>0</v>
      </c>
      <c r="J300" s="50">
        <f>+VLOOKUP(Medidas!$B$3,'Curva ERNC'!$B$6:$AJ$7,'Curva ERNC'!I$5-2015,FALSE)</f>
        <v>9.9999999999999903E-8</v>
      </c>
      <c r="K300" s="50">
        <f>+VLOOKUP(Medidas!$B$3,'Curva ERNC'!$B$6:$AJ$7,'Curva ERNC'!J$5-2015,FALSE)</f>
        <v>6.6241783912806007E-7</v>
      </c>
      <c r="L300" s="50">
        <f>+VLOOKUP(Medidas!$B$3,'Curva ERNC'!$B$6:$AJ$7,'Curva ERNC'!K$5-2015,FALSE)</f>
        <v>4.3879600562251737E-6</v>
      </c>
      <c r="M300" s="50">
        <f>+VLOOKUP(Medidas!$B$3,'Curva ERNC'!$B$6:$AJ$7,'Curva ERNC'!L$5-2015,FALSE)</f>
        <v>2.9065929224896882E-5</v>
      </c>
      <c r="N300" s="50">
        <f>+VLOOKUP(Medidas!$B$3,'Curva ERNC'!$B$6:$AJ$7,'Curva ERNC'!M$5-2015,FALSE)</f>
        <v>1.9250653913663269E-4</v>
      </c>
      <c r="O300" s="50">
        <f>+VLOOKUP(Medidas!$B$3,'Curva ERNC'!$B$6:$AJ$7,'Curva ERNC'!N$5-2015,FALSE)</f>
        <v>1.2738192202547179E-3</v>
      </c>
      <c r="P300" s="50">
        <f>+VLOOKUP(Medidas!$B$3,'Curva ERNC'!$B$6:$AJ$7,'Curva ERNC'!O$5-2015,FALSE)</f>
        <v>8.377988983290667E-3</v>
      </c>
      <c r="Q300" s="50">
        <f>+VLOOKUP(Medidas!$B$3,'Curva ERNC'!$B$6:$AJ$7,'Curva ERNC'!P$5-2015,FALSE)</f>
        <v>5.2999999999999964E-2</v>
      </c>
      <c r="R300" s="50">
        <f>+VLOOKUP(Medidas!$B$3,'Curva ERNC'!$B$6:$AJ$7,'Curva ERNC'!Q$5-2015,FALSE)</f>
        <v>5.5542399509892405E-2</v>
      </c>
      <c r="S300" s="50">
        <f>+VLOOKUP(Medidas!$B$3,'Curva ERNC'!$B$6:$AJ$7,'Curva ERNC'!R$5-2015,FALSE)</f>
        <v>5.8199262290142391E-2</v>
      </c>
      <c r="T300" s="50">
        <f>+VLOOKUP(Medidas!$B$3,'Curva ERNC'!$B$6:$AJ$7,'Curva ERNC'!S$5-2015,FALSE)</f>
        <v>6.0975010639593E-2</v>
      </c>
      <c r="U300" s="50">
        <f>+VLOOKUP(Medidas!$B$3,'Curva ERNC'!$B$6:$AJ$7,'Curva ERNC'!T$5-2015,FALSE)</f>
        <v>6.3874166578128153E-2</v>
      </c>
      <c r="V300" s="50">
        <f>+VLOOKUP(Medidas!$B$3,'Curva ERNC'!$B$6:$AJ$7,'Curva ERNC'!U$5-2015,FALSE)</f>
        <v>6.6901346747900228E-2</v>
      </c>
      <c r="W300" s="50">
        <f>+VLOOKUP(Medidas!$B$3,'Curva ERNC'!$B$6:$AJ$7,'Curva ERNC'!V$5-2015,FALSE)</f>
        <v>7.0061256381072912E-2</v>
      </c>
      <c r="X300" s="50">
        <f>+VLOOKUP(Medidas!$B$3,'Curva ERNC'!$B$6:$AJ$7,'Curva ERNC'!W$5-2015,FALSE)</f>
        <v>7.3358682264357031E-2</v>
      </c>
      <c r="Y300" s="50">
        <f>+VLOOKUP(Medidas!$B$3,'Curva ERNC'!$B$6:$AJ$7,'Curva ERNC'!X$5-2015,FALSE)</f>
        <v>7.6798484629974587E-2</v>
      </c>
      <c r="Z300" s="50">
        <f>+VLOOKUP(Medidas!$B$3,'Curva ERNC'!$B$6:$AJ$7,'Curva ERNC'!Y$5-2015,FALSE)</f>
        <v>8.0385587902734687E-2</v>
      </c>
      <c r="AA300" s="50">
        <f>+VLOOKUP(Medidas!$B$3,'Curva ERNC'!$B$6:$AJ$7,'Curva ERNC'!Z$5-2015,FALSE)</f>
        <v>8.4124970233759394E-2</v>
      </c>
      <c r="AB300" s="50">
        <f>+VLOOKUP(Medidas!$B$3,'Curva ERNC'!$B$6:$AJ$7,'Curva ERNC'!AA$5-2015,FALSE)</f>
        <v>8.8021651753181038E-2</v>
      </c>
      <c r="AC300" s="50">
        <f>+VLOOKUP(Medidas!$B$3,'Curva ERNC'!$B$6:$AJ$7,'Curva ERNC'!AB$5-2015,FALSE)</f>
        <v>9.2080681476971751E-2</v>
      </c>
      <c r="AD300" s="50">
        <f>+VLOOKUP(Medidas!$B$3,'Curva ERNC'!$B$6:$AJ$7,'Curva ERNC'!AC$5-2015,FALSE)</f>
        <v>9.6307122807095483E-2</v>
      </c>
      <c r="AE300" s="50">
        <f>+VLOOKUP(Medidas!$B$3,'Curva ERNC'!$B$6:$AJ$7,'Curva ERNC'!AD$5-2015,FALSE)</f>
        <v>0.10070603756952731</v>
      </c>
      <c r="AF300" s="50">
        <f>+VLOOKUP(Medidas!$B$3,'Curva ERNC'!$B$6:$AJ$7,'Curva ERNC'!AE$5-2015,FALSE)</f>
        <v>0.1052824685414991</v>
      </c>
      <c r="AG300" s="50">
        <f>+VLOOKUP(Medidas!$B$3,'Curva ERNC'!$B$6:$AJ$7,'Curva ERNC'!AF$5-2015,FALSE)</f>
        <v>0.11004142042773479</v>
      </c>
      <c r="AH300" s="50">
        <f>+VLOOKUP(Medidas!$B$3,'Curva ERNC'!$B$6:$AJ$7,'Curva ERNC'!AG$5-2015,FALSE)</f>
        <v>0.11498783925556323</v>
      </c>
      <c r="AI300" s="50">
        <f>+VLOOKUP(Medidas!$B$3,'Curva ERNC'!$B$6:$AJ$7,'Curva ERNC'!AH$5-2015,FALSE)</f>
        <v>0.12012659017074631</v>
      </c>
      <c r="AJ300" s="50">
        <f>+VLOOKUP(Medidas!$B$3,'Curva ERNC'!$B$6:$AJ$7,'Curva ERNC'!AI$5-2015,FALSE)</f>
        <v>0.1254624336297416</v>
      </c>
      <c r="AK300" s="50">
        <f>+VLOOKUP(Medidas!$B$3,'Curva ERNC'!$B$6:$AJ$7,'Curva ERNC'!AJ$5-2015,FALSE)</f>
        <v>0.13099999999999998</v>
      </c>
    </row>
    <row r="301" spans="1:37" x14ac:dyDescent="0.25">
      <c r="A301" s="29" t="s">
        <v>75</v>
      </c>
      <c r="B301" s="30" t="s">
        <v>20</v>
      </c>
      <c r="C301" s="29" t="s">
        <v>170</v>
      </c>
      <c r="D301" s="49">
        <f>XII!D72</f>
        <v>0</v>
      </c>
      <c r="E301" s="50">
        <f>+VLOOKUP(Medidas!$B$4,'Curvas Hidrógeno'!$B$6:$AJ$7,'Curvas Hidrógeno'!D$5-2015,FALSE)</f>
        <v>0</v>
      </c>
      <c r="F301" s="50">
        <f>+VLOOKUP(Medidas!$B$4,'Curvas Hidrógeno'!$B$6:$AJ$7,'Curvas Hidrógeno'!E$5-2015,FALSE)</f>
        <v>0</v>
      </c>
      <c r="G301" s="50">
        <f>+VLOOKUP(Medidas!$B$4,'Curvas Hidrógeno'!$B$6:$AJ$7,'Curvas Hidrógeno'!F$5-2015,FALSE)</f>
        <v>0</v>
      </c>
      <c r="H301" s="50">
        <f>+VLOOKUP(Medidas!$B$4,'Curvas Hidrógeno'!$B$6:$AJ$7,'Curvas Hidrógeno'!G$5-2015,FALSE)</f>
        <v>0</v>
      </c>
      <c r="I301" s="50">
        <f>+VLOOKUP(Medidas!$B$4,'Curvas Hidrógeno'!$B$6:$AJ$7,'Curvas Hidrógeno'!H$5-2015,FALSE)</f>
        <v>0</v>
      </c>
      <c r="J301" s="50">
        <f>+VLOOKUP(Medidas!$B$4,'Curvas Hidrógeno'!$B$6:$AJ$7,'Curvas Hidrógeno'!I$5-2015,FALSE)</f>
        <v>0</v>
      </c>
      <c r="K301" s="50">
        <f>+VLOOKUP(Medidas!$B$4,'Curvas Hidrógeno'!$B$6:$AJ$7,'Curvas Hidrógeno'!J$5-2015,FALSE)</f>
        <v>0</v>
      </c>
      <c r="L301" s="50">
        <f>+VLOOKUP(Medidas!$B$4,'Curvas Hidrógeno'!$B$6:$AJ$7,'Curvas Hidrógeno'!K$5-2015,FALSE)</f>
        <v>0</v>
      </c>
      <c r="M301" s="50">
        <f>+VLOOKUP(Medidas!$B$4,'Curvas Hidrógeno'!$B$6:$AJ$7,'Curvas Hidrógeno'!L$5-2015,FALSE)</f>
        <v>0</v>
      </c>
      <c r="N301" s="50">
        <f>+VLOOKUP(Medidas!$B$4,'Curvas Hidrógeno'!$B$6:$AJ$7,'Curvas Hidrógeno'!M$5-2015,FALSE)</f>
        <v>0</v>
      </c>
      <c r="O301" s="50">
        <f>+VLOOKUP(Medidas!$B$4,'Curvas Hidrógeno'!$B$6:$AJ$7,'Curvas Hidrógeno'!N$5-2015,FALSE)</f>
        <v>0</v>
      </c>
      <c r="P301" s="50">
        <f>+VLOOKUP(Medidas!$B$4,'Curvas Hidrógeno'!$B$6:$AJ$7,'Curvas Hidrógeno'!O$5-2015,FALSE)</f>
        <v>9.9999999999999903E-8</v>
      </c>
      <c r="Q301" s="50">
        <f>+VLOOKUP(Medidas!$B$4,'Curvas Hidrógeno'!$B$6:$AJ$7,'Curvas Hidrógeno'!P$5-2015,FALSE)</f>
        <v>2.0000000000000004E-2</v>
      </c>
      <c r="R301" s="50">
        <f>+VLOOKUP(Medidas!$B$4,'Curvas Hidrógeno'!$B$6:$AJ$7,'Curvas Hidrógeno'!Q$5-2015,FALSE)</f>
        <v>2.1657319666885624E-2</v>
      </c>
      <c r="S301" s="50">
        <f>+VLOOKUP(Medidas!$B$4,'Curvas Hidrógeno'!$B$6:$AJ$7,'Curvas Hidrógeno'!R$5-2015,FALSE)</f>
        <v>2.3448688700945873E-2</v>
      </c>
      <c r="T301" s="50">
        <f>+VLOOKUP(Medidas!$B$4,'Curvas Hidrógeno'!$B$6:$AJ$7,'Curvas Hidrógeno'!S$5-2015,FALSE)</f>
        <v>2.5384384977203911E-2</v>
      </c>
      <c r="U301" s="50">
        <f>+VLOOKUP(Medidas!$B$4,'Curvas Hidrógeno'!$B$6:$AJ$7,'Curvas Hidrógeno'!T$5-2015,FALSE)</f>
        <v>2.7475377786880185E-2</v>
      </c>
      <c r="V301" s="50">
        <f>+VLOOKUP(Medidas!$B$4,'Curvas Hidrógeno'!$B$6:$AJ$7,'Curvas Hidrógeno'!U$5-2015,FALSE)</f>
        <v>2.9733357634829229E-2</v>
      </c>
      <c r="W301" s="50">
        <f>+VLOOKUP(Medidas!$B$4,'Curvas Hidrógeno'!$B$6:$AJ$7,'Curvas Hidrógeno'!V$5-2015,FALSE)</f>
        <v>3.2170764218298405E-2</v>
      </c>
      <c r="X301" s="50">
        <f>+VLOOKUP(Medidas!$B$4,'Curvas Hidrógeno'!$B$6:$AJ$7,'Curvas Hidrógeno'!W$5-2015,FALSE)</f>
        <v>3.4800811850193569E-2</v>
      </c>
      <c r="Y301" s="50">
        <f>+VLOOKUP(Medidas!$B$4,'Curvas Hidrógeno'!$B$6:$AJ$7,'Curvas Hidrógeno'!X$5-2015,FALSE)</f>
        <v>3.7637511468653219E-2</v>
      </c>
      <c r="Z301" s="50">
        <f>+VLOOKUP(Medidas!$B$4,'Curvas Hidrógeno'!$B$6:$AJ$7,'Curvas Hidrógeno'!Y$5-2015,FALSE)</f>
        <v>4.0695688242412591E-2</v>
      </c>
      <c r="AA301" s="50">
        <f>+VLOOKUP(Medidas!$B$4,'Curvas Hidrógeno'!$B$6:$AJ$7,'Curvas Hidrógeno'!Z$5-2015,FALSE)</f>
        <v>4.3990993639052942E-2</v>
      </c>
      <c r="AB301" s="50">
        <f>+VLOOKUP(Medidas!$B$4,'Curvas Hidrógeno'!$B$6:$AJ$7,'Curvas Hidrógeno'!AA$5-2015,FALSE)</f>
        <v>4.7539910672315035E-2</v>
      </c>
      <c r="AC301" s="50">
        <f>+VLOOKUP(Medidas!$B$4,'Curvas Hidrógeno'!$B$6:$AJ$7,'Curvas Hidrógeno'!AB$5-2015,FALSE)</f>
        <v>5.1359750887593647E-2</v>
      </c>
      <c r="AD301" s="50">
        <f>+VLOOKUP(Medidas!$B$4,'Curvas Hidrógeno'!$B$6:$AJ$7,'Curvas Hidrógeno'!AC$5-2015,FALSE)</f>
        <v>5.5468641484930165E-2</v>
      </c>
      <c r="AE301" s="50">
        <f>+VLOOKUP(Medidas!$B$4,'Curvas Hidrógeno'!$B$6:$AJ$7,'Curvas Hidrógeno'!AD$5-2015,FALSE)</f>
        <v>5.9885500820928313E-2</v>
      </c>
      <c r="AF301" s="50">
        <f>+VLOOKUP(Medidas!$B$4,'Curvas Hidrógeno'!$B$6:$AJ$7,'Curvas Hidrógeno'!AE$5-2015,FALSE)</f>
        <v>6.4630000381117075E-2</v>
      </c>
      <c r="AG301" s="50">
        <f>+VLOOKUP(Medidas!$B$4,'Curvas Hidrógeno'!$B$6:$AJ$7,'Curvas Hidrógeno'!AF$5-2015,FALSE)</f>
        <v>6.9722511180103794E-2</v>
      </c>
      <c r="AH301" s="50">
        <f>+VLOOKUP(Medidas!$B$4,'Curvas Hidrógeno'!$B$6:$AJ$7,'Curvas Hidrógeno'!AG$5-2015,FALSE)</f>
        <v>7.5184032437948384E-2</v>
      </c>
      <c r="AI301" s="50">
        <f>+VLOOKUP(Medidas!$B$4,'Curvas Hidrógeno'!$B$6:$AJ$7,'Curvas Hidrógeno'!AH$5-2015,FALSE)</f>
        <v>8.1036100309042083E-2</v>
      </c>
      <c r="AJ301" s="50">
        <f>+VLOOKUP(Medidas!$B$4,'Curvas Hidrógeno'!$B$6:$AJ$7,'Curvas Hidrógeno'!AI$5-2015,FALSE)</f>
        <v>8.7300674417890398E-2</v>
      </c>
      <c r="AK301" s="50">
        <f>+VLOOKUP(Medidas!$B$4,'Curvas Hidrógeno'!$B$6:$AJ$7,'Curvas Hidrógeno'!AJ$5-2015,FALSE)</f>
        <v>9.3999999999999972E-2</v>
      </c>
    </row>
    <row r="304" spans="1:37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RM!D52</f>
        <v>0.43136152547297307</v>
      </c>
      <c r="E306" s="50">
        <f>1-SUM(E307:E311)</f>
        <v>0.43136152547297302</v>
      </c>
      <c r="F306" s="50">
        <f t="shared" ref="F306" si="1518">1-SUM(F307:F311)</f>
        <v>0.43136152547297302</v>
      </c>
      <c r="G306" s="50">
        <f t="shared" ref="G306" si="1519">1-SUM(G307:G311)</f>
        <v>0.43136152547297302</v>
      </c>
      <c r="H306" s="50">
        <f t="shared" ref="H306" si="1520">1-SUM(H307:H311)</f>
        <v>0.43136152547297302</v>
      </c>
      <c r="I306" s="50">
        <f t="shared" ref="I306" si="1521">1-SUM(I307:I311)</f>
        <v>0.43136152547297302</v>
      </c>
      <c r="J306" s="50">
        <f t="shared" ref="J306" si="1522">1-SUM(J307:J311)</f>
        <v>0.43136152547297302</v>
      </c>
      <c r="K306" s="50">
        <f t="shared" ref="K306" si="1523">1-SUM(K307:K311)</f>
        <v>0.43136152547297302</v>
      </c>
      <c r="L306" s="50">
        <f t="shared" ref="L306" si="1524">1-SUM(L307:L311)</f>
        <v>0.43136152547297302</v>
      </c>
      <c r="M306" s="50">
        <f t="shared" ref="M306" si="1525">1-SUM(M307:M311)</f>
        <v>0.43136152547297302</v>
      </c>
      <c r="N306" s="50">
        <f t="shared" ref="N306" si="1526">1-SUM(N307:N311)</f>
        <v>0.43136152547297302</v>
      </c>
      <c r="O306" s="50">
        <f t="shared" ref="O306" si="1527">1-SUM(O307:O311)</f>
        <v>0.43136152547297302</v>
      </c>
      <c r="P306" s="50">
        <f t="shared" ref="P306" si="1528">1-SUM(P307:P311)</f>
        <v>0.43136152547297302</v>
      </c>
      <c r="Q306" s="50">
        <f t="shared" ref="Q306" si="1529">1-SUM(Q307:Q311)</f>
        <v>0.43136152547297302</v>
      </c>
      <c r="R306" s="50">
        <f t="shared" ref="R306" si="1530">1-SUM(R307:R311)</f>
        <v>0.43136152547297302</v>
      </c>
      <c r="S306" s="50">
        <f t="shared" ref="S306" si="1531">1-SUM(S307:S311)</f>
        <v>0.43136152547297302</v>
      </c>
      <c r="T306" s="50">
        <f t="shared" ref="T306" si="1532">1-SUM(T307:T311)</f>
        <v>0.43136152547297302</v>
      </c>
      <c r="U306" s="50">
        <f t="shared" ref="U306" si="1533">1-SUM(U307:U311)</f>
        <v>0.43136152547297302</v>
      </c>
      <c r="V306" s="50">
        <f t="shared" ref="V306" si="1534">1-SUM(V307:V311)</f>
        <v>0.43136152547297302</v>
      </c>
      <c r="W306" s="50">
        <f t="shared" ref="W306" si="1535">1-SUM(W307:W311)</f>
        <v>0.42481706542225883</v>
      </c>
      <c r="X306" s="50">
        <f t="shared" ref="X306" si="1536">1-SUM(X307:X311)</f>
        <v>0.41827260537154609</v>
      </c>
      <c r="Y306" s="50">
        <f t="shared" ref="Y306" si="1537">1-SUM(Y307:Y311)</f>
        <v>0.41172814532083335</v>
      </c>
      <c r="Z306" s="50">
        <f t="shared" ref="Z306" si="1538">1-SUM(Z307:Z311)</f>
        <v>0.40518368527011916</v>
      </c>
      <c r="AA306" s="50">
        <f t="shared" ref="AA306" si="1539">1-SUM(AA307:AA311)</f>
        <v>0.39863922521940642</v>
      </c>
      <c r="AB306" s="50">
        <f t="shared" ref="AB306" si="1540">1-SUM(AB307:AB311)</f>
        <v>0.36204753272281509</v>
      </c>
      <c r="AC306" s="50">
        <f t="shared" ref="AC306" si="1541">1-SUM(AC307:AC311)</f>
        <v>0.32545584022622376</v>
      </c>
      <c r="AD306" s="50">
        <f t="shared" ref="AD306" si="1542">1-SUM(AD307:AD311)</f>
        <v>0.28886414772964464</v>
      </c>
      <c r="AE306" s="50">
        <f t="shared" ref="AE306" si="1543">1-SUM(AE307:AE311)</f>
        <v>0.25227245523306552</v>
      </c>
      <c r="AF306" s="50">
        <f t="shared" ref="AF306" si="1544">1-SUM(AF307:AF311)</f>
        <v>0.21568076273647419</v>
      </c>
      <c r="AG306" s="50">
        <f t="shared" ref="AG306" si="1545">1-SUM(AG307:AG311)</f>
        <v>0.17908907023990739</v>
      </c>
      <c r="AH306" s="50">
        <f t="shared" ref="AH306" si="1546">1-SUM(AH307:AH311)</f>
        <v>0.14249737774331606</v>
      </c>
      <c r="AI306" s="50">
        <f t="shared" ref="AI306" si="1547">1-SUM(AI307:AI311)</f>
        <v>0.10590568524673705</v>
      </c>
      <c r="AJ306" s="50">
        <f t="shared" ref="AJ306" si="1548">1-SUM(AJ307:AJ311)</f>
        <v>6.9313992750157816E-2</v>
      </c>
      <c r="AK306" s="50">
        <f t="shared" ref="AK306" si="1549">1-SUM(AK307:AK311)</f>
        <v>3.2722300253566594E-2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RM!D53</f>
        <v>0</v>
      </c>
      <c r="E307" s="50">
        <f t="shared" ref="E307:AK310" si="1550">D307</f>
        <v>0</v>
      </c>
      <c r="F307" s="50">
        <f t="shared" si="1550"/>
        <v>0</v>
      </c>
      <c r="G307" s="50">
        <f t="shared" si="1550"/>
        <v>0</v>
      </c>
      <c r="H307" s="50">
        <f t="shared" si="1550"/>
        <v>0</v>
      </c>
      <c r="I307" s="50">
        <f t="shared" si="1550"/>
        <v>0</v>
      </c>
      <c r="J307" s="50">
        <f t="shared" si="1550"/>
        <v>0</v>
      </c>
      <c r="K307" s="50">
        <f t="shared" si="1550"/>
        <v>0</v>
      </c>
      <c r="L307" s="50">
        <f t="shared" si="1550"/>
        <v>0</v>
      </c>
      <c r="M307" s="50">
        <f t="shared" si="1550"/>
        <v>0</v>
      </c>
      <c r="N307" s="50">
        <f t="shared" si="1550"/>
        <v>0</v>
      </c>
      <c r="O307" s="50">
        <f t="shared" si="1550"/>
        <v>0</v>
      </c>
      <c r="P307" s="50">
        <f t="shared" si="1550"/>
        <v>0</v>
      </c>
      <c r="Q307" s="50">
        <f t="shared" si="1550"/>
        <v>0</v>
      </c>
      <c r="R307" s="50">
        <f t="shared" si="1550"/>
        <v>0</v>
      </c>
      <c r="S307" s="50">
        <f t="shared" si="1550"/>
        <v>0</v>
      </c>
      <c r="T307" s="50">
        <f t="shared" si="1550"/>
        <v>0</v>
      </c>
      <c r="U307" s="50">
        <f t="shared" si="1550"/>
        <v>0</v>
      </c>
      <c r="V307" s="50">
        <f t="shared" si="1550"/>
        <v>0</v>
      </c>
      <c r="W307" s="50">
        <f t="shared" si="1550"/>
        <v>0</v>
      </c>
      <c r="X307" s="50">
        <f t="shared" si="1550"/>
        <v>0</v>
      </c>
      <c r="Y307" s="50">
        <f t="shared" si="1550"/>
        <v>0</v>
      </c>
      <c r="Z307" s="50">
        <f t="shared" si="1550"/>
        <v>0</v>
      </c>
      <c r="AA307" s="50">
        <f t="shared" si="1550"/>
        <v>0</v>
      </c>
      <c r="AB307" s="50">
        <f t="shared" si="1550"/>
        <v>0</v>
      </c>
      <c r="AC307" s="50">
        <f t="shared" si="1550"/>
        <v>0</v>
      </c>
      <c r="AD307" s="50">
        <f t="shared" si="1550"/>
        <v>0</v>
      </c>
      <c r="AE307" s="50">
        <f t="shared" si="1550"/>
        <v>0</v>
      </c>
      <c r="AF307" s="50">
        <f t="shared" si="1550"/>
        <v>0</v>
      </c>
      <c r="AG307" s="50">
        <f t="shared" si="1550"/>
        <v>0</v>
      </c>
      <c r="AH307" s="50">
        <f t="shared" si="1550"/>
        <v>0</v>
      </c>
      <c r="AI307" s="50">
        <f t="shared" si="1550"/>
        <v>0</v>
      </c>
      <c r="AJ307" s="50">
        <f t="shared" si="1550"/>
        <v>0</v>
      </c>
      <c r="AK307" s="50">
        <f t="shared" si="1550"/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RM!D54</f>
        <v>0.56863847452702698</v>
      </c>
      <c r="E308" s="50">
        <f t="shared" si="1550"/>
        <v>0.56863847452702698</v>
      </c>
      <c r="F308" s="50">
        <f t="shared" si="1550"/>
        <v>0.56863847452702698</v>
      </c>
      <c r="G308" s="50">
        <f t="shared" si="1550"/>
        <v>0.56863847452702698</v>
      </c>
      <c r="H308" s="50">
        <f t="shared" si="1550"/>
        <v>0.56863847452702698</v>
      </c>
      <c r="I308" s="50">
        <f t="shared" si="1550"/>
        <v>0.56863847452702698</v>
      </c>
      <c r="J308" s="50">
        <f t="shared" si="1550"/>
        <v>0.56863847452702698</v>
      </c>
      <c r="K308" s="50">
        <f t="shared" si="1550"/>
        <v>0.56863847452702698</v>
      </c>
      <c r="L308" s="50">
        <f t="shared" si="1550"/>
        <v>0.56863847452702698</v>
      </c>
      <c r="M308" s="50">
        <f t="shared" si="1550"/>
        <v>0.56863847452702698</v>
      </c>
      <c r="N308" s="50">
        <f t="shared" si="1550"/>
        <v>0.56863847452702698</v>
      </c>
      <c r="O308" s="50">
        <f t="shared" si="1550"/>
        <v>0.56863847452702698</v>
      </c>
      <c r="P308" s="50">
        <f t="shared" si="1550"/>
        <v>0.56863847452702698</v>
      </c>
      <c r="Q308" s="50">
        <f t="shared" si="1550"/>
        <v>0.56863847452702698</v>
      </c>
      <c r="R308" s="50">
        <f t="shared" si="1550"/>
        <v>0.56863847452702698</v>
      </c>
      <c r="S308" s="50">
        <f t="shared" si="1550"/>
        <v>0.56863847452702698</v>
      </c>
      <c r="T308" s="50">
        <f t="shared" si="1550"/>
        <v>0.56863847452702698</v>
      </c>
      <c r="U308" s="50">
        <f t="shared" si="1550"/>
        <v>0.56863847452702698</v>
      </c>
      <c r="V308" s="50">
        <f t="shared" si="1550"/>
        <v>0.56863847452702698</v>
      </c>
      <c r="W308" s="50">
        <f t="shared" si="1550"/>
        <v>0.56863847452702698</v>
      </c>
      <c r="X308" s="50">
        <f t="shared" si="1550"/>
        <v>0.56863847452702698</v>
      </c>
      <c r="Y308" s="50">
        <f t="shared" si="1550"/>
        <v>0.56863847452702698</v>
      </c>
      <c r="Z308" s="50">
        <f t="shared" si="1550"/>
        <v>0.56863847452702698</v>
      </c>
      <c r="AA308" s="50">
        <f t="shared" si="1550"/>
        <v>0.56863847452702698</v>
      </c>
      <c r="AB308" s="50">
        <f t="shared" si="1550"/>
        <v>0.56863847452702698</v>
      </c>
      <c r="AC308" s="50">
        <f t="shared" si="1550"/>
        <v>0.56863847452702698</v>
      </c>
      <c r="AD308" s="50">
        <f t="shared" si="1550"/>
        <v>0.56863847452702698</v>
      </c>
      <c r="AE308" s="50">
        <f t="shared" si="1550"/>
        <v>0.56863847452702698</v>
      </c>
      <c r="AF308" s="50">
        <f t="shared" si="1550"/>
        <v>0.56863847452702698</v>
      </c>
      <c r="AG308" s="50">
        <f t="shared" si="1550"/>
        <v>0.56863847452702698</v>
      </c>
      <c r="AH308" s="50">
        <f t="shared" si="1550"/>
        <v>0.56863847452702698</v>
      </c>
      <c r="AI308" s="50">
        <f t="shared" si="1550"/>
        <v>0.56863847452702698</v>
      </c>
      <c r="AJ308" s="50">
        <f t="shared" si="1550"/>
        <v>0.56863847452702698</v>
      </c>
      <c r="AK308" s="50">
        <f t="shared" si="1550"/>
        <v>0.56863847452702698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RM!D55</f>
        <v>0</v>
      </c>
      <c r="E309" s="50">
        <f t="shared" si="1550"/>
        <v>0</v>
      </c>
      <c r="F309" s="50">
        <f t="shared" si="1550"/>
        <v>0</v>
      </c>
      <c r="G309" s="50">
        <f t="shared" si="1550"/>
        <v>0</v>
      </c>
      <c r="H309" s="50">
        <f t="shared" si="1550"/>
        <v>0</v>
      </c>
      <c r="I309" s="50">
        <f t="shared" si="1550"/>
        <v>0</v>
      </c>
      <c r="J309" s="50">
        <f t="shared" si="1550"/>
        <v>0</v>
      </c>
      <c r="K309" s="50">
        <f t="shared" si="1550"/>
        <v>0</v>
      </c>
      <c r="L309" s="50">
        <f t="shared" si="1550"/>
        <v>0</v>
      </c>
      <c r="M309" s="50">
        <f t="shared" si="1550"/>
        <v>0</v>
      </c>
      <c r="N309" s="50">
        <f t="shared" si="1550"/>
        <v>0</v>
      </c>
      <c r="O309" s="50">
        <f t="shared" si="1550"/>
        <v>0</v>
      </c>
      <c r="P309" s="50">
        <f t="shared" si="1550"/>
        <v>0</v>
      </c>
      <c r="Q309" s="50">
        <f t="shared" si="1550"/>
        <v>0</v>
      </c>
      <c r="R309" s="50">
        <f t="shared" si="1550"/>
        <v>0</v>
      </c>
      <c r="S309" s="50">
        <f t="shared" si="1550"/>
        <v>0</v>
      </c>
      <c r="T309" s="50">
        <f t="shared" si="1550"/>
        <v>0</v>
      </c>
      <c r="U309" s="50">
        <f t="shared" si="1550"/>
        <v>0</v>
      </c>
      <c r="V309" s="50">
        <f t="shared" si="1550"/>
        <v>0</v>
      </c>
      <c r="W309" s="50">
        <f t="shared" si="1550"/>
        <v>0</v>
      </c>
      <c r="X309" s="50">
        <f t="shared" si="1550"/>
        <v>0</v>
      </c>
      <c r="Y309" s="50">
        <f t="shared" si="1550"/>
        <v>0</v>
      </c>
      <c r="Z309" s="50">
        <f t="shared" si="1550"/>
        <v>0</v>
      </c>
      <c r="AA309" s="50">
        <f t="shared" si="1550"/>
        <v>0</v>
      </c>
      <c r="AB309" s="50">
        <f t="shared" si="1550"/>
        <v>0</v>
      </c>
      <c r="AC309" s="50">
        <f t="shared" si="1550"/>
        <v>0</v>
      </c>
      <c r="AD309" s="50">
        <f t="shared" si="1550"/>
        <v>0</v>
      </c>
      <c r="AE309" s="50">
        <f t="shared" si="1550"/>
        <v>0</v>
      </c>
      <c r="AF309" s="50">
        <f t="shared" si="1550"/>
        <v>0</v>
      </c>
      <c r="AG309" s="50">
        <f t="shared" si="1550"/>
        <v>0</v>
      </c>
      <c r="AH309" s="50">
        <f t="shared" si="1550"/>
        <v>0</v>
      </c>
      <c r="AI309" s="50">
        <f t="shared" si="1550"/>
        <v>0</v>
      </c>
      <c r="AJ309" s="50">
        <f t="shared" si="1550"/>
        <v>0</v>
      </c>
      <c r="AK309" s="50">
        <f t="shared" si="1550"/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RM!D56</f>
        <v>0</v>
      </c>
      <c r="E310" s="50">
        <f t="shared" si="1550"/>
        <v>0</v>
      </c>
      <c r="F310" s="50">
        <f t="shared" si="1550"/>
        <v>0</v>
      </c>
      <c r="G310" s="50">
        <f t="shared" si="1550"/>
        <v>0</v>
      </c>
      <c r="H310" s="50">
        <f t="shared" si="1550"/>
        <v>0</v>
      </c>
      <c r="I310" s="50">
        <f t="shared" si="1550"/>
        <v>0</v>
      </c>
      <c r="J310" s="50">
        <f t="shared" si="1550"/>
        <v>0</v>
      </c>
      <c r="K310" s="50">
        <f t="shared" si="1550"/>
        <v>0</v>
      </c>
      <c r="L310" s="50">
        <f t="shared" si="1550"/>
        <v>0</v>
      </c>
      <c r="M310" s="50">
        <f t="shared" si="1550"/>
        <v>0</v>
      </c>
      <c r="N310" s="50">
        <f t="shared" si="1550"/>
        <v>0</v>
      </c>
      <c r="O310" s="50">
        <f t="shared" si="1550"/>
        <v>0</v>
      </c>
      <c r="P310" s="50">
        <f t="shared" si="1550"/>
        <v>0</v>
      </c>
      <c r="Q310" s="50">
        <f t="shared" si="1550"/>
        <v>0</v>
      </c>
      <c r="R310" s="50">
        <f t="shared" si="1550"/>
        <v>0</v>
      </c>
      <c r="S310" s="50">
        <f t="shared" si="1550"/>
        <v>0</v>
      </c>
      <c r="T310" s="50">
        <f t="shared" si="1550"/>
        <v>0</v>
      </c>
      <c r="U310" s="50">
        <f t="shared" si="1550"/>
        <v>0</v>
      </c>
      <c r="V310" s="50">
        <f t="shared" si="1550"/>
        <v>0</v>
      </c>
      <c r="W310" s="50">
        <f t="shared" si="1550"/>
        <v>0</v>
      </c>
      <c r="X310" s="50">
        <f t="shared" si="1550"/>
        <v>0</v>
      </c>
      <c r="Y310" s="50">
        <f t="shared" si="1550"/>
        <v>0</v>
      </c>
      <c r="Z310" s="50">
        <f t="shared" si="1550"/>
        <v>0</v>
      </c>
      <c r="AA310" s="50">
        <f t="shared" si="1550"/>
        <v>0</v>
      </c>
      <c r="AB310" s="50">
        <f t="shared" si="1550"/>
        <v>0</v>
      </c>
      <c r="AC310" s="50">
        <f t="shared" si="1550"/>
        <v>0</v>
      </c>
      <c r="AD310" s="50">
        <f t="shared" si="1550"/>
        <v>0</v>
      </c>
      <c r="AE310" s="50">
        <f t="shared" si="1550"/>
        <v>0</v>
      </c>
      <c r="AF310" s="50">
        <f t="shared" si="1550"/>
        <v>0</v>
      </c>
      <c r="AG310" s="50">
        <f t="shared" si="1550"/>
        <v>0</v>
      </c>
      <c r="AH310" s="50">
        <f t="shared" si="1550"/>
        <v>0</v>
      </c>
      <c r="AI310" s="50">
        <f t="shared" si="1550"/>
        <v>0</v>
      </c>
      <c r="AJ310" s="50">
        <f t="shared" si="1550"/>
        <v>0</v>
      </c>
      <c r="AK310" s="50">
        <f t="shared" si="1550"/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RM!D57</f>
        <v>0</v>
      </c>
      <c r="E311" s="50">
        <f>+VLOOKUP(Medidas!$B$5,'Curvas Hidrógeno'!$B$12:$AJ$13,'Curvas Hidrógeno'!D$11-2015,FALSE)*'Particip. Energético'!$D306</f>
        <v>0</v>
      </c>
      <c r="F311" s="50">
        <f>+VLOOKUP(Medidas!$B$5,'Curvas Hidrógeno'!$B$12:$AJ$13,'Curvas Hidrógeno'!E$11-2015,FALSE)*'Particip. Energético'!$D306</f>
        <v>0</v>
      </c>
      <c r="G311" s="50">
        <f>+VLOOKUP(Medidas!$B$5,'Curvas Hidrógeno'!$B$12:$AJ$13,'Curvas Hidrógeno'!F$11-2015,FALSE)*'Particip. Energético'!$D306</f>
        <v>0</v>
      </c>
      <c r="H311" s="50">
        <f>+VLOOKUP(Medidas!$B$5,'Curvas Hidrógeno'!$B$12:$AJ$13,'Curvas Hidrógeno'!G$11-2015,FALSE)*'Particip. Energético'!$D306</f>
        <v>0</v>
      </c>
      <c r="I311" s="50">
        <f>+VLOOKUP(Medidas!$B$5,'Curvas Hidrógeno'!$B$12:$AJ$13,'Curvas Hidrógeno'!H$11-2015,FALSE)*'Particip. Energético'!$D306</f>
        <v>0</v>
      </c>
      <c r="J311" s="50">
        <f>+VLOOKUP(Medidas!$B$5,'Curvas Hidrógeno'!$B$12:$AJ$13,'Curvas Hidrógeno'!I$11-2015,FALSE)*'Particip. Energético'!$D306</f>
        <v>0</v>
      </c>
      <c r="K311" s="50">
        <f>+VLOOKUP(Medidas!$B$5,'Curvas Hidrógeno'!$B$12:$AJ$13,'Curvas Hidrógeno'!J$11-2015,FALSE)*'Particip. Energético'!$D306</f>
        <v>0</v>
      </c>
      <c r="L311" s="50">
        <f>+VLOOKUP(Medidas!$B$5,'Curvas Hidrógeno'!$B$12:$AJ$13,'Curvas Hidrógeno'!K$11-2015,FALSE)*'Particip. Energético'!$D306</f>
        <v>0</v>
      </c>
      <c r="M311" s="50">
        <f>+VLOOKUP(Medidas!$B$5,'Curvas Hidrógeno'!$B$12:$AJ$13,'Curvas Hidrógeno'!L$11-2015,FALSE)*'Particip. Energético'!$D306</f>
        <v>0</v>
      </c>
      <c r="N311" s="50">
        <f>+VLOOKUP(Medidas!$B$5,'Curvas Hidrógeno'!$B$12:$AJ$13,'Curvas Hidrógeno'!M$11-2015,FALSE)*'Particip. Energético'!$D306</f>
        <v>0</v>
      </c>
      <c r="O311" s="50">
        <f>+VLOOKUP(Medidas!$B$5,'Curvas Hidrógeno'!$B$12:$AJ$13,'Curvas Hidrógeno'!N$11-2015,FALSE)*'Particip. Energético'!$D306</f>
        <v>0</v>
      </c>
      <c r="P311" s="50">
        <f>+VLOOKUP(Medidas!$B$5,'Curvas Hidrógeno'!$B$12:$AJ$13,'Curvas Hidrógeno'!O$11-2015,FALSE)*'Particip. Energético'!$D306</f>
        <v>0</v>
      </c>
      <c r="Q311" s="50">
        <f>+VLOOKUP(Medidas!$B$5,'Curvas Hidrógeno'!$B$12:$AJ$13,'Curvas Hidrógeno'!P$11-2015,FALSE)*'Particip. Energético'!$D306</f>
        <v>0</v>
      </c>
      <c r="R311" s="50">
        <f>+VLOOKUP(Medidas!$B$5,'Curvas Hidrógeno'!$B$12:$AJ$13,'Curvas Hidrógeno'!Q$11-2015,FALSE)*'Particip. Energético'!$D306</f>
        <v>0</v>
      </c>
      <c r="S311" s="50">
        <f>+VLOOKUP(Medidas!$B$5,'Curvas Hidrógeno'!$B$12:$AJ$13,'Curvas Hidrógeno'!R$11-2015,FALSE)*'Particip. Energético'!$D306</f>
        <v>0</v>
      </c>
      <c r="T311" s="50">
        <f>+VLOOKUP(Medidas!$B$5,'Curvas Hidrógeno'!$B$12:$AJ$13,'Curvas Hidrógeno'!S$11-2015,FALSE)*'Particip. Energético'!$D306</f>
        <v>0</v>
      </c>
      <c r="U311" s="50">
        <f>+VLOOKUP(Medidas!$B$5,'Curvas Hidrógeno'!$B$12:$AJ$13,'Curvas Hidrógeno'!T$11-2015,FALSE)*'Particip. Energético'!$D306</f>
        <v>0</v>
      </c>
      <c r="V311" s="50">
        <f>+VLOOKUP(Medidas!$B$5,'Curvas Hidrógeno'!$B$12:$AJ$13,'Curvas Hidrógeno'!U$11-2015,FALSE)*'Particip. Energético'!$D306</f>
        <v>0</v>
      </c>
      <c r="W311" s="50">
        <f>+VLOOKUP(Medidas!$B$5,'Curvas Hidrógeno'!$B$12:$AJ$13,'Curvas Hidrógeno'!V$11-2015,FALSE)*'Particip. Energético'!$D306</f>
        <v>6.5444600507142394E-3</v>
      </c>
      <c r="X311" s="50">
        <f>+VLOOKUP(Medidas!$B$5,'Curvas Hidrógeno'!$B$12:$AJ$13,'Curvas Hidrógeno'!W$11-2015,FALSE)*'Particip. Energético'!$D306</f>
        <v>1.3088920101426947E-2</v>
      </c>
      <c r="Y311" s="50">
        <f>+VLOOKUP(Medidas!$B$5,'Curvas Hidrógeno'!$B$12:$AJ$13,'Curvas Hidrógeno'!X$11-2015,FALSE)*'Particip. Energético'!$D306</f>
        <v>1.9633380152139654E-2</v>
      </c>
      <c r="Z311" s="50">
        <f>+VLOOKUP(Medidas!$B$5,'Curvas Hidrógeno'!$B$12:$AJ$13,'Curvas Hidrógeno'!Y$11-2015,FALSE)*'Particip. Energético'!$D306</f>
        <v>2.6177840202853894E-2</v>
      </c>
      <c r="AA311" s="50">
        <f>+VLOOKUP(Medidas!$B$5,'Curvas Hidrógeno'!$B$12:$AJ$13,'Curvas Hidrógeno'!Z$11-2015,FALSE)*'Particip. Energético'!$D306</f>
        <v>3.2722300253566601E-2</v>
      </c>
      <c r="AB311" s="50">
        <f>+VLOOKUP(Medidas!$B$5,'Curvas Hidrógeno'!$B$12:$AJ$13,'Curvas Hidrógeno'!AA$11-2015,FALSE)*'Particip. Energético'!$D306</f>
        <v>6.9313992750157941E-2</v>
      </c>
      <c r="AC311" s="50">
        <f>+VLOOKUP(Medidas!$B$5,'Curvas Hidrógeno'!$B$12:$AJ$13,'Curvas Hidrógeno'!AB$11-2015,FALSE)*'Particip. Energético'!$D306</f>
        <v>0.10590568524674929</v>
      </c>
      <c r="AD311" s="50">
        <f>+VLOOKUP(Medidas!$B$5,'Curvas Hidrógeno'!$B$12:$AJ$13,'Curvas Hidrógeno'!AC$11-2015,FALSE)*'Particip. Energético'!$D306</f>
        <v>0.14249737774332838</v>
      </c>
      <c r="AE311" s="50">
        <f>+VLOOKUP(Medidas!$B$5,'Curvas Hidrógeno'!$B$12:$AJ$13,'Curvas Hidrógeno'!AD$11-2015,FALSE)*'Particip. Energético'!$D306</f>
        <v>0.17908907023990744</v>
      </c>
      <c r="AF311" s="50">
        <f>+VLOOKUP(Medidas!$B$5,'Curvas Hidrógeno'!$B$12:$AJ$13,'Curvas Hidrógeno'!AE$11-2015,FALSE)*'Particip. Energético'!$D306</f>
        <v>0.2156807627364988</v>
      </c>
      <c r="AG311" s="50">
        <f>+VLOOKUP(Medidas!$B$5,'Curvas Hidrógeno'!$B$12:$AJ$13,'Curvas Hidrógeno'!AF$11-2015,FALSE)*'Particip. Energético'!$D306</f>
        <v>0.25227245523306563</v>
      </c>
      <c r="AH311" s="50">
        <f>+VLOOKUP(Medidas!$B$5,'Curvas Hidrógeno'!$B$12:$AJ$13,'Curvas Hidrógeno'!AG$11-2015,FALSE)*'Particip. Energético'!$D306</f>
        <v>0.28886414772965696</v>
      </c>
      <c r="AI311" s="50">
        <f>+VLOOKUP(Medidas!$B$5,'Curvas Hidrógeno'!$B$12:$AJ$13,'Curvas Hidrógeno'!AH$11-2015,FALSE)*'Particip. Energético'!$D306</f>
        <v>0.32545584022623603</v>
      </c>
      <c r="AJ311" s="50">
        <f>+VLOOKUP(Medidas!$B$5,'Curvas Hidrógeno'!$B$12:$AJ$13,'Curvas Hidrógeno'!AI$11-2015,FALSE)*'Particip. Energético'!$D306</f>
        <v>0.36204753272281515</v>
      </c>
      <c r="AK311" s="50">
        <f>+VLOOKUP(Medidas!$B$5,'Curvas Hidrógeno'!$B$12:$AJ$13,'Curvas Hidrógeno'!AJ$11-2015,FALSE)*'Particip. Energético'!$D306</f>
        <v>0.39863922521940648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RM!D60</f>
        <v>0</v>
      </c>
      <c r="E314" s="50">
        <f t="shared" ref="E314:E324" si="1551">D314+(SUM(D$325:D$326)-SUM(E$325:E$326))*D314/SUM(D$314:D$324)</f>
        <v>0</v>
      </c>
      <c r="F314" s="50">
        <f t="shared" ref="F314:H314" si="1552">E314+(SUM(E$325:E$326)-SUM(F$325:F$326))*E314/SUM(E$314:E$324)</f>
        <v>0</v>
      </c>
      <c r="G314" s="50">
        <f t="shared" si="1552"/>
        <v>0</v>
      </c>
      <c r="H314" s="50">
        <f t="shared" si="1552"/>
        <v>0</v>
      </c>
      <c r="I314" s="50">
        <f t="shared" ref="I314:AJ314" si="1553">+H314-((I319+I325+I326)-((H319+H325+H326)))*H314/(1-H319-H325-H326)</f>
        <v>0</v>
      </c>
      <c r="J314" s="50">
        <f t="shared" si="1553"/>
        <v>0</v>
      </c>
      <c r="K314" s="50">
        <f t="shared" si="1553"/>
        <v>0</v>
      </c>
      <c r="L314" s="50">
        <f t="shared" si="1553"/>
        <v>0</v>
      </c>
      <c r="M314" s="50">
        <f t="shared" si="1553"/>
        <v>0</v>
      </c>
      <c r="N314" s="50">
        <f t="shared" si="1553"/>
        <v>0</v>
      </c>
      <c r="O314" s="50">
        <f t="shared" si="1553"/>
        <v>0</v>
      </c>
      <c r="P314" s="50">
        <f t="shared" si="1553"/>
        <v>0</v>
      </c>
      <c r="Q314" s="50">
        <f t="shared" si="1553"/>
        <v>0</v>
      </c>
      <c r="R314" s="50">
        <f t="shared" si="1553"/>
        <v>0</v>
      </c>
      <c r="S314" s="50">
        <f t="shared" si="1553"/>
        <v>0</v>
      </c>
      <c r="T314" s="50">
        <f t="shared" si="1553"/>
        <v>0</v>
      </c>
      <c r="U314" s="50">
        <f t="shared" si="1553"/>
        <v>0</v>
      </c>
      <c r="V314" s="50">
        <f t="shared" si="1553"/>
        <v>0</v>
      </c>
      <c r="W314" s="50">
        <f t="shared" si="1553"/>
        <v>0</v>
      </c>
      <c r="X314" s="50">
        <f t="shared" si="1553"/>
        <v>0</v>
      </c>
      <c r="Y314" s="50">
        <f t="shared" si="1553"/>
        <v>0</v>
      </c>
      <c r="Z314" s="50">
        <f t="shared" si="1553"/>
        <v>0</v>
      </c>
      <c r="AA314" s="50">
        <f t="shared" si="1553"/>
        <v>0</v>
      </c>
      <c r="AB314" s="50">
        <f t="shared" si="1553"/>
        <v>0</v>
      </c>
      <c r="AC314" s="50">
        <f t="shared" si="1553"/>
        <v>0</v>
      </c>
      <c r="AD314" s="50">
        <f t="shared" si="1553"/>
        <v>0</v>
      </c>
      <c r="AE314" s="50">
        <f t="shared" si="1553"/>
        <v>0</v>
      </c>
      <c r="AF314" s="50">
        <f t="shared" si="1553"/>
        <v>0</v>
      </c>
      <c r="AG314" s="50">
        <f t="shared" si="1553"/>
        <v>0</v>
      </c>
      <c r="AH314" s="50">
        <f t="shared" si="1553"/>
        <v>0</v>
      </c>
      <c r="AI314" s="50">
        <f t="shared" si="1553"/>
        <v>0</v>
      </c>
      <c r="AJ314" s="50">
        <f t="shared" si="1553"/>
        <v>0</v>
      </c>
      <c r="AK314" s="50">
        <f>+AJ314-((AK319+AK325+AK326)-((AJ319+AJ325+AJ326)))*AJ314/(1-AJ319-AJ325-AJ326)</f>
        <v>0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RM!D61</f>
        <v>0</v>
      </c>
      <c r="E315" s="50">
        <f t="shared" si="1551"/>
        <v>0</v>
      </c>
      <c r="F315" s="50">
        <f t="shared" ref="F315:H315" si="1554">E315+(SUM(E$325:E$326)-SUM(F$325:F$326))*E315/SUM(E$314:E$324)</f>
        <v>0</v>
      </c>
      <c r="G315" s="50">
        <f t="shared" si="1554"/>
        <v>0</v>
      </c>
      <c r="H315" s="50">
        <f t="shared" si="1554"/>
        <v>0</v>
      </c>
      <c r="I315" s="50">
        <f t="shared" ref="I315:AJ315" si="1555">+H315-((I319+I325+I326)-((H319+H325+H326)))*H315/(1-H319-H325-H326)</f>
        <v>0</v>
      </c>
      <c r="J315" s="50">
        <f t="shared" si="1555"/>
        <v>0</v>
      </c>
      <c r="K315" s="50">
        <f t="shared" si="1555"/>
        <v>0</v>
      </c>
      <c r="L315" s="50">
        <f t="shared" si="1555"/>
        <v>0</v>
      </c>
      <c r="M315" s="50">
        <f t="shared" si="1555"/>
        <v>0</v>
      </c>
      <c r="N315" s="50">
        <f t="shared" si="1555"/>
        <v>0</v>
      </c>
      <c r="O315" s="50">
        <f t="shared" si="1555"/>
        <v>0</v>
      </c>
      <c r="P315" s="50">
        <f t="shared" si="1555"/>
        <v>0</v>
      </c>
      <c r="Q315" s="50">
        <f t="shared" si="1555"/>
        <v>0</v>
      </c>
      <c r="R315" s="50">
        <f t="shared" si="1555"/>
        <v>0</v>
      </c>
      <c r="S315" s="50">
        <f t="shared" si="1555"/>
        <v>0</v>
      </c>
      <c r="T315" s="50">
        <f t="shared" si="1555"/>
        <v>0</v>
      </c>
      <c r="U315" s="50">
        <f t="shared" si="1555"/>
        <v>0</v>
      </c>
      <c r="V315" s="50">
        <f t="shared" si="1555"/>
        <v>0</v>
      </c>
      <c r="W315" s="50">
        <f t="shared" si="1555"/>
        <v>0</v>
      </c>
      <c r="X315" s="50">
        <f t="shared" si="1555"/>
        <v>0</v>
      </c>
      <c r="Y315" s="50">
        <f t="shared" si="1555"/>
        <v>0</v>
      </c>
      <c r="Z315" s="50">
        <f t="shared" si="1555"/>
        <v>0</v>
      </c>
      <c r="AA315" s="50">
        <f t="shared" si="1555"/>
        <v>0</v>
      </c>
      <c r="AB315" s="50">
        <f t="shared" si="1555"/>
        <v>0</v>
      </c>
      <c r="AC315" s="50">
        <f t="shared" si="1555"/>
        <v>0</v>
      </c>
      <c r="AD315" s="50">
        <f t="shared" si="1555"/>
        <v>0</v>
      </c>
      <c r="AE315" s="50">
        <f t="shared" si="1555"/>
        <v>0</v>
      </c>
      <c r="AF315" s="50">
        <f t="shared" si="1555"/>
        <v>0</v>
      </c>
      <c r="AG315" s="50">
        <f t="shared" si="1555"/>
        <v>0</v>
      </c>
      <c r="AH315" s="50">
        <f t="shared" si="1555"/>
        <v>0</v>
      </c>
      <c r="AI315" s="50">
        <f t="shared" si="1555"/>
        <v>0</v>
      </c>
      <c r="AJ315" s="50">
        <f t="shared" si="1555"/>
        <v>0</v>
      </c>
      <c r="AK315" s="50">
        <f>+AJ315-((AK319+AK325+AK326)-((AJ319+AJ325+AJ326)))*AJ315/(1-AJ319-AJ325-AJ326)</f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RM!D62</f>
        <v>0</v>
      </c>
      <c r="E316" s="50">
        <f t="shared" si="1551"/>
        <v>0</v>
      </c>
      <c r="F316" s="50">
        <f t="shared" ref="F316:H322" si="1556">E316+(SUM(E$325:E$326)-SUM(F$325:F$326))*E316/SUM(E$314:E$324)</f>
        <v>0</v>
      </c>
      <c r="G316" s="50">
        <f t="shared" si="1556"/>
        <v>0</v>
      </c>
      <c r="H316" s="50">
        <f t="shared" si="1556"/>
        <v>0</v>
      </c>
      <c r="I316" s="50">
        <f t="shared" ref="I316:AJ316" si="1557">+H316-((I319+I325+I326)-((H319+H325+H326)))*H316/(1-H319-H325-H326)</f>
        <v>0</v>
      </c>
      <c r="J316" s="50">
        <f t="shared" si="1557"/>
        <v>0</v>
      </c>
      <c r="K316" s="50">
        <f t="shared" si="1557"/>
        <v>0</v>
      </c>
      <c r="L316" s="50">
        <f t="shared" si="1557"/>
        <v>0</v>
      </c>
      <c r="M316" s="50">
        <f t="shared" si="1557"/>
        <v>0</v>
      </c>
      <c r="N316" s="50">
        <f t="shared" si="1557"/>
        <v>0</v>
      </c>
      <c r="O316" s="50">
        <f t="shared" si="1557"/>
        <v>0</v>
      </c>
      <c r="P316" s="50">
        <f t="shared" si="1557"/>
        <v>0</v>
      </c>
      <c r="Q316" s="50">
        <f t="shared" si="1557"/>
        <v>0</v>
      </c>
      <c r="R316" s="50">
        <f t="shared" si="1557"/>
        <v>0</v>
      </c>
      <c r="S316" s="50">
        <f t="shared" si="1557"/>
        <v>0</v>
      </c>
      <c r="T316" s="50">
        <f t="shared" si="1557"/>
        <v>0</v>
      </c>
      <c r="U316" s="50">
        <f t="shared" si="1557"/>
        <v>0</v>
      </c>
      <c r="V316" s="50">
        <f t="shared" si="1557"/>
        <v>0</v>
      </c>
      <c r="W316" s="50">
        <f t="shared" si="1557"/>
        <v>0</v>
      </c>
      <c r="X316" s="50">
        <f t="shared" si="1557"/>
        <v>0</v>
      </c>
      <c r="Y316" s="50">
        <f t="shared" si="1557"/>
        <v>0</v>
      </c>
      <c r="Z316" s="50">
        <f t="shared" si="1557"/>
        <v>0</v>
      </c>
      <c r="AA316" s="50">
        <f t="shared" si="1557"/>
        <v>0</v>
      </c>
      <c r="AB316" s="50">
        <f t="shared" si="1557"/>
        <v>0</v>
      </c>
      <c r="AC316" s="50">
        <f t="shared" si="1557"/>
        <v>0</v>
      </c>
      <c r="AD316" s="50">
        <f t="shared" si="1557"/>
        <v>0</v>
      </c>
      <c r="AE316" s="50">
        <f t="shared" si="1557"/>
        <v>0</v>
      </c>
      <c r="AF316" s="50">
        <f t="shared" si="1557"/>
        <v>0</v>
      </c>
      <c r="AG316" s="50">
        <f t="shared" si="1557"/>
        <v>0</v>
      </c>
      <c r="AH316" s="50">
        <f t="shared" si="1557"/>
        <v>0</v>
      </c>
      <c r="AI316" s="50">
        <f t="shared" si="1557"/>
        <v>0</v>
      </c>
      <c r="AJ316" s="50">
        <f t="shared" si="1557"/>
        <v>0</v>
      </c>
      <c r="AK316" s="50">
        <f>+AJ316-((AK319+AK325+AK326)-((AJ319+AJ325+AJ326)))*AJ316/(1-AJ319-AJ325-AJ326)</f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RM!D63</f>
        <v>0</v>
      </c>
      <c r="E317" s="50">
        <f t="shared" si="1551"/>
        <v>0</v>
      </c>
      <c r="F317" s="50">
        <f t="shared" si="1556"/>
        <v>0</v>
      </c>
      <c r="G317" s="50">
        <f t="shared" si="1556"/>
        <v>0</v>
      </c>
      <c r="H317" s="50">
        <f t="shared" si="1556"/>
        <v>0</v>
      </c>
      <c r="I317" s="50">
        <f t="shared" ref="I317:AJ317" si="1558">+H317-((I319+I325+I326)-((H319+H325+H326)))*H317/(1-H319-H325-H326)</f>
        <v>0</v>
      </c>
      <c r="J317" s="50">
        <f t="shared" si="1558"/>
        <v>0</v>
      </c>
      <c r="K317" s="50">
        <f t="shared" si="1558"/>
        <v>0</v>
      </c>
      <c r="L317" s="50">
        <f t="shared" si="1558"/>
        <v>0</v>
      </c>
      <c r="M317" s="50">
        <f t="shared" si="1558"/>
        <v>0</v>
      </c>
      <c r="N317" s="50">
        <f t="shared" si="1558"/>
        <v>0</v>
      </c>
      <c r="O317" s="50">
        <f t="shared" si="1558"/>
        <v>0</v>
      </c>
      <c r="P317" s="50">
        <f t="shared" si="1558"/>
        <v>0</v>
      </c>
      <c r="Q317" s="50">
        <f t="shared" si="1558"/>
        <v>0</v>
      </c>
      <c r="R317" s="50">
        <f t="shared" si="1558"/>
        <v>0</v>
      </c>
      <c r="S317" s="50">
        <f t="shared" si="1558"/>
        <v>0</v>
      </c>
      <c r="T317" s="50">
        <f t="shared" si="1558"/>
        <v>0</v>
      </c>
      <c r="U317" s="50">
        <f t="shared" si="1558"/>
        <v>0</v>
      </c>
      <c r="V317" s="50">
        <f t="shared" si="1558"/>
        <v>0</v>
      </c>
      <c r="W317" s="50">
        <f t="shared" si="1558"/>
        <v>0</v>
      </c>
      <c r="X317" s="50">
        <f t="shared" si="1558"/>
        <v>0</v>
      </c>
      <c r="Y317" s="50">
        <f t="shared" si="1558"/>
        <v>0</v>
      </c>
      <c r="Z317" s="50">
        <f t="shared" si="1558"/>
        <v>0</v>
      </c>
      <c r="AA317" s="50">
        <f t="shared" si="1558"/>
        <v>0</v>
      </c>
      <c r="AB317" s="50">
        <f t="shared" si="1558"/>
        <v>0</v>
      </c>
      <c r="AC317" s="50">
        <f t="shared" si="1558"/>
        <v>0</v>
      </c>
      <c r="AD317" s="50">
        <f t="shared" si="1558"/>
        <v>0</v>
      </c>
      <c r="AE317" s="50">
        <f t="shared" si="1558"/>
        <v>0</v>
      </c>
      <c r="AF317" s="50">
        <f t="shared" si="1558"/>
        <v>0</v>
      </c>
      <c r="AG317" s="50">
        <f t="shared" si="1558"/>
        <v>0</v>
      </c>
      <c r="AH317" s="50">
        <f t="shared" si="1558"/>
        <v>0</v>
      </c>
      <c r="AI317" s="50">
        <f t="shared" si="1558"/>
        <v>0</v>
      </c>
      <c r="AJ317" s="50">
        <f t="shared" si="1558"/>
        <v>0</v>
      </c>
      <c r="AK317" s="50">
        <f>+AJ317-((AK319+AK325+AK326)-((AJ319+AJ325+AJ326)))*AJ317/(1-AJ319-AJ325-AJ326)</f>
        <v>0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RM!D64</f>
        <v>0</v>
      </c>
      <c r="E318" s="50">
        <f t="shared" si="1551"/>
        <v>0</v>
      </c>
      <c r="F318" s="50">
        <f t="shared" si="1556"/>
        <v>0</v>
      </c>
      <c r="G318" s="50">
        <f t="shared" si="1556"/>
        <v>0</v>
      </c>
      <c r="H318" s="50">
        <f t="shared" si="1556"/>
        <v>0</v>
      </c>
      <c r="I318" s="50">
        <f t="shared" ref="I318" si="1559">+H318-((I319+I325+I326)-((H319+H325+H326)))*H318/(1-H319-H325-H326)</f>
        <v>0</v>
      </c>
      <c r="J318" s="50">
        <f t="shared" ref="J318" si="1560">+I318-((J319+J325+J326)-((I319+I325+I326)))*I318/(1-I319-I325-I326)</f>
        <v>0</v>
      </c>
      <c r="K318" s="50">
        <f t="shared" ref="K318" si="1561">+J318-((K319+K325+K326)-((J319+J325+J326)))*J318/(1-J319-J325-J326)</f>
        <v>0</v>
      </c>
      <c r="L318" s="50">
        <f t="shared" ref="L318" si="1562">+K318-((L319+L325+L326)-((K319+K325+K326)))*K318/(1-K319-K325-K326)</f>
        <v>0</v>
      </c>
      <c r="M318" s="50">
        <f t="shared" ref="M318" si="1563">+L318-((M319+M325+M326)-((L319+L325+L326)))*L318/(1-L319-L325-L326)</f>
        <v>0</v>
      </c>
      <c r="N318" s="50">
        <f t="shared" ref="N318" si="1564">+M318-((N319+N325+N326)-((M319+M325+M326)))*M318/(1-M319-M325-M326)</f>
        <v>0</v>
      </c>
      <c r="O318" s="50">
        <f t="shared" ref="O318" si="1565">+N318-((O319+O325+O326)-((N319+N325+N326)))*N318/(1-N319-N325-N326)</f>
        <v>0</v>
      </c>
      <c r="P318" s="50">
        <f t="shared" ref="P318" si="1566">+O318-((P319+P325+P326)-((O319+O325+O326)))*O318/(1-O319-O325-O326)</f>
        <v>0</v>
      </c>
      <c r="Q318" s="50">
        <f t="shared" ref="Q318" si="1567">+P318-((Q319+Q325+Q326)-((P319+P325+P326)))*P318/(1-P319-P325-P326)</f>
        <v>0</v>
      </c>
      <c r="R318" s="50">
        <f t="shared" ref="R318" si="1568">+Q318-((R319+R325+R326)-((Q319+Q325+Q326)))*Q318/(1-Q319-Q325-Q326)</f>
        <v>0</v>
      </c>
      <c r="S318" s="50">
        <f t="shared" ref="S318" si="1569">+R318-((S319+S325+S326)-((R319+R325+R326)))*R318/(1-R319-R325-R326)</f>
        <v>0</v>
      </c>
      <c r="T318" s="50">
        <f t="shared" ref="T318" si="1570">+S318-((T319+T325+T326)-((S319+S325+S326)))*S318/(1-S319-S325-S326)</f>
        <v>0</v>
      </c>
      <c r="U318" s="50">
        <f t="shared" ref="U318" si="1571">+T318-((U319+U325+U326)-((T319+T325+T326)))*T318/(1-T319-T325-T326)</f>
        <v>0</v>
      </c>
      <c r="V318" s="50">
        <f t="shared" ref="V318" si="1572">+U318-((V319+V325+V326)-((U319+U325+U326)))*U318/(1-U319-U325-U326)</f>
        <v>0</v>
      </c>
      <c r="W318" s="50">
        <f t="shared" ref="W318" si="1573">+V318-((W319+W325+W326)-((V319+V325+V326)))*V318/(1-V319-V325-V326)</f>
        <v>0</v>
      </c>
      <c r="X318" s="50">
        <f t="shared" ref="X318" si="1574">+W318-((X319+X325+X326)-((W319+W325+W326)))*W318/(1-W319-W325-W326)</f>
        <v>0</v>
      </c>
      <c r="Y318" s="50">
        <f t="shared" ref="Y318" si="1575">+X318-((Y319+Y325+Y326)-((X319+X325+X326)))*X318/(1-X319-X325-X326)</f>
        <v>0</v>
      </c>
      <c r="Z318" s="50">
        <f t="shared" ref="Z318" si="1576">+Y318-((Z319+Z325+Z326)-((Y319+Y325+Y326)))*Y318/(1-Y319-Y325-Y326)</f>
        <v>0</v>
      </c>
      <c r="AA318" s="50">
        <f t="shared" ref="AA318" si="1577">+Z318-((AA319+AA325+AA326)-((Z319+Z325+Z326)))*Z318/(1-Z319-Z325-Z326)</f>
        <v>0</v>
      </c>
      <c r="AB318" s="50">
        <f t="shared" ref="AB318" si="1578">+AA318-((AB319+AB325+AB326)-((AA319+AA325+AA326)))*AA318/(1-AA319-AA325-AA326)</f>
        <v>0</v>
      </c>
      <c r="AC318" s="50">
        <f t="shared" ref="AC318" si="1579">+AB318-((AC319+AC325+AC326)-((AB319+AB325+AB326)))*AB318/(1-AB319-AB325-AB326)</f>
        <v>0</v>
      </c>
      <c r="AD318" s="50">
        <f t="shared" ref="AD318" si="1580">+AC318-((AD319+AD325+AD326)-((AC319+AC325+AC326)))*AC318/(1-AC319-AC325-AC326)</f>
        <v>0</v>
      </c>
      <c r="AE318" s="50">
        <f t="shared" ref="AE318" si="1581">+AD318-((AE319+AE325+AE326)-((AD319+AD325+AD326)))*AD318/(1-AD319-AD325-AD326)</f>
        <v>0</v>
      </c>
      <c r="AF318" s="50">
        <f t="shared" ref="AF318" si="1582">+AE318-((AF319+AF325+AF326)-((AE319+AE325+AE326)))*AE318/(1-AE319-AE325-AE326)</f>
        <v>0</v>
      </c>
      <c r="AG318" s="50">
        <f t="shared" ref="AG318" si="1583">+AF318-((AG319+AG325+AG326)-((AF319+AF325+AF326)))*AF318/(1-AF319-AF325-AF326)</f>
        <v>0</v>
      </c>
      <c r="AH318" s="50">
        <f t="shared" ref="AH318" si="1584">+AG318-((AH319+AH325+AH326)-((AG319+AG325+AG326)))*AG318/(1-AG319-AG325-AG326)</f>
        <v>0</v>
      </c>
      <c r="AI318" s="50">
        <f t="shared" ref="AI318" si="1585">+AH318-((AI319+AI325+AI326)-((AH319+AH325+AH326)))*AH318/(1-AH319-AH325-AH326)</f>
        <v>0</v>
      </c>
      <c r="AJ318" s="50">
        <f t="shared" ref="AJ318" si="1586">+AI318-((AJ319+AJ325+AJ326)-((AI319+AI325+AI326)))*AI318/(1-AI319-AI325-AI326)</f>
        <v>0</v>
      </c>
      <c r="AK318" s="50">
        <f>+AJ318-((AK319+AK325+AK326)-((AJ319+AJ325+AJ326)))*AJ318/(1-AJ319-AJ325-AJ326)</f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RM!D65</f>
        <v>0</v>
      </c>
      <c r="E319" s="50">
        <f t="shared" si="1551"/>
        <v>0</v>
      </c>
      <c r="F319" s="50">
        <f t="shared" si="1556"/>
        <v>0</v>
      </c>
      <c r="G319" s="50">
        <f t="shared" si="1556"/>
        <v>0</v>
      </c>
      <c r="H319" s="50">
        <f t="shared" si="1556"/>
        <v>0</v>
      </c>
      <c r="I319" s="50">
        <f t="shared" ref="I319:AI319" si="1587">+H319+($AK319-$H319)/($AK$1-$H$1)</f>
        <v>9.5229344588170558E-3</v>
      </c>
      <c r="J319" s="50">
        <f t="shared" si="1587"/>
        <v>1.9045868917634112E-2</v>
      </c>
      <c r="K319" s="50">
        <f t="shared" si="1587"/>
        <v>2.8568803376451166E-2</v>
      </c>
      <c r="L319" s="50">
        <f t="shared" si="1587"/>
        <v>3.8091737835268223E-2</v>
      </c>
      <c r="M319" s="50">
        <f t="shared" si="1587"/>
        <v>4.7614672294085281E-2</v>
      </c>
      <c r="N319" s="50">
        <f t="shared" si="1587"/>
        <v>5.7137606752902338E-2</v>
      </c>
      <c r="O319" s="50">
        <f t="shared" si="1587"/>
        <v>6.6660541211719396E-2</v>
      </c>
      <c r="P319" s="50">
        <f t="shared" si="1587"/>
        <v>7.6183475670536446E-2</v>
      </c>
      <c r="Q319" s="50">
        <f t="shared" si="1587"/>
        <v>8.5706410129353497E-2</v>
      </c>
      <c r="R319" s="50">
        <f t="shared" si="1587"/>
        <v>9.5229344588170547E-2</v>
      </c>
      <c r="S319" s="50">
        <f t="shared" si="1587"/>
        <v>0.1047522790469876</v>
      </c>
      <c r="T319" s="50">
        <f t="shared" si="1587"/>
        <v>0.11427521350580465</v>
      </c>
      <c r="U319" s="50">
        <f t="shared" si="1587"/>
        <v>0.1237981479646217</v>
      </c>
      <c r="V319" s="50">
        <f t="shared" si="1587"/>
        <v>0.13332108242343876</v>
      </c>
      <c r="W319" s="50">
        <f t="shared" si="1587"/>
        <v>0.14284401688225581</v>
      </c>
      <c r="X319" s="50">
        <f t="shared" si="1587"/>
        <v>0.15236695134107286</v>
      </c>
      <c r="Y319" s="50">
        <f t="shared" si="1587"/>
        <v>0.16188988579988992</v>
      </c>
      <c r="Z319" s="50">
        <f t="shared" si="1587"/>
        <v>0.17141282025870697</v>
      </c>
      <c r="AA319" s="50">
        <f t="shared" si="1587"/>
        <v>0.18093575471752402</v>
      </c>
      <c r="AB319" s="50">
        <f t="shared" si="1587"/>
        <v>0.19045868917634107</v>
      </c>
      <c r="AC319" s="50">
        <f t="shared" si="1587"/>
        <v>0.19998162363515812</v>
      </c>
      <c r="AD319" s="50">
        <f t="shared" si="1587"/>
        <v>0.20950455809397517</v>
      </c>
      <c r="AE319" s="50">
        <f t="shared" si="1587"/>
        <v>0.21902749255279222</v>
      </c>
      <c r="AF319" s="50">
        <f t="shared" si="1587"/>
        <v>0.22855042701160927</v>
      </c>
      <c r="AG319" s="50">
        <f t="shared" si="1587"/>
        <v>0.23807336147042632</v>
      </c>
      <c r="AH319" s="50">
        <f t="shared" si="1587"/>
        <v>0.24759629592924337</v>
      </c>
      <c r="AI319" s="50">
        <f t="shared" si="1587"/>
        <v>0.25711923038806045</v>
      </c>
      <c r="AJ319" s="50">
        <f>+AI319+($AK319-$H319)/($AK$1-$H$1)</f>
        <v>0.26664216484687753</v>
      </c>
      <c r="AK319" s="50">
        <f>IF(Medidas!$B$6="Base",H319,Medidas!$H$6)</f>
        <v>0.27616509930569461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RM!D66</f>
        <v>1</v>
      </c>
      <c r="E320" s="50">
        <f t="shared" si="1551"/>
        <v>1</v>
      </c>
      <c r="F320" s="50">
        <f t="shared" si="1556"/>
        <v>1</v>
      </c>
      <c r="G320" s="50">
        <f t="shared" si="1556"/>
        <v>1</v>
      </c>
      <c r="H320" s="50">
        <f t="shared" si="1556"/>
        <v>1</v>
      </c>
      <c r="I320" s="50">
        <f t="shared" ref="I320" si="1588">+H320-((I319+I325+I326)-((H319+H325+H326)))*H320/(1-H319-H325-H326)</f>
        <v>0.99047706554118298</v>
      </c>
      <c r="J320" s="50">
        <f t="shared" ref="J320" si="1589">+I320-((J319+J325+J326)-((I319+I325+I326)))*I320/(1-I319-I325-I326)</f>
        <v>0.9809540310823659</v>
      </c>
      <c r="K320" s="50">
        <f t="shared" ref="K320" si="1590">+J320-((K319+K325+K326)-((J319+J325+J326)))*J320/(1-J319-J325-J326)</f>
        <v>0.97143053420570968</v>
      </c>
      <c r="L320" s="50">
        <f t="shared" ref="L320" si="1591">+K320-((L319+L325+L326)-((K319+K325+K326)))*K320/(1-K319-K325-K326)</f>
        <v>0.96190387420467549</v>
      </c>
      <c r="M320" s="50">
        <f t="shared" ref="M320" si="1592">+L320-((M319+M325+M326)-((L319+L325+L326)))*L320/(1-L319-L325-L326)</f>
        <v>0.95235626177668975</v>
      </c>
      <c r="N320" s="50">
        <f t="shared" ref="N320" si="1593">+M320-((N319+N325+N326)-((M319+M325+M326)))*M320/(1-M319-M325-M326)</f>
        <v>0.94266988670796092</v>
      </c>
      <c r="O320" s="50">
        <f t="shared" ref="O320" si="1594">+N320-((O319+O325+O326)-((N319+N325+N326)))*N320/(1-N319-N325-N326)</f>
        <v>0.93206563956802579</v>
      </c>
      <c r="P320" s="50">
        <f t="shared" ref="P320" si="1595">+O320-((P319+P325+P326)-((O319+O325+O326)))*O320/(1-O319-O325-O326)</f>
        <v>0.91543843534617275</v>
      </c>
      <c r="Q320" s="50">
        <f t="shared" ref="Q320" si="1596">+P320-((Q319+Q325+Q326)-((P319+P325+P326)))*P320/(1-P319-P325-P326)</f>
        <v>0.8412935898706464</v>
      </c>
      <c r="R320" s="50">
        <f t="shared" ref="R320" si="1597">+Q320-((R319+R325+R326)-((Q319+Q325+Q326)))*Q320/(1-Q319-Q325-Q326)</f>
        <v>0.82757093623505129</v>
      </c>
      <c r="S320" s="50">
        <f t="shared" ref="S320" si="1598">+R320-((S319+S325+S326)-((R319+R325+R326)))*R320/(1-R319-R325-R326)</f>
        <v>0.81359976996192407</v>
      </c>
      <c r="T320" s="50">
        <f t="shared" ref="T320" si="1599">+S320-((T319+T325+T326)-((S319+S325+S326)))*S320/(1-S319-S325-S326)</f>
        <v>0.79936539087739844</v>
      </c>
      <c r="U320" s="50">
        <f t="shared" ref="U320" si="1600">+T320-((U319+U325+U326)-((T319+T325+T326)))*T320/(1-T319-T325-T326)</f>
        <v>0.78485230767036995</v>
      </c>
      <c r="V320" s="50">
        <f t="shared" ref="V320" si="1601">+U320-((V319+V325+V326)-((U319+U325+U326)))*U320/(1-U319-U325-U326)</f>
        <v>0.77004421319383176</v>
      </c>
      <c r="W320" s="50">
        <f t="shared" ref="W320" si="1602">+V320-((W319+W325+W326)-((V319+V325+V326)))*V320/(1-V319-V325-V326)</f>
        <v>0.7549239625183729</v>
      </c>
      <c r="X320" s="50">
        <f t="shared" ref="X320" si="1603">+W320-((X319+X325+X326)-((W319+W325+W326)))*W320/(1-W319-W325-W326)</f>
        <v>0.73947355454437658</v>
      </c>
      <c r="Y320" s="50">
        <f t="shared" ref="Y320" si="1604">+X320-((Y319+Y325+Y326)-((X319+X325+X326)))*X320/(1-X319-X325-X326)</f>
        <v>0.7236741181014823</v>
      </c>
      <c r="Z320" s="50">
        <f t="shared" ref="Z320" si="1605">+Y320-((Z319+Z325+Z326)-((Y319+Y325+Y326)))*Y320/(1-Y319-Y325-Y326)</f>
        <v>0.70750590359614574</v>
      </c>
      <c r="AA320" s="50">
        <f t="shared" ref="AA320" si="1606">+Z320-((AA319+AA325+AA326)-((Z319+Z325+Z326)))*Z320/(1-Z319-Z325-Z326)</f>
        <v>0.69094828140966369</v>
      </c>
      <c r="AB320" s="50">
        <f t="shared" ref="AB320" si="1607">+AA320-((AB319+AB325+AB326)-((AA319+AA325+AA326)))*AA320/(1-AA319-AA325-AA326)</f>
        <v>0.67397974839816288</v>
      </c>
      <c r="AC320" s="50">
        <f t="shared" ref="AC320" si="1608">+AB320-((AC319+AC325+AC326)-((AB319+AB325+AB326)))*AB320/(1-AB319-AB325-AB326)</f>
        <v>0.65657794400027658</v>
      </c>
      <c r="AD320" s="50">
        <f t="shared" ref="AD320" si="1609">+AC320-((AD319+AD325+AD326)-((AC319+AC325+AC326)))*AC320/(1-AC319-AC325-AC326)</f>
        <v>0.63871967761399928</v>
      </c>
      <c r="AE320" s="50">
        <f t="shared" ref="AE320" si="1610">+AD320-((AE319+AE325+AE326)-((AD319+AD325+AD326)))*AD320/(1-AD319-AD325-AD326)</f>
        <v>0.62038096905675222</v>
      </c>
      <c r="AF320" s="50">
        <f t="shared" ref="AF320" si="1611">+AE320-((AF319+AF325+AF326)-((AE319+AE325+AE326)))*AE320/(1-AE319-AE325-AE326)</f>
        <v>0.60153710406577454</v>
      </c>
      <c r="AG320" s="50">
        <f t="shared" ref="AG320" si="1612">+AF320-((AG319+AG325+AG326)-((AF319+AF325+AF326)))*AF320/(1-AF319-AF325-AF326)</f>
        <v>0.582162706921735</v>
      </c>
      <c r="AH320" s="50">
        <f t="shared" ref="AH320" si="1613">+AG320-((AH319+AH325+AH326)-((AG319+AG325+AG326)))*AG320/(1-AG319-AG325-AG326)</f>
        <v>0.56223183237724506</v>
      </c>
      <c r="AI320" s="50">
        <f t="shared" ref="AI320" si="1614">+AH320-((AI319+AI325+AI326)-((AH319+AH325+AH326)))*AH320/(1-AH319-AH325-AH326)</f>
        <v>0.5417180791321512</v>
      </c>
      <c r="AJ320" s="50">
        <f t="shared" ref="AJ320" si="1615">+AI320-((AJ319+AJ325+AJ326)-((AI319+AI325+AI326)))*AI320/(1-AI319-AI325-AI326)</f>
        <v>0.52059472710549037</v>
      </c>
      <c r="AK320" s="50">
        <f>+AJ320-((AK319+AK325+AK326)-((AJ319+AJ325+AJ326)))*AJ320/(1-AJ319-AJ325-AJ326)</f>
        <v>0.49883490069430542</v>
      </c>
    </row>
    <row r="321" spans="1:37" x14ac:dyDescent="0.25">
      <c r="A321" s="29" t="s">
        <v>74</v>
      </c>
      <c r="B321" s="30" t="s">
        <v>20</v>
      </c>
      <c r="C321" s="29" t="s">
        <v>170</v>
      </c>
      <c r="D321" s="49">
        <f>RM!D67</f>
        <v>0</v>
      </c>
      <c r="E321" s="50">
        <f t="shared" si="1551"/>
        <v>0</v>
      </c>
      <c r="F321" s="50">
        <f t="shared" si="1556"/>
        <v>0</v>
      </c>
      <c r="G321" s="50">
        <f t="shared" si="1556"/>
        <v>0</v>
      </c>
      <c r="H321" s="50">
        <f t="shared" si="1556"/>
        <v>0</v>
      </c>
      <c r="I321" s="50">
        <f t="shared" ref="I321:AJ321" si="1616">+H321-((I319+I325+I326)-((H319+H325+H326)))*H321/(1-H319-H325-H326)</f>
        <v>0</v>
      </c>
      <c r="J321" s="50">
        <f t="shared" si="1616"/>
        <v>0</v>
      </c>
      <c r="K321" s="50">
        <f t="shared" si="1616"/>
        <v>0</v>
      </c>
      <c r="L321" s="50">
        <f t="shared" si="1616"/>
        <v>0</v>
      </c>
      <c r="M321" s="50">
        <f t="shared" si="1616"/>
        <v>0</v>
      </c>
      <c r="N321" s="50">
        <f t="shared" si="1616"/>
        <v>0</v>
      </c>
      <c r="O321" s="50">
        <f t="shared" si="1616"/>
        <v>0</v>
      </c>
      <c r="P321" s="50">
        <f t="shared" si="1616"/>
        <v>0</v>
      </c>
      <c r="Q321" s="50">
        <f t="shared" si="1616"/>
        <v>0</v>
      </c>
      <c r="R321" s="50">
        <f t="shared" si="1616"/>
        <v>0</v>
      </c>
      <c r="S321" s="50">
        <f t="shared" si="1616"/>
        <v>0</v>
      </c>
      <c r="T321" s="50">
        <f t="shared" si="1616"/>
        <v>0</v>
      </c>
      <c r="U321" s="50">
        <f t="shared" si="1616"/>
        <v>0</v>
      </c>
      <c r="V321" s="50">
        <f t="shared" si="1616"/>
        <v>0</v>
      </c>
      <c r="W321" s="50">
        <f t="shared" si="1616"/>
        <v>0</v>
      </c>
      <c r="X321" s="50">
        <f t="shared" si="1616"/>
        <v>0</v>
      </c>
      <c r="Y321" s="50">
        <f t="shared" si="1616"/>
        <v>0</v>
      </c>
      <c r="Z321" s="50">
        <f t="shared" si="1616"/>
        <v>0</v>
      </c>
      <c r="AA321" s="50">
        <f t="shared" si="1616"/>
        <v>0</v>
      </c>
      <c r="AB321" s="50">
        <f t="shared" si="1616"/>
        <v>0</v>
      </c>
      <c r="AC321" s="50">
        <f t="shared" si="1616"/>
        <v>0</v>
      </c>
      <c r="AD321" s="50">
        <f t="shared" si="1616"/>
        <v>0</v>
      </c>
      <c r="AE321" s="50">
        <f t="shared" si="1616"/>
        <v>0</v>
      </c>
      <c r="AF321" s="50">
        <f t="shared" si="1616"/>
        <v>0</v>
      </c>
      <c r="AG321" s="50">
        <f t="shared" si="1616"/>
        <v>0</v>
      </c>
      <c r="AH321" s="50">
        <f t="shared" si="1616"/>
        <v>0</v>
      </c>
      <c r="AI321" s="50">
        <f t="shared" si="1616"/>
        <v>0</v>
      </c>
      <c r="AJ321" s="50">
        <f t="shared" si="1616"/>
        <v>0</v>
      </c>
      <c r="AK321" s="50">
        <f>+AJ321-((AK319+AK325+AK326)-((AJ319+AJ325+AJ326)))*AJ321/(1-AJ319-AJ325-AJ326)</f>
        <v>0</v>
      </c>
    </row>
    <row r="322" spans="1:37" x14ac:dyDescent="0.25">
      <c r="A322" s="29" t="s">
        <v>13</v>
      </c>
      <c r="B322" s="30" t="s">
        <v>20</v>
      </c>
      <c r="C322" s="29" t="s">
        <v>170</v>
      </c>
      <c r="D322" s="49">
        <f>RM!D68</f>
        <v>0</v>
      </c>
      <c r="E322" s="50">
        <f t="shared" si="1551"/>
        <v>0</v>
      </c>
      <c r="F322" s="50">
        <f t="shared" si="1556"/>
        <v>0</v>
      </c>
      <c r="G322" s="50">
        <f t="shared" si="1556"/>
        <v>0</v>
      </c>
      <c r="H322" s="50">
        <f t="shared" si="1556"/>
        <v>0</v>
      </c>
      <c r="I322" s="50">
        <f t="shared" ref="I322:AJ322" si="1617">+H322-((I319+I325+I326)-((H319+H325+H326)))*H322/(1-H319-H325-H326)</f>
        <v>0</v>
      </c>
      <c r="J322" s="50">
        <f t="shared" si="1617"/>
        <v>0</v>
      </c>
      <c r="K322" s="50">
        <f t="shared" si="1617"/>
        <v>0</v>
      </c>
      <c r="L322" s="50">
        <f t="shared" si="1617"/>
        <v>0</v>
      </c>
      <c r="M322" s="50">
        <f t="shared" si="1617"/>
        <v>0</v>
      </c>
      <c r="N322" s="50">
        <f t="shared" si="1617"/>
        <v>0</v>
      </c>
      <c r="O322" s="50">
        <f t="shared" si="1617"/>
        <v>0</v>
      </c>
      <c r="P322" s="50">
        <f t="shared" si="1617"/>
        <v>0</v>
      </c>
      <c r="Q322" s="50">
        <f t="shared" si="1617"/>
        <v>0</v>
      </c>
      <c r="R322" s="50">
        <f t="shared" si="1617"/>
        <v>0</v>
      </c>
      <c r="S322" s="50">
        <f t="shared" si="1617"/>
        <v>0</v>
      </c>
      <c r="T322" s="50">
        <f t="shared" si="1617"/>
        <v>0</v>
      </c>
      <c r="U322" s="50">
        <f t="shared" si="1617"/>
        <v>0</v>
      </c>
      <c r="V322" s="50">
        <f t="shared" si="1617"/>
        <v>0</v>
      </c>
      <c r="W322" s="50">
        <f t="shared" si="1617"/>
        <v>0</v>
      </c>
      <c r="X322" s="50">
        <f t="shared" si="1617"/>
        <v>0</v>
      </c>
      <c r="Y322" s="50">
        <f t="shared" si="1617"/>
        <v>0</v>
      </c>
      <c r="Z322" s="50">
        <f t="shared" si="1617"/>
        <v>0</v>
      </c>
      <c r="AA322" s="50">
        <f t="shared" si="1617"/>
        <v>0</v>
      </c>
      <c r="AB322" s="50">
        <f t="shared" si="1617"/>
        <v>0</v>
      </c>
      <c r="AC322" s="50">
        <f t="shared" si="1617"/>
        <v>0</v>
      </c>
      <c r="AD322" s="50">
        <f t="shared" si="1617"/>
        <v>0</v>
      </c>
      <c r="AE322" s="50">
        <f t="shared" si="1617"/>
        <v>0</v>
      </c>
      <c r="AF322" s="50">
        <f t="shared" si="1617"/>
        <v>0</v>
      </c>
      <c r="AG322" s="50">
        <f t="shared" si="1617"/>
        <v>0</v>
      </c>
      <c r="AH322" s="50">
        <f t="shared" si="1617"/>
        <v>0</v>
      </c>
      <c r="AI322" s="50">
        <f t="shared" si="1617"/>
        <v>0</v>
      </c>
      <c r="AJ322" s="50">
        <f t="shared" si="1617"/>
        <v>0</v>
      </c>
      <c r="AK322" s="50">
        <f>+AJ322-((AK319+AK325+AK326)-((AJ319+AJ325+AJ326)))*AJ322/(1-AJ319-AJ325-AJ326)</f>
        <v>0</v>
      </c>
    </row>
    <row r="323" spans="1:37" x14ac:dyDescent="0.25">
      <c r="A323" s="29" t="s">
        <v>55</v>
      </c>
      <c r="B323" s="30" t="s">
        <v>20</v>
      </c>
      <c r="C323" s="29" t="s">
        <v>170</v>
      </c>
      <c r="D323" s="49">
        <f>RM!D69</f>
        <v>0</v>
      </c>
      <c r="E323" s="50">
        <f t="shared" si="1551"/>
        <v>0</v>
      </c>
      <c r="F323" s="50">
        <f t="shared" ref="F323:H324" si="1618">E323+(SUM(E$325:E$326)-SUM(F$325:F$326))*E323/SUM(E$314:E$324)</f>
        <v>0</v>
      </c>
      <c r="G323" s="50">
        <f t="shared" si="1618"/>
        <v>0</v>
      </c>
      <c r="H323" s="50">
        <f t="shared" si="1618"/>
        <v>0</v>
      </c>
      <c r="I323" s="50">
        <f t="shared" ref="I323:AJ323" si="1619">+H323-((I319+I325+I326)-((H319+H325+H326)))*H323/(1-H319-H325-H326)</f>
        <v>0</v>
      </c>
      <c r="J323" s="50">
        <f t="shared" si="1619"/>
        <v>0</v>
      </c>
      <c r="K323" s="50">
        <f t="shared" si="1619"/>
        <v>0</v>
      </c>
      <c r="L323" s="50">
        <f t="shared" si="1619"/>
        <v>0</v>
      </c>
      <c r="M323" s="50">
        <f t="shared" si="1619"/>
        <v>0</v>
      </c>
      <c r="N323" s="50">
        <f t="shared" si="1619"/>
        <v>0</v>
      </c>
      <c r="O323" s="50">
        <f t="shared" si="1619"/>
        <v>0</v>
      </c>
      <c r="P323" s="50">
        <f t="shared" si="1619"/>
        <v>0</v>
      </c>
      <c r="Q323" s="50">
        <f t="shared" si="1619"/>
        <v>0</v>
      </c>
      <c r="R323" s="50">
        <f t="shared" si="1619"/>
        <v>0</v>
      </c>
      <c r="S323" s="50">
        <f t="shared" si="1619"/>
        <v>0</v>
      </c>
      <c r="T323" s="50">
        <f t="shared" si="1619"/>
        <v>0</v>
      </c>
      <c r="U323" s="50">
        <f t="shared" si="1619"/>
        <v>0</v>
      </c>
      <c r="V323" s="50">
        <f t="shared" si="1619"/>
        <v>0</v>
      </c>
      <c r="W323" s="50">
        <f t="shared" si="1619"/>
        <v>0</v>
      </c>
      <c r="X323" s="50">
        <f t="shared" si="1619"/>
        <v>0</v>
      </c>
      <c r="Y323" s="50">
        <f t="shared" si="1619"/>
        <v>0</v>
      </c>
      <c r="Z323" s="50">
        <f t="shared" si="1619"/>
        <v>0</v>
      </c>
      <c r="AA323" s="50">
        <f t="shared" si="1619"/>
        <v>0</v>
      </c>
      <c r="AB323" s="50">
        <f t="shared" si="1619"/>
        <v>0</v>
      </c>
      <c r="AC323" s="50">
        <f t="shared" si="1619"/>
        <v>0</v>
      </c>
      <c r="AD323" s="50">
        <f t="shared" si="1619"/>
        <v>0</v>
      </c>
      <c r="AE323" s="50">
        <f t="shared" si="1619"/>
        <v>0</v>
      </c>
      <c r="AF323" s="50">
        <f t="shared" si="1619"/>
        <v>0</v>
      </c>
      <c r="AG323" s="50">
        <f t="shared" si="1619"/>
        <v>0</v>
      </c>
      <c r="AH323" s="50">
        <f t="shared" si="1619"/>
        <v>0</v>
      </c>
      <c r="AI323" s="50">
        <f t="shared" si="1619"/>
        <v>0</v>
      </c>
      <c r="AJ323" s="50">
        <f t="shared" si="1619"/>
        <v>0</v>
      </c>
      <c r="AK323" s="50">
        <f>+AJ323-((AK319+AK325+AK326)-((AJ319+AJ325+AJ326)))*AJ323/(1-AJ319-AJ325-AJ326)</f>
        <v>0</v>
      </c>
    </row>
    <row r="324" spans="1:37" x14ac:dyDescent="0.25">
      <c r="A324" s="29" t="s">
        <v>56</v>
      </c>
      <c r="B324" s="30" t="s">
        <v>20</v>
      </c>
      <c r="C324" s="29" t="s">
        <v>170</v>
      </c>
      <c r="D324" s="49">
        <f>RM!D70</f>
        <v>0</v>
      </c>
      <c r="E324" s="50">
        <f t="shared" si="1551"/>
        <v>0</v>
      </c>
      <c r="F324" s="50">
        <f t="shared" si="1618"/>
        <v>0</v>
      </c>
      <c r="G324" s="50">
        <f t="shared" si="1618"/>
        <v>0</v>
      </c>
      <c r="H324" s="50">
        <f t="shared" si="1618"/>
        <v>0</v>
      </c>
      <c r="I324" s="50">
        <f t="shared" ref="I324" si="1620">+H324-((I319+I325+I326)-((H319+H325+H326)))*H324/(1-H319-H325-H326)</f>
        <v>0</v>
      </c>
      <c r="J324" s="50">
        <f t="shared" ref="J324" si="1621">+I324-((J319+J325+J326)-((I319+I325+I326)))*I324/(1-I319-I325-I326)</f>
        <v>0</v>
      </c>
      <c r="K324" s="50">
        <f t="shared" ref="K324" si="1622">+J324-((K319+K325+K326)-((J319+J325+J326)))*J324/(1-J319-J325-J326)</f>
        <v>0</v>
      </c>
      <c r="L324" s="50">
        <f t="shared" ref="L324" si="1623">+K324-((L319+L325+L326)-((K319+K325+K326)))*K324/(1-K319-K325-K326)</f>
        <v>0</v>
      </c>
      <c r="M324" s="50">
        <f t="shared" ref="M324" si="1624">+L324-((M319+M325+M326)-((L319+L325+L326)))*L324/(1-L319-L325-L326)</f>
        <v>0</v>
      </c>
      <c r="N324" s="50">
        <f t="shared" ref="N324" si="1625">+M324-((N319+N325+N326)-((M319+M325+M326)))*M324/(1-M319-M325-M326)</f>
        <v>0</v>
      </c>
      <c r="O324" s="50">
        <f t="shared" ref="O324" si="1626">+N324-((O319+O325+O326)-((N319+N325+N326)))*N324/(1-N319-N325-N326)</f>
        <v>0</v>
      </c>
      <c r="P324" s="50">
        <f t="shared" ref="P324" si="1627">+O324-((P319+P325+P326)-((O319+O325+O326)))*O324/(1-O319-O325-O326)</f>
        <v>0</v>
      </c>
      <c r="Q324" s="50">
        <f t="shared" ref="Q324" si="1628">+P324-((Q319+Q325+Q326)-((P319+P325+P326)))*P324/(1-P319-P325-P326)</f>
        <v>0</v>
      </c>
      <c r="R324" s="50">
        <f t="shared" ref="R324" si="1629">+Q324-((R319+R325+R326)-((Q319+Q325+Q326)))*Q324/(1-Q319-Q325-Q326)</f>
        <v>0</v>
      </c>
      <c r="S324" s="50">
        <f t="shared" ref="S324" si="1630">+R324-((S319+S325+S326)-((R319+R325+R326)))*R324/(1-R319-R325-R326)</f>
        <v>0</v>
      </c>
      <c r="T324" s="50">
        <f t="shared" ref="T324" si="1631">+S324-((T319+T325+T326)-((S319+S325+S326)))*S324/(1-S319-S325-S326)</f>
        <v>0</v>
      </c>
      <c r="U324" s="50">
        <f t="shared" ref="U324" si="1632">+T324-((U319+U325+U326)-((T319+T325+T326)))*T324/(1-T319-T325-T326)</f>
        <v>0</v>
      </c>
      <c r="V324" s="50">
        <f t="shared" ref="V324" si="1633">+U324-((V319+V325+V326)-((U319+U325+U326)))*U324/(1-U319-U325-U326)</f>
        <v>0</v>
      </c>
      <c r="W324" s="50">
        <f t="shared" ref="W324" si="1634">+V324-((W319+W325+W326)-((V319+V325+V326)))*V324/(1-V319-V325-V326)</f>
        <v>0</v>
      </c>
      <c r="X324" s="50">
        <f t="shared" ref="X324" si="1635">+W324-((X319+X325+X326)-((W319+W325+W326)))*W324/(1-W319-W325-W326)</f>
        <v>0</v>
      </c>
      <c r="Y324" s="50">
        <f t="shared" ref="Y324" si="1636">+X324-((Y319+Y325+Y326)-((X319+X325+X326)))*X324/(1-X319-X325-X326)</f>
        <v>0</v>
      </c>
      <c r="Z324" s="50">
        <f t="shared" ref="Z324" si="1637">+Y324-((Z319+Z325+Z326)-((Y319+Y325+Y326)))*Y324/(1-Y319-Y325-Y326)</f>
        <v>0</v>
      </c>
      <c r="AA324" s="50">
        <f t="shared" ref="AA324" si="1638">+Z324-((AA319+AA325+AA326)-((Z319+Z325+Z326)))*Z324/(1-Z319-Z325-Z326)</f>
        <v>0</v>
      </c>
      <c r="AB324" s="50">
        <f t="shared" ref="AB324" si="1639">+AA324-((AB319+AB325+AB326)-((AA319+AA325+AA326)))*AA324/(1-AA319-AA325-AA326)</f>
        <v>0</v>
      </c>
      <c r="AC324" s="50">
        <f t="shared" ref="AC324" si="1640">+AB324-((AC319+AC325+AC326)-((AB319+AB325+AB326)))*AB324/(1-AB319-AB325-AB326)</f>
        <v>0</v>
      </c>
      <c r="AD324" s="50">
        <f t="shared" ref="AD324" si="1641">+AC324-((AD319+AD325+AD326)-((AC319+AC325+AC326)))*AC324/(1-AC319-AC325-AC326)</f>
        <v>0</v>
      </c>
      <c r="AE324" s="50">
        <f t="shared" ref="AE324" si="1642">+AD324-((AE319+AE325+AE326)-((AD319+AD325+AD326)))*AD324/(1-AD319-AD325-AD326)</f>
        <v>0</v>
      </c>
      <c r="AF324" s="50">
        <f t="shared" ref="AF324" si="1643">+AE324-((AF319+AF325+AF326)-((AE319+AE325+AE326)))*AE324/(1-AE319-AE325-AE326)</f>
        <v>0</v>
      </c>
      <c r="AG324" s="50">
        <f t="shared" ref="AG324" si="1644">+AF324-((AG319+AG325+AG326)-((AF319+AF325+AF326)))*AF324/(1-AF319-AF325-AF326)</f>
        <v>0</v>
      </c>
      <c r="AH324" s="50">
        <f t="shared" ref="AH324" si="1645">+AG324-((AH319+AH325+AH326)-((AG319+AG325+AG326)))*AG324/(1-AG319-AG325-AG326)</f>
        <v>0</v>
      </c>
      <c r="AI324" s="50">
        <f t="shared" ref="AI324" si="1646">+AH324-((AI319+AI325+AI326)-((AH319+AH325+AH326)))*AH324/(1-AH319-AH325-AH326)</f>
        <v>0</v>
      </c>
      <c r="AJ324" s="50">
        <f t="shared" ref="AJ324" si="1647">+AI324-((AJ319+AJ325+AJ326)-((AI319+AI325+AI326)))*AI324/(1-AI319-AI325-AI326)</f>
        <v>0</v>
      </c>
      <c r="AK324" s="50">
        <f>+AJ324-((AK319+AK325+AK326)-((AJ319+AJ325+AJ326)))*AJ324/(1-AJ319-AJ325-AJ326)</f>
        <v>0</v>
      </c>
    </row>
    <row r="325" spans="1:37" x14ac:dyDescent="0.25">
      <c r="A325" s="29" t="s">
        <v>14</v>
      </c>
      <c r="B325" s="30" t="s">
        <v>20</v>
      </c>
      <c r="C325" s="29" t="s">
        <v>170</v>
      </c>
      <c r="D325" s="49">
        <f>RM!D71</f>
        <v>0</v>
      </c>
      <c r="E325" s="50">
        <f>+VLOOKUP(Medidas!$B$3,'Curva ERNC'!$B$6:$AJ$7,'Curva ERNC'!D$5-2015,FALSE)</f>
        <v>0</v>
      </c>
      <c r="F325" s="50">
        <f>+VLOOKUP(Medidas!$B$3,'Curva ERNC'!$B$6:$AJ$7,'Curva ERNC'!E$5-2015,FALSE)</f>
        <v>0</v>
      </c>
      <c r="G325" s="50">
        <f>+VLOOKUP(Medidas!$B$3,'Curva ERNC'!$B$6:$AJ$7,'Curva ERNC'!F$5-2015,FALSE)</f>
        <v>0</v>
      </c>
      <c r="H325" s="50">
        <f>+VLOOKUP(Medidas!$B$3,'Curva ERNC'!$B$6:$AJ$7,'Curva ERNC'!G$5-2015,FALSE)</f>
        <v>0</v>
      </c>
      <c r="I325" s="50">
        <f>+VLOOKUP(Medidas!$B$3,'Curva ERNC'!$B$6:$AJ$7,'Curva ERNC'!H$5-2015,FALSE)</f>
        <v>0</v>
      </c>
      <c r="J325" s="50">
        <f>+VLOOKUP(Medidas!$B$3,'Curva ERNC'!$B$6:$AJ$7,'Curva ERNC'!I$5-2015,FALSE)</f>
        <v>9.9999999999999903E-8</v>
      </c>
      <c r="K325" s="50">
        <f>+VLOOKUP(Medidas!$B$3,'Curva ERNC'!$B$6:$AJ$7,'Curva ERNC'!J$5-2015,FALSE)</f>
        <v>6.6241783912806007E-7</v>
      </c>
      <c r="L325" s="50">
        <f>+VLOOKUP(Medidas!$B$3,'Curva ERNC'!$B$6:$AJ$7,'Curva ERNC'!K$5-2015,FALSE)</f>
        <v>4.3879600562251737E-6</v>
      </c>
      <c r="M325" s="50">
        <f>+VLOOKUP(Medidas!$B$3,'Curva ERNC'!$B$6:$AJ$7,'Curva ERNC'!L$5-2015,FALSE)</f>
        <v>2.9065929224896882E-5</v>
      </c>
      <c r="N325" s="50">
        <f>+VLOOKUP(Medidas!$B$3,'Curva ERNC'!$B$6:$AJ$7,'Curva ERNC'!M$5-2015,FALSE)</f>
        <v>1.9250653913663269E-4</v>
      </c>
      <c r="O325" s="50">
        <f>+VLOOKUP(Medidas!$B$3,'Curva ERNC'!$B$6:$AJ$7,'Curva ERNC'!N$5-2015,FALSE)</f>
        <v>1.2738192202547179E-3</v>
      </c>
      <c r="P325" s="50">
        <f>+VLOOKUP(Medidas!$B$3,'Curva ERNC'!$B$6:$AJ$7,'Curva ERNC'!O$5-2015,FALSE)</f>
        <v>8.377988983290667E-3</v>
      </c>
      <c r="Q325" s="50">
        <f>+VLOOKUP(Medidas!$B$3,'Curva ERNC'!$B$6:$AJ$7,'Curva ERNC'!P$5-2015,FALSE)</f>
        <v>5.2999999999999964E-2</v>
      </c>
      <c r="R325" s="50">
        <f>+VLOOKUP(Medidas!$B$3,'Curva ERNC'!$B$6:$AJ$7,'Curva ERNC'!Q$5-2015,FALSE)</f>
        <v>5.5542399509892405E-2</v>
      </c>
      <c r="S325" s="50">
        <f>+VLOOKUP(Medidas!$B$3,'Curva ERNC'!$B$6:$AJ$7,'Curva ERNC'!R$5-2015,FALSE)</f>
        <v>5.8199262290142391E-2</v>
      </c>
      <c r="T325" s="50">
        <f>+VLOOKUP(Medidas!$B$3,'Curva ERNC'!$B$6:$AJ$7,'Curva ERNC'!S$5-2015,FALSE)</f>
        <v>6.0975010639593E-2</v>
      </c>
      <c r="U325" s="50">
        <f>+VLOOKUP(Medidas!$B$3,'Curva ERNC'!$B$6:$AJ$7,'Curva ERNC'!T$5-2015,FALSE)</f>
        <v>6.3874166578128153E-2</v>
      </c>
      <c r="V325" s="50">
        <f>+VLOOKUP(Medidas!$B$3,'Curva ERNC'!$B$6:$AJ$7,'Curva ERNC'!U$5-2015,FALSE)</f>
        <v>6.6901346747900228E-2</v>
      </c>
      <c r="W325" s="50">
        <f>+VLOOKUP(Medidas!$B$3,'Curva ERNC'!$B$6:$AJ$7,'Curva ERNC'!V$5-2015,FALSE)</f>
        <v>7.0061256381072912E-2</v>
      </c>
      <c r="X325" s="50">
        <f>+VLOOKUP(Medidas!$B$3,'Curva ERNC'!$B$6:$AJ$7,'Curva ERNC'!W$5-2015,FALSE)</f>
        <v>7.3358682264357031E-2</v>
      </c>
      <c r="Y325" s="50">
        <f>+VLOOKUP(Medidas!$B$3,'Curva ERNC'!$B$6:$AJ$7,'Curva ERNC'!X$5-2015,FALSE)</f>
        <v>7.6798484629974587E-2</v>
      </c>
      <c r="Z325" s="50">
        <f>+VLOOKUP(Medidas!$B$3,'Curva ERNC'!$B$6:$AJ$7,'Curva ERNC'!Y$5-2015,FALSE)</f>
        <v>8.0385587902734687E-2</v>
      </c>
      <c r="AA325" s="50">
        <f>+VLOOKUP(Medidas!$B$3,'Curva ERNC'!$B$6:$AJ$7,'Curva ERNC'!Z$5-2015,FALSE)</f>
        <v>8.4124970233759394E-2</v>
      </c>
      <c r="AB325" s="50">
        <f>+VLOOKUP(Medidas!$B$3,'Curva ERNC'!$B$6:$AJ$7,'Curva ERNC'!AA$5-2015,FALSE)</f>
        <v>8.8021651753181038E-2</v>
      </c>
      <c r="AC325" s="50">
        <f>+VLOOKUP(Medidas!$B$3,'Curva ERNC'!$B$6:$AJ$7,'Curva ERNC'!AB$5-2015,FALSE)</f>
        <v>9.2080681476971751E-2</v>
      </c>
      <c r="AD325" s="50">
        <f>+VLOOKUP(Medidas!$B$3,'Curva ERNC'!$B$6:$AJ$7,'Curva ERNC'!AC$5-2015,FALSE)</f>
        <v>9.6307122807095483E-2</v>
      </c>
      <c r="AE325" s="50">
        <f>+VLOOKUP(Medidas!$B$3,'Curva ERNC'!$B$6:$AJ$7,'Curva ERNC'!AD$5-2015,FALSE)</f>
        <v>0.10070603756952731</v>
      </c>
      <c r="AF325" s="50">
        <f>+VLOOKUP(Medidas!$B$3,'Curva ERNC'!$B$6:$AJ$7,'Curva ERNC'!AE$5-2015,FALSE)</f>
        <v>0.1052824685414991</v>
      </c>
      <c r="AG325" s="50">
        <f>+VLOOKUP(Medidas!$B$3,'Curva ERNC'!$B$6:$AJ$7,'Curva ERNC'!AF$5-2015,FALSE)</f>
        <v>0.11004142042773479</v>
      </c>
      <c r="AH325" s="50">
        <f>+VLOOKUP(Medidas!$B$3,'Curva ERNC'!$B$6:$AJ$7,'Curva ERNC'!AG$5-2015,FALSE)</f>
        <v>0.11498783925556323</v>
      </c>
      <c r="AI325" s="50">
        <f>+VLOOKUP(Medidas!$B$3,'Curva ERNC'!$B$6:$AJ$7,'Curva ERNC'!AH$5-2015,FALSE)</f>
        <v>0.12012659017074631</v>
      </c>
      <c r="AJ325" s="50">
        <f>+VLOOKUP(Medidas!$B$3,'Curva ERNC'!$B$6:$AJ$7,'Curva ERNC'!AI$5-2015,FALSE)</f>
        <v>0.1254624336297416</v>
      </c>
      <c r="AK325" s="50">
        <f>+VLOOKUP(Medidas!$B$3,'Curva ERNC'!$B$6:$AJ$7,'Curva ERNC'!AJ$5-2015,FALSE)</f>
        <v>0.13099999999999998</v>
      </c>
    </row>
    <row r="326" spans="1:37" x14ac:dyDescent="0.25">
      <c r="A326" s="29" t="s">
        <v>75</v>
      </c>
      <c r="B326" s="30" t="s">
        <v>20</v>
      </c>
      <c r="C326" s="29" t="s">
        <v>170</v>
      </c>
      <c r="D326" s="49">
        <f>RM!D72</f>
        <v>0</v>
      </c>
      <c r="E326" s="50">
        <f>+VLOOKUP(Medidas!$B$4,'Curvas Hidrógeno'!$B$6:$AJ$7,'Curvas Hidrógeno'!D$5-2015,FALSE)</f>
        <v>0</v>
      </c>
      <c r="F326" s="50">
        <f>+VLOOKUP(Medidas!$B$4,'Curvas Hidrógeno'!$B$6:$AJ$7,'Curvas Hidrógeno'!E$5-2015,FALSE)</f>
        <v>0</v>
      </c>
      <c r="G326" s="50">
        <f>+VLOOKUP(Medidas!$B$4,'Curvas Hidrógeno'!$B$6:$AJ$7,'Curvas Hidrógeno'!F$5-2015,FALSE)</f>
        <v>0</v>
      </c>
      <c r="H326" s="50">
        <f>+VLOOKUP(Medidas!$B$4,'Curvas Hidrógeno'!$B$6:$AJ$7,'Curvas Hidrógeno'!G$5-2015,FALSE)</f>
        <v>0</v>
      </c>
      <c r="I326" s="50">
        <f>+VLOOKUP(Medidas!$B$4,'Curvas Hidrógeno'!$B$6:$AJ$7,'Curvas Hidrógeno'!H$5-2015,FALSE)</f>
        <v>0</v>
      </c>
      <c r="J326" s="50">
        <f>+VLOOKUP(Medidas!$B$4,'Curvas Hidrógeno'!$B$6:$AJ$7,'Curvas Hidrógeno'!I$5-2015,FALSE)</f>
        <v>0</v>
      </c>
      <c r="K326" s="50">
        <f>+VLOOKUP(Medidas!$B$4,'Curvas Hidrógeno'!$B$6:$AJ$7,'Curvas Hidrógeno'!J$5-2015,FALSE)</f>
        <v>0</v>
      </c>
      <c r="L326" s="50">
        <f>+VLOOKUP(Medidas!$B$4,'Curvas Hidrógeno'!$B$6:$AJ$7,'Curvas Hidrógeno'!K$5-2015,FALSE)</f>
        <v>0</v>
      </c>
      <c r="M326" s="50">
        <f>+VLOOKUP(Medidas!$B$4,'Curvas Hidrógeno'!$B$6:$AJ$7,'Curvas Hidrógeno'!L$5-2015,FALSE)</f>
        <v>0</v>
      </c>
      <c r="N326" s="50">
        <f>+VLOOKUP(Medidas!$B$4,'Curvas Hidrógeno'!$B$6:$AJ$7,'Curvas Hidrógeno'!M$5-2015,FALSE)</f>
        <v>0</v>
      </c>
      <c r="O326" s="50">
        <f>+VLOOKUP(Medidas!$B$4,'Curvas Hidrógeno'!$B$6:$AJ$7,'Curvas Hidrógeno'!N$5-2015,FALSE)</f>
        <v>0</v>
      </c>
      <c r="P326" s="50">
        <f>+VLOOKUP(Medidas!$B$4,'Curvas Hidrógeno'!$B$6:$AJ$7,'Curvas Hidrógeno'!O$5-2015,FALSE)</f>
        <v>9.9999999999999903E-8</v>
      </c>
      <c r="Q326" s="50">
        <f>+VLOOKUP(Medidas!$B$4,'Curvas Hidrógeno'!$B$6:$AJ$7,'Curvas Hidrógeno'!P$5-2015,FALSE)</f>
        <v>2.0000000000000004E-2</v>
      </c>
      <c r="R326" s="50">
        <f>+VLOOKUP(Medidas!$B$4,'Curvas Hidrógeno'!$B$6:$AJ$7,'Curvas Hidrógeno'!Q$5-2015,FALSE)</f>
        <v>2.1657319666885624E-2</v>
      </c>
      <c r="S326" s="50">
        <f>+VLOOKUP(Medidas!$B$4,'Curvas Hidrógeno'!$B$6:$AJ$7,'Curvas Hidrógeno'!R$5-2015,FALSE)</f>
        <v>2.3448688700945873E-2</v>
      </c>
      <c r="T326" s="50">
        <f>+VLOOKUP(Medidas!$B$4,'Curvas Hidrógeno'!$B$6:$AJ$7,'Curvas Hidrógeno'!S$5-2015,FALSE)</f>
        <v>2.5384384977203911E-2</v>
      </c>
      <c r="U326" s="50">
        <f>+VLOOKUP(Medidas!$B$4,'Curvas Hidrógeno'!$B$6:$AJ$7,'Curvas Hidrógeno'!T$5-2015,FALSE)</f>
        <v>2.7475377786880185E-2</v>
      </c>
      <c r="V326" s="50">
        <f>+VLOOKUP(Medidas!$B$4,'Curvas Hidrógeno'!$B$6:$AJ$7,'Curvas Hidrógeno'!U$5-2015,FALSE)</f>
        <v>2.9733357634829229E-2</v>
      </c>
      <c r="W326" s="50">
        <f>+VLOOKUP(Medidas!$B$4,'Curvas Hidrógeno'!$B$6:$AJ$7,'Curvas Hidrógeno'!V$5-2015,FALSE)</f>
        <v>3.2170764218298405E-2</v>
      </c>
      <c r="X326" s="50">
        <f>+VLOOKUP(Medidas!$B$4,'Curvas Hidrógeno'!$B$6:$AJ$7,'Curvas Hidrógeno'!W$5-2015,FALSE)</f>
        <v>3.4800811850193569E-2</v>
      </c>
      <c r="Y326" s="50">
        <f>+VLOOKUP(Medidas!$B$4,'Curvas Hidrógeno'!$B$6:$AJ$7,'Curvas Hidrógeno'!X$5-2015,FALSE)</f>
        <v>3.7637511468653219E-2</v>
      </c>
      <c r="Z326" s="50">
        <f>+VLOOKUP(Medidas!$B$4,'Curvas Hidrógeno'!$B$6:$AJ$7,'Curvas Hidrógeno'!Y$5-2015,FALSE)</f>
        <v>4.0695688242412591E-2</v>
      </c>
      <c r="AA326" s="50">
        <f>+VLOOKUP(Medidas!$B$4,'Curvas Hidrógeno'!$B$6:$AJ$7,'Curvas Hidrógeno'!Z$5-2015,FALSE)</f>
        <v>4.3990993639052942E-2</v>
      </c>
      <c r="AB326" s="50">
        <f>+VLOOKUP(Medidas!$B$4,'Curvas Hidrógeno'!$B$6:$AJ$7,'Curvas Hidrógeno'!AA$5-2015,FALSE)</f>
        <v>4.7539910672315035E-2</v>
      </c>
      <c r="AC326" s="50">
        <f>+VLOOKUP(Medidas!$B$4,'Curvas Hidrógeno'!$B$6:$AJ$7,'Curvas Hidrógeno'!AB$5-2015,FALSE)</f>
        <v>5.1359750887593647E-2</v>
      </c>
      <c r="AD326" s="50">
        <f>+VLOOKUP(Medidas!$B$4,'Curvas Hidrógeno'!$B$6:$AJ$7,'Curvas Hidrógeno'!AC$5-2015,FALSE)</f>
        <v>5.5468641484930165E-2</v>
      </c>
      <c r="AE326" s="50">
        <f>+VLOOKUP(Medidas!$B$4,'Curvas Hidrógeno'!$B$6:$AJ$7,'Curvas Hidrógeno'!AD$5-2015,FALSE)</f>
        <v>5.9885500820928313E-2</v>
      </c>
      <c r="AF326" s="50">
        <f>+VLOOKUP(Medidas!$B$4,'Curvas Hidrógeno'!$B$6:$AJ$7,'Curvas Hidrógeno'!AE$5-2015,FALSE)</f>
        <v>6.4630000381117075E-2</v>
      </c>
      <c r="AG326" s="50">
        <f>+VLOOKUP(Medidas!$B$4,'Curvas Hidrógeno'!$B$6:$AJ$7,'Curvas Hidrógeno'!AF$5-2015,FALSE)</f>
        <v>6.9722511180103794E-2</v>
      </c>
      <c r="AH326" s="50">
        <f>+VLOOKUP(Medidas!$B$4,'Curvas Hidrógeno'!$B$6:$AJ$7,'Curvas Hidrógeno'!AG$5-2015,FALSE)</f>
        <v>7.5184032437948384E-2</v>
      </c>
      <c r="AI326" s="50">
        <f>+VLOOKUP(Medidas!$B$4,'Curvas Hidrógeno'!$B$6:$AJ$7,'Curvas Hidrógeno'!AH$5-2015,FALSE)</f>
        <v>8.1036100309042083E-2</v>
      </c>
      <c r="AJ326" s="50">
        <f>+VLOOKUP(Medidas!$B$4,'Curvas Hidrógeno'!$B$6:$AJ$7,'Curvas Hidrógeno'!AI$5-2015,FALSE)</f>
        <v>8.7300674417890398E-2</v>
      </c>
      <c r="AK326" s="50">
        <f>+VLOOKUP(Medidas!$B$4,'Curvas Hidrógeno'!$B$6:$AJ$7,'Curvas Hidrógeno'!AJ$5-2015,FALSE)</f>
        <v>9.3999999999999972E-2</v>
      </c>
    </row>
    <row r="329" spans="1:37" x14ac:dyDescent="0.25">
      <c r="A329" s="23" t="s">
        <v>37</v>
      </c>
    </row>
    <row r="330" spans="1:37" x14ac:dyDescent="0.25">
      <c r="A330" s="23" t="s">
        <v>16</v>
      </c>
    </row>
    <row r="331" spans="1:37" x14ac:dyDescent="0.25">
      <c r="A331" s="29" t="s">
        <v>7</v>
      </c>
      <c r="B331" s="30" t="s">
        <v>20</v>
      </c>
      <c r="C331" s="29" t="s">
        <v>170</v>
      </c>
      <c r="D331" s="49">
        <f>XIV!D52</f>
        <v>0.43136152547297307</v>
      </c>
      <c r="E331" s="50">
        <f>1-SUM(E332:E336)</f>
        <v>0.43136152547297302</v>
      </c>
      <c r="F331" s="50">
        <f t="shared" ref="F331" si="1648">1-SUM(F332:F336)</f>
        <v>0.43136152547297302</v>
      </c>
      <c r="G331" s="50">
        <f t="shared" ref="G331" si="1649">1-SUM(G332:G336)</f>
        <v>0.43136152547297302</v>
      </c>
      <c r="H331" s="50">
        <f t="shared" ref="H331" si="1650">1-SUM(H332:H336)</f>
        <v>0.43136152547297302</v>
      </c>
      <c r="I331" s="50">
        <f t="shared" ref="I331" si="1651">1-SUM(I332:I336)</f>
        <v>0.43136152547297302</v>
      </c>
      <c r="J331" s="50">
        <f t="shared" ref="J331" si="1652">1-SUM(J332:J336)</f>
        <v>0.43136152547297302</v>
      </c>
      <c r="K331" s="50">
        <f t="shared" ref="K331" si="1653">1-SUM(K332:K336)</f>
        <v>0.43136152547297302</v>
      </c>
      <c r="L331" s="50">
        <f t="shared" ref="L331" si="1654">1-SUM(L332:L336)</f>
        <v>0.43136152547297302</v>
      </c>
      <c r="M331" s="50">
        <f t="shared" ref="M331" si="1655">1-SUM(M332:M336)</f>
        <v>0.43136152547297302</v>
      </c>
      <c r="N331" s="50">
        <f t="shared" ref="N331" si="1656">1-SUM(N332:N336)</f>
        <v>0.43136152547297302</v>
      </c>
      <c r="O331" s="50">
        <f t="shared" ref="O331" si="1657">1-SUM(O332:O336)</f>
        <v>0.43136152547297302</v>
      </c>
      <c r="P331" s="50">
        <f t="shared" ref="P331" si="1658">1-SUM(P332:P336)</f>
        <v>0.43136152547297302</v>
      </c>
      <c r="Q331" s="50">
        <f t="shared" ref="Q331" si="1659">1-SUM(Q332:Q336)</f>
        <v>0.43136152547297302</v>
      </c>
      <c r="R331" s="50">
        <f t="shared" ref="R331" si="1660">1-SUM(R332:R336)</f>
        <v>0.43136152547297302</v>
      </c>
      <c r="S331" s="50">
        <f t="shared" ref="S331" si="1661">1-SUM(S332:S336)</f>
        <v>0.43136152547297302</v>
      </c>
      <c r="T331" s="50">
        <f t="shared" ref="T331" si="1662">1-SUM(T332:T336)</f>
        <v>0.43136152547297302</v>
      </c>
      <c r="U331" s="50">
        <f t="shared" ref="U331" si="1663">1-SUM(U332:U336)</f>
        <v>0.43136152547297302</v>
      </c>
      <c r="V331" s="50">
        <f t="shared" ref="V331" si="1664">1-SUM(V332:V336)</f>
        <v>0.43136152547297302</v>
      </c>
      <c r="W331" s="50">
        <f t="shared" ref="W331" si="1665">1-SUM(W332:W336)</f>
        <v>0.42481706542225883</v>
      </c>
      <c r="X331" s="50">
        <f t="shared" ref="X331" si="1666">1-SUM(X332:X336)</f>
        <v>0.41827260537154609</v>
      </c>
      <c r="Y331" s="50">
        <f t="shared" ref="Y331" si="1667">1-SUM(Y332:Y336)</f>
        <v>0.41172814532083335</v>
      </c>
      <c r="Z331" s="50">
        <f t="shared" ref="Z331" si="1668">1-SUM(Z332:Z336)</f>
        <v>0.40518368527011916</v>
      </c>
      <c r="AA331" s="50">
        <f t="shared" ref="AA331" si="1669">1-SUM(AA332:AA336)</f>
        <v>0.39863922521940642</v>
      </c>
      <c r="AB331" s="50">
        <f t="shared" ref="AB331" si="1670">1-SUM(AB332:AB336)</f>
        <v>0.36204753272281509</v>
      </c>
      <c r="AC331" s="50">
        <f t="shared" ref="AC331" si="1671">1-SUM(AC332:AC336)</f>
        <v>0.32545584022622376</v>
      </c>
      <c r="AD331" s="50">
        <f t="shared" ref="AD331" si="1672">1-SUM(AD332:AD336)</f>
        <v>0.28886414772964464</v>
      </c>
      <c r="AE331" s="50">
        <f t="shared" ref="AE331" si="1673">1-SUM(AE332:AE336)</f>
        <v>0.25227245523306552</v>
      </c>
      <c r="AF331" s="50">
        <f t="shared" ref="AF331" si="1674">1-SUM(AF332:AF336)</f>
        <v>0.21568076273647419</v>
      </c>
      <c r="AG331" s="50">
        <f t="shared" ref="AG331" si="1675">1-SUM(AG332:AG336)</f>
        <v>0.17908907023990739</v>
      </c>
      <c r="AH331" s="50">
        <f t="shared" ref="AH331" si="1676">1-SUM(AH332:AH336)</f>
        <v>0.14249737774331606</v>
      </c>
      <c r="AI331" s="50">
        <f t="shared" ref="AI331" si="1677">1-SUM(AI332:AI336)</f>
        <v>0.10590568524673705</v>
      </c>
      <c r="AJ331" s="50">
        <f t="shared" ref="AJ331" si="1678">1-SUM(AJ332:AJ336)</f>
        <v>6.9313992750157816E-2</v>
      </c>
      <c r="AK331" s="50">
        <f t="shared" ref="AK331" si="1679">1-SUM(AK332:AK336)</f>
        <v>3.2722300253566594E-2</v>
      </c>
    </row>
    <row r="332" spans="1:37" x14ac:dyDescent="0.25">
      <c r="A332" s="29" t="s">
        <v>11</v>
      </c>
      <c r="B332" s="30" t="s">
        <v>20</v>
      </c>
      <c r="C332" s="29" t="s">
        <v>170</v>
      </c>
      <c r="D332" s="49">
        <f>XIV!D53</f>
        <v>0</v>
      </c>
      <c r="E332" s="50">
        <f t="shared" ref="E332:AK335" si="1680">D332</f>
        <v>0</v>
      </c>
      <c r="F332" s="50">
        <f t="shared" si="1680"/>
        <v>0</v>
      </c>
      <c r="G332" s="50">
        <f t="shared" si="1680"/>
        <v>0</v>
      </c>
      <c r="H332" s="50">
        <f t="shared" si="1680"/>
        <v>0</v>
      </c>
      <c r="I332" s="50">
        <f t="shared" si="1680"/>
        <v>0</v>
      </c>
      <c r="J332" s="50">
        <f t="shared" si="1680"/>
        <v>0</v>
      </c>
      <c r="K332" s="50">
        <f t="shared" si="1680"/>
        <v>0</v>
      </c>
      <c r="L332" s="50">
        <f t="shared" si="1680"/>
        <v>0</v>
      </c>
      <c r="M332" s="50">
        <f t="shared" si="1680"/>
        <v>0</v>
      </c>
      <c r="N332" s="50">
        <f t="shared" si="1680"/>
        <v>0</v>
      </c>
      <c r="O332" s="50">
        <f t="shared" si="1680"/>
        <v>0</v>
      </c>
      <c r="P332" s="50">
        <f t="shared" si="1680"/>
        <v>0</v>
      </c>
      <c r="Q332" s="50">
        <f t="shared" si="1680"/>
        <v>0</v>
      </c>
      <c r="R332" s="50">
        <f t="shared" si="1680"/>
        <v>0</v>
      </c>
      <c r="S332" s="50">
        <f t="shared" si="1680"/>
        <v>0</v>
      </c>
      <c r="T332" s="50">
        <f t="shared" si="1680"/>
        <v>0</v>
      </c>
      <c r="U332" s="50">
        <f t="shared" si="1680"/>
        <v>0</v>
      </c>
      <c r="V332" s="50">
        <f t="shared" si="1680"/>
        <v>0</v>
      </c>
      <c r="W332" s="50">
        <f t="shared" si="1680"/>
        <v>0</v>
      </c>
      <c r="X332" s="50">
        <f t="shared" si="1680"/>
        <v>0</v>
      </c>
      <c r="Y332" s="50">
        <f t="shared" si="1680"/>
        <v>0</v>
      </c>
      <c r="Z332" s="50">
        <f t="shared" si="1680"/>
        <v>0</v>
      </c>
      <c r="AA332" s="50">
        <f t="shared" si="1680"/>
        <v>0</v>
      </c>
      <c r="AB332" s="50">
        <f t="shared" si="1680"/>
        <v>0</v>
      </c>
      <c r="AC332" s="50">
        <f t="shared" si="1680"/>
        <v>0</v>
      </c>
      <c r="AD332" s="50">
        <f t="shared" si="1680"/>
        <v>0</v>
      </c>
      <c r="AE332" s="50">
        <f t="shared" si="1680"/>
        <v>0</v>
      </c>
      <c r="AF332" s="50">
        <f t="shared" si="1680"/>
        <v>0</v>
      </c>
      <c r="AG332" s="50">
        <f t="shared" si="1680"/>
        <v>0</v>
      </c>
      <c r="AH332" s="50">
        <f t="shared" si="1680"/>
        <v>0</v>
      </c>
      <c r="AI332" s="50">
        <f t="shared" si="1680"/>
        <v>0</v>
      </c>
      <c r="AJ332" s="50">
        <f t="shared" si="1680"/>
        <v>0</v>
      </c>
      <c r="AK332" s="50">
        <f t="shared" si="1680"/>
        <v>0</v>
      </c>
    </row>
    <row r="333" spans="1:37" x14ac:dyDescent="0.25">
      <c r="A333" s="29" t="s">
        <v>12</v>
      </c>
      <c r="B333" s="30" t="s">
        <v>20</v>
      </c>
      <c r="C333" s="29" t="s">
        <v>170</v>
      </c>
      <c r="D333" s="49">
        <f>XIV!D54</f>
        <v>0.56863847452702698</v>
      </c>
      <c r="E333" s="50">
        <f t="shared" si="1680"/>
        <v>0.56863847452702698</v>
      </c>
      <c r="F333" s="50">
        <f t="shared" si="1680"/>
        <v>0.56863847452702698</v>
      </c>
      <c r="G333" s="50">
        <f t="shared" si="1680"/>
        <v>0.56863847452702698</v>
      </c>
      <c r="H333" s="50">
        <f t="shared" si="1680"/>
        <v>0.56863847452702698</v>
      </c>
      <c r="I333" s="50">
        <f t="shared" si="1680"/>
        <v>0.56863847452702698</v>
      </c>
      <c r="J333" s="50">
        <f t="shared" si="1680"/>
        <v>0.56863847452702698</v>
      </c>
      <c r="K333" s="50">
        <f t="shared" si="1680"/>
        <v>0.56863847452702698</v>
      </c>
      <c r="L333" s="50">
        <f t="shared" si="1680"/>
        <v>0.56863847452702698</v>
      </c>
      <c r="M333" s="50">
        <f t="shared" si="1680"/>
        <v>0.56863847452702698</v>
      </c>
      <c r="N333" s="50">
        <f t="shared" si="1680"/>
        <v>0.56863847452702698</v>
      </c>
      <c r="O333" s="50">
        <f t="shared" si="1680"/>
        <v>0.56863847452702698</v>
      </c>
      <c r="P333" s="50">
        <f t="shared" si="1680"/>
        <v>0.56863847452702698</v>
      </c>
      <c r="Q333" s="50">
        <f t="shared" si="1680"/>
        <v>0.56863847452702698</v>
      </c>
      <c r="R333" s="50">
        <f t="shared" si="1680"/>
        <v>0.56863847452702698</v>
      </c>
      <c r="S333" s="50">
        <f t="shared" si="1680"/>
        <v>0.56863847452702698</v>
      </c>
      <c r="T333" s="50">
        <f t="shared" si="1680"/>
        <v>0.56863847452702698</v>
      </c>
      <c r="U333" s="50">
        <f t="shared" si="1680"/>
        <v>0.56863847452702698</v>
      </c>
      <c r="V333" s="50">
        <f t="shared" si="1680"/>
        <v>0.56863847452702698</v>
      </c>
      <c r="W333" s="50">
        <f t="shared" si="1680"/>
        <v>0.56863847452702698</v>
      </c>
      <c r="X333" s="50">
        <f t="shared" si="1680"/>
        <v>0.56863847452702698</v>
      </c>
      <c r="Y333" s="50">
        <f t="shared" si="1680"/>
        <v>0.56863847452702698</v>
      </c>
      <c r="Z333" s="50">
        <f t="shared" si="1680"/>
        <v>0.56863847452702698</v>
      </c>
      <c r="AA333" s="50">
        <f t="shared" si="1680"/>
        <v>0.56863847452702698</v>
      </c>
      <c r="AB333" s="50">
        <f t="shared" si="1680"/>
        <v>0.56863847452702698</v>
      </c>
      <c r="AC333" s="50">
        <f t="shared" si="1680"/>
        <v>0.56863847452702698</v>
      </c>
      <c r="AD333" s="50">
        <f t="shared" si="1680"/>
        <v>0.56863847452702698</v>
      </c>
      <c r="AE333" s="50">
        <f t="shared" si="1680"/>
        <v>0.56863847452702698</v>
      </c>
      <c r="AF333" s="50">
        <f t="shared" si="1680"/>
        <v>0.56863847452702698</v>
      </c>
      <c r="AG333" s="50">
        <f t="shared" si="1680"/>
        <v>0.56863847452702698</v>
      </c>
      <c r="AH333" s="50">
        <f t="shared" si="1680"/>
        <v>0.56863847452702698</v>
      </c>
      <c r="AI333" s="50">
        <f t="shared" si="1680"/>
        <v>0.56863847452702698</v>
      </c>
      <c r="AJ333" s="50">
        <f t="shared" si="1680"/>
        <v>0.56863847452702698</v>
      </c>
      <c r="AK333" s="50">
        <f t="shared" si="1680"/>
        <v>0.56863847452702698</v>
      </c>
    </row>
    <row r="334" spans="1:37" x14ac:dyDescent="0.25">
      <c r="A334" s="29" t="s">
        <v>13</v>
      </c>
      <c r="B334" s="30" t="s">
        <v>20</v>
      </c>
      <c r="C334" s="29" t="s">
        <v>170</v>
      </c>
      <c r="D334" s="49">
        <f>XIV!D55</f>
        <v>0</v>
      </c>
      <c r="E334" s="50">
        <f t="shared" si="1680"/>
        <v>0</v>
      </c>
      <c r="F334" s="50">
        <f t="shared" si="1680"/>
        <v>0</v>
      </c>
      <c r="G334" s="50">
        <f t="shared" si="1680"/>
        <v>0</v>
      </c>
      <c r="H334" s="50">
        <f t="shared" si="1680"/>
        <v>0</v>
      </c>
      <c r="I334" s="50">
        <f t="shared" si="1680"/>
        <v>0</v>
      </c>
      <c r="J334" s="50">
        <f t="shared" si="1680"/>
        <v>0</v>
      </c>
      <c r="K334" s="50">
        <f t="shared" si="1680"/>
        <v>0</v>
      </c>
      <c r="L334" s="50">
        <f t="shared" si="1680"/>
        <v>0</v>
      </c>
      <c r="M334" s="50">
        <f t="shared" si="1680"/>
        <v>0</v>
      </c>
      <c r="N334" s="50">
        <f t="shared" si="1680"/>
        <v>0</v>
      </c>
      <c r="O334" s="50">
        <f t="shared" si="1680"/>
        <v>0</v>
      </c>
      <c r="P334" s="50">
        <f t="shared" si="1680"/>
        <v>0</v>
      </c>
      <c r="Q334" s="50">
        <f t="shared" si="1680"/>
        <v>0</v>
      </c>
      <c r="R334" s="50">
        <f t="shared" si="1680"/>
        <v>0</v>
      </c>
      <c r="S334" s="50">
        <f t="shared" si="1680"/>
        <v>0</v>
      </c>
      <c r="T334" s="50">
        <f t="shared" si="1680"/>
        <v>0</v>
      </c>
      <c r="U334" s="50">
        <f t="shared" si="1680"/>
        <v>0</v>
      </c>
      <c r="V334" s="50">
        <f t="shared" si="1680"/>
        <v>0</v>
      </c>
      <c r="W334" s="50">
        <f t="shared" si="1680"/>
        <v>0</v>
      </c>
      <c r="X334" s="50">
        <f t="shared" si="1680"/>
        <v>0</v>
      </c>
      <c r="Y334" s="50">
        <f t="shared" si="1680"/>
        <v>0</v>
      </c>
      <c r="Z334" s="50">
        <f t="shared" si="1680"/>
        <v>0</v>
      </c>
      <c r="AA334" s="50">
        <f t="shared" si="1680"/>
        <v>0</v>
      </c>
      <c r="AB334" s="50">
        <f t="shared" si="1680"/>
        <v>0</v>
      </c>
      <c r="AC334" s="50">
        <f t="shared" si="1680"/>
        <v>0</v>
      </c>
      <c r="AD334" s="50">
        <f t="shared" si="1680"/>
        <v>0</v>
      </c>
      <c r="AE334" s="50">
        <f t="shared" si="1680"/>
        <v>0</v>
      </c>
      <c r="AF334" s="50">
        <f t="shared" si="1680"/>
        <v>0</v>
      </c>
      <c r="AG334" s="50">
        <f t="shared" si="1680"/>
        <v>0</v>
      </c>
      <c r="AH334" s="50">
        <f t="shared" si="1680"/>
        <v>0</v>
      </c>
      <c r="AI334" s="50">
        <f t="shared" si="1680"/>
        <v>0</v>
      </c>
      <c r="AJ334" s="50">
        <f t="shared" si="1680"/>
        <v>0</v>
      </c>
      <c r="AK334" s="50">
        <f t="shared" si="1680"/>
        <v>0</v>
      </c>
    </row>
    <row r="335" spans="1:37" x14ac:dyDescent="0.25">
      <c r="A335" s="29" t="s">
        <v>55</v>
      </c>
      <c r="B335" s="30" t="s">
        <v>20</v>
      </c>
      <c r="C335" s="29" t="s">
        <v>170</v>
      </c>
      <c r="D335" s="49">
        <f>XIV!D56</f>
        <v>0</v>
      </c>
      <c r="E335" s="50">
        <f t="shared" si="1680"/>
        <v>0</v>
      </c>
      <c r="F335" s="50">
        <f t="shared" si="1680"/>
        <v>0</v>
      </c>
      <c r="G335" s="50">
        <f t="shared" si="1680"/>
        <v>0</v>
      </c>
      <c r="H335" s="50">
        <f t="shared" si="1680"/>
        <v>0</v>
      </c>
      <c r="I335" s="50">
        <f t="shared" si="1680"/>
        <v>0</v>
      </c>
      <c r="J335" s="50">
        <f t="shared" si="1680"/>
        <v>0</v>
      </c>
      <c r="K335" s="50">
        <f t="shared" si="1680"/>
        <v>0</v>
      </c>
      <c r="L335" s="50">
        <f t="shared" si="1680"/>
        <v>0</v>
      </c>
      <c r="M335" s="50">
        <f t="shared" si="1680"/>
        <v>0</v>
      </c>
      <c r="N335" s="50">
        <f t="shared" si="1680"/>
        <v>0</v>
      </c>
      <c r="O335" s="50">
        <f t="shared" si="1680"/>
        <v>0</v>
      </c>
      <c r="P335" s="50">
        <f t="shared" si="1680"/>
        <v>0</v>
      </c>
      <c r="Q335" s="50">
        <f t="shared" si="1680"/>
        <v>0</v>
      </c>
      <c r="R335" s="50">
        <f t="shared" si="1680"/>
        <v>0</v>
      </c>
      <c r="S335" s="50">
        <f t="shared" si="1680"/>
        <v>0</v>
      </c>
      <c r="T335" s="50">
        <f t="shared" si="1680"/>
        <v>0</v>
      </c>
      <c r="U335" s="50">
        <f t="shared" si="1680"/>
        <v>0</v>
      </c>
      <c r="V335" s="50">
        <f t="shared" si="1680"/>
        <v>0</v>
      </c>
      <c r="W335" s="50">
        <f t="shared" si="1680"/>
        <v>0</v>
      </c>
      <c r="X335" s="50">
        <f t="shared" si="1680"/>
        <v>0</v>
      </c>
      <c r="Y335" s="50">
        <f t="shared" si="1680"/>
        <v>0</v>
      </c>
      <c r="Z335" s="50">
        <f t="shared" si="1680"/>
        <v>0</v>
      </c>
      <c r="AA335" s="50">
        <f t="shared" si="1680"/>
        <v>0</v>
      </c>
      <c r="AB335" s="50">
        <f t="shared" si="1680"/>
        <v>0</v>
      </c>
      <c r="AC335" s="50">
        <f t="shared" si="1680"/>
        <v>0</v>
      </c>
      <c r="AD335" s="50">
        <f t="shared" si="1680"/>
        <v>0</v>
      </c>
      <c r="AE335" s="50">
        <f t="shared" si="1680"/>
        <v>0</v>
      </c>
      <c r="AF335" s="50">
        <f t="shared" si="1680"/>
        <v>0</v>
      </c>
      <c r="AG335" s="50">
        <f t="shared" si="1680"/>
        <v>0</v>
      </c>
      <c r="AH335" s="50">
        <f t="shared" si="1680"/>
        <v>0</v>
      </c>
      <c r="AI335" s="50">
        <f t="shared" si="1680"/>
        <v>0</v>
      </c>
      <c r="AJ335" s="50">
        <f t="shared" si="1680"/>
        <v>0</v>
      </c>
      <c r="AK335" s="50">
        <f t="shared" si="1680"/>
        <v>0</v>
      </c>
    </row>
    <row r="336" spans="1:37" x14ac:dyDescent="0.25">
      <c r="A336" s="29" t="s">
        <v>75</v>
      </c>
      <c r="B336" s="30" t="s">
        <v>20</v>
      </c>
      <c r="C336" s="29" t="s">
        <v>170</v>
      </c>
      <c r="D336" s="49">
        <f>XIV!D57</f>
        <v>0</v>
      </c>
      <c r="E336" s="50">
        <f>+VLOOKUP(Medidas!$B$5,'Curvas Hidrógeno'!$B$12:$AJ$13,'Curvas Hidrógeno'!D$11-2015,FALSE)*'Particip. Energético'!$D331</f>
        <v>0</v>
      </c>
      <c r="F336" s="50">
        <f>+VLOOKUP(Medidas!$B$5,'Curvas Hidrógeno'!$B$12:$AJ$13,'Curvas Hidrógeno'!E$11-2015,FALSE)*'Particip. Energético'!$D331</f>
        <v>0</v>
      </c>
      <c r="G336" s="50">
        <f>+VLOOKUP(Medidas!$B$5,'Curvas Hidrógeno'!$B$12:$AJ$13,'Curvas Hidrógeno'!F$11-2015,FALSE)*'Particip. Energético'!$D331</f>
        <v>0</v>
      </c>
      <c r="H336" s="50">
        <f>+VLOOKUP(Medidas!$B$5,'Curvas Hidrógeno'!$B$12:$AJ$13,'Curvas Hidrógeno'!G$11-2015,FALSE)*'Particip. Energético'!$D331</f>
        <v>0</v>
      </c>
      <c r="I336" s="50">
        <f>+VLOOKUP(Medidas!$B$5,'Curvas Hidrógeno'!$B$12:$AJ$13,'Curvas Hidrógeno'!H$11-2015,FALSE)*'Particip. Energético'!$D331</f>
        <v>0</v>
      </c>
      <c r="J336" s="50">
        <f>+VLOOKUP(Medidas!$B$5,'Curvas Hidrógeno'!$B$12:$AJ$13,'Curvas Hidrógeno'!I$11-2015,FALSE)*'Particip. Energético'!$D331</f>
        <v>0</v>
      </c>
      <c r="K336" s="50">
        <f>+VLOOKUP(Medidas!$B$5,'Curvas Hidrógeno'!$B$12:$AJ$13,'Curvas Hidrógeno'!J$11-2015,FALSE)*'Particip. Energético'!$D331</f>
        <v>0</v>
      </c>
      <c r="L336" s="50">
        <f>+VLOOKUP(Medidas!$B$5,'Curvas Hidrógeno'!$B$12:$AJ$13,'Curvas Hidrógeno'!K$11-2015,FALSE)*'Particip. Energético'!$D331</f>
        <v>0</v>
      </c>
      <c r="M336" s="50">
        <f>+VLOOKUP(Medidas!$B$5,'Curvas Hidrógeno'!$B$12:$AJ$13,'Curvas Hidrógeno'!L$11-2015,FALSE)*'Particip. Energético'!$D331</f>
        <v>0</v>
      </c>
      <c r="N336" s="50">
        <f>+VLOOKUP(Medidas!$B$5,'Curvas Hidrógeno'!$B$12:$AJ$13,'Curvas Hidrógeno'!M$11-2015,FALSE)*'Particip. Energético'!$D331</f>
        <v>0</v>
      </c>
      <c r="O336" s="50">
        <f>+VLOOKUP(Medidas!$B$5,'Curvas Hidrógeno'!$B$12:$AJ$13,'Curvas Hidrógeno'!N$11-2015,FALSE)*'Particip. Energético'!$D331</f>
        <v>0</v>
      </c>
      <c r="P336" s="50">
        <f>+VLOOKUP(Medidas!$B$5,'Curvas Hidrógeno'!$B$12:$AJ$13,'Curvas Hidrógeno'!O$11-2015,FALSE)*'Particip. Energético'!$D331</f>
        <v>0</v>
      </c>
      <c r="Q336" s="50">
        <f>+VLOOKUP(Medidas!$B$5,'Curvas Hidrógeno'!$B$12:$AJ$13,'Curvas Hidrógeno'!P$11-2015,FALSE)*'Particip. Energético'!$D331</f>
        <v>0</v>
      </c>
      <c r="R336" s="50">
        <f>+VLOOKUP(Medidas!$B$5,'Curvas Hidrógeno'!$B$12:$AJ$13,'Curvas Hidrógeno'!Q$11-2015,FALSE)*'Particip. Energético'!$D331</f>
        <v>0</v>
      </c>
      <c r="S336" s="50">
        <f>+VLOOKUP(Medidas!$B$5,'Curvas Hidrógeno'!$B$12:$AJ$13,'Curvas Hidrógeno'!R$11-2015,FALSE)*'Particip. Energético'!$D331</f>
        <v>0</v>
      </c>
      <c r="T336" s="50">
        <f>+VLOOKUP(Medidas!$B$5,'Curvas Hidrógeno'!$B$12:$AJ$13,'Curvas Hidrógeno'!S$11-2015,FALSE)*'Particip. Energético'!$D331</f>
        <v>0</v>
      </c>
      <c r="U336" s="50">
        <f>+VLOOKUP(Medidas!$B$5,'Curvas Hidrógeno'!$B$12:$AJ$13,'Curvas Hidrógeno'!T$11-2015,FALSE)*'Particip. Energético'!$D331</f>
        <v>0</v>
      </c>
      <c r="V336" s="50">
        <f>+VLOOKUP(Medidas!$B$5,'Curvas Hidrógeno'!$B$12:$AJ$13,'Curvas Hidrógeno'!U$11-2015,FALSE)*'Particip. Energético'!$D331</f>
        <v>0</v>
      </c>
      <c r="W336" s="50">
        <f>+VLOOKUP(Medidas!$B$5,'Curvas Hidrógeno'!$B$12:$AJ$13,'Curvas Hidrógeno'!V$11-2015,FALSE)*'Particip. Energético'!$D331</f>
        <v>6.5444600507142394E-3</v>
      </c>
      <c r="X336" s="50">
        <f>+VLOOKUP(Medidas!$B$5,'Curvas Hidrógeno'!$B$12:$AJ$13,'Curvas Hidrógeno'!W$11-2015,FALSE)*'Particip. Energético'!$D331</f>
        <v>1.3088920101426947E-2</v>
      </c>
      <c r="Y336" s="50">
        <f>+VLOOKUP(Medidas!$B$5,'Curvas Hidrógeno'!$B$12:$AJ$13,'Curvas Hidrógeno'!X$11-2015,FALSE)*'Particip. Energético'!$D331</f>
        <v>1.9633380152139654E-2</v>
      </c>
      <c r="Z336" s="50">
        <f>+VLOOKUP(Medidas!$B$5,'Curvas Hidrógeno'!$B$12:$AJ$13,'Curvas Hidrógeno'!Y$11-2015,FALSE)*'Particip. Energético'!$D331</f>
        <v>2.6177840202853894E-2</v>
      </c>
      <c r="AA336" s="50">
        <f>+VLOOKUP(Medidas!$B$5,'Curvas Hidrógeno'!$B$12:$AJ$13,'Curvas Hidrógeno'!Z$11-2015,FALSE)*'Particip. Energético'!$D331</f>
        <v>3.2722300253566601E-2</v>
      </c>
      <c r="AB336" s="50">
        <f>+VLOOKUP(Medidas!$B$5,'Curvas Hidrógeno'!$B$12:$AJ$13,'Curvas Hidrógeno'!AA$11-2015,FALSE)*'Particip. Energético'!$D331</f>
        <v>6.9313992750157941E-2</v>
      </c>
      <c r="AC336" s="50">
        <f>+VLOOKUP(Medidas!$B$5,'Curvas Hidrógeno'!$B$12:$AJ$13,'Curvas Hidrógeno'!AB$11-2015,FALSE)*'Particip. Energético'!$D331</f>
        <v>0.10590568524674929</v>
      </c>
      <c r="AD336" s="50">
        <f>+VLOOKUP(Medidas!$B$5,'Curvas Hidrógeno'!$B$12:$AJ$13,'Curvas Hidrógeno'!AC$11-2015,FALSE)*'Particip. Energético'!$D331</f>
        <v>0.14249737774332838</v>
      </c>
      <c r="AE336" s="50">
        <f>+VLOOKUP(Medidas!$B$5,'Curvas Hidrógeno'!$B$12:$AJ$13,'Curvas Hidrógeno'!AD$11-2015,FALSE)*'Particip. Energético'!$D331</f>
        <v>0.17908907023990744</v>
      </c>
      <c r="AF336" s="50">
        <f>+VLOOKUP(Medidas!$B$5,'Curvas Hidrógeno'!$B$12:$AJ$13,'Curvas Hidrógeno'!AE$11-2015,FALSE)*'Particip. Energético'!$D331</f>
        <v>0.2156807627364988</v>
      </c>
      <c r="AG336" s="50">
        <f>+VLOOKUP(Medidas!$B$5,'Curvas Hidrógeno'!$B$12:$AJ$13,'Curvas Hidrógeno'!AF$11-2015,FALSE)*'Particip. Energético'!$D331</f>
        <v>0.25227245523306563</v>
      </c>
      <c r="AH336" s="50">
        <f>+VLOOKUP(Medidas!$B$5,'Curvas Hidrógeno'!$B$12:$AJ$13,'Curvas Hidrógeno'!AG$11-2015,FALSE)*'Particip. Energético'!$D331</f>
        <v>0.28886414772965696</v>
      </c>
      <c r="AI336" s="50">
        <f>+VLOOKUP(Medidas!$B$5,'Curvas Hidrógeno'!$B$12:$AJ$13,'Curvas Hidrógeno'!AH$11-2015,FALSE)*'Particip. Energético'!$D331</f>
        <v>0.32545584022623603</v>
      </c>
      <c r="AJ336" s="50">
        <f>+VLOOKUP(Medidas!$B$5,'Curvas Hidrógeno'!$B$12:$AJ$13,'Curvas Hidrógeno'!AI$11-2015,FALSE)*'Particip. Energético'!$D331</f>
        <v>0.36204753272281515</v>
      </c>
      <c r="AK336" s="50">
        <f>+VLOOKUP(Medidas!$B$5,'Curvas Hidrógeno'!$B$12:$AJ$13,'Curvas Hidrógeno'!AJ$11-2015,FALSE)*'Particip. Energético'!$D331</f>
        <v>0.39863922521940648</v>
      </c>
    </row>
    <row r="337" spans="1:37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37" x14ac:dyDescent="0.25">
      <c r="A338" s="23" t="s">
        <v>79</v>
      </c>
    </row>
    <row r="339" spans="1:37" x14ac:dyDescent="0.25">
      <c r="A339" s="29" t="s">
        <v>7</v>
      </c>
      <c r="B339" s="30" t="s">
        <v>20</v>
      </c>
      <c r="C339" s="29" t="s">
        <v>170</v>
      </c>
      <c r="D339" s="49">
        <f>XIV!D60</f>
        <v>0</v>
      </c>
      <c r="E339" s="50">
        <f t="shared" ref="E339:E349" si="1681">D339+(SUM(D$350:D$351)-SUM(E$350:E$351))*D339/SUM(D$339:D$349)</f>
        <v>0</v>
      </c>
      <c r="F339" s="50">
        <f t="shared" ref="F339:H339" si="1682">E339+(SUM(E$350:E$351)-SUM(F$350:F$351))*E339/SUM(E$339:E$349)</f>
        <v>0</v>
      </c>
      <c r="G339" s="50">
        <f t="shared" si="1682"/>
        <v>0</v>
      </c>
      <c r="H339" s="50">
        <f t="shared" si="1682"/>
        <v>0</v>
      </c>
      <c r="I339" s="50">
        <f t="shared" ref="I339:AJ339" si="1683">+H339-((I344+I350+I351)-((H344+H350+H351)))*H339/(1-H344-H350-H351)</f>
        <v>0</v>
      </c>
      <c r="J339" s="50">
        <f t="shared" si="1683"/>
        <v>0</v>
      </c>
      <c r="K339" s="50">
        <f t="shared" si="1683"/>
        <v>0</v>
      </c>
      <c r="L339" s="50">
        <f t="shared" si="1683"/>
        <v>0</v>
      </c>
      <c r="M339" s="50">
        <f t="shared" si="1683"/>
        <v>0</v>
      </c>
      <c r="N339" s="50">
        <f t="shared" si="1683"/>
        <v>0</v>
      </c>
      <c r="O339" s="50">
        <f t="shared" si="1683"/>
        <v>0</v>
      </c>
      <c r="P339" s="50">
        <f t="shared" si="1683"/>
        <v>0</v>
      </c>
      <c r="Q339" s="50">
        <f t="shared" si="1683"/>
        <v>0</v>
      </c>
      <c r="R339" s="50">
        <f t="shared" si="1683"/>
        <v>0</v>
      </c>
      <c r="S339" s="50">
        <f t="shared" si="1683"/>
        <v>0</v>
      </c>
      <c r="T339" s="50">
        <f t="shared" si="1683"/>
        <v>0</v>
      </c>
      <c r="U339" s="50">
        <f t="shared" si="1683"/>
        <v>0</v>
      </c>
      <c r="V339" s="50">
        <f t="shared" si="1683"/>
        <v>0</v>
      </c>
      <c r="W339" s="50">
        <f t="shared" si="1683"/>
        <v>0</v>
      </c>
      <c r="X339" s="50">
        <f t="shared" si="1683"/>
        <v>0</v>
      </c>
      <c r="Y339" s="50">
        <f t="shared" si="1683"/>
        <v>0</v>
      </c>
      <c r="Z339" s="50">
        <f t="shared" si="1683"/>
        <v>0</v>
      </c>
      <c r="AA339" s="50">
        <f t="shared" si="1683"/>
        <v>0</v>
      </c>
      <c r="AB339" s="50">
        <f t="shared" si="1683"/>
        <v>0</v>
      </c>
      <c r="AC339" s="50">
        <f t="shared" si="1683"/>
        <v>0</v>
      </c>
      <c r="AD339" s="50">
        <f t="shared" si="1683"/>
        <v>0</v>
      </c>
      <c r="AE339" s="50">
        <f t="shared" si="1683"/>
        <v>0</v>
      </c>
      <c r="AF339" s="50">
        <f t="shared" si="1683"/>
        <v>0</v>
      </c>
      <c r="AG339" s="50">
        <f t="shared" si="1683"/>
        <v>0</v>
      </c>
      <c r="AH339" s="50">
        <f t="shared" si="1683"/>
        <v>0</v>
      </c>
      <c r="AI339" s="50">
        <f t="shared" si="1683"/>
        <v>0</v>
      </c>
      <c r="AJ339" s="50">
        <f t="shared" si="1683"/>
        <v>0</v>
      </c>
      <c r="AK339" s="50">
        <f>+AJ339-((AK344+AK350+AK351)-((AJ344+AJ350+AJ351)))*AJ339/(1-AJ344-AJ350-AJ351)</f>
        <v>0</v>
      </c>
    </row>
    <row r="340" spans="1:37" x14ac:dyDescent="0.25">
      <c r="A340" s="29" t="s">
        <v>9</v>
      </c>
      <c r="B340" s="30" t="s">
        <v>20</v>
      </c>
      <c r="C340" s="29" t="s">
        <v>170</v>
      </c>
      <c r="D340" s="49">
        <f>XIV!D61</f>
        <v>0</v>
      </c>
      <c r="E340" s="50">
        <f t="shared" si="1681"/>
        <v>0</v>
      </c>
      <c r="F340" s="50">
        <f t="shared" ref="F340:H340" si="1684">E340+(SUM(E$350:E$351)-SUM(F$350:F$351))*E340/SUM(E$339:E$349)</f>
        <v>0</v>
      </c>
      <c r="G340" s="50">
        <f t="shared" si="1684"/>
        <v>0</v>
      </c>
      <c r="H340" s="50">
        <f t="shared" si="1684"/>
        <v>0</v>
      </c>
      <c r="I340" s="50">
        <f t="shared" ref="I340:AJ340" si="1685">+H340-((I344+I350+I351)-((H344+H350+H351)))*H340/(1-H344-H350-H351)</f>
        <v>0</v>
      </c>
      <c r="J340" s="50">
        <f t="shared" si="1685"/>
        <v>0</v>
      </c>
      <c r="K340" s="50">
        <f t="shared" si="1685"/>
        <v>0</v>
      </c>
      <c r="L340" s="50">
        <f t="shared" si="1685"/>
        <v>0</v>
      </c>
      <c r="M340" s="50">
        <f t="shared" si="1685"/>
        <v>0</v>
      </c>
      <c r="N340" s="50">
        <f t="shared" si="1685"/>
        <v>0</v>
      </c>
      <c r="O340" s="50">
        <f t="shared" si="1685"/>
        <v>0</v>
      </c>
      <c r="P340" s="50">
        <f t="shared" si="1685"/>
        <v>0</v>
      </c>
      <c r="Q340" s="50">
        <f t="shared" si="1685"/>
        <v>0</v>
      </c>
      <c r="R340" s="50">
        <f t="shared" si="1685"/>
        <v>0</v>
      </c>
      <c r="S340" s="50">
        <f t="shared" si="1685"/>
        <v>0</v>
      </c>
      <c r="T340" s="50">
        <f t="shared" si="1685"/>
        <v>0</v>
      </c>
      <c r="U340" s="50">
        <f t="shared" si="1685"/>
        <v>0</v>
      </c>
      <c r="V340" s="50">
        <f t="shared" si="1685"/>
        <v>0</v>
      </c>
      <c r="W340" s="50">
        <f t="shared" si="1685"/>
        <v>0</v>
      </c>
      <c r="X340" s="50">
        <f t="shared" si="1685"/>
        <v>0</v>
      </c>
      <c r="Y340" s="50">
        <f t="shared" si="1685"/>
        <v>0</v>
      </c>
      <c r="Z340" s="50">
        <f t="shared" si="1685"/>
        <v>0</v>
      </c>
      <c r="AA340" s="50">
        <f t="shared" si="1685"/>
        <v>0</v>
      </c>
      <c r="AB340" s="50">
        <f t="shared" si="1685"/>
        <v>0</v>
      </c>
      <c r="AC340" s="50">
        <f t="shared" si="1685"/>
        <v>0</v>
      </c>
      <c r="AD340" s="50">
        <f t="shared" si="1685"/>
        <v>0</v>
      </c>
      <c r="AE340" s="50">
        <f t="shared" si="1685"/>
        <v>0</v>
      </c>
      <c r="AF340" s="50">
        <f t="shared" si="1685"/>
        <v>0</v>
      </c>
      <c r="AG340" s="50">
        <f t="shared" si="1685"/>
        <v>0</v>
      </c>
      <c r="AH340" s="50">
        <f t="shared" si="1685"/>
        <v>0</v>
      </c>
      <c r="AI340" s="50">
        <f t="shared" si="1685"/>
        <v>0</v>
      </c>
      <c r="AJ340" s="50">
        <f t="shared" si="1685"/>
        <v>0</v>
      </c>
      <c r="AK340" s="50">
        <f>+AJ340-((AK344+AK350+AK351)-((AJ344+AJ350+AJ351)))*AJ340/(1-AJ344-AJ350-AJ351)</f>
        <v>0</v>
      </c>
    </row>
    <row r="341" spans="1:37" x14ac:dyDescent="0.25">
      <c r="A341" s="29" t="s">
        <v>10</v>
      </c>
      <c r="B341" s="30" t="s">
        <v>20</v>
      </c>
      <c r="C341" s="29" t="s">
        <v>170</v>
      </c>
      <c r="D341" s="49">
        <f>XIV!D62</f>
        <v>0</v>
      </c>
      <c r="E341" s="50">
        <f t="shared" si="1681"/>
        <v>0</v>
      </c>
      <c r="F341" s="50">
        <f t="shared" ref="F341:H347" si="1686">E341+(SUM(E$350:E$351)-SUM(F$350:F$351))*E341/SUM(E$339:E$349)</f>
        <v>0</v>
      </c>
      <c r="G341" s="50">
        <f t="shared" si="1686"/>
        <v>0</v>
      </c>
      <c r="H341" s="50">
        <f t="shared" si="1686"/>
        <v>0</v>
      </c>
      <c r="I341" s="50">
        <f t="shared" ref="I341:AJ341" si="1687">+H341-((I344+I350+I351)-((H344+H350+H351)))*H341/(1-H344-H350-H351)</f>
        <v>0</v>
      </c>
      <c r="J341" s="50">
        <f t="shared" si="1687"/>
        <v>0</v>
      </c>
      <c r="K341" s="50">
        <f t="shared" si="1687"/>
        <v>0</v>
      </c>
      <c r="L341" s="50">
        <f t="shared" si="1687"/>
        <v>0</v>
      </c>
      <c r="M341" s="50">
        <f t="shared" si="1687"/>
        <v>0</v>
      </c>
      <c r="N341" s="50">
        <f t="shared" si="1687"/>
        <v>0</v>
      </c>
      <c r="O341" s="50">
        <f t="shared" si="1687"/>
        <v>0</v>
      </c>
      <c r="P341" s="50">
        <f t="shared" si="1687"/>
        <v>0</v>
      </c>
      <c r="Q341" s="50">
        <f t="shared" si="1687"/>
        <v>0</v>
      </c>
      <c r="R341" s="50">
        <f t="shared" si="1687"/>
        <v>0</v>
      </c>
      <c r="S341" s="50">
        <f t="shared" si="1687"/>
        <v>0</v>
      </c>
      <c r="T341" s="50">
        <f t="shared" si="1687"/>
        <v>0</v>
      </c>
      <c r="U341" s="50">
        <f t="shared" si="1687"/>
        <v>0</v>
      </c>
      <c r="V341" s="50">
        <f t="shared" si="1687"/>
        <v>0</v>
      </c>
      <c r="W341" s="50">
        <f t="shared" si="1687"/>
        <v>0</v>
      </c>
      <c r="X341" s="50">
        <f t="shared" si="1687"/>
        <v>0</v>
      </c>
      <c r="Y341" s="50">
        <f t="shared" si="1687"/>
        <v>0</v>
      </c>
      <c r="Z341" s="50">
        <f t="shared" si="1687"/>
        <v>0</v>
      </c>
      <c r="AA341" s="50">
        <f t="shared" si="1687"/>
        <v>0</v>
      </c>
      <c r="AB341" s="50">
        <f t="shared" si="1687"/>
        <v>0</v>
      </c>
      <c r="AC341" s="50">
        <f t="shared" si="1687"/>
        <v>0</v>
      </c>
      <c r="AD341" s="50">
        <f t="shared" si="1687"/>
        <v>0</v>
      </c>
      <c r="AE341" s="50">
        <f t="shared" si="1687"/>
        <v>0</v>
      </c>
      <c r="AF341" s="50">
        <f t="shared" si="1687"/>
        <v>0</v>
      </c>
      <c r="AG341" s="50">
        <f t="shared" si="1687"/>
        <v>0</v>
      </c>
      <c r="AH341" s="50">
        <f t="shared" si="1687"/>
        <v>0</v>
      </c>
      <c r="AI341" s="50">
        <f t="shared" si="1687"/>
        <v>0</v>
      </c>
      <c r="AJ341" s="50">
        <f t="shared" si="1687"/>
        <v>0</v>
      </c>
      <c r="AK341" s="50">
        <f>+AJ341-((AK344+AK350+AK351)-((AJ344+AJ350+AJ351)))*AJ341/(1-AJ344-AJ350-AJ351)</f>
        <v>0</v>
      </c>
    </row>
    <row r="342" spans="1:37" x14ac:dyDescent="0.25">
      <c r="A342" s="29" t="s">
        <v>11</v>
      </c>
      <c r="B342" s="30" t="s">
        <v>20</v>
      </c>
      <c r="C342" s="29" t="s">
        <v>170</v>
      </c>
      <c r="D342" s="49">
        <f>XIV!D63</f>
        <v>0</v>
      </c>
      <c r="E342" s="50">
        <f t="shared" si="1681"/>
        <v>0</v>
      </c>
      <c r="F342" s="50">
        <f t="shared" si="1686"/>
        <v>0</v>
      </c>
      <c r="G342" s="50">
        <f t="shared" si="1686"/>
        <v>0</v>
      </c>
      <c r="H342" s="50">
        <f t="shared" si="1686"/>
        <v>0</v>
      </c>
      <c r="I342" s="50">
        <f t="shared" ref="I342:AJ342" si="1688">+H342-((I344+I350+I351)-((H344+H350+H351)))*H342/(1-H344-H350-H351)</f>
        <v>0</v>
      </c>
      <c r="J342" s="50">
        <f t="shared" si="1688"/>
        <v>0</v>
      </c>
      <c r="K342" s="50">
        <f t="shared" si="1688"/>
        <v>0</v>
      </c>
      <c r="L342" s="50">
        <f t="shared" si="1688"/>
        <v>0</v>
      </c>
      <c r="M342" s="50">
        <f t="shared" si="1688"/>
        <v>0</v>
      </c>
      <c r="N342" s="50">
        <f t="shared" si="1688"/>
        <v>0</v>
      </c>
      <c r="O342" s="50">
        <f t="shared" si="1688"/>
        <v>0</v>
      </c>
      <c r="P342" s="50">
        <f t="shared" si="1688"/>
        <v>0</v>
      </c>
      <c r="Q342" s="50">
        <f t="shared" si="1688"/>
        <v>0</v>
      </c>
      <c r="R342" s="50">
        <f t="shared" si="1688"/>
        <v>0</v>
      </c>
      <c r="S342" s="50">
        <f t="shared" si="1688"/>
        <v>0</v>
      </c>
      <c r="T342" s="50">
        <f t="shared" si="1688"/>
        <v>0</v>
      </c>
      <c r="U342" s="50">
        <f t="shared" si="1688"/>
        <v>0</v>
      </c>
      <c r="V342" s="50">
        <f t="shared" si="1688"/>
        <v>0</v>
      </c>
      <c r="W342" s="50">
        <f t="shared" si="1688"/>
        <v>0</v>
      </c>
      <c r="X342" s="50">
        <f t="shared" si="1688"/>
        <v>0</v>
      </c>
      <c r="Y342" s="50">
        <f t="shared" si="1688"/>
        <v>0</v>
      </c>
      <c r="Z342" s="50">
        <f t="shared" si="1688"/>
        <v>0</v>
      </c>
      <c r="AA342" s="50">
        <f t="shared" si="1688"/>
        <v>0</v>
      </c>
      <c r="AB342" s="50">
        <f t="shared" si="1688"/>
        <v>0</v>
      </c>
      <c r="AC342" s="50">
        <f t="shared" si="1688"/>
        <v>0</v>
      </c>
      <c r="AD342" s="50">
        <f t="shared" si="1688"/>
        <v>0</v>
      </c>
      <c r="AE342" s="50">
        <f t="shared" si="1688"/>
        <v>0</v>
      </c>
      <c r="AF342" s="50">
        <f t="shared" si="1688"/>
        <v>0</v>
      </c>
      <c r="AG342" s="50">
        <f t="shared" si="1688"/>
        <v>0</v>
      </c>
      <c r="AH342" s="50">
        <f t="shared" si="1688"/>
        <v>0</v>
      </c>
      <c r="AI342" s="50">
        <f t="shared" si="1688"/>
        <v>0</v>
      </c>
      <c r="AJ342" s="50">
        <f t="shared" si="1688"/>
        <v>0</v>
      </c>
      <c r="AK342" s="50">
        <f>+AJ342-((AK344+AK350+AK351)-((AJ344+AJ350+AJ351)))*AJ342/(1-AJ344-AJ350-AJ351)</f>
        <v>0</v>
      </c>
    </row>
    <row r="343" spans="1:37" x14ac:dyDescent="0.25">
      <c r="A343" s="29" t="s">
        <v>106</v>
      </c>
      <c r="B343" s="30" t="s">
        <v>20</v>
      </c>
      <c r="C343" s="29" t="s">
        <v>170</v>
      </c>
      <c r="D343" s="49">
        <f>XIV!D64</f>
        <v>0</v>
      </c>
      <c r="E343" s="50">
        <f t="shared" si="1681"/>
        <v>0</v>
      </c>
      <c r="F343" s="50">
        <f t="shared" si="1686"/>
        <v>0</v>
      </c>
      <c r="G343" s="50">
        <f t="shared" si="1686"/>
        <v>0</v>
      </c>
      <c r="H343" s="50">
        <f t="shared" si="1686"/>
        <v>0</v>
      </c>
      <c r="I343" s="50">
        <f t="shared" ref="I343" si="1689">+H343-((I344+I350+I351)-((H344+H350+H351)))*H343/(1-H344-H350-H351)</f>
        <v>0</v>
      </c>
      <c r="J343" s="50">
        <f t="shared" ref="J343" si="1690">+I343-((J344+J350+J351)-((I344+I350+I351)))*I343/(1-I344-I350-I351)</f>
        <v>0</v>
      </c>
      <c r="K343" s="50">
        <f t="shared" ref="K343" si="1691">+J343-((K344+K350+K351)-((J344+J350+J351)))*J343/(1-J344-J350-J351)</f>
        <v>0</v>
      </c>
      <c r="L343" s="50">
        <f t="shared" ref="L343" si="1692">+K343-((L344+L350+L351)-((K344+K350+K351)))*K343/(1-K344-K350-K351)</f>
        <v>0</v>
      </c>
      <c r="M343" s="50">
        <f t="shared" ref="M343" si="1693">+L343-((M344+M350+M351)-((L344+L350+L351)))*L343/(1-L344-L350-L351)</f>
        <v>0</v>
      </c>
      <c r="N343" s="50">
        <f t="shared" ref="N343" si="1694">+M343-((N344+N350+N351)-((M344+M350+M351)))*M343/(1-M344-M350-M351)</f>
        <v>0</v>
      </c>
      <c r="O343" s="50">
        <f t="shared" ref="O343" si="1695">+N343-((O344+O350+O351)-((N344+N350+N351)))*N343/(1-N344-N350-N351)</f>
        <v>0</v>
      </c>
      <c r="P343" s="50">
        <f t="shared" ref="P343" si="1696">+O343-((P344+P350+P351)-((O344+O350+O351)))*O343/(1-O344-O350-O351)</f>
        <v>0</v>
      </c>
      <c r="Q343" s="50">
        <f t="shared" ref="Q343" si="1697">+P343-((Q344+Q350+Q351)-((P344+P350+P351)))*P343/(1-P344-P350-P351)</f>
        <v>0</v>
      </c>
      <c r="R343" s="50">
        <f t="shared" ref="R343" si="1698">+Q343-((R344+R350+R351)-((Q344+Q350+Q351)))*Q343/(1-Q344-Q350-Q351)</f>
        <v>0</v>
      </c>
      <c r="S343" s="50">
        <f t="shared" ref="S343" si="1699">+R343-((S344+S350+S351)-((R344+R350+R351)))*R343/(1-R344-R350-R351)</f>
        <v>0</v>
      </c>
      <c r="T343" s="50">
        <f t="shared" ref="T343" si="1700">+S343-((T344+T350+T351)-((S344+S350+S351)))*S343/(1-S344-S350-S351)</f>
        <v>0</v>
      </c>
      <c r="U343" s="50">
        <f t="shared" ref="U343" si="1701">+T343-((U344+U350+U351)-((T344+T350+T351)))*T343/(1-T344-T350-T351)</f>
        <v>0</v>
      </c>
      <c r="V343" s="50">
        <f t="shared" ref="V343" si="1702">+U343-((V344+V350+V351)-((U344+U350+U351)))*U343/(1-U344-U350-U351)</f>
        <v>0</v>
      </c>
      <c r="W343" s="50">
        <f t="shared" ref="W343" si="1703">+V343-((W344+W350+W351)-((V344+V350+V351)))*V343/(1-V344-V350-V351)</f>
        <v>0</v>
      </c>
      <c r="X343" s="50">
        <f t="shared" ref="X343" si="1704">+W343-((X344+X350+X351)-((W344+W350+W351)))*W343/(1-W344-W350-W351)</f>
        <v>0</v>
      </c>
      <c r="Y343" s="50">
        <f t="shared" ref="Y343" si="1705">+X343-((Y344+Y350+Y351)-((X344+X350+X351)))*X343/(1-X344-X350-X351)</f>
        <v>0</v>
      </c>
      <c r="Z343" s="50">
        <f t="shared" ref="Z343" si="1706">+Y343-((Z344+Z350+Z351)-((Y344+Y350+Y351)))*Y343/(1-Y344-Y350-Y351)</f>
        <v>0</v>
      </c>
      <c r="AA343" s="50">
        <f t="shared" ref="AA343" si="1707">+Z343-((AA344+AA350+AA351)-((Z344+Z350+Z351)))*Z343/(1-Z344-Z350-Z351)</f>
        <v>0</v>
      </c>
      <c r="AB343" s="50">
        <f t="shared" ref="AB343" si="1708">+AA343-((AB344+AB350+AB351)-((AA344+AA350+AA351)))*AA343/(1-AA344-AA350-AA351)</f>
        <v>0</v>
      </c>
      <c r="AC343" s="50">
        <f t="shared" ref="AC343" si="1709">+AB343-((AC344+AC350+AC351)-((AB344+AB350+AB351)))*AB343/(1-AB344-AB350-AB351)</f>
        <v>0</v>
      </c>
      <c r="AD343" s="50">
        <f t="shared" ref="AD343" si="1710">+AC343-((AD344+AD350+AD351)-((AC344+AC350+AC351)))*AC343/(1-AC344-AC350-AC351)</f>
        <v>0</v>
      </c>
      <c r="AE343" s="50">
        <f t="shared" ref="AE343" si="1711">+AD343-((AE344+AE350+AE351)-((AD344+AD350+AD351)))*AD343/(1-AD344-AD350-AD351)</f>
        <v>0</v>
      </c>
      <c r="AF343" s="50">
        <f t="shared" ref="AF343" si="1712">+AE343-((AF344+AF350+AF351)-((AE344+AE350+AE351)))*AE343/(1-AE344-AE350-AE351)</f>
        <v>0</v>
      </c>
      <c r="AG343" s="50">
        <f t="shared" ref="AG343" si="1713">+AF343-((AG344+AG350+AG351)-((AF344+AF350+AF351)))*AF343/(1-AF344-AF350-AF351)</f>
        <v>0</v>
      </c>
      <c r="AH343" s="50">
        <f t="shared" ref="AH343" si="1714">+AG343-((AH344+AH350+AH351)-((AG344+AG350+AG351)))*AG343/(1-AG344-AG350-AG351)</f>
        <v>0</v>
      </c>
      <c r="AI343" s="50">
        <f t="shared" ref="AI343" si="1715">+AH343-((AI344+AI350+AI351)-((AH344+AH350+AH351)))*AH343/(1-AH344-AH350-AH351)</f>
        <v>0</v>
      </c>
      <c r="AJ343" s="50">
        <f t="shared" ref="AJ343" si="1716">+AI343-((AJ344+AJ350+AJ351)-((AI344+AI350+AI351)))*AI343/(1-AI344-AI350-AI351)</f>
        <v>0</v>
      </c>
      <c r="AK343" s="50">
        <f>+AJ343-((AK344+AK350+AK351)-((AJ344+AJ350+AJ351)))*AJ343/(1-AJ344-AJ350-AJ351)</f>
        <v>0</v>
      </c>
    </row>
    <row r="344" spans="1:37" x14ac:dyDescent="0.25">
      <c r="A344" s="29" t="s">
        <v>12</v>
      </c>
      <c r="B344" s="30" t="s">
        <v>20</v>
      </c>
      <c r="C344" s="29" t="s">
        <v>170</v>
      </c>
      <c r="D344" s="49">
        <f>XIV!D65</f>
        <v>0</v>
      </c>
      <c r="E344" s="50">
        <f t="shared" si="1681"/>
        <v>0</v>
      </c>
      <c r="F344" s="50">
        <f t="shared" si="1686"/>
        <v>0</v>
      </c>
      <c r="G344" s="50">
        <f t="shared" si="1686"/>
        <v>0</v>
      </c>
      <c r="H344" s="50">
        <f t="shared" si="1686"/>
        <v>0</v>
      </c>
      <c r="I344" s="50">
        <f t="shared" ref="I344:AI344" si="1717">+H344+($AK344-$H344)/($AK$1-$H$1)</f>
        <v>9.5229344588170558E-3</v>
      </c>
      <c r="J344" s="50">
        <f t="shared" si="1717"/>
        <v>1.9045868917634112E-2</v>
      </c>
      <c r="K344" s="50">
        <f t="shared" si="1717"/>
        <v>2.8568803376451166E-2</v>
      </c>
      <c r="L344" s="50">
        <f t="shared" si="1717"/>
        <v>3.8091737835268223E-2</v>
      </c>
      <c r="M344" s="50">
        <f t="shared" si="1717"/>
        <v>4.7614672294085281E-2</v>
      </c>
      <c r="N344" s="50">
        <f t="shared" si="1717"/>
        <v>5.7137606752902338E-2</v>
      </c>
      <c r="O344" s="50">
        <f t="shared" si="1717"/>
        <v>6.6660541211719396E-2</v>
      </c>
      <c r="P344" s="50">
        <f t="shared" si="1717"/>
        <v>7.6183475670536446E-2</v>
      </c>
      <c r="Q344" s="50">
        <f t="shared" si="1717"/>
        <v>8.5706410129353497E-2</v>
      </c>
      <c r="R344" s="50">
        <f t="shared" si="1717"/>
        <v>9.5229344588170547E-2</v>
      </c>
      <c r="S344" s="50">
        <f t="shared" si="1717"/>
        <v>0.1047522790469876</v>
      </c>
      <c r="T344" s="50">
        <f t="shared" si="1717"/>
        <v>0.11427521350580465</v>
      </c>
      <c r="U344" s="50">
        <f t="shared" si="1717"/>
        <v>0.1237981479646217</v>
      </c>
      <c r="V344" s="50">
        <f t="shared" si="1717"/>
        <v>0.13332108242343876</v>
      </c>
      <c r="W344" s="50">
        <f t="shared" si="1717"/>
        <v>0.14284401688225581</v>
      </c>
      <c r="X344" s="50">
        <f t="shared" si="1717"/>
        <v>0.15236695134107286</v>
      </c>
      <c r="Y344" s="50">
        <f t="shared" si="1717"/>
        <v>0.16188988579988992</v>
      </c>
      <c r="Z344" s="50">
        <f t="shared" si="1717"/>
        <v>0.17141282025870697</v>
      </c>
      <c r="AA344" s="50">
        <f t="shared" si="1717"/>
        <v>0.18093575471752402</v>
      </c>
      <c r="AB344" s="50">
        <f t="shared" si="1717"/>
        <v>0.19045868917634107</v>
      </c>
      <c r="AC344" s="50">
        <f t="shared" si="1717"/>
        <v>0.19998162363515812</v>
      </c>
      <c r="AD344" s="50">
        <f t="shared" si="1717"/>
        <v>0.20950455809397517</v>
      </c>
      <c r="AE344" s="50">
        <f t="shared" si="1717"/>
        <v>0.21902749255279222</v>
      </c>
      <c r="AF344" s="50">
        <f t="shared" si="1717"/>
        <v>0.22855042701160927</v>
      </c>
      <c r="AG344" s="50">
        <f t="shared" si="1717"/>
        <v>0.23807336147042632</v>
      </c>
      <c r="AH344" s="50">
        <f t="shared" si="1717"/>
        <v>0.24759629592924337</v>
      </c>
      <c r="AI344" s="50">
        <f t="shared" si="1717"/>
        <v>0.25711923038806045</v>
      </c>
      <c r="AJ344" s="50">
        <f>+AI344+($AK344-$H344)/($AK$1-$H$1)</f>
        <v>0.26664216484687753</v>
      </c>
      <c r="AK344" s="50">
        <f>IF(Medidas!$B$6="Base",H344,Medidas!$H$6)</f>
        <v>0.27616509930569461</v>
      </c>
    </row>
    <row r="345" spans="1:37" x14ac:dyDescent="0.25">
      <c r="A345" s="29" t="s">
        <v>54</v>
      </c>
      <c r="B345" s="30" t="s">
        <v>20</v>
      </c>
      <c r="C345" s="29" t="s">
        <v>170</v>
      </c>
      <c r="D345" s="49">
        <f>XIV!D66</f>
        <v>1</v>
      </c>
      <c r="E345" s="50">
        <f t="shared" si="1681"/>
        <v>1</v>
      </c>
      <c r="F345" s="50">
        <f t="shared" si="1686"/>
        <v>1</v>
      </c>
      <c r="G345" s="50">
        <f t="shared" si="1686"/>
        <v>1</v>
      </c>
      <c r="H345" s="50">
        <f t="shared" si="1686"/>
        <v>1</v>
      </c>
      <c r="I345" s="50">
        <f t="shared" ref="I345" si="1718">+H345-((I344+I350+I351)-((H344+H350+H351)))*H345/(1-H344-H350-H351)</f>
        <v>0.99047706554118298</v>
      </c>
      <c r="J345" s="50">
        <f t="shared" ref="J345" si="1719">+I345-((J344+J350+J351)-((I344+I350+I351)))*I345/(1-I344-I350-I351)</f>
        <v>0.9809540310823659</v>
      </c>
      <c r="K345" s="50">
        <f t="shared" ref="K345" si="1720">+J345-((K344+K350+K351)-((J344+J350+J351)))*J345/(1-J344-J350-J351)</f>
        <v>0.97143053420570968</v>
      </c>
      <c r="L345" s="50">
        <f t="shared" ref="L345" si="1721">+K345-((L344+L350+L351)-((K344+K350+K351)))*K345/(1-K344-K350-K351)</f>
        <v>0.96190387420467549</v>
      </c>
      <c r="M345" s="50">
        <f t="shared" ref="M345" si="1722">+L345-((M344+M350+M351)-((L344+L350+L351)))*L345/(1-L344-L350-L351)</f>
        <v>0.95235626177668975</v>
      </c>
      <c r="N345" s="50">
        <f t="shared" ref="N345" si="1723">+M345-((N344+N350+N351)-((M344+M350+M351)))*M345/(1-M344-M350-M351)</f>
        <v>0.94266988670796092</v>
      </c>
      <c r="O345" s="50">
        <f t="shared" ref="O345" si="1724">+N345-((O344+O350+O351)-((N344+N350+N351)))*N345/(1-N344-N350-N351)</f>
        <v>0.93206563956802579</v>
      </c>
      <c r="P345" s="50">
        <f t="shared" ref="P345" si="1725">+O345-((P344+P350+P351)-((O344+O350+O351)))*O345/(1-O344-O350-O351)</f>
        <v>0.91543843534617275</v>
      </c>
      <c r="Q345" s="50">
        <f t="shared" ref="Q345" si="1726">+P345-((Q344+Q350+Q351)-((P344+P350+P351)))*P345/(1-P344-P350-P351)</f>
        <v>0.8412935898706464</v>
      </c>
      <c r="R345" s="50">
        <f t="shared" ref="R345" si="1727">+Q345-((R344+R350+R351)-((Q344+Q350+Q351)))*Q345/(1-Q344-Q350-Q351)</f>
        <v>0.82757093623505129</v>
      </c>
      <c r="S345" s="50">
        <f t="shared" ref="S345" si="1728">+R345-((S344+S350+S351)-((R344+R350+R351)))*R345/(1-R344-R350-R351)</f>
        <v>0.81359976996192407</v>
      </c>
      <c r="T345" s="50">
        <f t="shared" ref="T345" si="1729">+S345-((T344+T350+T351)-((S344+S350+S351)))*S345/(1-S344-S350-S351)</f>
        <v>0.79936539087739844</v>
      </c>
      <c r="U345" s="50">
        <f t="shared" ref="U345" si="1730">+T345-((U344+U350+U351)-((T344+T350+T351)))*T345/(1-T344-T350-T351)</f>
        <v>0.78485230767036995</v>
      </c>
      <c r="V345" s="50">
        <f t="shared" ref="V345" si="1731">+U345-((V344+V350+V351)-((U344+U350+U351)))*U345/(1-U344-U350-U351)</f>
        <v>0.77004421319383176</v>
      </c>
      <c r="W345" s="50">
        <f t="shared" ref="W345" si="1732">+V345-((W344+W350+W351)-((V344+V350+V351)))*V345/(1-V344-V350-V351)</f>
        <v>0.7549239625183729</v>
      </c>
      <c r="X345" s="50">
        <f t="shared" ref="X345" si="1733">+W345-((X344+X350+X351)-((W344+W350+W351)))*W345/(1-W344-W350-W351)</f>
        <v>0.73947355454437658</v>
      </c>
      <c r="Y345" s="50">
        <f t="shared" ref="Y345" si="1734">+X345-((Y344+Y350+Y351)-((X344+X350+X351)))*X345/(1-X344-X350-X351)</f>
        <v>0.7236741181014823</v>
      </c>
      <c r="Z345" s="50">
        <f t="shared" ref="Z345" si="1735">+Y345-((Z344+Z350+Z351)-((Y344+Y350+Y351)))*Y345/(1-Y344-Y350-Y351)</f>
        <v>0.70750590359614574</v>
      </c>
      <c r="AA345" s="50">
        <f t="shared" ref="AA345" si="1736">+Z345-((AA344+AA350+AA351)-((Z344+Z350+Z351)))*Z345/(1-Z344-Z350-Z351)</f>
        <v>0.69094828140966369</v>
      </c>
      <c r="AB345" s="50">
        <f t="shared" ref="AB345" si="1737">+AA345-((AB344+AB350+AB351)-((AA344+AA350+AA351)))*AA345/(1-AA344-AA350-AA351)</f>
        <v>0.67397974839816288</v>
      </c>
      <c r="AC345" s="50">
        <f t="shared" ref="AC345" si="1738">+AB345-((AC344+AC350+AC351)-((AB344+AB350+AB351)))*AB345/(1-AB344-AB350-AB351)</f>
        <v>0.65657794400027658</v>
      </c>
      <c r="AD345" s="50">
        <f t="shared" ref="AD345" si="1739">+AC345-((AD344+AD350+AD351)-((AC344+AC350+AC351)))*AC345/(1-AC344-AC350-AC351)</f>
        <v>0.63871967761399928</v>
      </c>
      <c r="AE345" s="50">
        <f t="shared" ref="AE345" si="1740">+AD345-((AE344+AE350+AE351)-((AD344+AD350+AD351)))*AD345/(1-AD344-AD350-AD351)</f>
        <v>0.62038096905675222</v>
      </c>
      <c r="AF345" s="50">
        <f t="shared" ref="AF345" si="1741">+AE345-((AF344+AF350+AF351)-((AE344+AE350+AE351)))*AE345/(1-AE344-AE350-AE351)</f>
        <v>0.60153710406577454</v>
      </c>
      <c r="AG345" s="50">
        <f t="shared" ref="AG345" si="1742">+AF345-((AG344+AG350+AG351)-((AF344+AF350+AF351)))*AF345/(1-AF344-AF350-AF351)</f>
        <v>0.582162706921735</v>
      </c>
      <c r="AH345" s="50">
        <f t="shared" ref="AH345" si="1743">+AG345-((AH344+AH350+AH351)-((AG344+AG350+AG351)))*AG345/(1-AG344-AG350-AG351)</f>
        <v>0.56223183237724506</v>
      </c>
      <c r="AI345" s="50">
        <f t="shared" ref="AI345" si="1744">+AH345-((AI344+AI350+AI351)-((AH344+AH350+AH351)))*AH345/(1-AH344-AH350-AH351)</f>
        <v>0.5417180791321512</v>
      </c>
      <c r="AJ345" s="50">
        <f t="shared" ref="AJ345" si="1745">+AI345-((AJ344+AJ350+AJ351)-((AI344+AI350+AI351)))*AI345/(1-AI344-AI350-AI351)</f>
        <v>0.52059472710549037</v>
      </c>
      <c r="AK345" s="50">
        <f>+AJ345-((AK344+AK350+AK351)-((AJ344+AJ350+AJ351)))*AJ345/(1-AJ344-AJ350-AJ351)</f>
        <v>0.49883490069430542</v>
      </c>
    </row>
    <row r="346" spans="1:37" x14ac:dyDescent="0.25">
      <c r="A346" s="29" t="s">
        <v>74</v>
      </c>
      <c r="B346" s="30" t="s">
        <v>20</v>
      </c>
      <c r="C346" s="29" t="s">
        <v>170</v>
      </c>
      <c r="D346" s="49">
        <f>XIV!D67</f>
        <v>0</v>
      </c>
      <c r="E346" s="50">
        <f t="shared" si="1681"/>
        <v>0</v>
      </c>
      <c r="F346" s="50">
        <f t="shared" si="1686"/>
        <v>0</v>
      </c>
      <c r="G346" s="50">
        <f t="shared" si="1686"/>
        <v>0</v>
      </c>
      <c r="H346" s="50">
        <f t="shared" si="1686"/>
        <v>0</v>
      </c>
      <c r="I346" s="50">
        <f t="shared" ref="I346:AJ346" si="1746">+H346-((I344+I350+I351)-((H344+H350+H351)))*H346/(1-H344-H350-H351)</f>
        <v>0</v>
      </c>
      <c r="J346" s="50">
        <f t="shared" si="1746"/>
        <v>0</v>
      </c>
      <c r="K346" s="50">
        <f t="shared" si="1746"/>
        <v>0</v>
      </c>
      <c r="L346" s="50">
        <f t="shared" si="1746"/>
        <v>0</v>
      </c>
      <c r="M346" s="50">
        <f t="shared" si="1746"/>
        <v>0</v>
      </c>
      <c r="N346" s="50">
        <f t="shared" si="1746"/>
        <v>0</v>
      </c>
      <c r="O346" s="50">
        <f t="shared" si="1746"/>
        <v>0</v>
      </c>
      <c r="P346" s="50">
        <f t="shared" si="1746"/>
        <v>0</v>
      </c>
      <c r="Q346" s="50">
        <f t="shared" si="1746"/>
        <v>0</v>
      </c>
      <c r="R346" s="50">
        <f t="shared" si="1746"/>
        <v>0</v>
      </c>
      <c r="S346" s="50">
        <f t="shared" si="1746"/>
        <v>0</v>
      </c>
      <c r="T346" s="50">
        <f t="shared" si="1746"/>
        <v>0</v>
      </c>
      <c r="U346" s="50">
        <f t="shared" si="1746"/>
        <v>0</v>
      </c>
      <c r="V346" s="50">
        <f t="shared" si="1746"/>
        <v>0</v>
      </c>
      <c r="W346" s="50">
        <f t="shared" si="1746"/>
        <v>0</v>
      </c>
      <c r="X346" s="50">
        <f t="shared" si="1746"/>
        <v>0</v>
      </c>
      <c r="Y346" s="50">
        <f t="shared" si="1746"/>
        <v>0</v>
      </c>
      <c r="Z346" s="50">
        <f t="shared" si="1746"/>
        <v>0</v>
      </c>
      <c r="AA346" s="50">
        <f t="shared" si="1746"/>
        <v>0</v>
      </c>
      <c r="AB346" s="50">
        <f t="shared" si="1746"/>
        <v>0</v>
      </c>
      <c r="AC346" s="50">
        <f t="shared" si="1746"/>
        <v>0</v>
      </c>
      <c r="AD346" s="50">
        <f t="shared" si="1746"/>
        <v>0</v>
      </c>
      <c r="AE346" s="50">
        <f t="shared" si="1746"/>
        <v>0</v>
      </c>
      <c r="AF346" s="50">
        <f t="shared" si="1746"/>
        <v>0</v>
      </c>
      <c r="AG346" s="50">
        <f t="shared" si="1746"/>
        <v>0</v>
      </c>
      <c r="AH346" s="50">
        <f t="shared" si="1746"/>
        <v>0</v>
      </c>
      <c r="AI346" s="50">
        <f t="shared" si="1746"/>
        <v>0</v>
      </c>
      <c r="AJ346" s="50">
        <f t="shared" si="1746"/>
        <v>0</v>
      </c>
      <c r="AK346" s="50">
        <f>+AJ346-((AK344+AK350+AK351)-((AJ344+AJ350+AJ351)))*AJ346/(1-AJ344-AJ350-AJ351)</f>
        <v>0</v>
      </c>
    </row>
    <row r="347" spans="1:37" x14ac:dyDescent="0.25">
      <c r="A347" s="29" t="s">
        <v>13</v>
      </c>
      <c r="B347" s="30" t="s">
        <v>20</v>
      </c>
      <c r="C347" s="29" t="s">
        <v>170</v>
      </c>
      <c r="D347" s="49">
        <f>XIV!D68</f>
        <v>0</v>
      </c>
      <c r="E347" s="50">
        <f t="shared" si="1681"/>
        <v>0</v>
      </c>
      <c r="F347" s="50">
        <f t="shared" si="1686"/>
        <v>0</v>
      </c>
      <c r="G347" s="50">
        <f t="shared" si="1686"/>
        <v>0</v>
      </c>
      <c r="H347" s="50">
        <f t="shared" si="1686"/>
        <v>0</v>
      </c>
      <c r="I347" s="50">
        <f t="shared" ref="I347:AJ347" si="1747">+H347-((I344+I350+I351)-((H344+H350+H351)))*H347/(1-H344-H350-H351)</f>
        <v>0</v>
      </c>
      <c r="J347" s="50">
        <f t="shared" si="1747"/>
        <v>0</v>
      </c>
      <c r="K347" s="50">
        <f t="shared" si="1747"/>
        <v>0</v>
      </c>
      <c r="L347" s="50">
        <f t="shared" si="1747"/>
        <v>0</v>
      </c>
      <c r="M347" s="50">
        <f t="shared" si="1747"/>
        <v>0</v>
      </c>
      <c r="N347" s="50">
        <f t="shared" si="1747"/>
        <v>0</v>
      </c>
      <c r="O347" s="50">
        <f t="shared" si="1747"/>
        <v>0</v>
      </c>
      <c r="P347" s="50">
        <f t="shared" si="1747"/>
        <v>0</v>
      </c>
      <c r="Q347" s="50">
        <f t="shared" si="1747"/>
        <v>0</v>
      </c>
      <c r="R347" s="50">
        <f t="shared" si="1747"/>
        <v>0</v>
      </c>
      <c r="S347" s="50">
        <f t="shared" si="1747"/>
        <v>0</v>
      </c>
      <c r="T347" s="50">
        <f t="shared" si="1747"/>
        <v>0</v>
      </c>
      <c r="U347" s="50">
        <f t="shared" si="1747"/>
        <v>0</v>
      </c>
      <c r="V347" s="50">
        <f t="shared" si="1747"/>
        <v>0</v>
      </c>
      <c r="W347" s="50">
        <f t="shared" si="1747"/>
        <v>0</v>
      </c>
      <c r="X347" s="50">
        <f t="shared" si="1747"/>
        <v>0</v>
      </c>
      <c r="Y347" s="50">
        <f t="shared" si="1747"/>
        <v>0</v>
      </c>
      <c r="Z347" s="50">
        <f t="shared" si="1747"/>
        <v>0</v>
      </c>
      <c r="AA347" s="50">
        <f t="shared" si="1747"/>
        <v>0</v>
      </c>
      <c r="AB347" s="50">
        <f t="shared" si="1747"/>
        <v>0</v>
      </c>
      <c r="AC347" s="50">
        <f t="shared" si="1747"/>
        <v>0</v>
      </c>
      <c r="AD347" s="50">
        <f t="shared" si="1747"/>
        <v>0</v>
      </c>
      <c r="AE347" s="50">
        <f t="shared" si="1747"/>
        <v>0</v>
      </c>
      <c r="AF347" s="50">
        <f t="shared" si="1747"/>
        <v>0</v>
      </c>
      <c r="AG347" s="50">
        <f t="shared" si="1747"/>
        <v>0</v>
      </c>
      <c r="AH347" s="50">
        <f t="shared" si="1747"/>
        <v>0</v>
      </c>
      <c r="AI347" s="50">
        <f t="shared" si="1747"/>
        <v>0</v>
      </c>
      <c r="AJ347" s="50">
        <f t="shared" si="1747"/>
        <v>0</v>
      </c>
      <c r="AK347" s="50">
        <f>+AJ347-((AK344+AK350+AK351)-((AJ344+AJ350+AJ351)))*AJ347/(1-AJ344-AJ350-AJ351)</f>
        <v>0</v>
      </c>
    </row>
    <row r="348" spans="1:37" x14ac:dyDescent="0.25">
      <c r="A348" s="29" t="s">
        <v>55</v>
      </c>
      <c r="B348" s="30" t="s">
        <v>20</v>
      </c>
      <c r="C348" s="29" t="s">
        <v>170</v>
      </c>
      <c r="D348" s="49">
        <f>XIV!D69</f>
        <v>0</v>
      </c>
      <c r="E348" s="50">
        <f t="shared" si="1681"/>
        <v>0</v>
      </c>
      <c r="F348" s="50">
        <f t="shared" ref="F348:H349" si="1748">E348+(SUM(E$350:E$351)-SUM(F$350:F$351))*E348/SUM(E$339:E$349)</f>
        <v>0</v>
      </c>
      <c r="G348" s="50">
        <f t="shared" si="1748"/>
        <v>0</v>
      </c>
      <c r="H348" s="50">
        <f t="shared" si="1748"/>
        <v>0</v>
      </c>
      <c r="I348" s="50">
        <f t="shared" ref="I348:AJ348" si="1749">+H348-((I344+I350+I351)-((H344+H350+H351)))*H348/(1-H344-H350-H351)</f>
        <v>0</v>
      </c>
      <c r="J348" s="50">
        <f t="shared" si="1749"/>
        <v>0</v>
      </c>
      <c r="K348" s="50">
        <f t="shared" si="1749"/>
        <v>0</v>
      </c>
      <c r="L348" s="50">
        <f t="shared" si="1749"/>
        <v>0</v>
      </c>
      <c r="M348" s="50">
        <f t="shared" si="1749"/>
        <v>0</v>
      </c>
      <c r="N348" s="50">
        <f t="shared" si="1749"/>
        <v>0</v>
      </c>
      <c r="O348" s="50">
        <f t="shared" si="1749"/>
        <v>0</v>
      </c>
      <c r="P348" s="50">
        <f t="shared" si="1749"/>
        <v>0</v>
      </c>
      <c r="Q348" s="50">
        <f t="shared" si="1749"/>
        <v>0</v>
      </c>
      <c r="R348" s="50">
        <f t="shared" si="1749"/>
        <v>0</v>
      </c>
      <c r="S348" s="50">
        <f t="shared" si="1749"/>
        <v>0</v>
      </c>
      <c r="T348" s="50">
        <f t="shared" si="1749"/>
        <v>0</v>
      </c>
      <c r="U348" s="50">
        <f t="shared" si="1749"/>
        <v>0</v>
      </c>
      <c r="V348" s="50">
        <f t="shared" si="1749"/>
        <v>0</v>
      </c>
      <c r="W348" s="50">
        <f t="shared" si="1749"/>
        <v>0</v>
      </c>
      <c r="X348" s="50">
        <f t="shared" si="1749"/>
        <v>0</v>
      </c>
      <c r="Y348" s="50">
        <f t="shared" si="1749"/>
        <v>0</v>
      </c>
      <c r="Z348" s="50">
        <f t="shared" si="1749"/>
        <v>0</v>
      </c>
      <c r="AA348" s="50">
        <f t="shared" si="1749"/>
        <v>0</v>
      </c>
      <c r="AB348" s="50">
        <f t="shared" si="1749"/>
        <v>0</v>
      </c>
      <c r="AC348" s="50">
        <f t="shared" si="1749"/>
        <v>0</v>
      </c>
      <c r="AD348" s="50">
        <f t="shared" si="1749"/>
        <v>0</v>
      </c>
      <c r="AE348" s="50">
        <f t="shared" si="1749"/>
        <v>0</v>
      </c>
      <c r="AF348" s="50">
        <f t="shared" si="1749"/>
        <v>0</v>
      </c>
      <c r="AG348" s="50">
        <f t="shared" si="1749"/>
        <v>0</v>
      </c>
      <c r="AH348" s="50">
        <f t="shared" si="1749"/>
        <v>0</v>
      </c>
      <c r="AI348" s="50">
        <f t="shared" si="1749"/>
        <v>0</v>
      </c>
      <c r="AJ348" s="50">
        <f t="shared" si="1749"/>
        <v>0</v>
      </c>
      <c r="AK348" s="50">
        <f>+AJ348-((AK344+AK350+AK351)-((AJ344+AJ350+AJ351)))*AJ348/(1-AJ344-AJ350-AJ351)</f>
        <v>0</v>
      </c>
    </row>
    <row r="349" spans="1:37" x14ac:dyDescent="0.25">
      <c r="A349" s="29" t="s">
        <v>56</v>
      </c>
      <c r="B349" s="30" t="s">
        <v>20</v>
      </c>
      <c r="C349" s="29" t="s">
        <v>170</v>
      </c>
      <c r="D349" s="49">
        <f>XIV!D70</f>
        <v>0</v>
      </c>
      <c r="E349" s="50">
        <f t="shared" si="1681"/>
        <v>0</v>
      </c>
      <c r="F349" s="50">
        <f t="shared" si="1748"/>
        <v>0</v>
      </c>
      <c r="G349" s="50">
        <f t="shared" si="1748"/>
        <v>0</v>
      </c>
      <c r="H349" s="50">
        <f t="shared" si="1748"/>
        <v>0</v>
      </c>
      <c r="I349" s="50">
        <f t="shared" ref="I349" si="1750">+H349-((I344+I350+I351)-((H344+H350+H351)))*H349/(1-H344-H350-H351)</f>
        <v>0</v>
      </c>
      <c r="J349" s="50">
        <f t="shared" ref="J349" si="1751">+I349-((J344+J350+J351)-((I344+I350+I351)))*I349/(1-I344-I350-I351)</f>
        <v>0</v>
      </c>
      <c r="K349" s="50">
        <f t="shared" ref="K349" si="1752">+J349-((K344+K350+K351)-((J344+J350+J351)))*J349/(1-J344-J350-J351)</f>
        <v>0</v>
      </c>
      <c r="L349" s="50">
        <f t="shared" ref="L349" si="1753">+K349-((L344+L350+L351)-((K344+K350+K351)))*K349/(1-K344-K350-K351)</f>
        <v>0</v>
      </c>
      <c r="M349" s="50">
        <f t="shared" ref="M349" si="1754">+L349-((M344+M350+M351)-((L344+L350+L351)))*L349/(1-L344-L350-L351)</f>
        <v>0</v>
      </c>
      <c r="N349" s="50">
        <f t="shared" ref="N349" si="1755">+M349-((N344+N350+N351)-((M344+M350+M351)))*M349/(1-M344-M350-M351)</f>
        <v>0</v>
      </c>
      <c r="O349" s="50">
        <f t="shared" ref="O349" si="1756">+N349-((O344+O350+O351)-((N344+N350+N351)))*N349/(1-N344-N350-N351)</f>
        <v>0</v>
      </c>
      <c r="P349" s="50">
        <f t="shared" ref="P349" si="1757">+O349-((P344+P350+P351)-((O344+O350+O351)))*O349/(1-O344-O350-O351)</f>
        <v>0</v>
      </c>
      <c r="Q349" s="50">
        <f t="shared" ref="Q349" si="1758">+P349-((Q344+Q350+Q351)-((P344+P350+P351)))*P349/(1-P344-P350-P351)</f>
        <v>0</v>
      </c>
      <c r="R349" s="50">
        <f t="shared" ref="R349" si="1759">+Q349-((R344+R350+R351)-((Q344+Q350+Q351)))*Q349/(1-Q344-Q350-Q351)</f>
        <v>0</v>
      </c>
      <c r="S349" s="50">
        <f t="shared" ref="S349" si="1760">+R349-((S344+S350+S351)-((R344+R350+R351)))*R349/(1-R344-R350-R351)</f>
        <v>0</v>
      </c>
      <c r="T349" s="50">
        <f t="shared" ref="T349" si="1761">+S349-((T344+T350+T351)-((S344+S350+S351)))*S349/(1-S344-S350-S351)</f>
        <v>0</v>
      </c>
      <c r="U349" s="50">
        <f t="shared" ref="U349" si="1762">+T349-((U344+U350+U351)-((T344+T350+T351)))*T349/(1-T344-T350-T351)</f>
        <v>0</v>
      </c>
      <c r="V349" s="50">
        <f t="shared" ref="V349" si="1763">+U349-((V344+V350+V351)-((U344+U350+U351)))*U349/(1-U344-U350-U351)</f>
        <v>0</v>
      </c>
      <c r="W349" s="50">
        <f t="shared" ref="W349" si="1764">+V349-((W344+W350+W351)-((V344+V350+V351)))*V349/(1-V344-V350-V351)</f>
        <v>0</v>
      </c>
      <c r="X349" s="50">
        <f t="shared" ref="X349" si="1765">+W349-((X344+X350+X351)-((W344+W350+W351)))*W349/(1-W344-W350-W351)</f>
        <v>0</v>
      </c>
      <c r="Y349" s="50">
        <f t="shared" ref="Y349" si="1766">+X349-((Y344+Y350+Y351)-((X344+X350+X351)))*X349/(1-X344-X350-X351)</f>
        <v>0</v>
      </c>
      <c r="Z349" s="50">
        <f t="shared" ref="Z349" si="1767">+Y349-((Z344+Z350+Z351)-((Y344+Y350+Y351)))*Y349/(1-Y344-Y350-Y351)</f>
        <v>0</v>
      </c>
      <c r="AA349" s="50">
        <f t="shared" ref="AA349" si="1768">+Z349-((AA344+AA350+AA351)-((Z344+Z350+Z351)))*Z349/(1-Z344-Z350-Z351)</f>
        <v>0</v>
      </c>
      <c r="AB349" s="50">
        <f t="shared" ref="AB349" si="1769">+AA349-((AB344+AB350+AB351)-((AA344+AA350+AA351)))*AA349/(1-AA344-AA350-AA351)</f>
        <v>0</v>
      </c>
      <c r="AC349" s="50">
        <f t="shared" ref="AC349" si="1770">+AB349-((AC344+AC350+AC351)-((AB344+AB350+AB351)))*AB349/(1-AB344-AB350-AB351)</f>
        <v>0</v>
      </c>
      <c r="AD349" s="50">
        <f t="shared" ref="AD349" si="1771">+AC349-((AD344+AD350+AD351)-((AC344+AC350+AC351)))*AC349/(1-AC344-AC350-AC351)</f>
        <v>0</v>
      </c>
      <c r="AE349" s="50">
        <f t="shared" ref="AE349" si="1772">+AD349-((AE344+AE350+AE351)-((AD344+AD350+AD351)))*AD349/(1-AD344-AD350-AD351)</f>
        <v>0</v>
      </c>
      <c r="AF349" s="50">
        <f t="shared" ref="AF349" si="1773">+AE349-((AF344+AF350+AF351)-((AE344+AE350+AE351)))*AE349/(1-AE344-AE350-AE351)</f>
        <v>0</v>
      </c>
      <c r="AG349" s="50">
        <f t="shared" ref="AG349" si="1774">+AF349-((AG344+AG350+AG351)-((AF344+AF350+AF351)))*AF349/(1-AF344-AF350-AF351)</f>
        <v>0</v>
      </c>
      <c r="AH349" s="50">
        <f t="shared" ref="AH349" si="1775">+AG349-((AH344+AH350+AH351)-((AG344+AG350+AG351)))*AG349/(1-AG344-AG350-AG351)</f>
        <v>0</v>
      </c>
      <c r="AI349" s="50">
        <f t="shared" ref="AI349" si="1776">+AH349-((AI344+AI350+AI351)-((AH344+AH350+AH351)))*AH349/(1-AH344-AH350-AH351)</f>
        <v>0</v>
      </c>
      <c r="AJ349" s="50">
        <f t="shared" ref="AJ349" si="1777">+AI349-((AJ344+AJ350+AJ351)-((AI344+AI350+AI351)))*AI349/(1-AI344-AI350-AI351)</f>
        <v>0</v>
      </c>
      <c r="AK349" s="50">
        <f>+AJ349-((AK344+AK350+AK351)-((AJ344+AJ350+AJ351)))*AJ349/(1-AJ344-AJ350-AJ351)</f>
        <v>0</v>
      </c>
    </row>
    <row r="350" spans="1:37" x14ac:dyDescent="0.25">
      <c r="A350" s="29" t="s">
        <v>14</v>
      </c>
      <c r="B350" s="30" t="s">
        <v>20</v>
      </c>
      <c r="C350" s="29" t="s">
        <v>170</v>
      </c>
      <c r="D350" s="49">
        <f>XIV!D71</f>
        <v>0</v>
      </c>
      <c r="E350" s="50">
        <f>+VLOOKUP(Medidas!$B$3,'Curva ERNC'!$B$6:$AJ$7,'Curva ERNC'!D$5-2015,FALSE)</f>
        <v>0</v>
      </c>
      <c r="F350" s="50">
        <f>+VLOOKUP(Medidas!$B$3,'Curva ERNC'!$B$6:$AJ$7,'Curva ERNC'!E$5-2015,FALSE)</f>
        <v>0</v>
      </c>
      <c r="G350" s="50">
        <f>+VLOOKUP(Medidas!$B$3,'Curva ERNC'!$B$6:$AJ$7,'Curva ERNC'!F$5-2015,FALSE)</f>
        <v>0</v>
      </c>
      <c r="H350" s="50">
        <f>+VLOOKUP(Medidas!$B$3,'Curva ERNC'!$B$6:$AJ$7,'Curva ERNC'!G$5-2015,FALSE)</f>
        <v>0</v>
      </c>
      <c r="I350" s="50">
        <f>+VLOOKUP(Medidas!$B$3,'Curva ERNC'!$B$6:$AJ$7,'Curva ERNC'!H$5-2015,FALSE)</f>
        <v>0</v>
      </c>
      <c r="J350" s="50">
        <f>+VLOOKUP(Medidas!$B$3,'Curva ERNC'!$B$6:$AJ$7,'Curva ERNC'!I$5-2015,FALSE)</f>
        <v>9.9999999999999903E-8</v>
      </c>
      <c r="K350" s="50">
        <f>+VLOOKUP(Medidas!$B$3,'Curva ERNC'!$B$6:$AJ$7,'Curva ERNC'!J$5-2015,FALSE)</f>
        <v>6.6241783912806007E-7</v>
      </c>
      <c r="L350" s="50">
        <f>+VLOOKUP(Medidas!$B$3,'Curva ERNC'!$B$6:$AJ$7,'Curva ERNC'!K$5-2015,FALSE)</f>
        <v>4.3879600562251737E-6</v>
      </c>
      <c r="M350" s="50">
        <f>+VLOOKUP(Medidas!$B$3,'Curva ERNC'!$B$6:$AJ$7,'Curva ERNC'!L$5-2015,FALSE)</f>
        <v>2.9065929224896882E-5</v>
      </c>
      <c r="N350" s="50">
        <f>+VLOOKUP(Medidas!$B$3,'Curva ERNC'!$B$6:$AJ$7,'Curva ERNC'!M$5-2015,FALSE)</f>
        <v>1.9250653913663269E-4</v>
      </c>
      <c r="O350" s="50">
        <f>+VLOOKUP(Medidas!$B$3,'Curva ERNC'!$B$6:$AJ$7,'Curva ERNC'!N$5-2015,FALSE)</f>
        <v>1.2738192202547179E-3</v>
      </c>
      <c r="P350" s="50">
        <f>+VLOOKUP(Medidas!$B$3,'Curva ERNC'!$B$6:$AJ$7,'Curva ERNC'!O$5-2015,FALSE)</f>
        <v>8.377988983290667E-3</v>
      </c>
      <c r="Q350" s="50">
        <f>+VLOOKUP(Medidas!$B$3,'Curva ERNC'!$B$6:$AJ$7,'Curva ERNC'!P$5-2015,FALSE)</f>
        <v>5.2999999999999964E-2</v>
      </c>
      <c r="R350" s="50">
        <f>+VLOOKUP(Medidas!$B$3,'Curva ERNC'!$B$6:$AJ$7,'Curva ERNC'!Q$5-2015,FALSE)</f>
        <v>5.5542399509892405E-2</v>
      </c>
      <c r="S350" s="50">
        <f>+VLOOKUP(Medidas!$B$3,'Curva ERNC'!$B$6:$AJ$7,'Curva ERNC'!R$5-2015,FALSE)</f>
        <v>5.8199262290142391E-2</v>
      </c>
      <c r="T350" s="50">
        <f>+VLOOKUP(Medidas!$B$3,'Curva ERNC'!$B$6:$AJ$7,'Curva ERNC'!S$5-2015,FALSE)</f>
        <v>6.0975010639593E-2</v>
      </c>
      <c r="U350" s="50">
        <f>+VLOOKUP(Medidas!$B$3,'Curva ERNC'!$B$6:$AJ$7,'Curva ERNC'!T$5-2015,FALSE)</f>
        <v>6.3874166578128153E-2</v>
      </c>
      <c r="V350" s="50">
        <f>+VLOOKUP(Medidas!$B$3,'Curva ERNC'!$B$6:$AJ$7,'Curva ERNC'!U$5-2015,FALSE)</f>
        <v>6.6901346747900228E-2</v>
      </c>
      <c r="W350" s="50">
        <f>+VLOOKUP(Medidas!$B$3,'Curva ERNC'!$B$6:$AJ$7,'Curva ERNC'!V$5-2015,FALSE)</f>
        <v>7.0061256381072912E-2</v>
      </c>
      <c r="X350" s="50">
        <f>+VLOOKUP(Medidas!$B$3,'Curva ERNC'!$B$6:$AJ$7,'Curva ERNC'!W$5-2015,FALSE)</f>
        <v>7.3358682264357031E-2</v>
      </c>
      <c r="Y350" s="50">
        <f>+VLOOKUP(Medidas!$B$3,'Curva ERNC'!$B$6:$AJ$7,'Curva ERNC'!X$5-2015,FALSE)</f>
        <v>7.6798484629974587E-2</v>
      </c>
      <c r="Z350" s="50">
        <f>+VLOOKUP(Medidas!$B$3,'Curva ERNC'!$B$6:$AJ$7,'Curva ERNC'!Y$5-2015,FALSE)</f>
        <v>8.0385587902734687E-2</v>
      </c>
      <c r="AA350" s="50">
        <f>+VLOOKUP(Medidas!$B$3,'Curva ERNC'!$B$6:$AJ$7,'Curva ERNC'!Z$5-2015,FALSE)</f>
        <v>8.4124970233759394E-2</v>
      </c>
      <c r="AB350" s="50">
        <f>+VLOOKUP(Medidas!$B$3,'Curva ERNC'!$B$6:$AJ$7,'Curva ERNC'!AA$5-2015,FALSE)</f>
        <v>8.8021651753181038E-2</v>
      </c>
      <c r="AC350" s="50">
        <f>+VLOOKUP(Medidas!$B$3,'Curva ERNC'!$B$6:$AJ$7,'Curva ERNC'!AB$5-2015,FALSE)</f>
        <v>9.2080681476971751E-2</v>
      </c>
      <c r="AD350" s="50">
        <f>+VLOOKUP(Medidas!$B$3,'Curva ERNC'!$B$6:$AJ$7,'Curva ERNC'!AC$5-2015,FALSE)</f>
        <v>9.6307122807095483E-2</v>
      </c>
      <c r="AE350" s="50">
        <f>+VLOOKUP(Medidas!$B$3,'Curva ERNC'!$B$6:$AJ$7,'Curva ERNC'!AD$5-2015,FALSE)</f>
        <v>0.10070603756952731</v>
      </c>
      <c r="AF350" s="50">
        <f>+VLOOKUP(Medidas!$B$3,'Curva ERNC'!$B$6:$AJ$7,'Curva ERNC'!AE$5-2015,FALSE)</f>
        <v>0.1052824685414991</v>
      </c>
      <c r="AG350" s="50">
        <f>+VLOOKUP(Medidas!$B$3,'Curva ERNC'!$B$6:$AJ$7,'Curva ERNC'!AF$5-2015,FALSE)</f>
        <v>0.11004142042773479</v>
      </c>
      <c r="AH350" s="50">
        <f>+VLOOKUP(Medidas!$B$3,'Curva ERNC'!$B$6:$AJ$7,'Curva ERNC'!AG$5-2015,FALSE)</f>
        <v>0.11498783925556323</v>
      </c>
      <c r="AI350" s="50">
        <f>+VLOOKUP(Medidas!$B$3,'Curva ERNC'!$B$6:$AJ$7,'Curva ERNC'!AH$5-2015,FALSE)</f>
        <v>0.12012659017074631</v>
      </c>
      <c r="AJ350" s="50">
        <f>+VLOOKUP(Medidas!$B$3,'Curva ERNC'!$B$6:$AJ$7,'Curva ERNC'!AI$5-2015,FALSE)</f>
        <v>0.1254624336297416</v>
      </c>
      <c r="AK350" s="50">
        <f>+VLOOKUP(Medidas!$B$3,'Curva ERNC'!$B$6:$AJ$7,'Curva ERNC'!AJ$5-2015,FALSE)</f>
        <v>0.13099999999999998</v>
      </c>
    </row>
    <row r="351" spans="1:37" x14ac:dyDescent="0.25">
      <c r="A351" s="29" t="s">
        <v>75</v>
      </c>
      <c r="B351" s="30" t="s">
        <v>20</v>
      </c>
      <c r="C351" s="29" t="s">
        <v>170</v>
      </c>
      <c r="D351" s="49">
        <f>XIV!D72</f>
        <v>0</v>
      </c>
      <c r="E351" s="50">
        <f>+VLOOKUP(Medidas!$B$4,'Curvas Hidrógeno'!$B$6:$AJ$7,'Curvas Hidrógeno'!D$5-2015,FALSE)</f>
        <v>0</v>
      </c>
      <c r="F351" s="50">
        <f>+VLOOKUP(Medidas!$B$4,'Curvas Hidrógeno'!$B$6:$AJ$7,'Curvas Hidrógeno'!E$5-2015,FALSE)</f>
        <v>0</v>
      </c>
      <c r="G351" s="50">
        <f>+VLOOKUP(Medidas!$B$4,'Curvas Hidrógeno'!$B$6:$AJ$7,'Curvas Hidrógeno'!F$5-2015,FALSE)</f>
        <v>0</v>
      </c>
      <c r="H351" s="50">
        <f>+VLOOKUP(Medidas!$B$4,'Curvas Hidrógeno'!$B$6:$AJ$7,'Curvas Hidrógeno'!G$5-2015,FALSE)</f>
        <v>0</v>
      </c>
      <c r="I351" s="50">
        <f>+VLOOKUP(Medidas!$B$4,'Curvas Hidrógeno'!$B$6:$AJ$7,'Curvas Hidrógeno'!H$5-2015,FALSE)</f>
        <v>0</v>
      </c>
      <c r="J351" s="50">
        <f>+VLOOKUP(Medidas!$B$4,'Curvas Hidrógeno'!$B$6:$AJ$7,'Curvas Hidrógeno'!I$5-2015,FALSE)</f>
        <v>0</v>
      </c>
      <c r="K351" s="50">
        <f>+VLOOKUP(Medidas!$B$4,'Curvas Hidrógeno'!$B$6:$AJ$7,'Curvas Hidrógeno'!J$5-2015,FALSE)</f>
        <v>0</v>
      </c>
      <c r="L351" s="50">
        <f>+VLOOKUP(Medidas!$B$4,'Curvas Hidrógeno'!$B$6:$AJ$7,'Curvas Hidrógeno'!K$5-2015,FALSE)</f>
        <v>0</v>
      </c>
      <c r="M351" s="50">
        <f>+VLOOKUP(Medidas!$B$4,'Curvas Hidrógeno'!$B$6:$AJ$7,'Curvas Hidrógeno'!L$5-2015,FALSE)</f>
        <v>0</v>
      </c>
      <c r="N351" s="50">
        <f>+VLOOKUP(Medidas!$B$4,'Curvas Hidrógeno'!$B$6:$AJ$7,'Curvas Hidrógeno'!M$5-2015,FALSE)</f>
        <v>0</v>
      </c>
      <c r="O351" s="50">
        <f>+VLOOKUP(Medidas!$B$4,'Curvas Hidrógeno'!$B$6:$AJ$7,'Curvas Hidrógeno'!N$5-2015,FALSE)</f>
        <v>0</v>
      </c>
      <c r="P351" s="50">
        <f>+VLOOKUP(Medidas!$B$4,'Curvas Hidrógeno'!$B$6:$AJ$7,'Curvas Hidrógeno'!O$5-2015,FALSE)</f>
        <v>9.9999999999999903E-8</v>
      </c>
      <c r="Q351" s="50">
        <f>+VLOOKUP(Medidas!$B$4,'Curvas Hidrógeno'!$B$6:$AJ$7,'Curvas Hidrógeno'!P$5-2015,FALSE)</f>
        <v>2.0000000000000004E-2</v>
      </c>
      <c r="R351" s="50">
        <f>+VLOOKUP(Medidas!$B$4,'Curvas Hidrógeno'!$B$6:$AJ$7,'Curvas Hidrógeno'!Q$5-2015,FALSE)</f>
        <v>2.1657319666885624E-2</v>
      </c>
      <c r="S351" s="50">
        <f>+VLOOKUP(Medidas!$B$4,'Curvas Hidrógeno'!$B$6:$AJ$7,'Curvas Hidrógeno'!R$5-2015,FALSE)</f>
        <v>2.3448688700945873E-2</v>
      </c>
      <c r="T351" s="50">
        <f>+VLOOKUP(Medidas!$B$4,'Curvas Hidrógeno'!$B$6:$AJ$7,'Curvas Hidrógeno'!S$5-2015,FALSE)</f>
        <v>2.5384384977203911E-2</v>
      </c>
      <c r="U351" s="50">
        <f>+VLOOKUP(Medidas!$B$4,'Curvas Hidrógeno'!$B$6:$AJ$7,'Curvas Hidrógeno'!T$5-2015,FALSE)</f>
        <v>2.7475377786880185E-2</v>
      </c>
      <c r="V351" s="50">
        <f>+VLOOKUP(Medidas!$B$4,'Curvas Hidrógeno'!$B$6:$AJ$7,'Curvas Hidrógeno'!U$5-2015,FALSE)</f>
        <v>2.9733357634829229E-2</v>
      </c>
      <c r="W351" s="50">
        <f>+VLOOKUP(Medidas!$B$4,'Curvas Hidrógeno'!$B$6:$AJ$7,'Curvas Hidrógeno'!V$5-2015,FALSE)</f>
        <v>3.2170764218298405E-2</v>
      </c>
      <c r="X351" s="50">
        <f>+VLOOKUP(Medidas!$B$4,'Curvas Hidrógeno'!$B$6:$AJ$7,'Curvas Hidrógeno'!W$5-2015,FALSE)</f>
        <v>3.4800811850193569E-2</v>
      </c>
      <c r="Y351" s="50">
        <f>+VLOOKUP(Medidas!$B$4,'Curvas Hidrógeno'!$B$6:$AJ$7,'Curvas Hidrógeno'!X$5-2015,FALSE)</f>
        <v>3.7637511468653219E-2</v>
      </c>
      <c r="Z351" s="50">
        <f>+VLOOKUP(Medidas!$B$4,'Curvas Hidrógeno'!$B$6:$AJ$7,'Curvas Hidrógeno'!Y$5-2015,FALSE)</f>
        <v>4.0695688242412591E-2</v>
      </c>
      <c r="AA351" s="50">
        <f>+VLOOKUP(Medidas!$B$4,'Curvas Hidrógeno'!$B$6:$AJ$7,'Curvas Hidrógeno'!Z$5-2015,FALSE)</f>
        <v>4.3990993639052942E-2</v>
      </c>
      <c r="AB351" s="50">
        <f>+VLOOKUP(Medidas!$B$4,'Curvas Hidrógeno'!$B$6:$AJ$7,'Curvas Hidrógeno'!AA$5-2015,FALSE)</f>
        <v>4.7539910672315035E-2</v>
      </c>
      <c r="AC351" s="50">
        <f>+VLOOKUP(Medidas!$B$4,'Curvas Hidrógeno'!$B$6:$AJ$7,'Curvas Hidrógeno'!AB$5-2015,FALSE)</f>
        <v>5.1359750887593647E-2</v>
      </c>
      <c r="AD351" s="50">
        <f>+VLOOKUP(Medidas!$B$4,'Curvas Hidrógeno'!$B$6:$AJ$7,'Curvas Hidrógeno'!AC$5-2015,FALSE)</f>
        <v>5.5468641484930165E-2</v>
      </c>
      <c r="AE351" s="50">
        <f>+VLOOKUP(Medidas!$B$4,'Curvas Hidrógeno'!$B$6:$AJ$7,'Curvas Hidrógeno'!AD$5-2015,FALSE)</f>
        <v>5.9885500820928313E-2</v>
      </c>
      <c r="AF351" s="50">
        <f>+VLOOKUP(Medidas!$B$4,'Curvas Hidrógeno'!$B$6:$AJ$7,'Curvas Hidrógeno'!AE$5-2015,FALSE)</f>
        <v>6.4630000381117075E-2</v>
      </c>
      <c r="AG351" s="50">
        <f>+VLOOKUP(Medidas!$B$4,'Curvas Hidrógeno'!$B$6:$AJ$7,'Curvas Hidrógeno'!AF$5-2015,FALSE)</f>
        <v>6.9722511180103794E-2</v>
      </c>
      <c r="AH351" s="50">
        <f>+VLOOKUP(Medidas!$B$4,'Curvas Hidrógeno'!$B$6:$AJ$7,'Curvas Hidrógeno'!AG$5-2015,FALSE)</f>
        <v>7.5184032437948384E-2</v>
      </c>
      <c r="AI351" s="50">
        <f>+VLOOKUP(Medidas!$B$4,'Curvas Hidrógeno'!$B$6:$AJ$7,'Curvas Hidrógeno'!AH$5-2015,FALSE)</f>
        <v>8.1036100309042083E-2</v>
      </c>
      <c r="AJ351" s="50">
        <f>+VLOOKUP(Medidas!$B$4,'Curvas Hidrógeno'!$B$6:$AJ$7,'Curvas Hidrógeno'!AI$5-2015,FALSE)</f>
        <v>8.7300674417890398E-2</v>
      </c>
      <c r="AK351" s="50">
        <f>+VLOOKUP(Medidas!$B$4,'Curvas Hidrógeno'!$B$6:$AJ$7,'Curvas Hidrógeno'!AJ$5-2015,FALSE)</f>
        <v>9.3999999999999972E-2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XV!D52</f>
        <v>0.43136152547297307</v>
      </c>
      <c r="E356" s="50">
        <f>1-SUM(E357:E361)</f>
        <v>0.43136152547297302</v>
      </c>
      <c r="F356" s="50">
        <f t="shared" ref="F356" si="1778">1-SUM(F357:F361)</f>
        <v>0.43136152547297302</v>
      </c>
      <c r="G356" s="50">
        <f t="shared" ref="G356" si="1779">1-SUM(G357:G361)</f>
        <v>0.43136152547297302</v>
      </c>
      <c r="H356" s="50">
        <f t="shared" ref="H356" si="1780">1-SUM(H357:H361)</f>
        <v>0.43136152547297302</v>
      </c>
      <c r="I356" s="50">
        <f t="shared" ref="I356" si="1781">1-SUM(I357:I361)</f>
        <v>0.43136152547297302</v>
      </c>
      <c r="J356" s="50">
        <f t="shared" ref="J356" si="1782">1-SUM(J357:J361)</f>
        <v>0.43136152547297302</v>
      </c>
      <c r="K356" s="50">
        <f t="shared" ref="K356" si="1783">1-SUM(K357:K361)</f>
        <v>0.43136152547297302</v>
      </c>
      <c r="L356" s="50">
        <f t="shared" ref="L356" si="1784">1-SUM(L357:L361)</f>
        <v>0.43136152547297302</v>
      </c>
      <c r="M356" s="50">
        <f t="shared" ref="M356" si="1785">1-SUM(M357:M361)</f>
        <v>0.43136152547297302</v>
      </c>
      <c r="N356" s="50">
        <f t="shared" ref="N356" si="1786">1-SUM(N357:N361)</f>
        <v>0.43136152547297302</v>
      </c>
      <c r="O356" s="50">
        <f t="shared" ref="O356" si="1787">1-SUM(O357:O361)</f>
        <v>0.43136152547297302</v>
      </c>
      <c r="P356" s="50">
        <f t="shared" ref="P356" si="1788">1-SUM(P357:P361)</f>
        <v>0.43136152547297302</v>
      </c>
      <c r="Q356" s="50">
        <f t="shared" ref="Q356" si="1789">1-SUM(Q357:Q361)</f>
        <v>0.43136152547297302</v>
      </c>
      <c r="R356" s="50">
        <f t="shared" ref="R356" si="1790">1-SUM(R357:R361)</f>
        <v>0.43136152547297302</v>
      </c>
      <c r="S356" s="50">
        <f t="shared" ref="S356" si="1791">1-SUM(S357:S361)</f>
        <v>0.43136152547297302</v>
      </c>
      <c r="T356" s="50">
        <f t="shared" ref="T356" si="1792">1-SUM(T357:T361)</f>
        <v>0.43136152547297302</v>
      </c>
      <c r="U356" s="50">
        <f t="shared" ref="U356" si="1793">1-SUM(U357:U361)</f>
        <v>0.43136152547297302</v>
      </c>
      <c r="V356" s="50">
        <f t="shared" ref="V356" si="1794">1-SUM(V357:V361)</f>
        <v>0.43136152547297302</v>
      </c>
      <c r="W356" s="50">
        <f t="shared" ref="W356" si="1795">1-SUM(W357:W361)</f>
        <v>0.42481706542225883</v>
      </c>
      <c r="X356" s="50">
        <f t="shared" ref="X356" si="1796">1-SUM(X357:X361)</f>
        <v>0.41827260537154609</v>
      </c>
      <c r="Y356" s="50">
        <f t="shared" ref="Y356" si="1797">1-SUM(Y357:Y361)</f>
        <v>0.41172814532083335</v>
      </c>
      <c r="Z356" s="50">
        <f t="shared" ref="Z356" si="1798">1-SUM(Z357:Z361)</f>
        <v>0.40518368527011916</v>
      </c>
      <c r="AA356" s="50">
        <f t="shared" ref="AA356" si="1799">1-SUM(AA357:AA361)</f>
        <v>0.39863922521940642</v>
      </c>
      <c r="AB356" s="50">
        <f t="shared" ref="AB356" si="1800">1-SUM(AB357:AB361)</f>
        <v>0.36204753272281509</v>
      </c>
      <c r="AC356" s="50">
        <f t="shared" ref="AC356" si="1801">1-SUM(AC357:AC361)</f>
        <v>0.32545584022622376</v>
      </c>
      <c r="AD356" s="50">
        <f t="shared" ref="AD356" si="1802">1-SUM(AD357:AD361)</f>
        <v>0.28886414772964464</v>
      </c>
      <c r="AE356" s="50">
        <f t="shared" ref="AE356" si="1803">1-SUM(AE357:AE361)</f>
        <v>0.25227245523306552</v>
      </c>
      <c r="AF356" s="50">
        <f t="shared" ref="AF356" si="1804">1-SUM(AF357:AF361)</f>
        <v>0.21568076273647419</v>
      </c>
      <c r="AG356" s="50">
        <f t="shared" ref="AG356" si="1805">1-SUM(AG357:AG361)</f>
        <v>0.17908907023990739</v>
      </c>
      <c r="AH356" s="50">
        <f t="shared" ref="AH356" si="1806">1-SUM(AH357:AH361)</f>
        <v>0.14249737774331606</v>
      </c>
      <c r="AI356" s="50">
        <f t="shared" ref="AI356" si="1807">1-SUM(AI357:AI361)</f>
        <v>0.10590568524673705</v>
      </c>
      <c r="AJ356" s="50">
        <f t="shared" ref="AJ356" si="1808">1-SUM(AJ357:AJ361)</f>
        <v>6.9313992750157816E-2</v>
      </c>
      <c r="AK356" s="50">
        <f t="shared" ref="AK356" si="1809">1-SUM(AK357:AK361)</f>
        <v>3.2722300253566594E-2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XV!D53</f>
        <v>0</v>
      </c>
      <c r="E357" s="50">
        <f t="shared" ref="E357:AK360" si="1810">D357</f>
        <v>0</v>
      </c>
      <c r="F357" s="50">
        <f t="shared" si="1810"/>
        <v>0</v>
      </c>
      <c r="G357" s="50">
        <f t="shared" si="1810"/>
        <v>0</v>
      </c>
      <c r="H357" s="50">
        <f t="shared" si="1810"/>
        <v>0</v>
      </c>
      <c r="I357" s="50">
        <f t="shared" si="1810"/>
        <v>0</v>
      </c>
      <c r="J357" s="50">
        <f t="shared" si="1810"/>
        <v>0</v>
      </c>
      <c r="K357" s="50">
        <f t="shared" si="1810"/>
        <v>0</v>
      </c>
      <c r="L357" s="50">
        <f t="shared" si="1810"/>
        <v>0</v>
      </c>
      <c r="M357" s="50">
        <f t="shared" si="1810"/>
        <v>0</v>
      </c>
      <c r="N357" s="50">
        <f t="shared" si="1810"/>
        <v>0</v>
      </c>
      <c r="O357" s="50">
        <f t="shared" si="1810"/>
        <v>0</v>
      </c>
      <c r="P357" s="50">
        <f t="shared" si="1810"/>
        <v>0</v>
      </c>
      <c r="Q357" s="50">
        <f t="shared" si="1810"/>
        <v>0</v>
      </c>
      <c r="R357" s="50">
        <f t="shared" si="1810"/>
        <v>0</v>
      </c>
      <c r="S357" s="50">
        <f t="shared" si="1810"/>
        <v>0</v>
      </c>
      <c r="T357" s="50">
        <f t="shared" si="1810"/>
        <v>0</v>
      </c>
      <c r="U357" s="50">
        <f t="shared" si="1810"/>
        <v>0</v>
      </c>
      <c r="V357" s="50">
        <f t="shared" si="1810"/>
        <v>0</v>
      </c>
      <c r="W357" s="50">
        <f t="shared" si="1810"/>
        <v>0</v>
      </c>
      <c r="X357" s="50">
        <f t="shared" si="1810"/>
        <v>0</v>
      </c>
      <c r="Y357" s="50">
        <f t="shared" si="1810"/>
        <v>0</v>
      </c>
      <c r="Z357" s="50">
        <f t="shared" si="1810"/>
        <v>0</v>
      </c>
      <c r="AA357" s="50">
        <f t="shared" si="1810"/>
        <v>0</v>
      </c>
      <c r="AB357" s="50">
        <f t="shared" si="1810"/>
        <v>0</v>
      </c>
      <c r="AC357" s="50">
        <f t="shared" si="1810"/>
        <v>0</v>
      </c>
      <c r="AD357" s="50">
        <f t="shared" si="1810"/>
        <v>0</v>
      </c>
      <c r="AE357" s="50">
        <f t="shared" si="1810"/>
        <v>0</v>
      </c>
      <c r="AF357" s="50">
        <f t="shared" si="1810"/>
        <v>0</v>
      </c>
      <c r="AG357" s="50">
        <f t="shared" si="1810"/>
        <v>0</v>
      </c>
      <c r="AH357" s="50">
        <f t="shared" si="1810"/>
        <v>0</v>
      </c>
      <c r="AI357" s="50">
        <f t="shared" si="1810"/>
        <v>0</v>
      </c>
      <c r="AJ357" s="50">
        <f t="shared" si="1810"/>
        <v>0</v>
      </c>
      <c r="AK357" s="50">
        <f t="shared" si="1810"/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XV!D54</f>
        <v>0.56863847452702698</v>
      </c>
      <c r="E358" s="50">
        <f t="shared" si="1810"/>
        <v>0.56863847452702698</v>
      </c>
      <c r="F358" s="50">
        <f t="shared" si="1810"/>
        <v>0.56863847452702698</v>
      </c>
      <c r="G358" s="50">
        <f t="shared" si="1810"/>
        <v>0.56863847452702698</v>
      </c>
      <c r="H358" s="50">
        <f t="shared" si="1810"/>
        <v>0.56863847452702698</v>
      </c>
      <c r="I358" s="50">
        <f t="shared" si="1810"/>
        <v>0.56863847452702698</v>
      </c>
      <c r="J358" s="50">
        <f t="shared" si="1810"/>
        <v>0.56863847452702698</v>
      </c>
      <c r="K358" s="50">
        <f t="shared" si="1810"/>
        <v>0.56863847452702698</v>
      </c>
      <c r="L358" s="50">
        <f t="shared" si="1810"/>
        <v>0.56863847452702698</v>
      </c>
      <c r="M358" s="50">
        <f t="shared" si="1810"/>
        <v>0.56863847452702698</v>
      </c>
      <c r="N358" s="50">
        <f t="shared" si="1810"/>
        <v>0.56863847452702698</v>
      </c>
      <c r="O358" s="50">
        <f t="shared" si="1810"/>
        <v>0.56863847452702698</v>
      </c>
      <c r="P358" s="50">
        <f t="shared" si="1810"/>
        <v>0.56863847452702698</v>
      </c>
      <c r="Q358" s="50">
        <f t="shared" si="1810"/>
        <v>0.56863847452702698</v>
      </c>
      <c r="R358" s="50">
        <f t="shared" si="1810"/>
        <v>0.56863847452702698</v>
      </c>
      <c r="S358" s="50">
        <f t="shared" si="1810"/>
        <v>0.56863847452702698</v>
      </c>
      <c r="T358" s="50">
        <f t="shared" si="1810"/>
        <v>0.56863847452702698</v>
      </c>
      <c r="U358" s="50">
        <f t="shared" si="1810"/>
        <v>0.56863847452702698</v>
      </c>
      <c r="V358" s="50">
        <f t="shared" si="1810"/>
        <v>0.56863847452702698</v>
      </c>
      <c r="W358" s="50">
        <f t="shared" si="1810"/>
        <v>0.56863847452702698</v>
      </c>
      <c r="X358" s="50">
        <f t="shared" si="1810"/>
        <v>0.56863847452702698</v>
      </c>
      <c r="Y358" s="50">
        <f t="shared" si="1810"/>
        <v>0.56863847452702698</v>
      </c>
      <c r="Z358" s="50">
        <f t="shared" si="1810"/>
        <v>0.56863847452702698</v>
      </c>
      <c r="AA358" s="50">
        <f t="shared" si="1810"/>
        <v>0.56863847452702698</v>
      </c>
      <c r="AB358" s="50">
        <f t="shared" si="1810"/>
        <v>0.56863847452702698</v>
      </c>
      <c r="AC358" s="50">
        <f t="shared" si="1810"/>
        <v>0.56863847452702698</v>
      </c>
      <c r="AD358" s="50">
        <f t="shared" si="1810"/>
        <v>0.56863847452702698</v>
      </c>
      <c r="AE358" s="50">
        <f t="shared" si="1810"/>
        <v>0.56863847452702698</v>
      </c>
      <c r="AF358" s="50">
        <f t="shared" si="1810"/>
        <v>0.56863847452702698</v>
      </c>
      <c r="AG358" s="50">
        <f t="shared" si="1810"/>
        <v>0.56863847452702698</v>
      </c>
      <c r="AH358" s="50">
        <f t="shared" si="1810"/>
        <v>0.56863847452702698</v>
      </c>
      <c r="AI358" s="50">
        <f t="shared" si="1810"/>
        <v>0.56863847452702698</v>
      </c>
      <c r="AJ358" s="50">
        <f t="shared" si="1810"/>
        <v>0.56863847452702698</v>
      </c>
      <c r="AK358" s="50">
        <f t="shared" si="1810"/>
        <v>0.56863847452702698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XV!D55</f>
        <v>0</v>
      </c>
      <c r="E359" s="50">
        <f t="shared" si="1810"/>
        <v>0</v>
      </c>
      <c r="F359" s="50">
        <f t="shared" si="1810"/>
        <v>0</v>
      </c>
      <c r="G359" s="50">
        <f t="shared" si="1810"/>
        <v>0</v>
      </c>
      <c r="H359" s="50">
        <f t="shared" si="1810"/>
        <v>0</v>
      </c>
      <c r="I359" s="50">
        <f t="shared" si="1810"/>
        <v>0</v>
      </c>
      <c r="J359" s="50">
        <f t="shared" si="1810"/>
        <v>0</v>
      </c>
      <c r="K359" s="50">
        <f t="shared" si="1810"/>
        <v>0</v>
      </c>
      <c r="L359" s="50">
        <f t="shared" si="1810"/>
        <v>0</v>
      </c>
      <c r="M359" s="50">
        <f t="shared" si="1810"/>
        <v>0</v>
      </c>
      <c r="N359" s="50">
        <f t="shared" si="1810"/>
        <v>0</v>
      </c>
      <c r="O359" s="50">
        <f t="shared" si="1810"/>
        <v>0</v>
      </c>
      <c r="P359" s="50">
        <f t="shared" si="1810"/>
        <v>0</v>
      </c>
      <c r="Q359" s="50">
        <f t="shared" si="1810"/>
        <v>0</v>
      </c>
      <c r="R359" s="50">
        <f t="shared" si="1810"/>
        <v>0</v>
      </c>
      <c r="S359" s="50">
        <f t="shared" si="1810"/>
        <v>0</v>
      </c>
      <c r="T359" s="50">
        <f t="shared" si="1810"/>
        <v>0</v>
      </c>
      <c r="U359" s="50">
        <f t="shared" si="1810"/>
        <v>0</v>
      </c>
      <c r="V359" s="50">
        <f t="shared" si="1810"/>
        <v>0</v>
      </c>
      <c r="W359" s="50">
        <f t="shared" si="1810"/>
        <v>0</v>
      </c>
      <c r="X359" s="50">
        <f t="shared" si="1810"/>
        <v>0</v>
      </c>
      <c r="Y359" s="50">
        <f t="shared" si="1810"/>
        <v>0</v>
      </c>
      <c r="Z359" s="50">
        <f t="shared" si="1810"/>
        <v>0</v>
      </c>
      <c r="AA359" s="50">
        <f t="shared" si="1810"/>
        <v>0</v>
      </c>
      <c r="AB359" s="50">
        <f t="shared" si="1810"/>
        <v>0</v>
      </c>
      <c r="AC359" s="50">
        <f t="shared" si="1810"/>
        <v>0</v>
      </c>
      <c r="AD359" s="50">
        <f t="shared" si="1810"/>
        <v>0</v>
      </c>
      <c r="AE359" s="50">
        <f t="shared" si="1810"/>
        <v>0</v>
      </c>
      <c r="AF359" s="50">
        <f t="shared" si="1810"/>
        <v>0</v>
      </c>
      <c r="AG359" s="50">
        <f t="shared" si="1810"/>
        <v>0</v>
      </c>
      <c r="AH359" s="50">
        <f t="shared" si="1810"/>
        <v>0</v>
      </c>
      <c r="AI359" s="50">
        <f t="shared" si="1810"/>
        <v>0</v>
      </c>
      <c r="AJ359" s="50">
        <f t="shared" si="1810"/>
        <v>0</v>
      </c>
      <c r="AK359" s="50">
        <f t="shared" si="1810"/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XV!D56</f>
        <v>0</v>
      </c>
      <c r="E360" s="50">
        <f t="shared" si="1810"/>
        <v>0</v>
      </c>
      <c r="F360" s="50">
        <f t="shared" si="1810"/>
        <v>0</v>
      </c>
      <c r="G360" s="50">
        <f t="shared" si="1810"/>
        <v>0</v>
      </c>
      <c r="H360" s="50">
        <f t="shared" si="1810"/>
        <v>0</v>
      </c>
      <c r="I360" s="50">
        <f t="shared" si="1810"/>
        <v>0</v>
      </c>
      <c r="J360" s="50">
        <f t="shared" si="1810"/>
        <v>0</v>
      </c>
      <c r="K360" s="50">
        <f t="shared" si="1810"/>
        <v>0</v>
      </c>
      <c r="L360" s="50">
        <f t="shared" si="1810"/>
        <v>0</v>
      </c>
      <c r="M360" s="50">
        <f t="shared" si="1810"/>
        <v>0</v>
      </c>
      <c r="N360" s="50">
        <f t="shared" si="1810"/>
        <v>0</v>
      </c>
      <c r="O360" s="50">
        <f t="shared" si="1810"/>
        <v>0</v>
      </c>
      <c r="P360" s="50">
        <f t="shared" si="1810"/>
        <v>0</v>
      </c>
      <c r="Q360" s="50">
        <f t="shared" si="1810"/>
        <v>0</v>
      </c>
      <c r="R360" s="50">
        <f t="shared" si="1810"/>
        <v>0</v>
      </c>
      <c r="S360" s="50">
        <f t="shared" si="1810"/>
        <v>0</v>
      </c>
      <c r="T360" s="50">
        <f t="shared" si="1810"/>
        <v>0</v>
      </c>
      <c r="U360" s="50">
        <f t="shared" si="1810"/>
        <v>0</v>
      </c>
      <c r="V360" s="50">
        <f t="shared" si="1810"/>
        <v>0</v>
      </c>
      <c r="W360" s="50">
        <f t="shared" si="1810"/>
        <v>0</v>
      </c>
      <c r="X360" s="50">
        <f t="shared" si="1810"/>
        <v>0</v>
      </c>
      <c r="Y360" s="50">
        <f t="shared" si="1810"/>
        <v>0</v>
      </c>
      <c r="Z360" s="50">
        <f t="shared" si="1810"/>
        <v>0</v>
      </c>
      <c r="AA360" s="50">
        <f t="shared" si="1810"/>
        <v>0</v>
      </c>
      <c r="AB360" s="50">
        <f t="shared" si="1810"/>
        <v>0</v>
      </c>
      <c r="AC360" s="50">
        <f t="shared" si="1810"/>
        <v>0</v>
      </c>
      <c r="AD360" s="50">
        <f t="shared" si="1810"/>
        <v>0</v>
      </c>
      <c r="AE360" s="50">
        <f t="shared" si="1810"/>
        <v>0</v>
      </c>
      <c r="AF360" s="50">
        <f t="shared" si="1810"/>
        <v>0</v>
      </c>
      <c r="AG360" s="50">
        <f t="shared" si="1810"/>
        <v>0</v>
      </c>
      <c r="AH360" s="50">
        <f t="shared" si="1810"/>
        <v>0</v>
      </c>
      <c r="AI360" s="50">
        <f t="shared" si="1810"/>
        <v>0</v>
      </c>
      <c r="AJ360" s="50">
        <f t="shared" si="1810"/>
        <v>0</v>
      </c>
      <c r="AK360" s="50">
        <f t="shared" si="1810"/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XV!D57</f>
        <v>0</v>
      </c>
      <c r="E361" s="50">
        <f>+VLOOKUP(Medidas!$B$5,'Curvas Hidrógeno'!$B$12:$AJ$13,'Curvas Hidrógeno'!D$11-2015,FALSE)*'Particip. Energético'!$D356</f>
        <v>0</v>
      </c>
      <c r="F361" s="50">
        <f>+VLOOKUP(Medidas!$B$5,'Curvas Hidrógeno'!$B$12:$AJ$13,'Curvas Hidrógeno'!E$11-2015,FALSE)*'Particip. Energético'!$D356</f>
        <v>0</v>
      </c>
      <c r="G361" s="50">
        <f>+VLOOKUP(Medidas!$B$5,'Curvas Hidrógeno'!$B$12:$AJ$13,'Curvas Hidrógeno'!F$11-2015,FALSE)*'Particip. Energético'!$D356</f>
        <v>0</v>
      </c>
      <c r="H361" s="50">
        <f>+VLOOKUP(Medidas!$B$5,'Curvas Hidrógeno'!$B$12:$AJ$13,'Curvas Hidrógeno'!G$11-2015,FALSE)*'Particip. Energético'!$D356</f>
        <v>0</v>
      </c>
      <c r="I361" s="50">
        <f>+VLOOKUP(Medidas!$B$5,'Curvas Hidrógeno'!$B$12:$AJ$13,'Curvas Hidrógeno'!H$11-2015,FALSE)*'Particip. Energético'!$D356</f>
        <v>0</v>
      </c>
      <c r="J361" s="50">
        <f>+VLOOKUP(Medidas!$B$5,'Curvas Hidrógeno'!$B$12:$AJ$13,'Curvas Hidrógeno'!I$11-2015,FALSE)*'Particip. Energético'!$D356</f>
        <v>0</v>
      </c>
      <c r="K361" s="50">
        <f>+VLOOKUP(Medidas!$B$5,'Curvas Hidrógeno'!$B$12:$AJ$13,'Curvas Hidrógeno'!J$11-2015,FALSE)*'Particip. Energético'!$D356</f>
        <v>0</v>
      </c>
      <c r="L361" s="50">
        <f>+VLOOKUP(Medidas!$B$5,'Curvas Hidrógeno'!$B$12:$AJ$13,'Curvas Hidrógeno'!K$11-2015,FALSE)*'Particip. Energético'!$D356</f>
        <v>0</v>
      </c>
      <c r="M361" s="50">
        <f>+VLOOKUP(Medidas!$B$5,'Curvas Hidrógeno'!$B$12:$AJ$13,'Curvas Hidrógeno'!L$11-2015,FALSE)*'Particip. Energético'!$D356</f>
        <v>0</v>
      </c>
      <c r="N361" s="50">
        <f>+VLOOKUP(Medidas!$B$5,'Curvas Hidrógeno'!$B$12:$AJ$13,'Curvas Hidrógeno'!M$11-2015,FALSE)*'Particip. Energético'!$D356</f>
        <v>0</v>
      </c>
      <c r="O361" s="50">
        <f>+VLOOKUP(Medidas!$B$5,'Curvas Hidrógeno'!$B$12:$AJ$13,'Curvas Hidrógeno'!N$11-2015,FALSE)*'Particip. Energético'!$D356</f>
        <v>0</v>
      </c>
      <c r="P361" s="50">
        <f>+VLOOKUP(Medidas!$B$5,'Curvas Hidrógeno'!$B$12:$AJ$13,'Curvas Hidrógeno'!O$11-2015,FALSE)*'Particip. Energético'!$D356</f>
        <v>0</v>
      </c>
      <c r="Q361" s="50">
        <f>+VLOOKUP(Medidas!$B$5,'Curvas Hidrógeno'!$B$12:$AJ$13,'Curvas Hidrógeno'!P$11-2015,FALSE)*'Particip. Energético'!$D356</f>
        <v>0</v>
      </c>
      <c r="R361" s="50">
        <f>+VLOOKUP(Medidas!$B$5,'Curvas Hidrógeno'!$B$12:$AJ$13,'Curvas Hidrógeno'!Q$11-2015,FALSE)*'Particip. Energético'!$D356</f>
        <v>0</v>
      </c>
      <c r="S361" s="50">
        <f>+VLOOKUP(Medidas!$B$5,'Curvas Hidrógeno'!$B$12:$AJ$13,'Curvas Hidrógeno'!R$11-2015,FALSE)*'Particip. Energético'!$D356</f>
        <v>0</v>
      </c>
      <c r="T361" s="50">
        <f>+VLOOKUP(Medidas!$B$5,'Curvas Hidrógeno'!$B$12:$AJ$13,'Curvas Hidrógeno'!S$11-2015,FALSE)*'Particip. Energético'!$D356</f>
        <v>0</v>
      </c>
      <c r="U361" s="50">
        <f>+VLOOKUP(Medidas!$B$5,'Curvas Hidrógeno'!$B$12:$AJ$13,'Curvas Hidrógeno'!T$11-2015,FALSE)*'Particip. Energético'!$D356</f>
        <v>0</v>
      </c>
      <c r="V361" s="50">
        <f>+VLOOKUP(Medidas!$B$5,'Curvas Hidrógeno'!$B$12:$AJ$13,'Curvas Hidrógeno'!U$11-2015,FALSE)*'Particip. Energético'!$D356</f>
        <v>0</v>
      </c>
      <c r="W361" s="50">
        <f>+VLOOKUP(Medidas!$B$5,'Curvas Hidrógeno'!$B$12:$AJ$13,'Curvas Hidrógeno'!V$11-2015,FALSE)*'Particip. Energético'!$D356</f>
        <v>6.5444600507142394E-3</v>
      </c>
      <c r="X361" s="50">
        <f>+VLOOKUP(Medidas!$B$5,'Curvas Hidrógeno'!$B$12:$AJ$13,'Curvas Hidrógeno'!W$11-2015,FALSE)*'Particip. Energético'!$D356</f>
        <v>1.3088920101426947E-2</v>
      </c>
      <c r="Y361" s="50">
        <f>+VLOOKUP(Medidas!$B$5,'Curvas Hidrógeno'!$B$12:$AJ$13,'Curvas Hidrógeno'!X$11-2015,FALSE)*'Particip. Energético'!$D356</f>
        <v>1.9633380152139654E-2</v>
      </c>
      <c r="Z361" s="50">
        <f>+VLOOKUP(Medidas!$B$5,'Curvas Hidrógeno'!$B$12:$AJ$13,'Curvas Hidrógeno'!Y$11-2015,FALSE)*'Particip. Energético'!$D356</f>
        <v>2.6177840202853894E-2</v>
      </c>
      <c r="AA361" s="50">
        <f>+VLOOKUP(Medidas!$B$5,'Curvas Hidrógeno'!$B$12:$AJ$13,'Curvas Hidrógeno'!Z$11-2015,FALSE)*'Particip. Energético'!$D356</f>
        <v>3.2722300253566601E-2</v>
      </c>
      <c r="AB361" s="50">
        <f>+VLOOKUP(Medidas!$B$5,'Curvas Hidrógeno'!$B$12:$AJ$13,'Curvas Hidrógeno'!AA$11-2015,FALSE)*'Particip. Energético'!$D356</f>
        <v>6.9313992750157941E-2</v>
      </c>
      <c r="AC361" s="50">
        <f>+VLOOKUP(Medidas!$B$5,'Curvas Hidrógeno'!$B$12:$AJ$13,'Curvas Hidrógeno'!AB$11-2015,FALSE)*'Particip. Energético'!$D356</f>
        <v>0.10590568524674929</v>
      </c>
      <c r="AD361" s="50">
        <f>+VLOOKUP(Medidas!$B$5,'Curvas Hidrógeno'!$B$12:$AJ$13,'Curvas Hidrógeno'!AC$11-2015,FALSE)*'Particip. Energético'!$D356</f>
        <v>0.14249737774332838</v>
      </c>
      <c r="AE361" s="50">
        <f>+VLOOKUP(Medidas!$B$5,'Curvas Hidrógeno'!$B$12:$AJ$13,'Curvas Hidrógeno'!AD$11-2015,FALSE)*'Particip. Energético'!$D356</f>
        <v>0.17908907023990744</v>
      </c>
      <c r="AF361" s="50">
        <f>+VLOOKUP(Medidas!$B$5,'Curvas Hidrógeno'!$B$12:$AJ$13,'Curvas Hidrógeno'!AE$11-2015,FALSE)*'Particip. Energético'!$D356</f>
        <v>0.2156807627364988</v>
      </c>
      <c r="AG361" s="50">
        <f>+VLOOKUP(Medidas!$B$5,'Curvas Hidrógeno'!$B$12:$AJ$13,'Curvas Hidrógeno'!AF$11-2015,FALSE)*'Particip. Energético'!$D356</f>
        <v>0.25227245523306563</v>
      </c>
      <c r="AH361" s="50">
        <f>+VLOOKUP(Medidas!$B$5,'Curvas Hidrógeno'!$B$12:$AJ$13,'Curvas Hidrógeno'!AG$11-2015,FALSE)*'Particip. Energético'!$D356</f>
        <v>0.28886414772965696</v>
      </c>
      <c r="AI361" s="50">
        <f>+VLOOKUP(Medidas!$B$5,'Curvas Hidrógeno'!$B$12:$AJ$13,'Curvas Hidrógeno'!AH$11-2015,FALSE)*'Particip. Energético'!$D356</f>
        <v>0.32545584022623603</v>
      </c>
      <c r="AJ361" s="50">
        <f>+VLOOKUP(Medidas!$B$5,'Curvas Hidrógeno'!$B$12:$AJ$13,'Curvas Hidrógeno'!AI$11-2015,FALSE)*'Particip. Energético'!$D356</f>
        <v>0.36204753272281515</v>
      </c>
      <c r="AK361" s="50">
        <f>+VLOOKUP(Medidas!$B$5,'Curvas Hidrógeno'!$B$12:$AJ$13,'Curvas Hidrógeno'!AJ$11-2015,FALSE)*'Particip. Energético'!$D356</f>
        <v>0.39863922521940648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XV!D60</f>
        <v>0</v>
      </c>
      <c r="E364" s="50">
        <f t="shared" ref="E364:E374" si="1811">D364+(SUM(D$375:D$376)-SUM(E$375:E$376))*D364/SUM(D$364:D$374)</f>
        <v>0</v>
      </c>
      <c r="F364" s="50">
        <f t="shared" ref="F364:H364" si="1812">E364+(SUM(E$375:E$376)-SUM(F$375:F$376))*E364/SUM(E$364:E$374)</f>
        <v>0</v>
      </c>
      <c r="G364" s="50">
        <f t="shared" si="1812"/>
        <v>0</v>
      </c>
      <c r="H364" s="50">
        <f t="shared" si="1812"/>
        <v>0</v>
      </c>
      <c r="I364" s="50">
        <f t="shared" ref="I364:AJ364" si="1813">+H364-((I369+I375+I376)-((H369+H375+H376)))*H364/(1-H369-H375-H376)</f>
        <v>0</v>
      </c>
      <c r="J364" s="50">
        <f t="shared" si="1813"/>
        <v>0</v>
      </c>
      <c r="K364" s="50">
        <f t="shared" si="1813"/>
        <v>0</v>
      </c>
      <c r="L364" s="50">
        <f t="shared" si="1813"/>
        <v>0</v>
      </c>
      <c r="M364" s="50">
        <f t="shared" si="1813"/>
        <v>0</v>
      </c>
      <c r="N364" s="50">
        <f t="shared" si="1813"/>
        <v>0</v>
      </c>
      <c r="O364" s="50">
        <f t="shared" si="1813"/>
        <v>0</v>
      </c>
      <c r="P364" s="50">
        <f t="shared" si="1813"/>
        <v>0</v>
      </c>
      <c r="Q364" s="50">
        <f t="shared" si="1813"/>
        <v>0</v>
      </c>
      <c r="R364" s="50">
        <f t="shared" si="1813"/>
        <v>0</v>
      </c>
      <c r="S364" s="50">
        <f t="shared" si="1813"/>
        <v>0</v>
      </c>
      <c r="T364" s="50">
        <f t="shared" si="1813"/>
        <v>0</v>
      </c>
      <c r="U364" s="50">
        <f t="shared" si="1813"/>
        <v>0</v>
      </c>
      <c r="V364" s="50">
        <f t="shared" si="1813"/>
        <v>0</v>
      </c>
      <c r="W364" s="50">
        <f t="shared" si="1813"/>
        <v>0</v>
      </c>
      <c r="X364" s="50">
        <f t="shared" si="1813"/>
        <v>0</v>
      </c>
      <c r="Y364" s="50">
        <f t="shared" si="1813"/>
        <v>0</v>
      </c>
      <c r="Z364" s="50">
        <f t="shared" si="1813"/>
        <v>0</v>
      </c>
      <c r="AA364" s="50">
        <f t="shared" si="1813"/>
        <v>0</v>
      </c>
      <c r="AB364" s="50">
        <f t="shared" si="1813"/>
        <v>0</v>
      </c>
      <c r="AC364" s="50">
        <f t="shared" si="1813"/>
        <v>0</v>
      </c>
      <c r="AD364" s="50">
        <f t="shared" si="1813"/>
        <v>0</v>
      </c>
      <c r="AE364" s="50">
        <f t="shared" si="1813"/>
        <v>0</v>
      </c>
      <c r="AF364" s="50">
        <f t="shared" si="1813"/>
        <v>0</v>
      </c>
      <c r="AG364" s="50">
        <f t="shared" si="1813"/>
        <v>0</v>
      </c>
      <c r="AH364" s="50">
        <f t="shared" si="1813"/>
        <v>0</v>
      </c>
      <c r="AI364" s="50">
        <f t="shared" si="1813"/>
        <v>0</v>
      </c>
      <c r="AJ364" s="50">
        <f t="shared" si="1813"/>
        <v>0</v>
      </c>
      <c r="AK364" s="50">
        <f>+AJ364-((AK369+AK375+AK376)-((AJ369+AJ375+AJ376)))*AJ364/(1-AJ369-AJ375-AJ376)</f>
        <v>0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XV!D61</f>
        <v>0</v>
      </c>
      <c r="E365" s="50">
        <f t="shared" si="1811"/>
        <v>0</v>
      </c>
      <c r="F365" s="50">
        <f t="shared" ref="F365:H365" si="1814">E365+(SUM(E$375:E$376)-SUM(F$375:F$376))*E365/SUM(E$364:E$374)</f>
        <v>0</v>
      </c>
      <c r="G365" s="50">
        <f t="shared" si="1814"/>
        <v>0</v>
      </c>
      <c r="H365" s="50">
        <f t="shared" si="1814"/>
        <v>0</v>
      </c>
      <c r="I365" s="50">
        <f t="shared" ref="I365:AJ365" si="1815">+H365-((I369+I375+I376)-((H369+H375+H376)))*H365/(1-H369-H375-H376)</f>
        <v>0</v>
      </c>
      <c r="J365" s="50">
        <f t="shared" si="1815"/>
        <v>0</v>
      </c>
      <c r="K365" s="50">
        <f t="shared" si="1815"/>
        <v>0</v>
      </c>
      <c r="L365" s="50">
        <f t="shared" si="1815"/>
        <v>0</v>
      </c>
      <c r="M365" s="50">
        <f t="shared" si="1815"/>
        <v>0</v>
      </c>
      <c r="N365" s="50">
        <f t="shared" si="1815"/>
        <v>0</v>
      </c>
      <c r="O365" s="50">
        <f t="shared" si="1815"/>
        <v>0</v>
      </c>
      <c r="P365" s="50">
        <f t="shared" si="1815"/>
        <v>0</v>
      </c>
      <c r="Q365" s="50">
        <f t="shared" si="1815"/>
        <v>0</v>
      </c>
      <c r="R365" s="50">
        <f t="shared" si="1815"/>
        <v>0</v>
      </c>
      <c r="S365" s="50">
        <f t="shared" si="1815"/>
        <v>0</v>
      </c>
      <c r="T365" s="50">
        <f t="shared" si="1815"/>
        <v>0</v>
      </c>
      <c r="U365" s="50">
        <f t="shared" si="1815"/>
        <v>0</v>
      </c>
      <c r="V365" s="50">
        <f t="shared" si="1815"/>
        <v>0</v>
      </c>
      <c r="W365" s="50">
        <f t="shared" si="1815"/>
        <v>0</v>
      </c>
      <c r="X365" s="50">
        <f t="shared" si="1815"/>
        <v>0</v>
      </c>
      <c r="Y365" s="50">
        <f t="shared" si="1815"/>
        <v>0</v>
      </c>
      <c r="Z365" s="50">
        <f t="shared" si="1815"/>
        <v>0</v>
      </c>
      <c r="AA365" s="50">
        <f t="shared" si="1815"/>
        <v>0</v>
      </c>
      <c r="AB365" s="50">
        <f t="shared" si="1815"/>
        <v>0</v>
      </c>
      <c r="AC365" s="50">
        <f t="shared" si="1815"/>
        <v>0</v>
      </c>
      <c r="AD365" s="50">
        <f t="shared" si="1815"/>
        <v>0</v>
      </c>
      <c r="AE365" s="50">
        <f t="shared" si="1815"/>
        <v>0</v>
      </c>
      <c r="AF365" s="50">
        <f t="shared" si="1815"/>
        <v>0</v>
      </c>
      <c r="AG365" s="50">
        <f t="shared" si="1815"/>
        <v>0</v>
      </c>
      <c r="AH365" s="50">
        <f t="shared" si="1815"/>
        <v>0</v>
      </c>
      <c r="AI365" s="50">
        <f t="shared" si="1815"/>
        <v>0</v>
      </c>
      <c r="AJ365" s="50">
        <f t="shared" si="1815"/>
        <v>0</v>
      </c>
      <c r="AK365" s="50">
        <f>+AJ365-((AK369+AK375+AK376)-((AJ369+AJ375+AJ376)))*AJ365/(1-AJ369-AJ375-AJ376)</f>
        <v>0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XV!D62</f>
        <v>0</v>
      </c>
      <c r="E366" s="50">
        <f t="shared" si="1811"/>
        <v>0</v>
      </c>
      <c r="F366" s="50">
        <f t="shared" ref="F366:H372" si="1816">E366+(SUM(E$375:E$376)-SUM(F$375:F$376))*E366/SUM(E$364:E$374)</f>
        <v>0</v>
      </c>
      <c r="G366" s="50">
        <f t="shared" si="1816"/>
        <v>0</v>
      </c>
      <c r="H366" s="50">
        <f t="shared" si="1816"/>
        <v>0</v>
      </c>
      <c r="I366" s="50">
        <f t="shared" ref="I366:AJ366" si="1817">+H366-((I369+I375+I376)-((H369+H375+H376)))*H366/(1-H369-H375-H376)</f>
        <v>0</v>
      </c>
      <c r="J366" s="50">
        <f t="shared" si="1817"/>
        <v>0</v>
      </c>
      <c r="K366" s="50">
        <f t="shared" si="1817"/>
        <v>0</v>
      </c>
      <c r="L366" s="50">
        <f t="shared" si="1817"/>
        <v>0</v>
      </c>
      <c r="M366" s="50">
        <f t="shared" si="1817"/>
        <v>0</v>
      </c>
      <c r="N366" s="50">
        <f t="shared" si="1817"/>
        <v>0</v>
      </c>
      <c r="O366" s="50">
        <f t="shared" si="1817"/>
        <v>0</v>
      </c>
      <c r="P366" s="50">
        <f t="shared" si="1817"/>
        <v>0</v>
      </c>
      <c r="Q366" s="50">
        <f t="shared" si="1817"/>
        <v>0</v>
      </c>
      <c r="R366" s="50">
        <f t="shared" si="1817"/>
        <v>0</v>
      </c>
      <c r="S366" s="50">
        <f t="shared" si="1817"/>
        <v>0</v>
      </c>
      <c r="T366" s="50">
        <f t="shared" si="1817"/>
        <v>0</v>
      </c>
      <c r="U366" s="50">
        <f t="shared" si="1817"/>
        <v>0</v>
      </c>
      <c r="V366" s="50">
        <f t="shared" si="1817"/>
        <v>0</v>
      </c>
      <c r="W366" s="50">
        <f t="shared" si="1817"/>
        <v>0</v>
      </c>
      <c r="X366" s="50">
        <f t="shared" si="1817"/>
        <v>0</v>
      </c>
      <c r="Y366" s="50">
        <f t="shared" si="1817"/>
        <v>0</v>
      </c>
      <c r="Z366" s="50">
        <f t="shared" si="1817"/>
        <v>0</v>
      </c>
      <c r="AA366" s="50">
        <f t="shared" si="1817"/>
        <v>0</v>
      </c>
      <c r="AB366" s="50">
        <f t="shared" si="1817"/>
        <v>0</v>
      </c>
      <c r="AC366" s="50">
        <f t="shared" si="1817"/>
        <v>0</v>
      </c>
      <c r="AD366" s="50">
        <f t="shared" si="1817"/>
        <v>0</v>
      </c>
      <c r="AE366" s="50">
        <f t="shared" si="1817"/>
        <v>0</v>
      </c>
      <c r="AF366" s="50">
        <f t="shared" si="1817"/>
        <v>0</v>
      </c>
      <c r="AG366" s="50">
        <f t="shared" si="1817"/>
        <v>0</v>
      </c>
      <c r="AH366" s="50">
        <f t="shared" si="1817"/>
        <v>0</v>
      </c>
      <c r="AI366" s="50">
        <f t="shared" si="1817"/>
        <v>0</v>
      </c>
      <c r="AJ366" s="50">
        <f t="shared" si="1817"/>
        <v>0</v>
      </c>
      <c r="AK366" s="50">
        <f>+AJ366-((AK369+AK375+AK376)-((AJ369+AJ375+AJ376)))*AJ366/(1-AJ369-AJ375-AJ376)</f>
        <v>0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XV!D63</f>
        <v>0</v>
      </c>
      <c r="E367" s="50">
        <f t="shared" si="1811"/>
        <v>0</v>
      </c>
      <c r="F367" s="50">
        <f t="shared" si="1816"/>
        <v>0</v>
      </c>
      <c r="G367" s="50">
        <f t="shared" si="1816"/>
        <v>0</v>
      </c>
      <c r="H367" s="50">
        <f t="shared" si="1816"/>
        <v>0</v>
      </c>
      <c r="I367" s="50">
        <f t="shared" ref="I367:AJ367" si="1818">+H367-((I369+I375+I376)-((H369+H375+H376)))*H367/(1-H369-H375-H376)</f>
        <v>0</v>
      </c>
      <c r="J367" s="50">
        <f t="shared" si="1818"/>
        <v>0</v>
      </c>
      <c r="K367" s="50">
        <f t="shared" si="1818"/>
        <v>0</v>
      </c>
      <c r="L367" s="50">
        <f t="shared" si="1818"/>
        <v>0</v>
      </c>
      <c r="M367" s="50">
        <f t="shared" si="1818"/>
        <v>0</v>
      </c>
      <c r="N367" s="50">
        <f t="shared" si="1818"/>
        <v>0</v>
      </c>
      <c r="O367" s="50">
        <f t="shared" si="1818"/>
        <v>0</v>
      </c>
      <c r="P367" s="50">
        <f t="shared" si="1818"/>
        <v>0</v>
      </c>
      <c r="Q367" s="50">
        <f t="shared" si="1818"/>
        <v>0</v>
      </c>
      <c r="R367" s="50">
        <f t="shared" si="1818"/>
        <v>0</v>
      </c>
      <c r="S367" s="50">
        <f t="shared" si="1818"/>
        <v>0</v>
      </c>
      <c r="T367" s="50">
        <f t="shared" si="1818"/>
        <v>0</v>
      </c>
      <c r="U367" s="50">
        <f t="shared" si="1818"/>
        <v>0</v>
      </c>
      <c r="V367" s="50">
        <f t="shared" si="1818"/>
        <v>0</v>
      </c>
      <c r="W367" s="50">
        <f t="shared" si="1818"/>
        <v>0</v>
      </c>
      <c r="X367" s="50">
        <f t="shared" si="1818"/>
        <v>0</v>
      </c>
      <c r="Y367" s="50">
        <f t="shared" si="1818"/>
        <v>0</v>
      </c>
      <c r="Z367" s="50">
        <f t="shared" si="1818"/>
        <v>0</v>
      </c>
      <c r="AA367" s="50">
        <f t="shared" si="1818"/>
        <v>0</v>
      </c>
      <c r="AB367" s="50">
        <f t="shared" si="1818"/>
        <v>0</v>
      </c>
      <c r="AC367" s="50">
        <f t="shared" si="1818"/>
        <v>0</v>
      </c>
      <c r="AD367" s="50">
        <f t="shared" si="1818"/>
        <v>0</v>
      </c>
      <c r="AE367" s="50">
        <f t="shared" si="1818"/>
        <v>0</v>
      </c>
      <c r="AF367" s="50">
        <f t="shared" si="1818"/>
        <v>0</v>
      </c>
      <c r="AG367" s="50">
        <f t="shared" si="1818"/>
        <v>0</v>
      </c>
      <c r="AH367" s="50">
        <f t="shared" si="1818"/>
        <v>0</v>
      </c>
      <c r="AI367" s="50">
        <f t="shared" si="1818"/>
        <v>0</v>
      </c>
      <c r="AJ367" s="50">
        <f t="shared" si="1818"/>
        <v>0</v>
      </c>
      <c r="AK367" s="50">
        <f>+AJ367-((AK369+AK375+AK376)-((AJ369+AJ375+AJ376)))*AJ367/(1-AJ369-AJ375-AJ376)</f>
        <v>0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XV!D64</f>
        <v>0</v>
      </c>
      <c r="E368" s="50">
        <f t="shared" si="1811"/>
        <v>0</v>
      </c>
      <c r="F368" s="50">
        <f t="shared" si="1816"/>
        <v>0</v>
      </c>
      <c r="G368" s="50">
        <f t="shared" si="1816"/>
        <v>0</v>
      </c>
      <c r="H368" s="50">
        <f t="shared" si="1816"/>
        <v>0</v>
      </c>
      <c r="I368" s="50">
        <f t="shared" ref="I368" si="1819">+H368-((I369+I375+I376)-((H369+H375+H376)))*H368/(1-H369-H375-H376)</f>
        <v>0</v>
      </c>
      <c r="J368" s="50">
        <f t="shared" ref="J368" si="1820">+I368-((J369+J375+J376)-((I369+I375+I376)))*I368/(1-I369-I375-I376)</f>
        <v>0</v>
      </c>
      <c r="K368" s="50">
        <f t="shared" ref="K368" si="1821">+J368-((K369+K375+K376)-((J369+J375+J376)))*J368/(1-J369-J375-J376)</f>
        <v>0</v>
      </c>
      <c r="L368" s="50">
        <f t="shared" ref="L368" si="1822">+K368-((L369+L375+L376)-((K369+K375+K376)))*K368/(1-K369-K375-K376)</f>
        <v>0</v>
      </c>
      <c r="M368" s="50">
        <f t="shared" ref="M368" si="1823">+L368-((M369+M375+M376)-((L369+L375+L376)))*L368/(1-L369-L375-L376)</f>
        <v>0</v>
      </c>
      <c r="N368" s="50">
        <f t="shared" ref="N368" si="1824">+M368-((N369+N375+N376)-((M369+M375+M376)))*M368/(1-M369-M375-M376)</f>
        <v>0</v>
      </c>
      <c r="O368" s="50">
        <f t="shared" ref="O368" si="1825">+N368-((O369+O375+O376)-((N369+N375+N376)))*N368/(1-N369-N375-N376)</f>
        <v>0</v>
      </c>
      <c r="P368" s="50">
        <f t="shared" ref="P368" si="1826">+O368-((P369+P375+P376)-((O369+O375+O376)))*O368/(1-O369-O375-O376)</f>
        <v>0</v>
      </c>
      <c r="Q368" s="50">
        <f t="shared" ref="Q368" si="1827">+P368-((Q369+Q375+Q376)-((P369+P375+P376)))*P368/(1-P369-P375-P376)</f>
        <v>0</v>
      </c>
      <c r="R368" s="50">
        <f t="shared" ref="R368" si="1828">+Q368-((R369+R375+R376)-((Q369+Q375+Q376)))*Q368/(1-Q369-Q375-Q376)</f>
        <v>0</v>
      </c>
      <c r="S368" s="50">
        <f t="shared" ref="S368" si="1829">+R368-((S369+S375+S376)-((R369+R375+R376)))*R368/(1-R369-R375-R376)</f>
        <v>0</v>
      </c>
      <c r="T368" s="50">
        <f t="shared" ref="T368" si="1830">+S368-((T369+T375+T376)-((S369+S375+S376)))*S368/(1-S369-S375-S376)</f>
        <v>0</v>
      </c>
      <c r="U368" s="50">
        <f t="shared" ref="U368" si="1831">+T368-((U369+U375+U376)-((T369+T375+T376)))*T368/(1-T369-T375-T376)</f>
        <v>0</v>
      </c>
      <c r="V368" s="50">
        <f t="shared" ref="V368" si="1832">+U368-((V369+V375+V376)-((U369+U375+U376)))*U368/(1-U369-U375-U376)</f>
        <v>0</v>
      </c>
      <c r="W368" s="50">
        <f t="shared" ref="W368" si="1833">+V368-((W369+W375+W376)-((V369+V375+V376)))*V368/(1-V369-V375-V376)</f>
        <v>0</v>
      </c>
      <c r="X368" s="50">
        <f t="shared" ref="X368" si="1834">+W368-((X369+X375+X376)-((W369+W375+W376)))*W368/(1-W369-W375-W376)</f>
        <v>0</v>
      </c>
      <c r="Y368" s="50">
        <f t="shared" ref="Y368" si="1835">+X368-((Y369+Y375+Y376)-((X369+X375+X376)))*X368/(1-X369-X375-X376)</f>
        <v>0</v>
      </c>
      <c r="Z368" s="50">
        <f t="shared" ref="Z368" si="1836">+Y368-((Z369+Z375+Z376)-((Y369+Y375+Y376)))*Y368/(1-Y369-Y375-Y376)</f>
        <v>0</v>
      </c>
      <c r="AA368" s="50">
        <f t="shared" ref="AA368" si="1837">+Z368-((AA369+AA375+AA376)-((Z369+Z375+Z376)))*Z368/(1-Z369-Z375-Z376)</f>
        <v>0</v>
      </c>
      <c r="AB368" s="50">
        <f t="shared" ref="AB368" si="1838">+AA368-((AB369+AB375+AB376)-((AA369+AA375+AA376)))*AA368/(1-AA369-AA375-AA376)</f>
        <v>0</v>
      </c>
      <c r="AC368" s="50">
        <f t="shared" ref="AC368" si="1839">+AB368-((AC369+AC375+AC376)-((AB369+AB375+AB376)))*AB368/(1-AB369-AB375-AB376)</f>
        <v>0</v>
      </c>
      <c r="AD368" s="50">
        <f t="shared" ref="AD368" si="1840">+AC368-((AD369+AD375+AD376)-((AC369+AC375+AC376)))*AC368/(1-AC369-AC375-AC376)</f>
        <v>0</v>
      </c>
      <c r="AE368" s="50">
        <f t="shared" ref="AE368" si="1841">+AD368-((AE369+AE375+AE376)-((AD369+AD375+AD376)))*AD368/(1-AD369-AD375-AD376)</f>
        <v>0</v>
      </c>
      <c r="AF368" s="50">
        <f t="shared" ref="AF368" si="1842">+AE368-((AF369+AF375+AF376)-((AE369+AE375+AE376)))*AE368/(1-AE369-AE375-AE376)</f>
        <v>0</v>
      </c>
      <c r="AG368" s="50">
        <f t="shared" ref="AG368" si="1843">+AF368-((AG369+AG375+AG376)-((AF369+AF375+AF376)))*AF368/(1-AF369-AF375-AF376)</f>
        <v>0</v>
      </c>
      <c r="AH368" s="50">
        <f t="shared" ref="AH368" si="1844">+AG368-((AH369+AH375+AH376)-((AG369+AG375+AG376)))*AG368/(1-AG369-AG375-AG376)</f>
        <v>0</v>
      </c>
      <c r="AI368" s="50">
        <f t="shared" ref="AI368" si="1845">+AH368-((AI369+AI375+AI376)-((AH369+AH375+AH376)))*AH368/(1-AH369-AH375-AH376)</f>
        <v>0</v>
      </c>
      <c r="AJ368" s="50">
        <f t="shared" ref="AJ368" si="1846">+AI368-((AJ369+AJ375+AJ376)-((AI369+AI375+AI376)))*AI368/(1-AI369-AI375-AI376)</f>
        <v>0</v>
      </c>
      <c r="AK368" s="50">
        <f>+AJ368-((AK369+AK375+AK376)-((AJ369+AJ375+AJ376)))*AJ368/(1-AJ369-AJ375-AJ376)</f>
        <v>0</v>
      </c>
    </row>
    <row r="369" spans="1:37" x14ac:dyDescent="0.25">
      <c r="A369" s="29" t="s">
        <v>12</v>
      </c>
      <c r="B369" s="30" t="s">
        <v>20</v>
      </c>
      <c r="C369" s="29" t="s">
        <v>170</v>
      </c>
      <c r="D369" s="49">
        <f>XV!D65</f>
        <v>0</v>
      </c>
      <c r="E369" s="50">
        <f t="shared" si="1811"/>
        <v>0</v>
      </c>
      <c r="F369" s="50">
        <f t="shared" si="1816"/>
        <v>0</v>
      </c>
      <c r="G369" s="50">
        <f t="shared" si="1816"/>
        <v>0</v>
      </c>
      <c r="H369" s="50">
        <f t="shared" si="1816"/>
        <v>0</v>
      </c>
      <c r="I369" s="50">
        <f t="shared" ref="I369:AI369" si="1847">+H369+($AK369-$H369)/($AK$1-$H$1)</f>
        <v>9.5229344588170558E-3</v>
      </c>
      <c r="J369" s="50">
        <f t="shared" si="1847"/>
        <v>1.9045868917634112E-2</v>
      </c>
      <c r="K369" s="50">
        <f t="shared" si="1847"/>
        <v>2.8568803376451166E-2</v>
      </c>
      <c r="L369" s="50">
        <f t="shared" si="1847"/>
        <v>3.8091737835268223E-2</v>
      </c>
      <c r="M369" s="50">
        <f t="shared" si="1847"/>
        <v>4.7614672294085281E-2</v>
      </c>
      <c r="N369" s="50">
        <f t="shared" si="1847"/>
        <v>5.7137606752902338E-2</v>
      </c>
      <c r="O369" s="50">
        <f t="shared" si="1847"/>
        <v>6.6660541211719396E-2</v>
      </c>
      <c r="P369" s="50">
        <f t="shared" si="1847"/>
        <v>7.6183475670536446E-2</v>
      </c>
      <c r="Q369" s="50">
        <f t="shared" si="1847"/>
        <v>8.5706410129353497E-2</v>
      </c>
      <c r="R369" s="50">
        <f t="shared" si="1847"/>
        <v>9.5229344588170547E-2</v>
      </c>
      <c r="S369" s="50">
        <f t="shared" si="1847"/>
        <v>0.1047522790469876</v>
      </c>
      <c r="T369" s="50">
        <f t="shared" si="1847"/>
        <v>0.11427521350580465</v>
      </c>
      <c r="U369" s="50">
        <f t="shared" si="1847"/>
        <v>0.1237981479646217</v>
      </c>
      <c r="V369" s="50">
        <f t="shared" si="1847"/>
        <v>0.13332108242343876</v>
      </c>
      <c r="W369" s="50">
        <f t="shared" si="1847"/>
        <v>0.14284401688225581</v>
      </c>
      <c r="X369" s="50">
        <f t="shared" si="1847"/>
        <v>0.15236695134107286</v>
      </c>
      <c r="Y369" s="50">
        <f t="shared" si="1847"/>
        <v>0.16188988579988992</v>
      </c>
      <c r="Z369" s="50">
        <f t="shared" si="1847"/>
        <v>0.17141282025870697</v>
      </c>
      <c r="AA369" s="50">
        <f t="shared" si="1847"/>
        <v>0.18093575471752402</v>
      </c>
      <c r="AB369" s="50">
        <f t="shared" si="1847"/>
        <v>0.19045868917634107</v>
      </c>
      <c r="AC369" s="50">
        <f t="shared" si="1847"/>
        <v>0.19998162363515812</v>
      </c>
      <c r="AD369" s="50">
        <f t="shared" si="1847"/>
        <v>0.20950455809397517</v>
      </c>
      <c r="AE369" s="50">
        <f t="shared" si="1847"/>
        <v>0.21902749255279222</v>
      </c>
      <c r="AF369" s="50">
        <f t="shared" si="1847"/>
        <v>0.22855042701160927</v>
      </c>
      <c r="AG369" s="50">
        <f t="shared" si="1847"/>
        <v>0.23807336147042632</v>
      </c>
      <c r="AH369" s="50">
        <f t="shared" si="1847"/>
        <v>0.24759629592924337</v>
      </c>
      <c r="AI369" s="50">
        <f t="shared" si="1847"/>
        <v>0.25711923038806045</v>
      </c>
      <c r="AJ369" s="50">
        <f>+AI369+($AK369-$H369)/($AK$1-$H$1)</f>
        <v>0.26664216484687753</v>
      </c>
      <c r="AK369" s="50">
        <f>IF(Medidas!$B$6="Base",H369,Medidas!$H$6)</f>
        <v>0.27616509930569461</v>
      </c>
    </row>
    <row r="370" spans="1:37" x14ac:dyDescent="0.25">
      <c r="A370" s="29" t="s">
        <v>54</v>
      </c>
      <c r="B370" s="30" t="s">
        <v>20</v>
      </c>
      <c r="C370" s="29" t="s">
        <v>170</v>
      </c>
      <c r="D370" s="49">
        <f>XV!D66</f>
        <v>1</v>
      </c>
      <c r="E370" s="50">
        <f t="shared" si="1811"/>
        <v>1</v>
      </c>
      <c r="F370" s="50">
        <f t="shared" si="1816"/>
        <v>1</v>
      </c>
      <c r="G370" s="50">
        <f t="shared" si="1816"/>
        <v>1</v>
      </c>
      <c r="H370" s="50">
        <f t="shared" si="1816"/>
        <v>1</v>
      </c>
      <c r="I370" s="50">
        <f t="shared" ref="I370" si="1848">+H370-((I369+I375+I376)-((H369+H375+H376)))*H370/(1-H369-H375-H376)</f>
        <v>0.99047706554118298</v>
      </c>
      <c r="J370" s="50">
        <f t="shared" ref="J370" si="1849">+I370-((J369+J375+J376)-((I369+I375+I376)))*I370/(1-I369-I375-I376)</f>
        <v>0.9809540310823659</v>
      </c>
      <c r="K370" s="50">
        <f t="shared" ref="K370" si="1850">+J370-((K369+K375+K376)-((J369+J375+J376)))*J370/(1-J369-J375-J376)</f>
        <v>0.97143053420570968</v>
      </c>
      <c r="L370" s="50">
        <f t="shared" ref="L370" si="1851">+K370-((L369+L375+L376)-((K369+K375+K376)))*K370/(1-K369-K375-K376)</f>
        <v>0.96190387420467549</v>
      </c>
      <c r="M370" s="50">
        <f t="shared" ref="M370" si="1852">+L370-((M369+M375+M376)-((L369+L375+L376)))*L370/(1-L369-L375-L376)</f>
        <v>0.95235626177668975</v>
      </c>
      <c r="N370" s="50">
        <f t="shared" ref="N370" si="1853">+M370-((N369+N375+N376)-((M369+M375+M376)))*M370/(1-M369-M375-M376)</f>
        <v>0.94266988670796092</v>
      </c>
      <c r="O370" s="50">
        <f t="shared" ref="O370" si="1854">+N370-((O369+O375+O376)-((N369+N375+N376)))*N370/(1-N369-N375-N376)</f>
        <v>0.93206563956802579</v>
      </c>
      <c r="P370" s="50">
        <f t="shared" ref="P370" si="1855">+O370-((P369+P375+P376)-((O369+O375+O376)))*O370/(1-O369-O375-O376)</f>
        <v>0.91543843534617275</v>
      </c>
      <c r="Q370" s="50">
        <f t="shared" ref="Q370" si="1856">+P370-((Q369+Q375+Q376)-((P369+P375+P376)))*P370/(1-P369-P375-P376)</f>
        <v>0.8412935898706464</v>
      </c>
      <c r="R370" s="50">
        <f t="shared" ref="R370" si="1857">+Q370-((R369+R375+R376)-((Q369+Q375+Q376)))*Q370/(1-Q369-Q375-Q376)</f>
        <v>0.82757093623505129</v>
      </c>
      <c r="S370" s="50">
        <f t="shared" ref="S370" si="1858">+R370-((S369+S375+S376)-((R369+R375+R376)))*R370/(1-R369-R375-R376)</f>
        <v>0.81359976996192407</v>
      </c>
      <c r="T370" s="50">
        <f t="shared" ref="T370" si="1859">+S370-((T369+T375+T376)-((S369+S375+S376)))*S370/(1-S369-S375-S376)</f>
        <v>0.79936539087739844</v>
      </c>
      <c r="U370" s="50">
        <f t="shared" ref="U370" si="1860">+T370-((U369+U375+U376)-((T369+T375+T376)))*T370/(1-T369-T375-T376)</f>
        <v>0.78485230767036995</v>
      </c>
      <c r="V370" s="50">
        <f t="shared" ref="V370" si="1861">+U370-((V369+V375+V376)-((U369+U375+U376)))*U370/(1-U369-U375-U376)</f>
        <v>0.77004421319383176</v>
      </c>
      <c r="W370" s="50">
        <f t="shared" ref="W370" si="1862">+V370-((W369+W375+W376)-((V369+V375+V376)))*V370/(1-V369-V375-V376)</f>
        <v>0.7549239625183729</v>
      </c>
      <c r="X370" s="50">
        <f t="shared" ref="X370" si="1863">+W370-((X369+X375+X376)-((W369+W375+W376)))*W370/(1-W369-W375-W376)</f>
        <v>0.73947355454437658</v>
      </c>
      <c r="Y370" s="50">
        <f t="shared" ref="Y370" si="1864">+X370-((Y369+Y375+Y376)-((X369+X375+X376)))*X370/(1-X369-X375-X376)</f>
        <v>0.7236741181014823</v>
      </c>
      <c r="Z370" s="50">
        <f t="shared" ref="Z370" si="1865">+Y370-((Z369+Z375+Z376)-((Y369+Y375+Y376)))*Y370/(1-Y369-Y375-Y376)</f>
        <v>0.70750590359614574</v>
      </c>
      <c r="AA370" s="50">
        <f t="shared" ref="AA370" si="1866">+Z370-((AA369+AA375+AA376)-((Z369+Z375+Z376)))*Z370/(1-Z369-Z375-Z376)</f>
        <v>0.69094828140966369</v>
      </c>
      <c r="AB370" s="50">
        <f t="shared" ref="AB370" si="1867">+AA370-((AB369+AB375+AB376)-((AA369+AA375+AA376)))*AA370/(1-AA369-AA375-AA376)</f>
        <v>0.67397974839816288</v>
      </c>
      <c r="AC370" s="50">
        <f t="shared" ref="AC370" si="1868">+AB370-((AC369+AC375+AC376)-((AB369+AB375+AB376)))*AB370/(1-AB369-AB375-AB376)</f>
        <v>0.65657794400027658</v>
      </c>
      <c r="AD370" s="50">
        <f t="shared" ref="AD370" si="1869">+AC370-((AD369+AD375+AD376)-((AC369+AC375+AC376)))*AC370/(1-AC369-AC375-AC376)</f>
        <v>0.63871967761399928</v>
      </c>
      <c r="AE370" s="50">
        <f t="shared" ref="AE370" si="1870">+AD370-((AE369+AE375+AE376)-((AD369+AD375+AD376)))*AD370/(1-AD369-AD375-AD376)</f>
        <v>0.62038096905675222</v>
      </c>
      <c r="AF370" s="50">
        <f t="shared" ref="AF370" si="1871">+AE370-((AF369+AF375+AF376)-((AE369+AE375+AE376)))*AE370/(1-AE369-AE375-AE376)</f>
        <v>0.60153710406577454</v>
      </c>
      <c r="AG370" s="50">
        <f t="shared" ref="AG370" si="1872">+AF370-((AG369+AG375+AG376)-((AF369+AF375+AF376)))*AF370/(1-AF369-AF375-AF376)</f>
        <v>0.582162706921735</v>
      </c>
      <c r="AH370" s="50">
        <f t="shared" ref="AH370" si="1873">+AG370-((AH369+AH375+AH376)-((AG369+AG375+AG376)))*AG370/(1-AG369-AG375-AG376)</f>
        <v>0.56223183237724506</v>
      </c>
      <c r="AI370" s="50">
        <f t="shared" ref="AI370" si="1874">+AH370-((AI369+AI375+AI376)-((AH369+AH375+AH376)))*AH370/(1-AH369-AH375-AH376)</f>
        <v>0.5417180791321512</v>
      </c>
      <c r="AJ370" s="50">
        <f t="shared" ref="AJ370" si="1875">+AI370-((AJ369+AJ375+AJ376)-((AI369+AI375+AI376)))*AI370/(1-AI369-AI375-AI376)</f>
        <v>0.52059472710549037</v>
      </c>
      <c r="AK370" s="50">
        <f>+AJ370-((AK369+AK375+AK376)-((AJ369+AJ375+AJ376)))*AJ370/(1-AJ369-AJ375-AJ376)</f>
        <v>0.49883490069430542</v>
      </c>
    </row>
    <row r="371" spans="1:37" x14ac:dyDescent="0.25">
      <c r="A371" s="29" t="s">
        <v>74</v>
      </c>
      <c r="B371" s="30" t="s">
        <v>20</v>
      </c>
      <c r="C371" s="29" t="s">
        <v>170</v>
      </c>
      <c r="D371" s="49">
        <f>XV!D67</f>
        <v>0</v>
      </c>
      <c r="E371" s="50">
        <f t="shared" si="1811"/>
        <v>0</v>
      </c>
      <c r="F371" s="50">
        <f t="shared" si="1816"/>
        <v>0</v>
      </c>
      <c r="G371" s="50">
        <f t="shared" si="1816"/>
        <v>0</v>
      </c>
      <c r="H371" s="50">
        <f t="shared" si="1816"/>
        <v>0</v>
      </c>
      <c r="I371" s="50">
        <f t="shared" ref="I371:AJ371" si="1876">+H371-((I369+I375+I376)-((H369+H375+H376)))*H371/(1-H369-H375-H376)</f>
        <v>0</v>
      </c>
      <c r="J371" s="50">
        <f t="shared" si="1876"/>
        <v>0</v>
      </c>
      <c r="K371" s="50">
        <f t="shared" si="1876"/>
        <v>0</v>
      </c>
      <c r="L371" s="50">
        <f t="shared" si="1876"/>
        <v>0</v>
      </c>
      <c r="M371" s="50">
        <f t="shared" si="1876"/>
        <v>0</v>
      </c>
      <c r="N371" s="50">
        <f t="shared" si="1876"/>
        <v>0</v>
      </c>
      <c r="O371" s="50">
        <f t="shared" si="1876"/>
        <v>0</v>
      </c>
      <c r="P371" s="50">
        <f t="shared" si="1876"/>
        <v>0</v>
      </c>
      <c r="Q371" s="50">
        <f t="shared" si="1876"/>
        <v>0</v>
      </c>
      <c r="R371" s="50">
        <f t="shared" si="1876"/>
        <v>0</v>
      </c>
      <c r="S371" s="50">
        <f t="shared" si="1876"/>
        <v>0</v>
      </c>
      <c r="T371" s="50">
        <f t="shared" si="1876"/>
        <v>0</v>
      </c>
      <c r="U371" s="50">
        <f t="shared" si="1876"/>
        <v>0</v>
      </c>
      <c r="V371" s="50">
        <f t="shared" si="1876"/>
        <v>0</v>
      </c>
      <c r="W371" s="50">
        <f t="shared" si="1876"/>
        <v>0</v>
      </c>
      <c r="X371" s="50">
        <f t="shared" si="1876"/>
        <v>0</v>
      </c>
      <c r="Y371" s="50">
        <f t="shared" si="1876"/>
        <v>0</v>
      </c>
      <c r="Z371" s="50">
        <f t="shared" si="1876"/>
        <v>0</v>
      </c>
      <c r="AA371" s="50">
        <f t="shared" si="1876"/>
        <v>0</v>
      </c>
      <c r="AB371" s="50">
        <f t="shared" si="1876"/>
        <v>0</v>
      </c>
      <c r="AC371" s="50">
        <f t="shared" si="1876"/>
        <v>0</v>
      </c>
      <c r="AD371" s="50">
        <f t="shared" si="1876"/>
        <v>0</v>
      </c>
      <c r="AE371" s="50">
        <f t="shared" si="1876"/>
        <v>0</v>
      </c>
      <c r="AF371" s="50">
        <f t="shared" si="1876"/>
        <v>0</v>
      </c>
      <c r="AG371" s="50">
        <f t="shared" si="1876"/>
        <v>0</v>
      </c>
      <c r="AH371" s="50">
        <f t="shared" si="1876"/>
        <v>0</v>
      </c>
      <c r="AI371" s="50">
        <f t="shared" si="1876"/>
        <v>0</v>
      </c>
      <c r="AJ371" s="50">
        <f t="shared" si="1876"/>
        <v>0</v>
      </c>
      <c r="AK371" s="50">
        <f>+AJ371-((AK369+AK375+AK376)-((AJ369+AJ375+AJ376)))*AJ371/(1-AJ369-AJ375-AJ376)</f>
        <v>0</v>
      </c>
    </row>
    <row r="372" spans="1:37" x14ac:dyDescent="0.25">
      <c r="A372" s="29" t="s">
        <v>13</v>
      </c>
      <c r="B372" s="30" t="s">
        <v>20</v>
      </c>
      <c r="C372" s="29" t="s">
        <v>170</v>
      </c>
      <c r="D372" s="49">
        <f>XV!D68</f>
        <v>0</v>
      </c>
      <c r="E372" s="50">
        <f t="shared" si="1811"/>
        <v>0</v>
      </c>
      <c r="F372" s="50">
        <f t="shared" si="1816"/>
        <v>0</v>
      </c>
      <c r="G372" s="50">
        <f t="shared" si="1816"/>
        <v>0</v>
      </c>
      <c r="H372" s="50">
        <f t="shared" si="1816"/>
        <v>0</v>
      </c>
      <c r="I372" s="50">
        <f t="shared" ref="I372:AJ372" si="1877">+H372-((I369+I375+I376)-((H369+H375+H376)))*H372/(1-H369-H375-H376)</f>
        <v>0</v>
      </c>
      <c r="J372" s="50">
        <f t="shared" si="1877"/>
        <v>0</v>
      </c>
      <c r="K372" s="50">
        <f t="shared" si="1877"/>
        <v>0</v>
      </c>
      <c r="L372" s="50">
        <f t="shared" si="1877"/>
        <v>0</v>
      </c>
      <c r="M372" s="50">
        <f t="shared" si="1877"/>
        <v>0</v>
      </c>
      <c r="N372" s="50">
        <f t="shared" si="1877"/>
        <v>0</v>
      </c>
      <c r="O372" s="50">
        <f t="shared" si="1877"/>
        <v>0</v>
      </c>
      <c r="P372" s="50">
        <f t="shared" si="1877"/>
        <v>0</v>
      </c>
      <c r="Q372" s="50">
        <f t="shared" si="1877"/>
        <v>0</v>
      </c>
      <c r="R372" s="50">
        <f t="shared" si="1877"/>
        <v>0</v>
      </c>
      <c r="S372" s="50">
        <f t="shared" si="1877"/>
        <v>0</v>
      </c>
      <c r="T372" s="50">
        <f t="shared" si="1877"/>
        <v>0</v>
      </c>
      <c r="U372" s="50">
        <f t="shared" si="1877"/>
        <v>0</v>
      </c>
      <c r="V372" s="50">
        <f t="shared" si="1877"/>
        <v>0</v>
      </c>
      <c r="W372" s="50">
        <f t="shared" si="1877"/>
        <v>0</v>
      </c>
      <c r="X372" s="50">
        <f t="shared" si="1877"/>
        <v>0</v>
      </c>
      <c r="Y372" s="50">
        <f t="shared" si="1877"/>
        <v>0</v>
      </c>
      <c r="Z372" s="50">
        <f t="shared" si="1877"/>
        <v>0</v>
      </c>
      <c r="AA372" s="50">
        <f t="shared" si="1877"/>
        <v>0</v>
      </c>
      <c r="AB372" s="50">
        <f t="shared" si="1877"/>
        <v>0</v>
      </c>
      <c r="AC372" s="50">
        <f t="shared" si="1877"/>
        <v>0</v>
      </c>
      <c r="AD372" s="50">
        <f t="shared" si="1877"/>
        <v>0</v>
      </c>
      <c r="AE372" s="50">
        <f t="shared" si="1877"/>
        <v>0</v>
      </c>
      <c r="AF372" s="50">
        <f t="shared" si="1877"/>
        <v>0</v>
      </c>
      <c r="AG372" s="50">
        <f t="shared" si="1877"/>
        <v>0</v>
      </c>
      <c r="AH372" s="50">
        <f t="shared" si="1877"/>
        <v>0</v>
      </c>
      <c r="AI372" s="50">
        <f t="shared" si="1877"/>
        <v>0</v>
      </c>
      <c r="AJ372" s="50">
        <f t="shared" si="1877"/>
        <v>0</v>
      </c>
      <c r="AK372" s="50">
        <f>+AJ372-((AK369+AK375+AK376)-((AJ369+AJ375+AJ376)))*AJ372/(1-AJ369-AJ375-AJ376)</f>
        <v>0</v>
      </c>
    </row>
    <row r="373" spans="1:37" x14ac:dyDescent="0.25">
      <c r="A373" s="29" t="s">
        <v>55</v>
      </c>
      <c r="B373" s="30" t="s">
        <v>20</v>
      </c>
      <c r="C373" s="29" t="s">
        <v>170</v>
      </c>
      <c r="D373" s="49">
        <f>XV!D69</f>
        <v>0</v>
      </c>
      <c r="E373" s="50">
        <f t="shared" si="1811"/>
        <v>0</v>
      </c>
      <c r="F373" s="50">
        <f t="shared" ref="F373:H374" si="1878">E373+(SUM(E$375:E$376)-SUM(F$375:F$376))*E373/SUM(E$364:E$374)</f>
        <v>0</v>
      </c>
      <c r="G373" s="50">
        <f t="shared" si="1878"/>
        <v>0</v>
      </c>
      <c r="H373" s="50">
        <f t="shared" si="1878"/>
        <v>0</v>
      </c>
      <c r="I373" s="50">
        <f t="shared" ref="I373:AJ373" si="1879">+H373-((I369+I375+I376)-((H369+H375+H376)))*H373/(1-H369-H375-H376)</f>
        <v>0</v>
      </c>
      <c r="J373" s="50">
        <f t="shared" si="1879"/>
        <v>0</v>
      </c>
      <c r="K373" s="50">
        <f t="shared" si="1879"/>
        <v>0</v>
      </c>
      <c r="L373" s="50">
        <f t="shared" si="1879"/>
        <v>0</v>
      </c>
      <c r="M373" s="50">
        <f t="shared" si="1879"/>
        <v>0</v>
      </c>
      <c r="N373" s="50">
        <f t="shared" si="1879"/>
        <v>0</v>
      </c>
      <c r="O373" s="50">
        <f t="shared" si="1879"/>
        <v>0</v>
      </c>
      <c r="P373" s="50">
        <f t="shared" si="1879"/>
        <v>0</v>
      </c>
      <c r="Q373" s="50">
        <f t="shared" si="1879"/>
        <v>0</v>
      </c>
      <c r="R373" s="50">
        <f t="shared" si="1879"/>
        <v>0</v>
      </c>
      <c r="S373" s="50">
        <f t="shared" si="1879"/>
        <v>0</v>
      </c>
      <c r="T373" s="50">
        <f t="shared" si="1879"/>
        <v>0</v>
      </c>
      <c r="U373" s="50">
        <f t="shared" si="1879"/>
        <v>0</v>
      </c>
      <c r="V373" s="50">
        <f t="shared" si="1879"/>
        <v>0</v>
      </c>
      <c r="W373" s="50">
        <f t="shared" si="1879"/>
        <v>0</v>
      </c>
      <c r="X373" s="50">
        <f t="shared" si="1879"/>
        <v>0</v>
      </c>
      <c r="Y373" s="50">
        <f t="shared" si="1879"/>
        <v>0</v>
      </c>
      <c r="Z373" s="50">
        <f t="shared" si="1879"/>
        <v>0</v>
      </c>
      <c r="AA373" s="50">
        <f t="shared" si="1879"/>
        <v>0</v>
      </c>
      <c r="AB373" s="50">
        <f t="shared" si="1879"/>
        <v>0</v>
      </c>
      <c r="AC373" s="50">
        <f t="shared" si="1879"/>
        <v>0</v>
      </c>
      <c r="AD373" s="50">
        <f t="shared" si="1879"/>
        <v>0</v>
      </c>
      <c r="AE373" s="50">
        <f t="shared" si="1879"/>
        <v>0</v>
      </c>
      <c r="AF373" s="50">
        <f t="shared" si="1879"/>
        <v>0</v>
      </c>
      <c r="AG373" s="50">
        <f t="shared" si="1879"/>
        <v>0</v>
      </c>
      <c r="AH373" s="50">
        <f t="shared" si="1879"/>
        <v>0</v>
      </c>
      <c r="AI373" s="50">
        <f t="shared" si="1879"/>
        <v>0</v>
      </c>
      <c r="AJ373" s="50">
        <f t="shared" si="1879"/>
        <v>0</v>
      </c>
      <c r="AK373" s="50">
        <f>+AJ373-((AK369+AK375+AK376)-((AJ369+AJ375+AJ376)))*AJ373/(1-AJ369-AJ375-AJ376)</f>
        <v>0</v>
      </c>
    </row>
    <row r="374" spans="1:37" x14ac:dyDescent="0.25">
      <c r="A374" s="29" t="s">
        <v>56</v>
      </c>
      <c r="B374" s="30" t="s">
        <v>20</v>
      </c>
      <c r="C374" s="29" t="s">
        <v>170</v>
      </c>
      <c r="D374" s="49">
        <f>XV!D70</f>
        <v>0</v>
      </c>
      <c r="E374" s="50">
        <f t="shared" si="1811"/>
        <v>0</v>
      </c>
      <c r="F374" s="50">
        <f t="shared" si="1878"/>
        <v>0</v>
      </c>
      <c r="G374" s="50">
        <f t="shared" si="1878"/>
        <v>0</v>
      </c>
      <c r="H374" s="50">
        <f t="shared" si="1878"/>
        <v>0</v>
      </c>
      <c r="I374" s="50">
        <f t="shared" ref="I374" si="1880">+H374-((I369+I375+I376)-((H369+H375+H376)))*H374/(1-H369-H375-H376)</f>
        <v>0</v>
      </c>
      <c r="J374" s="50">
        <f t="shared" ref="J374" si="1881">+I374-((J369+J375+J376)-((I369+I375+I376)))*I374/(1-I369-I375-I376)</f>
        <v>0</v>
      </c>
      <c r="K374" s="50">
        <f t="shared" ref="K374" si="1882">+J374-((K369+K375+K376)-((J369+J375+J376)))*J374/(1-J369-J375-J376)</f>
        <v>0</v>
      </c>
      <c r="L374" s="50">
        <f t="shared" ref="L374" si="1883">+K374-((L369+L375+L376)-((K369+K375+K376)))*K374/(1-K369-K375-K376)</f>
        <v>0</v>
      </c>
      <c r="M374" s="50">
        <f t="shared" ref="M374" si="1884">+L374-((M369+M375+M376)-((L369+L375+L376)))*L374/(1-L369-L375-L376)</f>
        <v>0</v>
      </c>
      <c r="N374" s="50">
        <f t="shared" ref="N374" si="1885">+M374-((N369+N375+N376)-((M369+M375+M376)))*M374/(1-M369-M375-M376)</f>
        <v>0</v>
      </c>
      <c r="O374" s="50">
        <f t="shared" ref="O374" si="1886">+N374-((O369+O375+O376)-((N369+N375+N376)))*N374/(1-N369-N375-N376)</f>
        <v>0</v>
      </c>
      <c r="P374" s="50">
        <f t="shared" ref="P374" si="1887">+O374-((P369+P375+P376)-((O369+O375+O376)))*O374/(1-O369-O375-O376)</f>
        <v>0</v>
      </c>
      <c r="Q374" s="50">
        <f t="shared" ref="Q374" si="1888">+P374-((Q369+Q375+Q376)-((P369+P375+P376)))*P374/(1-P369-P375-P376)</f>
        <v>0</v>
      </c>
      <c r="R374" s="50">
        <f t="shared" ref="R374" si="1889">+Q374-((R369+R375+R376)-((Q369+Q375+Q376)))*Q374/(1-Q369-Q375-Q376)</f>
        <v>0</v>
      </c>
      <c r="S374" s="50">
        <f t="shared" ref="S374" si="1890">+R374-((S369+S375+S376)-((R369+R375+R376)))*R374/(1-R369-R375-R376)</f>
        <v>0</v>
      </c>
      <c r="T374" s="50">
        <f t="shared" ref="T374" si="1891">+S374-((T369+T375+T376)-((S369+S375+S376)))*S374/(1-S369-S375-S376)</f>
        <v>0</v>
      </c>
      <c r="U374" s="50">
        <f t="shared" ref="U374" si="1892">+T374-((U369+U375+U376)-((T369+T375+T376)))*T374/(1-T369-T375-T376)</f>
        <v>0</v>
      </c>
      <c r="V374" s="50">
        <f t="shared" ref="V374" si="1893">+U374-((V369+V375+V376)-((U369+U375+U376)))*U374/(1-U369-U375-U376)</f>
        <v>0</v>
      </c>
      <c r="W374" s="50">
        <f t="shared" ref="W374" si="1894">+V374-((W369+W375+W376)-((V369+V375+V376)))*V374/(1-V369-V375-V376)</f>
        <v>0</v>
      </c>
      <c r="X374" s="50">
        <f t="shared" ref="X374" si="1895">+W374-((X369+X375+X376)-((W369+W375+W376)))*W374/(1-W369-W375-W376)</f>
        <v>0</v>
      </c>
      <c r="Y374" s="50">
        <f t="shared" ref="Y374" si="1896">+X374-((Y369+Y375+Y376)-((X369+X375+X376)))*X374/(1-X369-X375-X376)</f>
        <v>0</v>
      </c>
      <c r="Z374" s="50">
        <f t="shared" ref="Z374" si="1897">+Y374-((Z369+Z375+Z376)-((Y369+Y375+Y376)))*Y374/(1-Y369-Y375-Y376)</f>
        <v>0</v>
      </c>
      <c r="AA374" s="50">
        <f t="shared" ref="AA374" si="1898">+Z374-((AA369+AA375+AA376)-((Z369+Z375+Z376)))*Z374/(1-Z369-Z375-Z376)</f>
        <v>0</v>
      </c>
      <c r="AB374" s="50">
        <f t="shared" ref="AB374" si="1899">+AA374-((AB369+AB375+AB376)-((AA369+AA375+AA376)))*AA374/(1-AA369-AA375-AA376)</f>
        <v>0</v>
      </c>
      <c r="AC374" s="50">
        <f t="shared" ref="AC374" si="1900">+AB374-((AC369+AC375+AC376)-((AB369+AB375+AB376)))*AB374/(1-AB369-AB375-AB376)</f>
        <v>0</v>
      </c>
      <c r="AD374" s="50">
        <f t="shared" ref="AD374" si="1901">+AC374-((AD369+AD375+AD376)-((AC369+AC375+AC376)))*AC374/(1-AC369-AC375-AC376)</f>
        <v>0</v>
      </c>
      <c r="AE374" s="50">
        <f t="shared" ref="AE374" si="1902">+AD374-((AE369+AE375+AE376)-((AD369+AD375+AD376)))*AD374/(1-AD369-AD375-AD376)</f>
        <v>0</v>
      </c>
      <c r="AF374" s="50">
        <f t="shared" ref="AF374" si="1903">+AE374-((AF369+AF375+AF376)-((AE369+AE375+AE376)))*AE374/(1-AE369-AE375-AE376)</f>
        <v>0</v>
      </c>
      <c r="AG374" s="50">
        <f t="shared" ref="AG374" si="1904">+AF374-((AG369+AG375+AG376)-((AF369+AF375+AF376)))*AF374/(1-AF369-AF375-AF376)</f>
        <v>0</v>
      </c>
      <c r="AH374" s="50">
        <f t="shared" ref="AH374" si="1905">+AG374-((AH369+AH375+AH376)-((AG369+AG375+AG376)))*AG374/(1-AG369-AG375-AG376)</f>
        <v>0</v>
      </c>
      <c r="AI374" s="50">
        <f t="shared" ref="AI374" si="1906">+AH374-((AI369+AI375+AI376)-((AH369+AH375+AH376)))*AH374/(1-AH369-AH375-AH376)</f>
        <v>0</v>
      </c>
      <c r="AJ374" s="50">
        <f t="shared" ref="AJ374" si="1907">+AI374-((AJ369+AJ375+AJ376)-((AI369+AI375+AI376)))*AI374/(1-AI369-AI375-AI376)</f>
        <v>0</v>
      </c>
      <c r="AK374" s="50">
        <f>+AJ374-((AK369+AK375+AK376)-((AJ369+AJ375+AJ376)))*AJ374/(1-AJ369-AJ375-AJ376)</f>
        <v>0</v>
      </c>
    </row>
    <row r="375" spans="1:37" x14ac:dyDescent="0.25">
      <c r="A375" s="29" t="s">
        <v>14</v>
      </c>
      <c r="B375" s="30" t="s">
        <v>20</v>
      </c>
      <c r="C375" s="29" t="s">
        <v>170</v>
      </c>
      <c r="D375" s="49">
        <f>XV!D71</f>
        <v>0</v>
      </c>
      <c r="E375" s="50">
        <f>+VLOOKUP(Medidas!$B$3,'Curva ERNC'!$B$6:$AJ$7,'Curva ERNC'!D$5-2015,FALSE)</f>
        <v>0</v>
      </c>
      <c r="F375" s="50">
        <f>+VLOOKUP(Medidas!$B$3,'Curva ERNC'!$B$6:$AJ$7,'Curva ERNC'!E$5-2015,FALSE)</f>
        <v>0</v>
      </c>
      <c r="G375" s="50">
        <f>+VLOOKUP(Medidas!$B$3,'Curva ERNC'!$B$6:$AJ$7,'Curva ERNC'!F$5-2015,FALSE)</f>
        <v>0</v>
      </c>
      <c r="H375" s="50">
        <f>+VLOOKUP(Medidas!$B$3,'Curva ERNC'!$B$6:$AJ$7,'Curva ERNC'!G$5-2015,FALSE)</f>
        <v>0</v>
      </c>
      <c r="I375" s="50">
        <f>+VLOOKUP(Medidas!$B$3,'Curva ERNC'!$B$6:$AJ$7,'Curva ERNC'!H$5-2015,FALSE)</f>
        <v>0</v>
      </c>
      <c r="J375" s="50">
        <f>+VLOOKUP(Medidas!$B$3,'Curva ERNC'!$B$6:$AJ$7,'Curva ERNC'!I$5-2015,FALSE)</f>
        <v>9.9999999999999903E-8</v>
      </c>
      <c r="K375" s="50">
        <f>+VLOOKUP(Medidas!$B$3,'Curva ERNC'!$B$6:$AJ$7,'Curva ERNC'!J$5-2015,FALSE)</f>
        <v>6.6241783912806007E-7</v>
      </c>
      <c r="L375" s="50">
        <f>+VLOOKUP(Medidas!$B$3,'Curva ERNC'!$B$6:$AJ$7,'Curva ERNC'!K$5-2015,FALSE)</f>
        <v>4.3879600562251737E-6</v>
      </c>
      <c r="M375" s="50">
        <f>+VLOOKUP(Medidas!$B$3,'Curva ERNC'!$B$6:$AJ$7,'Curva ERNC'!L$5-2015,FALSE)</f>
        <v>2.9065929224896882E-5</v>
      </c>
      <c r="N375" s="50">
        <f>+VLOOKUP(Medidas!$B$3,'Curva ERNC'!$B$6:$AJ$7,'Curva ERNC'!M$5-2015,FALSE)</f>
        <v>1.9250653913663269E-4</v>
      </c>
      <c r="O375" s="50">
        <f>+VLOOKUP(Medidas!$B$3,'Curva ERNC'!$B$6:$AJ$7,'Curva ERNC'!N$5-2015,FALSE)</f>
        <v>1.2738192202547179E-3</v>
      </c>
      <c r="P375" s="50">
        <f>+VLOOKUP(Medidas!$B$3,'Curva ERNC'!$B$6:$AJ$7,'Curva ERNC'!O$5-2015,FALSE)</f>
        <v>8.377988983290667E-3</v>
      </c>
      <c r="Q375" s="50">
        <f>+VLOOKUP(Medidas!$B$3,'Curva ERNC'!$B$6:$AJ$7,'Curva ERNC'!P$5-2015,FALSE)</f>
        <v>5.2999999999999964E-2</v>
      </c>
      <c r="R375" s="50">
        <f>+VLOOKUP(Medidas!$B$3,'Curva ERNC'!$B$6:$AJ$7,'Curva ERNC'!Q$5-2015,FALSE)</f>
        <v>5.5542399509892405E-2</v>
      </c>
      <c r="S375" s="50">
        <f>+VLOOKUP(Medidas!$B$3,'Curva ERNC'!$B$6:$AJ$7,'Curva ERNC'!R$5-2015,FALSE)</f>
        <v>5.8199262290142391E-2</v>
      </c>
      <c r="T375" s="50">
        <f>+VLOOKUP(Medidas!$B$3,'Curva ERNC'!$B$6:$AJ$7,'Curva ERNC'!S$5-2015,FALSE)</f>
        <v>6.0975010639593E-2</v>
      </c>
      <c r="U375" s="50">
        <f>+VLOOKUP(Medidas!$B$3,'Curva ERNC'!$B$6:$AJ$7,'Curva ERNC'!T$5-2015,FALSE)</f>
        <v>6.3874166578128153E-2</v>
      </c>
      <c r="V375" s="50">
        <f>+VLOOKUP(Medidas!$B$3,'Curva ERNC'!$B$6:$AJ$7,'Curva ERNC'!U$5-2015,FALSE)</f>
        <v>6.6901346747900228E-2</v>
      </c>
      <c r="W375" s="50">
        <f>+VLOOKUP(Medidas!$B$3,'Curva ERNC'!$B$6:$AJ$7,'Curva ERNC'!V$5-2015,FALSE)</f>
        <v>7.0061256381072912E-2</v>
      </c>
      <c r="X375" s="50">
        <f>+VLOOKUP(Medidas!$B$3,'Curva ERNC'!$B$6:$AJ$7,'Curva ERNC'!W$5-2015,FALSE)</f>
        <v>7.3358682264357031E-2</v>
      </c>
      <c r="Y375" s="50">
        <f>+VLOOKUP(Medidas!$B$3,'Curva ERNC'!$B$6:$AJ$7,'Curva ERNC'!X$5-2015,FALSE)</f>
        <v>7.6798484629974587E-2</v>
      </c>
      <c r="Z375" s="50">
        <f>+VLOOKUP(Medidas!$B$3,'Curva ERNC'!$B$6:$AJ$7,'Curva ERNC'!Y$5-2015,FALSE)</f>
        <v>8.0385587902734687E-2</v>
      </c>
      <c r="AA375" s="50">
        <f>+VLOOKUP(Medidas!$B$3,'Curva ERNC'!$B$6:$AJ$7,'Curva ERNC'!Z$5-2015,FALSE)</f>
        <v>8.4124970233759394E-2</v>
      </c>
      <c r="AB375" s="50">
        <f>+VLOOKUP(Medidas!$B$3,'Curva ERNC'!$B$6:$AJ$7,'Curva ERNC'!AA$5-2015,FALSE)</f>
        <v>8.8021651753181038E-2</v>
      </c>
      <c r="AC375" s="50">
        <f>+VLOOKUP(Medidas!$B$3,'Curva ERNC'!$B$6:$AJ$7,'Curva ERNC'!AB$5-2015,FALSE)</f>
        <v>9.2080681476971751E-2</v>
      </c>
      <c r="AD375" s="50">
        <f>+VLOOKUP(Medidas!$B$3,'Curva ERNC'!$B$6:$AJ$7,'Curva ERNC'!AC$5-2015,FALSE)</f>
        <v>9.6307122807095483E-2</v>
      </c>
      <c r="AE375" s="50">
        <f>+VLOOKUP(Medidas!$B$3,'Curva ERNC'!$B$6:$AJ$7,'Curva ERNC'!AD$5-2015,FALSE)</f>
        <v>0.10070603756952731</v>
      </c>
      <c r="AF375" s="50">
        <f>+VLOOKUP(Medidas!$B$3,'Curva ERNC'!$B$6:$AJ$7,'Curva ERNC'!AE$5-2015,FALSE)</f>
        <v>0.1052824685414991</v>
      </c>
      <c r="AG375" s="50">
        <f>+VLOOKUP(Medidas!$B$3,'Curva ERNC'!$B$6:$AJ$7,'Curva ERNC'!AF$5-2015,FALSE)</f>
        <v>0.11004142042773479</v>
      </c>
      <c r="AH375" s="50">
        <f>+VLOOKUP(Medidas!$B$3,'Curva ERNC'!$B$6:$AJ$7,'Curva ERNC'!AG$5-2015,FALSE)</f>
        <v>0.11498783925556323</v>
      </c>
      <c r="AI375" s="50">
        <f>+VLOOKUP(Medidas!$B$3,'Curva ERNC'!$B$6:$AJ$7,'Curva ERNC'!AH$5-2015,FALSE)</f>
        <v>0.12012659017074631</v>
      </c>
      <c r="AJ375" s="50">
        <f>+VLOOKUP(Medidas!$B$3,'Curva ERNC'!$B$6:$AJ$7,'Curva ERNC'!AI$5-2015,FALSE)</f>
        <v>0.1254624336297416</v>
      </c>
      <c r="AK375" s="50">
        <f>+VLOOKUP(Medidas!$B$3,'Curva ERNC'!$B$6:$AJ$7,'Curva ERNC'!AJ$5-2015,FALSE)</f>
        <v>0.13099999999999998</v>
      </c>
    </row>
    <row r="376" spans="1:37" x14ac:dyDescent="0.25">
      <c r="A376" s="29" t="s">
        <v>75</v>
      </c>
      <c r="B376" s="30" t="s">
        <v>20</v>
      </c>
      <c r="C376" s="29" t="s">
        <v>170</v>
      </c>
      <c r="D376" s="49">
        <f>XV!D72</f>
        <v>0</v>
      </c>
      <c r="E376" s="50">
        <f>+VLOOKUP(Medidas!$B$4,'Curvas Hidrógeno'!$B$6:$AJ$7,'Curvas Hidrógeno'!D$5-2015,FALSE)</f>
        <v>0</v>
      </c>
      <c r="F376" s="50">
        <f>+VLOOKUP(Medidas!$B$4,'Curvas Hidrógeno'!$B$6:$AJ$7,'Curvas Hidrógeno'!E$5-2015,FALSE)</f>
        <v>0</v>
      </c>
      <c r="G376" s="50">
        <f>+VLOOKUP(Medidas!$B$4,'Curvas Hidrógeno'!$B$6:$AJ$7,'Curvas Hidrógeno'!F$5-2015,FALSE)</f>
        <v>0</v>
      </c>
      <c r="H376" s="50">
        <f>+VLOOKUP(Medidas!$B$4,'Curvas Hidrógeno'!$B$6:$AJ$7,'Curvas Hidrógeno'!G$5-2015,FALSE)</f>
        <v>0</v>
      </c>
      <c r="I376" s="50">
        <f>+VLOOKUP(Medidas!$B$4,'Curvas Hidrógeno'!$B$6:$AJ$7,'Curvas Hidrógeno'!H$5-2015,FALSE)</f>
        <v>0</v>
      </c>
      <c r="J376" s="50">
        <f>+VLOOKUP(Medidas!$B$4,'Curvas Hidrógeno'!$B$6:$AJ$7,'Curvas Hidrógeno'!I$5-2015,FALSE)</f>
        <v>0</v>
      </c>
      <c r="K376" s="50">
        <f>+VLOOKUP(Medidas!$B$4,'Curvas Hidrógeno'!$B$6:$AJ$7,'Curvas Hidrógeno'!J$5-2015,FALSE)</f>
        <v>0</v>
      </c>
      <c r="L376" s="50">
        <f>+VLOOKUP(Medidas!$B$4,'Curvas Hidrógeno'!$B$6:$AJ$7,'Curvas Hidrógeno'!K$5-2015,FALSE)</f>
        <v>0</v>
      </c>
      <c r="M376" s="50">
        <f>+VLOOKUP(Medidas!$B$4,'Curvas Hidrógeno'!$B$6:$AJ$7,'Curvas Hidrógeno'!L$5-2015,FALSE)</f>
        <v>0</v>
      </c>
      <c r="N376" s="50">
        <f>+VLOOKUP(Medidas!$B$4,'Curvas Hidrógeno'!$B$6:$AJ$7,'Curvas Hidrógeno'!M$5-2015,FALSE)</f>
        <v>0</v>
      </c>
      <c r="O376" s="50">
        <f>+VLOOKUP(Medidas!$B$4,'Curvas Hidrógeno'!$B$6:$AJ$7,'Curvas Hidrógeno'!N$5-2015,FALSE)</f>
        <v>0</v>
      </c>
      <c r="P376" s="50">
        <f>+VLOOKUP(Medidas!$B$4,'Curvas Hidrógeno'!$B$6:$AJ$7,'Curvas Hidrógeno'!O$5-2015,FALSE)</f>
        <v>9.9999999999999903E-8</v>
      </c>
      <c r="Q376" s="50">
        <f>+VLOOKUP(Medidas!$B$4,'Curvas Hidrógeno'!$B$6:$AJ$7,'Curvas Hidrógeno'!P$5-2015,FALSE)</f>
        <v>2.0000000000000004E-2</v>
      </c>
      <c r="R376" s="50">
        <f>+VLOOKUP(Medidas!$B$4,'Curvas Hidrógeno'!$B$6:$AJ$7,'Curvas Hidrógeno'!Q$5-2015,FALSE)</f>
        <v>2.1657319666885624E-2</v>
      </c>
      <c r="S376" s="50">
        <f>+VLOOKUP(Medidas!$B$4,'Curvas Hidrógeno'!$B$6:$AJ$7,'Curvas Hidrógeno'!R$5-2015,FALSE)</f>
        <v>2.3448688700945873E-2</v>
      </c>
      <c r="T376" s="50">
        <f>+VLOOKUP(Medidas!$B$4,'Curvas Hidrógeno'!$B$6:$AJ$7,'Curvas Hidrógeno'!S$5-2015,FALSE)</f>
        <v>2.5384384977203911E-2</v>
      </c>
      <c r="U376" s="50">
        <f>+VLOOKUP(Medidas!$B$4,'Curvas Hidrógeno'!$B$6:$AJ$7,'Curvas Hidrógeno'!T$5-2015,FALSE)</f>
        <v>2.7475377786880185E-2</v>
      </c>
      <c r="V376" s="50">
        <f>+VLOOKUP(Medidas!$B$4,'Curvas Hidrógeno'!$B$6:$AJ$7,'Curvas Hidrógeno'!U$5-2015,FALSE)</f>
        <v>2.9733357634829229E-2</v>
      </c>
      <c r="W376" s="50">
        <f>+VLOOKUP(Medidas!$B$4,'Curvas Hidrógeno'!$B$6:$AJ$7,'Curvas Hidrógeno'!V$5-2015,FALSE)</f>
        <v>3.2170764218298405E-2</v>
      </c>
      <c r="X376" s="50">
        <f>+VLOOKUP(Medidas!$B$4,'Curvas Hidrógeno'!$B$6:$AJ$7,'Curvas Hidrógeno'!W$5-2015,FALSE)</f>
        <v>3.4800811850193569E-2</v>
      </c>
      <c r="Y376" s="50">
        <f>+VLOOKUP(Medidas!$B$4,'Curvas Hidrógeno'!$B$6:$AJ$7,'Curvas Hidrógeno'!X$5-2015,FALSE)</f>
        <v>3.7637511468653219E-2</v>
      </c>
      <c r="Z376" s="50">
        <f>+VLOOKUP(Medidas!$B$4,'Curvas Hidrógeno'!$B$6:$AJ$7,'Curvas Hidrógeno'!Y$5-2015,FALSE)</f>
        <v>4.0695688242412591E-2</v>
      </c>
      <c r="AA376" s="50">
        <f>+VLOOKUP(Medidas!$B$4,'Curvas Hidrógeno'!$B$6:$AJ$7,'Curvas Hidrógeno'!Z$5-2015,FALSE)</f>
        <v>4.3990993639052942E-2</v>
      </c>
      <c r="AB376" s="50">
        <f>+VLOOKUP(Medidas!$B$4,'Curvas Hidrógeno'!$B$6:$AJ$7,'Curvas Hidrógeno'!AA$5-2015,FALSE)</f>
        <v>4.7539910672315035E-2</v>
      </c>
      <c r="AC376" s="50">
        <f>+VLOOKUP(Medidas!$B$4,'Curvas Hidrógeno'!$B$6:$AJ$7,'Curvas Hidrógeno'!AB$5-2015,FALSE)</f>
        <v>5.1359750887593647E-2</v>
      </c>
      <c r="AD376" s="50">
        <f>+VLOOKUP(Medidas!$B$4,'Curvas Hidrógeno'!$B$6:$AJ$7,'Curvas Hidrógeno'!AC$5-2015,FALSE)</f>
        <v>5.5468641484930165E-2</v>
      </c>
      <c r="AE376" s="50">
        <f>+VLOOKUP(Medidas!$B$4,'Curvas Hidrógeno'!$B$6:$AJ$7,'Curvas Hidrógeno'!AD$5-2015,FALSE)</f>
        <v>5.9885500820928313E-2</v>
      </c>
      <c r="AF376" s="50">
        <f>+VLOOKUP(Medidas!$B$4,'Curvas Hidrógeno'!$B$6:$AJ$7,'Curvas Hidrógeno'!AE$5-2015,FALSE)</f>
        <v>6.4630000381117075E-2</v>
      </c>
      <c r="AG376" s="50">
        <f>+VLOOKUP(Medidas!$B$4,'Curvas Hidrógeno'!$B$6:$AJ$7,'Curvas Hidrógeno'!AF$5-2015,FALSE)</f>
        <v>6.9722511180103794E-2</v>
      </c>
      <c r="AH376" s="50">
        <f>+VLOOKUP(Medidas!$B$4,'Curvas Hidrógeno'!$B$6:$AJ$7,'Curvas Hidrógeno'!AG$5-2015,FALSE)</f>
        <v>7.5184032437948384E-2</v>
      </c>
      <c r="AI376" s="50">
        <f>+VLOOKUP(Medidas!$B$4,'Curvas Hidrógeno'!$B$6:$AJ$7,'Curvas Hidrógeno'!AH$5-2015,FALSE)</f>
        <v>8.1036100309042083E-2</v>
      </c>
      <c r="AJ376" s="50">
        <f>+VLOOKUP(Medidas!$B$4,'Curvas Hidrógeno'!$B$6:$AJ$7,'Curvas Hidrógeno'!AI$5-2015,FALSE)</f>
        <v>8.7300674417890398E-2</v>
      </c>
      <c r="AK376" s="50">
        <f>+VLOOKUP(Medidas!$B$4,'Curvas Hidrógeno'!$B$6:$AJ$7,'Curvas Hidrógeno'!AJ$5-2015,FALSE)</f>
        <v>9.3999999999999972E-2</v>
      </c>
    </row>
  </sheetData>
  <conditionalFormatting sqref="D1:AK1">
    <cfRule type="cellIs" dxfId="591" priority="37" operator="equal">
      <formula>0</formula>
    </cfRule>
  </conditionalFormatting>
  <conditionalFormatting sqref="D6:D11">
    <cfRule type="cellIs" dxfId="590" priority="36" operator="equal">
      <formula>0</formula>
    </cfRule>
  </conditionalFormatting>
  <conditionalFormatting sqref="D14:D26">
    <cfRule type="cellIs" dxfId="589" priority="35" operator="equal">
      <formula>0</formula>
    </cfRule>
  </conditionalFormatting>
  <conditionalFormatting sqref="D31:D36">
    <cfRule type="cellIs" dxfId="588" priority="34" operator="equal">
      <formula>0</formula>
    </cfRule>
  </conditionalFormatting>
  <conditionalFormatting sqref="D39:D51">
    <cfRule type="cellIs" dxfId="587" priority="33" operator="equal">
      <formula>0</formula>
    </cfRule>
  </conditionalFormatting>
  <conditionalFormatting sqref="D56:D61">
    <cfRule type="cellIs" dxfId="586" priority="32" operator="equal">
      <formula>0</formula>
    </cfRule>
  </conditionalFormatting>
  <conditionalFormatting sqref="D64:D76">
    <cfRule type="cellIs" dxfId="585" priority="31" operator="equal">
      <formula>0</formula>
    </cfRule>
  </conditionalFormatting>
  <conditionalFormatting sqref="D81:D86">
    <cfRule type="cellIs" dxfId="584" priority="30" operator="equal">
      <formula>0</formula>
    </cfRule>
  </conditionalFormatting>
  <conditionalFormatting sqref="D89:D101">
    <cfRule type="cellIs" dxfId="583" priority="29" operator="equal">
      <formula>0</formula>
    </cfRule>
  </conditionalFormatting>
  <conditionalFormatting sqref="D106:D111">
    <cfRule type="cellIs" dxfId="582" priority="28" operator="equal">
      <formula>0</formula>
    </cfRule>
  </conditionalFormatting>
  <conditionalFormatting sqref="D131:D136">
    <cfRule type="cellIs" dxfId="581" priority="27" operator="equal">
      <formula>0</formula>
    </cfRule>
  </conditionalFormatting>
  <conditionalFormatting sqref="D256:D261">
    <cfRule type="cellIs" dxfId="580" priority="20" operator="equal">
      <formula>0</formula>
    </cfRule>
  </conditionalFormatting>
  <conditionalFormatting sqref="D156:D161">
    <cfRule type="cellIs" dxfId="579" priority="26" operator="equal">
      <formula>0</formula>
    </cfRule>
  </conditionalFormatting>
  <conditionalFormatting sqref="D265:D276">
    <cfRule type="cellIs" dxfId="578" priority="19" operator="equal">
      <formula>0</formula>
    </cfRule>
  </conditionalFormatting>
  <conditionalFormatting sqref="D181:D186">
    <cfRule type="cellIs" dxfId="577" priority="25" operator="equal">
      <formula>0</formula>
    </cfRule>
  </conditionalFormatting>
  <conditionalFormatting sqref="D190:D201">
    <cfRule type="cellIs" dxfId="576" priority="24" operator="equal">
      <formula>0</formula>
    </cfRule>
  </conditionalFormatting>
  <conditionalFormatting sqref="D206:D211">
    <cfRule type="cellIs" dxfId="575" priority="23" operator="equal">
      <formula>0</formula>
    </cfRule>
  </conditionalFormatting>
  <conditionalFormatting sqref="D215:D226">
    <cfRule type="cellIs" dxfId="574" priority="22" operator="equal">
      <formula>0</formula>
    </cfRule>
  </conditionalFormatting>
  <conditionalFormatting sqref="D231:D236">
    <cfRule type="cellIs" dxfId="573" priority="21" operator="equal">
      <formula>0</formula>
    </cfRule>
  </conditionalFormatting>
  <conditionalFormatting sqref="D306:D311">
    <cfRule type="cellIs" dxfId="572" priority="16" operator="equal">
      <formula>0</formula>
    </cfRule>
  </conditionalFormatting>
  <conditionalFormatting sqref="D281:D286">
    <cfRule type="cellIs" dxfId="571" priority="18" operator="equal">
      <formula>0</formula>
    </cfRule>
  </conditionalFormatting>
  <conditionalFormatting sqref="D290:D301">
    <cfRule type="cellIs" dxfId="570" priority="17" operator="equal">
      <formula>0</formula>
    </cfRule>
  </conditionalFormatting>
  <conditionalFormatting sqref="D315:D326">
    <cfRule type="cellIs" dxfId="569" priority="15" operator="equal">
      <formula>0</formula>
    </cfRule>
  </conditionalFormatting>
  <conditionalFormatting sqref="D331:D336">
    <cfRule type="cellIs" dxfId="568" priority="14" operator="equal">
      <formula>0</formula>
    </cfRule>
  </conditionalFormatting>
  <conditionalFormatting sqref="D340:D351">
    <cfRule type="cellIs" dxfId="567" priority="13" operator="equal">
      <formula>0</formula>
    </cfRule>
  </conditionalFormatting>
  <conditionalFormatting sqref="D356:D361">
    <cfRule type="cellIs" dxfId="566" priority="12" operator="equal">
      <formula>0</formula>
    </cfRule>
  </conditionalFormatting>
  <conditionalFormatting sqref="D364:D376">
    <cfRule type="cellIs" dxfId="565" priority="11" operator="equal">
      <formula>0</formula>
    </cfRule>
  </conditionalFormatting>
  <conditionalFormatting sqref="D114:D126">
    <cfRule type="cellIs" dxfId="564" priority="10" operator="equal">
      <formula>0</formula>
    </cfRule>
  </conditionalFormatting>
  <conditionalFormatting sqref="D139:D151">
    <cfRule type="cellIs" dxfId="563" priority="9" operator="equal">
      <formula>0</formula>
    </cfRule>
  </conditionalFormatting>
  <conditionalFormatting sqref="D164:D176">
    <cfRule type="cellIs" dxfId="562" priority="8" operator="equal">
      <formula>0</formula>
    </cfRule>
  </conditionalFormatting>
  <conditionalFormatting sqref="D189:D201">
    <cfRule type="cellIs" dxfId="561" priority="7" operator="equal">
      <formula>0</formula>
    </cfRule>
  </conditionalFormatting>
  <conditionalFormatting sqref="D214:D226">
    <cfRule type="cellIs" dxfId="560" priority="6" operator="equal">
      <formula>0</formula>
    </cfRule>
  </conditionalFormatting>
  <conditionalFormatting sqref="D239:D251">
    <cfRule type="cellIs" dxfId="559" priority="5" operator="equal">
      <formula>0</formula>
    </cfRule>
  </conditionalFormatting>
  <conditionalFormatting sqref="D264:D276">
    <cfRule type="cellIs" dxfId="558" priority="4" operator="equal">
      <formula>0</formula>
    </cfRule>
  </conditionalFormatting>
  <conditionalFormatting sqref="D289:D301">
    <cfRule type="cellIs" dxfId="557" priority="3" operator="equal">
      <formula>0</formula>
    </cfRule>
  </conditionalFormatting>
  <conditionalFormatting sqref="D314:D326">
    <cfRule type="cellIs" dxfId="556" priority="2" operator="equal">
      <formula>0</formula>
    </cfRule>
  </conditionalFormatting>
  <conditionalFormatting sqref="D339:D351">
    <cfRule type="cellIs" dxfId="555" priority="1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/>
  <dimension ref="A1:H6"/>
  <sheetViews>
    <sheetView workbookViewId="0">
      <selection activeCell="A6" sqref="A6"/>
    </sheetView>
  </sheetViews>
  <sheetFormatPr baseColWidth="10" defaultColWidth="11.5703125" defaultRowHeight="15" x14ac:dyDescent="0.25"/>
  <cols>
    <col min="1" max="1" width="38.42578125" style="5" bestFit="1" customWidth="1"/>
    <col min="2" max="16384" width="11.5703125" style="5"/>
  </cols>
  <sheetData>
    <row r="1" spans="1:8" x14ac:dyDescent="0.25">
      <c r="A1" s="95" t="s">
        <v>183</v>
      </c>
      <c r="B1" s="95" t="s">
        <v>90</v>
      </c>
    </row>
    <row r="2" spans="1:8" x14ac:dyDescent="0.25">
      <c r="A2" s="5" t="s">
        <v>184</v>
      </c>
      <c r="B2" s="96">
        <f>+'[1]Panel de Control'!$C$58</f>
        <v>1</v>
      </c>
    </row>
    <row r="3" spans="1:8" x14ac:dyDescent="0.25">
      <c r="A3" s="5" t="s">
        <v>185</v>
      </c>
      <c r="B3" s="96">
        <f>+'[1]Panel de Control'!$C$46</f>
        <v>1</v>
      </c>
      <c r="D3" s="125" t="s">
        <v>236</v>
      </c>
      <c r="E3" s="126">
        <v>2030</v>
      </c>
      <c r="F3" s="127">
        <v>5.2999999999999999E-2</v>
      </c>
      <c r="G3" s="126">
        <v>2050</v>
      </c>
      <c r="H3" s="127">
        <v>0.13100000000000001</v>
      </c>
    </row>
    <row r="4" spans="1:8" x14ac:dyDescent="0.25">
      <c r="A4" s="5" t="s">
        <v>186</v>
      </c>
      <c r="B4" s="96">
        <f>+'[1]Panel de Control'!$C$49</f>
        <v>1</v>
      </c>
      <c r="D4" s="125" t="s">
        <v>236</v>
      </c>
      <c r="E4" s="126">
        <v>2030</v>
      </c>
      <c r="F4" s="127">
        <v>0.02</v>
      </c>
      <c r="G4" s="126">
        <v>2050</v>
      </c>
      <c r="H4" s="127">
        <v>9.4E-2</v>
      </c>
    </row>
    <row r="5" spans="1:8" x14ac:dyDescent="0.25">
      <c r="A5" s="5" t="s">
        <v>247</v>
      </c>
      <c r="B5" s="96">
        <f>+'[1]Panel de Control'!$C$52</f>
        <v>1</v>
      </c>
    </row>
    <row r="6" spans="1:8" x14ac:dyDescent="0.25">
      <c r="A6" s="5" t="s">
        <v>248</v>
      </c>
      <c r="B6" s="96">
        <f>+'[1]Panel de Control'!$C$59</f>
        <v>1</v>
      </c>
      <c r="D6" s="125" t="s">
        <v>236</v>
      </c>
      <c r="E6" s="126">
        <v>2030</v>
      </c>
      <c r="F6" s="127">
        <v>9.4473726330845401E-2</v>
      </c>
      <c r="G6" s="126">
        <v>2050</v>
      </c>
      <c r="H6" s="127">
        <v>0.27616509930569461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66"/>
  <sheetViews>
    <sheetView zoomScale="55" zoomScaleNormal="55" zoomScalePageLayoutView="90" workbookViewId="0">
      <pane xSplit="3" ySplit="1" topLeftCell="D167" activePane="bottomRight" state="frozen"/>
      <selection pane="topRight" activeCell="D1" sqref="D1"/>
      <selection pane="bottomLeft" activeCell="A2" sqref="A2"/>
      <selection pane="bottomRight" activeCell="D204" sqref="D204:AK204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Específicos'!D7</f>
        <v>0</v>
      </c>
      <c r="E5" s="32">
        <f>'Datos Específicos'!E4*'Datos Específicos'!E7</f>
        <v>0</v>
      </c>
      <c r="F5" s="32">
        <f>'Datos Específicos'!F4*'Datos Específicos'!F7</f>
        <v>0</v>
      </c>
      <c r="G5" s="32">
        <f>'Datos Específicos'!G4*'Datos Específicos'!G7</f>
        <v>0</v>
      </c>
      <c r="H5" s="32">
        <f>'Datos Específicos'!H4*'Datos Específicos'!H7</f>
        <v>0</v>
      </c>
      <c r="I5" s="32">
        <f>'Datos Específicos'!I4*'Datos Específicos'!I7</f>
        <v>0</v>
      </c>
      <c r="J5" s="32">
        <f>'Datos Específicos'!J4*'Datos Específicos'!J7</f>
        <v>0</v>
      </c>
      <c r="K5" s="32">
        <f>'Datos Específicos'!K4*'Datos Específicos'!K7</f>
        <v>0</v>
      </c>
      <c r="L5" s="32">
        <f>'Datos Específicos'!L4*'Datos Específicos'!L7</f>
        <v>0</v>
      </c>
      <c r="M5" s="32">
        <f>'Datos Específicos'!M4*'Datos Específicos'!M7</f>
        <v>0</v>
      </c>
      <c r="N5" s="32">
        <f>'Datos Específicos'!N4*'Datos Específicos'!N7</f>
        <v>0</v>
      </c>
      <c r="O5" s="32">
        <f>'Datos Específicos'!O4*'Datos Específicos'!O7</f>
        <v>0</v>
      </c>
      <c r="P5" s="32">
        <f>'Datos Específicos'!P4*'Datos Específicos'!P7</f>
        <v>0</v>
      </c>
      <c r="Q5" s="32">
        <f>'Datos Específicos'!Q4*'Datos Específicos'!Q7</f>
        <v>0</v>
      </c>
      <c r="R5" s="32">
        <f>'Datos Específicos'!R4*'Datos Específicos'!R7</f>
        <v>0</v>
      </c>
      <c r="S5" s="32">
        <f>'Datos Específicos'!S4*'Datos Específicos'!S7</f>
        <v>0</v>
      </c>
      <c r="T5" s="32">
        <f>'Datos Específicos'!T4*'Datos Específicos'!T7</f>
        <v>0</v>
      </c>
      <c r="U5" s="32">
        <f>'Datos Específicos'!U4*'Datos Específicos'!U7</f>
        <v>0</v>
      </c>
      <c r="V5" s="32">
        <f>'Datos Específicos'!V4*'Datos Específicos'!V7</f>
        <v>0</v>
      </c>
      <c r="W5" s="32">
        <f>'Datos Específicos'!W4*'Datos Específicos'!W7</f>
        <v>0</v>
      </c>
      <c r="X5" s="32">
        <f>'Datos Específicos'!X4*'Datos Específicos'!X7</f>
        <v>0</v>
      </c>
      <c r="Y5" s="32">
        <f>'Datos Específicos'!Y4*'Datos Específicos'!Y7</f>
        <v>0</v>
      </c>
      <c r="Z5" s="32">
        <f>'Datos Específicos'!Z4*'Datos Específicos'!Z7</f>
        <v>0</v>
      </c>
      <c r="AA5" s="32">
        <f>'Datos Específicos'!AA4*'Datos Específicos'!AA7</f>
        <v>0</v>
      </c>
      <c r="AB5" s="32">
        <f>'Datos Específicos'!AB4*'Datos Específicos'!AB7</f>
        <v>0</v>
      </c>
      <c r="AC5" s="32">
        <f>'Datos Específicos'!AC4*'Datos Específicos'!AC7</f>
        <v>0</v>
      </c>
      <c r="AD5" s="32">
        <f>'Datos Específicos'!AD4*'Datos Específicos'!AD7</f>
        <v>0</v>
      </c>
      <c r="AE5" s="32">
        <f>'Datos Específicos'!AE4*'Datos Específicos'!AE7</f>
        <v>0</v>
      </c>
      <c r="AF5" s="32">
        <f>'Datos Específicos'!AF4*'Datos Específicos'!AF7</f>
        <v>0</v>
      </c>
      <c r="AG5" s="32">
        <f>'Datos Específicos'!AG4*'Datos Específicos'!AG7</f>
        <v>0</v>
      </c>
      <c r="AH5" s="32">
        <f>'Datos Específicos'!AH4*'Datos Específicos'!AH7</f>
        <v>0</v>
      </c>
      <c r="AI5" s="32">
        <f>'Datos Específicos'!AI4*'Datos Específicos'!AI7</f>
        <v>0</v>
      </c>
      <c r="AJ5" s="32">
        <f>'Datos Específicos'!AJ4*'Datos Específicos'!AJ7</f>
        <v>0</v>
      </c>
      <c r="AK5" s="32">
        <f>'Datos Específicos'!AK4*'Datos Específicos'!AK7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Generales'!D5</f>
        <v>0</v>
      </c>
      <c r="E8" s="34">
        <f>'Datos Generales'!E5</f>
        <v>0</v>
      </c>
      <c r="F8" s="34">
        <f>'Datos Generales'!F5</f>
        <v>0</v>
      </c>
      <c r="G8" s="34">
        <f>'Datos Generales'!G5</f>
        <v>0</v>
      </c>
      <c r="H8" s="34">
        <f>'Datos Generales'!H5</f>
        <v>0</v>
      </c>
      <c r="I8" s="34">
        <f>'Datos Generales'!I5</f>
        <v>0</v>
      </c>
      <c r="J8" s="34">
        <f>'Datos Generales'!J5</f>
        <v>0</v>
      </c>
      <c r="K8" s="34">
        <f>'Datos Generales'!K5</f>
        <v>0</v>
      </c>
      <c r="L8" s="34">
        <f>'Datos Generales'!L5</f>
        <v>0</v>
      </c>
      <c r="M8" s="34">
        <f>'Datos Generales'!M5</f>
        <v>0</v>
      </c>
      <c r="N8" s="34">
        <f>'Datos Generales'!N5</f>
        <v>0</v>
      </c>
      <c r="O8" s="34">
        <f>'Datos Generales'!O5</f>
        <v>0</v>
      </c>
      <c r="P8" s="34">
        <f>'Datos Generales'!P5</f>
        <v>0</v>
      </c>
      <c r="Q8" s="34">
        <f>'Datos Generales'!Q5</f>
        <v>0</v>
      </c>
      <c r="R8" s="34">
        <f>'Datos Generales'!R5</f>
        <v>0</v>
      </c>
      <c r="S8" s="34">
        <f>'Datos Generales'!S5</f>
        <v>0</v>
      </c>
      <c r="T8" s="34">
        <f>'Datos Generales'!T5</f>
        <v>0</v>
      </c>
      <c r="U8" s="34">
        <f>'Datos Generales'!U5</f>
        <v>0</v>
      </c>
      <c r="V8" s="34">
        <f>'Datos Generales'!V5</f>
        <v>0</v>
      </c>
      <c r="W8" s="34">
        <f>'Datos Generales'!W5</f>
        <v>0</v>
      </c>
      <c r="X8" s="34">
        <f>'Datos Generales'!X5</f>
        <v>0</v>
      </c>
      <c r="Y8" s="34">
        <f>'Datos Generales'!Y5</f>
        <v>0</v>
      </c>
      <c r="Z8" s="34">
        <f>'Datos Generales'!Z5</f>
        <v>0</v>
      </c>
      <c r="AA8" s="34">
        <f>'Datos Generales'!AA5</f>
        <v>0</v>
      </c>
      <c r="AB8" s="34">
        <f>'Datos Generales'!AB5</f>
        <v>0</v>
      </c>
      <c r="AC8" s="34">
        <f>'Datos Generales'!AC5</f>
        <v>0</v>
      </c>
      <c r="AD8" s="34">
        <f>'Datos Generales'!AD5</f>
        <v>0</v>
      </c>
      <c r="AE8" s="34">
        <f>'Datos Generales'!AE5</f>
        <v>0</v>
      </c>
      <c r="AF8" s="34">
        <f>'Datos Generales'!AF5</f>
        <v>0</v>
      </c>
      <c r="AG8" s="34">
        <f>'Datos Generales'!AG5</f>
        <v>0</v>
      </c>
      <c r="AH8" s="34">
        <f>'Datos Generales'!AH5</f>
        <v>0</v>
      </c>
      <c r="AI8" s="34">
        <f>'Datos Generales'!AI5</f>
        <v>0</v>
      </c>
      <c r="AJ8" s="34">
        <f>'Datos Generales'!AJ5</f>
        <v>0</v>
      </c>
      <c r="AK8" s="34">
        <f>'Datos Generales'!AK5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Generales'!D24</f>
        <v>0</v>
      </c>
      <c r="E14" s="34">
        <f>'Datos Generales'!E24</f>
        <v>0</v>
      </c>
      <c r="F14" s="34">
        <f>'Datos Generales'!F24</f>
        <v>0</v>
      </c>
      <c r="G14" s="34">
        <f>'Datos Generales'!G24</f>
        <v>0</v>
      </c>
      <c r="H14" s="34">
        <f>'Datos Generales'!H24</f>
        <v>0</v>
      </c>
      <c r="I14" s="34">
        <f>'Datos Generales'!I24</f>
        <v>0</v>
      </c>
      <c r="J14" s="34">
        <f>'Datos Generales'!J24</f>
        <v>0</v>
      </c>
      <c r="K14" s="34">
        <f>'Datos Generales'!K24</f>
        <v>0</v>
      </c>
      <c r="L14" s="34">
        <f>'Datos Generales'!L24</f>
        <v>0</v>
      </c>
      <c r="M14" s="34">
        <f>'Datos Generales'!M24</f>
        <v>0</v>
      </c>
      <c r="N14" s="34">
        <f>'Datos Generales'!N24</f>
        <v>0</v>
      </c>
      <c r="O14" s="34">
        <f>'Datos Generales'!O24</f>
        <v>0</v>
      </c>
      <c r="P14" s="34">
        <f>'Datos Generales'!P24</f>
        <v>0</v>
      </c>
      <c r="Q14" s="34">
        <f>'Datos Generales'!Q24</f>
        <v>0</v>
      </c>
      <c r="R14" s="34">
        <f>'Datos Generales'!R24</f>
        <v>0</v>
      </c>
      <c r="S14" s="34">
        <f>'Datos Generales'!S24</f>
        <v>0</v>
      </c>
      <c r="T14" s="34">
        <f>'Datos Generales'!T24</f>
        <v>0</v>
      </c>
      <c r="U14" s="34">
        <f>'Datos Generales'!U24</f>
        <v>0</v>
      </c>
      <c r="V14" s="34">
        <f>'Datos Generales'!V24</f>
        <v>0</v>
      </c>
      <c r="W14" s="34">
        <f>'Datos Generales'!W24</f>
        <v>0</v>
      </c>
      <c r="X14" s="34">
        <f>'Datos Generales'!X24</f>
        <v>0</v>
      </c>
      <c r="Y14" s="34">
        <f>'Datos Generales'!Y24</f>
        <v>0</v>
      </c>
      <c r="Z14" s="34">
        <f>'Datos Generales'!Z24</f>
        <v>0</v>
      </c>
      <c r="AA14" s="34">
        <f>'Datos Generales'!AA24</f>
        <v>0</v>
      </c>
      <c r="AB14" s="34">
        <f>'Datos Generales'!AB24</f>
        <v>0</v>
      </c>
      <c r="AC14" s="34">
        <f>'Datos Generales'!AC24</f>
        <v>0</v>
      </c>
      <c r="AD14" s="34">
        <f>'Datos Generales'!AD24</f>
        <v>0</v>
      </c>
      <c r="AE14" s="34">
        <f>'Datos Generales'!AE24</f>
        <v>0</v>
      </c>
      <c r="AF14" s="34">
        <f>'Datos Generales'!AF24</f>
        <v>0</v>
      </c>
      <c r="AG14" s="34">
        <f>'Datos Generales'!AG24</f>
        <v>0</v>
      </c>
      <c r="AH14" s="34">
        <f>'Datos Generales'!AH24</f>
        <v>0</v>
      </c>
      <c r="AI14" s="34">
        <f>'Datos Generales'!AI24</f>
        <v>0</v>
      </c>
      <c r="AJ14" s="34">
        <f>'Datos Generales'!AJ24</f>
        <v>0</v>
      </c>
      <c r="AK14" s="34">
        <f>'Datos Generales'!AK24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Generales'!D25</f>
        <v>0</v>
      </c>
      <c r="E15" s="34">
        <f>'Datos Generales'!E25</f>
        <v>0</v>
      </c>
      <c r="F15" s="34">
        <f>'Datos Generales'!F25</f>
        <v>0</v>
      </c>
      <c r="G15" s="34">
        <f>'Datos Generales'!G25</f>
        <v>0</v>
      </c>
      <c r="H15" s="34">
        <f>'Datos Generales'!H25</f>
        <v>0</v>
      </c>
      <c r="I15" s="34">
        <f>'Datos Generales'!I25</f>
        <v>0</v>
      </c>
      <c r="J15" s="34">
        <f>'Datos Generales'!J25</f>
        <v>0</v>
      </c>
      <c r="K15" s="34">
        <f>'Datos Generales'!K25</f>
        <v>0</v>
      </c>
      <c r="L15" s="34">
        <f>'Datos Generales'!L25</f>
        <v>0</v>
      </c>
      <c r="M15" s="34">
        <f>'Datos Generales'!M25</f>
        <v>0</v>
      </c>
      <c r="N15" s="34">
        <f>'Datos Generales'!N25</f>
        <v>0</v>
      </c>
      <c r="O15" s="34">
        <f>'Datos Generales'!O25</f>
        <v>0</v>
      </c>
      <c r="P15" s="34">
        <f>'Datos Generales'!P25</f>
        <v>0</v>
      </c>
      <c r="Q15" s="34">
        <f>'Datos Generales'!Q25</f>
        <v>0</v>
      </c>
      <c r="R15" s="34">
        <f>'Datos Generales'!R25</f>
        <v>0</v>
      </c>
      <c r="S15" s="34">
        <f>'Datos Generales'!S25</f>
        <v>0</v>
      </c>
      <c r="T15" s="34">
        <f>'Datos Generales'!T25</f>
        <v>0</v>
      </c>
      <c r="U15" s="34">
        <f>'Datos Generales'!U25</f>
        <v>0</v>
      </c>
      <c r="V15" s="34">
        <f>'Datos Generales'!V25</f>
        <v>0</v>
      </c>
      <c r="W15" s="34">
        <f>'Datos Generales'!W25</f>
        <v>0</v>
      </c>
      <c r="X15" s="34">
        <f>'Datos Generales'!X25</f>
        <v>0</v>
      </c>
      <c r="Y15" s="34">
        <f>'Datos Generales'!Y25</f>
        <v>0</v>
      </c>
      <c r="Z15" s="34">
        <f>'Datos Generales'!Z25</f>
        <v>0</v>
      </c>
      <c r="AA15" s="34">
        <f>'Datos Generales'!AA25</f>
        <v>0</v>
      </c>
      <c r="AB15" s="34">
        <f>'Datos Generales'!AB25</f>
        <v>0</v>
      </c>
      <c r="AC15" s="34">
        <f>'Datos Generales'!AC25</f>
        <v>0</v>
      </c>
      <c r="AD15" s="34">
        <f>'Datos Generales'!AD25</f>
        <v>0</v>
      </c>
      <c r="AE15" s="34">
        <f>'Datos Generales'!AE25</f>
        <v>0</v>
      </c>
      <c r="AF15" s="34">
        <f>'Datos Generales'!AF25</f>
        <v>0</v>
      </c>
      <c r="AG15" s="34">
        <f>'Datos Generales'!AG25</f>
        <v>0</v>
      </c>
      <c r="AH15" s="34">
        <f>'Datos Generales'!AH25</f>
        <v>0</v>
      </c>
      <c r="AI15" s="34">
        <f>'Datos Generales'!AI25</f>
        <v>0</v>
      </c>
      <c r="AJ15" s="34">
        <f>'Datos Generales'!AJ25</f>
        <v>0</v>
      </c>
      <c r="AK15" s="34">
        <f>'Datos Generales'!AK25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Generales'!D26</f>
        <v>0</v>
      </c>
      <c r="E16" s="34">
        <f>'Datos Generales'!E26</f>
        <v>0</v>
      </c>
      <c r="F16" s="34">
        <f>'Datos Generales'!F26</f>
        <v>0</v>
      </c>
      <c r="G16" s="34">
        <f>'Datos Generales'!G26</f>
        <v>0</v>
      </c>
      <c r="H16" s="34">
        <f>'Datos Generales'!H26</f>
        <v>0</v>
      </c>
      <c r="I16" s="34">
        <f>'Datos Generales'!I26</f>
        <v>0</v>
      </c>
      <c r="J16" s="34">
        <f>'Datos Generales'!J26</f>
        <v>0</v>
      </c>
      <c r="K16" s="34">
        <f>'Datos Generales'!K26</f>
        <v>0</v>
      </c>
      <c r="L16" s="34">
        <f>'Datos Generales'!L26</f>
        <v>0</v>
      </c>
      <c r="M16" s="34">
        <f>'Datos Generales'!M26</f>
        <v>0</v>
      </c>
      <c r="N16" s="34">
        <f>'Datos Generales'!N26</f>
        <v>0</v>
      </c>
      <c r="O16" s="34">
        <f>'Datos Generales'!O26</f>
        <v>0</v>
      </c>
      <c r="P16" s="34">
        <f>'Datos Generales'!P26</f>
        <v>0</v>
      </c>
      <c r="Q16" s="34">
        <f>'Datos Generales'!Q26</f>
        <v>0</v>
      </c>
      <c r="R16" s="34">
        <f>'Datos Generales'!R26</f>
        <v>0</v>
      </c>
      <c r="S16" s="34">
        <f>'Datos Generales'!S26</f>
        <v>0</v>
      </c>
      <c r="T16" s="34">
        <f>'Datos Generales'!T26</f>
        <v>0</v>
      </c>
      <c r="U16" s="34">
        <f>'Datos Generales'!U26</f>
        <v>0</v>
      </c>
      <c r="V16" s="34">
        <f>'Datos Generales'!V26</f>
        <v>0</v>
      </c>
      <c r="W16" s="34">
        <f>'Datos Generales'!W26</f>
        <v>0</v>
      </c>
      <c r="X16" s="34">
        <f>'Datos Generales'!X26</f>
        <v>0</v>
      </c>
      <c r="Y16" s="34">
        <f>'Datos Generales'!Y26</f>
        <v>0</v>
      </c>
      <c r="Z16" s="34">
        <f>'Datos Generales'!Z26</f>
        <v>0</v>
      </c>
      <c r="AA16" s="34">
        <f>'Datos Generales'!AA26</f>
        <v>0</v>
      </c>
      <c r="AB16" s="34">
        <f>'Datos Generales'!AB26</f>
        <v>0</v>
      </c>
      <c r="AC16" s="34">
        <f>'Datos Generales'!AC26</f>
        <v>0</v>
      </c>
      <c r="AD16" s="34">
        <f>'Datos Generales'!AD26</f>
        <v>0</v>
      </c>
      <c r="AE16" s="34">
        <f>'Datos Generales'!AE26</f>
        <v>0</v>
      </c>
      <c r="AF16" s="34">
        <f>'Datos Generales'!AF26</f>
        <v>0</v>
      </c>
      <c r="AG16" s="34">
        <f>'Datos Generales'!AG26</f>
        <v>0</v>
      </c>
      <c r="AH16" s="34">
        <f>'Datos Generales'!AH26</f>
        <v>0</v>
      </c>
      <c r="AI16" s="34">
        <f>'Datos Generales'!AI26</f>
        <v>0</v>
      </c>
      <c r="AJ16" s="34">
        <f>'Datos Generales'!AJ26</f>
        <v>0</v>
      </c>
      <c r="AK16" s="34">
        <f>'Datos Generales'!AK26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Generales'!D27</f>
        <v>0</v>
      </c>
      <c r="E17" s="34">
        <f>'Datos Generales'!E27</f>
        <v>0</v>
      </c>
      <c r="F17" s="34">
        <f>'Datos Generales'!F27</f>
        <v>0</v>
      </c>
      <c r="G17" s="34">
        <f>'Datos Generales'!G27</f>
        <v>0</v>
      </c>
      <c r="H17" s="34">
        <f>'Datos Generales'!H27</f>
        <v>0</v>
      </c>
      <c r="I17" s="34">
        <f>'Datos Generales'!I27</f>
        <v>0</v>
      </c>
      <c r="J17" s="34">
        <f>'Datos Generales'!J27</f>
        <v>0</v>
      </c>
      <c r="K17" s="34">
        <f>'Datos Generales'!K27</f>
        <v>0</v>
      </c>
      <c r="L17" s="34">
        <f>'Datos Generales'!L27</f>
        <v>0</v>
      </c>
      <c r="M17" s="34">
        <f>'Datos Generales'!M27</f>
        <v>0</v>
      </c>
      <c r="N17" s="34">
        <f>'Datos Generales'!N27</f>
        <v>0</v>
      </c>
      <c r="O17" s="34">
        <f>'Datos Generales'!O27</f>
        <v>0</v>
      </c>
      <c r="P17" s="34">
        <f>'Datos Generales'!P27</f>
        <v>0</v>
      </c>
      <c r="Q17" s="34">
        <f>'Datos Generales'!Q27</f>
        <v>0</v>
      </c>
      <c r="R17" s="34">
        <f>'Datos Generales'!R27</f>
        <v>0</v>
      </c>
      <c r="S17" s="34">
        <f>'Datos Generales'!S27</f>
        <v>0</v>
      </c>
      <c r="T17" s="34">
        <f>'Datos Generales'!T27</f>
        <v>0</v>
      </c>
      <c r="U17" s="34">
        <f>'Datos Generales'!U27</f>
        <v>0</v>
      </c>
      <c r="V17" s="34">
        <f>'Datos Generales'!V27</f>
        <v>0</v>
      </c>
      <c r="W17" s="34">
        <f>'Datos Generales'!W27</f>
        <v>0</v>
      </c>
      <c r="X17" s="34">
        <f>'Datos Generales'!X27</f>
        <v>0</v>
      </c>
      <c r="Y17" s="34">
        <f>'Datos Generales'!Y27</f>
        <v>0</v>
      </c>
      <c r="Z17" s="34">
        <f>'Datos Generales'!Z27</f>
        <v>0</v>
      </c>
      <c r="AA17" s="34">
        <f>'Datos Generales'!AA27</f>
        <v>0</v>
      </c>
      <c r="AB17" s="34">
        <f>'Datos Generales'!AB27</f>
        <v>0</v>
      </c>
      <c r="AC17" s="34">
        <f>'Datos Generales'!AC27</f>
        <v>0</v>
      </c>
      <c r="AD17" s="34">
        <f>'Datos Generales'!AD27</f>
        <v>0</v>
      </c>
      <c r="AE17" s="34">
        <f>'Datos Generales'!AE27</f>
        <v>0</v>
      </c>
      <c r="AF17" s="34">
        <f>'Datos Generales'!AF27</f>
        <v>0</v>
      </c>
      <c r="AG17" s="34">
        <f>'Datos Generales'!AG27</f>
        <v>0</v>
      </c>
      <c r="AH17" s="34">
        <f>'Datos Generales'!AH27</f>
        <v>0</v>
      </c>
      <c r="AI17" s="34">
        <f>'Datos Generales'!AI27</f>
        <v>0</v>
      </c>
      <c r="AJ17" s="34">
        <f>'Datos Generales'!AJ27</f>
        <v>0</v>
      </c>
      <c r="AK17" s="34">
        <f>'Datos Generales'!AK27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Generales'!D28</f>
        <v>0</v>
      </c>
      <c r="E18" s="34">
        <f>'Datos Generales'!E28</f>
        <v>0</v>
      </c>
      <c r="F18" s="34">
        <f>'Datos Generales'!F28</f>
        <v>0</v>
      </c>
      <c r="G18" s="34">
        <f>'Datos Generales'!G28</f>
        <v>0</v>
      </c>
      <c r="H18" s="34">
        <f>'Datos Generales'!H28</f>
        <v>0</v>
      </c>
      <c r="I18" s="34">
        <f>'Datos Generales'!I28</f>
        <v>0</v>
      </c>
      <c r="J18" s="34">
        <f>'Datos Generales'!J28</f>
        <v>0</v>
      </c>
      <c r="K18" s="34">
        <f>'Datos Generales'!K28</f>
        <v>0</v>
      </c>
      <c r="L18" s="34">
        <f>'Datos Generales'!L28</f>
        <v>0</v>
      </c>
      <c r="M18" s="34">
        <f>'Datos Generales'!M28</f>
        <v>0</v>
      </c>
      <c r="N18" s="34">
        <f>'Datos Generales'!N28</f>
        <v>0</v>
      </c>
      <c r="O18" s="34">
        <f>'Datos Generales'!O28</f>
        <v>0</v>
      </c>
      <c r="P18" s="34">
        <f>'Datos Generales'!P28</f>
        <v>0</v>
      </c>
      <c r="Q18" s="34">
        <f>'Datos Generales'!Q28</f>
        <v>0</v>
      </c>
      <c r="R18" s="34">
        <f>'Datos Generales'!R28</f>
        <v>0</v>
      </c>
      <c r="S18" s="34">
        <f>'Datos Generales'!S28</f>
        <v>0</v>
      </c>
      <c r="T18" s="34">
        <f>'Datos Generales'!T28</f>
        <v>0</v>
      </c>
      <c r="U18" s="34">
        <f>'Datos Generales'!U28</f>
        <v>0</v>
      </c>
      <c r="V18" s="34">
        <f>'Datos Generales'!V28</f>
        <v>0</v>
      </c>
      <c r="W18" s="34">
        <f>'Datos Generales'!W28</f>
        <v>0</v>
      </c>
      <c r="X18" s="34">
        <f>'Datos Generales'!X28</f>
        <v>0</v>
      </c>
      <c r="Y18" s="34">
        <f>'Datos Generales'!Y28</f>
        <v>0</v>
      </c>
      <c r="Z18" s="34">
        <f>'Datos Generales'!Z28</f>
        <v>0</v>
      </c>
      <c r="AA18" s="34">
        <f>'Datos Generales'!AA28</f>
        <v>0</v>
      </c>
      <c r="AB18" s="34">
        <f>'Datos Generales'!AB28</f>
        <v>0</v>
      </c>
      <c r="AC18" s="34">
        <f>'Datos Generales'!AC28</f>
        <v>0</v>
      </c>
      <c r="AD18" s="34">
        <f>'Datos Generales'!AD28</f>
        <v>0</v>
      </c>
      <c r="AE18" s="34">
        <f>'Datos Generales'!AE28</f>
        <v>0</v>
      </c>
      <c r="AF18" s="34">
        <f>'Datos Generales'!AF28</f>
        <v>0</v>
      </c>
      <c r="AG18" s="34">
        <f>'Datos Generales'!AG28</f>
        <v>0</v>
      </c>
      <c r="AH18" s="34">
        <f>'Datos Generales'!AH28</f>
        <v>0</v>
      </c>
      <c r="AI18" s="34">
        <f>'Datos Generales'!AI28</f>
        <v>0</v>
      </c>
      <c r="AJ18" s="34">
        <f>'Datos Generales'!AJ28</f>
        <v>0</v>
      </c>
      <c r="AK18" s="34">
        <f>'Datos Generales'!AK28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Generales'!D29</f>
        <v>0</v>
      </c>
      <c r="E19" s="34">
        <f>'Datos Generales'!E29</f>
        <v>0</v>
      </c>
      <c r="F19" s="34">
        <f>'Datos Generales'!F29</f>
        <v>0</v>
      </c>
      <c r="G19" s="34">
        <f>'Datos Generales'!G29</f>
        <v>0</v>
      </c>
      <c r="H19" s="34">
        <f>'Datos Generales'!H29</f>
        <v>0</v>
      </c>
      <c r="I19" s="34">
        <f>'Datos Generales'!I29</f>
        <v>0</v>
      </c>
      <c r="J19" s="34">
        <f>'Datos Generales'!J29</f>
        <v>0</v>
      </c>
      <c r="K19" s="34">
        <f>'Datos Generales'!K29</f>
        <v>0</v>
      </c>
      <c r="L19" s="34">
        <f>'Datos Generales'!L29</f>
        <v>0</v>
      </c>
      <c r="M19" s="34">
        <f>'Datos Generales'!M29</f>
        <v>0</v>
      </c>
      <c r="N19" s="34">
        <f>'Datos Generales'!N29</f>
        <v>0</v>
      </c>
      <c r="O19" s="34">
        <f>'Datos Generales'!O29</f>
        <v>0</v>
      </c>
      <c r="P19" s="34">
        <f>'Datos Generales'!P29</f>
        <v>0</v>
      </c>
      <c r="Q19" s="34">
        <f>'Datos Generales'!Q29</f>
        <v>0</v>
      </c>
      <c r="R19" s="34">
        <f>'Datos Generales'!R29</f>
        <v>0</v>
      </c>
      <c r="S19" s="34">
        <f>'Datos Generales'!S29</f>
        <v>0</v>
      </c>
      <c r="T19" s="34">
        <f>'Datos Generales'!T29</f>
        <v>0</v>
      </c>
      <c r="U19" s="34">
        <f>'Datos Generales'!U29</f>
        <v>0</v>
      </c>
      <c r="V19" s="34">
        <f>'Datos Generales'!V29</f>
        <v>0</v>
      </c>
      <c r="W19" s="34">
        <f>'Datos Generales'!W29</f>
        <v>0</v>
      </c>
      <c r="X19" s="34">
        <f>'Datos Generales'!X29</f>
        <v>0</v>
      </c>
      <c r="Y19" s="34">
        <f>'Datos Generales'!Y29</f>
        <v>0</v>
      </c>
      <c r="Z19" s="34">
        <f>'Datos Generales'!Z29</f>
        <v>0</v>
      </c>
      <c r="AA19" s="34">
        <f>'Datos Generales'!AA29</f>
        <v>0</v>
      </c>
      <c r="AB19" s="34">
        <f>'Datos Generales'!AB29</f>
        <v>0</v>
      </c>
      <c r="AC19" s="34">
        <f>'Datos Generales'!AC29</f>
        <v>0</v>
      </c>
      <c r="AD19" s="34">
        <f>'Datos Generales'!AD29</f>
        <v>0</v>
      </c>
      <c r="AE19" s="34">
        <f>'Datos Generales'!AE29</f>
        <v>0</v>
      </c>
      <c r="AF19" s="34">
        <f>'Datos Generales'!AF29</f>
        <v>0</v>
      </c>
      <c r="AG19" s="34">
        <f>'Datos Generales'!AG29</f>
        <v>0</v>
      </c>
      <c r="AH19" s="34">
        <f>'Datos Generales'!AH29</f>
        <v>0</v>
      </c>
      <c r="AI19" s="34">
        <f>'Datos Generales'!AI29</f>
        <v>0</v>
      </c>
      <c r="AJ19" s="34">
        <f>'Datos Generales'!AJ29</f>
        <v>0</v>
      </c>
      <c r="AK19" s="34">
        <f>'Datos Generales'!AK29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Generales'!D30</f>
        <v>0</v>
      </c>
      <c r="E20" s="34">
        <f>'Datos Generales'!E30</f>
        <v>0</v>
      </c>
      <c r="F20" s="34">
        <f>'Datos Generales'!F30</f>
        <v>0</v>
      </c>
      <c r="G20" s="34">
        <f>'Datos Generales'!G30</f>
        <v>0</v>
      </c>
      <c r="H20" s="34">
        <f>'Datos Generales'!H30</f>
        <v>0</v>
      </c>
      <c r="I20" s="34">
        <f>'Datos Generales'!I30</f>
        <v>0</v>
      </c>
      <c r="J20" s="34">
        <f>'Datos Generales'!J30</f>
        <v>0</v>
      </c>
      <c r="K20" s="34">
        <f>'Datos Generales'!K30</f>
        <v>0</v>
      </c>
      <c r="L20" s="34">
        <f>'Datos Generales'!L30</f>
        <v>0</v>
      </c>
      <c r="M20" s="34">
        <f>'Datos Generales'!M30</f>
        <v>0</v>
      </c>
      <c r="N20" s="34">
        <f>'Datos Generales'!N30</f>
        <v>0</v>
      </c>
      <c r="O20" s="34">
        <f>'Datos Generales'!O30</f>
        <v>0</v>
      </c>
      <c r="P20" s="34">
        <f>'Datos Generales'!P30</f>
        <v>0</v>
      </c>
      <c r="Q20" s="34">
        <f>'Datos Generales'!Q30</f>
        <v>0</v>
      </c>
      <c r="R20" s="34">
        <f>'Datos Generales'!R30</f>
        <v>0</v>
      </c>
      <c r="S20" s="34">
        <f>'Datos Generales'!S30</f>
        <v>0</v>
      </c>
      <c r="T20" s="34">
        <f>'Datos Generales'!T30</f>
        <v>0</v>
      </c>
      <c r="U20" s="34">
        <f>'Datos Generales'!U30</f>
        <v>0</v>
      </c>
      <c r="V20" s="34">
        <f>'Datos Generales'!V30</f>
        <v>0</v>
      </c>
      <c r="W20" s="34">
        <f>'Datos Generales'!W30</f>
        <v>0</v>
      </c>
      <c r="X20" s="34">
        <f>'Datos Generales'!X30</f>
        <v>0</v>
      </c>
      <c r="Y20" s="34">
        <f>'Datos Generales'!Y30</f>
        <v>0</v>
      </c>
      <c r="Z20" s="34">
        <f>'Datos Generales'!Z30</f>
        <v>0</v>
      </c>
      <c r="AA20" s="34">
        <f>'Datos Generales'!AA30</f>
        <v>0</v>
      </c>
      <c r="AB20" s="34">
        <f>'Datos Generales'!AB30</f>
        <v>0</v>
      </c>
      <c r="AC20" s="34">
        <f>'Datos Generales'!AC30</f>
        <v>0</v>
      </c>
      <c r="AD20" s="34">
        <f>'Datos Generales'!AD30</f>
        <v>0</v>
      </c>
      <c r="AE20" s="34">
        <f>'Datos Generales'!AE30</f>
        <v>0</v>
      </c>
      <c r="AF20" s="34">
        <f>'Datos Generales'!AF30</f>
        <v>0</v>
      </c>
      <c r="AG20" s="34">
        <f>'Datos Generales'!AG30</f>
        <v>0</v>
      </c>
      <c r="AH20" s="34">
        <f>'Datos Generales'!AH30</f>
        <v>0</v>
      </c>
      <c r="AI20" s="34">
        <f>'Datos Generales'!AI30</f>
        <v>0</v>
      </c>
      <c r="AJ20" s="34">
        <f>'Datos Generales'!AJ30</f>
        <v>0</v>
      </c>
      <c r="AK20" s="34">
        <f>'Datos Generales'!AK30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Generales'!D31</f>
        <v>0</v>
      </c>
      <c r="E21" s="34">
        <f>'Datos Generales'!E31</f>
        <v>0</v>
      </c>
      <c r="F21" s="34">
        <f>'Datos Generales'!F31</f>
        <v>0</v>
      </c>
      <c r="G21" s="34">
        <f>'Datos Generales'!G31</f>
        <v>0</v>
      </c>
      <c r="H21" s="34">
        <f>'Datos Generales'!H31</f>
        <v>0</v>
      </c>
      <c r="I21" s="34">
        <f>'Datos Generales'!I31</f>
        <v>0</v>
      </c>
      <c r="J21" s="34">
        <f>'Datos Generales'!J31</f>
        <v>0</v>
      </c>
      <c r="K21" s="34">
        <f>'Datos Generales'!K31</f>
        <v>0</v>
      </c>
      <c r="L21" s="34">
        <f>'Datos Generales'!L31</f>
        <v>0</v>
      </c>
      <c r="M21" s="34">
        <f>'Datos Generales'!M31</f>
        <v>0</v>
      </c>
      <c r="N21" s="34">
        <f>'Datos Generales'!N31</f>
        <v>0</v>
      </c>
      <c r="O21" s="34">
        <f>'Datos Generales'!O31</f>
        <v>0</v>
      </c>
      <c r="P21" s="34">
        <f>'Datos Generales'!P31</f>
        <v>0</v>
      </c>
      <c r="Q21" s="34">
        <f>'Datos Generales'!Q31</f>
        <v>0</v>
      </c>
      <c r="R21" s="34">
        <f>'Datos Generales'!R31</f>
        <v>0</v>
      </c>
      <c r="S21" s="34">
        <f>'Datos Generales'!S31</f>
        <v>0</v>
      </c>
      <c r="T21" s="34">
        <f>'Datos Generales'!T31</f>
        <v>0</v>
      </c>
      <c r="U21" s="34">
        <f>'Datos Generales'!U31</f>
        <v>0</v>
      </c>
      <c r="V21" s="34">
        <f>'Datos Generales'!V31</f>
        <v>0</v>
      </c>
      <c r="W21" s="34">
        <f>'Datos Generales'!W31</f>
        <v>0</v>
      </c>
      <c r="X21" s="34">
        <f>'Datos Generales'!X31</f>
        <v>0</v>
      </c>
      <c r="Y21" s="34">
        <f>'Datos Generales'!Y31</f>
        <v>0</v>
      </c>
      <c r="Z21" s="34">
        <f>'Datos Generales'!Z31</f>
        <v>0</v>
      </c>
      <c r="AA21" s="34">
        <f>'Datos Generales'!AA31</f>
        <v>0</v>
      </c>
      <c r="AB21" s="34">
        <f>'Datos Generales'!AB31</f>
        <v>0</v>
      </c>
      <c r="AC21" s="34">
        <f>'Datos Generales'!AC31</f>
        <v>0</v>
      </c>
      <c r="AD21" s="34">
        <f>'Datos Generales'!AD31</f>
        <v>0</v>
      </c>
      <c r="AE21" s="34">
        <f>'Datos Generales'!AE31</f>
        <v>0</v>
      </c>
      <c r="AF21" s="34">
        <f>'Datos Generales'!AF31</f>
        <v>0</v>
      </c>
      <c r="AG21" s="34">
        <f>'Datos Generales'!AG31</f>
        <v>0</v>
      </c>
      <c r="AH21" s="34">
        <f>'Datos Generales'!AH31</f>
        <v>0</v>
      </c>
      <c r="AI21" s="34">
        <f>'Datos Generales'!AI31</f>
        <v>0</v>
      </c>
      <c r="AJ21" s="34">
        <f>'Datos Generales'!AJ31</f>
        <v>0</v>
      </c>
      <c r="AK21" s="34">
        <f>'Datos Generales'!AK31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Generales'!D32</f>
        <v>0</v>
      </c>
      <c r="E22" s="34">
        <f>'Datos Generales'!E32</f>
        <v>0</v>
      </c>
      <c r="F22" s="34">
        <f>'Datos Generales'!F32</f>
        <v>0</v>
      </c>
      <c r="G22" s="34">
        <f>'Datos Generales'!G32</f>
        <v>0</v>
      </c>
      <c r="H22" s="34">
        <f>'Datos Generales'!H32</f>
        <v>0</v>
      </c>
      <c r="I22" s="34">
        <f>'Datos Generales'!I32</f>
        <v>0</v>
      </c>
      <c r="J22" s="34">
        <f>'Datos Generales'!J32</f>
        <v>0</v>
      </c>
      <c r="K22" s="34">
        <f>'Datos Generales'!K32</f>
        <v>0</v>
      </c>
      <c r="L22" s="34">
        <f>'Datos Generales'!L32</f>
        <v>0</v>
      </c>
      <c r="M22" s="34">
        <f>'Datos Generales'!M32</f>
        <v>0</v>
      </c>
      <c r="N22" s="34">
        <f>'Datos Generales'!N32</f>
        <v>0</v>
      </c>
      <c r="O22" s="34">
        <f>'Datos Generales'!O32</f>
        <v>0</v>
      </c>
      <c r="P22" s="34">
        <f>'Datos Generales'!P32</f>
        <v>0</v>
      </c>
      <c r="Q22" s="34">
        <f>'Datos Generales'!Q32</f>
        <v>0</v>
      </c>
      <c r="R22" s="34">
        <f>'Datos Generales'!R32</f>
        <v>0</v>
      </c>
      <c r="S22" s="34">
        <f>'Datos Generales'!S32</f>
        <v>0</v>
      </c>
      <c r="T22" s="34">
        <f>'Datos Generales'!T32</f>
        <v>0</v>
      </c>
      <c r="U22" s="34">
        <f>'Datos Generales'!U32</f>
        <v>0</v>
      </c>
      <c r="V22" s="34">
        <f>'Datos Generales'!V32</f>
        <v>0</v>
      </c>
      <c r="W22" s="34">
        <f>'Datos Generales'!W32</f>
        <v>0</v>
      </c>
      <c r="X22" s="34">
        <f>'Datos Generales'!X32</f>
        <v>0</v>
      </c>
      <c r="Y22" s="34">
        <f>'Datos Generales'!Y32</f>
        <v>0</v>
      </c>
      <c r="Z22" s="34">
        <f>'Datos Generales'!Z32</f>
        <v>0</v>
      </c>
      <c r="AA22" s="34">
        <f>'Datos Generales'!AA32</f>
        <v>0</v>
      </c>
      <c r="AB22" s="34">
        <f>'Datos Generales'!AB32</f>
        <v>0</v>
      </c>
      <c r="AC22" s="34">
        <f>'Datos Generales'!AC32</f>
        <v>0</v>
      </c>
      <c r="AD22" s="34">
        <f>'Datos Generales'!AD32</f>
        <v>0</v>
      </c>
      <c r="AE22" s="34">
        <f>'Datos Generales'!AE32</f>
        <v>0</v>
      </c>
      <c r="AF22" s="34">
        <f>'Datos Generales'!AF32</f>
        <v>0</v>
      </c>
      <c r="AG22" s="34">
        <f>'Datos Generales'!AG32</f>
        <v>0</v>
      </c>
      <c r="AH22" s="34">
        <f>'Datos Generales'!AH32</f>
        <v>0</v>
      </c>
      <c r="AI22" s="34">
        <f>'Datos Generales'!AI32</f>
        <v>0</v>
      </c>
      <c r="AJ22" s="34">
        <f>'Datos Generales'!AJ32</f>
        <v>0</v>
      </c>
      <c r="AK22" s="34">
        <f>'Datos Generales'!AK32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Generales'!D33</f>
        <v>0</v>
      </c>
      <c r="E23" s="34">
        <f>'Datos Generales'!E33</f>
        <v>0</v>
      </c>
      <c r="F23" s="34">
        <f>'Datos Generales'!F33</f>
        <v>0</v>
      </c>
      <c r="G23" s="34">
        <f>'Datos Generales'!G33</f>
        <v>0</v>
      </c>
      <c r="H23" s="34">
        <f>'Datos Generales'!H33</f>
        <v>0</v>
      </c>
      <c r="I23" s="34">
        <f>'Datos Generales'!I33</f>
        <v>0</v>
      </c>
      <c r="J23" s="34">
        <f>'Datos Generales'!J33</f>
        <v>0</v>
      </c>
      <c r="K23" s="34">
        <f>'Datos Generales'!K33</f>
        <v>0</v>
      </c>
      <c r="L23" s="34">
        <f>'Datos Generales'!L33</f>
        <v>0</v>
      </c>
      <c r="M23" s="34">
        <f>'Datos Generales'!M33</f>
        <v>0</v>
      </c>
      <c r="N23" s="34">
        <f>'Datos Generales'!N33</f>
        <v>0</v>
      </c>
      <c r="O23" s="34">
        <f>'Datos Generales'!O33</f>
        <v>0</v>
      </c>
      <c r="P23" s="34">
        <f>'Datos Generales'!P33</f>
        <v>0</v>
      </c>
      <c r="Q23" s="34">
        <f>'Datos Generales'!Q33</f>
        <v>0</v>
      </c>
      <c r="R23" s="34">
        <f>'Datos Generales'!R33</f>
        <v>0</v>
      </c>
      <c r="S23" s="34">
        <f>'Datos Generales'!S33</f>
        <v>0</v>
      </c>
      <c r="T23" s="34">
        <f>'Datos Generales'!T33</f>
        <v>0</v>
      </c>
      <c r="U23" s="34">
        <f>'Datos Generales'!U33</f>
        <v>0</v>
      </c>
      <c r="V23" s="34">
        <f>'Datos Generales'!V33</f>
        <v>0</v>
      </c>
      <c r="W23" s="34">
        <f>'Datos Generales'!W33</f>
        <v>0</v>
      </c>
      <c r="X23" s="34">
        <f>'Datos Generales'!X33</f>
        <v>0</v>
      </c>
      <c r="Y23" s="34">
        <f>'Datos Generales'!Y33</f>
        <v>0</v>
      </c>
      <c r="Z23" s="34">
        <f>'Datos Generales'!Z33</f>
        <v>0</v>
      </c>
      <c r="AA23" s="34">
        <f>'Datos Generales'!AA33</f>
        <v>0</v>
      </c>
      <c r="AB23" s="34">
        <f>'Datos Generales'!AB33</f>
        <v>0</v>
      </c>
      <c r="AC23" s="34">
        <f>'Datos Generales'!AC33</f>
        <v>0</v>
      </c>
      <c r="AD23" s="34">
        <f>'Datos Generales'!AD33</f>
        <v>0</v>
      </c>
      <c r="AE23" s="34">
        <f>'Datos Generales'!AE33</f>
        <v>0</v>
      </c>
      <c r="AF23" s="34">
        <f>'Datos Generales'!AF33</f>
        <v>0</v>
      </c>
      <c r="AG23" s="34">
        <f>'Datos Generales'!AG33</f>
        <v>0</v>
      </c>
      <c r="AH23" s="34">
        <f>'Datos Generales'!AH33</f>
        <v>0</v>
      </c>
      <c r="AI23" s="34">
        <f>'Datos Generales'!AI33</f>
        <v>0</v>
      </c>
      <c r="AJ23" s="34">
        <f>'Datos Generales'!AJ33</f>
        <v>0</v>
      </c>
      <c r="AK23" s="34">
        <f>'Datos Generales'!AK33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Generales'!D34</f>
        <v>0</v>
      </c>
      <c r="E24" s="34">
        <f>'Datos Generales'!E34</f>
        <v>0</v>
      </c>
      <c r="F24" s="34">
        <f>'Datos Generales'!F34</f>
        <v>0</v>
      </c>
      <c r="G24" s="34">
        <f>'Datos Generales'!G34</f>
        <v>0</v>
      </c>
      <c r="H24" s="34">
        <f>'Datos Generales'!H34</f>
        <v>0</v>
      </c>
      <c r="I24" s="34">
        <f>'Datos Generales'!I34</f>
        <v>0</v>
      </c>
      <c r="J24" s="34">
        <f>'Datos Generales'!J34</f>
        <v>0</v>
      </c>
      <c r="K24" s="34">
        <f>'Datos Generales'!K34</f>
        <v>0</v>
      </c>
      <c r="L24" s="34">
        <f>'Datos Generales'!L34</f>
        <v>0</v>
      </c>
      <c r="M24" s="34">
        <f>'Datos Generales'!M34</f>
        <v>0</v>
      </c>
      <c r="N24" s="34">
        <f>'Datos Generales'!N34</f>
        <v>0</v>
      </c>
      <c r="O24" s="34">
        <f>'Datos Generales'!O34</f>
        <v>0</v>
      </c>
      <c r="P24" s="34">
        <f>'Datos Generales'!P34</f>
        <v>0</v>
      </c>
      <c r="Q24" s="34">
        <f>'Datos Generales'!Q34</f>
        <v>0</v>
      </c>
      <c r="R24" s="34">
        <f>'Datos Generales'!R34</f>
        <v>0</v>
      </c>
      <c r="S24" s="34">
        <f>'Datos Generales'!S34</f>
        <v>0</v>
      </c>
      <c r="T24" s="34">
        <f>'Datos Generales'!T34</f>
        <v>0</v>
      </c>
      <c r="U24" s="34">
        <f>'Datos Generales'!U34</f>
        <v>0</v>
      </c>
      <c r="V24" s="34">
        <f>'Datos Generales'!V34</f>
        <v>0</v>
      </c>
      <c r="W24" s="34">
        <f>'Datos Generales'!W34</f>
        <v>0</v>
      </c>
      <c r="X24" s="34">
        <f>'Datos Generales'!X34</f>
        <v>0</v>
      </c>
      <c r="Y24" s="34">
        <f>'Datos Generales'!Y34</f>
        <v>0</v>
      </c>
      <c r="Z24" s="34">
        <f>'Datos Generales'!Z34</f>
        <v>0</v>
      </c>
      <c r="AA24" s="34">
        <f>'Datos Generales'!AA34</f>
        <v>0</v>
      </c>
      <c r="AB24" s="34">
        <f>'Datos Generales'!AB34</f>
        <v>0</v>
      </c>
      <c r="AC24" s="34">
        <f>'Datos Generales'!AC34</f>
        <v>0</v>
      </c>
      <c r="AD24" s="34">
        <f>'Datos Generales'!AD34</f>
        <v>0</v>
      </c>
      <c r="AE24" s="34">
        <f>'Datos Generales'!AE34</f>
        <v>0</v>
      </c>
      <c r="AF24" s="34">
        <f>'Datos Generales'!AF34</f>
        <v>0</v>
      </c>
      <c r="AG24" s="34">
        <f>'Datos Generales'!AG34</f>
        <v>0</v>
      </c>
      <c r="AH24" s="34">
        <f>'Datos Generales'!AH34</f>
        <v>0</v>
      </c>
      <c r="AI24" s="34">
        <f>'Datos Generales'!AI34</f>
        <v>0</v>
      </c>
      <c r="AJ24" s="34">
        <f>'Datos Generales'!AJ34</f>
        <v>0</v>
      </c>
      <c r="AK24" s="34">
        <f>'Datos Generales'!AK34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Generales'!D36</f>
        <v>0</v>
      </c>
      <c r="E25" s="34">
        <f>'Datos Generales'!E36</f>
        <v>0</v>
      </c>
      <c r="F25" s="34">
        <f>'Datos Generales'!F36</f>
        <v>0</v>
      </c>
      <c r="G25" s="34">
        <f>'Datos Generales'!G36</f>
        <v>0</v>
      </c>
      <c r="H25" s="34">
        <f>'Datos Generales'!H36</f>
        <v>0</v>
      </c>
      <c r="I25" s="34">
        <f>'Datos Generales'!I36</f>
        <v>0</v>
      </c>
      <c r="J25" s="34">
        <f>'Datos Generales'!J36</f>
        <v>0</v>
      </c>
      <c r="K25" s="34">
        <f>'Datos Generales'!K36</f>
        <v>0</v>
      </c>
      <c r="L25" s="34">
        <f>'Datos Generales'!L36</f>
        <v>0</v>
      </c>
      <c r="M25" s="34">
        <f>'Datos Generales'!M36</f>
        <v>0</v>
      </c>
      <c r="N25" s="34">
        <f>'Datos Generales'!N36</f>
        <v>0</v>
      </c>
      <c r="O25" s="34">
        <f>'Datos Generales'!O36</f>
        <v>0</v>
      </c>
      <c r="P25" s="34">
        <f>'Datos Generales'!P36</f>
        <v>0</v>
      </c>
      <c r="Q25" s="34">
        <f>'Datos Generales'!Q36</f>
        <v>0</v>
      </c>
      <c r="R25" s="34">
        <f>'Datos Generales'!R36</f>
        <v>0</v>
      </c>
      <c r="S25" s="34">
        <f>'Datos Generales'!S36</f>
        <v>0</v>
      </c>
      <c r="T25" s="34">
        <f>'Datos Generales'!T36</f>
        <v>0</v>
      </c>
      <c r="U25" s="34">
        <f>'Datos Generales'!U36</f>
        <v>0</v>
      </c>
      <c r="V25" s="34">
        <f>'Datos Generales'!V36</f>
        <v>0</v>
      </c>
      <c r="W25" s="34">
        <f>'Datos Generales'!W36</f>
        <v>0</v>
      </c>
      <c r="X25" s="34">
        <f>'Datos Generales'!X36</f>
        <v>0</v>
      </c>
      <c r="Y25" s="34">
        <f>'Datos Generales'!Y36</f>
        <v>0</v>
      </c>
      <c r="Z25" s="34">
        <f>'Datos Generales'!Z36</f>
        <v>0</v>
      </c>
      <c r="AA25" s="34">
        <f>'Datos Generales'!AA36</f>
        <v>0</v>
      </c>
      <c r="AB25" s="34">
        <f>'Datos Generales'!AB36</f>
        <v>0</v>
      </c>
      <c r="AC25" s="34">
        <f>'Datos Generales'!AC36</f>
        <v>0</v>
      </c>
      <c r="AD25" s="34">
        <f>'Datos Generales'!AD36</f>
        <v>0</v>
      </c>
      <c r="AE25" s="34">
        <f>'Datos Generales'!AE36</f>
        <v>0</v>
      </c>
      <c r="AF25" s="34">
        <f>'Datos Generales'!AF36</f>
        <v>0</v>
      </c>
      <c r="AG25" s="34">
        <f>'Datos Generales'!AG36</f>
        <v>0</v>
      </c>
      <c r="AH25" s="34">
        <f>'Datos Generales'!AH36</f>
        <v>0</v>
      </c>
      <c r="AI25" s="34">
        <f>'Datos Generales'!AI36</f>
        <v>0</v>
      </c>
      <c r="AJ25" s="34">
        <f>'Datos Generales'!AJ36</f>
        <v>0</v>
      </c>
      <c r="AK25" s="34">
        <f>'Datos Generales'!AK36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Generales'!D37</f>
        <v>0</v>
      </c>
      <c r="E26" s="34">
        <f>'Datos Generales'!E37</f>
        <v>0</v>
      </c>
      <c r="F26" s="34">
        <f>'Datos Generales'!F37</f>
        <v>0</v>
      </c>
      <c r="G26" s="34">
        <f>'Datos Generales'!G37</f>
        <v>0</v>
      </c>
      <c r="H26" s="34">
        <f>'Datos Generales'!H37</f>
        <v>0</v>
      </c>
      <c r="I26" s="34">
        <f>'Datos Generales'!I37</f>
        <v>0</v>
      </c>
      <c r="J26" s="34">
        <f>'Datos Generales'!J37</f>
        <v>0</v>
      </c>
      <c r="K26" s="34">
        <f>'Datos Generales'!K37</f>
        <v>0</v>
      </c>
      <c r="L26" s="34">
        <f>'Datos Generales'!L37</f>
        <v>0</v>
      </c>
      <c r="M26" s="34">
        <f>'Datos Generales'!M37</f>
        <v>0</v>
      </c>
      <c r="N26" s="34">
        <f>'Datos Generales'!N37</f>
        <v>0</v>
      </c>
      <c r="O26" s="34">
        <f>'Datos Generales'!O37</f>
        <v>0</v>
      </c>
      <c r="P26" s="34">
        <f>'Datos Generales'!P37</f>
        <v>0</v>
      </c>
      <c r="Q26" s="34">
        <f>'Datos Generales'!Q37</f>
        <v>0</v>
      </c>
      <c r="R26" s="34">
        <f>'Datos Generales'!R37</f>
        <v>0</v>
      </c>
      <c r="S26" s="34">
        <f>'Datos Generales'!S37</f>
        <v>0</v>
      </c>
      <c r="T26" s="34">
        <f>'Datos Generales'!T37</f>
        <v>0</v>
      </c>
      <c r="U26" s="34">
        <f>'Datos Generales'!U37</f>
        <v>0</v>
      </c>
      <c r="V26" s="34">
        <f>'Datos Generales'!V37</f>
        <v>0</v>
      </c>
      <c r="W26" s="34">
        <f>'Datos Generales'!W37</f>
        <v>0</v>
      </c>
      <c r="X26" s="34">
        <f>'Datos Generales'!X37</f>
        <v>0</v>
      </c>
      <c r="Y26" s="34">
        <f>'Datos Generales'!Y37</f>
        <v>0</v>
      </c>
      <c r="Z26" s="34">
        <f>'Datos Generales'!Z37</f>
        <v>0</v>
      </c>
      <c r="AA26" s="34">
        <f>'Datos Generales'!AA37</f>
        <v>0</v>
      </c>
      <c r="AB26" s="34">
        <f>'Datos Generales'!AB37</f>
        <v>0</v>
      </c>
      <c r="AC26" s="34">
        <f>'Datos Generales'!AC37</f>
        <v>0</v>
      </c>
      <c r="AD26" s="34">
        <f>'Datos Generales'!AD37</f>
        <v>0</v>
      </c>
      <c r="AE26" s="34">
        <f>'Datos Generales'!AE37</f>
        <v>0</v>
      </c>
      <c r="AF26" s="34">
        <f>'Datos Generales'!AF37</f>
        <v>0</v>
      </c>
      <c r="AG26" s="34">
        <f>'Datos Generales'!AG37</f>
        <v>0</v>
      </c>
      <c r="AH26" s="34">
        <f>'Datos Generales'!AH37</f>
        <v>0</v>
      </c>
      <c r="AI26" s="34">
        <f>'Datos Generales'!AI37</f>
        <v>0</v>
      </c>
      <c r="AJ26" s="34">
        <f>'Datos Generales'!AJ37</f>
        <v>0</v>
      </c>
      <c r="AK26" s="34">
        <f>'Datos Generales'!AK37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4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ref="E195:AK195" si="33">E177</f>
        <v>0</v>
      </c>
      <c r="F195" s="7">
        <f t="shared" si="33"/>
        <v>0</v>
      </c>
      <c r="G195" s="7">
        <f t="shared" si="33"/>
        <v>0</v>
      </c>
      <c r="H195" s="7">
        <f t="shared" si="33"/>
        <v>0</v>
      </c>
      <c r="I195" s="7">
        <f t="shared" si="33"/>
        <v>0</v>
      </c>
      <c r="J195" s="7">
        <f t="shared" si="33"/>
        <v>0</v>
      </c>
      <c r="K195" s="7">
        <f t="shared" si="33"/>
        <v>0</v>
      </c>
      <c r="L195" s="7">
        <f t="shared" si="33"/>
        <v>0</v>
      </c>
      <c r="M195" s="7">
        <f t="shared" si="33"/>
        <v>0</v>
      </c>
      <c r="N195" s="7">
        <f t="shared" si="33"/>
        <v>0</v>
      </c>
      <c r="O195" s="7">
        <f t="shared" si="33"/>
        <v>0</v>
      </c>
      <c r="P195" s="7">
        <f t="shared" si="33"/>
        <v>0</v>
      </c>
      <c r="Q195" s="7">
        <f t="shared" si="33"/>
        <v>0</v>
      </c>
      <c r="R195" s="7">
        <f t="shared" si="33"/>
        <v>0</v>
      </c>
      <c r="S195" s="7">
        <f t="shared" si="33"/>
        <v>0</v>
      </c>
      <c r="T195" s="7">
        <f t="shared" si="33"/>
        <v>0</v>
      </c>
      <c r="U195" s="7">
        <f t="shared" si="33"/>
        <v>0</v>
      </c>
      <c r="V195" s="7">
        <f t="shared" si="33"/>
        <v>0</v>
      </c>
      <c r="W195" s="7">
        <f t="shared" si="33"/>
        <v>0</v>
      </c>
      <c r="X195" s="7">
        <f t="shared" si="33"/>
        <v>0</v>
      </c>
      <c r="Y195" s="7">
        <f t="shared" si="33"/>
        <v>0</v>
      </c>
      <c r="Z195" s="7">
        <f t="shared" si="33"/>
        <v>0</v>
      </c>
      <c r="AA195" s="7">
        <f t="shared" si="33"/>
        <v>0</v>
      </c>
      <c r="AB195" s="7">
        <f t="shared" si="33"/>
        <v>0</v>
      </c>
      <c r="AC195" s="7">
        <f t="shared" si="33"/>
        <v>0</v>
      </c>
      <c r="AD195" s="7">
        <f t="shared" si="33"/>
        <v>0</v>
      </c>
      <c r="AE195" s="7">
        <f t="shared" si="33"/>
        <v>0</v>
      </c>
      <c r="AF195" s="7">
        <f t="shared" si="33"/>
        <v>0</v>
      </c>
      <c r="AG195" s="7">
        <f t="shared" si="33"/>
        <v>0</v>
      </c>
      <c r="AH195" s="7">
        <f t="shared" si="33"/>
        <v>0</v>
      </c>
      <c r="AI195" s="7">
        <f t="shared" si="33"/>
        <v>0</v>
      </c>
      <c r="AJ195" s="7">
        <f t="shared" si="33"/>
        <v>0</v>
      </c>
      <c r="AK195" s="7">
        <f t="shared" si="33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4">E178+E168</f>
        <v>0</v>
      </c>
      <c r="F196" s="7">
        <f t="shared" si="34"/>
        <v>0</v>
      </c>
      <c r="G196" s="7">
        <f t="shared" si="34"/>
        <v>0</v>
      </c>
      <c r="H196" s="7">
        <f t="shared" si="34"/>
        <v>0</v>
      </c>
      <c r="I196" s="7">
        <f t="shared" si="34"/>
        <v>0</v>
      </c>
      <c r="J196" s="7">
        <f t="shared" si="34"/>
        <v>0</v>
      </c>
      <c r="K196" s="7">
        <f t="shared" si="34"/>
        <v>0</v>
      </c>
      <c r="L196" s="7">
        <f t="shared" si="34"/>
        <v>0</v>
      </c>
      <c r="M196" s="7">
        <f t="shared" si="34"/>
        <v>0</v>
      </c>
      <c r="N196" s="7">
        <f t="shared" si="34"/>
        <v>0</v>
      </c>
      <c r="O196" s="7">
        <f t="shared" si="34"/>
        <v>0</v>
      </c>
      <c r="P196" s="7">
        <f t="shared" si="34"/>
        <v>0</v>
      </c>
      <c r="Q196" s="7">
        <f t="shared" si="34"/>
        <v>0</v>
      </c>
      <c r="R196" s="7">
        <f t="shared" si="34"/>
        <v>0</v>
      </c>
      <c r="S196" s="7">
        <f t="shared" si="34"/>
        <v>0</v>
      </c>
      <c r="T196" s="7">
        <f t="shared" si="34"/>
        <v>0</v>
      </c>
      <c r="U196" s="7">
        <f t="shared" si="34"/>
        <v>0</v>
      </c>
      <c r="V196" s="7">
        <f t="shared" si="34"/>
        <v>0</v>
      </c>
      <c r="W196" s="7">
        <f t="shared" si="34"/>
        <v>0</v>
      </c>
      <c r="X196" s="7">
        <f t="shared" si="34"/>
        <v>0</v>
      </c>
      <c r="Y196" s="7">
        <f t="shared" si="34"/>
        <v>0</v>
      </c>
      <c r="Z196" s="7">
        <f t="shared" si="34"/>
        <v>0</v>
      </c>
      <c r="AA196" s="7">
        <f t="shared" si="34"/>
        <v>0</v>
      </c>
      <c r="AB196" s="7">
        <f t="shared" si="34"/>
        <v>0</v>
      </c>
      <c r="AC196" s="7">
        <f t="shared" si="34"/>
        <v>0</v>
      </c>
      <c r="AD196" s="7">
        <f t="shared" si="34"/>
        <v>0</v>
      </c>
      <c r="AE196" s="7">
        <f t="shared" si="34"/>
        <v>0</v>
      </c>
      <c r="AF196" s="7">
        <f t="shared" si="34"/>
        <v>0</v>
      </c>
      <c r="AG196" s="7">
        <f t="shared" si="34"/>
        <v>0</v>
      </c>
      <c r="AH196" s="7">
        <f t="shared" si="34"/>
        <v>0</v>
      </c>
      <c r="AI196" s="7">
        <f t="shared" si="34"/>
        <v>0</v>
      </c>
      <c r="AJ196" s="7">
        <f t="shared" si="34"/>
        <v>0</v>
      </c>
      <c r="AK196" s="7">
        <f t="shared" si="34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5">E179+E169+E190</f>
        <v>0</v>
      </c>
      <c r="F197" s="7">
        <f t="shared" si="35"/>
        <v>0</v>
      </c>
      <c r="G197" s="7">
        <f t="shared" si="35"/>
        <v>0</v>
      </c>
      <c r="H197" s="7">
        <f t="shared" si="35"/>
        <v>0</v>
      </c>
      <c r="I197" s="7">
        <f t="shared" si="35"/>
        <v>0</v>
      </c>
      <c r="J197" s="7">
        <f t="shared" si="35"/>
        <v>0</v>
      </c>
      <c r="K197" s="7">
        <f t="shared" si="35"/>
        <v>0</v>
      </c>
      <c r="L197" s="7">
        <f t="shared" si="35"/>
        <v>0</v>
      </c>
      <c r="M197" s="7">
        <f t="shared" si="35"/>
        <v>0</v>
      </c>
      <c r="N197" s="7">
        <f t="shared" si="35"/>
        <v>0</v>
      </c>
      <c r="O197" s="7">
        <f t="shared" si="35"/>
        <v>0</v>
      </c>
      <c r="P197" s="7">
        <f t="shared" si="35"/>
        <v>0</v>
      </c>
      <c r="Q197" s="7">
        <f t="shared" si="35"/>
        <v>0</v>
      </c>
      <c r="R197" s="7">
        <f t="shared" si="35"/>
        <v>0</v>
      </c>
      <c r="S197" s="7">
        <f t="shared" si="35"/>
        <v>0</v>
      </c>
      <c r="T197" s="7">
        <f t="shared" si="35"/>
        <v>0</v>
      </c>
      <c r="U197" s="7">
        <f t="shared" si="35"/>
        <v>0</v>
      </c>
      <c r="V197" s="7">
        <f t="shared" si="35"/>
        <v>0</v>
      </c>
      <c r="W197" s="7">
        <f t="shared" si="35"/>
        <v>0</v>
      </c>
      <c r="X197" s="7">
        <f t="shared" si="35"/>
        <v>0</v>
      </c>
      <c r="Y197" s="7">
        <f t="shared" si="35"/>
        <v>0</v>
      </c>
      <c r="Z197" s="7">
        <f t="shared" si="35"/>
        <v>0</v>
      </c>
      <c r="AA197" s="7">
        <f t="shared" si="35"/>
        <v>0</v>
      </c>
      <c r="AB197" s="7">
        <f t="shared" si="35"/>
        <v>0</v>
      </c>
      <c r="AC197" s="7">
        <f t="shared" si="35"/>
        <v>0</v>
      </c>
      <c r="AD197" s="7">
        <f t="shared" si="35"/>
        <v>0</v>
      </c>
      <c r="AE197" s="7">
        <f t="shared" si="35"/>
        <v>0</v>
      </c>
      <c r="AF197" s="7">
        <f t="shared" si="35"/>
        <v>0</v>
      </c>
      <c r="AG197" s="7">
        <f t="shared" si="35"/>
        <v>0</v>
      </c>
      <c r="AH197" s="7">
        <f t="shared" si="35"/>
        <v>0</v>
      </c>
      <c r="AI197" s="7">
        <f t="shared" si="35"/>
        <v>0</v>
      </c>
      <c r="AJ197" s="7">
        <f t="shared" si="35"/>
        <v>0</v>
      </c>
      <c r="AK197" s="7">
        <f t="shared" si="35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8" si="36">E181</f>
        <v>0</v>
      </c>
      <c r="F198" s="7">
        <f t="shared" si="36"/>
        <v>0</v>
      </c>
      <c r="G198" s="7">
        <f t="shared" si="36"/>
        <v>0</v>
      </c>
      <c r="H198" s="7">
        <f t="shared" si="36"/>
        <v>0</v>
      </c>
      <c r="I198" s="7">
        <f t="shared" si="36"/>
        <v>0</v>
      </c>
      <c r="J198" s="7">
        <f t="shared" si="36"/>
        <v>0</v>
      </c>
      <c r="K198" s="7">
        <f t="shared" si="36"/>
        <v>0</v>
      </c>
      <c r="L198" s="7">
        <f t="shared" si="36"/>
        <v>0</v>
      </c>
      <c r="M198" s="7">
        <f t="shared" si="36"/>
        <v>0</v>
      </c>
      <c r="N198" s="7">
        <f t="shared" si="36"/>
        <v>0</v>
      </c>
      <c r="O198" s="7">
        <f t="shared" si="36"/>
        <v>0</v>
      </c>
      <c r="P198" s="7">
        <f t="shared" si="36"/>
        <v>0</v>
      </c>
      <c r="Q198" s="7">
        <f t="shared" si="36"/>
        <v>0</v>
      </c>
      <c r="R198" s="7">
        <f t="shared" si="36"/>
        <v>0</v>
      </c>
      <c r="S198" s="7">
        <f t="shared" si="36"/>
        <v>0</v>
      </c>
      <c r="T198" s="7">
        <f t="shared" si="36"/>
        <v>0</v>
      </c>
      <c r="U198" s="7">
        <f t="shared" si="36"/>
        <v>0</v>
      </c>
      <c r="V198" s="7">
        <f t="shared" si="36"/>
        <v>0</v>
      </c>
      <c r="W198" s="7">
        <f t="shared" si="36"/>
        <v>0</v>
      </c>
      <c r="X198" s="7">
        <f t="shared" si="36"/>
        <v>0</v>
      </c>
      <c r="Y198" s="7">
        <f t="shared" si="36"/>
        <v>0</v>
      </c>
      <c r="Z198" s="7">
        <f t="shared" si="36"/>
        <v>0</v>
      </c>
      <c r="AA198" s="7">
        <f t="shared" si="36"/>
        <v>0</v>
      </c>
      <c r="AB198" s="7">
        <f t="shared" si="36"/>
        <v>0</v>
      </c>
      <c r="AC198" s="7">
        <f t="shared" si="36"/>
        <v>0</v>
      </c>
      <c r="AD198" s="7">
        <f t="shared" si="36"/>
        <v>0</v>
      </c>
      <c r="AE198" s="7">
        <f t="shared" si="36"/>
        <v>0</v>
      </c>
      <c r="AF198" s="7">
        <f t="shared" si="36"/>
        <v>0</v>
      </c>
      <c r="AG198" s="7">
        <f t="shared" si="36"/>
        <v>0</v>
      </c>
      <c r="AH198" s="7">
        <f t="shared" si="36"/>
        <v>0</v>
      </c>
      <c r="AI198" s="7">
        <f t="shared" si="36"/>
        <v>0</v>
      </c>
      <c r="AJ198" s="7">
        <f t="shared" si="36"/>
        <v>0</v>
      </c>
      <c r="AK198" s="7">
        <f t="shared" si="36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ref="E199:AK199" si="37">E182</f>
        <v>0</v>
      </c>
      <c r="F199" s="7">
        <f t="shared" si="37"/>
        <v>0</v>
      </c>
      <c r="G199" s="7">
        <f t="shared" si="37"/>
        <v>0</v>
      </c>
      <c r="H199" s="7">
        <f t="shared" si="37"/>
        <v>0</v>
      </c>
      <c r="I199" s="7">
        <f t="shared" si="37"/>
        <v>0</v>
      </c>
      <c r="J199" s="7">
        <f t="shared" si="37"/>
        <v>0</v>
      </c>
      <c r="K199" s="7">
        <f t="shared" si="37"/>
        <v>0</v>
      </c>
      <c r="L199" s="7">
        <f t="shared" si="37"/>
        <v>0</v>
      </c>
      <c r="M199" s="7">
        <f t="shared" si="37"/>
        <v>0</v>
      </c>
      <c r="N199" s="7">
        <f t="shared" si="37"/>
        <v>0</v>
      </c>
      <c r="O199" s="7">
        <f t="shared" si="37"/>
        <v>0</v>
      </c>
      <c r="P199" s="7">
        <f t="shared" si="37"/>
        <v>0</v>
      </c>
      <c r="Q199" s="7">
        <f t="shared" si="37"/>
        <v>0</v>
      </c>
      <c r="R199" s="7">
        <f t="shared" si="37"/>
        <v>0</v>
      </c>
      <c r="S199" s="7">
        <f t="shared" si="37"/>
        <v>0</v>
      </c>
      <c r="T199" s="7">
        <f t="shared" si="37"/>
        <v>0</v>
      </c>
      <c r="U199" s="7">
        <f t="shared" si="37"/>
        <v>0</v>
      </c>
      <c r="V199" s="7">
        <f t="shared" si="37"/>
        <v>0</v>
      </c>
      <c r="W199" s="7">
        <f t="shared" si="37"/>
        <v>0</v>
      </c>
      <c r="X199" s="7">
        <f t="shared" si="37"/>
        <v>0</v>
      </c>
      <c r="Y199" s="7">
        <f t="shared" si="37"/>
        <v>0</v>
      </c>
      <c r="Z199" s="7">
        <f t="shared" si="37"/>
        <v>0</v>
      </c>
      <c r="AA199" s="7">
        <f t="shared" si="37"/>
        <v>0</v>
      </c>
      <c r="AB199" s="7">
        <f t="shared" si="37"/>
        <v>0</v>
      </c>
      <c r="AC199" s="7">
        <f t="shared" si="37"/>
        <v>0</v>
      </c>
      <c r="AD199" s="7">
        <f t="shared" si="37"/>
        <v>0</v>
      </c>
      <c r="AE199" s="7">
        <f t="shared" si="37"/>
        <v>0</v>
      </c>
      <c r="AF199" s="7">
        <f t="shared" si="37"/>
        <v>0</v>
      </c>
      <c r="AG199" s="7">
        <f t="shared" si="37"/>
        <v>0</v>
      </c>
      <c r="AH199" s="7">
        <f t="shared" si="37"/>
        <v>0</v>
      </c>
      <c r="AI199" s="7">
        <f t="shared" si="37"/>
        <v>0</v>
      </c>
      <c r="AJ199" s="7">
        <f t="shared" si="37"/>
        <v>0</v>
      </c>
      <c r="AK199" s="7">
        <f t="shared" si="37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8">E183+E170</f>
        <v>0</v>
      </c>
      <c r="F200" s="7">
        <f t="shared" si="38"/>
        <v>0</v>
      </c>
      <c r="G200" s="7">
        <f t="shared" si="38"/>
        <v>0</v>
      </c>
      <c r="H200" s="7">
        <f t="shared" si="38"/>
        <v>0</v>
      </c>
      <c r="I200" s="7">
        <f t="shared" si="38"/>
        <v>0</v>
      </c>
      <c r="J200" s="7">
        <f t="shared" si="38"/>
        <v>0</v>
      </c>
      <c r="K200" s="7">
        <f t="shared" si="38"/>
        <v>0</v>
      </c>
      <c r="L200" s="7">
        <f t="shared" si="38"/>
        <v>0</v>
      </c>
      <c r="M200" s="7">
        <f t="shared" si="38"/>
        <v>0</v>
      </c>
      <c r="N200" s="7">
        <f t="shared" si="38"/>
        <v>0</v>
      </c>
      <c r="O200" s="7">
        <f t="shared" si="38"/>
        <v>0</v>
      </c>
      <c r="P200" s="7">
        <f t="shared" si="38"/>
        <v>0</v>
      </c>
      <c r="Q200" s="7">
        <f t="shared" si="38"/>
        <v>0</v>
      </c>
      <c r="R200" s="7">
        <f t="shared" si="38"/>
        <v>0</v>
      </c>
      <c r="S200" s="7">
        <f t="shared" si="38"/>
        <v>0</v>
      </c>
      <c r="T200" s="7">
        <f t="shared" si="38"/>
        <v>0</v>
      </c>
      <c r="U200" s="7">
        <f t="shared" si="38"/>
        <v>0</v>
      </c>
      <c r="V200" s="7">
        <f t="shared" si="38"/>
        <v>0</v>
      </c>
      <c r="W200" s="7">
        <f t="shared" si="38"/>
        <v>0</v>
      </c>
      <c r="X200" s="7">
        <f t="shared" si="38"/>
        <v>0</v>
      </c>
      <c r="Y200" s="7">
        <f t="shared" si="38"/>
        <v>0</v>
      </c>
      <c r="Z200" s="7">
        <f t="shared" si="38"/>
        <v>0</v>
      </c>
      <c r="AA200" s="7">
        <f t="shared" si="38"/>
        <v>0</v>
      </c>
      <c r="AB200" s="7">
        <f t="shared" si="38"/>
        <v>0</v>
      </c>
      <c r="AC200" s="7">
        <f t="shared" si="38"/>
        <v>0</v>
      </c>
      <c r="AD200" s="7">
        <f t="shared" si="38"/>
        <v>0</v>
      </c>
      <c r="AE200" s="7">
        <f t="shared" si="38"/>
        <v>0</v>
      </c>
      <c r="AF200" s="7">
        <f t="shared" si="38"/>
        <v>0</v>
      </c>
      <c r="AG200" s="7">
        <f t="shared" si="38"/>
        <v>0</v>
      </c>
      <c r="AH200" s="7">
        <f t="shared" si="38"/>
        <v>0</v>
      </c>
      <c r="AI200" s="7">
        <f t="shared" si="38"/>
        <v>0</v>
      </c>
      <c r="AJ200" s="7">
        <f t="shared" si="38"/>
        <v>0</v>
      </c>
      <c r="AK200" s="7">
        <f t="shared" si="38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1" si="39">E184</f>
        <v>0</v>
      </c>
      <c r="F201" s="7">
        <f t="shared" si="39"/>
        <v>0</v>
      </c>
      <c r="G201" s="7">
        <f t="shared" si="39"/>
        <v>0</v>
      </c>
      <c r="H201" s="7">
        <f t="shared" si="39"/>
        <v>0</v>
      </c>
      <c r="I201" s="7">
        <f t="shared" si="39"/>
        <v>0</v>
      </c>
      <c r="J201" s="7">
        <f t="shared" si="39"/>
        <v>0</v>
      </c>
      <c r="K201" s="7">
        <f t="shared" si="39"/>
        <v>0</v>
      </c>
      <c r="L201" s="7">
        <f t="shared" si="39"/>
        <v>0</v>
      </c>
      <c r="M201" s="7">
        <f t="shared" si="39"/>
        <v>0</v>
      </c>
      <c r="N201" s="7">
        <f t="shared" si="39"/>
        <v>0</v>
      </c>
      <c r="O201" s="7">
        <f t="shared" si="39"/>
        <v>0</v>
      </c>
      <c r="P201" s="7">
        <f t="shared" si="39"/>
        <v>0</v>
      </c>
      <c r="Q201" s="7">
        <f t="shared" si="39"/>
        <v>0</v>
      </c>
      <c r="R201" s="7">
        <f t="shared" si="39"/>
        <v>0</v>
      </c>
      <c r="S201" s="7">
        <f t="shared" si="39"/>
        <v>0</v>
      </c>
      <c r="T201" s="7">
        <f t="shared" si="39"/>
        <v>0</v>
      </c>
      <c r="U201" s="7">
        <f t="shared" si="39"/>
        <v>0</v>
      </c>
      <c r="V201" s="7">
        <f t="shared" si="39"/>
        <v>0</v>
      </c>
      <c r="W201" s="7">
        <f t="shared" si="39"/>
        <v>0</v>
      </c>
      <c r="X201" s="7">
        <f t="shared" si="39"/>
        <v>0</v>
      </c>
      <c r="Y201" s="7">
        <f t="shared" si="39"/>
        <v>0</v>
      </c>
      <c r="Z201" s="7">
        <f t="shared" si="39"/>
        <v>0</v>
      </c>
      <c r="AA201" s="7">
        <f t="shared" si="39"/>
        <v>0</v>
      </c>
      <c r="AB201" s="7">
        <f t="shared" si="39"/>
        <v>0</v>
      </c>
      <c r="AC201" s="7">
        <f t="shared" si="39"/>
        <v>0</v>
      </c>
      <c r="AD201" s="7">
        <f t="shared" si="39"/>
        <v>0</v>
      </c>
      <c r="AE201" s="7">
        <f t="shared" si="39"/>
        <v>0</v>
      </c>
      <c r="AF201" s="7">
        <f t="shared" si="39"/>
        <v>0</v>
      </c>
      <c r="AG201" s="7">
        <f t="shared" si="39"/>
        <v>0</v>
      </c>
      <c r="AH201" s="7">
        <f t="shared" si="39"/>
        <v>0</v>
      </c>
      <c r="AI201" s="7">
        <f t="shared" si="39"/>
        <v>0</v>
      </c>
      <c r="AJ201" s="7">
        <f t="shared" si="39"/>
        <v>0</v>
      </c>
      <c r="AK201" s="7">
        <f t="shared" si="39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ref="E202:AK202" si="40">E185</f>
        <v>0</v>
      </c>
      <c r="F202" s="7">
        <f t="shared" si="40"/>
        <v>0</v>
      </c>
      <c r="G202" s="7">
        <f t="shared" si="40"/>
        <v>0</v>
      </c>
      <c r="H202" s="7">
        <f t="shared" si="40"/>
        <v>0</v>
      </c>
      <c r="I202" s="7">
        <f t="shared" si="40"/>
        <v>0</v>
      </c>
      <c r="J202" s="7">
        <f t="shared" si="40"/>
        <v>0</v>
      </c>
      <c r="K202" s="7">
        <f t="shared" si="40"/>
        <v>0</v>
      </c>
      <c r="L202" s="7">
        <f t="shared" si="40"/>
        <v>0</v>
      </c>
      <c r="M202" s="7">
        <f t="shared" si="40"/>
        <v>0</v>
      </c>
      <c r="N202" s="7">
        <f t="shared" si="40"/>
        <v>0</v>
      </c>
      <c r="O202" s="7">
        <f t="shared" si="40"/>
        <v>0</v>
      </c>
      <c r="P202" s="7">
        <f t="shared" si="40"/>
        <v>0</v>
      </c>
      <c r="Q202" s="7">
        <f t="shared" si="40"/>
        <v>0</v>
      </c>
      <c r="R202" s="7">
        <f t="shared" si="40"/>
        <v>0</v>
      </c>
      <c r="S202" s="7">
        <f t="shared" si="40"/>
        <v>0</v>
      </c>
      <c r="T202" s="7">
        <f t="shared" si="40"/>
        <v>0</v>
      </c>
      <c r="U202" s="7">
        <f t="shared" si="40"/>
        <v>0</v>
      </c>
      <c r="V202" s="7">
        <f t="shared" si="40"/>
        <v>0</v>
      </c>
      <c r="W202" s="7">
        <f t="shared" si="40"/>
        <v>0</v>
      </c>
      <c r="X202" s="7">
        <f t="shared" si="40"/>
        <v>0</v>
      </c>
      <c r="Y202" s="7">
        <f t="shared" si="40"/>
        <v>0</v>
      </c>
      <c r="Z202" s="7">
        <f t="shared" si="40"/>
        <v>0</v>
      </c>
      <c r="AA202" s="7">
        <f t="shared" si="40"/>
        <v>0</v>
      </c>
      <c r="AB202" s="7">
        <f t="shared" si="40"/>
        <v>0</v>
      </c>
      <c r="AC202" s="7">
        <f t="shared" si="40"/>
        <v>0</v>
      </c>
      <c r="AD202" s="7">
        <f t="shared" si="40"/>
        <v>0</v>
      </c>
      <c r="AE202" s="7">
        <f t="shared" si="40"/>
        <v>0</v>
      </c>
      <c r="AF202" s="7">
        <f t="shared" si="40"/>
        <v>0</v>
      </c>
      <c r="AG202" s="7">
        <f t="shared" si="40"/>
        <v>0</v>
      </c>
      <c r="AH202" s="7">
        <f t="shared" si="40"/>
        <v>0</v>
      </c>
      <c r="AI202" s="7">
        <f t="shared" si="40"/>
        <v>0</v>
      </c>
      <c r="AJ202" s="7">
        <f t="shared" si="40"/>
        <v>0</v>
      </c>
      <c r="AK202" s="7">
        <f t="shared" si="40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ref="E203:AK203" si="41">E186</f>
        <v>0</v>
      </c>
      <c r="F203" s="7">
        <f t="shared" si="41"/>
        <v>0</v>
      </c>
      <c r="G203" s="7">
        <f t="shared" si="41"/>
        <v>0</v>
      </c>
      <c r="H203" s="7">
        <f t="shared" si="41"/>
        <v>0</v>
      </c>
      <c r="I203" s="7">
        <f t="shared" si="41"/>
        <v>0</v>
      </c>
      <c r="J203" s="7">
        <f t="shared" si="41"/>
        <v>0</v>
      </c>
      <c r="K203" s="7">
        <f t="shared" si="41"/>
        <v>0</v>
      </c>
      <c r="L203" s="7">
        <f t="shared" si="41"/>
        <v>0</v>
      </c>
      <c r="M203" s="7">
        <f t="shared" si="41"/>
        <v>0</v>
      </c>
      <c r="N203" s="7">
        <f t="shared" si="41"/>
        <v>0</v>
      </c>
      <c r="O203" s="7">
        <f t="shared" si="41"/>
        <v>0</v>
      </c>
      <c r="P203" s="7">
        <f t="shared" si="41"/>
        <v>0</v>
      </c>
      <c r="Q203" s="7">
        <f t="shared" si="41"/>
        <v>0</v>
      </c>
      <c r="R203" s="7">
        <f t="shared" si="41"/>
        <v>0</v>
      </c>
      <c r="S203" s="7">
        <f t="shared" si="41"/>
        <v>0</v>
      </c>
      <c r="T203" s="7">
        <f t="shared" si="41"/>
        <v>0</v>
      </c>
      <c r="U203" s="7">
        <f t="shared" si="41"/>
        <v>0</v>
      </c>
      <c r="V203" s="7">
        <f t="shared" si="41"/>
        <v>0</v>
      </c>
      <c r="W203" s="7">
        <f t="shared" si="41"/>
        <v>0</v>
      </c>
      <c r="X203" s="7">
        <f t="shared" si="41"/>
        <v>0</v>
      </c>
      <c r="Y203" s="7">
        <f t="shared" si="41"/>
        <v>0</v>
      </c>
      <c r="Z203" s="7">
        <f t="shared" si="41"/>
        <v>0</v>
      </c>
      <c r="AA203" s="7">
        <f t="shared" si="41"/>
        <v>0</v>
      </c>
      <c r="AB203" s="7">
        <f t="shared" si="41"/>
        <v>0</v>
      </c>
      <c r="AC203" s="7">
        <f t="shared" si="41"/>
        <v>0</v>
      </c>
      <c r="AD203" s="7">
        <f t="shared" si="41"/>
        <v>0</v>
      </c>
      <c r="AE203" s="7">
        <f t="shared" si="41"/>
        <v>0</v>
      </c>
      <c r="AF203" s="7">
        <f t="shared" si="41"/>
        <v>0</v>
      </c>
      <c r="AG203" s="7">
        <f t="shared" si="41"/>
        <v>0</v>
      </c>
      <c r="AH203" s="7">
        <f t="shared" si="41"/>
        <v>0</v>
      </c>
      <c r="AI203" s="7">
        <f t="shared" si="41"/>
        <v>0</v>
      </c>
      <c r="AJ203" s="7">
        <f t="shared" si="41"/>
        <v>0</v>
      </c>
      <c r="AK203" s="7">
        <f t="shared" si="41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D187+D172</f>
        <v>0</v>
      </c>
      <c r="E204" s="7">
        <f t="shared" ref="E204:AK204" si="42">E187+E172</f>
        <v>0</v>
      </c>
      <c r="F204" s="7">
        <f t="shared" si="42"/>
        <v>0</v>
      </c>
      <c r="G204" s="7">
        <f t="shared" si="42"/>
        <v>0</v>
      </c>
      <c r="H204" s="7">
        <f t="shared" si="42"/>
        <v>0</v>
      </c>
      <c r="I204" s="7">
        <f t="shared" si="42"/>
        <v>0</v>
      </c>
      <c r="J204" s="7">
        <f t="shared" si="42"/>
        <v>0</v>
      </c>
      <c r="K204" s="7">
        <f t="shared" si="42"/>
        <v>0</v>
      </c>
      <c r="L204" s="7">
        <f t="shared" si="42"/>
        <v>0</v>
      </c>
      <c r="M204" s="7">
        <f t="shared" si="42"/>
        <v>0</v>
      </c>
      <c r="N204" s="7">
        <f t="shared" si="42"/>
        <v>0</v>
      </c>
      <c r="O204" s="7">
        <f t="shared" si="42"/>
        <v>0</v>
      </c>
      <c r="P204" s="7">
        <f t="shared" si="42"/>
        <v>0</v>
      </c>
      <c r="Q204" s="7">
        <f t="shared" si="42"/>
        <v>0</v>
      </c>
      <c r="R204" s="7">
        <f t="shared" si="42"/>
        <v>0</v>
      </c>
      <c r="S204" s="7">
        <f t="shared" si="42"/>
        <v>0</v>
      </c>
      <c r="T204" s="7">
        <f t="shared" si="42"/>
        <v>0</v>
      </c>
      <c r="U204" s="7">
        <f t="shared" si="42"/>
        <v>0</v>
      </c>
      <c r="V204" s="7">
        <f t="shared" si="42"/>
        <v>0</v>
      </c>
      <c r="W204" s="7">
        <f t="shared" si="42"/>
        <v>0</v>
      </c>
      <c r="X204" s="7">
        <f t="shared" si="42"/>
        <v>0</v>
      </c>
      <c r="Y204" s="7">
        <f t="shared" si="42"/>
        <v>0</v>
      </c>
      <c r="Z204" s="7">
        <f t="shared" si="42"/>
        <v>0</v>
      </c>
      <c r="AA204" s="7">
        <f t="shared" si="42"/>
        <v>0</v>
      </c>
      <c r="AB204" s="7">
        <f t="shared" si="42"/>
        <v>0</v>
      </c>
      <c r="AC204" s="7">
        <f t="shared" si="42"/>
        <v>0</v>
      </c>
      <c r="AD204" s="7">
        <f t="shared" si="42"/>
        <v>0</v>
      </c>
      <c r="AE204" s="7">
        <f t="shared" si="42"/>
        <v>0</v>
      </c>
      <c r="AF204" s="7">
        <f t="shared" si="42"/>
        <v>0</v>
      </c>
      <c r="AG204" s="7">
        <f t="shared" si="42"/>
        <v>0</v>
      </c>
      <c r="AH204" s="7">
        <f t="shared" si="42"/>
        <v>0</v>
      </c>
      <c r="AI204" s="7">
        <f t="shared" si="42"/>
        <v>0</v>
      </c>
      <c r="AJ204" s="7">
        <f t="shared" si="42"/>
        <v>0</v>
      </c>
      <c r="AK204" s="7">
        <f t="shared" si="42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43">SUM(E193:E204)</f>
        <v>0</v>
      </c>
      <c r="F205" s="7">
        <f t="shared" si="43"/>
        <v>0</v>
      </c>
      <c r="G205" s="7">
        <f t="shared" si="43"/>
        <v>0</v>
      </c>
      <c r="H205" s="7">
        <f t="shared" si="43"/>
        <v>0</v>
      </c>
      <c r="I205" s="7">
        <f t="shared" si="43"/>
        <v>0</v>
      </c>
      <c r="J205" s="7">
        <f t="shared" si="43"/>
        <v>0</v>
      </c>
      <c r="K205" s="7">
        <f t="shared" si="43"/>
        <v>0</v>
      </c>
      <c r="L205" s="7">
        <f t="shared" si="43"/>
        <v>0</v>
      </c>
      <c r="M205" s="7">
        <f t="shared" si="43"/>
        <v>0</v>
      </c>
      <c r="N205" s="7">
        <f t="shared" si="43"/>
        <v>0</v>
      </c>
      <c r="O205" s="7">
        <f t="shared" si="43"/>
        <v>0</v>
      </c>
      <c r="P205" s="7">
        <f t="shared" si="43"/>
        <v>0</v>
      </c>
      <c r="Q205" s="7">
        <f t="shared" si="43"/>
        <v>0</v>
      </c>
      <c r="R205" s="7">
        <f t="shared" si="43"/>
        <v>0</v>
      </c>
      <c r="S205" s="7">
        <f t="shared" si="43"/>
        <v>0</v>
      </c>
      <c r="T205" s="7">
        <f t="shared" si="43"/>
        <v>0</v>
      </c>
      <c r="U205" s="7">
        <f t="shared" si="43"/>
        <v>0</v>
      </c>
      <c r="V205" s="7">
        <f t="shared" si="43"/>
        <v>0</v>
      </c>
      <c r="W205" s="7">
        <f t="shared" si="43"/>
        <v>0</v>
      </c>
      <c r="X205" s="7">
        <f t="shared" si="43"/>
        <v>0</v>
      </c>
      <c r="Y205" s="7">
        <f t="shared" si="43"/>
        <v>0</v>
      </c>
      <c r="Z205" s="7">
        <f t="shared" si="43"/>
        <v>0</v>
      </c>
      <c r="AA205" s="7">
        <f t="shared" si="43"/>
        <v>0</v>
      </c>
      <c r="AB205" s="7">
        <f t="shared" si="43"/>
        <v>0</v>
      </c>
      <c r="AC205" s="7">
        <f t="shared" si="43"/>
        <v>0</v>
      </c>
      <c r="AD205" s="7">
        <f t="shared" si="43"/>
        <v>0</v>
      </c>
      <c r="AE205" s="7">
        <f t="shared" si="43"/>
        <v>0</v>
      </c>
      <c r="AF205" s="7">
        <f t="shared" si="43"/>
        <v>0</v>
      </c>
      <c r="AG205" s="7">
        <f t="shared" si="43"/>
        <v>0</v>
      </c>
      <c r="AH205" s="7">
        <f t="shared" si="43"/>
        <v>0</v>
      </c>
      <c r="AI205" s="7">
        <f t="shared" si="43"/>
        <v>0</v>
      </c>
      <c r="AJ205" s="7">
        <f t="shared" si="43"/>
        <v>0</v>
      </c>
      <c r="AK205" s="7">
        <f t="shared" si="43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44">E162+E147+E139</f>
        <v>0</v>
      </c>
      <c r="F208" s="90">
        <f t="shared" si="44"/>
        <v>0</v>
      </c>
      <c r="G208" s="90">
        <f t="shared" si="44"/>
        <v>0</v>
      </c>
      <c r="H208" s="90">
        <f t="shared" si="44"/>
        <v>0</v>
      </c>
      <c r="I208" s="90">
        <f t="shared" si="44"/>
        <v>0</v>
      </c>
      <c r="J208" s="90">
        <f t="shared" si="44"/>
        <v>0</v>
      </c>
      <c r="K208" s="90">
        <f t="shared" si="44"/>
        <v>0</v>
      </c>
      <c r="L208" s="90">
        <f t="shared" si="44"/>
        <v>0</v>
      </c>
      <c r="M208" s="90">
        <f t="shared" si="44"/>
        <v>0</v>
      </c>
      <c r="N208" s="90">
        <f t="shared" si="44"/>
        <v>0</v>
      </c>
      <c r="O208" s="90">
        <f t="shared" si="44"/>
        <v>0</v>
      </c>
      <c r="P208" s="90">
        <f t="shared" si="44"/>
        <v>0</v>
      </c>
      <c r="Q208" s="90">
        <f t="shared" si="44"/>
        <v>0</v>
      </c>
      <c r="R208" s="90">
        <f t="shared" si="44"/>
        <v>0</v>
      </c>
      <c r="S208" s="90">
        <f t="shared" si="44"/>
        <v>0</v>
      </c>
      <c r="T208" s="90">
        <f t="shared" si="44"/>
        <v>0</v>
      </c>
      <c r="U208" s="90">
        <f t="shared" si="44"/>
        <v>0</v>
      </c>
      <c r="V208" s="90">
        <f t="shared" si="44"/>
        <v>0</v>
      </c>
      <c r="W208" s="90">
        <f t="shared" si="44"/>
        <v>0</v>
      </c>
      <c r="X208" s="90">
        <f t="shared" si="44"/>
        <v>0</v>
      </c>
      <c r="Y208" s="90">
        <f t="shared" si="44"/>
        <v>0</v>
      </c>
      <c r="Z208" s="90">
        <f t="shared" si="44"/>
        <v>0</v>
      </c>
      <c r="AA208" s="90">
        <f t="shared" si="44"/>
        <v>0</v>
      </c>
      <c r="AB208" s="90">
        <f t="shared" si="44"/>
        <v>0</v>
      </c>
      <c r="AC208" s="90">
        <f t="shared" si="44"/>
        <v>0</v>
      </c>
      <c r="AD208" s="90">
        <f t="shared" si="44"/>
        <v>0</v>
      </c>
      <c r="AE208" s="90">
        <f t="shared" si="44"/>
        <v>0</v>
      </c>
      <c r="AF208" s="90">
        <f t="shared" si="44"/>
        <v>0</v>
      </c>
      <c r="AG208" s="90">
        <f t="shared" si="44"/>
        <v>0</v>
      </c>
      <c r="AH208" s="90">
        <f t="shared" si="44"/>
        <v>0</v>
      </c>
      <c r="AI208" s="90">
        <f t="shared" si="44"/>
        <v>0</v>
      </c>
      <c r="AJ208" s="90">
        <f t="shared" si="44"/>
        <v>0</v>
      </c>
      <c r="AK208" s="90">
        <f t="shared" si="44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D140*1163/8760*2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5">D141*1163/8760*2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5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5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5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5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D147*1163/8760*2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6">D148*1163/8760*2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6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6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6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6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6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6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6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6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6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6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6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6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D163*1163/8760*2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7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7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8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E28:E29"/>
    <mergeCell ref="F28:F29"/>
    <mergeCell ref="G28:G29"/>
    <mergeCell ref="D28:D29"/>
  </mergeCells>
  <conditionalFormatting sqref="D1:AK1">
    <cfRule type="cellIs" dxfId="554" priority="32" operator="equal">
      <formula>0</formula>
    </cfRule>
  </conditionalFormatting>
  <conditionalFormatting sqref="D5:AK5">
    <cfRule type="cellIs" dxfId="553" priority="31" operator="equal">
      <formula>0</formula>
    </cfRule>
  </conditionalFormatting>
  <conditionalFormatting sqref="D8:AK8">
    <cfRule type="cellIs" dxfId="552" priority="30" operator="equal">
      <formula>0</formula>
    </cfRule>
  </conditionalFormatting>
  <conditionalFormatting sqref="D11:AK11">
    <cfRule type="cellIs" dxfId="551" priority="29" operator="equal">
      <formula>0</formula>
    </cfRule>
  </conditionalFormatting>
  <conditionalFormatting sqref="D14:AK14">
    <cfRule type="cellIs" dxfId="550" priority="28" operator="equal">
      <formula>0</formula>
    </cfRule>
  </conditionalFormatting>
  <conditionalFormatting sqref="D15:AK26">
    <cfRule type="cellIs" dxfId="549" priority="27" operator="equal">
      <formula>0</formula>
    </cfRule>
  </conditionalFormatting>
  <conditionalFormatting sqref="D86:AK91">
    <cfRule type="cellIs" dxfId="548" priority="3" operator="equal">
      <formula>0</formula>
    </cfRule>
  </conditionalFormatting>
  <conditionalFormatting sqref="D60:AK72">
    <cfRule type="cellIs" dxfId="547" priority="13" operator="equal">
      <formula>0</formula>
    </cfRule>
  </conditionalFormatting>
  <conditionalFormatting sqref="D75:AK75">
    <cfRule type="cellIs" dxfId="546" priority="12" operator="equal">
      <formula>0</formula>
    </cfRule>
  </conditionalFormatting>
  <conditionalFormatting sqref="D79:AK81">
    <cfRule type="cellIs" dxfId="545" priority="11" operator="equal">
      <formula>0</formula>
    </cfRule>
  </conditionalFormatting>
  <conditionalFormatting sqref="D87:D91">
    <cfRule type="cellIs" dxfId="544" priority="10" operator="equal">
      <formula>0</formula>
    </cfRule>
  </conditionalFormatting>
  <conditionalFormatting sqref="D94:D106">
    <cfRule type="cellIs" dxfId="543" priority="9" operator="equal">
      <formula>0</formula>
    </cfRule>
  </conditionalFormatting>
  <conditionalFormatting sqref="D109">
    <cfRule type="cellIs" dxfId="542" priority="8" operator="equal">
      <formula>0</formula>
    </cfRule>
  </conditionalFormatting>
  <conditionalFormatting sqref="D113:AK118">
    <cfRule type="cellIs" dxfId="541" priority="7" operator="equal">
      <formula>0</formula>
    </cfRule>
  </conditionalFormatting>
  <conditionalFormatting sqref="D121:AK133">
    <cfRule type="cellIs" dxfId="540" priority="6" operator="equal">
      <formula>0</formula>
    </cfRule>
  </conditionalFormatting>
  <conditionalFormatting sqref="D136:AK136">
    <cfRule type="cellIs" dxfId="539" priority="5" operator="equal">
      <formula>0</formula>
    </cfRule>
  </conditionalFormatting>
  <conditionalFormatting sqref="D239:D241">
    <cfRule type="cellIs" dxfId="538" priority="4" operator="equal">
      <formula>0</formula>
    </cfRule>
  </conditionalFormatting>
  <conditionalFormatting sqref="E94:AK106">
    <cfRule type="cellIs" dxfId="537" priority="2" operator="equal">
      <formula>0</formula>
    </cfRule>
  </conditionalFormatting>
  <conditionalFormatting sqref="D45:AK47">
    <cfRule type="cellIs" dxfId="536" priority="15" operator="equal">
      <formula>0</formula>
    </cfRule>
  </conditionalFormatting>
  <conditionalFormatting sqref="D52:AK57">
    <cfRule type="cellIs" dxfId="535" priority="14" operator="equal">
      <formula>0</formula>
    </cfRule>
  </conditionalFormatting>
  <conditionalFormatting sqref="D243:D266">
    <cfRule type="cellIs" dxfId="53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66"/>
  <sheetViews>
    <sheetView zoomScale="55" zoomScaleNormal="55" zoomScalePageLayoutView="90" workbookViewId="0">
      <pane xSplit="3" ySplit="1" topLeftCell="D146" activePane="bottomRight" state="frozen"/>
      <selection pane="topRight" activeCell="D1" sqref="D1"/>
      <selection pane="bottomLeft" activeCell="A2" sqref="A2"/>
      <selection pane="bottomRight" activeCell="D204" sqref="D204:AK204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Específicos'!D8</f>
        <v>0</v>
      </c>
      <c r="E5" s="32">
        <f>'Datos Específicos'!E4*'Datos Específicos'!E8</f>
        <v>0</v>
      </c>
      <c r="F5" s="32">
        <f>'Datos Específicos'!F4*'Datos Específicos'!F8</f>
        <v>0</v>
      </c>
      <c r="G5" s="32">
        <f>'Datos Específicos'!G4*'Datos Específicos'!G8</f>
        <v>0</v>
      </c>
      <c r="H5" s="32">
        <f>'Datos Específicos'!H4*'Datos Específicos'!H8</f>
        <v>0</v>
      </c>
      <c r="I5" s="32">
        <f>'Datos Específicos'!I4*'Datos Específicos'!I8</f>
        <v>0</v>
      </c>
      <c r="J5" s="32">
        <f>'Datos Específicos'!J4*'Datos Específicos'!J8</f>
        <v>0</v>
      </c>
      <c r="K5" s="32">
        <f>'Datos Específicos'!K4*'Datos Específicos'!K8</f>
        <v>0</v>
      </c>
      <c r="L5" s="32">
        <f>'Datos Específicos'!L4*'Datos Específicos'!L8</f>
        <v>0</v>
      </c>
      <c r="M5" s="32">
        <f>'Datos Específicos'!M4*'Datos Específicos'!M8</f>
        <v>0</v>
      </c>
      <c r="N5" s="32">
        <f>'Datos Específicos'!N4*'Datos Específicos'!N8</f>
        <v>0</v>
      </c>
      <c r="O5" s="32">
        <f>'Datos Específicos'!O4*'Datos Específicos'!O8</f>
        <v>0</v>
      </c>
      <c r="P5" s="32">
        <f>'Datos Específicos'!P4*'Datos Específicos'!P8</f>
        <v>0</v>
      </c>
      <c r="Q5" s="32">
        <f>'Datos Específicos'!Q4*'Datos Específicos'!Q8</f>
        <v>0</v>
      </c>
      <c r="R5" s="32">
        <f>'Datos Específicos'!R4*'Datos Específicos'!R8</f>
        <v>0</v>
      </c>
      <c r="S5" s="32">
        <f>'Datos Específicos'!S4*'Datos Específicos'!S8</f>
        <v>0</v>
      </c>
      <c r="T5" s="32">
        <f>'Datos Específicos'!T4*'Datos Específicos'!T8</f>
        <v>0</v>
      </c>
      <c r="U5" s="32">
        <f>'Datos Específicos'!U4*'Datos Específicos'!U8</f>
        <v>0</v>
      </c>
      <c r="V5" s="32">
        <f>'Datos Específicos'!V4*'Datos Específicos'!V8</f>
        <v>0</v>
      </c>
      <c r="W5" s="32">
        <f>'Datos Específicos'!W4*'Datos Específicos'!W8</f>
        <v>0</v>
      </c>
      <c r="X5" s="32">
        <f>'Datos Específicos'!X4*'Datos Específicos'!X8</f>
        <v>0</v>
      </c>
      <c r="Y5" s="32">
        <f>'Datos Específicos'!Y4*'Datos Específicos'!Y8</f>
        <v>0</v>
      </c>
      <c r="Z5" s="32">
        <f>'Datos Específicos'!Z4*'Datos Específicos'!Z8</f>
        <v>0</v>
      </c>
      <c r="AA5" s="32">
        <f>'Datos Específicos'!AA4*'Datos Específicos'!AA8</f>
        <v>0</v>
      </c>
      <c r="AB5" s="32">
        <f>'Datos Específicos'!AB4*'Datos Específicos'!AB8</f>
        <v>0</v>
      </c>
      <c r="AC5" s="32">
        <f>'Datos Específicos'!AC4*'Datos Específicos'!AC8</f>
        <v>0</v>
      </c>
      <c r="AD5" s="32">
        <f>'Datos Específicos'!AD4*'Datos Específicos'!AD8</f>
        <v>0</v>
      </c>
      <c r="AE5" s="32">
        <f>'Datos Específicos'!AE4*'Datos Específicos'!AE8</f>
        <v>0</v>
      </c>
      <c r="AF5" s="32">
        <f>'Datos Específicos'!AF4*'Datos Específicos'!AF8</f>
        <v>0</v>
      </c>
      <c r="AG5" s="32">
        <f>'Datos Específicos'!AG4*'Datos Específicos'!AG8</f>
        <v>0</v>
      </c>
      <c r="AH5" s="32">
        <f>'Datos Específicos'!AH4*'Datos Específicos'!AH8</f>
        <v>0</v>
      </c>
      <c r="AI5" s="32">
        <f>'Datos Específicos'!AI4*'Datos Específicos'!AI8</f>
        <v>0</v>
      </c>
      <c r="AJ5" s="32">
        <f>'Datos Específicos'!AJ4*'Datos Específicos'!AJ8</f>
        <v>0</v>
      </c>
      <c r="AK5" s="32">
        <f>'Datos Específicos'!AK4*'Datos Específicos'!AK8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Generales'!D6</f>
        <v>0</v>
      </c>
      <c r="E8" s="34">
        <f>'Datos Generales'!E6</f>
        <v>0</v>
      </c>
      <c r="F8" s="34">
        <f>'Datos Generales'!F6</f>
        <v>0</v>
      </c>
      <c r="G8" s="34">
        <f>'Datos Generales'!G6</f>
        <v>0</v>
      </c>
      <c r="H8" s="34">
        <f>'Datos Generales'!H6</f>
        <v>0</v>
      </c>
      <c r="I8" s="34">
        <f>'Datos Generales'!I6</f>
        <v>0</v>
      </c>
      <c r="J8" s="34">
        <f>'Datos Generales'!J6</f>
        <v>0</v>
      </c>
      <c r="K8" s="34">
        <f>'Datos Generales'!K6</f>
        <v>0</v>
      </c>
      <c r="L8" s="34">
        <f>'Datos Generales'!L6</f>
        <v>0</v>
      </c>
      <c r="M8" s="34">
        <f>'Datos Generales'!M6</f>
        <v>0</v>
      </c>
      <c r="N8" s="34">
        <f>'Datos Generales'!N6</f>
        <v>0</v>
      </c>
      <c r="O8" s="34">
        <f>'Datos Generales'!O6</f>
        <v>0</v>
      </c>
      <c r="P8" s="34">
        <f>'Datos Generales'!P6</f>
        <v>0</v>
      </c>
      <c r="Q8" s="34">
        <f>'Datos Generales'!Q6</f>
        <v>0</v>
      </c>
      <c r="R8" s="34">
        <f>'Datos Generales'!R6</f>
        <v>0</v>
      </c>
      <c r="S8" s="34">
        <f>'Datos Generales'!S6</f>
        <v>0</v>
      </c>
      <c r="T8" s="34">
        <f>'Datos Generales'!T6</f>
        <v>0</v>
      </c>
      <c r="U8" s="34">
        <f>'Datos Generales'!U6</f>
        <v>0</v>
      </c>
      <c r="V8" s="34">
        <f>'Datos Generales'!V6</f>
        <v>0</v>
      </c>
      <c r="W8" s="34">
        <f>'Datos Generales'!W6</f>
        <v>0</v>
      </c>
      <c r="X8" s="34">
        <f>'Datos Generales'!X6</f>
        <v>0</v>
      </c>
      <c r="Y8" s="34">
        <f>'Datos Generales'!Y6</f>
        <v>0</v>
      </c>
      <c r="Z8" s="34">
        <f>'Datos Generales'!Z6</f>
        <v>0</v>
      </c>
      <c r="AA8" s="34">
        <f>'Datos Generales'!AA6</f>
        <v>0</v>
      </c>
      <c r="AB8" s="34">
        <f>'Datos Generales'!AB6</f>
        <v>0</v>
      </c>
      <c r="AC8" s="34">
        <f>'Datos Generales'!AC6</f>
        <v>0</v>
      </c>
      <c r="AD8" s="34">
        <f>'Datos Generales'!AD6</f>
        <v>0</v>
      </c>
      <c r="AE8" s="34">
        <f>'Datos Generales'!AE6</f>
        <v>0</v>
      </c>
      <c r="AF8" s="34">
        <f>'Datos Generales'!AF6</f>
        <v>0</v>
      </c>
      <c r="AG8" s="34">
        <f>'Datos Generales'!AG6</f>
        <v>0</v>
      </c>
      <c r="AH8" s="34">
        <f>'Datos Generales'!AH6</f>
        <v>0</v>
      </c>
      <c r="AI8" s="34">
        <f>'Datos Generales'!AI6</f>
        <v>0</v>
      </c>
      <c r="AJ8" s="34">
        <f>'Datos Generales'!AJ6</f>
        <v>0</v>
      </c>
      <c r="AK8" s="34">
        <f>'Datos Generales'!AK6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Generales'!D41</f>
        <v>0</v>
      </c>
      <c r="E14" s="34">
        <f>'Datos Generales'!E41</f>
        <v>0</v>
      </c>
      <c r="F14" s="34">
        <f>'Datos Generales'!F41</f>
        <v>0</v>
      </c>
      <c r="G14" s="34">
        <f>'Datos Generales'!G41</f>
        <v>0</v>
      </c>
      <c r="H14" s="34">
        <f>'Datos Generales'!H41</f>
        <v>0</v>
      </c>
      <c r="I14" s="34">
        <f>'Datos Generales'!I41</f>
        <v>0</v>
      </c>
      <c r="J14" s="34">
        <f>'Datos Generales'!J41</f>
        <v>0</v>
      </c>
      <c r="K14" s="34">
        <f>'Datos Generales'!K41</f>
        <v>0</v>
      </c>
      <c r="L14" s="34">
        <f>'Datos Generales'!L41</f>
        <v>0</v>
      </c>
      <c r="M14" s="34">
        <f>'Datos Generales'!M41</f>
        <v>0</v>
      </c>
      <c r="N14" s="34">
        <f>'Datos Generales'!N41</f>
        <v>0</v>
      </c>
      <c r="O14" s="34">
        <f>'Datos Generales'!O41</f>
        <v>0</v>
      </c>
      <c r="P14" s="34">
        <f>'Datos Generales'!P41</f>
        <v>0</v>
      </c>
      <c r="Q14" s="34">
        <f>'Datos Generales'!Q41</f>
        <v>0</v>
      </c>
      <c r="R14" s="34">
        <f>'Datos Generales'!R41</f>
        <v>0</v>
      </c>
      <c r="S14" s="34">
        <f>'Datos Generales'!S41</f>
        <v>0</v>
      </c>
      <c r="T14" s="34">
        <f>'Datos Generales'!T41</f>
        <v>0</v>
      </c>
      <c r="U14" s="34">
        <f>'Datos Generales'!U41</f>
        <v>0</v>
      </c>
      <c r="V14" s="34">
        <f>'Datos Generales'!V41</f>
        <v>0</v>
      </c>
      <c r="W14" s="34">
        <f>'Datos Generales'!W41</f>
        <v>0</v>
      </c>
      <c r="X14" s="34">
        <f>'Datos Generales'!X41</f>
        <v>0</v>
      </c>
      <c r="Y14" s="34">
        <f>'Datos Generales'!Y41</f>
        <v>0</v>
      </c>
      <c r="Z14" s="34">
        <f>'Datos Generales'!Z41</f>
        <v>0</v>
      </c>
      <c r="AA14" s="34">
        <f>'Datos Generales'!AA41</f>
        <v>0</v>
      </c>
      <c r="AB14" s="34">
        <f>'Datos Generales'!AB41</f>
        <v>0</v>
      </c>
      <c r="AC14" s="34">
        <f>'Datos Generales'!AC41</f>
        <v>0</v>
      </c>
      <c r="AD14" s="34">
        <f>'Datos Generales'!AD41</f>
        <v>0</v>
      </c>
      <c r="AE14" s="34">
        <f>'Datos Generales'!AE41</f>
        <v>0</v>
      </c>
      <c r="AF14" s="34">
        <f>'Datos Generales'!AF41</f>
        <v>0</v>
      </c>
      <c r="AG14" s="34">
        <f>'Datos Generales'!AG41</f>
        <v>0</v>
      </c>
      <c r="AH14" s="34">
        <f>'Datos Generales'!AH41</f>
        <v>0</v>
      </c>
      <c r="AI14" s="34">
        <f>'Datos Generales'!AI41</f>
        <v>0</v>
      </c>
      <c r="AJ14" s="34">
        <f>'Datos Generales'!AJ41</f>
        <v>0</v>
      </c>
      <c r="AK14" s="34">
        <f>'Datos Generales'!AK41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Generales'!D42</f>
        <v>0</v>
      </c>
      <c r="E15" s="34">
        <f>'Datos Generales'!E42</f>
        <v>0</v>
      </c>
      <c r="F15" s="34">
        <f>'Datos Generales'!F42</f>
        <v>0</v>
      </c>
      <c r="G15" s="34">
        <f>'Datos Generales'!G42</f>
        <v>0</v>
      </c>
      <c r="H15" s="34">
        <f>'Datos Generales'!H42</f>
        <v>0</v>
      </c>
      <c r="I15" s="34">
        <f>'Datos Generales'!I42</f>
        <v>0</v>
      </c>
      <c r="J15" s="34">
        <f>'Datos Generales'!J42</f>
        <v>0</v>
      </c>
      <c r="K15" s="34">
        <f>'Datos Generales'!K42</f>
        <v>0</v>
      </c>
      <c r="L15" s="34">
        <f>'Datos Generales'!L42</f>
        <v>0</v>
      </c>
      <c r="M15" s="34">
        <f>'Datos Generales'!M42</f>
        <v>0</v>
      </c>
      <c r="N15" s="34">
        <f>'Datos Generales'!N42</f>
        <v>0</v>
      </c>
      <c r="O15" s="34">
        <f>'Datos Generales'!O42</f>
        <v>0</v>
      </c>
      <c r="P15" s="34">
        <f>'Datos Generales'!P42</f>
        <v>0</v>
      </c>
      <c r="Q15" s="34">
        <f>'Datos Generales'!Q42</f>
        <v>0</v>
      </c>
      <c r="R15" s="34">
        <f>'Datos Generales'!R42</f>
        <v>0</v>
      </c>
      <c r="S15" s="34">
        <f>'Datos Generales'!S42</f>
        <v>0</v>
      </c>
      <c r="T15" s="34">
        <f>'Datos Generales'!T42</f>
        <v>0</v>
      </c>
      <c r="U15" s="34">
        <f>'Datos Generales'!U42</f>
        <v>0</v>
      </c>
      <c r="V15" s="34">
        <f>'Datos Generales'!V42</f>
        <v>0</v>
      </c>
      <c r="W15" s="34">
        <f>'Datos Generales'!W42</f>
        <v>0</v>
      </c>
      <c r="X15" s="34">
        <f>'Datos Generales'!X42</f>
        <v>0</v>
      </c>
      <c r="Y15" s="34">
        <f>'Datos Generales'!Y42</f>
        <v>0</v>
      </c>
      <c r="Z15" s="34">
        <f>'Datos Generales'!Z42</f>
        <v>0</v>
      </c>
      <c r="AA15" s="34">
        <f>'Datos Generales'!AA42</f>
        <v>0</v>
      </c>
      <c r="AB15" s="34">
        <f>'Datos Generales'!AB42</f>
        <v>0</v>
      </c>
      <c r="AC15" s="34">
        <f>'Datos Generales'!AC42</f>
        <v>0</v>
      </c>
      <c r="AD15" s="34">
        <f>'Datos Generales'!AD42</f>
        <v>0</v>
      </c>
      <c r="AE15" s="34">
        <f>'Datos Generales'!AE42</f>
        <v>0</v>
      </c>
      <c r="AF15" s="34">
        <f>'Datos Generales'!AF42</f>
        <v>0</v>
      </c>
      <c r="AG15" s="34">
        <f>'Datos Generales'!AG42</f>
        <v>0</v>
      </c>
      <c r="AH15" s="34">
        <f>'Datos Generales'!AH42</f>
        <v>0</v>
      </c>
      <c r="AI15" s="34">
        <f>'Datos Generales'!AI42</f>
        <v>0</v>
      </c>
      <c r="AJ15" s="34">
        <f>'Datos Generales'!AJ42</f>
        <v>0</v>
      </c>
      <c r="AK15" s="34">
        <f>'Datos Generales'!AK42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Generales'!D43</f>
        <v>0</v>
      </c>
      <c r="E16" s="34">
        <f>'Datos Generales'!E43</f>
        <v>0</v>
      </c>
      <c r="F16" s="34">
        <f>'Datos Generales'!F43</f>
        <v>0</v>
      </c>
      <c r="G16" s="34">
        <f>'Datos Generales'!G43</f>
        <v>0</v>
      </c>
      <c r="H16" s="34">
        <f>'Datos Generales'!H43</f>
        <v>0</v>
      </c>
      <c r="I16" s="34">
        <f>'Datos Generales'!I43</f>
        <v>0</v>
      </c>
      <c r="J16" s="34">
        <f>'Datos Generales'!J43</f>
        <v>0</v>
      </c>
      <c r="K16" s="34">
        <f>'Datos Generales'!K43</f>
        <v>0</v>
      </c>
      <c r="L16" s="34">
        <f>'Datos Generales'!L43</f>
        <v>0</v>
      </c>
      <c r="M16" s="34">
        <f>'Datos Generales'!M43</f>
        <v>0</v>
      </c>
      <c r="N16" s="34">
        <f>'Datos Generales'!N43</f>
        <v>0</v>
      </c>
      <c r="O16" s="34">
        <f>'Datos Generales'!O43</f>
        <v>0</v>
      </c>
      <c r="P16" s="34">
        <f>'Datos Generales'!P43</f>
        <v>0</v>
      </c>
      <c r="Q16" s="34">
        <f>'Datos Generales'!Q43</f>
        <v>0</v>
      </c>
      <c r="R16" s="34">
        <f>'Datos Generales'!R43</f>
        <v>0</v>
      </c>
      <c r="S16" s="34">
        <f>'Datos Generales'!S43</f>
        <v>0</v>
      </c>
      <c r="T16" s="34">
        <f>'Datos Generales'!T43</f>
        <v>0</v>
      </c>
      <c r="U16" s="34">
        <f>'Datos Generales'!U43</f>
        <v>0</v>
      </c>
      <c r="V16" s="34">
        <f>'Datos Generales'!V43</f>
        <v>0</v>
      </c>
      <c r="W16" s="34">
        <f>'Datos Generales'!W43</f>
        <v>0</v>
      </c>
      <c r="X16" s="34">
        <f>'Datos Generales'!X43</f>
        <v>0</v>
      </c>
      <c r="Y16" s="34">
        <f>'Datos Generales'!Y43</f>
        <v>0</v>
      </c>
      <c r="Z16" s="34">
        <f>'Datos Generales'!Z43</f>
        <v>0</v>
      </c>
      <c r="AA16" s="34">
        <f>'Datos Generales'!AA43</f>
        <v>0</v>
      </c>
      <c r="AB16" s="34">
        <f>'Datos Generales'!AB43</f>
        <v>0</v>
      </c>
      <c r="AC16" s="34">
        <f>'Datos Generales'!AC43</f>
        <v>0</v>
      </c>
      <c r="AD16" s="34">
        <f>'Datos Generales'!AD43</f>
        <v>0</v>
      </c>
      <c r="AE16" s="34">
        <f>'Datos Generales'!AE43</f>
        <v>0</v>
      </c>
      <c r="AF16" s="34">
        <f>'Datos Generales'!AF43</f>
        <v>0</v>
      </c>
      <c r="AG16" s="34">
        <f>'Datos Generales'!AG43</f>
        <v>0</v>
      </c>
      <c r="AH16" s="34">
        <f>'Datos Generales'!AH43</f>
        <v>0</v>
      </c>
      <c r="AI16" s="34">
        <f>'Datos Generales'!AI43</f>
        <v>0</v>
      </c>
      <c r="AJ16" s="34">
        <f>'Datos Generales'!AJ43</f>
        <v>0</v>
      </c>
      <c r="AK16" s="34">
        <f>'Datos Generales'!AK43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Generales'!D44</f>
        <v>0</v>
      </c>
      <c r="E17" s="34">
        <f>'Datos Generales'!E44</f>
        <v>0</v>
      </c>
      <c r="F17" s="34">
        <f>'Datos Generales'!F44</f>
        <v>0</v>
      </c>
      <c r="G17" s="34">
        <f>'Datos Generales'!G44</f>
        <v>0</v>
      </c>
      <c r="H17" s="34">
        <f>'Datos Generales'!H44</f>
        <v>0</v>
      </c>
      <c r="I17" s="34">
        <f>'Datos Generales'!I44</f>
        <v>0</v>
      </c>
      <c r="J17" s="34">
        <f>'Datos Generales'!J44</f>
        <v>0</v>
      </c>
      <c r="K17" s="34">
        <f>'Datos Generales'!K44</f>
        <v>0</v>
      </c>
      <c r="L17" s="34">
        <f>'Datos Generales'!L44</f>
        <v>0</v>
      </c>
      <c r="M17" s="34">
        <f>'Datos Generales'!M44</f>
        <v>0</v>
      </c>
      <c r="N17" s="34">
        <f>'Datos Generales'!N44</f>
        <v>0</v>
      </c>
      <c r="O17" s="34">
        <f>'Datos Generales'!O44</f>
        <v>0</v>
      </c>
      <c r="P17" s="34">
        <f>'Datos Generales'!P44</f>
        <v>0</v>
      </c>
      <c r="Q17" s="34">
        <f>'Datos Generales'!Q44</f>
        <v>0</v>
      </c>
      <c r="R17" s="34">
        <f>'Datos Generales'!R44</f>
        <v>0</v>
      </c>
      <c r="S17" s="34">
        <f>'Datos Generales'!S44</f>
        <v>0</v>
      </c>
      <c r="T17" s="34">
        <f>'Datos Generales'!T44</f>
        <v>0</v>
      </c>
      <c r="U17" s="34">
        <f>'Datos Generales'!U44</f>
        <v>0</v>
      </c>
      <c r="V17" s="34">
        <f>'Datos Generales'!V44</f>
        <v>0</v>
      </c>
      <c r="W17" s="34">
        <f>'Datos Generales'!W44</f>
        <v>0</v>
      </c>
      <c r="X17" s="34">
        <f>'Datos Generales'!X44</f>
        <v>0</v>
      </c>
      <c r="Y17" s="34">
        <f>'Datos Generales'!Y44</f>
        <v>0</v>
      </c>
      <c r="Z17" s="34">
        <f>'Datos Generales'!Z44</f>
        <v>0</v>
      </c>
      <c r="AA17" s="34">
        <f>'Datos Generales'!AA44</f>
        <v>0</v>
      </c>
      <c r="AB17" s="34">
        <f>'Datos Generales'!AB44</f>
        <v>0</v>
      </c>
      <c r="AC17" s="34">
        <f>'Datos Generales'!AC44</f>
        <v>0</v>
      </c>
      <c r="AD17" s="34">
        <f>'Datos Generales'!AD44</f>
        <v>0</v>
      </c>
      <c r="AE17" s="34">
        <f>'Datos Generales'!AE44</f>
        <v>0</v>
      </c>
      <c r="AF17" s="34">
        <f>'Datos Generales'!AF44</f>
        <v>0</v>
      </c>
      <c r="AG17" s="34">
        <f>'Datos Generales'!AG44</f>
        <v>0</v>
      </c>
      <c r="AH17" s="34">
        <f>'Datos Generales'!AH44</f>
        <v>0</v>
      </c>
      <c r="AI17" s="34">
        <f>'Datos Generales'!AI44</f>
        <v>0</v>
      </c>
      <c r="AJ17" s="34">
        <f>'Datos Generales'!AJ44</f>
        <v>0</v>
      </c>
      <c r="AK17" s="34">
        <f>'Datos Generales'!AK44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Generales'!D45</f>
        <v>0</v>
      </c>
      <c r="E18" s="34">
        <f>'Datos Generales'!E45</f>
        <v>0</v>
      </c>
      <c r="F18" s="34">
        <f>'Datos Generales'!F45</f>
        <v>0</v>
      </c>
      <c r="G18" s="34">
        <f>'Datos Generales'!G45</f>
        <v>0</v>
      </c>
      <c r="H18" s="34">
        <f>'Datos Generales'!H45</f>
        <v>0</v>
      </c>
      <c r="I18" s="34">
        <f>'Datos Generales'!I45</f>
        <v>0</v>
      </c>
      <c r="J18" s="34">
        <f>'Datos Generales'!J45</f>
        <v>0</v>
      </c>
      <c r="K18" s="34">
        <f>'Datos Generales'!K45</f>
        <v>0</v>
      </c>
      <c r="L18" s="34">
        <f>'Datos Generales'!L45</f>
        <v>0</v>
      </c>
      <c r="M18" s="34">
        <f>'Datos Generales'!M45</f>
        <v>0</v>
      </c>
      <c r="N18" s="34">
        <f>'Datos Generales'!N45</f>
        <v>0</v>
      </c>
      <c r="O18" s="34">
        <f>'Datos Generales'!O45</f>
        <v>0</v>
      </c>
      <c r="P18" s="34">
        <f>'Datos Generales'!P45</f>
        <v>0</v>
      </c>
      <c r="Q18" s="34">
        <f>'Datos Generales'!Q45</f>
        <v>0</v>
      </c>
      <c r="R18" s="34">
        <f>'Datos Generales'!R45</f>
        <v>0</v>
      </c>
      <c r="S18" s="34">
        <f>'Datos Generales'!S45</f>
        <v>0</v>
      </c>
      <c r="T18" s="34">
        <f>'Datos Generales'!T45</f>
        <v>0</v>
      </c>
      <c r="U18" s="34">
        <f>'Datos Generales'!U45</f>
        <v>0</v>
      </c>
      <c r="V18" s="34">
        <f>'Datos Generales'!V45</f>
        <v>0</v>
      </c>
      <c r="W18" s="34">
        <f>'Datos Generales'!W45</f>
        <v>0</v>
      </c>
      <c r="X18" s="34">
        <f>'Datos Generales'!X45</f>
        <v>0</v>
      </c>
      <c r="Y18" s="34">
        <f>'Datos Generales'!Y45</f>
        <v>0</v>
      </c>
      <c r="Z18" s="34">
        <f>'Datos Generales'!Z45</f>
        <v>0</v>
      </c>
      <c r="AA18" s="34">
        <f>'Datos Generales'!AA45</f>
        <v>0</v>
      </c>
      <c r="AB18" s="34">
        <f>'Datos Generales'!AB45</f>
        <v>0</v>
      </c>
      <c r="AC18" s="34">
        <f>'Datos Generales'!AC45</f>
        <v>0</v>
      </c>
      <c r="AD18" s="34">
        <f>'Datos Generales'!AD45</f>
        <v>0</v>
      </c>
      <c r="AE18" s="34">
        <f>'Datos Generales'!AE45</f>
        <v>0</v>
      </c>
      <c r="AF18" s="34">
        <f>'Datos Generales'!AF45</f>
        <v>0</v>
      </c>
      <c r="AG18" s="34">
        <f>'Datos Generales'!AG45</f>
        <v>0</v>
      </c>
      <c r="AH18" s="34">
        <f>'Datos Generales'!AH45</f>
        <v>0</v>
      </c>
      <c r="AI18" s="34">
        <f>'Datos Generales'!AI45</f>
        <v>0</v>
      </c>
      <c r="AJ18" s="34">
        <f>'Datos Generales'!AJ45</f>
        <v>0</v>
      </c>
      <c r="AK18" s="34">
        <f>'Datos Generales'!AK45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Generales'!D46</f>
        <v>0</v>
      </c>
      <c r="E19" s="34">
        <f>'Datos Generales'!E46</f>
        <v>0</v>
      </c>
      <c r="F19" s="34">
        <f>'Datos Generales'!F46</f>
        <v>0</v>
      </c>
      <c r="G19" s="34">
        <f>'Datos Generales'!G46</f>
        <v>0</v>
      </c>
      <c r="H19" s="34">
        <f>'Datos Generales'!H46</f>
        <v>0</v>
      </c>
      <c r="I19" s="34">
        <f>'Datos Generales'!I46</f>
        <v>0</v>
      </c>
      <c r="J19" s="34">
        <f>'Datos Generales'!J46</f>
        <v>0</v>
      </c>
      <c r="K19" s="34">
        <f>'Datos Generales'!K46</f>
        <v>0</v>
      </c>
      <c r="L19" s="34">
        <f>'Datos Generales'!L46</f>
        <v>0</v>
      </c>
      <c r="M19" s="34">
        <f>'Datos Generales'!M46</f>
        <v>0</v>
      </c>
      <c r="N19" s="34">
        <f>'Datos Generales'!N46</f>
        <v>0</v>
      </c>
      <c r="O19" s="34">
        <f>'Datos Generales'!O46</f>
        <v>0</v>
      </c>
      <c r="P19" s="34">
        <f>'Datos Generales'!P46</f>
        <v>0</v>
      </c>
      <c r="Q19" s="34">
        <f>'Datos Generales'!Q46</f>
        <v>0</v>
      </c>
      <c r="R19" s="34">
        <f>'Datos Generales'!R46</f>
        <v>0</v>
      </c>
      <c r="S19" s="34">
        <f>'Datos Generales'!S46</f>
        <v>0</v>
      </c>
      <c r="T19" s="34">
        <f>'Datos Generales'!T46</f>
        <v>0</v>
      </c>
      <c r="U19" s="34">
        <f>'Datos Generales'!U46</f>
        <v>0</v>
      </c>
      <c r="V19" s="34">
        <f>'Datos Generales'!V46</f>
        <v>0</v>
      </c>
      <c r="W19" s="34">
        <f>'Datos Generales'!W46</f>
        <v>0</v>
      </c>
      <c r="X19" s="34">
        <f>'Datos Generales'!X46</f>
        <v>0</v>
      </c>
      <c r="Y19" s="34">
        <f>'Datos Generales'!Y46</f>
        <v>0</v>
      </c>
      <c r="Z19" s="34">
        <f>'Datos Generales'!Z46</f>
        <v>0</v>
      </c>
      <c r="AA19" s="34">
        <f>'Datos Generales'!AA46</f>
        <v>0</v>
      </c>
      <c r="AB19" s="34">
        <f>'Datos Generales'!AB46</f>
        <v>0</v>
      </c>
      <c r="AC19" s="34">
        <f>'Datos Generales'!AC46</f>
        <v>0</v>
      </c>
      <c r="AD19" s="34">
        <f>'Datos Generales'!AD46</f>
        <v>0</v>
      </c>
      <c r="AE19" s="34">
        <f>'Datos Generales'!AE46</f>
        <v>0</v>
      </c>
      <c r="AF19" s="34">
        <f>'Datos Generales'!AF46</f>
        <v>0</v>
      </c>
      <c r="AG19" s="34">
        <f>'Datos Generales'!AG46</f>
        <v>0</v>
      </c>
      <c r="AH19" s="34">
        <f>'Datos Generales'!AH46</f>
        <v>0</v>
      </c>
      <c r="AI19" s="34">
        <f>'Datos Generales'!AI46</f>
        <v>0</v>
      </c>
      <c r="AJ19" s="34">
        <f>'Datos Generales'!AJ46</f>
        <v>0</v>
      </c>
      <c r="AK19" s="34">
        <f>'Datos Generales'!AK46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Generales'!D47</f>
        <v>0</v>
      </c>
      <c r="E20" s="34">
        <f>'Datos Generales'!E47</f>
        <v>0</v>
      </c>
      <c r="F20" s="34">
        <f>'Datos Generales'!F47</f>
        <v>0</v>
      </c>
      <c r="G20" s="34">
        <f>'Datos Generales'!G47</f>
        <v>0</v>
      </c>
      <c r="H20" s="34">
        <f>'Datos Generales'!H47</f>
        <v>0</v>
      </c>
      <c r="I20" s="34">
        <f>'Datos Generales'!I47</f>
        <v>0</v>
      </c>
      <c r="J20" s="34">
        <f>'Datos Generales'!J47</f>
        <v>0</v>
      </c>
      <c r="K20" s="34">
        <f>'Datos Generales'!K47</f>
        <v>0</v>
      </c>
      <c r="L20" s="34">
        <f>'Datos Generales'!L47</f>
        <v>0</v>
      </c>
      <c r="M20" s="34">
        <f>'Datos Generales'!M47</f>
        <v>0</v>
      </c>
      <c r="N20" s="34">
        <f>'Datos Generales'!N47</f>
        <v>0</v>
      </c>
      <c r="O20" s="34">
        <f>'Datos Generales'!O47</f>
        <v>0</v>
      </c>
      <c r="P20" s="34">
        <f>'Datos Generales'!P47</f>
        <v>0</v>
      </c>
      <c r="Q20" s="34">
        <f>'Datos Generales'!Q47</f>
        <v>0</v>
      </c>
      <c r="R20" s="34">
        <f>'Datos Generales'!R47</f>
        <v>0</v>
      </c>
      <c r="S20" s="34">
        <f>'Datos Generales'!S47</f>
        <v>0</v>
      </c>
      <c r="T20" s="34">
        <f>'Datos Generales'!T47</f>
        <v>0</v>
      </c>
      <c r="U20" s="34">
        <f>'Datos Generales'!U47</f>
        <v>0</v>
      </c>
      <c r="V20" s="34">
        <f>'Datos Generales'!V47</f>
        <v>0</v>
      </c>
      <c r="W20" s="34">
        <f>'Datos Generales'!W47</f>
        <v>0</v>
      </c>
      <c r="X20" s="34">
        <f>'Datos Generales'!X47</f>
        <v>0</v>
      </c>
      <c r="Y20" s="34">
        <f>'Datos Generales'!Y47</f>
        <v>0</v>
      </c>
      <c r="Z20" s="34">
        <f>'Datos Generales'!Z47</f>
        <v>0</v>
      </c>
      <c r="AA20" s="34">
        <f>'Datos Generales'!AA47</f>
        <v>0</v>
      </c>
      <c r="AB20" s="34">
        <f>'Datos Generales'!AB47</f>
        <v>0</v>
      </c>
      <c r="AC20" s="34">
        <f>'Datos Generales'!AC47</f>
        <v>0</v>
      </c>
      <c r="AD20" s="34">
        <f>'Datos Generales'!AD47</f>
        <v>0</v>
      </c>
      <c r="AE20" s="34">
        <f>'Datos Generales'!AE47</f>
        <v>0</v>
      </c>
      <c r="AF20" s="34">
        <f>'Datos Generales'!AF47</f>
        <v>0</v>
      </c>
      <c r="AG20" s="34">
        <f>'Datos Generales'!AG47</f>
        <v>0</v>
      </c>
      <c r="AH20" s="34">
        <f>'Datos Generales'!AH47</f>
        <v>0</v>
      </c>
      <c r="AI20" s="34">
        <f>'Datos Generales'!AI47</f>
        <v>0</v>
      </c>
      <c r="AJ20" s="34">
        <f>'Datos Generales'!AJ47</f>
        <v>0</v>
      </c>
      <c r="AK20" s="34">
        <f>'Datos Generales'!AK47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Generales'!D48</f>
        <v>0</v>
      </c>
      <c r="E21" s="34">
        <f>'Datos Generales'!E48</f>
        <v>0</v>
      </c>
      <c r="F21" s="34">
        <f>'Datos Generales'!F48</f>
        <v>0</v>
      </c>
      <c r="G21" s="34">
        <f>'Datos Generales'!G48</f>
        <v>0</v>
      </c>
      <c r="H21" s="34">
        <f>'Datos Generales'!H48</f>
        <v>0</v>
      </c>
      <c r="I21" s="34">
        <f>'Datos Generales'!I48</f>
        <v>0</v>
      </c>
      <c r="J21" s="34">
        <f>'Datos Generales'!J48</f>
        <v>0</v>
      </c>
      <c r="K21" s="34">
        <f>'Datos Generales'!K48</f>
        <v>0</v>
      </c>
      <c r="L21" s="34">
        <f>'Datos Generales'!L48</f>
        <v>0</v>
      </c>
      <c r="M21" s="34">
        <f>'Datos Generales'!M48</f>
        <v>0</v>
      </c>
      <c r="N21" s="34">
        <f>'Datos Generales'!N48</f>
        <v>0</v>
      </c>
      <c r="O21" s="34">
        <f>'Datos Generales'!O48</f>
        <v>0</v>
      </c>
      <c r="P21" s="34">
        <f>'Datos Generales'!P48</f>
        <v>0</v>
      </c>
      <c r="Q21" s="34">
        <f>'Datos Generales'!Q48</f>
        <v>0</v>
      </c>
      <c r="R21" s="34">
        <f>'Datos Generales'!R48</f>
        <v>0</v>
      </c>
      <c r="S21" s="34">
        <f>'Datos Generales'!S48</f>
        <v>0</v>
      </c>
      <c r="T21" s="34">
        <f>'Datos Generales'!T48</f>
        <v>0</v>
      </c>
      <c r="U21" s="34">
        <f>'Datos Generales'!U48</f>
        <v>0</v>
      </c>
      <c r="V21" s="34">
        <f>'Datos Generales'!V48</f>
        <v>0</v>
      </c>
      <c r="W21" s="34">
        <f>'Datos Generales'!W48</f>
        <v>0</v>
      </c>
      <c r="X21" s="34">
        <f>'Datos Generales'!X48</f>
        <v>0</v>
      </c>
      <c r="Y21" s="34">
        <f>'Datos Generales'!Y48</f>
        <v>0</v>
      </c>
      <c r="Z21" s="34">
        <f>'Datos Generales'!Z48</f>
        <v>0</v>
      </c>
      <c r="AA21" s="34">
        <f>'Datos Generales'!AA48</f>
        <v>0</v>
      </c>
      <c r="AB21" s="34">
        <f>'Datos Generales'!AB48</f>
        <v>0</v>
      </c>
      <c r="AC21" s="34">
        <f>'Datos Generales'!AC48</f>
        <v>0</v>
      </c>
      <c r="AD21" s="34">
        <f>'Datos Generales'!AD48</f>
        <v>0</v>
      </c>
      <c r="AE21" s="34">
        <f>'Datos Generales'!AE48</f>
        <v>0</v>
      </c>
      <c r="AF21" s="34">
        <f>'Datos Generales'!AF48</f>
        <v>0</v>
      </c>
      <c r="AG21" s="34">
        <f>'Datos Generales'!AG48</f>
        <v>0</v>
      </c>
      <c r="AH21" s="34">
        <f>'Datos Generales'!AH48</f>
        <v>0</v>
      </c>
      <c r="AI21" s="34">
        <f>'Datos Generales'!AI48</f>
        <v>0</v>
      </c>
      <c r="AJ21" s="34">
        <f>'Datos Generales'!AJ48</f>
        <v>0</v>
      </c>
      <c r="AK21" s="34">
        <f>'Datos Generales'!AK48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Generales'!D49</f>
        <v>0</v>
      </c>
      <c r="E22" s="34">
        <f>'Datos Generales'!E49</f>
        <v>0</v>
      </c>
      <c r="F22" s="34">
        <f>'Datos Generales'!F49</f>
        <v>0</v>
      </c>
      <c r="G22" s="34">
        <f>'Datos Generales'!G49</f>
        <v>0</v>
      </c>
      <c r="H22" s="34">
        <f>'Datos Generales'!H49</f>
        <v>0</v>
      </c>
      <c r="I22" s="34">
        <f>'Datos Generales'!I49</f>
        <v>0</v>
      </c>
      <c r="J22" s="34">
        <f>'Datos Generales'!J49</f>
        <v>0</v>
      </c>
      <c r="K22" s="34">
        <f>'Datos Generales'!K49</f>
        <v>0</v>
      </c>
      <c r="L22" s="34">
        <f>'Datos Generales'!L49</f>
        <v>0</v>
      </c>
      <c r="M22" s="34">
        <f>'Datos Generales'!M49</f>
        <v>0</v>
      </c>
      <c r="N22" s="34">
        <f>'Datos Generales'!N49</f>
        <v>0</v>
      </c>
      <c r="O22" s="34">
        <f>'Datos Generales'!O49</f>
        <v>0</v>
      </c>
      <c r="P22" s="34">
        <f>'Datos Generales'!P49</f>
        <v>0</v>
      </c>
      <c r="Q22" s="34">
        <f>'Datos Generales'!Q49</f>
        <v>0</v>
      </c>
      <c r="R22" s="34">
        <f>'Datos Generales'!R49</f>
        <v>0</v>
      </c>
      <c r="S22" s="34">
        <f>'Datos Generales'!S49</f>
        <v>0</v>
      </c>
      <c r="T22" s="34">
        <f>'Datos Generales'!T49</f>
        <v>0</v>
      </c>
      <c r="U22" s="34">
        <f>'Datos Generales'!U49</f>
        <v>0</v>
      </c>
      <c r="V22" s="34">
        <f>'Datos Generales'!V49</f>
        <v>0</v>
      </c>
      <c r="W22" s="34">
        <f>'Datos Generales'!W49</f>
        <v>0</v>
      </c>
      <c r="X22" s="34">
        <f>'Datos Generales'!X49</f>
        <v>0</v>
      </c>
      <c r="Y22" s="34">
        <f>'Datos Generales'!Y49</f>
        <v>0</v>
      </c>
      <c r="Z22" s="34">
        <f>'Datos Generales'!Z49</f>
        <v>0</v>
      </c>
      <c r="AA22" s="34">
        <f>'Datos Generales'!AA49</f>
        <v>0</v>
      </c>
      <c r="AB22" s="34">
        <f>'Datos Generales'!AB49</f>
        <v>0</v>
      </c>
      <c r="AC22" s="34">
        <f>'Datos Generales'!AC49</f>
        <v>0</v>
      </c>
      <c r="AD22" s="34">
        <f>'Datos Generales'!AD49</f>
        <v>0</v>
      </c>
      <c r="AE22" s="34">
        <f>'Datos Generales'!AE49</f>
        <v>0</v>
      </c>
      <c r="AF22" s="34">
        <f>'Datos Generales'!AF49</f>
        <v>0</v>
      </c>
      <c r="AG22" s="34">
        <f>'Datos Generales'!AG49</f>
        <v>0</v>
      </c>
      <c r="AH22" s="34">
        <f>'Datos Generales'!AH49</f>
        <v>0</v>
      </c>
      <c r="AI22" s="34">
        <f>'Datos Generales'!AI49</f>
        <v>0</v>
      </c>
      <c r="AJ22" s="34">
        <f>'Datos Generales'!AJ49</f>
        <v>0</v>
      </c>
      <c r="AK22" s="34">
        <f>'Datos Generales'!AK49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Generales'!D50</f>
        <v>0</v>
      </c>
      <c r="E23" s="34">
        <f>'Datos Generales'!E50</f>
        <v>0</v>
      </c>
      <c r="F23" s="34">
        <f>'Datos Generales'!F50</f>
        <v>0</v>
      </c>
      <c r="G23" s="34">
        <f>'Datos Generales'!G50</f>
        <v>0</v>
      </c>
      <c r="H23" s="34">
        <f>'Datos Generales'!H50</f>
        <v>0</v>
      </c>
      <c r="I23" s="34">
        <f>'Datos Generales'!I50</f>
        <v>0</v>
      </c>
      <c r="J23" s="34">
        <f>'Datos Generales'!J50</f>
        <v>0</v>
      </c>
      <c r="K23" s="34">
        <f>'Datos Generales'!K50</f>
        <v>0</v>
      </c>
      <c r="L23" s="34">
        <f>'Datos Generales'!L50</f>
        <v>0</v>
      </c>
      <c r="M23" s="34">
        <f>'Datos Generales'!M50</f>
        <v>0</v>
      </c>
      <c r="N23" s="34">
        <f>'Datos Generales'!N50</f>
        <v>0</v>
      </c>
      <c r="O23" s="34">
        <f>'Datos Generales'!O50</f>
        <v>0</v>
      </c>
      <c r="P23" s="34">
        <f>'Datos Generales'!P50</f>
        <v>0</v>
      </c>
      <c r="Q23" s="34">
        <f>'Datos Generales'!Q50</f>
        <v>0</v>
      </c>
      <c r="R23" s="34">
        <f>'Datos Generales'!R50</f>
        <v>0</v>
      </c>
      <c r="S23" s="34">
        <f>'Datos Generales'!S50</f>
        <v>0</v>
      </c>
      <c r="T23" s="34">
        <f>'Datos Generales'!T50</f>
        <v>0</v>
      </c>
      <c r="U23" s="34">
        <f>'Datos Generales'!U50</f>
        <v>0</v>
      </c>
      <c r="V23" s="34">
        <f>'Datos Generales'!V50</f>
        <v>0</v>
      </c>
      <c r="W23" s="34">
        <f>'Datos Generales'!W50</f>
        <v>0</v>
      </c>
      <c r="X23" s="34">
        <f>'Datos Generales'!X50</f>
        <v>0</v>
      </c>
      <c r="Y23" s="34">
        <f>'Datos Generales'!Y50</f>
        <v>0</v>
      </c>
      <c r="Z23" s="34">
        <f>'Datos Generales'!Z50</f>
        <v>0</v>
      </c>
      <c r="AA23" s="34">
        <f>'Datos Generales'!AA50</f>
        <v>0</v>
      </c>
      <c r="AB23" s="34">
        <f>'Datos Generales'!AB50</f>
        <v>0</v>
      </c>
      <c r="AC23" s="34">
        <f>'Datos Generales'!AC50</f>
        <v>0</v>
      </c>
      <c r="AD23" s="34">
        <f>'Datos Generales'!AD50</f>
        <v>0</v>
      </c>
      <c r="AE23" s="34">
        <f>'Datos Generales'!AE50</f>
        <v>0</v>
      </c>
      <c r="AF23" s="34">
        <f>'Datos Generales'!AF50</f>
        <v>0</v>
      </c>
      <c r="AG23" s="34">
        <f>'Datos Generales'!AG50</f>
        <v>0</v>
      </c>
      <c r="AH23" s="34">
        <f>'Datos Generales'!AH50</f>
        <v>0</v>
      </c>
      <c r="AI23" s="34">
        <f>'Datos Generales'!AI50</f>
        <v>0</v>
      </c>
      <c r="AJ23" s="34">
        <f>'Datos Generales'!AJ50</f>
        <v>0</v>
      </c>
      <c r="AK23" s="34">
        <f>'Datos Generales'!AK50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Generales'!D51</f>
        <v>0</v>
      </c>
      <c r="E24" s="34">
        <f>'Datos Generales'!E51</f>
        <v>0</v>
      </c>
      <c r="F24" s="34">
        <f>'Datos Generales'!F51</f>
        <v>0</v>
      </c>
      <c r="G24" s="34">
        <f>'Datos Generales'!G51</f>
        <v>0</v>
      </c>
      <c r="H24" s="34">
        <f>'Datos Generales'!H51</f>
        <v>0</v>
      </c>
      <c r="I24" s="34">
        <f>'Datos Generales'!I51</f>
        <v>0</v>
      </c>
      <c r="J24" s="34">
        <f>'Datos Generales'!J51</f>
        <v>0</v>
      </c>
      <c r="K24" s="34">
        <f>'Datos Generales'!K51</f>
        <v>0</v>
      </c>
      <c r="L24" s="34">
        <f>'Datos Generales'!L51</f>
        <v>0</v>
      </c>
      <c r="M24" s="34">
        <f>'Datos Generales'!M51</f>
        <v>0</v>
      </c>
      <c r="N24" s="34">
        <f>'Datos Generales'!N51</f>
        <v>0</v>
      </c>
      <c r="O24" s="34">
        <f>'Datos Generales'!O51</f>
        <v>0</v>
      </c>
      <c r="P24" s="34">
        <f>'Datos Generales'!P51</f>
        <v>0</v>
      </c>
      <c r="Q24" s="34">
        <f>'Datos Generales'!Q51</f>
        <v>0</v>
      </c>
      <c r="R24" s="34">
        <f>'Datos Generales'!R51</f>
        <v>0</v>
      </c>
      <c r="S24" s="34">
        <f>'Datos Generales'!S51</f>
        <v>0</v>
      </c>
      <c r="T24" s="34">
        <f>'Datos Generales'!T51</f>
        <v>0</v>
      </c>
      <c r="U24" s="34">
        <f>'Datos Generales'!U51</f>
        <v>0</v>
      </c>
      <c r="V24" s="34">
        <f>'Datos Generales'!V51</f>
        <v>0</v>
      </c>
      <c r="W24" s="34">
        <f>'Datos Generales'!W51</f>
        <v>0</v>
      </c>
      <c r="X24" s="34">
        <f>'Datos Generales'!X51</f>
        <v>0</v>
      </c>
      <c r="Y24" s="34">
        <f>'Datos Generales'!Y51</f>
        <v>0</v>
      </c>
      <c r="Z24" s="34">
        <f>'Datos Generales'!Z51</f>
        <v>0</v>
      </c>
      <c r="AA24" s="34">
        <f>'Datos Generales'!AA51</f>
        <v>0</v>
      </c>
      <c r="AB24" s="34">
        <f>'Datos Generales'!AB51</f>
        <v>0</v>
      </c>
      <c r="AC24" s="34">
        <f>'Datos Generales'!AC51</f>
        <v>0</v>
      </c>
      <c r="AD24" s="34">
        <f>'Datos Generales'!AD51</f>
        <v>0</v>
      </c>
      <c r="AE24" s="34">
        <f>'Datos Generales'!AE51</f>
        <v>0</v>
      </c>
      <c r="AF24" s="34">
        <f>'Datos Generales'!AF51</f>
        <v>0</v>
      </c>
      <c r="AG24" s="34">
        <f>'Datos Generales'!AG51</f>
        <v>0</v>
      </c>
      <c r="AH24" s="34">
        <f>'Datos Generales'!AH51</f>
        <v>0</v>
      </c>
      <c r="AI24" s="34">
        <f>'Datos Generales'!AI51</f>
        <v>0</v>
      </c>
      <c r="AJ24" s="34">
        <f>'Datos Generales'!AJ51</f>
        <v>0</v>
      </c>
      <c r="AK24" s="34">
        <f>'Datos Generales'!AK51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Generales'!D53</f>
        <v>0</v>
      </c>
      <c r="E25" s="34">
        <f>'Datos Generales'!E53</f>
        <v>0</v>
      </c>
      <c r="F25" s="34">
        <f>'Datos Generales'!F53</f>
        <v>0</v>
      </c>
      <c r="G25" s="34">
        <f>'Datos Generales'!G53</f>
        <v>0</v>
      </c>
      <c r="H25" s="34">
        <f>'Datos Generales'!H53</f>
        <v>0</v>
      </c>
      <c r="I25" s="34">
        <f>'Datos Generales'!I53</f>
        <v>0</v>
      </c>
      <c r="J25" s="34">
        <f>'Datos Generales'!J53</f>
        <v>0</v>
      </c>
      <c r="K25" s="34">
        <f>'Datos Generales'!K53</f>
        <v>0</v>
      </c>
      <c r="L25" s="34">
        <f>'Datos Generales'!L53</f>
        <v>0</v>
      </c>
      <c r="M25" s="34">
        <f>'Datos Generales'!M53</f>
        <v>0</v>
      </c>
      <c r="N25" s="34">
        <f>'Datos Generales'!N53</f>
        <v>0</v>
      </c>
      <c r="O25" s="34">
        <f>'Datos Generales'!O53</f>
        <v>0</v>
      </c>
      <c r="P25" s="34">
        <f>'Datos Generales'!P53</f>
        <v>0</v>
      </c>
      <c r="Q25" s="34">
        <f>'Datos Generales'!Q53</f>
        <v>0</v>
      </c>
      <c r="R25" s="34">
        <f>'Datos Generales'!R53</f>
        <v>0</v>
      </c>
      <c r="S25" s="34">
        <f>'Datos Generales'!S53</f>
        <v>0</v>
      </c>
      <c r="T25" s="34">
        <f>'Datos Generales'!T53</f>
        <v>0</v>
      </c>
      <c r="U25" s="34">
        <f>'Datos Generales'!U53</f>
        <v>0</v>
      </c>
      <c r="V25" s="34">
        <f>'Datos Generales'!V53</f>
        <v>0</v>
      </c>
      <c r="W25" s="34">
        <f>'Datos Generales'!W53</f>
        <v>0</v>
      </c>
      <c r="X25" s="34">
        <f>'Datos Generales'!X53</f>
        <v>0</v>
      </c>
      <c r="Y25" s="34">
        <f>'Datos Generales'!Y53</f>
        <v>0</v>
      </c>
      <c r="Z25" s="34">
        <f>'Datos Generales'!Z53</f>
        <v>0</v>
      </c>
      <c r="AA25" s="34">
        <f>'Datos Generales'!AA53</f>
        <v>0</v>
      </c>
      <c r="AB25" s="34">
        <f>'Datos Generales'!AB53</f>
        <v>0</v>
      </c>
      <c r="AC25" s="34">
        <f>'Datos Generales'!AC53</f>
        <v>0</v>
      </c>
      <c r="AD25" s="34">
        <f>'Datos Generales'!AD53</f>
        <v>0</v>
      </c>
      <c r="AE25" s="34">
        <f>'Datos Generales'!AE53</f>
        <v>0</v>
      </c>
      <c r="AF25" s="34">
        <f>'Datos Generales'!AF53</f>
        <v>0</v>
      </c>
      <c r="AG25" s="34">
        <f>'Datos Generales'!AG53</f>
        <v>0</v>
      </c>
      <c r="AH25" s="34">
        <f>'Datos Generales'!AH53</f>
        <v>0</v>
      </c>
      <c r="AI25" s="34">
        <f>'Datos Generales'!AI53</f>
        <v>0</v>
      </c>
      <c r="AJ25" s="34">
        <f>'Datos Generales'!AJ53</f>
        <v>0</v>
      </c>
      <c r="AK25" s="34">
        <f>'Datos Generales'!AK53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Generales'!D54</f>
        <v>0</v>
      </c>
      <c r="E26" s="34">
        <f>'Datos Generales'!E54</f>
        <v>0</v>
      </c>
      <c r="F26" s="34">
        <f>'Datos Generales'!F54</f>
        <v>0</v>
      </c>
      <c r="G26" s="34">
        <f>'Datos Generales'!G54</f>
        <v>0</v>
      </c>
      <c r="H26" s="34">
        <f>'Datos Generales'!H54</f>
        <v>0</v>
      </c>
      <c r="I26" s="34">
        <f>'Datos Generales'!I54</f>
        <v>0</v>
      </c>
      <c r="J26" s="34">
        <f>'Datos Generales'!J54</f>
        <v>0</v>
      </c>
      <c r="K26" s="34">
        <f>'Datos Generales'!K54</f>
        <v>0</v>
      </c>
      <c r="L26" s="34">
        <f>'Datos Generales'!L54</f>
        <v>0</v>
      </c>
      <c r="M26" s="34">
        <f>'Datos Generales'!M54</f>
        <v>0</v>
      </c>
      <c r="N26" s="34">
        <f>'Datos Generales'!N54</f>
        <v>0</v>
      </c>
      <c r="O26" s="34">
        <f>'Datos Generales'!O54</f>
        <v>0</v>
      </c>
      <c r="P26" s="34">
        <f>'Datos Generales'!P54</f>
        <v>0</v>
      </c>
      <c r="Q26" s="34">
        <f>'Datos Generales'!Q54</f>
        <v>0</v>
      </c>
      <c r="R26" s="34">
        <f>'Datos Generales'!R54</f>
        <v>0</v>
      </c>
      <c r="S26" s="34">
        <f>'Datos Generales'!S54</f>
        <v>0</v>
      </c>
      <c r="T26" s="34">
        <f>'Datos Generales'!T54</f>
        <v>0</v>
      </c>
      <c r="U26" s="34">
        <f>'Datos Generales'!U54</f>
        <v>0</v>
      </c>
      <c r="V26" s="34">
        <f>'Datos Generales'!V54</f>
        <v>0</v>
      </c>
      <c r="W26" s="34">
        <f>'Datos Generales'!W54</f>
        <v>0</v>
      </c>
      <c r="X26" s="34">
        <f>'Datos Generales'!X54</f>
        <v>0</v>
      </c>
      <c r="Y26" s="34">
        <f>'Datos Generales'!Y54</f>
        <v>0</v>
      </c>
      <c r="Z26" s="34">
        <f>'Datos Generales'!Z54</f>
        <v>0</v>
      </c>
      <c r="AA26" s="34">
        <f>'Datos Generales'!AA54</f>
        <v>0</v>
      </c>
      <c r="AB26" s="34">
        <f>'Datos Generales'!AB54</f>
        <v>0</v>
      </c>
      <c r="AC26" s="34">
        <f>'Datos Generales'!AC54</f>
        <v>0</v>
      </c>
      <c r="AD26" s="34">
        <f>'Datos Generales'!AD54</f>
        <v>0</v>
      </c>
      <c r="AE26" s="34">
        <f>'Datos Generales'!AE54</f>
        <v>0</v>
      </c>
      <c r="AF26" s="34">
        <f>'Datos Generales'!AF54</f>
        <v>0</v>
      </c>
      <c r="AG26" s="34">
        <f>'Datos Generales'!AG54</f>
        <v>0</v>
      </c>
      <c r="AH26" s="34">
        <f>'Datos Generales'!AH54</f>
        <v>0</v>
      </c>
      <c r="AI26" s="34">
        <f>'Datos Generales'!AI54</f>
        <v>0</v>
      </c>
      <c r="AJ26" s="34">
        <f>'Datos Generales'!AJ54</f>
        <v>0</v>
      </c>
      <c r="AK26" s="34">
        <f>'Datos Generales'!AK54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3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D187+D172</f>
        <v>0</v>
      </c>
      <c r="E204" s="7">
        <f t="shared" ref="E204:AK204" si="38">E187+E172</f>
        <v>0</v>
      </c>
      <c r="F204" s="7">
        <f t="shared" si="38"/>
        <v>0</v>
      </c>
      <c r="G204" s="7">
        <f t="shared" si="38"/>
        <v>0</v>
      </c>
      <c r="H204" s="7">
        <f t="shared" si="38"/>
        <v>0</v>
      </c>
      <c r="I204" s="7">
        <f t="shared" si="38"/>
        <v>0</v>
      </c>
      <c r="J204" s="7">
        <f t="shared" si="38"/>
        <v>0</v>
      </c>
      <c r="K204" s="7">
        <f t="shared" si="38"/>
        <v>0</v>
      </c>
      <c r="L204" s="7">
        <f t="shared" si="38"/>
        <v>0</v>
      </c>
      <c r="M204" s="7">
        <f t="shared" si="38"/>
        <v>0</v>
      </c>
      <c r="N204" s="7">
        <f t="shared" si="38"/>
        <v>0</v>
      </c>
      <c r="O204" s="7">
        <f t="shared" si="38"/>
        <v>0</v>
      </c>
      <c r="P204" s="7">
        <f t="shared" si="38"/>
        <v>0</v>
      </c>
      <c r="Q204" s="7">
        <f t="shared" si="38"/>
        <v>0</v>
      </c>
      <c r="R204" s="7">
        <f t="shared" si="38"/>
        <v>0</v>
      </c>
      <c r="S204" s="7">
        <f t="shared" si="38"/>
        <v>0</v>
      </c>
      <c r="T204" s="7">
        <f t="shared" si="38"/>
        <v>0</v>
      </c>
      <c r="U204" s="7">
        <f t="shared" si="38"/>
        <v>0</v>
      </c>
      <c r="V204" s="7">
        <f t="shared" si="38"/>
        <v>0</v>
      </c>
      <c r="W204" s="7">
        <f t="shared" si="38"/>
        <v>0</v>
      </c>
      <c r="X204" s="7">
        <f t="shared" si="38"/>
        <v>0</v>
      </c>
      <c r="Y204" s="7">
        <f t="shared" si="38"/>
        <v>0</v>
      </c>
      <c r="Z204" s="7">
        <f t="shared" si="38"/>
        <v>0</v>
      </c>
      <c r="AA204" s="7">
        <f t="shared" si="38"/>
        <v>0</v>
      </c>
      <c r="AB204" s="7">
        <f t="shared" si="38"/>
        <v>0</v>
      </c>
      <c r="AC204" s="7">
        <f t="shared" si="38"/>
        <v>0</v>
      </c>
      <c r="AD204" s="7">
        <f t="shared" si="38"/>
        <v>0</v>
      </c>
      <c r="AE204" s="7">
        <f t="shared" si="38"/>
        <v>0</v>
      </c>
      <c r="AF204" s="7">
        <f t="shared" si="38"/>
        <v>0</v>
      </c>
      <c r="AG204" s="7">
        <f t="shared" si="38"/>
        <v>0</v>
      </c>
      <c r="AH204" s="7">
        <f t="shared" si="38"/>
        <v>0</v>
      </c>
      <c r="AI204" s="7">
        <f t="shared" si="38"/>
        <v>0</v>
      </c>
      <c r="AJ204" s="7">
        <f t="shared" si="38"/>
        <v>0</v>
      </c>
      <c r="AK204" s="7">
        <f t="shared" si="38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9">SUM(E193:E204)</f>
        <v>0</v>
      </c>
      <c r="F205" s="7">
        <f t="shared" si="39"/>
        <v>0</v>
      </c>
      <c r="G205" s="7">
        <f t="shared" si="39"/>
        <v>0</v>
      </c>
      <c r="H205" s="7">
        <f t="shared" si="39"/>
        <v>0</v>
      </c>
      <c r="I205" s="7">
        <f t="shared" si="39"/>
        <v>0</v>
      </c>
      <c r="J205" s="7">
        <f t="shared" si="39"/>
        <v>0</v>
      </c>
      <c r="K205" s="7">
        <f t="shared" si="39"/>
        <v>0</v>
      </c>
      <c r="L205" s="7">
        <f t="shared" si="39"/>
        <v>0</v>
      </c>
      <c r="M205" s="7">
        <f t="shared" si="39"/>
        <v>0</v>
      </c>
      <c r="N205" s="7">
        <f t="shared" si="39"/>
        <v>0</v>
      </c>
      <c r="O205" s="7">
        <f t="shared" si="39"/>
        <v>0</v>
      </c>
      <c r="P205" s="7">
        <f t="shared" si="39"/>
        <v>0</v>
      </c>
      <c r="Q205" s="7">
        <f t="shared" si="39"/>
        <v>0</v>
      </c>
      <c r="R205" s="7">
        <f t="shared" si="39"/>
        <v>0</v>
      </c>
      <c r="S205" s="7">
        <f t="shared" si="39"/>
        <v>0</v>
      </c>
      <c r="T205" s="7">
        <f t="shared" si="39"/>
        <v>0</v>
      </c>
      <c r="U205" s="7">
        <f t="shared" si="39"/>
        <v>0</v>
      </c>
      <c r="V205" s="7">
        <f t="shared" si="39"/>
        <v>0</v>
      </c>
      <c r="W205" s="7">
        <f t="shared" si="39"/>
        <v>0</v>
      </c>
      <c r="X205" s="7">
        <f t="shared" si="39"/>
        <v>0</v>
      </c>
      <c r="Y205" s="7">
        <f t="shared" si="39"/>
        <v>0</v>
      </c>
      <c r="Z205" s="7">
        <f t="shared" si="39"/>
        <v>0</v>
      </c>
      <c r="AA205" s="7">
        <f t="shared" si="39"/>
        <v>0</v>
      </c>
      <c r="AB205" s="7">
        <f t="shared" si="39"/>
        <v>0</v>
      </c>
      <c r="AC205" s="7">
        <f t="shared" si="39"/>
        <v>0</v>
      </c>
      <c r="AD205" s="7">
        <f t="shared" si="39"/>
        <v>0</v>
      </c>
      <c r="AE205" s="7">
        <f t="shared" si="39"/>
        <v>0</v>
      </c>
      <c r="AF205" s="7">
        <f t="shared" si="39"/>
        <v>0</v>
      </c>
      <c r="AG205" s="7">
        <f t="shared" si="39"/>
        <v>0</v>
      </c>
      <c r="AH205" s="7">
        <f t="shared" si="39"/>
        <v>0</v>
      </c>
      <c r="AI205" s="7">
        <f t="shared" si="39"/>
        <v>0</v>
      </c>
      <c r="AJ205" s="7">
        <f t="shared" si="39"/>
        <v>0</v>
      </c>
      <c r="AK205" s="7">
        <f t="shared" si="39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40">E162+E147+E139</f>
        <v>0</v>
      </c>
      <c r="F208" s="90">
        <f t="shared" si="40"/>
        <v>0</v>
      </c>
      <c r="G208" s="90">
        <f t="shared" si="40"/>
        <v>0</v>
      </c>
      <c r="H208" s="90">
        <f t="shared" si="40"/>
        <v>0</v>
      </c>
      <c r="I208" s="90">
        <f t="shared" si="40"/>
        <v>0</v>
      </c>
      <c r="J208" s="90">
        <f t="shared" si="40"/>
        <v>0</v>
      </c>
      <c r="K208" s="90">
        <f t="shared" si="40"/>
        <v>0</v>
      </c>
      <c r="L208" s="90">
        <f t="shared" si="40"/>
        <v>0</v>
      </c>
      <c r="M208" s="90">
        <f t="shared" si="40"/>
        <v>0</v>
      </c>
      <c r="N208" s="90">
        <f t="shared" si="40"/>
        <v>0</v>
      </c>
      <c r="O208" s="90">
        <f t="shared" si="40"/>
        <v>0</v>
      </c>
      <c r="P208" s="90">
        <f t="shared" si="40"/>
        <v>0</v>
      </c>
      <c r="Q208" s="90">
        <f t="shared" si="40"/>
        <v>0</v>
      </c>
      <c r="R208" s="90">
        <f t="shared" si="40"/>
        <v>0</v>
      </c>
      <c r="S208" s="90">
        <f t="shared" si="40"/>
        <v>0</v>
      </c>
      <c r="T208" s="90">
        <f t="shared" si="40"/>
        <v>0</v>
      </c>
      <c r="U208" s="90">
        <f t="shared" si="40"/>
        <v>0</v>
      </c>
      <c r="V208" s="90">
        <f t="shared" si="40"/>
        <v>0</v>
      </c>
      <c r="W208" s="90">
        <f t="shared" si="40"/>
        <v>0</v>
      </c>
      <c r="X208" s="90">
        <f t="shared" si="40"/>
        <v>0</v>
      </c>
      <c r="Y208" s="90">
        <f t="shared" si="40"/>
        <v>0</v>
      </c>
      <c r="Z208" s="90">
        <f t="shared" si="40"/>
        <v>0</v>
      </c>
      <c r="AA208" s="90">
        <f t="shared" si="40"/>
        <v>0</v>
      </c>
      <c r="AB208" s="90">
        <f t="shared" si="40"/>
        <v>0</v>
      </c>
      <c r="AC208" s="90">
        <f t="shared" si="40"/>
        <v>0</v>
      </c>
      <c r="AD208" s="90">
        <f t="shared" si="40"/>
        <v>0</v>
      </c>
      <c r="AE208" s="90">
        <f t="shared" si="40"/>
        <v>0</v>
      </c>
      <c r="AF208" s="90">
        <f t="shared" si="40"/>
        <v>0</v>
      </c>
      <c r="AG208" s="90">
        <f t="shared" si="40"/>
        <v>0</v>
      </c>
      <c r="AH208" s="90">
        <f t="shared" si="40"/>
        <v>0</v>
      </c>
      <c r="AI208" s="90">
        <f t="shared" si="40"/>
        <v>0</v>
      </c>
      <c r="AJ208" s="90">
        <f t="shared" si="40"/>
        <v>0</v>
      </c>
      <c r="AK208" s="90">
        <f t="shared" si="40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1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1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1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1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1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2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2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2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2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2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2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2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2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2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2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2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2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2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3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3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4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533" priority="34" operator="equal">
      <formula>0</formula>
    </cfRule>
  </conditionalFormatting>
  <conditionalFormatting sqref="D5:AK5">
    <cfRule type="cellIs" dxfId="532" priority="33" operator="equal">
      <formula>0</formula>
    </cfRule>
  </conditionalFormatting>
  <conditionalFormatting sqref="D8:AK8">
    <cfRule type="cellIs" dxfId="531" priority="32" operator="equal">
      <formula>0</formula>
    </cfRule>
  </conditionalFormatting>
  <conditionalFormatting sqref="D11:AK11">
    <cfRule type="cellIs" dxfId="530" priority="31" operator="equal">
      <formula>0</formula>
    </cfRule>
  </conditionalFormatting>
  <conditionalFormatting sqref="D14:AK14">
    <cfRule type="cellIs" dxfId="529" priority="30" operator="equal">
      <formula>0</formula>
    </cfRule>
  </conditionalFormatting>
  <conditionalFormatting sqref="D15:AK26">
    <cfRule type="cellIs" dxfId="528" priority="29" operator="equal">
      <formula>0</formula>
    </cfRule>
  </conditionalFormatting>
  <conditionalFormatting sqref="D86:AK91">
    <cfRule type="cellIs" dxfId="527" priority="5" operator="equal">
      <formula>0</formula>
    </cfRule>
  </conditionalFormatting>
  <conditionalFormatting sqref="D60:AK72">
    <cfRule type="cellIs" dxfId="526" priority="15" operator="equal">
      <formula>0</formula>
    </cfRule>
  </conditionalFormatting>
  <conditionalFormatting sqref="D75:AK75">
    <cfRule type="cellIs" dxfId="525" priority="14" operator="equal">
      <formula>0</formula>
    </cfRule>
  </conditionalFormatting>
  <conditionalFormatting sqref="D79:AK81">
    <cfRule type="cellIs" dxfId="524" priority="13" operator="equal">
      <formula>0</formula>
    </cfRule>
  </conditionalFormatting>
  <conditionalFormatting sqref="D87:D91">
    <cfRule type="cellIs" dxfId="523" priority="12" operator="equal">
      <formula>0</formula>
    </cfRule>
  </conditionalFormatting>
  <conditionalFormatting sqref="D94:D106">
    <cfRule type="cellIs" dxfId="522" priority="11" operator="equal">
      <formula>0</formula>
    </cfRule>
  </conditionalFormatting>
  <conditionalFormatting sqref="D109">
    <cfRule type="cellIs" dxfId="521" priority="10" operator="equal">
      <formula>0</formula>
    </cfRule>
  </conditionalFormatting>
  <conditionalFormatting sqref="D113:AK118">
    <cfRule type="cellIs" dxfId="520" priority="9" operator="equal">
      <formula>0</formula>
    </cfRule>
  </conditionalFormatting>
  <conditionalFormatting sqref="D121:AK133">
    <cfRule type="cellIs" dxfId="519" priority="8" operator="equal">
      <formula>0</formula>
    </cfRule>
  </conditionalFormatting>
  <conditionalFormatting sqref="D136:AK136">
    <cfRule type="cellIs" dxfId="518" priority="7" operator="equal">
      <formula>0</formula>
    </cfRule>
  </conditionalFormatting>
  <conditionalFormatting sqref="E94:AK106">
    <cfRule type="cellIs" dxfId="517" priority="4" operator="equal">
      <formula>0</formula>
    </cfRule>
  </conditionalFormatting>
  <conditionalFormatting sqref="D45:AK47">
    <cfRule type="cellIs" dxfId="516" priority="17" operator="equal">
      <formula>0</formula>
    </cfRule>
  </conditionalFormatting>
  <conditionalFormatting sqref="D52:AK57">
    <cfRule type="cellIs" dxfId="515" priority="16" operator="equal">
      <formula>0</formula>
    </cfRule>
  </conditionalFormatting>
  <conditionalFormatting sqref="D239:D241">
    <cfRule type="cellIs" dxfId="514" priority="2" operator="equal">
      <formula>0</formula>
    </cfRule>
  </conditionalFormatting>
  <conditionalFormatting sqref="D243:D266">
    <cfRule type="cellIs" dxfId="51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70"/>
  <sheetViews>
    <sheetView zoomScale="55" zoomScaleNormal="55" zoomScalePageLayoutView="90" workbookViewId="0">
      <pane xSplit="3" ySplit="1" topLeftCell="D155" activePane="bottomRight" state="frozen"/>
      <selection pane="topRight" activeCell="D1" sqref="D1"/>
      <selection pane="bottomLeft" activeCell="A2" sqref="A2"/>
      <selection pane="bottomRight" activeCell="D208" sqref="D208:AK208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Específicos'!D9</f>
        <v>8507.3610000000008</v>
      </c>
      <c r="E5" s="32">
        <f>'Datos Específicos'!E4*'Datos Específicos'!E9</f>
        <v>8038.3454184061866</v>
      </c>
      <c r="F5" s="32">
        <f>'Datos Específicos'!F4*'Datos Específicos'!F9</f>
        <v>7574.5428649121031</v>
      </c>
      <c r="G5" s="32">
        <f>'Datos Específicos'!G4*'Datos Específicos'!G9</f>
        <v>8101.7137905405525</v>
      </c>
      <c r="H5" s="32">
        <f>'Datos Específicos'!H4*'Datos Específicos'!H9</f>
        <v>8628.8847161690028</v>
      </c>
      <c r="I5" s="32">
        <f>'Datos Específicos'!I4*'Datos Específicos'!I9</f>
        <v>8628.8847161690028</v>
      </c>
      <c r="J5" s="32">
        <f>'Datos Específicos'!J4*'Datos Específicos'!J9</f>
        <v>8628.8847161690028</v>
      </c>
      <c r="K5" s="32">
        <f>'Datos Específicos'!K4*'Datos Específicos'!K9</f>
        <v>8628.8847161690028</v>
      </c>
      <c r="L5" s="32">
        <f>'Datos Específicos'!L4*'Datos Específicos'!L9</f>
        <v>8628.8847161690028</v>
      </c>
      <c r="M5" s="32">
        <f>'Datos Específicos'!M4*'Datos Específicos'!M9</f>
        <v>8628.8847161690028</v>
      </c>
      <c r="N5" s="32">
        <f>'Datos Específicos'!N4*'Datos Específicos'!N9</f>
        <v>8628.8847161690028</v>
      </c>
      <c r="O5" s="32">
        <f>'Datos Específicos'!O4*'Datos Específicos'!O9</f>
        <v>8628.8847161690028</v>
      </c>
      <c r="P5" s="32">
        <f>'Datos Específicos'!P4*'Datos Específicos'!P9</f>
        <v>8628.8847161690028</v>
      </c>
      <c r="Q5" s="32">
        <f>'Datos Específicos'!Q4*'Datos Específicos'!Q9</f>
        <v>8628.8847161690028</v>
      </c>
      <c r="R5" s="32">
        <f>'Datos Específicos'!R4*'Datos Específicos'!R9</f>
        <v>8628.8847161690028</v>
      </c>
      <c r="S5" s="32">
        <f>'Datos Específicos'!S4*'Datos Específicos'!S9</f>
        <v>8628.8847161690028</v>
      </c>
      <c r="T5" s="32">
        <f>'Datos Específicos'!T4*'Datos Específicos'!T9</f>
        <v>8628.8847161690028</v>
      </c>
      <c r="U5" s="32">
        <f>'Datos Específicos'!U4*'Datos Específicos'!U9</f>
        <v>8628.8847161690028</v>
      </c>
      <c r="V5" s="32">
        <f>'Datos Específicos'!V4*'Datos Específicos'!V9</f>
        <v>8628.8847161690028</v>
      </c>
      <c r="W5" s="32">
        <f>'Datos Específicos'!W4*'Datos Específicos'!W9</f>
        <v>8628.8847161690028</v>
      </c>
      <c r="X5" s="32">
        <f>'Datos Específicos'!X4*'Datos Específicos'!X9</f>
        <v>8628.8847161690028</v>
      </c>
      <c r="Y5" s="32">
        <f>'Datos Específicos'!Y4*'Datos Específicos'!Y9</f>
        <v>8628.8847161690028</v>
      </c>
      <c r="Z5" s="32">
        <f>'Datos Específicos'!Z4*'Datos Específicos'!Z9</f>
        <v>8628.8847161690028</v>
      </c>
      <c r="AA5" s="32">
        <f>'Datos Específicos'!AA4*'Datos Específicos'!AA9</f>
        <v>8628.8847161690028</v>
      </c>
      <c r="AB5" s="32">
        <f>'Datos Específicos'!AB4*'Datos Específicos'!AB9</f>
        <v>8628.8847161690028</v>
      </c>
      <c r="AC5" s="32">
        <f>'Datos Específicos'!AC4*'Datos Específicos'!AC9</f>
        <v>8628.8847161690028</v>
      </c>
      <c r="AD5" s="32">
        <f>'Datos Específicos'!AD4*'Datos Específicos'!AD9</f>
        <v>8628.8847161690028</v>
      </c>
      <c r="AE5" s="32">
        <f>'Datos Específicos'!AE4*'Datos Específicos'!AE9</f>
        <v>8628.8847161690028</v>
      </c>
      <c r="AF5" s="32">
        <f>'Datos Específicos'!AF4*'Datos Específicos'!AF9</f>
        <v>8628.8847161690028</v>
      </c>
      <c r="AG5" s="32">
        <f>'Datos Específicos'!AG4*'Datos Específicos'!AG9</f>
        <v>8628.8847161690028</v>
      </c>
      <c r="AH5" s="32">
        <f>'Datos Específicos'!AH4*'Datos Específicos'!AH9</f>
        <v>8628.8847161690028</v>
      </c>
      <c r="AI5" s="32">
        <f>'Datos Específicos'!AI4*'Datos Específicos'!AI9</f>
        <v>8628.8847161690028</v>
      </c>
      <c r="AJ5" s="32">
        <f>'Datos Específicos'!AJ4*'Datos Específicos'!AJ9</f>
        <v>8628.8847161690028</v>
      </c>
      <c r="AK5" s="32">
        <f>'Datos Específicos'!AK4*'Datos Específicos'!AK9</f>
        <v>8628.8847161690028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Generales'!D7</f>
        <v>8507.3610000000008</v>
      </c>
      <c r="E8" s="34">
        <f>'Datos Generales'!E7</f>
        <v>0</v>
      </c>
      <c r="F8" s="34">
        <f>'Datos Generales'!F7</f>
        <v>0</v>
      </c>
      <c r="G8" s="34">
        <f>'Datos Generales'!G7</f>
        <v>0</v>
      </c>
      <c r="H8" s="34">
        <f>'Datos Generales'!H7</f>
        <v>0</v>
      </c>
      <c r="I8" s="34">
        <f>'Datos Generales'!I7</f>
        <v>0</v>
      </c>
      <c r="J8" s="34">
        <f>'Datos Generales'!J7</f>
        <v>0</v>
      </c>
      <c r="K8" s="34">
        <f>'Datos Generales'!K7</f>
        <v>0</v>
      </c>
      <c r="L8" s="34">
        <f>'Datos Generales'!L7</f>
        <v>0</v>
      </c>
      <c r="M8" s="34">
        <f>'Datos Generales'!M7</f>
        <v>0</v>
      </c>
      <c r="N8" s="34">
        <f>'Datos Generales'!N7</f>
        <v>0</v>
      </c>
      <c r="O8" s="34">
        <f>'Datos Generales'!O7</f>
        <v>0</v>
      </c>
      <c r="P8" s="34">
        <f>'Datos Generales'!P7</f>
        <v>0</v>
      </c>
      <c r="Q8" s="34">
        <f>'Datos Generales'!Q7</f>
        <v>0</v>
      </c>
      <c r="R8" s="34">
        <f>'Datos Generales'!R7</f>
        <v>0</v>
      </c>
      <c r="S8" s="34">
        <f>'Datos Generales'!S7</f>
        <v>0</v>
      </c>
      <c r="T8" s="34">
        <f>'Datos Generales'!T7</f>
        <v>0</v>
      </c>
      <c r="U8" s="34">
        <f>'Datos Generales'!U7</f>
        <v>0</v>
      </c>
      <c r="V8" s="34">
        <f>'Datos Generales'!V7</f>
        <v>0</v>
      </c>
      <c r="W8" s="34">
        <f>'Datos Generales'!W7</f>
        <v>0</v>
      </c>
      <c r="X8" s="34">
        <f>'Datos Generales'!X7</f>
        <v>0</v>
      </c>
      <c r="Y8" s="34">
        <f>'Datos Generales'!Y7</f>
        <v>0</v>
      </c>
      <c r="Z8" s="34">
        <f>'Datos Generales'!Z7</f>
        <v>0</v>
      </c>
      <c r="AA8" s="34">
        <f>'Datos Generales'!AA7</f>
        <v>0</v>
      </c>
      <c r="AB8" s="34">
        <f>'Datos Generales'!AB7</f>
        <v>0</v>
      </c>
      <c r="AC8" s="34">
        <f>'Datos Generales'!AC7</f>
        <v>0</v>
      </c>
      <c r="AD8" s="34">
        <f>'Datos Generales'!AD7</f>
        <v>0</v>
      </c>
      <c r="AE8" s="34">
        <f>'Datos Generales'!AE7</f>
        <v>0</v>
      </c>
      <c r="AF8" s="34">
        <f>'Datos Generales'!AF7</f>
        <v>0</v>
      </c>
      <c r="AG8" s="34">
        <f>'Datos Generales'!AG7</f>
        <v>0</v>
      </c>
      <c r="AH8" s="34">
        <f>'Datos Generales'!AH7</f>
        <v>0</v>
      </c>
      <c r="AI8" s="34">
        <f>'Datos Generales'!AI7</f>
        <v>0</v>
      </c>
      <c r="AJ8" s="34">
        <f>'Datos Generales'!AJ7</f>
        <v>0</v>
      </c>
      <c r="AK8" s="34">
        <f>'Datos Generales'!AK7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8507.3610000000008</v>
      </c>
      <c r="E11" s="32">
        <f t="shared" si="1"/>
        <v>8038.3454184061866</v>
      </c>
      <c r="F11" s="32">
        <f t="shared" si="1"/>
        <v>7574.5428649121031</v>
      </c>
      <c r="G11" s="32">
        <f t="shared" si="1"/>
        <v>8101.7137905405525</v>
      </c>
      <c r="H11" s="32">
        <f t="shared" si="1"/>
        <v>8628.8847161690028</v>
      </c>
      <c r="I11" s="32">
        <f t="shared" si="1"/>
        <v>8628.8847161690028</v>
      </c>
      <c r="J11" s="32">
        <f t="shared" si="1"/>
        <v>8628.8847161690028</v>
      </c>
      <c r="K11" s="32">
        <f t="shared" si="1"/>
        <v>8628.8847161690028</v>
      </c>
      <c r="L11" s="32">
        <f t="shared" si="1"/>
        <v>8628.8847161690028</v>
      </c>
      <c r="M11" s="32">
        <f t="shared" si="1"/>
        <v>8628.8847161690028</v>
      </c>
      <c r="N11" s="32">
        <f t="shared" si="1"/>
        <v>8628.8847161690028</v>
      </c>
      <c r="O11" s="32">
        <f t="shared" si="1"/>
        <v>8628.8847161690028</v>
      </c>
      <c r="P11" s="32">
        <f t="shared" si="1"/>
        <v>8628.8847161690028</v>
      </c>
      <c r="Q11" s="32">
        <f t="shared" si="1"/>
        <v>8628.8847161690028</v>
      </c>
      <c r="R11" s="32">
        <f t="shared" si="1"/>
        <v>8628.8847161690028</v>
      </c>
      <c r="S11" s="32">
        <f t="shared" si="1"/>
        <v>8628.8847161690028</v>
      </c>
      <c r="T11" s="32">
        <f t="shared" si="1"/>
        <v>8628.8847161690028</v>
      </c>
      <c r="U11" s="32">
        <f t="shared" si="1"/>
        <v>8628.8847161690028</v>
      </c>
      <c r="V11" s="32">
        <f t="shared" si="1"/>
        <v>8628.8847161690028</v>
      </c>
      <c r="W11" s="32">
        <f t="shared" si="1"/>
        <v>8628.8847161690028</v>
      </c>
      <c r="X11" s="32">
        <f t="shared" si="1"/>
        <v>8628.8847161690028</v>
      </c>
      <c r="Y11" s="32">
        <f t="shared" si="1"/>
        <v>8628.8847161690028</v>
      </c>
      <c r="Z11" s="32">
        <f t="shared" si="1"/>
        <v>8628.8847161690028</v>
      </c>
      <c r="AA11" s="32">
        <f t="shared" si="1"/>
        <v>8628.8847161690028</v>
      </c>
      <c r="AB11" s="32">
        <f t="shared" si="1"/>
        <v>8628.8847161690028</v>
      </c>
      <c r="AC11" s="32">
        <f t="shared" si="1"/>
        <v>8628.8847161690028</v>
      </c>
      <c r="AD11" s="32">
        <f t="shared" si="1"/>
        <v>8628.8847161690028</v>
      </c>
      <c r="AE11" s="32">
        <f t="shared" si="1"/>
        <v>8628.8847161690028</v>
      </c>
      <c r="AF11" s="32">
        <f t="shared" si="1"/>
        <v>8628.8847161690028</v>
      </c>
      <c r="AG11" s="32">
        <f t="shared" si="1"/>
        <v>8628.8847161690028</v>
      </c>
      <c r="AH11" s="32">
        <f t="shared" si="1"/>
        <v>8628.8847161690028</v>
      </c>
      <c r="AI11" s="32">
        <f t="shared" si="1"/>
        <v>8628.8847161690028</v>
      </c>
      <c r="AJ11" s="32">
        <f t="shared" si="1"/>
        <v>8628.8847161690028</v>
      </c>
      <c r="AK11" s="32">
        <f t="shared" si="1"/>
        <v>8628.8847161690028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Generales'!D58</f>
        <v>467.52689949000006</v>
      </c>
      <c r="E14" s="34">
        <f>'Datos Generales'!E58</f>
        <v>0</v>
      </c>
      <c r="F14" s="34">
        <f>'Datos Generales'!F58</f>
        <v>0</v>
      </c>
      <c r="G14" s="34">
        <f>'Datos Generales'!G58</f>
        <v>0</v>
      </c>
      <c r="H14" s="34">
        <f>'Datos Generales'!H58</f>
        <v>0</v>
      </c>
      <c r="I14" s="34">
        <f>'Datos Generales'!I58</f>
        <v>0</v>
      </c>
      <c r="J14" s="34">
        <f>'Datos Generales'!J58</f>
        <v>0</v>
      </c>
      <c r="K14" s="34">
        <f>'Datos Generales'!K58</f>
        <v>0</v>
      </c>
      <c r="L14" s="34">
        <f>'Datos Generales'!L58</f>
        <v>0</v>
      </c>
      <c r="M14" s="34">
        <f>'Datos Generales'!M58</f>
        <v>0</v>
      </c>
      <c r="N14" s="34">
        <f>'Datos Generales'!N58</f>
        <v>0</v>
      </c>
      <c r="O14" s="34">
        <f>'Datos Generales'!O58</f>
        <v>0</v>
      </c>
      <c r="P14" s="34">
        <f>'Datos Generales'!P58</f>
        <v>0</v>
      </c>
      <c r="Q14" s="34">
        <f>'Datos Generales'!Q58</f>
        <v>0</v>
      </c>
      <c r="R14" s="34">
        <f>'Datos Generales'!R58</f>
        <v>0</v>
      </c>
      <c r="S14" s="34">
        <f>'Datos Generales'!S58</f>
        <v>0</v>
      </c>
      <c r="T14" s="34">
        <f>'Datos Generales'!T58</f>
        <v>0</v>
      </c>
      <c r="U14" s="34">
        <f>'Datos Generales'!U58</f>
        <v>0</v>
      </c>
      <c r="V14" s="34">
        <f>'Datos Generales'!V58</f>
        <v>0</v>
      </c>
      <c r="W14" s="34">
        <f>'Datos Generales'!W58</f>
        <v>0</v>
      </c>
      <c r="X14" s="34">
        <f>'Datos Generales'!X58</f>
        <v>0</v>
      </c>
      <c r="Y14" s="34">
        <f>'Datos Generales'!Y58</f>
        <v>0</v>
      </c>
      <c r="Z14" s="34">
        <f>'Datos Generales'!Z58</f>
        <v>0</v>
      </c>
      <c r="AA14" s="34">
        <f>'Datos Generales'!AA58</f>
        <v>0</v>
      </c>
      <c r="AB14" s="34">
        <f>'Datos Generales'!AB58</f>
        <v>0</v>
      </c>
      <c r="AC14" s="34">
        <f>'Datos Generales'!AC58</f>
        <v>0</v>
      </c>
      <c r="AD14" s="34">
        <f>'Datos Generales'!AD58</f>
        <v>0</v>
      </c>
      <c r="AE14" s="34">
        <f>'Datos Generales'!AE58</f>
        <v>0</v>
      </c>
      <c r="AF14" s="34">
        <f>'Datos Generales'!AF58</f>
        <v>0</v>
      </c>
      <c r="AG14" s="34">
        <f>'Datos Generales'!AG58</f>
        <v>0</v>
      </c>
      <c r="AH14" s="34">
        <f>'Datos Generales'!AH58</f>
        <v>0</v>
      </c>
      <c r="AI14" s="34">
        <f>'Datos Generales'!AI58</f>
        <v>0</v>
      </c>
      <c r="AJ14" s="34">
        <f>'Datos Generales'!AJ58</f>
        <v>0</v>
      </c>
      <c r="AK14" s="34">
        <f>'Datos Generales'!AK58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Generales'!D59</f>
        <v>0</v>
      </c>
      <c r="E15" s="34">
        <f>'Datos Generales'!E59</f>
        <v>0</v>
      </c>
      <c r="F15" s="34">
        <f>'Datos Generales'!F59</f>
        <v>0</v>
      </c>
      <c r="G15" s="34">
        <f>'Datos Generales'!G59</f>
        <v>0</v>
      </c>
      <c r="H15" s="34">
        <f>'Datos Generales'!H59</f>
        <v>0</v>
      </c>
      <c r="I15" s="34">
        <f>'Datos Generales'!I59</f>
        <v>0</v>
      </c>
      <c r="J15" s="34">
        <f>'Datos Generales'!J59</f>
        <v>0</v>
      </c>
      <c r="K15" s="34">
        <f>'Datos Generales'!K59</f>
        <v>0</v>
      </c>
      <c r="L15" s="34">
        <f>'Datos Generales'!L59</f>
        <v>0</v>
      </c>
      <c r="M15" s="34">
        <f>'Datos Generales'!M59</f>
        <v>0</v>
      </c>
      <c r="N15" s="34">
        <f>'Datos Generales'!N59</f>
        <v>0</v>
      </c>
      <c r="O15" s="34">
        <f>'Datos Generales'!O59</f>
        <v>0</v>
      </c>
      <c r="P15" s="34">
        <f>'Datos Generales'!P59</f>
        <v>0</v>
      </c>
      <c r="Q15" s="34">
        <f>'Datos Generales'!Q59</f>
        <v>0</v>
      </c>
      <c r="R15" s="34">
        <f>'Datos Generales'!R59</f>
        <v>0</v>
      </c>
      <c r="S15" s="34">
        <f>'Datos Generales'!S59</f>
        <v>0</v>
      </c>
      <c r="T15" s="34">
        <f>'Datos Generales'!T59</f>
        <v>0</v>
      </c>
      <c r="U15" s="34">
        <f>'Datos Generales'!U59</f>
        <v>0</v>
      </c>
      <c r="V15" s="34">
        <f>'Datos Generales'!V59</f>
        <v>0</v>
      </c>
      <c r="W15" s="34">
        <f>'Datos Generales'!W59</f>
        <v>0</v>
      </c>
      <c r="X15" s="34">
        <f>'Datos Generales'!X59</f>
        <v>0</v>
      </c>
      <c r="Y15" s="34">
        <f>'Datos Generales'!Y59</f>
        <v>0</v>
      </c>
      <c r="Z15" s="34">
        <f>'Datos Generales'!Z59</f>
        <v>0</v>
      </c>
      <c r="AA15" s="34">
        <f>'Datos Generales'!AA59</f>
        <v>0</v>
      </c>
      <c r="AB15" s="34">
        <f>'Datos Generales'!AB59</f>
        <v>0</v>
      </c>
      <c r="AC15" s="34">
        <f>'Datos Generales'!AC59</f>
        <v>0</v>
      </c>
      <c r="AD15" s="34">
        <f>'Datos Generales'!AD59</f>
        <v>0</v>
      </c>
      <c r="AE15" s="34">
        <f>'Datos Generales'!AE59</f>
        <v>0</v>
      </c>
      <c r="AF15" s="34">
        <f>'Datos Generales'!AF59</f>
        <v>0</v>
      </c>
      <c r="AG15" s="34">
        <f>'Datos Generales'!AG59</f>
        <v>0</v>
      </c>
      <c r="AH15" s="34">
        <f>'Datos Generales'!AH59</f>
        <v>0</v>
      </c>
      <c r="AI15" s="34">
        <f>'Datos Generales'!AI59</f>
        <v>0</v>
      </c>
      <c r="AJ15" s="34">
        <f>'Datos Generales'!AJ59</f>
        <v>0</v>
      </c>
      <c r="AK15" s="34">
        <f>'Datos Generales'!AK59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Generales'!D60</f>
        <v>0</v>
      </c>
      <c r="E16" s="34">
        <f>'Datos Generales'!E60</f>
        <v>0</v>
      </c>
      <c r="F16" s="34">
        <f>'Datos Generales'!F60</f>
        <v>0</v>
      </c>
      <c r="G16" s="34">
        <f>'Datos Generales'!G60</f>
        <v>0</v>
      </c>
      <c r="H16" s="34">
        <f>'Datos Generales'!H60</f>
        <v>0</v>
      </c>
      <c r="I16" s="34">
        <f>'Datos Generales'!I60</f>
        <v>0</v>
      </c>
      <c r="J16" s="34">
        <f>'Datos Generales'!J60</f>
        <v>0</v>
      </c>
      <c r="K16" s="34">
        <f>'Datos Generales'!K60</f>
        <v>0</v>
      </c>
      <c r="L16" s="34">
        <f>'Datos Generales'!L60</f>
        <v>0</v>
      </c>
      <c r="M16" s="34">
        <f>'Datos Generales'!M60</f>
        <v>0</v>
      </c>
      <c r="N16" s="34">
        <f>'Datos Generales'!N60</f>
        <v>0</v>
      </c>
      <c r="O16" s="34">
        <f>'Datos Generales'!O60</f>
        <v>0</v>
      </c>
      <c r="P16" s="34">
        <f>'Datos Generales'!P60</f>
        <v>0</v>
      </c>
      <c r="Q16" s="34">
        <f>'Datos Generales'!Q60</f>
        <v>0</v>
      </c>
      <c r="R16" s="34">
        <f>'Datos Generales'!R60</f>
        <v>0</v>
      </c>
      <c r="S16" s="34">
        <f>'Datos Generales'!S60</f>
        <v>0</v>
      </c>
      <c r="T16" s="34">
        <f>'Datos Generales'!T60</f>
        <v>0</v>
      </c>
      <c r="U16" s="34">
        <f>'Datos Generales'!U60</f>
        <v>0</v>
      </c>
      <c r="V16" s="34">
        <f>'Datos Generales'!V60</f>
        <v>0</v>
      </c>
      <c r="W16" s="34">
        <f>'Datos Generales'!W60</f>
        <v>0</v>
      </c>
      <c r="X16" s="34">
        <f>'Datos Generales'!X60</f>
        <v>0</v>
      </c>
      <c r="Y16" s="34">
        <f>'Datos Generales'!Y60</f>
        <v>0</v>
      </c>
      <c r="Z16" s="34">
        <f>'Datos Generales'!Z60</f>
        <v>0</v>
      </c>
      <c r="AA16" s="34">
        <f>'Datos Generales'!AA60</f>
        <v>0</v>
      </c>
      <c r="AB16" s="34">
        <f>'Datos Generales'!AB60</f>
        <v>0</v>
      </c>
      <c r="AC16" s="34">
        <f>'Datos Generales'!AC60</f>
        <v>0</v>
      </c>
      <c r="AD16" s="34">
        <f>'Datos Generales'!AD60</f>
        <v>0</v>
      </c>
      <c r="AE16" s="34">
        <f>'Datos Generales'!AE60</f>
        <v>0</v>
      </c>
      <c r="AF16" s="34">
        <f>'Datos Generales'!AF60</f>
        <v>0</v>
      </c>
      <c r="AG16" s="34">
        <f>'Datos Generales'!AG60</f>
        <v>0</v>
      </c>
      <c r="AH16" s="34">
        <f>'Datos Generales'!AH60</f>
        <v>0</v>
      </c>
      <c r="AI16" s="34">
        <f>'Datos Generales'!AI60</f>
        <v>0</v>
      </c>
      <c r="AJ16" s="34">
        <f>'Datos Generales'!AJ60</f>
        <v>0</v>
      </c>
      <c r="AK16" s="34">
        <f>'Datos Generales'!AK60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Generales'!D61</f>
        <v>0</v>
      </c>
      <c r="E17" s="34">
        <f>'Datos Generales'!E61</f>
        <v>0</v>
      </c>
      <c r="F17" s="34">
        <f>'Datos Generales'!F61</f>
        <v>0</v>
      </c>
      <c r="G17" s="34">
        <f>'Datos Generales'!G61</f>
        <v>0</v>
      </c>
      <c r="H17" s="34">
        <f>'Datos Generales'!H61</f>
        <v>0</v>
      </c>
      <c r="I17" s="34">
        <f>'Datos Generales'!I61</f>
        <v>0</v>
      </c>
      <c r="J17" s="34">
        <f>'Datos Generales'!J61</f>
        <v>0</v>
      </c>
      <c r="K17" s="34">
        <f>'Datos Generales'!K61</f>
        <v>0</v>
      </c>
      <c r="L17" s="34">
        <f>'Datos Generales'!L61</f>
        <v>0</v>
      </c>
      <c r="M17" s="34">
        <f>'Datos Generales'!M61</f>
        <v>0</v>
      </c>
      <c r="N17" s="34">
        <f>'Datos Generales'!N61</f>
        <v>0</v>
      </c>
      <c r="O17" s="34">
        <f>'Datos Generales'!O61</f>
        <v>0</v>
      </c>
      <c r="P17" s="34">
        <f>'Datos Generales'!P61</f>
        <v>0</v>
      </c>
      <c r="Q17" s="34">
        <f>'Datos Generales'!Q61</f>
        <v>0</v>
      </c>
      <c r="R17" s="34">
        <f>'Datos Generales'!R61</f>
        <v>0</v>
      </c>
      <c r="S17" s="34">
        <f>'Datos Generales'!S61</f>
        <v>0</v>
      </c>
      <c r="T17" s="34">
        <f>'Datos Generales'!T61</f>
        <v>0</v>
      </c>
      <c r="U17" s="34">
        <f>'Datos Generales'!U61</f>
        <v>0</v>
      </c>
      <c r="V17" s="34">
        <f>'Datos Generales'!V61</f>
        <v>0</v>
      </c>
      <c r="W17" s="34">
        <f>'Datos Generales'!W61</f>
        <v>0</v>
      </c>
      <c r="X17" s="34">
        <f>'Datos Generales'!X61</f>
        <v>0</v>
      </c>
      <c r="Y17" s="34">
        <f>'Datos Generales'!Y61</f>
        <v>0</v>
      </c>
      <c r="Z17" s="34">
        <f>'Datos Generales'!Z61</f>
        <v>0</v>
      </c>
      <c r="AA17" s="34">
        <f>'Datos Generales'!AA61</f>
        <v>0</v>
      </c>
      <c r="AB17" s="34">
        <f>'Datos Generales'!AB61</f>
        <v>0</v>
      </c>
      <c r="AC17" s="34">
        <f>'Datos Generales'!AC61</f>
        <v>0</v>
      </c>
      <c r="AD17" s="34">
        <f>'Datos Generales'!AD61</f>
        <v>0</v>
      </c>
      <c r="AE17" s="34">
        <f>'Datos Generales'!AE61</f>
        <v>0</v>
      </c>
      <c r="AF17" s="34">
        <f>'Datos Generales'!AF61</f>
        <v>0</v>
      </c>
      <c r="AG17" s="34">
        <f>'Datos Generales'!AG61</f>
        <v>0</v>
      </c>
      <c r="AH17" s="34">
        <f>'Datos Generales'!AH61</f>
        <v>0</v>
      </c>
      <c r="AI17" s="34">
        <f>'Datos Generales'!AI61</f>
        <v>0</v>
      </c>
      <c r="AJ17" s="34">
        <f>'Datos Generales'!AJ61</f>
        <v>0</v>
      </c>
      <c r="AK17" s="34">
        <f>'Datos Generales'!AK61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Generales'!D62</f>
        <v>0</v>
      </c>
      <c r="E18" s="34">
        <f>'Datos Generales'!E62</f>
        <v>0</v>
      </c>
      <c r="F18" s="34">
        <f>'Datos Generales'!F62</f>
        <v>0</v>
      </c>
      <c r="G18" s="34">
        <f>'Datos Generales'!G62</f>
        <v>0</v>
      </c>
      <c r="H18" s="34">
        <f>'Datos Generales'!H62</f>
        <v>0</v>
      </c>
      <c r="I18" s="34">
        <f>'Datos Generales'!I62</f>
        <v>0</v>
      </c>
      <c r="J18" s="34">
        <f>'Datos Generales'!J62</f>
        <v>0</v>
      </c>
      <c r="K18" s="34">
        <f>'Datos Generales'!K62</f>
        <v>0</v>
      </c>
      <c r="L18" s="34">
        <f>'Datos Generales'!L62</f>
        <v>0</v>
      </c>
      <c r="M18" s="34">
        <f>'Datos Generales'!M62</f>
        <v>0</v>
      </c>
      <c r="N18" s="34">
        <f>'Datos Generales'!N62</f>
        <v>0</v>
      </c>
      <c r="O18" s="34">
        <f>'Datos Generales'!O62</f>
        <v>0</v>
      </c>
      <c r="P18" s="34">
        <f>'Datos Generales'!P62</f>
        <v>0</v>
      </c>
      <c r="Q18" s="34">
        <f>'Datos Generales'!Q62</f>
        <v>0</v>
      </c>
      <c r="R18" s="34">
        <f>'Datos Generales'!R62</f>
        <v>0</v>
      </c>
      <c r="S18" s="34">
        <f>'Datos Generales'!S62</f>
        <v>0</v>
      </c>
      <c r="T18" s="34">
        <f>'Datos Generales'!T62</f>
        <v>0</v>
      </c>
      <c r="U18" s="34">
        <f>'Datos Generales'!U62</f>
        <v>0</v>
      </c>
      <c r="V18" s="34">
        <f>'Datos Generales'!V62</f>
        <v>0</v>
      </c>
      <c r="W18" s="34">
        <f>'Datos Generales'!W62</f>
        <v>0</v>
      </c>
      <c r="X18" s="34">
        <f>'Datos Generales'!X62</f>
        <v>0</v>
      </c>
      <c r="Y18" s="34">
        <f>'Datos Generales'!Y62</f>
        <v>0</v>
      </c>
      <c r="Z18" s="34">
        <f>'Datos Generales'!Z62</f>
        <v>0</v>
      </c>
      <c r="AA18" s="34">
        <f>'Datos Generales'!AA62</f>
        <v>0</v>
      </c>
      <c r="AB18" s="34">
        <f>'Datos Generales'!AB62</f>
        <v>0</v>
      </c>
      <c r="AC18" s="34">
        <f>'Datos Generales'!AC62</f>
        <v>0</v>
      </c>
      <c r="AD18" s="34">
        <f>'Datos Generales'!AD62</f>
        <v>0</v>
      </c>
      <c r="AE18" s="34">
        <f>'Datos Generales'!AE62</f>
        <v>0</v>
      </c>
      <c r="AF18" s="34">
        <f>'Datos Generales'!AF62</f>
        <v>0</v>
      </c>
      <c r="AG18" s="34">
        <f>'Datos Generales'!AG62</f>
        <v>0</v>
      </c>
      <c r="AH18" s="34">
        <f>'Datos Generales'!AH62</f>
        <v>0</v>
      </c>
      <c r="AI18" s="34">
        <f>'Datos Generales'!AI62</f>
        <v>0</v>
      </c>
      <c r="AJ18" s="34">
        <f>'Datos Generales'!AJ62</f>
        <v>0</v>
      </c>
      <c r="AK18" s="34">
        <f>'Datos Generales'!AK62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Generales'!D63</f>
        <v>623.57181000000003</v>
      </c>
      <c r="E19" s="34">
        <f>'Datos Generales'!E63</f>
        <v>0</v>
      </c>
      <c r="F19" s="34">
        <f>'Datos Generales'!F63</f>
        <v>0</v>
      </c>
      <c r="G19" s="34">
        <f>'Datos Generales'!G63</f>
        <v>0</v>
      </c>
      <c r="H19" s="34">
        <f>'Datos Generales'!H63</f>
        <v>0</v>
      </c>
      <c r="I19" s="34">
        <f>'Datos Generales'!I63</f>
        <v>0</v>
      </c>
      <c r="J19" s="34">
        <f>'Datos Generales'!J63</f>
        <v>0</v>
      </c>
      <c r="K19" s="34">
        <f>'Datos Generales'!K63</f>
        <v>0</v>
      </c>
      <c r="L19" s="34">
        <f>'Datos Generales'!L63</f>
        <v>0</v>
      </c>
      <c r="M19" s="34">
        <f>'Datos Generales'!M63</f>
        <v>0</v>
      </c>
      <c r="N19" s="34">
        <f>'Datos Generales'!N63</f>
        <v>0</v>
      </c>
      <c r="O19" s="34">
        <f>'Datos Generales'!O63</f>
        <v>0</v>
      </c>
      <c r="P19" s="34">
        <f>'Datos Generales'!P63</f>
        <v>0</v>
      </c>
      <c r="Q19" s="34">
        <f>'Datos Generales'!Q63</f>
        <v>0</v>
      </c>
      <c r="R19" s="34">
        <f>'Datos Generales'!R63</f>
        <v>0</v>
      </c>
      <c r="S19" s="34">
        <f>'Datos Generales'!S63</f>
        <v>0</v>
      </c>
      <c r="T19" s="34">
        <f>'Datos Generales'!T63</f>
        <v>0</v>
      </c>
      <c r="U19" s="34">
        <f>'Datos Generales'!U63</f>
        <v>0</v>
      </c>
      <c r="V19" s="34">
        <f>'Datos Generales'!V63</f>
        <v>0</v>
      </c>
      <c r="W19" s="34">
        <f>'Datos Generales'!W63</f>
        <v>0</v>
      </c>
      <c r="X19" s="34">
        <f>'Datos Generales'!X63</f>
        <v>0</v>
      </c>
      <c r="Y19" s="34">
        <f>'Datos Generales'!Y63</f>
        <v>0</v>
      </c>
      <c r="Z19" s="34">
        <f>'Datos Generales'!Z63</f>
        <v>0</v>
      </c>
      <c r="AA19" s="34">
        <f>'Datos Generales'!AA63</f>
        <v>0</v>
      </c>
      <c r="AB19" s="34">
        <f>'Datos Generales'!AB63</f>
        <v>0</v>
      </c>
      <c r="AC19" s="34">
        <f>'Datos Generales'!AC63</f>
        <v>0</v>
      </c>
      <c r="AD19" s="34">
        <f>'Datos Generales'!AD63</f>
        <v>0</v>
      </c>
      <c r="AE19" s="34">
        <f>'Datos Generales'!AE63</f>
        <v>0</v>
      </c>
      <c r="AF19" s="34">
        <f>'Datos Generales'!AF63</f>
        <v>0</v>
      </c>
      <c r="AG19" s="34">
        <f>'Datos Generales'!AG63</f>
        <v>0</v>
      </c>
      <c r="AH19" s="34">
        <f>'Datos Generales'!AH63</f>
        <v>0</v>
      </c>
      <c r="AI19" s="34">
        <f>'Datos Generales'!AI63</f>
        <v>0</v>
      </c>
      <c r="AJ19" s="34">
        <f>'Datos Generales'!AJ63</f>
        <v>0</v>
      </c>
      <c r="AK19" s="34">
        <f>'Datos Generales'!AK63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Generales'!D64</f>
        <v>721.11900000000003</v>
      </c>
      <c r="E20" s="34">
        <f>'Datos Generales'!E64</f>
        <v>0</v>
      </c>
      <c r="F20" s="34">
        <f>'Datos Generales'!F64</f>
        <v>0</v>
      </c>
      <c r="G20" s="34">
        <f>'Datos Generales'!G64</f>
        <v>0</v>
      </c>
      <c r="H20" s="34">
        <f>'Datos Generales'!H64</f>
        <v>0</v>
      </c>
      <c r="I20" s="34">
        <f>'Datos Generales'!I64</f>
        <v>0</v>
      </c>
      <c r="J20" s="34">
        <f>'Datos Generales'!J64</f>
        <v>0</v>
      </c>
      <c r="K20" s="34">
        <f>'Datos Generales'!K64</f>
        <v>0</v>
      </c>
      <c r="L20" s="34">
        <f>'Datos Generales'!L64</f>
        <v>0</v>
      </c>
      <c r="M20" s="34">
        <f>'Datos Generales'!M64</f>
        <v>0</v>
      </c>
      <c r="N20" s="34">
        <f>'Datos Generales'!N64</f>
        <v>0</v>
      </c>
      <c r="O20" s="34">
        <f>'Datos Generales'!O64</f>
        <v>0</v>
      </c>
      <c r="P20" s="34">
        <f>'Datos Generales'!P64</f>
        <v>0</v>
      </c>
      <c r="Q20" s="34">
        <f>'Datos Generales'!Q64</f>
        <v>0</v>
      </c>
      <c r="R20" s="34">
        <f>'Datos Generales'!R64</f>
        <v>0</v>
      </c>
      <c r="S20" s="34">
        <f>'Datos Generales'!S64</f>
        <v>0</v>
      </c>
      <c r="T20" s="34">
        <f>'Datos Generales'!T64</f>
        <v>0</v>
      </c>
      <c r="U20" s="34">
        <f>'Datos Generales'!U64</f>
        <v>0</v>
      </c>
      <c r="V20" s="34">
        <f>'Datos Generales'!V64</f>
        <v>0</v>
      </c>
      <c r="W20" s="34">
        <f>'Datos Generales'!W64</f>
        <v>0</v>
      </c>
      <c r="X20" s="34">
        <f>'Datos Generales'!X64</f>
        <v>0</v>
      </c>
      <c r="Y20" s="34">
        <f>'Datos Generales'!Y64</f>
        <v>0</v>
      </c>
      <c r="Z20" s="34">
        <f>'Datos Generales'!Z64</f>
        <v>0</v>
      </c>
      <c r="AA20" s="34">
        <f>'Datos Generales'!AA64</f>
        <v>0</v>
      </c>
      <c r="AB20" s="34">
        <f>'Datos Generales'!AB64</f>
        <v>0</v>
      </c>
      <c r="AC20" s="34">
        <f>'Datos Generales'!AC64</f>
        <v>0</v>
      </c>
      <c r="AD20" s="34">
        <f>'Datos Generales'!AD64</f>
        <v>0</v>
      </c>
      <c r="AE20" s="34">
        <f>'Datos Generales'!AE64</f>
        <v>0</v>
      </c>
      <c r="AF20" s="34">
        <f>'Datos Generales'!AF64</f>
        <v>0</v>
      </c>
      <c r="AG20" s="34">
        <f>'Datos Generales'!AG64</f>
        <v>0</v>
      </c>
      <c r="AH20" s="34">
        <f>'Datos Generales'!AH64</f>
        <v>0</v>
      </c>
      <c r="AI20" s="34">
        <f>'Datos Generales'!AI64</f>
        <v>0</v>
      </c>
      <c r="AJ20" s="34">
        <f>'Datos Generales'!AJ64</f>
        <v>0</v>
      </c>
      <c r="AK20" s="34">
        <f>'Datos Generales'!AK64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Generales'!D65</f>
        <v>0</v>
      </c>
      <c r="E21" s="34">
        <f>'Datos Generales'!E65</f>
        <v>0</v>
      </c>
      <c r="F21" s="34">
        <f>'Datos Generales'!F65</f>
        <v>0</v>
      </c>
      <c r="G21" s="34">
        <f>'Datos Generales'!G65</f>
        <v>0</v>
      </c>
      <c r="H21" s="34">
        <f>'Datos Generales'!H65</f>
        <v>0</v>
      </c>
      <c r="I21" s="34">
        <f>'Datos Generales'!I65</f>
        <v>0</v>
      </c>
      <c r="J21" s="34">
        <f>'Datos Generales'!J65</f>
        <v>0</v>
      </c>
      <c r="K21" s="34">
        <f>'Datos Generales'!K65</f>
        <v>0</v>
      </c>
      <c r="L21" s="34">
        <f>'Datos Generales'!L65</f>
        <v>0</v>
      </c>
      <c r="M21" s="34">
        <f>'Datos Generales'!M65</f>
        <v>0</v>
      </c>
      <c r="N21" s="34">
        <f>'Datos Generales'!N65</f>
        <v>0</v>
      </c>
      <c r="O21" s="34">
        <f>'Datos Generales'!O65</f>
        <v>0</v>
      </c>
      <c r="P21" s="34">
        <f>'Datos Generales'!P65</f>
        <v>0</v>
      </c>
      <c r="Q21" s="34">
        <f>'Datos Generales'!Q65</f>
        <v>0</v>
      </c>
      <c r="R21" s="34">
        <f>'Datos Generales'!R65</f>
        <v>0</v>
      </c>
      <c r="S21" s="34">
        <f>'Datos Generales'!S65</f>
        <v>0</v>
      </c>
      <c r="T21" s="34">
        <f>'Datos Generales'!T65</f>
        <v>0</v>
      </c>
      <c r="U21" s="34">
        <f>'Datos Generales'!U65</f>
        <v>0</v>
      </c>
      <c r="V21" s="34">
        <f>'Datos Generales'!V65</f>
        <v>0</v>
      </c>
      <c r="W21" s="34">
        <f>'Datos Generales'!W65</f>
        <v>0</v>
      </c>
      <c r="X21" s="34">
        <f>'Datos Generales'!X65</f>
        <v>0</v>
      </c>
      <c r="Y21" s="34">
        <f>'Datos Generales'!Y65</f>
        <v>0</v>
      </c>
      <c r="Z21" s="34">
        <f>'Datos Generales'!Z65</f>
        <v>0</v>
      </c>
      <c r="AA21" s="34">
        <f>'Datos Generales'!AA65</f>
        <v>0</v>
      </c>
      <c r="AB21" s="34">
        <f>'Datos Generales'!AB65</f>
        <v>0</v>
      </c>
      <c r="AC21" s="34">
        <f>'Datos Generales'!AC65</f>
        <v>0</v>
      </c>
      <c r="AD21" s="34">
        <f>'Datos Generales'!AD65</f>
        <v>0</v>
      </c>
      <c r="AE21" s="34">
        <f>'Datos Generales'!AE65</f>
        <v>0</v>
      </c>
      <c r="AF21" s="34">
        <f>'Datos Generales'!AF65</f>
        <v>0</v>
      </c>
      <c r="AG21" s="34">
        <f>'Datos Generales'!AG65</f>
        <v>0</v>
      </c>
      <c r="AH21" s="34">
        <f>'Datos Generales'!AH65</f>
        <v>0</v>
      </c>
      <c r="AI21" s="34">
        <f>'Datos Generales'!AI65</f>
        <v>0</v>
      </c>
      <c r="AJ21" s="34">
        <f>'Datos Generales'!AJ65</f>
        <v>0</v>
      </c>
      <c r="AK21" s="34">
        <f>'Datos Generales'!AK65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Generales'!D66</f>
        <v>0</v>
      </c>
      <c r="E22" s="34">
        <f>'Datos Generales'!E66</f>
        <v>0</v>
      </c>
      <c r="F22" s="34">
        <f>'Datos Generales'!F66</f>
        <v>0</v>
      </c>
      <c r="G22" s="34">
        <f>'Datos Generales'!G66</f>
        <v>0</v>
      </c>
      <c r="H22" s="34">
        <f>'Datos Generales'!H66</f>
        <v>0</v>
      </c>
      <c r="I22" s="34">
        <f>'Datos Generales'!I66</f>
        <v>0</v>
      </c>
      <c r="J22" s="34">
        <f>'Datos Generales'!J66</f>
        <v>0</v>
      </c>
      <c r="K22" s="34">
        <f>'Datos Generales'!K66</f>
        <v>0</v>
      </c>
      <c r="L22" s="34">
        <f>'Datos Generales'!L66</f>
        <v>0</v>
      </c>
      <c r="M22" s="34">
        <f>'Datos Generales'!M66</f>
        <v>0</v>
      </c>
      <c r="N22" s="34">
        <f>'Datos Generales'!N66</f>
        <v>0</v>
      </c>
      <c r="O22" s="34">
        <f>'Datos Generales'!O66</f>
        <v>0</v>
      </c>
      <c r="P22" s="34">
        <f>'Datos Generales'!P66</f>
        <v>0</v>
      </c>
      <c r="Q22" s="34">
        <f>'Datos Generales'!Q66</f>
        <v>0</v>
      </c>
      <c r="R22" s="34">
        <f>'Datos Generales'!R66</f>
        <v>0</v>
      </c>
      <c r="S22" s="34">
        <f>'Datos Generales'!S66</f>
        <v>0</v>
      </c>
      <c r="T22" s="34">
        <f>'Datos Generales'!T66</f>
        <v>0</v>
      </c>
      <c r="U22" s="34">
        <f>'Datos Generales'!U66</f>
        <v>0</v>
      </c>
      <c r="V22" s="34">
        <f>'Datos Generales'!V66</f>
        <v>0</v>
      </c>
      <c r="W22" s="34">
        <f>'Datos Generales'!W66</f>
        <v>0</v>
      </c>
      <c r="X22" s="34">
        <f>'Datos Generales'!X66</f>
        <v>0</v>
      </c>
      <c r="Y22" s="34">
        <f>'Datos Generales'!Y66</f>
        <v>0</v>
      </c>
      <c r="Z22" s="34">
        <f>'Datos Generales'!Z66</f>
        <v>0</v>
      </c>
      <c r="AA22" s="34">
        <f>'Datos Generales'!AA66</f>
        <v>0</v>
      </c>
      <c r="AB22" s="34">
        <f>'Datos Generales'!AB66</f>
        <v>0</v>
      </c>
      <c r="AC22" s="34">
        <f>'Datos Generales'!AC66</f>
        <v>0</v>
      </c>
      <c r="AD22" s="34">
        <f>'Datos Generales'!AD66</f>
        <v>0</v>
      </c>
      <c r="AE22" s="34">
        <f>'Datos Generales'!AE66</f>
        <v>0</v>
      </c>
      <c r="AF22" s="34">
        <f>'Datos Generales'!AF66</f>
        <v>0</v>
      </c>
      <c r="AG22" s="34">
        <f>'Datos Generales'!AG66</f>
        <v>0</v>
      </c>
      <c r="AH22" s="34">
        <f>'Datos Generales'!AH66</f>
        <v>0</v>
      </c>
      <c r="AI22" s="34">
        <f>'Datos Generales'!AI66</f>
        <v>0</v>
      </c>
      <c r="AJ22" s="34">
        <f>'Datos Generales'!AJ66</f>
        <v>0</v>
      </c>
      <c r="AK22" s="34">
        <f>'Datos Generales'!AK66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Generales'!D67</f>
        <v>0</v>
      </c>
      <c r="E23" s="34">
        <f>'Datos Generales'!E67</f>
        <v>0</v>
      </c>
      <c r="F23" s="34">
        <f>'Datos Generales'!F67</f>
        <v>0</v>
      </c>
      <c r="G23" s="34">
        <f>'Datos Generales'!G67</f>
        <v>0</v>
      </c>
      <c r="H23" s="34">
        <f>'Datos Generales'!H67</f>
        <v>0</v>
      </c>
      <c r="I23" s="34">
        <f>'Datos Generales'!I67</f>
        <v>0</v>
      </c>
      <c r="J23" s="34">
        <f>'Datos Generales'!J67</f>
        <v>0</v>
      </c>
      <c r="K23" s="34">
        <f>'Datos Generales'!K67</f>
        <v>0</v>
      </c>
      <c r="L23" s="34">
        <f>'Datos Generales'!L67</f>
        <v>0</v>
      </c>
      <c r="M23" s="34">
        <f>'Datos Generales'!M67</f>
        <v>0</v>
      </c>
      <c r="N23" s="34">
        <f>'Datos Generales'!N67</f>
        <v>0</v>
      </c>
      <c r="O23" s="34">
        <f>'Datos Generales'!O67</f>
        <v>0</v>
      </c>
      <c r="P23" s="34">
        <f>'Datos Generales'!P67</f>
        <v>0</v>
      </c>
      <c r="Q23" s="34">
        <f>'Datos Generales'!Q67</f>
        <v>0</v>
      </c>
      <c r="R23" s="34">
        <f>'Datos Generales'!R67</f>
        <v>0</v>
      </c>
      <c r="S23" s="34">
        <f>'Datos Generales'!S67</f>
        <v>0</v>
      </c>
      <c r="T23" s="34">
        <f>'Datos Generales'!T67</f>
        <v>0</v>
      </c>
      <c r="U23" s="34">
        <f>'Datos Generales'!U67</f>
        <v>0</v>
      </c>
      <c r="V23" s="34">
        <f>'Datos Generales'!V67</f>
        <v>0</v>
      </c>
      <c r="W23" s="34">
        <f>'Datos Generales'!W67</f>
        <v>0</v>
      </c>
      <c r="X23" s="34">
        <f>'Datos Generales'!X67</f>
        <v>0</v>
      </c>
      <c r="Y23" s="34">
        <f>'Datos Generales'!Y67</f>
        <v>0</v>
      </c>
      <c r="Z23" s="34">
        <f>'Datos Generales'!Z67</f>
        <v>0</v>
      </c>
      <c r="AA23" s="34">
        <f>'Datos Generales'!AA67</f>
        <v>0</v>
      </c>
      <c r="AB23" s="34">
        <f>'Datos Generales'!AB67</f>
        <v>0</v>
      </c>
      <c r="AC23" s="34">
        <f>'Datos Generales'!AC67</f>
        <v>0</v>
      </c>
      <c r="AD23" s="34">
        <f>'Datos Generales'!AD67</f>
        <v>0</v>
      </c>
      <c r="AE23" s="34">
        <f>'Datos Generales'!AE67</f>
        <v>0</v>
      </c>
      <c r="AF23" s="34">
        <f>'Datos Generales'!AF67</f>
        <v>0</v>
      </c>
      <c r="AG23" s="34">
        <f>'Datos Generales'!AG67</f>
        <v>0</v>
      </c>
      <c r="AH23" s="34">
        <f>'Datos Generales'!AH67</f>
        <v>0</v>
      </c>
      <c r="AI23" s="34">
        <f>'Datos Generales'!AI67</f>
        <v>0</v>
      </c>
      <c r="AJ23" s="34">
        <f>'Datos Generales'!AJ67</f>
        <v>0</v>
      </c>
      <c r="AK23" s="34">
        <f>'Datos Generales'!AK67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Generales'!D68</f>
        <v>0</v>
      </c>
      <c r="E24" s="34">
        <f>'Datos Generales'!E68</f>
        <v>0</v>
      </c>
      <c r="F24" s="34">
        <f>'Datos Generales'!F68</f>
        <v>0</v>
      </c>
      <c r="G24" s="34">
        <f>'Datos Generales'!G68</f>
        <v>0</v>
      </c>
      <c r="H24" s="34">
        <f>'Datos Generales'!H68</f>
        <v>0</v>
      </c>
      <c r="I24" s="34">
        <f>'Datos Generales'!I68</f>
        <v>0</v>
      </c>
      <c r="J24" s="34">
        <f>'Datos Generales'!J68</f>
        <v>0</v>
      </c>
      <c r="K24" s="34">
        <f>'Datos Generales'!K68</f>
        <v>0</v>
      </c>
      <c r="L24" s="34">
        <f>'Datos Generales'!L68</f>
        <v>0</v>
      </c>
      <c r="M24" s="34">
        <f>'Datos Generales'!M68</f>
        <v>0</v>
      </c>
      <c r="N24" s="34">
        <f>'Datos Generales'!N68</f>
        <v>0</v>
      </c>
      <c r="O24" s="34">
        <f>'Datos Generales'!O68</f>
        <v>0</v>
      </c>
      <c r="P24" s="34">
        <f>'Datos Generales'!P68</f>
        <v>0</v>
      </c>
      <c r="Q24" s="34">
        <f>'Datos Generales'!Q68</f>
        <v>0</v>
      </c>
      <c r="R24" s="34">
        <f>'Datos Generales'!R68</f>
        <v>0</v>
      </c>
      <c r="S24" s="34">
        <f>'Datos Generales'!S68</f>
        <v>0</v>
      </c>
      <c r="T24" s="34">
        <f>'Datos Generales'!T68</f>
        <v>0</v>
      </c>
      <c r="U24" s="34">
        <f>'Datos Generales'!U68</f>
        <v>0</v>
      </c>
      <c r="V24" s="34">
        <f>'Datos Generales'!V68</f>
        <v>0</v>
      </c>
      <c r="W24" s="34">
        <f>'Datos Generales'!W68</f>
        <v>0</v>
      </c>
      <c r="X24" s="34">
        <f>'Datos Generales'!X68</f>
        <v>0</v>
      </c>
      <c r="Y24" s="34">
        <f>'Datos Generales'!Y68</f>
        <v>0</v>
      </c>
      <c r="Z24" s="34">
        <f>'Datos Generales'!Z68</f>
        <v>0</v>
      </c>
      <c r="AA24" s="34">
        <f>'Datos Generales'!AA68</f>
        <v>0</v>
      </c>
      <c r="AB24" s="34">
        <f>'Datos Generales'!AB68</f>
        <v>0</v>
      </c>
      <c r="AC24" s="34">
        <f>'Datos Generales'!AC68</f>
        <v>0</v>
      </c>
      <c r="AD24" s="34">
        <f>'Datos Generales'!AD68</f>
        <v>0</v>
      </c>
      <c r="AE24" s="34">
        <f>'Datos Generales'!AE68</f>
        <v>0</v>
      </c>
      <c r="AF24" s="34">
        <f>'Datos Generales'!AF68</f>
        <v>0</v>
      </c>
      <c r="AG24" s="34">
        <f>'Datos Generales'!AG68</f>
        <v>0</v>
      </c>
      <c r="AH24" s="34">
        <f>'Datos Generales'!AH68</f>
        <v>0</v>
      </c>
      <c r="AI24" s="34">
        <f>'Datos Generales'!AI68</f>
        <v>0</v>
      </c>
      <c r="AJ24" s="34">
        <f>'Datos Generales'!AJ68</f>
        <v>0</v>
      </c>
      <c r="AK24" s="34">
        <f>'Datos Generales'!AK68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Generales'!D70</f>
        <v>0</v>
      </c>
      <c r="E25" s="34">
        <f>'Datos Generales'!E70</f>
        <v>0</v>
      </c>
      <c r="F25" s="34">
        <f>'Datos Generales'!F70</f>
        <v>0</v>
      </c>
      <c r="G25" s="34">
        <f>'Datos Generales'!G70</f>
        <v>0</v>
      </c>
      <c r="H25" s="34">
        <f>'Datos Generales'!H70</f>
        <v>0</v>
      </c>
      <c r="I25" s="34">
        <f>'Datos Generales'!I70</f>
        <v>0</v>
      </c>
      <c r="J25" s="34">
        <f>'Datos Generales'!J70</f>
        <v>0</v>
      </c>
      <c r="K25" s="34">
        <f>'Datos Generales'!K70</f>
        <v>0</v>
      </c>
      <c r="L25" s="34">
        <f>'Datos Generales'!L70</f>
        <v>0</v>
      </c>
      <c r="M25" s="34">
        <f>'Datos Generales'!M70</f>
        <v>0</v>
      </c>
      <c r="N25" s="34">
        <f>'Datos Generales'!N70</f>
        <v>0</v>
      </c>
      <c r="O25" s="34">
        <f>'Datos Generales'!O70</f>
        <v>0</v>
      </c>
      <c r="P25" s="34">
        <f>'Datos Generales'!P70</f>
        <v>0</v>
      </c>
      <c r="Q25" s="34">
        <f>'Datos Generales'!Q70</f>
        <v>0</v>
      </c>
      <c r="R25" s="34">
        <f>'Datos Generales'!R70</f>
        <v>0</v>
      </c>
      <c r="S25" s="34">
        <f>'Datos Generales'!S70</f>
        <v>0</v>
      </c>
      <c r="T25" s="34">
        <f>'Datos Generales'!T70</f>
        <v>0</v>
      </c>
      <c r="U25" s="34">
        <f>'Datos Generales'!U70</f>
        <v>0</v>
      </c>
      <c r="V25" s="34">
        <f>'Datos Generales'!V70</f>
        <v>0</v>
      </c>
      <c r="W25" s="34">
        <f>'Datos Generales'!W70</f>
        <v>0</v>
      </c>
      <c r="X25" s="34">
        <f>'Datos Generales'!X70</f>
        <v>0</v>
      </c>
      <c r="Y25" s="34">
        <f>'Datos Generales'!Y70</f>
        <v>0</v>
      </c>
      <c r="Z25" s="34">
        <f>'Datos Generales'!Z70</f>
        <v>0</v>
      </c>
      <c r="AA25" s="34">
        <f>'Datos Generales'!AA70</f>
        <v>0</v>
      </c>
      <c r="AB25" s="34">
        <f>'Datos Generales'!AB70</f>
        <v>0</v>
      </c>
      <c r="AC25" s="34">
        <f>'Datos Generales'!AC70</f>
        <v>0</v>
      </c>
      <c r="AD25" s="34">
        <f>'Datos Generales'!AD70</f>
        <v>0</v>
      </c>
      <c r="AE25" s="34">
        <f>'Datos Generales'!AE70</f>
        <v>0</v>
      </c>
      <c r="AF25" s="34">
        <f>'Datos Generales'!AF70</f>
        <v>0</v>
      </c>
      <c r="AG25" s="34">
        <f>'Datos Generales'!AG70</f>
        <v>0</v>
      </c>
      <c r="AH25" s="34">
        <f>'Datos Generales'!AH70</f>
        <v>0</v>
      </c>
      <c r="AI25" s="34">
        <f>'Datos Generales'!AI70</f>
        <v>0</v>
      </c>
      <c r="AJ25" s="34">
        <f>'Datos Generales'!AJ70</f>
        <v>0</v>
      </c>
      <c r="AK25" s="34">
        <f>'Datos Generales'!AK70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Generales'!D71</f>
        <v>0</v>
      </c>
      <c r="E26" s="34">
        <f>'Datos Generales'!E71</f>
        <v>0</v>
      </c>
      <c r="F26" s="34">
        <f>'Datos Generales'!F71</f>
        <v>0</v>
      </c>
      <c r="G26" s="34">
        <f>'Datos Generales'!G71</f>
        <v>0</v>
      </c>
      <c r="H26" s="34">
        <f>'Datos Generales'!H71</f>
        <v>0</v>
      </c>
      <c r="I26" s="34">
        <f>'Datos Generales'!I71</f>
        <v>0</v>
      </c>
      <c r="J26" s="34">
        <f>'Datos Generales'!J71</f>
        <v>0</v>
      </c>
      <c r="K26" s="34">
        <f>'Datos Generales'!K71</f>
        <v>0</v>
      </c>
      <c r="L26" s="34">
        <f>'Datos Generales'!L71</f>
        <v>0</v>
      </c>
      <c r="M26" s="34">
        <f>'Datos Generales'!M71</f>
        <v>0</v>
      </c>
      <c r="N26" s="34">
        <f>'Datos Generales'!N71</f>
        <v>0</v>
      </c>
      <c r="O26" s="34">
        <f>'Datos Generales'!O71</f>
        <v>0</v>
      </c>
      <c r="P26" s="34">
        <f>'Datos Generales'!P71</f>
        <v>0</v>
      </c>
      <c r="Q26" s="34">
        <f>'Datos Generales'!Q71</f>
        <v>0</v>
      </c>
      <c r="R26" s="34">
        <f>'Datos Generales'!R71</f>
        <v>0</v>
      </c>
      <c r="S26" s="34">
        <f>'Datos Generales'!S71</f>
        <v>0</v>
      </c>
      <c r="T26" s="34">
        <f>'Datos Generales'!T71</f>
        <v>0</v>
      </c>
      <c r="U26" s="34">
        <f>'Datos Generales'!U71</f>
        <v>0</v>
      </c>
      <c r="V26" s="34">
        <f>'Datos Generales'!V71</f>
        <v>0</v>
      </c>
      <c r="W26" s="34">
        <f>'Datos Generales'!W71</f>
        <v>0</v>
      </c>
      <c r="X26" s="34">
        <f>'Datos Generales'!X71</f>
        <v>0</v>
      </c>
      <c r="Y26" s="34">
        <f>'Datos Generales'!Y71</f>
        <v>0</v>
      </c>
      <c r="Z26" s="34">
        <f>'Datos Generales'!Z71</f>
        <v>0</v>
      </c>
      <c r="AA26" s="34">
        <f>'Datos Generales'!AA71</f>
        <v>0</v>
      </c>
      <c r="AB26" s="34">
        <f>'Datos Generales'!AB71</f>
        <v>0</v>
      </c>
      <c r="AC26" s="34">
        <f>'Datos Generales'!AC71</f>
        <v>0</v>
      </c>
      <c r="AD26" s="34">
        <f>'Datos Generales'!AD71</f>
        <v>0</v>
      </c>
      <c r="AE26" s="34">
        <f>'Datos Generales'!AE71</f>
        <v>0</v>
      </c>
      <c r="AF26" s="34">
        <f>'Datos Generales'!AF71</f>
        <v>0</v>
      </c>
      <c r="AG26" s="34">
        <f>'Datos Generales'!AG71</f>
        <v>0</v>
      </c>
      <c r="AH26" s="34">
        <f>'Datos Generales'!AH71</f>
        <v>0</v>
      </c>
      <c r="AI26" s="34">
        <f>'Datos Generales'!AI71</f>
        <v>0</v>
      </c>
      <c r="AJ26" s="34">
        <f>'Datos Generales'!AJ71</f>
        <v>0</v>
      </c>
      <c r="AK26" s="34">
        <f>'Datos Generales'!AK71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128.08490133744178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84.764123680657249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0.1685852008631091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0.42905582582899027</v>
      </c>
      <c r="E52" s="50">
        <f>IF('[1]Panel de Control'!$C$56="Precio",'Esc Precios'!E56,'Particip. Energético'!E56)</f>
        <v>0.42905582582899016</v>
      </c>
      <c r="F52" s="50">
        <f>IF('[1]Panel de Control'!$C$56="Precio",'Esc Precios'!F56,'Particip. Energético'!F56)</f>
        <v>0.42905582582899016</v>
      </c>
      <c r="G52" s="50">
        <f>IF('[1]Panel de Control'!$C$56="Precio",'Esc Precios'!G56,'Particip. Energético'!G56)</f>
        <v>0.42905582582899016</v>
      </c>
      <c r="H52" s="50">
        <f>IF('[1]Panel de Control'!$C$56="Precio",'Esc Precios'!H56,'Particip. Energético'!H56)</f>
        <v>0.42905582582899016</v>
      </c>
      <c r="I52" s="50">
        <f>IF('[1]Panel de Control'!$C$56="Precio",'Esc Precios'!I56,'Particip. Energético'!I56)</f>
        <v>0.42905582582899016</v>
      </c>
      <c r="J52" s="50">
        <f>IF('[1]Panel de Control'!$C$56="Precio",'Esc Precios'!J56,'Particip. Energético'!J56)</f>
        <v>0.42905582582899016</v>
      </c>
      <c r="K52" s="50">
        <f>IF('[1]Panel de Control'!$C$56="Precio",'Esc Precios'!K56,'Particip. Energético'!K56)</f>
        <v>0.42905582582899016</v>
      </c>
      <c r="L52" s="50">
        <f>IF('[1]Panel de Control'!$C$56="Precio",'Esc Precios'!L56,'Particip. Energético'!L56)</f>
        <v>0.42905582582899016</v>
      </c>
      <c r="M52" s="50">
        <f>IF('[1]Panel de Control'!$C$56="Precio",'Esc Precios'!M56,'Particip. Energético'!M56)</f>
        <v>0.42905582582899016</v>
      </c>
      <c r="N52" s="50">
        <f>IF('[1]Panel de Control'!$C$56="Precio",'Esc Precios'!N56,'Particip. Energético'!N56)</f>
        <v>0.42905582582899016</v>
      </c>
      <c r="O52" s="50">
        <f>IF('[1]Panel de Control'!$C$56="Precio",'Esc Precios'!O56,'Particip. Energético'!O56)</f>
        <v>0.42905582582899016</v>
      </c>
      <c r="P52" s="50">
        <f>IF('[1]Panel de Control'!$C$56="Precio",'Esc Precios'!P56,'Particip. Energético'!P56)</f>
        <v>0.42905582582899016</v>
      </c>
      <c r="Q52" s="50">
        <f>IF('[1]Panel de Control'!$C$56="Precio",'Esc Precios'!Q56,'Particip. Energético'!Q56)</f>
        <v>0.42905582582899016</v>
      </c>
      <c r="R52" s="50">
        <f>IF('[1]Panel de Control'!$C$56="Precio",'Esc Precios'!R56,'Particip. Energético'!R56)</f>
        <v>0.42905582582899016</v>
      </c>
      <c r="S52" s="50">
        <f>IF('[1]Panel de Control'!$C$56="Precio",'Esc Precios'!S56,'Particip. Energético'!S56)</f>
        <v>0.42905582582899016</v>
      </c>
      <c r="T52" s="50">
        <f>IF('[1]Panel de Control'!$C$56="Precio",'Esc Precios'!T56,'Particip. Energético'!T56)</f>
        <v>0.42905582582899016</v>
      </c>
      <c r="U52" s="50">
        <f>IF('[1]Panel de Control'!$C$56="Precio",'Esc Precios'!U56,'Particip. Energético'!U56)</f>
        <v>0.42905582582899016</v>
      </c>
      <c r="V52" s="50">
        <f>IF('[1]Panel de Control'!$C$56="Precio",'Esc Precios'!V56,'Particip. Energético'!V56)</f>
        <v>0.42905582582899016</v>
      </c>
      <c r="W52" s="50">
        <f>IF('[1]Panel de Control'!$C$56="Precio",'Esc Precios'!W56,'Particip. Energético'!W56)</f>
        <v>0.4225463470140095</v>
      </c>
      <c r="X52" s="50">
        <f>IF('[1]Panel de Control'!$C$56="Precio",'Esc Precios'!X56,'Particip. Energético'!X56)</f>
        <v>0.41603686819903052</v>
      </c>
      <c r="Y52" s="50">
        <f>IF('[1]Panel de Control'!$C$56="Precio",'Esc Precios'!Y56,'Particip. Energético'!Y56)</f>
        <v>0.40952738938405142</v>
      </c>
      <c r="Z52" s="50">
        <f>IF('[1]Panel de Control'!$C$56="Precio",'Esc Precios'!Z56,'Particip. Energético'!Z56)</f>
        <v>0.40301791056907077</v>
      </c>
      <c r="AA52" s="50">
        <f>IF('[1]Panel de Control'!$C$56="Precio",'Esc Precios'!AA56,'Particip. Energético'!AA56)</f>
        <v>0.39650843175409167</v>
      </c>
      <c r="AB52" s="50">
        <f>IF('[1]Panel de Control'!$C$56="Precio",'Esc Precios'!AB56,'Particip. Energético'!AB56)</f>
        <v>0.3601123279861651</v>
      </c>
      <c r="AC52" s="50">
        <f>IF('[1]Panel de Control'!$C$56="Precio",'Esc Precios'!AC56,'Particip. Energético'!AC56)</f>
        <v>0.32371622421823842</v>
      </c>
      <c r="AD52" s="50">
        <f>IF('[1]Panel de Control'!$C$56="Precio",'Esc Precios'!AD56,'Particip. Energético'!AD56)</f>
        <v>0.28732012045032396</v>
      </c>
      <c r="AE52" s="50">
        <f>IF('[1]Panel de Control'!$C$56="Precio",'Esc Precios'!AE56,'Particip. Energético'!AE56)</f>
        <v>0.25092401668240949</v>
      </c>
      <c r="AF52" s="50">
        <f>IF('[1]Panel de Control'!$C$56="Precio",'Esc Precios'!AF56,'Particip. Energético'!AF56)</f>
        <v>0.21452791291448281</v>
      </c>
      <c r="AG52" s="50">
        <f>IF('[1]Panel de Control'!$C$56="Precio",'Esc Precios'!AG56,'Particip. Energético'!AG56)</f>
        <v>0.17813180914658056</v>
      </c>
      <c r="AH52" s="50">
        <f>IF('[1]Panel de Control'!$C$56="Precio",'Esc Precios'!AH56,'Particip. Energético'!AH56)</f>
        <v>0.14173570537865388</v>
      </c>
      <c r="AI52" s="50">
        <f>IF('[1]Panel de Control'!$C$56="Precio",'Esc Precios'!AI56,'Particip. Energético'!AI56)</f>
        <v>0.10533960161073952</v>
      </c>
      <c r="AJ52" s="50">
        <f>IF('[1]Panel de Control'!$C$56="Precio",'Esc Precios'!AJ56,'Particip. Energético'!AJ56)</f>
        <v>6.8943497842824941E-2</v>
      </c>
      <c r="AK52" s="50">
        <f>IF('[1]Panel de Control'!$C$56="Precio",'Esc Precios'!AK56,'Particip. Energético'!AK56)</f>
        <v>3.2547394074898373E-2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IF('[1]Panel de Control'!$C$56="Precio",'Esc Precios'!E57,'Particip. Energético'!E57)</f>
        <v>0</v>
      </c>
      <c r="F53" s="50">
        <f>IF('[1]Panel de Control'!$C$56="Precio",'Esc Precios'!F57,'Particip. Energético'!F57)</f>
        <v>0</v>
      </c>
      <c r="G53" s="50">
        <f>IF('[1]Panel de Control'!$C$56="Precio",'Esc Precios'!G57,'Particip. Energético'!G57)</f>
        <v>0</v>
      </c>
      <c r="H53" s="50">
        <f>IF('[1]Panel de Control'!$C$56="Precio",'Esc Precios'!H57,'Particip. Energético'!H57)</f>
        <v>0</v>
      </c>
      <c r="I53" s="50">
        <f>IF('[1]Panel de Control'!$C$56="Precio",'Esc Precios'!I57,'Particip. Energético'!I57)</f>
        <v>0</v>
      </c>
      <c r="J53" s="50">
        <f>IF('[1]Panel de Control'!$C$56="Precio",'Esc Precios'!J57,'Particip. Energético'!J57)</f>
        <v>0</v>
      </c>
      <c r="K53" s="50">
        <f>IF('[1]Panel de Control'!$C$56="Precio",'Esc Precios'!K57,'Particip. Energético'!K57)</f>
        <v>0</v>
      </c>
      <c r="L53" s="50">
        <f>IF('[1]Panel de Control'!$C$56="Precio",'Esc Precios'!L57,'Particip. Energético'!L57)</f>
        <v>0</v>
      </c>
      <c r="M53" s="50">
        <f>IF('[1]Panel de Control'!$C$56="Precio",'Esc Precios'!M57,'Particip. Energético'!M57)</f>
        <v>0</v>
      </c>
      <c r="N53" s="50">
        <f>IF('[1]Panel de Control'!$C$56="Precio",'Esc Precios'!N57,'Particip. Energético'!N57)</f>
        <v>0</v>
      </c>
      <c r="O53" s="50">
        <f>IF('[1]Panel de Control'!$C$56="Precio",'Esc Precios'!O57,'Particip. Energético'!O57)</f>
        <v>0</v>
      </c>
      <c r="P53" s="50">
        <f>IF('[1]Panel de Control'!$C$56="Precio",'Esc Precios'!P57,'Particip. Energético'!P57)</f>
        <v>0</v>
      </c>
      <c r="Q53" s="50">
        <f>IF('[1]Panel de Control'!$C$56="Precio",'Esc Precios'!Q57,'Particip. Energético'!Q57)</f>
        <v>0</v>
      </c>
      <c r="R53" s="50">
        <f>IF('[1]Panel de Control'!$C$56="Precio",'Esc Precios'!R57,'Particip. Energético'!R57)</f>
        <v>0</v>
      </c>
      <c r="S53" s="50">
        <f>IF('[1]Panel de Control'!$C$56="Precio",'Esc Precios'!S57,'Particip. Energético'!S57)</f>
        <v>0</v>
      </c>
      <c r="T53" s="50">
        <f>IF('[1]Panel de Control'!$C$56="Precio",'Esc Precios'!T57,'Particip. Energético'!T57)</f>
        <v>0</v>
      </c>
      <c r="U53" s="50">
        <f>IF('[1]Panel de Control'!$C$56="Precio",'Esc Precios'!U57,'Particip. Energético'!U57)</f>
        <v>0</v>
      </c>
      <c r="V53" s="50">
        <f>IF('[1]Panel de Control'!$C$56="Precio",'Esc Precios'!V57,'Particip. Energético'!V57)</f>
        <v>0</v>
      </c>
      <c r="W53" s="50">
        <f>IF('[1]Panel de Control'!$C$56="Precio",'Esc Precios'!W57,'Particip. Energético'!W57)</f>
        <v>0</v>
      </c>
      <c r="X53" s="50">
        <f>IF('[1]Panel de Control'!$C$56="Precio",'Esc Precios'!X57,'Particip. Energético'!X57)</f>
        <v>0</v>
      </c>
      <c r="Y53" s="50">
        <f>IF('[1]Panel de Control'!$C$56="Precio",'Esc Precios'!Y57,'Particip. Energético'!Y57)</f>
        <v>0</v>
      </c>
      <c r="Z53" s="50">
        <f>IF('[1]Panel de Control'!$C$56="Precio",'Esc Precios'!Z57,'Particip. Energético'!Z57)</f>
        <v>0</v>
      </c>
      <c r="AA53" s="50">
        <f>IF('[1]Panel de Control'!$C$56="Precio",'Esc Precios'!AA57,'Particip. Energético'!AA57)</f>
        <v>0</v>
      </c>
      <c r="AB53" s="50">
        <f>IF('[1]Panel de Control'!$C$56="Precio",'Esc Precios'!AB57,'Particip. Energético'!AB57)</f>
        <v>0</v>
      </c>
      <c r="AC53" s="50">
        <f>IF('[1]Panel de Control'!$C$56="Precio",'Esc Precios'!AC57,'Particip. Energético'!AC57)</f>
        <v>0</v>
      </c>
      <c r="AD53" s="50">
        <f>IF('[1]Panel de Control'!$C$56="Precio",'Esc Precios'!AD57,'Particip. Energético'!AD57)</f>
        <v>0</v>
      </c>
      <c r="AE53" s="50">
        <f>IF('[1]Panel de Control'!$C$56="Precio",'Esc Precios'!AE57,'Particip. Energético'!AE57)</f>
        <v>0</v>
      </c>
      <c r="AF53" s="50">
        <f>IF('[1]Panel de Control'!$C$56="Precio",'Esc Precios'!AF57,'Particip. Energético'!AF57)</f>
        <v>0</v>
      </c>
      <c r="AG53" s="50">
        <f>IF('[1]Panel de Control'!$C$56="Precio",'Esc Precios'!AG57,'Particip. Energético'!AG57)</f>
        <v>0</v>
      </c>
      <c r="AH53" s="50">
        <f>IF('[1]Panel de Control'!$C$56="Precio",'Esc Precios'!AH57,'Particip. Energético'!AH57)</f>
        <v>0</v>
      </c>
      <c r="AI53" s="50">
        <f>IF('[1]Panel de Control'!$C$56="Precio",'Esc Precios'!AI57,'Particip. Energético'!AI57)</f>
        <v>0</v>
      </c>
      <c r="AJ53" s="50">
        <f>IF('[1]Panel de Control'!$C$56="Precio",'Esc Precios'!AJ57,'Particip. Energético'!AJ57)</f>
        <v>0</v>
      </c>
      <c r="AK53" s="50">
        <f>IF('[1]Panel de Control'!$C$56="Precio",'Esc Precios'!AK57,'Particip. Energético'!AK57)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0.57094417417100984</v>
      </c>
      <c r="E54" s="50">
        <f>IF('[1]Panel de Control'!$C$56="Precio",'Esc Precios'!E58,'Particip. Energético'!E58)</f>
        <v>0.57094417417100984</v>
      </c>
      <c r="F54" s="50">
        <f>IF('[1]Panel de Control'!$C$56="Precio",'Esc Precios'!F58,'Particip. Energético'!F58)</f>
        <v>0.57094417417100984</v>
      </c>
      <c r="G54" s="50">
        <f>IF('[1]Panel de Control'!$C$56="Precio",'Esc Precios'!G58,'Particip. Energético'!G58)</f>
        <v>0.57094417417100984</v>
      </c>
      <c r="H54" s="50">
        <f>IF('[1]Panel de Control'!$C$56="Precio",'Esc Precios'!H58,'Particip. Energético'!H58)</f>
        <v>0.57094417417100984</v>
      </c>
      <c r="I54" s="50">
        <f>IF('[1]Panel de Control'!$C$56="Precio",'Esc Precios'!I58,'Particip. Energético'!I58)</f>
        <v>0.57094417417100984</v>
      </c>
      <c r="J54" s="50">
        <f>IF('[1]Panel de Control'!$C$56="Precio",'Esc Precios'!J58,'Particip. Energético'!J58)</f>
        <v>0.57094417417100984</v>
      </c>
      <c r="K54" s="50">
        <f>IF('[1]Panel de Control'!$C$56="Precio",'Esc Precios'!K58,'Particip. Energético'!K58)</f>
        <v>0.57094417417100984</v>
      </c>
      <c r="L54" s="50">
        <f>IF('[1]Panel de Control'!$C$56="Precio",'Esc Precios'!L58,'Particip. Energético'!L58)</f>
        <v>0.57094417417100984</v>
      </c>
      <c r="M54" s="50">
        <f>IF('[1]Panel de Control'!$C$56="Precio",'Esc Precios'!M58,'Particip. Energético'!M58)</f>
        <v>0.57094417417100984</v>
      </c>
      <c r="N54" s="50">
        <f>IF('[1]Panel de Control'!$C$56="Precio",'Esc Precios'!N58,'Particip. Energético'!N58)</f>
        <v>0.57094417417100984</v>
      </c>
      <c r="O54" s="50">
        <f>IF('[1]Panel de Control'!$C$56="Precio",'Esc Precios'!O58,'Particip. Energético'!O58)</f>
        <v>0.57094417417100984</v>
      </c>
      <c r="P54" s="50">
        <f>IF('[1]Panel de Control'!$C$56="Precio",'Esc Precios'!P58,'Particip. Energético'!P58)</f>
        <v>0.57094417417100984</v>
      </c>
      <c r="Q54" s="50">
        <f>IF('[1]Panel de Control'!$C$56="Precio",'Esc Precios'!Q58,'Particip. Energético'!Q58)</f>
        <v>0.57094417417100984</v>
      </c>
      <c r="R54" s="50">
        <f>IF('[1]Panel de Control'!$C$56="Precio",'Esc Precios'!R58,'Particip. Energético'!R58)</f>
        <v>0.57094417417100984</v>
      </c>
      <c r="S54" s="50">
        <f>IF('[1]Panel de Control'!$C$56="Precio",'Esc Precios'!S58,'Particip. Energético'!S58)</f>
        <v>0.57094417417100984</v>
      </c>
      <c r="T54" s="50">
        <f>IF('[1]Panel de Control'!$C$56="Precio",'Esc Precios'!T58,'Particip. Energético'!T58)</f>
        <v>0.57094417417100984</v>
      </c>
      <c r="U54" s="50">
        <f>IF('[1]Panel de Control'!$C$56="Precio",'Esc Precios'!U58,'Particip. Energético'!U58)</f>
        <v>0.57094417417100984</v>
      </c>
      <c r="V54" s="50">
        <f>IF('[1]Panel de Control'!$C$56="Precio",'Esc Precios'!V58,'Particip. Energético'!V58)</f>
        <v>0.57094417417100984</v>
      </c>
      <c r="W54" s="50">
        <f>IF('[1]Panel de Control'!$C$56="Precio",'Esc Precios'!W58,'Particip. Energético'!W58)</f>
        <v>0.57094417417100984</v>
      </c>
      <c r="X54" s="50">
        <f>IF('[1]Panel de Control'!$C$56="Precio",'Esc Precios'!X58,'Particip. Energético'!X58)</f>
        <v>0.57094417417100984</v>
      </c>
      <c r="Y54" s="50">
        <f>IF('[1]Panel de Control'!$C$56="Precio",'Esc Precios'!Y58,'Particip. Energético'!Y58)</f>
        <v>0.57094417417100984</v>
      </c>
      <c r="Z54" s="50">
        <f>IF('[1]Panel de Control'!$C$56="Precio",'Esc Precios'!Z58,'Particip. Energético'!Z58)</f>
        <v>0.57094417417100984</v>
      </c>
      <c r="AA54" s="50">
        <f>IF('[1]Panel de Control'!$C$56="Precio",'Esc Precios'!AA58,'Particip. Energético'!AA58)</f>
        <v>0.57094417417100984</v>
      </c>
      <c r="AB54" s="50">
        <f>IF('[1]Panel de Control'!$C$56="Precio",'Esc Precios'!AB58,'Particip. Energético'!AB58)</f>
        <v>0.57094417417100984</v>
      </c>
      <c r="AC54" s="50">
        <f>IF('[1]Panel de Control'!$C$56="Precio",'Esc Precios'!AC58,'Particip. Energético'!AC58)</f>
        <v>0.57094417417100984</v>
      </c>
      <c r="AD54" s="50">
        <f>IF('[1]Panel de Control'!$C$56="Precio",'Esc Precios'!AD58,'Particip. Energético'!AD58)</f>
        <v>0.57094417417100984</v>
      </c>
      <c r="AE54" s="50">
        <f>IF('[1]Panel de Control'!$C$56="Precio",'Esc Precios'!AE58,'Particip. Energético'!AE58)</f>
        <v>0.57094417417100984</v>
      </c>
      <c r="AF54" s="50">
        <f>IF('[1]Panel de Control'!$C$56="Precio",'Esc Precios'!AF58,'Particip. Energético'!AF58)</f>
        <v>0.57094417417100984</v>
      </c>
      <c r="AG54" s="50">
        <f>IF('[1]Panel de Control'!$C$56="Precio",'Esc Precios'!AG58,'Particip. Energético'!AG58)</f>
        <v>0.57094417417100984</v>
      </c>
      <c r="AH54" s="50">
        <f>IF('[1]Panel de Control'!$C$56="Precio",'Esc Precios'!AH58,'Particip. Energético'!AH58)</f>
        <v>0.57094417417100984</v>
      </c>
      <c r="AI54" s="50">
        <f>IF('[1]Panel de Control'!$C$56="Precio",'Esc Precios'!AI58,'Particip. Energético'!AI58)</f>
        <v>0.57094417417100984</v>
      </c>
      <c r="AJ54" s="50">
        <f>IF('[1]Panel de Control'!$C$56="Precio",'Esc Precios'!AJ58,'Particip. Energético'!AJ58)</f>
        <v>0.57094417417100984</v>
      </c>
      <c r="AK54" s="50">
        <f>IF('[1]Panel de Control'!$C$56="Precio",'Esc Precios'!AK58,'Particip. Energético'!AK58)</f>
        <v>0.57094417417100984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IF('[1]Panel de Control'!$C$56="Precio",'Esc Precios'!E59,'Particip. Energético'!E59)</f>
        <v>0</v>
      </c>
      <c r="F55" s="50">
        <f>IF('[1]Panel de Control'!$C$56="Precio",'Esc Precios'!F59,'Particip. Energético'!F59)</f>
        <v>0</v>
      </c>
      <c r="G55" s="50">
        <f>IF('[1]Panel de Control'!$C$56="Precio",'Esc Precios'!G59,'Particip. Energético'!G59)</f>
        <v>0</v>
      </c>
      <c r="H55" s="50">
        <f>IF('[1]Panel de Control'!$C$56="Precio",'Esc Precios'!H59,'Particip. Energético'!H59)</f>
        <v>0</v>
      </c>
      <c r="I55" s="50">
        <f>IF('[1]Panel de Control'!$C$56="Precio",'Esc Precios'!I59,'Particip. Energético'!I59)</f>
        <v>0</v>
      </c>
      <c r="J55" s="50">
        <f>IF('[1]Panel de Control'!$C$56="Precio",'Esc Precios'!J59,'Particip. Energético'!J59)</f>
        <v>0</v>
      </c>
      <c r="K55" s="50">
        <f>IF('[1]Panel de Control'!$C$56="Precio",'Esc Precios'!K59,'Particip. Energético'!K59)</f>
        <v>0</v>
      </c>
      <c r="L55" s="50">
        <f>IF('[1]Panel de Control'!$C$56="Precio",'Esc Precios'!L59,'Particip. Energético'!L59)</f>
        <v>0</v>
      </c>
      <c r="M55" s="50">
        <f>IF('[1]Panel de Control'!$C$56="Precio",'Esc Precios'!M59,'Particip. Energético'!M59)</f>
        <v>0</v>
      </c>
      <c r="N55" s="50">
        <f>IF('[1]Panel de Control'!$C$56="Precio",'Esc Precios'!N59,'Particip. Energético'!N59)</f>
        <v>0</v>
      </c>
      <c r="O55" s="50">
        <f>IF('[1]Panel de Control'!$C$56="Precio",'Esc Precios'!O59,'Particip. Energético'!O59)</f>
        <v>0</v>
      </c>
      <c r="P55" s="50">
        <f>IF('[1]Panel de Control'!$C$56="Precio",'Esc Precios'!P59,'Particip. Energético'!P59)</f>
        <v>0</v>
      </c>
      <c r="Q55" s="50">
        <f>IF('[1]Panel de Control'!$C$56="Precio",'Esc Precios'!Q59,'Particip. Energético'!Q59)</f>
        <v>0</v>
      </c>
      <c r="R55" s="50">
        <f>IF('[1]Panel de Control'!$C$56="Precio",'Esc Precios'!R59,'Particip. Energético'!R59)</f>
        <v>0</v>
      </c>
      <c r="S55" s="50">
        <f>IF('[1]Panel de Control'!$C$56="Precio",'Esc Precios'!S59,'Particip. Energético'!S59)</f>
        <v>0</v>
      </c>
      <c r="T55" s="50">
        <f>IF('[1]Panel de Control'!$C$56="Precio",'Esc Precios'!T59,'Particip. Energético'!T59)</f>
        <v>0</v>
      </c>
      <c r="U55" s="50">
        <f>IF('[1]Panel de Control'!$C$56="Precio",'Esc Precios'!U59,'Particip. Energético'!U59)</f>
        <v>0</v>
      </c>
      <c r="V55" s="50">
        <f>IF('[1]Panel de Control'!$C$56="Precio",'Esc Precios'!V59,'Particip. Energético'!V59)</f>
        <v>0</v>
      </c>
      <c r="W55" s="50">
        <f>IF('[1]Panel de Control'!$C$56="Precio",'Esc Precios'!W59,'Particip. Energético'!W59)</f>
        <v>0</v>
      </c>
      <c r="X55" s="50">
        <f>IF('[1]Panel de Control'!$C$56="Precio",'Esc Precios'!X59,'Particip. Energético'!X59)</f>
        <v>0</v>
      </c>
      <c r="Y55" s="50">
        <f>IF('[1]Panel de Control'!$C$56="Precio",'Esc Precios'!Y59,'Particip. Energético'!Y59)</f>
        <v>0</v>
      </c>
      <c r="Z55" s="50">
        <f>IF('[1]Panel de Control'!$C$56="Precio",'Esc Precios'!Z59,'Particip. Energético'!Z59)</f>
        <v>0</v>
      </c>
      <c r="AA55" s="50">
        <f>IF('[1]Panel de Control'!$C$56="Precio",'Esc Precios'!AA59,'Particip. Energético'!AA59)</f>
        <v>0</v>
      </c>
      <c r="AB55" s="50">
        <f>IF('[1]Panel de Control'!$C$56="Precio",'Esc Precios'!AB59,'Particip. Energético'!AB59)</f>
        <v>0</v>
      </c>
      <c r="AC55" s="50">
        <f>IF('[1]Panel de Control'!$C$56="Precio",'Esc Precios'!AC59,'Particip. Energético'!AC59)</f>
        <v>0</v>
      </c>
      <c r="AD55" s="50">
        <f>IF('[1]Panel de Control'!$C$56="Precio",'Esc Precios'!AD59,'Particip. Energético'!AD59)</f>
        <v>0</v>
      </c>
      <c r="AE55" s="50">
        <f>IF('[1]Panel de Control'!$C$56="Precio",'Esc Precios'!AE59,'Particip. Energético'!AE59)</f>
        <v>0</v>
      </c>
      <c r="AF55" s="50">
        <f>IF('[1]Panel de Control'!$C$56="Precio",'Esc Precios'!AF59,'Particip. Energético'!AF59)</f>
        <v>0</v>
      </c>
      <c r="AG55" s="50">
        <f>IF('[1]Panel de Control'!$C$56="Precio",'Esc Precios'!AG59,'Particip. Energético'!AG59)</f>
        <v>0</v>
      </c>
      <c r="AH55" s="50">
        <f>IF('[1]Panel de Control'!$C$56="Precio",'Esc Precios'!AH59,'Particip. Energético'!AH59)</f>
        <v>0</v>
      </c>
      <c r="AI55" s="50">
        <f>IF('[1]Panel de Control'!$C$56="Precio",'Esc Precios'!AI59,'Particip. Energético'!AI59)</f>
        <v>0</v>
      </c>
      <c r="AJ55" s="50">
        <f>IF('[1]Panel de Control'!$C$56="Precio",'Esc Precios'!AJ59,'Particip. Energético'!AJ59)</f>
        <v>0</v>
      </c>
      <c r="AK55" s="50">
        <f>IF('[1]Panel de Control'!$C$56="Precio",'Esc Precios'!AK59,'Particip. Energético'!AK59)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IF('[1]Panel de Control'!$C$56="Precio",'Esc Precios'!E60,'Particip. Energético'!E60)</f>
        <v>0</v>
      </c>
      <c r="F56" s="50">
        <f>IF('[1]Panel de Control'!$C$56="Precio",'Esc Precios'!F60,'Particip. Energético'!F60)</f>
        <v>0</v>
      </c>
      <c r="G56" s="50">
        <f>IF('[1]Panel de Control'!$C$56="Precio",'Esc Precios'!G60,'Particip. Energético'!G60)</f>
        <v>0</v>
      </c>
      <c r="H56" s="50">
        <f>IF('[1]Panel de Control'!$C$56="Precio",'Esc Precios'!H60,'Particip. Energético'!H60)</f>
        <v>0</v>
      </c>
      <c r="I56" s="50">
        <f>IF('[1]Panel de Control'!$C$56="Precio",'Esc Precios'!I60,'Particip. Energético'!I60)</f>
        <v>0</v>
      </c>
      <c r="J56" s="50">
        <f>IF('[1]Panel de Control'!$C$56="Precio",'Esc Precios'!J60,'Particip. Energético'!J60)</f>
        <v>0</v>
      </c>
      <c r="K56" s="50">
        <f>IF('[1]Panel de Control'!$C$56="Precio",'Esc Precios'!K60,'Particip. Energético'!K60)</f>
        <v>0</v>
      </c>
      <c r="L56" s="50">
        <f>IF('[1]Panel de Control'!$C$56="Precio",'Esc Precios'!L60,'Particip. Energético'!L60)</f>
        <v>0</v>
      </c>
      <c r="M56" s="50">
        <f>IF('[1]Panel de Control'!$C$56="Precio",'Esc Precios'!M60,'Particip. Energético'!M60)</f>
        <v>0</v>
      </c>
      <c r="N56" s="50">
        <f>IF('[1]Panel de Control'!$C$56="Precio",'Esc Precios'!N60,'Particip. Energético'!N60)</f>
        <v>0</v>
      </c>
      <c r="O56" s="50">
        <f>IF('[1]Panel de Control'!$C$56="Precio",'Esc Precios'!O60,'Particip. Energético'!O60)</f>
        <v>0</v>
      </c>
      <c r="P56" s="50">
        <f>IF('[1]Panel de Control'!$C$56="Precio",'Esc Precios'!P60,'Particip. Energético'!P60)</f>
        <v>0</v>
      </c>
      <c r="Q56" s="50">
        <f>IF('[1]Panel de Control'!$C$56="Precio",'Esc Precios'!Q60,'Particip. Energético'!Q60)</f>
        <v>0</v>
      </c>
      <c r="R56" s="50">
        <f>IF('[1]Panel de Control'!$C$56="Precio",'Esc Precios'!R60,'Particip. Energético'!R60)</f>
        <v>0</v>
      </c>
      <c r="S56" s="50">
        <f>IF('[1]Panel de Control'!$C$56="Precio",'Esc Precios'!S60,'Particip. Energético'!S60)</f>
        <v>0</v>
      </c>
      <c r="T56" s="50">
        <f>IF('[1]Panel de Control'!$C$56="Precio",'Esc Precios'!T60,'Particip. Energético'!T60)</f>
        <v>0</v>
      </c>
      <c r="U56" s="50">
        <f>IF('[1]Panel de Control'!$C$56="Precio",'Esc Precios'!U60,'Particip. Energético'!U60)</f>
        <v>0</v>
      </c>
      <c r="V56" s="50">
        <f>IF('[1]Panel de Control'!$C$56="Precio",'Esc Precios'!V60,'Particip. Energético'!V60)</f>
        <v>0</v>
      </c>
      <c r="W56" s="50">
        <f>IF('[1]Panel de Control'!$C$56="Precio",'Esc Precios'!W60,'Particip. Energético'!W60)</f>
        <v>0</v>
      </c>
      <c r="X56" s="50">
        <f>IF('[1]Panel de Control'!$C$56="Precio",'Esc Precios'!X60,'Particip. Energético'!X60)</f>
        <v>0</v>
      </c>
      <c r="Y56" s="50">
        <f>IF('[1]Panel de Control'!$C$56="Precio",'Esc Precios'!Y60,'Particip. Energético'!Y60)</f>
        <v>0</v>
      </c>
      <c r="Z56" s="50">
        <f>IF('[1]Panel de Control'!$C$56="Precio",'Esc Precios'!Z60,'Particip. Energético'!Z60)</f>
        <v>0</v>
      </c>
      <c r="AA56" s="50">
        <f>IF('[1]Panel de Control'!$C$56="Precio",'Esc Precios'!AA60,'Particip. Energético'!AA60)</f>
        <v>0</v>
      </c>
      <c r="AB56" s="50">
        <f>IF('[1]Panel de Control'!$C$56="Precio",'Esc Precios'!AB60,'Particip. Energético'!AB60)</f>
        <v>0</v>
      </c>
      <c r="AC56" s="50">
        <f>IF('[1]Panel de Control'!$C$56="Precio",'Esc Precios'!AC60,'Particip. Energético'!AC60)</f>
        <v>0</v>
      </c>
      <c r="AD56" s="50">
        <f>IF('[1]Panel de Control'!$C$56="Precio",'Esc Precios'!AD60,'Particip. Energético'!AD60)</f>
        <v>0</v>
      </c>
      <c r="AE56" s="50">
        <f>IF('[1]Panel de Control'!$C$56="Precio",'Esc Precios'!AE60,'Particip. Energético'!AE60)</f>
        <v>0</v>
      </c>
      <c r="AF56" s="50">
        <f>IF('[1]Panel de Control'!$C$56="Precio",'Esc Precios'!AF60,'Particip. Energético'!AF60)</f>
        <v>0</v>
      </c>
      <c r="AG56" s="50">
        <f>IF('[1]Panel de Control'!$C$56="Precio",'Esc Precios'!AG60,'Particip. Energético'!AG60)</f>
        <v>0</v>
      </c>
      <c r="AH56" s="50">
        <f>IF('[1]Panel de Control'!$C$56="Precio",'Esc Precios'!AH60,'Particip. Energético'!AH60)</f>
        <v>0</v>
      </c>
      <c r="AI56" s="50">
        <f>IF('[1]Panel de Control'!$C$56="Precio",'Esc Precios'!AI60,'Particip. Energético'!AI60)</f>
        <v>0</v>
      </c>
      <c r="AJ56" s="50">
        <f>IF('[1]Panel de Control'!$C$56="Precio",'Esc Precios'!AJ60,'Particip. Energético'!AJ60)</f>
        <v>0</v>
      </c>
      <c r="AK56" s="50">
        <f>IF('[1]Panel de Control'!$C$56="Precio",'Esc Precios'!AK60,'Particip. Energético'!AK60)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IF('[1]Panel de Control'!$C$56="Precio",'Esc Precios'!E61,'Particip. Energético'!E61)</f>
        <v>0</v>
      </c>
      <c r="F57" s="50">
        <f>IF('[1]Panel de Control'!$C$56="Precio",'Esc Precios'!F61,'Particip. Energético'!F61)</f>
        <v>0</v>
      </c>
      <c r="G57" s="50">
        <f>IF('[1]Panel de Control'!$C$56="Precio",'Esc Precios'!G61,'Particip. Energético'!G61)</f>
        <v>0</v>
      </c>
      <c r="H57" s="50">
        <f>IF('[1]Panel de Control'!$C$56="Precio",'Esc Precios'!H61,'Particip. Energético'!H61)</f>
        <v>0</v>
      </c>
      <c r="I57" s="50">
        <f>IF('[1]Panel de Control'!$C$56="Precio",'Esc Precios'!I61,'Particip. Energético'!I61)</f>
        <v>0</v>
      </c>
      <c r="J57" s="50">
        <f>IF('[1]Panel de Control'!$C$56="Precio",'Esc Precios'!J61,'Particip. Energético'!J61)</f>
        <v>0</v>
      </c>
      <c r="K57" s="50">
        <f>IF('[1]Panel de Control'!$C$56="Precio",'Esc Precios'!K61,'Particip. Energético'!K61)</f>
        <v>0</v>
      </c>
      <c r="L57" s="50">
        <f>IF('[1]Panel de Control'!$C$56="Precio",'Esc Precios'!L61,'Particip. Energético'!L61)</f>
        <v>0</v>
      </c>
      <c r="M57" s="50">
        <f>IF('[1]Panel de Control'!$C$56="Precio",'Esc Precios'!M61,'Particip. Energético'!M61)</f>
        <v>0</v>
      </c>
      <c r="N57" s="50">
        <f>IF('[1]Panel de Control'!$C$56="Precio",'Esc Precios'!N61,'Particip. Energético'!N61)</f>
        <v>0</v>
      </c>
      <c r="O57" s="50">
        <f>IF('[1]Panel de Control'!$C$56="Precio",'Esc Precios'!O61,'Particip. Energético'!O61)</f>
        <v>0</v>
      </c>
      <c r="P57" s="50">
        <f>IF('[1]Panel de Control'!$C$56="Precio",'Esc Precios'!P61,'Particip. Energético'!P61)</f>
        <v>0</v>
      </c>
      <c r="Q57" s="50">
        <f>IF('[1]Panel de Control'!$C$56="Precio",'Esc Precios'!Q61,'Particip. Energético'!Q61)</f>
        <v>0</v>
      </c>
      <c r="R57" s="50">
        <f>IF('[1]Panel de Control'!$C$56="Precio",'Esc Precios'!R61,'Particip. Energético'!R61)</f>
        <v>0</v>
      </c>
      <c r="S57" s="50">
        <f>IF('[1]Panel de Control'!$C$56="Precio",'Esc Precios'!S61,'Particip. Energético'!S61)</f>
        <v>0</v>
      </c>
      <c r="T57" s="50">
        <f>IF('[1]Panel de Control'!$C$56="Precio",'Esc Precios'!T61,'Particip. Energético'!T61)</f>
        <v>0</v>
      </c>
      <c r="U57" s="50">
        <f>IF('[1]Panel de Control'!$C$56="Precio",'Esc Precios'!U61,'Particip. Energético'!U61)</f>
        <v>0</v>
      </c>
      <c r="V57" s="50">
        <f>IF('[1]Panel de Control'!$C$56="Precio",'Esc Precios'!V61,'Particip. Energético'!V61)</f>
        <v>0</v>
      </c>
      <c r="W57" s="50">
        <f>IF('[1]Panel de Control'!$C$56="Precio",'Esc Precios'!W61,'Particip. Energético'!W61)</f>
        <v>6.5094788149806021E-3</v>
      </c>
      <c r="X57" s="50">
        <f>IF('[1]Panel de Control'!$C$56="Precio",'Esc Precios'!X61,'Particip. Energético'!X61)</f>
        <v>1.3018957629959679E-2</v>
      </c>
      <c r="Y57" s="50">
        <f>IF('[1]Panel de Control'!$C$56="Precio",'Esc Precios'!Y61,'Particip. Energético'!Y61)</f>
        <v>1.9528436444938759E-2</v>
      </c>
      <c r="Z57" s="50">
        <f>IF('[1]Panel de Control'!$C$56="Precio",'Esc Precios'!Z61,'Particip. Energético'!Z61)</f>
        <v>2.6037915259919359E-2</v>
      </c>
      <c r="AA57" s="50">
        <f>IF('[1]Panel de Control'!$C$56="Precio",'Esc Precios'!AA61,'Particip. Energético'!AA61)</f>
        <v>3.2547394074898435E-2</v>
      </c>
      <c r="AB57" s="50">
        <f>IF('[1]Panel de Control'!$C$56="Precio",'Esc Precios'!AB61,'Particip. Energético'!AB61)</f>
        <v>6.8943497842825094E-2</v>
      </c>
      <c r="AC57" s="50">
        <f>IF('[1]Panel de Control'!$C$56="Precio",'Esc Precios'!AC61,'Particip. Energético'!AC61)</f>
        <v>0.10533960161075175</v>
      </c>
      <c r="AD57" s="50">
        <f>IF('[1]Panel de Control'!$C$56="Precio",'Esc Precios'!AD61,'Particip. Energético'!AD61)</f>
        <v>0.1417357053786662</v>
      </c>
      <c r="AE57" s="50">
        <f>IF('[1]Panel de Control'!$C$56="Precio",'Esc Precios'!AE61,'Particip. Energético'!AE61)</f>
        <v>0.17813180914658067</v>
      </c>
      <c r="AF57" s="50">
        <f>IF('[1]Panel de Control'!$C$56="Precio",'Esc Precios'!AF61,'Particip. Energético'!AF61)</f>
        <v>0.21452791291450732</v>
      </c>
      <c r="AG57" s="50">
        <f>IF('[1]Panel de Control'!$C$56="Precio",'Esc Precios'!AG61,'Particip. Energético'!AG61)</f>
        <v>0.2509240166824096</v>
      </c>
      <c r="AH57" s="50">
        <f>IF('[1]Panel de Control'!$C$56="Precio",'Esc Precios'!AH61,'Particip. Energético'!AH61)</f>
        <v>0.28732012045033622</v>
      </c>
      <c r="AI57" s="50">
        <f>IF('[1]Panel de Control'!$C$56="Precio",'Esc Precios'!AI61,'Particip. Energético'!AI61)</f>
        <v>0.32371622421825069</v>
      </c>
      <c r="AJ57" s="50">
        <f>IF('[1]Panel de Control'!$C$56="Precio",'Esc Precios'!AJ61,'Particip. Energético'!AJ61)</f>
        <v>0.36011232798616516</v>
      </c>
      <c r="AK57" s="50">
        <f>IF('[1]Panel de Control'!$C$56="Precio",'Esc Precios'!AK61,'Particip. Energético'!AK61)</f>
        <v>0.39650843175409184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IF('[1]Panel de Control'!$C$56="Precio",'Esc Precios'!E64,'Particip. Energético'!E64)</f>
        <v>0</v>
      </c>
      <c r="F60" s="50">
        <f>IF('[1]Panel de Control'!$C$56="Precio",'Esc Precios'!F64,'Particip. Energético'!F64)</f>
        <v>0</v>
      </c>
      <c r="G60" s="50">
        <f>IF('[1]Panel de Control'!$C$56="Precio",'Esc Precios'!G64,'Particip. Energético'!G64)</f>
        <v>0</v>
      </c>
      <c r="H60" s="50">
        <f>IF('[1]Panel de Control'!$C$56="Precio",'Esc Precios'!H64,'Particip. Energético'!H64)</f>
        <v>0</v>
      </c>
      <c r="I60" s="50">
        <f>IF('[1]Panel de Control'!$C$56="Precio",'Esc Precios'!I64,'Particip. Energético'!I64)</f>
        <v>0</v>
      </c>
      <c r="J60" s="50">
        <f>IF('[1]Panel de Control'!$C$56="Precio",'Esc Precios'!J64,'Particip. Energético'!J64)</f>
        <v>0</v>
      </c>
      <c r="K60" s="50">
        <f>IF('[1]Panel de Control'!$C$56="Precio",'Esc Precios'!K64,'Particip. Energético'!K64)</f>
        <v>0</v>
      </c>
      <c r="L60" s="50">
        <f>IF('[1]Panel de Control'!$C$56="Precio",'Esc Precios'!L64,'Particip. Energético'!L64)</f>
        <v>0</v>
      </c>
      <c r="M60" s="50">
        <f>IF('[1]Panel de Control'!$C$56="Precio",'Esc Precios'!M64,'Particip. Energético'!M64)</f>
        <v>0</v>
      </c>
      <c r="N60" s="50">
        <f>IF('[1]Panel de Control'!$C$56="Precio",'Esc Precios'!N64,'Particip. Energético'!N64)</f>
        <v>0</v>
      </c>
      <c r="O60" s="50">
        <f>IF('[1]Panel de Control'!$C$56="Precio",'Esc Precios'!O64,'Particip. Energético'!O64)</f>
        <v>0</v>
      </c>
      <c r="P60" s="50">
        <f>IF('[1]Panel de Control'!$C$56="Precio",'Esc Precios'!P64,'Particip. Energético'!P64)</f>
        <v>0</v>
      </c>
      <c r="Q60" s="50">
        <f>IF('[1]Panel de Control'!$C$56="Precio",'Esc Precios'!Q64,'Particip. Energético'!Q64)</f>
        <v>0</v>
      </c>
      <c r="R60" s="50">
        <f>IF('[1]Panel de Control'!$C$56="Precio",'Esc Precios'!R64,'Particip. Energético'!R64)</f>
        <v>0</v>
      </c>
      <c r="S60" s="50">
        <f>IF('[1]Panel de Control'!$C$56="Precio",'Esc Precios'!S64,'Particip. Energético'!S64)</f>
        <v>0</v>
      </c>
      <c r="T60" s="50">
        <f>IF('[1]Panel de Control'!$C$56="Precio",'Esc Precios'!T64,'Particip. Energético'!T64)</f>
        <v>0</v>
      </c>
      <c r="U60" s="50">
        <f>IF('[1]Panel de Control'!$C$56="Precio",'Esc Precios'!U64,'Particip. Energético'!U64)</f>
        <v>0</v>
      </c>
      <c r="V60" s="50">
        <f>IF('[1]Panel de Control'!$C$56="Precio",'Esc Precios'!V64,'Particip. Energético'!V64)</f>
        <v>0</v>
      </c>
      <c r="W60" s="50">
        <f>IF('[1]Panel de Control'!$C$56="Precio",'Esc Precios'!W64,'Particip. Energético'!W64)</f>
        <v>0</v>
      </c>
      <c r="X60" s="50">
        <f>IF('[1]Panel de Control'!$C$56="Precio",'Esc Precios'!X64,'Particip. Energético'!X64)</f>
        <v>0</v>
      </c>
      <c r="Y60" s="50">
        <f>IF('[1]Panel de Control'!$C$56="Precio",'Esc Precios'!Y64,'Particip. Energético'!Y64)</f>
        <v>0</v>
      </c>
      <c r="Z60" s="50">
        <f>IF('[1]Panel de Control'!$C$56="Precio",'Esc Precios'!Z64,'Particip. Energético'!Z64)</f>
        <v>0</v>
      </c>
      <c r="AA60" s="50">
        <f>IF('[1]Panel de Control'!$C$56="Precio",'Esc Precios'!AA64,'Particip. Energético'!AA64)</f>
        <v>0</v>
      </c>
      <c r="AB60" s="50">
        <f>IF('[1]Panel de Control'!$C$56="Precio",'Esc Precios'!AB64,'Particip. Energético'!AB64)</f>
        <v>0</v>
      </c>
      <c r="AC60" s="50">
        <f>IF('[1]Panel de Control'!$C$56="Precio",'Esc Precios'!AC64,'Particip. Energético'!AC64)</f>
        <v>0</v>
      </c>
      <c r="AD60" s="50">
        <f>IF('[1]Panel de Control'!$C$56="Precio",'Esc Precios'!AD64,'Particip. Energético'!AD64)</f>
        <v>0</v>
      </c>
      <c r="AE60" s="50">
        <f>IF('[1]Panel de Control'!$C$56="Precio",'Esc Precios'!AE64,'Particip. Energético'!AE64)</f>
        <v>0</v>
      </c>
      <c r="AF60" s="50">
        <f>IF('[1]Panel de Control'!$C$56="Precio",'Esc Precios'!AF64,'Particip. Energético'!AF64)</f>
        <v>0</v>
      </c>
      <c r="AG60" s="50">
        <f>IF('[1]Panel de Control'!$C$56="Precio",'Esc Precios'!AG64,'Particip. Energético'!AG64)</f>
        <v>0</v>
      </c>
      <c r="AH60" s="50">
        <f>IF('[1]Panel de Control'!$C$56="Precio",'Esc Precios'!AH64,'Particip. Energético'!AH64)</f>
        <v>0</v>
      </c>
      <c r="AI60" s="50">
        <f>IF('[1]Panel de Control'!$C$56="Precio",'Esc Precios'!AI64,'Particip. Energético'!AI64)</f>
        <v>0</v>
      </c>
      <c r="AJ60" s="50">
        <f>IF('[1]Panel de Control'!$C$56="Precio",'Esc Precios'!AJ64,'Particip. Energético'!AJ64)</f>
        <v>0</v>
      </c>
      <c r="AK60" s="50">
        <f>IF('[1]Panel de Control'!$C$56="Precio",'Esc Precios'!AK64,'Particip. Energético'!AK64)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IF('[1]Panel de Control'!$C$56="Precio",'Esc Precios'!E65,'Particip. Energético'!E65)</f>
        <v>0</v>
      </c>
      <c r="F61" s="50">
        <f>IF('[1]Panel de Control'!$C$56="Precio",'Esc Precios'!F65,'Particip. Energético'!F65)</f>
        <v>0</v>
      </c>
      <c r="G61" s="50">
        <f>IF('[1]Panel de Control'!$C$56="Precio",'Esc Precios'!G65,'Particip. Energético'!G65)</f>
        <v>0</v>
      </c>
      <c r="H61" s="50">
        <f>IF('[1]Panel de Control'!$C$56="Precio",'Esc Precios'!H65,'Particip. Energético'!H65)</f>
        <v>0</v>
      </c>
      <c r="I61" s="50">
        <f>IF('[1]Panel de Control'!$C$56="Precio",'Esc Precios'!I65,'Particip. Energético'!I65)</f>
        <v>0</v>
      </c>
      <c r="J61" s="50">
        <f>IF('[1]Panel de Control'!$C$56="Precio",'Esc Precios'!J65,'Particip. Energético'!J65)</f>
        <v>0</v>
      </c>
      <c r="K61" s="50">
        <f>IF('[1]Panel de Control'!$C$56="Precio",'Esc Precios'!K65,'Particip. Energético'!K65)</f>
        <v>0</v>
      </c>
      <c r="L61" s="50">
        <f>IF('[1]Panel de Control'!$C$56="Precio",'Esc Precios'!L65,'Particip. Energético'!L65)</f>
        <v>0</v>
      </c>
      <c r="M61" s="50">
        <f>IF('[1]Panel de Control'!$C$56="Precio",'Esc Precios'!M65,'Particip. Energético'!M65)</f>
        <v>0</v>
      </c>
      <c r="N61" s="50">
        <f>IF('[1]Panel de Control'!$C$56="Precio",'Esc Precios'!N65,'Particip. Energético'!N65)</f>
        <v>0</v>
      </c>
      <c r="O61" s="50">
        <f>IF('[1]Panel de Control'!$C$56="Precio",'Esc Precios'!O65,'Particip. Energético'!O65)</f>
        <v>0</v>
      </c>
      <c r="P61" s="50">
        <f>IF('[1]Panel de Control'!$C$56="Precio",'Esc Precios'!P65,'Particip. Energético'!P65)</f>
        <v>0</v>
      </c>
      <c r="Q61" s="50">
        <f>IF('[1]Panel de Control'!$C$56="Precio",'Esc Precios'!Q65,'Particip. Energético'!Q65)</f>
        <v>0</v>
      </c>
      <c r="R61" s="50">
        <f>IF('[1]Panel de Control'!$C$56="Precio",'Esc Precios'!R65,'Particip. Energético'!R65)</f>
        <v>0</v>
      </c>
      <c r="S61" s="50">
        <f>IF('[1]Panel de Control'!$C$56="Precio",'Esc Precios'!S65,'Particip. Energético'!S65)</f>
        <v>0</v>
      </c>
      <c r="T61" s="50">
        <f>IF('[1]Panel de Control'!$C$56="Precio",'Esc Precios'!T65,'Particip. Energético'!T65)</f>
        <v>0</v>
      </c>
      <c r="U61" s="50">
        <f>IF('[1]Panel de Control'!$C$56="Precio",'Esc Precios'!U65,'Particip. Energético'!U65)</f>
        <v>0</v>
      </c>
      <c r="V61" s="50">
        <f>IF('[1]Panel de Control'!$C$56="Precio",'Esc Precios'!V65,'Particip. Energético'!V65)</f>
        <v>0</v>
      </c>
      <c r="W61" s="50">
        <f>IF('[1]Panel de Control'!$C$56="Precio",'Esc Precios'!W65,'Particip. Energético'!W65)</f>
        <v>0</v>
      </c>
      <c r="X61" s="50">
        <f>IF('[1]Panel de Control'!$C$56="Precio",'Esc Precios'!X65,'Particip. Energético'!X65)</f>
        <v>0</v>
      </c>
      <c r="Y61" s="50">
        <f>IF('[1]Panel de Control'!$C$56="Precio",'Esc Precios'!Y65,'Particip. Energético'!Y65)</f>
        <v>0</v>
      </c>
      <c r="Z61" s="50">
        <f>IF('[1]Panel de Control'!$C$56="Precio",'Esc Precios'!Z65,'Particip. Energético'!Z65)</f>
        <v>0</v>
      </c>
      <c r="AA61" s="50">
        <f>IF('[1]Panel de Control'!$C$56="Precio",'Esc Precios'!AA65,'Particip. Energético'!AA65)</f>
        <v>0</v>
      </c>
      <c r="AB61" s="50">
        <f>IF('[1]Panel de Control'!$C$56="Precio",'Esc Precios'!AB65,'Particip. Energético'!AB65)</f>
        <v>0</v>
      </c>
      <c r="AC61" s="50">
        <f>IF('[1]Panel de Control'!$C$56="Precio",'Esc Precios'!AC65,'Particip. Energético'!AC65)</f>
        <v>0</v>
      </c>
      <c r="AD61" s="50">
        <f>IF('[1]Panel de Control'!$C$56="Precio",'Esc Precios'!AD65,'Particip. Energético'!AD65)</f>
        <v>0</v>
      </c>
      <c r="AE61" s="50">
        <f>IF('[1]Panel de Control'!$C$56="Precio",'Esc Precios'!AE65,'Particip. Energético'!AE65)</f>
        <v>0</v>
      </c>
      <c r="AF61" s="50">
        <f>IF('[1]Panel de Control'!$C$56="Precio",'Esc Precios'!AF65,'Particip. Energético'!AF65)</f>
        <v>0</v>
      </c>
      <c r="AG61" s="50">
        <f>IF('[1]Panel de Control'!$C$56="Precio",'Esc Precios'!AG65,'Particip. Energético'!AG65)</f>
        <v>0</v>
      </c>
      <c r="AH61" s="50">
        <f>IF('[1]Panel de Control'!$C$56="Precio",'Esc Precios'!AH65,'Particip. Energético'!AH65)</f>
        <v>0</v>
      </c>
      <c r="AI61" s="50">
        <f>IF('[1]Panel de Control'!$C$56="Precio",'Esc Precios'!AI65,'Particip. Energético'!AI65)</f>
        <v>0</v>
      </c>
      <c r="AJ61" s="50">
        <f>IF('[1]Panel de Control'!$C$56="Precio",'Esc Precios'!AJ65,'Particip. Energético'!AJ65)</f>
        <v>0</v>
      </c>
      <c r="AK61" s="50">
        <f>IF('[1]Panel de Control'!$C$56="Precio",'Esc Precios'!AK65,'Particip. Energético'!AK65)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IF('[1]Panel de Control'!$C$56="Precio",'Esc Precios'!E66,'Particip. Energético'!E66)</f>
        <v>0</v>
      </c>
      <c r="F62" s="50">
        <f>IF('[1]Panel de Control'!$C$56="Precio",'Esc Precios'!F66,'Particip. Energético'!F66)</f>
        <v>0</v>
      </c>
      <c r="G62" s="50">
        <f>IF('[1]Panel de Control'!$C$56="Precio",'Esc Precios'!G66,'Particip. Energético'!G66)</f>
        <v>0</v>
      </c>
      <c r="H62" s="50">
        <f>IF('[1]Panel de Control'!$C$56="Precio",'Esc Precios'!H66,'Particip. Energético'!H66)</f>
        <v>0</v>
      </c>
      <c r="I62" s="50">
        <f>IF('[1]Panel de Control'!$C$56="Precio",'Esc Precios'!I66,'Particip. Energético'!I66)</f>
        <v>0</v>
      </c>
      <c r="J62" s="50">
        <f>IF('[1]Panel de Control'!$C$56="Precio",'Esc Precios'!J66,'Particip. Energético'!J66)</f>
        <v>0</v>
      </c>
      <c r="K62" s="50">
        <f>IF('[1]Panel de Control'!$C$56="Precio",'Esc Precios'!K66,'Particip. Energético'!K66)</f>
        <v>0</v>
      </c>
      <c r="L62" s="50">
        <f>IF('[1]Panel de Control'!$C$56="Precio",'Esc Precios'!L66,'Particip. Energético'!L66)</f>
        <v>0</v>
      </c>
      <c r="M62" s="50">
        <f>IF('[1]Panel de Control'!$C$56="Precio",'Esc Precios'!M66,'Particip. Energético'!M66)</f>
        <v>0</v>
      </c>
      <c r="N62" s="50">
        <f>IF('[1]Panel de Control'!$C$56="Precio",'Esc Precios'!N66,'Particip. Energético'!N66)</f>
        <v>0</v>
      </c>
      <c r="O62" s="50">
        <f>IF('[1]Panel de Control'!$C$56="Precio",'Esc Precios'!O66,'Particip. Energético'!O66)</f>
        <v>0</v>
      </c>
      <c r="P62" s="50">
        <f>IF('[1]Panel de Control'!$C$56="Precio",'Esc Precios'!P66,'Particip. Energético'!P66)</f>
        <v>0</v>
      </c>
      <c r="Q62" s="50">
        <f>IF('[1]Panel de Control'!$C$56="Precio",'Esc Precios'!Q66,'Particip. Energético'!Q66)</f>
        <v>0</v>
      </c>
      <c r="R62" s="50">
        <f>IF('[1]Panel de Control'!$C$56="Precio",'Esc Precios'!R66,'Particip. Energético'!R66)</f>
        <v>0</v>
      </c>
      <c r="S62" s="50">
        <f>IF('[1]Panel de Control'!$C$56="Precio",'Esc Precios'!S66,'Particip. Energético'!S66)</f>
        <v>0</v>
      </c>
      <c r="T62" s="50">
        <f>IF('[1]Panel de Control'!$C$56="Precio",'Esc Precios'!T66,'Particip. Energético'!T66)</f>
        <v>0</v>
      </c>
      <c r="U62" s="50">
        <f>IF('[1]Panel de Control'!$C$56="Precio",'Esc Precios'!U66,'Particip. Energético'!U66)</f>
        <v>0</v>
      </c>
      <c r="V62" s="50">
        <f>IF('[1]Panel de Control'!$C$56="Precio",'Esc Precios'!V66,'Particip. Energético'!V66)</f>
        <v>0</v>
      </c>
      <c r="W62" s="50">
        <f>IF('[1]Panel de Control'!$C$56="Precio",'Esc Precios'!W66,'Particip. Energético'!W66)</f>
        <v>0</v>
      </c>
      <c r="X62" s="50">
        <f>IF('[1]Panel de Control'!$C$56="Precio",'Esc Precios'!X66,'Particip. Energético'!X66)</f>
        <v>0</v>
      </c>
      <c r="Y62" s="50">
        <f>IF('[1]Panel de Control'!$C$56="Precio",'Esc Precios'!Y66,'Particip. Energético'!Y66)</f>
        <v>0</v>
      </c>
      <c r="Z62" s="50">
        <f>IF('[1]Panel de Control'!$C$56="Precio",'Esc Precios'!Z66,'Particip. Energético'!Z66)</f>
        <v>0</v>
      </c>
      <c r="AA62" s="50">
        <f>IF('[1]Panel de Control'!$C$56="Precio",'Esc Precios'!AA66,'Particip. Energético'!AA66)</f>
        <v>0</v>
      </c>
      <c r="AB62" s="50">
        <f>IF('[1]Panel de Control'!$C$56="Precio",'Esc Precios'!AB66,'Particip. Energético'!AB66)</f>
        <v>0</v>
      </c>
      <c r="AC62" s="50">
        <f>IF('[1]Panel de Control'!$C$56="Precio",'Esc Precios'!AC66,'Particip. Energético'!AC66)</f>
        <v>0</v>
      </c>
      <c r="AD62" s="50">
        <f>IF('[1]Panel de Control'!$C$56="Precio",'Esc Precios'!AD66,'Particip. Energético'!AD66)</f>
        <v>0</v>
      </c>
      <c r="AE62" s="50">
        <f>IF('[1]Panel de Control'!$C$56="Precio",'Esc Precios'!AE66,'Particip. Energético'!AE66)</f>
        <v>0</v>
      </c>
      <c r="AF62" s="50">
        <f>IF('[1]Panel de Control'!$C$56="Precio",'Esc Precios'!AF66,'Particip. Energético'!AF66)</f>
        <v>0</v>
      </c>
      <c r="AG62" s="50">
        <f>IF('[1]Panel de Control'!$C$56="Precio",'Esc Precios'!AG66,'Particip. Energético'!AG66)</f>
        <v>0</v>
      </c>
      <c r="AH62" s="50">
        <f>IF('[1]Panel de Control'!$C$56="Precio",'Esc Precios'!AH66,'Particip. Energético'!AH66)</f>
        <v>0</v>
      </c>
      <c r="AI62" s="50">
        <f>IF('[1]Panel de Control'!$C$56="Precio",'Esc Precios'!AI66,'Particip. Energético'!AI66)</f>
        <v>0</v>
      </c>
      <c r="AJ62" s="50">
        <f>IF('[1]Panel de Control'!$C$56="Precio",'Esc Precios'!AJ66,'Particip. Energético'!AJ66)</f>
        <v>0</v>
      </c>
      <c r="AK62" s="50">
        <f>IF('[1]Panel de Control'!$C$56="Precio",'Esc Precios'!AK66,'Particip. Energético'!AK66)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IF('[1]Panel de Control'!$C$56="Precio",'Esc Precios'!E67,'Particip. Energético'!E67)</f>
        <v>0</v>
      </c>
      <c r="F63" s="50">
        <f>IF('[1]Panel de Control'!$C$56="Precio",'Esc Precios'!F67,'Particip. Energético'!F67)</f>
        <v>0</v>
      </c>
      <c r="G63" s="50">
        <f>IF('[1]Panel de Control'!$C$56="Precio",'Esc Precios'!G67,'Particip. Energético'!G67)</f>
        <v>0</v>
      </c>
      <c r="H63" s="50">
        <f>IF('[1]Panel de Control'!$C$56="Precio",'Esc Precios'!H67,'Particip. Energético'!H67)</f>
        <v>0</v>
      </c>
      <c r="I63" s="50">
        <f>IF('[1]Panel de Control'!$C$56="Precio",'Esc Precios'!I67,'Particip. Energético'!I67)</f>
        <v>0</v>
      </c>
      <c r="J63" s="50">
        <f>IF('[1]Panel de Control'!$C$56="Precio",'Esc Precios'!J67,'Particip. Energético'!J67)</f>
        <v>0</v>
      </c>
      <c r="K63" s="50">
        <f>IF('[1]Panel de Control'!$C$56="Precio",'Esc Precios'!K67,'Particip. Energético'!K67)</f>
        <v>0</v>
      </c>
      <c r="L63" s="50">
        <f>IF('[1]Panel de Control'!$C$56="Precio",'Esc Precios'!L67,'Particip. Energético'!L67)</f>
        <v>0</v>
      </c>
      <c r="M63" s="50">
        <f>IF('[1]Panel de Control'!$C$56="Precio",'Esc Precios'!M67,'Particip. Energético'!M67)</f>
        <v>0</v>
      </c>
      <c r="N63" s="50">
        <f>IF('[1]Panel de Control'!$C$56="Precio",'Esc Precios'!N67,'Particip. Energético'!N67)</f>
        <v>0</v>
      </c>
      <c r="O63" s="50">
        <f>IF('[1]Panel de Control'!$C$56="Precio",'Esc Precios'!O67,'Particip. Energético'!O67)</f>
        <v>0</v>
      </c>
      <c r="P63" s="50">
        <f>IF('[1]Panel de Control'!$C$56="Precio",'Esc Precios'!P67,'Particip. Energético'!P67)</f>
        <v>0</v>
      </c>
      <c r="Q63" s="50">
        <f>IF('[1]Panel de Control'!$C$56="Precio",'Esc Precios'!Q67,'Particip. Energético'!Q67)</f>
        <v>0</v>
      </c>
      <c r="R63" s="50">
        <f>IF('[1]Panel de Control'!$C$56="Precio",'Esc Precios'!R67,'Particip. Energético'!R67)</f>
        <v>0</v>
      </c>
      <c r="S63" s="50">
        <f>IF('[1]Panel de Control'!$C$56="Precio",'Esc Precios'!S67,'Particip. Energético'!S67)</f>
        <v>0</v>
      </c>
      <c r="T63" s="50">
        <f>IF('[1]Panel de Control'!$C$56="Precio",'Esc Precios'!T67,'Particip. Energético'!T67)</f>
        <v>0</v>
      </c>
      <c r="U63" s="50">
        <f>IF('[1]Panel de Control'!$C$56="Precio",'Esc Precios'!U67,'Particip. Energético'!U67)</f>
        <v>0</v>
      </c>
      <c r="V63" s="50">
        <f>IF('[1]Panel de Control'!$C$56="Precio",'Esc Precios'!V67,'Particip. Energético'!V67)</f>
        <v>0</v>
      </c>
      <c r="W63" s="50">
        <f>IF('[1]Panel de Control'!$C$56="Precio",'Esc Precios'!W67,'Particip. Energético'!W67)</f>
        <v>0</v>
      </c>
      <c r="X63" s="50">
        <f>IF('[1]Panel de Control'!$C$56="Precio",'Esc Precios'!X67,'Particip. Energético'!X67)</f>
        <v>0</v>
      </c>
      <c r="Y63" s="50">
        <f>IF('[1]Panel de Control'!$C$56="Precio",'Esc Precios'!Y67,'Particip. Energético'!Y67)</f>
        <v>0</v>
      </c>
      <c r="Z63" s="50">
        <f>IF('[1]Panel de Control'!$C$56="Precio",'Esc Precios'!Z67,'Particip. Energético'!Z67)</f>
        <v>0</v>
      </c>
      <c r="AA63" s="50">
        <f>IF('[1]Panel de Control'!$C$56="Precio",'Esc Precios'!AA67,'Particip. Energético'!AA67)</f>
        <v>0</v>
      </c>
      <c r="AB63" s="50">
        <f>IF('[1]Panel de Control'!$C$56="Precio",'Esc Precios'!AB67,'Particip. Energético'!AB67)</f>
        <v>0</v>
      </c>
      <c r="AC63" s="50">
        <f>IF('[1]Panel de Control'!$C$56="Precio",'Esc Precios'!AC67,'Particip. Energético'!AC67)</f>
        <v>0</v>
      </c>
      <c r="AD63" s="50">
        <f>IF('[1]Panel de Control'!$C$56="Precio",'Esc Precios'!AD67,'Particip. Energético'!AD67)</f>
        <v>0</v>
      </c>
      <c r="AE63" s="50">
        <f>IF('[1]Panel de Control'!$C$56="Precio",'Esc Precios'!AE67,'Particip. Energético'!AE67)</f>
        <v>0</v>
      </c>
      <c r="AF63" s="50">
        <f>IF('[1]Panel de Control'!$C$56="Precio",'Esc Precios'!AF67,'Particip. Energético'!AF67)</f>
        <v>0</v>
      </c>
      <c r="AG63" s="50">
        <f>IF('[1]Panel de Control'!$C$56="Precio",'Esc Precios'!AG67,'Particip. Energético'!AG67)</f>
        <v>0</v>
      </c>
      <c r="AH63" s="50">
        <f>IF('[1]Panel de Control'!$C$56="Precio",'Esc Precios'!AH67,'Particip. Energético'!AH67)</f>
        <v>0</v>
      </c>
      <c r="AI63" s="50">
        <f>IF('[1]Panel de Control'!$C$56="Precio",'Esc Precios'!AI67,'Particip. Energético'!AI67)</f>
        <v>0</v>
      </c>
      <c r="AJ63" s="50">
        <f>IF('[1]Panel de Control'!$C$56="Precio",'Esc Precios'!AJ67,'Particip. Energético'!AJ67)</f>
        <v>0</v>
      </c>
      <c r="AK63" s="50">
        <f>IF('[1]Panel de Control'!$C$56="Precio",'Esc Precios'!AK67,'Particip. Energético'!AK67)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IF('[1]Panel de Control'!$C$56="Precio",'Esc Precios'!E68,'Particip. Energético'!E68)</f>
        <v>0</v>
      </c>
      <c r="F64" s="50">
        <f>IF('[1]Panel de Control'!$C$56="Precio",'Esc Precios'!F68,'Particip. Energético'!F68)</f>
        <v>0</v>
      </c>
      <c r="G64" s="50">
        <f>IF('[1]Panel de Control'!$C$56="Precio",'Esc Precios'!G68,'Particip. Energético'!G68)</f>
        <v>0</v>
      </c>
      <c r="H64" s="50">
        <f>IF('[1]Panel de Control'!$C$56="Precio",'Esc Precios'!H68,'Particip. Energético'!H68)</f>
        <v>0</v>
      </c>
      <c r="I64" s="50">
        <f>IF('[1]Panel de Control'!$C$56="Precio",'Esc Precios'!I68,'Particip. Energético'!I68)</f>
        <v>0</v>
      </c>
      <c r="J64" s="50">
        <f>IF('[1]Panel de Control'!$C$56="Precio",'Esc Precios'!J68,'Particip. Energético'!J68)</f>
        <v>0</v>
      </c>
      <c r="K64" s="50">
        <f>IF('[1]Panel de Control'!$C$56="Precio",'Esc Precios'!K68,'Particip. Energético'!K68)</f>
        <v>0</v>
      </c>
      <c r="L64" s="50">
        <f>IF('[1]Panel de Control'!$C$56="Precio",'Esc Precios'!L68,'Particip. Energético'!L68)</f>
        <v>0</v>
      </c>
      <c r="M64" s="50">
        <f>IF('[1]Panel de Control'!$C$56="Precio",'Esc Precios'!M68,'Particip. Energético'!M68)</f>
        <v>0</v>
      </c>
      <c r="N64" s="50">
        <f>IF('[1]Panel de Control'!$C$56="Precio",'Esc Precios'!N68,'Particip. Energético'!N68)</f>
        <v>0</v>
      </c>
      <c r="O64" s="50">
        <f>IF('[1]Panel de Control'!$C$56="Precio",'Esc Precios'!O68,'Particip. Energético'!O68)</f>
        <v>0</v>
      </c>
      <c r="P64" s="50">
        <f>IF('[1]Panel de Control'!$C$56="Precio",'Esc Precios'!P68,'Particip. Energético'!P68)</f>
        <v>0</v>
      </c>
      <c r="Q64" s="50">
        <f>IF('[1]Panel de Control'!$C$56="Precio",'Esc Precios'!Q68,'Particip. Energético'!Q68)</f>
        <v>0</v>
      </c>
      <c r="R64" s="50">
        <f>IF('[1]Panel de Control'!$C$56="Precio",'Esc Precios'!R68,'Particip. Energético'!R68)</f>
        <v>0</v>
      </c>
      <c r="S64" s="50">
        <f>IF('[1]Panel de Control'!$C$56="Precio",'Esc Precios'!S68,'Particip. Energético'!S68)</f>
        <v>0</v>
      </c>
      <c r="T64" s="50">
        <f>IF('[1]Panel de Control'!$C$56="Precio",'Esc Precios'!T68,'Particip. Energético'!T68)</f>
        <v>0</v>
      </c>
      <c r="U64" s="50">
        <f>IF('[1]Panel de Control'!$C$56="Precio",'Esc Precios'!U68,'Particip. Energético'!U68)</f>
        <v>0</v>
      </c>
      <c r="V64" s="50">
        <f>IF('[1]Panel de Control'!$C$56="Precio",'Esc Precios'!V68,'Particip. Energético'!V68)</f>
        <v>0</v>
      </c>
      <c r="W64" s="50">
        <f>IF('[1]Panel de Control'!$C$56="Precio",'Esc Precios'!W68,'Particip. Energético'!W68)</f>
        <v>0</v>
      </c>
      <c r="X64" s="50">
        <f>IF('[1]Panel de Control'!$C$56="Precio",'Esc Precios'!X68,'Particip. Energético'!X68)</f>
        <v>0</v>
      </c>
      <c r="Y64" s="50">
        <f>IF('[1]Panel de Control'!$C$56="Precio",'Esc Precios'!Y68,'Particip. Energético'!Y68)</f>
        <v>0</v>
      </c>
      <c r="Z64" s="50">
        <f>IF('[1]Panel de Control'!$C$56="Precio",'Esc Precios'!Z68,'Particip. Energético'!Z68)</f>
        <v>0</v>
      </c>
      <c r="AA64" s="50">
        <f>IF('[1]Panel de Control'!$C$56="Precio",'Esc Precios'!AA68,'Particip. Energético'!AA68)</f>
        <v>0</v>
      </c>
      <c r="AB64" s="50">
        <f>IF('[1]Panel de Control'!$C$56="Precio",'Esc Precios'!AB68,'Particip. Energético'!AB68)</f>
        <v>0</v>
      </c>
      <c r="AC64" s="50">
        <f>IF('[1]Panel de Control'!$C$56="Precio",'Esc Precios'!AC68,'Particip. Energético'!AC68)</f>
        <v>0</v>
      </c>
      <c r="AD64" s="50">
        <f>IF('[1]Panel de Control'!$C$56="Precio",'Esc Precios'!AD68,'Particip. Energético'!AD68)</f>
        <v>0</v>
      </c>
      <c r="AE64" s="50">
        <f>IF('[1]Panel de Control'!$C$56="Precio",'Esc Precios'!AE68,'Particip. Energético'!AE68)</f>
        <v>0</v>
      </c>
      <c r="AF64" s="50">
        <f>IF('[1]Panel de Control'!$C$56="Precio",'Esc Precios'!AF68,'Particip. Energético'!AF68)</f>
        <v>0</v>
      </c>
      <c r="AG64" s="50">
        <f>IF('[1]Panel de Control'!$C$56="Precio",'Esc Precios'!AG68,'Particip. Energético'!AG68)</f>
        <v>0</v>
      </c>
      <c r="AH64" s="50">
        <f>IF('[1]Panel de Control'!$C$56="Precio",'Esc Precios'!AH68,'Particip. Energético'!AH68)</f>
        <v>0</v>
      </c>
      <c r="AI64" s="50">
        <f>IF('[1]Panel de Control'!$C$56="Precio",'Esc Precios'!AI68,'Particip. Energético'!AI68)</f>
        <v>0</v>
      </c>
      <c r="AJ64" s="50">
        <f>IF('[1]Panel de Control'!$C$56="Precio",'Esc Precios'!AJ68,'Particip. Energético'!AJ68)</f>
        <v>0</v>
      </c>
      <c r="AK64" s="50">
        <f>IF('[1]Panel de Control'!$C$56="Precio",'Esc Precios'!AK68,'Particip. Energético'!AK68)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IF('[1]Panel de Control'!$C$56="Precio",'Esc Precios'!E69,'Particip. Energético'!E69)</f>
        <v>0</v>
      </c>
      <c r="F65" s="50">
        <f>IF('[1]Panel de Control'!$C$56="Precio",'Esc Precios'!F69,'Particip. Energético'!F69)</f>
        <v>0</v>
      </c>
      <c r="G65" s="50">
        <f>IF('[1]Panel de Control'!$C$56="Precio",'Esc Precios'!G69,'Particip. Energético'!G69)</f>
        <v>0</v>
      </c>
      <c r="H65" s="50">
        <f>IF('[1]Panel de Control'!$C$56="Precio",'Esc Precios'!H69,'Particip. Energético'!H69)</f>
        <v>0</v>
      </c>
      <c r="I65" s="50">
        <f>IF('[1]Panel de Control'!$C$56="Precio",'Esc Precios'!I69,'Particip. Energético'!I69)</f>
        <v>9.5229344588170558E-3</v>
      </c>
      <c r="J65" s="50">
        <f>IF('[1]Panel de Control'!$C$56="Precio",'Esc Precios'!J69,'Particip. Energético'!J69)</f>
        <v>1.9045868917634112E-2</v>
      </c>
      <c r="K65" s="50">
        <f>IF('[1]Panel de Control'!$C$56="Precio",'Esc Precios'!K69,'Particip. Energético'!K69)</f>
        <v>2.8568803376451166E-2</v>
      </c>
      <c r="L65" s="50">
        <f>IF('[1]Panel de Control'!$C$56="Precio",'Esc Precios'!L69,'Particip. Energético'!L69)</f>
        <v>3.8091737835268223E-2</v>
      </c>
      <c r="M65" s="50">
        <f>IF('[1]Panel de Control'!$C$56="Precio",'Esc Precios'!M69,'Particip. Energético'!M69)</f>
        <v>4.7614672294085281E-2</v>
      </c>
      <c r="N65" s="50">
        <f>IF('[1]Panel de Control'!$C$56="Precio",'Esc Precios'!N69,'Particip. Energético'!N69)</f>
        <v>5.7137606752902338E-2</v>
      </c>
      <c r="O65" s="50">
        <f>IF('[1]Panel de Control'!$C$56="Precio",'Esc Precios'!O69,'Particip. Energético'!O69)</f>
        <v>6.6660541211719396E-2</v>
      </c>
      <c r="P65" s="50">
        <f>IF('[1]Panel de Control'!$C$56="Precio",'Esc Precios'!P69,'Particip. Energético'!P69)</f>
        <v>7.6183475670536446E-2</v>
      </c>
      <c r="Q65" s="50">
        <f>IF('[1]Panel de Control'!$C$56="Precio",'Esc Precios'!Q69,'Particip. Energético'!Q69)</f>
        <v>8.5706410129353497E-2</v>
      </c>
      <c r="R65" s="50">
        <f>IF('[1]Panel de Control'!$C$56="Precio",'Esc Precios'!R69,'Particip. Energético'!R69)</f>
        <v>9.5229344588170547E-2</v>
      </c>
      <c r="S65" s="50">
        <f>IF('[1]Panel de Control'!$C$56="Precio",'Esc Precios'!S69,'Particip. Energético'!S69)</f>
        <v>0.1047522790469876</v>
      </c>
      <c r="T65" s="50">
        <f>IF('[1]Panel de Control'!$C$56="Precio",'Esc Precios'!T69,'Particip. Energético'!T69)</f>
        <v>0.11427521350580465</v>
      </c>
      <c r="U65" s="50">
        <f>IF('[1]Panel de Control'!$C$56="Precio",'Esc Precios'!U69,'Particip. Energético'!U69)</f>
        <v>0.1237981479646217</v>
      </c>
      <c r="V65" s="50">
        <f>IF('[1]Panel de Control'!$C$56="Precio",'Esc Precios'!V69,'Particip. Energético'!V69)</f>
        <v>0.13332108242343876</v>
      </c>
      <c r="W65" s="50">
        <f>IF('[1]Panel de Control'!$C$56="Precio",'Esc Precios'!W69,'Particip. Energético'!W69)</f>
        <v>0.14284401688225581</v>
      </c>
      <c r="X65" s="50">
        <f>IF('[1]Panel de Control'!$C$56="Precio",'Esc Precios'!X69,'Particip. Energético'!X69)</f>
        <v>0.15236695134107286</v>
      </c>
      <c r="Y65" s="50">
        <f>IF('[1]Panel de Control'!$C$56="Precio",'Esc Precios'!Y69,'Particip. Energético'!Y69)</f>
        <v>0.16188988579988992</v>
      </c>
      <c r="Z65" s="50">
        <f>IF('[1]Panel de Control'!$C$56="Precio",'Esc Precios'!Z69,'Particip. Energético'!Z69)</f>
        <v>0.17141282025870697</v>
      </c>
      <c r="AA65" s="50">
        <f>IF('[1]Panel de Control'!$C$56="Precio",'Esc Precios'!AA69,'Particip. Energético'!AA69)</f>
        <v>0.18093575471752402</v>
      </c>
      <c r="AB65" s="50">
        <f>IF('[1]Panel de Control'!$C$56="Precio",'Esc Precios'!AB69,'Particip. Energético'!AB69)</f>
        <v>0.19045868917634107</v>
      </c>
      <c r="AC65" s="50">
        <f>IF('[1]Panel de Control'!$C$56="Precio",'Esc Precios'!AC69,'Particip. Energético'!AC69)</f>
        <v>0.19998162363515812</v>
      </c>
      <c r="AD65" s="50">
        <f>IF('[1]Panel de Control'!$C$56="Precio",'Esc Precios'!AD69,'Particip. Energético'!AD69)</f>
        <v>0.20950455809397517</v>
      </c>
      <c r="AE65" s="50">
        <f>IF('[1]Panel de Control'!$C$56="Precio",'Esc Precios'!AE69,'Particip. Energético'!AE69)</f>
        <v>0.21902749255279222</v>
      </c>
      <c r="AF65" s="50">
        <f>IF('[1]Panel de Control'!$C$56="Precio",'Esc Precios'!AF69,'Particip. Energético'!AF69)</f>
        <v>0.22855042701160927</v>
      </c>
      <c r="AG65" s="50">
        <f>IF('[1]Panel de Control'!$C$56="Precio",'Esc Precios'!AG69,'Particip. Energético'!AG69)</f>
        <v>0.23807336147042632</v>
      </c>
      <c r="AH65" s="50">
        <f>IF('[1]Panel de Control'!$C$56="Precio",'Esc Precios'!AH69,'Particip. Energético'!AH69)</f>
        <v>0.24759629592924337</v>
      </c>
      <c r="AI65" s="50">
        <f>IF('[1]Panel de Control'!$C$56="Precio",'Esc Precios'!AI69,'Particip. Energético'!AI69)</f>
        <v>0.25711923038806045</v>
      </c>
      <c r="AJ65" s="50">
        <f>IF('[1]Panel de Control'!$C$56="Precio",'Esc Precios'!AJ69,'Particip. Energético'!AJ69)</f>
        <v>0.26664216484687753</v>
      </c>
      <c r="AK65" s="50">
        <f>IF('[1]Panel de Control'!$C$56="Precio",'Esc Precios'!AK69,'Particip. Energético'!AK69)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IF('[1]Panel de Control'!$C$56="Precio",'Esc Precios'!E70,'Particip. Energético'!E70)</f>
        <v>1</v>
      </c>
      <c r="F66" s="50">
        <f>IF('[1]Panel de Control'!$C$56="Precio",'Esc Precios'!F70,'Particip. Energético'!F70)</f>
        <v>1</v>
      </c>
      <c r="G66" s="50">
        <f>IF('[1]Panel de Control'!$C$56="Precio",'Esc Precios'!G70,'Particip. Energético'!G70)</f>
        <v>1</v>
      </c>
      <c r="H66" s="50">
        <f>IF('[1]Panel de Control'!$C$56="Precio",'Esc Precios'!H70,'Particip. Energético'!H70)</f>
        <v>1</v>
      </c>
      <c r="I66" s="50">
        <f>IF('[1]Panel de Control'!$C$56="Precio",'Esc Precios'!I70,'Particip. Energético'!I70)</f>
        <v>0.99047706554118298</v>
      </c>
      <c r="J66" s="50">
        <f>IF('[1]Panel de Control'!$C$56="Precio",'Esc Precios'!J70,'Particip. Energético'!J70)</f>
        <v>0.9809540310823659</v>
      </c>
      <c r="K66" s="50">
        <f>IF('[1]Panel de Control'!$C$56="Precio",'Esc Precios'!K70,'Particip. Energético'!K70)</f>
        <v>0.97143053420570968</v>
      </c>
      <c r="L66" s="50">
        <f>IF('[1]Panel de Control'!$C$56="Precio",'Esc Precios'!L70,'Particip. Energético'!L70)</f>
        <v>0.96190387420467549</v>
      </c>
      <c r="M66" s="50">
        <f>IF('[1]Panel de Control'!$C$56="Precio",'Esc Precios'!M70,'Particip. Energético'!M70)</f>
        <v>0.95235626177668975</v>
      </c>
      <c r="N66" s="50">
        <f>IF('[1]Panel de Control'!$C$56="Precio",'Esc Precios'!N70,'Particip. Energético'!N70)</f>
        <v>0.94266988670796092</v>
      </c>
      <c r="O66" s="50">
        <f>IF('[1]Panel de Control'!$C$56="Precio",'Esc Precios'!O70,'Particip. Energético'!O70)</f>
        <v>0.93206563956802579</v>
      </c>
      <c r="P66" s="50">
        <f>IF('[1]Panel de Control'!$C$56="Precio",'Esc Precios'!P70,'Particip. Energético'!P70)</f>
        <v>0.91543843534617275</v>
      </c>
      <c r="Q66" s="50">
        <f>IF('[1]Panel de Control'!$C$56="Precio",'Esc Precios'!Q70,'Particip. Energético'!Q70)</f>
        <v>0.8412935898706464</v>
      </c>
      <c r="R66" s="50">
        <f>IF('[1]Panel de Control'!$C$56="Precio",'Esc Precios'!R70,'Particip. Energético'!R70)</f>
        <v>0.82757093623505129</v>
      </c>
      <c r="S66" s="50">
        <f>IF('[1]Panel de Control'!$C$56="Precio",'Esc Precios'!S70,'Particip. Energético'!S70)</f>
        <v>0.81359976996192407</v>
      </c>
      <c r="T66" s="50">
        <f>IF('[1]Panel de Control'!$C$56="Precio",'Esc Precios'!T70,'Particip. Energético'!T70)</f>
        <v>0.79936539087739844</v>
      </c>
      <c r="U66" s="50">
        <f>IF('[1]Panel de Control'!$C$56="Precio",'Esc Precios'!U70,'Particip. Energético'!U70)</f>
        <v>0.78485230767036995</v>
      </c>
      <c r="V66" s="50">
        <f>IF('[1]Panel de Control'!$C$56="Precio",'Esc Precios'!V70,'Particip. Energético'!V70)</f>
        <v>0.77004421319383176</v>
      </c>
      <c r="W66" s="50">
        <f>IF('[1]Panel de Control'!$C$56="Precio",'Esc Precios'!W70,'Particip. Energético'!W70)</f>
        <v>0.7549239625183729</v>
      </c>
      <c r="X66" s="50">
        <f>IF('[1]Panel de Control'!$C$56="Precio",'Esc Precios'!X70,'Particip. Energético'!X70)</f>
        <v>0.73947355454437658</v>
      </c>
      <c r="Y66" s="50">
        <f>IF('[1]Panel de Control'!$C$56="Precio",'Esc Precios'!Y70,'Particip. Energético'!Y70)</f>
        <v>0.7236741181014823</v>
      </c>
      <c r="Z66" s="50">
        <f>IF('[1]Panel de Control'!$C$56="Precio",'Esc Precios'!Z70,'Particip. Energético'!Z70)</f>
        <v>0.70750590359614574</v>
      </c>
      <c r="AA66" s="50">
        <f>IF('[1]Panel de Control'!$C$56="Precio",'Esc Precios'!AA70,'Particip. Energético'!AA70)</f>
        <v>0.69094828140966369</v>
      </c>
      <c r="AB66" s="50">
        <f>IF('[1]Panel de Control'!$C$56="Precio",'Esc Precios'!AB70,'Particip. Energético'!AB70)</f>
        <v>0.67397974839816288</v>
      </c>
      <c r="AC66" s="50">
        <f>IF('[1]Panel de Control'!$C$56="Precio",'Esc Precios'!AC70,'Particip. Energético'!AC70)</f>
        <v>0.65657794400027658</v>
      </c>
      <c r="AD66" s="50">
        <f>IF('[1]Panel de Control'!$C$56="Precio",'Esc Precios'!AD70,'Particip. Energético'!AD70)</f>
        <v>0.63871967761399928</v>
      </c>
      <c r="AE66" s="50">
        <f>IF('[1]Panel de Control'!$C$56="Precio",'Esc Precios'!AE70,'Particip. Energético'!AE70)</f>
        <v>0.62038096905675222</v>
      </c>
      <c r="AF66" s="50">
        <f>IF('[1]Panel de Control'!$C$56="Precio",'Esc Precios'!AF70,'Particip. Energético'!AF70)</f>
        <v>0.60153710406577454</v>
      </c>
      <c r="AG66" s="50">
        <f>IF('[1]Panel de Control'!$C$56="Precio",'Esc Precios'!AG70,'Particip. Energético'!AG70)</f>
        <v>0.582162706921735</v>
      </c>
      <c r="AH66" s="50">
        <f>IF('[1]Panel de Control'!$C$56="Precio",'Esc Precios'!AH70,'Particip. Energético'!AH70)</f>
        <v>0.56223183237724506</v>
      </c>
      <c r="AI66" s="50">
        <f>IF('[1]Panel de Control'!$C$56="Precio",'Esc Precios'!AI70,'Particip. Energético'!AI70)</f>
        <v>0.5417180791321512</v>
      </c>
      <c r="AJ66" s="50">
        <f>IF('[1]Panel de Control'!$C$56="Precio",'Esc Precios'!AJ70,'Particip. Energético'!AJ70)</f>
        <v>0.52059472710549037</v>
      </c>
      <c r="AK66" s="50">
        <f>IF('[1]Panel de Control'!$C$56="Precio",'Esc Precios'!AK70,'Particip. Energético'!AK70)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IF('[1]Panel de Control'!$C$56="Precio",'Esc Precios'!E71,'Particip. Energético'!E71)</f>
        <v>0</v>
      </c>
      <c r="F67" s="50">
        <f>IF('[1]Panel de Control'!$C$56="Precio",'Esc Precios'!F71,'Particip. Energético'!F71)</f>
        <v>0</v>
      </c>
      <c r="G67" s="50">
        <f>IF('[1]Panel de Control'!$C$56="Precio",'Esc Precios'!G71,'Particip. Energético'!G71)</f>
        <v>0</v>
      </c>
      <c r="H67" s="50">
        <f>IF('[1]Panel de Control'!$C$56="Precio",'Esc Precios'!H71,'Particip. Energético'!H71)</f>
        <v>0</v>
      </c>
      <c r="I67" s="50">
        <f>IF('[1]Panel de Control'!$C$56="Precio",'Esc Precios'!I71,'Particip. Energético'!I71)</f>
        <v>0</v>
      </c>
      <c r="J67" s="50">
        <f>IF('[1]Panel de Control'!$C$56="Precio",'Esc Precios'!J71,'Particip. Energético'!J71)</f>
        <v>0</v>
      </c>
      <c r="K67" s="50">
        <f>IF('[1]Panel de Control'!$C$56="Precio",'Esc Precios'!K71,'Particip. Energético'!K71)</f>
        <v>0</v>
      </c>
      <c r="L67" s="50">
        <f>IF('[1]Panel de Control'!$C$56="Precio",'Esc Precios'!L71,'Particip. Energético'!L71)</f>
        <v>0</v>
      </c>
      <c r="M67" s="50">
        <f>IF('[1]Panel de Control'!$C$56="Precio",'Esc Precios'!M71,'Particip. Energético'!M71)</f>
        <v>0</v>
      </c>
      <c r="N67" s="50">
        <f>IF('[1]Panel de Control'!$C$56="Precio",'Esc Precios'!N71,'Particip. Energético'!N71)</f>
        <v>0</v>
      </c>
      <c r="O67" s="50">
        <f>IF('[1]Panel de Control'!$C$56="Precio",'Esc Precios'!O71,'Particip. Energético'!O71)</f>
        <v>0</v>
      </c>
      <c r="P67" s="50">
        <f>IF('[1]Panel de Control'!$C$56="Precio",'Esc Precios'!P71,'Particip. Energético'!P71)</f>
        <v>0</v>
      </c>
      <c r="Q67" s="50">
        <f>IF('[1]Panel de Control'!$C$56="Precio",'Esc Precios'!Q71,'Particip. Energético'!Q71)</f>
        <v>0</v>
      </c>
      <c r="R67" s="50">
        <f>IF('[1]Panel de Control'!$C$56="Precio",'Esc Precios'!R71,'Particip. Energético'!R71)</f>
        <v>0</v>
      </c>
      <c r="S67" s="50">
        <f>IF('[1]Panel de Control'!$C$56="Precio",'Esc Precios'!S71,'Particip. Energético'!S71)</f>
        <v>0</v>
      </c>
      <c r="T67" s="50">
        <f>IF('[1]Panel de Control'!$C$56="Precio",'Esc Precios'!T71,'Particip. Energético'!T71)</f>
        <v>0</v>
      </c>
      <c r="U67" s="50">
        <f>IF('[1]Panel de Control'!$C$56="Precio",'Esc Precios'!U71,'Particip. Energético'!U71)</f>
        <v>0</v>
      </c>
      <c r="V67" s="50">
        <f>IF('[1]Panel de Control'!$C$56="Precio",'Esc Precios'!V71,'Particip. Energético'!V71)</f>
        <v>0</v>
      </c>
      <c r="W67" s="50">
        <f>IF('[1]Panel de Control'!$C$56="Precio",'Esc Precios'!W71,'Particip. Energético'!W71)</f>
        <v>0</v>
      </c>
      <c r="X67" s="50">
        <f>IF('[1]Panel de Control'!$C$56="Precio",'Esc Precios'!X71,'Particip. Energético'!X71)</f>
        <v>0</v>
      </c>
      <c r="Y67" s="50">
        <f>IF('[1]Panel de Control'!$C$56="Precio",'Esc Precios'!Y71,'Particip. Energético'!Y71)</f>
        <v>0</v>
      </c>
      <c r="Z67" s="50">
        <f>IF('[1]Panel de Control'!$C$56="Precio",'Esc Precios'!Z71,'Particip. Energético'!Z71)</f>
        <v>0</v>
      </c>
      <c r="AA67" s="50">
        <f>IF('[1]Panel de Control'!$C$56="Precio",'Esc Precios'!AA71,'Particip. Energético'!AA71)</f>
        <v>0</v>
      </c>
      <c r="AB67" s="50">
        <f>IF('[1]Panel de Control'!$C$56="Precio",'Esc Precios'!AB71,'Particip. Energético'!AB71)</f>
        <v>0</v>
      </c>
      <c r="AC67" s="50">
        <f>IF('[1]Panel de Control'!$C$56="Precio",'Esc Precios'!AC71,'Particip. Energético'!AC71)</f>
        <v>0</v>
      </c>
      <c r="AD67" s="50">
        <f>IF('[1]Panel de Control'!$C$56="Precio",'Esc Precios'!AD71,'Particip. Energético'!AD71)</f>
        <v>0</v>
      </c>
      <c r="AE67" s="50">
        <f>IF('[1]Panel de Control'!$C$56="Precio",'Esc Precios'!AE71,'Particip. Energético'!AE71)</f>
        <v>0</v>
      </c>
      <c r="AF67" s="50">
        <f>IF('[1]Panel de Control'!$C$56="Precio",'Esc Precios'!AF71,'Particip. Energético'!AF71)</f>
        <v>0</v>
      </c>
      <c r="AG67" s="50">
        <f>IF('[1]Panel de Control'!$C$56="Precio",'Esc Precios'!AG71,'Particip. Energético'!AG71)</f>
        <v>0</v>
      </c>
      <c r="AH67" s="50">
        <f>IF('[1]Panel de Control'!$C$56="Precio",'Esc Precios'!AH71,'Particip. Energético'!AH71)</f>
        <v>0</v>
      </c>
      <c r="AI67" s="50">
        <f>IF('[1]Panel de Control'!$C$56="Precio",'Esc Precios'!AI71,'Particip. Energético'!AI71)</f>
        <v>0</v>
      </c>
      <c r="AJ67" s="50">
        <f>IF('[1]Panel de Control'!$C$56="Precio",'Esc Precios'!AJ71,'Particip. Energético'!AJ71)</f>
        <v>0</v>
      </c>
      <c r="AK67" s="50">
        <f>IF('[1]Panel de Control'!$C$56="Precio",'Esc Precios'!AK71,'Particip. Energético'!AK71)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IF('[1]Panel de Control'!$C$56="Precio",'Esc Precios'!E72,'Particip. Energético'!E72)</f>
        <v>0</v>
      </c>
      <c r="F68" s="50">
        <f>IF('[1]Panel de Control'!$C$56="Precio",'Esc Precios'!F72,'Particip. Energético'!F72)</f>
        <v>0</v>
      </c>
      <c r="G68" s="50">
        <f>IF('[1]Panel de Control'!$C$56="Precio",'Esc Precios'!G72,'Particip. Energético'!G72)</f>
        <v>0</v>
      </c>
      <c r="H68" s="50">
        <f>IF('[1]Panel de Control'!$C$56="Precio",'Esc Precios'!H72,'Particip. Energético'!H72)</f>
        <v>0</v>
      </c>
      <c r="I68" s="50">
        <f>IF('[1]Panel de Control'!$C$56="Precio",'Esc Precios'!I72,'Particip. Energético'!I72)</f>
        <v>0</v>
      </c>
      <c r="J68" s="50">
        <f>IF('[1]Panel de Control'!$C$56="Precio",'Esc Precios'!J72,'Particip. Energético'!J72)</f>
        <v>0</v>
      </c>
      <c r="K68" s="50">
        <f>IF('[1]Panel de Control'!$C$56="Precio",'Esc Precios'!K72,'Particip. Energético'!K72)</f>
        <v>0</v>
      </c>
      <c r="L68" s="50">
        <f>IF('[1]Panel de Control'!$C$56="Precio",'Esc Precios'!L72,'Particip. Energético'!L72)</f>
        <v>0</v>
      </c>
      <c r="M68" s="50">
        <f>IF('[1]Panel de Control'!$C$56="Precio",'Esc Precios'!M72,'Particip. Energético'!M72)</f>
        <v>0</v>
      </c>
      <c r="N68" s="50">
        <f>IF('[1]Panel de Control'!$C$56="Precio",'Esc Precios'!N72,'Particip. Energético'!N72)</f>
        <v>0</v>
      </c>
      <c r="O68" s="50">
        <f>IF('[1]Panel de Control'!$C$56="Precio",'Esc Precios'!O72,'Particip. Energético'!O72)</f>
        <v>0</v>
      </c>
      <c r="P68" s="50">
        <f>IF('[1]Panel de Control'!$C$56="Precio",'Esc Precios'!P72,'Particip. Energético'!P72)</f>
        <v>0</v>
      </c>
      <c r="Q68" s="50">
        <f>IF('[1]Panel de Control'!$C$56="Precio",'Esc Precios'!Q72,'Particip. Energético'!Q72)</f>
        <v>0</v>
      </c>
      <c r="R68" s="50">
        <f>IF('[1]Panel de Control'!$C$56="Precio",'Esc Precios'!R72,'Particip. Energético'!R72)</f>
        <v>0</v>
      </c>
      <c r="S68" s="50">
        <f>IF('[1]Panel de Control'!$C$56="Precio",'Esc Precios'!S72,'Particip. Energético'!S72)</f>
        <v>0</v>
      </c>
      <c r="T68" s="50">
        <f>IF('[1]Panel de Control'!$C$56="Precio",'Esc Precios'!T72,'Particip. Energético'!T72)</f>
        <v>0</v>
      </c>
      <c r="U68" s="50">
        <f>IF('[1]Panel de Control'!$C$56="Precio",'Esc Precios'!U72,'Particip. Energético'!U72)</f>
        <v>0</v>
      </c>
      <c r="V68" s="50">
        <f>IF('[1]Panel de Control'!$C$56="Precio",'Esc Precios'!V72,'Particip. Energético'!V72)</f>
        <v>0</v>
      </c>
      <c r="W68" s="50">
        <f>IF('[1]Panel de Control'!$C$56="Precio",'Esc Precios'!W72,'Particip. Energético'!W72)</f>
        <v>0</v>
      </c>
      <c r="X68" s="50">
        <f>IF('[1]Panel de Control'!$C$56="Precio",'Esc Precios'!X72,'Particip. Energético'!X72)</f>
        <v>0</v>
      </c>
      <c r="Y68" s="50">
        <f>IF('[1]Panel de Control'!$C$56="Precio",'Esc Precios'!Y72,'Particip. Energético'!Y72)</f>
        <v>0</v>
      </c>
      <c r="Z68" s="50">
        <f>IF('[1]Panel de Control'!$C$56="Precio",'Esc Precios'!Z72,'Particip. Energético'!Z72)</f>
        <v>0</v>
      </c>
      <c r="AA68" s="50">
        <f>IF('[1]Panel de Control'!$C$56="Precio",'Esc Precios'!AA72,'Particip. Energético'!AA72)</f>
        <v>0</v>
      </c>
      <c r="AB68" s="50">
        <f>IF('[1]Panel de Control'!$C$56="Precio",'Esc Precios'!AB72,'Particip. Energético'!AB72)</f>
        <v>0</v>
      </c>
      <c r="AC68" s="50">
        <f>IF('[1]Panel de Control'!$C$56="Precio",'Esc Precios'!AC72,'Particip. Energético'!AC72)</f>
        <v>0</v>
      </c>
      <c r="AD68" s="50">
        <f>IF('[1]Panel de Control'!$C$56="Precio",'Esc Precios'!AD72,'Particip. Energético'!AD72)</f>
        <v>0</v>
      </c>
      <c r="AE68" s="50">
        <f>IF('[1]Panel de Control'!$C$56="Precio",'Esc Precios'!AE72,'Particip. Energético'!AE72)</f>
        <v>0</v>
      </c>
      <c r="AF68" s="50">
        <f>IF('[1]Panel de Control'!$C$56="Precio",'Esc Precios'!AF72,'Particip. Energético'!AF72)</f>
        <v>0</v>
      </c>
      <c r="AG68" s="50">
        <f>IF('[1]Panel de Control'!$C$56="Precio",'Esc Precios'!AG72,'Particip. Energético'!AG72)</f>
        <v>0</v>
      </c>
      <c r="AH68" s="50">
        <f>IF('[1]Panel de Control'!$C$56="Precio",'Esc Precios'!AH72,'Particip. Energético'!AH72)</f>
        <v>0</v>
      </c>
      <c r="AI68" s="50">
        <f>IF('[1]Panel de Control'!$C$56="Precio",'Esc Precios'!AI72,'Particip. Energético'!AI72)</f>
        <v>0</v>
      </c>
      <c r="AJ68" s="50">
        <f>IF('[1]Panel de Control'!$C$56="Precio",'Esc Precios'!AJ72,'Particip. Energético'!AJ72)</f>
        <v>0</v>
      </c>
      <c r="AK68" s="50">
        <f>IF('[1]Panel de Control'!$C$56="Precio",'Esc Precios'!AK72,'Particip. Energético'!AK72)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IF('[1]Panel de Control'!$C$56="Precio",'Esc Precios'!E73,'Particip. Energético'!E73)</f>
        <v>0</v>
      </c>
      <c r="F69" s="50">
        <f>IF('[1]Panel de Control'!$C$56="Precio",'Esc Precios'!F73,'Particip. Energético'!F73)</f>
        <v>0</v>
      </c>
      <c r="G69" s="50">
        <f>IF('[1]Panel de Control'!$C$56="Precio",'Esc Precios'!G73,'Particip. Energético'!G73)</f>
        <v>0</v>
      </c>
      <c r="H69" s="50">
        <f>IF('[1]Panel de Control'!$C$56="Precio",'Esc Precios'!H73,'Particip. Energético'!H73)</f>
        <v>0</v>
      </c>
      <c r="I69" s="50">
        <f>IF('[1]Panel de Control'!$C$56="Precio",'Esc Precios'!I73,'Particip. Energético'!I73)</f>
        <v>0</v>
      </c>
      <c r="J69" s="50">
        <f>IF('[1]Panel de Control'!$C$56="Precio",'Esc Precios'!J73,'Particip. Energético'!J73)</f>
        <v>0</v>
      </c>
      <c r="K69" s="50">
        <f>IF('[1]Panel de Control'!$C$56="Precio",'Esc Precios'!K73,'Particip. Energético'!K73)</f>
        <v>0</v>
      </c>
      <c r="L69" s="50">
        <f>IF('[1]Panel de Control'!$C$56="Precio",'Esc Precios'!L73,'Particip. Energético'!L73)</f>
        <v>0</v>
      </c>
      <c r="M69" s="50">
        <f>IF('[1]Panel de Control'!$C$56="Precio",'Esc Precios'!M73,'Particip. Energético'!M73)</f>
        <v>0</v>
      </c>
      <c r="N69" s="50">
        <f>IF('[1]Panel de Control'!$C$56="Precio",'Esc Precios'!N73,'Particip. Energético'!N73)</f>
        <v>0</v>
      </c>
      <c r="O69" s="50">
        <f>IF('[1]Panel de Control'!$C$56="Precio",'Esc Precios'!O73,'Particip. Energético'!O73)</f>
        <v>0</v>
      </c>
      <c r="P69" s="50">
        <f>IF('[1]Panel de Control'!$C$56="Precio",'Esc Precios'!P73,'Particip. Energético'!P73)</f>
        <v>0</v>
      </c>
      <c r="Q69" s="50">
        <f>IF('[1]Panel de Control'!$C$56="Precio",'Esc Precios'!Q73,'Particip. Energético'!Q73)</f>
        <v>0</v>
      </c>
      <c r="R69" s="50">
        <f>IF('[1]Panel de Control'!$C$56="Precio",'Esc Precios'!R73,'Particip. Energético'!R73)</f>
        <v>0</v>
      </c>
      <c r="S69" s="50">
        <f>IF('[1]Panel de Control'!$C$56="Precio",'Esc Precios'!S73,'Particip. Energético'!S73)</f>
        <v>0</v>
      </c>
      <c r="T69" s="50">
        <f>IF('[1]Panel de Control'!$C$56="Precio",'Esc Precios'!T73,'Particip. Energético'!T73)</f>
        <v>0</v>
      </c>
      <c r="U69" s="50">
        <f>IF('[1]Panel de Control'!$C$56="Precio",'Esc Precios'!U73,'Particip. Energético'!U73)</f>
        <v>0</v>
      </c>
      <c r="V69" s="50">
        <f>IF('[1]Panel de Control'!$C$56="Precio",'Esc Precios'!V73,'Particip. Energético'!V73)</f>
        <v>0</v>
      </c>
      <c r="W69" s="50">
        <f>IF('[1]Panel de Control'!$C$56="Precio",'Esc Precios'!W73,'Particip. Energético'!W73)</f>
        <v>0</v>
      </c>
      <c r="X69" s="50">
        <f>IF('[1]Panel de Control'!$C$56="Precio",'Esc Precios'!X73,'Particip. Energético'!X73)</f>
        <v>0</v>
      </c>
      <c r="Y69" s="50">
        <f>IF('[1]Panel de Control'!$C$56="Precio",'Esc Precios'!Y73,'Particip. Energético'!Y73)</f>
        <v>0</v>
      </c>
      <c r="Z69" s="50">
        <f>IF('[1]Panel de Control'!$C$56="Precio",'Esc Precios'!Z73,'Particip. Energético'!Z73)</f>
        <v>0</v>
      </c>
      <c r="AA69" s="50">
        <f>IF('[1]Panel de Control'!$C$56="Precio",'Esc Precios'!AA73,'Particip. Energético'!AA73)</f>
        <v>0</v>
      </c>
      <c r="AB69" s="50">
        <f>IF('[1]Panel de Control'!$C$56="Precio",'Esc Precios'!AB73,'Particip. Energético'!AB73)</f>
        <v>0</v>
      </c>
      <c r="AC69" s="50">
        <f>IF('[1]Panel de Control'!$C$56="Precio",'Esc Precios'!AC73,'Particip. Energético'!AC73)</f>
        <v>0</v>
      </c>
      <c r="AD69" s="50">
        <f>IF('[1]Panel de Control'!$C$56="Precio",'Esc Precios'!AD73,'Particip. Energético'!AD73)</f>
        <v>0</v>
      </c>
      <c r="AE69" s="50">
        <f>IF('[1]Panel de Control'!$C$56="Precio",'Esc Precios'!AE73,'Particip. Energético'!AE73)</f>
        <v>0</v>
      </c>
      <c r="AF69" s="50">
        <f>IF('[1]Panel de Control'!$C$56="Precio",'Esc Precios'!AF73,'Particip. Energético'!AF73)</f>
        <v>0</v>
      </c>
      <c r="AG69" s="50">
        <f>IF('[1]Panel de Control'!$C$56="Precio",'Esc Precios'!AG73,'Particip. Energético'!AG73)</f>
        <v>0</v>
      </c>
      <c r="AH69" s="50">
        <f>IF('[1]Panel de Control'!$C$56="Precio",'Esc Precios'!AH73,'Particip. Energético'!AH73)</f>
        <v>0</v>
      </c>
      <c r="AI69" s="50">
        <f>IF('[1]Panel de Control'!$C$56="Precio",'Esc Precios'!AI73,'Particip. Energético'!AI73)</f>
        <v>0</v>
      </c>
      <c r="AJ69" s="50">
        <f>IF('[1]Panel de Control'!$C$56="Precio",'Esc Precios'!AJ73,'Particip. Energético'!AJ73)</f>
        <v>0</v>
      </c>
      <c r="AK69" s="50">
        <f>IF('[1]Panel de Control'!$C$56="Precio",'Esc Precios'!AK73,'Particip. Energético'!AK73)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IF('[1]Panel de Control'!$C$56="Precio",'Esc Precios'!E74,'Particip. Energético'!E74)</f>
        <v>0</v>
      </c>
      <c r="F70" s="50">
        <f>IF('[1]Panel de Control'!$C$56="Precio",'Esc Precios'!F74,'Particip. Energético'!F74)</f>
        <v>0</v>
      </c>
      <c r="G70" s="50">
        <f>IF('[1]Panel de Control'!$C$56="Precio",'Esc Precios'!G74,'Particip. Energético'!G74)</f>
        <v>0</v>
      </c>
      <c r="H70" s="50">
        <f>IF('[1]Panel de Control'!$C$56="Precio",'Esc Precios'!H74,'Particip. Energético'!H74)</f>
        <v>0</v>
      </c>
      <c r="I70" s="50">
        <f>IF('[1]Panel de Control'!$C$56="Precio",'Esc Precios'!I74,'Particip. Energético'!I74)</f>
        <v>0</v>
      </c>
      <c r="J70" s="50">
        <f>IF('[1]Panel de Control'!$C$56="Precio",'Esc Precios'!J74,'Particip. Energético'!J74)</f>
        <v>0</v>
      </c>
      <c r="K70" s="50">
        <f>IF('[1]Panel de Control'!$C$56="Precio",'Esc Precios'!K74,'Particip. Energético'!K74)</f>
        <v>0</v>
      </c>
      <c r="L70" s="50">
        <f>IF('[1]Panel de Control'!$C$56="Precio",'Esc Precios'!L74,'Particip. Energético'!L74)</f>
        <v>0</v>
      </c>
      <c r="M70" s="50">
        <f>IF('[1]Panel de Control'!$C$56="Precio",'Esc Precios'!M74,'Particip. Energético'!M74)</f>
        <v>0</v>
      </c>
      <c r="N70" s="50">
        <f>IF('[1]Panel de Control'!$C$56="Precio",'Esc Precios'!N74,'Particip. Energético'!N74)</f>
        <v>0</v>
      </c>
      <c r="O70" s="50">
        <f>IF('[1]Panel de Control'!$C$56="Precio",'Esc Precios'!O74,'Particip. Energético'!O74)</f>
        <v>0</v>
      </c>
      <c r="P70" s="50">
        <f>IF('[1]Panel de Control'!$C$56="Precio",'Esc Precios'!P74,'Particip. Energético'!P74)</f>
        <v>0</v>
      </c>
      <c r="Q70" s="50">
        <f>IF('[1]Panel de Control'!$C$56="Precio",'Esc Precios'!Q74,'Particip. Energético'!Q74)</f>
        <v>0</v>
      </c>
      <c r="R70" s="50">
        <f>IF('[1]Panel de Control'!$C$56="Precio",'Esc Precios'!R74,'Particip. Energético'!R74)</f>
        <v>0</v>
      </c>
      <c r="S70" s="50">
        <f>IF('[1]Panel de Control'!$C$56="Precio",'Esc Precios'!S74,'Particip. Energético'!S74)</f>
        <v>0</v>
      </c>
      <c r="T70" s="50">
        <f>IF('[1]Panel de Control'!$C$56="Precio",'Esc Precios'!T74,'Particip. Energético'!T74)</f>
        <v>0</v>
      </c>
      <c r="U70" s="50">
        <f>IF('[1]Panel de Control'!$C$56="Precio",'Esc Precios'!U74,'Particip. Energético'!U74)</f>
        <v>0</v>
      </c>
      <c r="V70" s="50">
        <f>IF('[1]Panel de Control'!$C$56="Precio",'Esc Precios'!V74,'Particip. Energético'!V74)</f>
        <v>0</v>
      </c>
      <c r="W70" s="50">
        <f>IF('[1]Panel de Control'!$C$56="Precio",'Esc Precios'!W74,'Particip. Energético'!W74)</f>
        <v>0</v>
      </c>
      <c r="X70" s="50">
        <f>IF('[1]Panel de Control'!$C$56="Precio",'Esc Precios'!X74,'Particip. Energético'!X74)</f>
        <v>0</v>
      </c>
      <c r="Y70" s="50">
        <f>IF('[1]Panel de Control'!$C$56="Precio",'Esc Precios'!Y74,'Particip. Energético'!Y74)</f>
        <v>0</v>
      </c>
      <c r="Z70" s="50">
        <f>IF('[1]Panel de Control'!$C$56="Precio",'Esc Precios'!Z74,'Particip. Energético'!Z74)</f>
        <v>0</v>
      </c>
      <c r="AA70" s="50">
        <f>IF('[1]Panel de Control'!$C$56="Precio",'Esc Precios'!AA74,'Particip. Energético'!AA74)</f>
        <v>0</v>
      </c>
      <c r="AB70" s="50">
        <f>IF('[1]Panel de Control'!$C$56="Precio",'Esc Precios'!AB74,'Particip. Energético'!AB74)</f>
        <v>0</v>
      </c>
      <c r="AC70" s="50">
        <f>IF('[1]Panel de Control'!$C$56="Precio",'Esc Precios'!AC74,'Particip. Energético'!AC74)</f>
        <v>0</v>
      </c>
      <c r="AD70" s="50">
        <f>IF('[1]Panel de Control'!$C$56="Precio",'Esc Precios'!AD74,'Particip. Energético'!AD74)</f>
        <v>0</v>
      </c>
      <c r="AE70" s="50">
        <f>IF('[1]Panel de Control'!$C$56="Precio",'Esc Precios'!AE74,'Particip. Energético'!AE74)</f>
        <v>0</v>
      </c>
      <c r="AF70" s="50">
        <f>IF('[1]Panel de Control'!$C$56="Precio",'Esc Precios'!AF74,'Particip. Energético'!AF74)</f>
        <v>0</v>
      </c>
      <c r="AG70" s="50">
        <f>IF('[1]Panel de Control'!$C$56="Precio",'Esc Precios'!AG74,'Particip. Energético'!AG74)</f>
        <v>0</v>
      </c>
      <c r="AH70" s="50">
        <f>IF('[1]Panel de Control'!$C$56="Precio",'Esc Precios'!AH74,'Particip. Energético'!AH74)</f>
        <v>0</v>
      </c>
      <c r="AI70" s="50">
        <f>IF('[1]Panel de Control'!$C$56="Precio",'Esc Precios'!AI74,'Particip. Energético'!AI74)</f>
        <v>0</v>
      </c>
      <c r="AJ70" s="50">
        <f>IF('[1]Panel de Control'!$C$56="Precio",'Esc Precios'!AJ74,'Particip. Energético'!AJ74)</f>
        <v>0</v>
      </c>
      <c r="AK70" s="50">
        <f>IF('[1]Panel de Control'!$C$56="Precio",'Esc Precios'!AK74,'Particip. Energético'!AK74)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IF('[1]Panel de Control'!$C$56="Precio",'Esc Precios'!E75,'Particip. Energético'!E75)</f>
        <v>0</v>
      </c>
      <c r="F71" s="50">
        <f>IF('[1]Panel de Control'!$C$56="Precio",'Esc Precios'!F75,'Particip. Energético'!F75)</f>
        <v>0</v>
      </c>
      <c r="G71" s="50">
        <f>IF('[1]Panel de Control'!$C$56="Precio",'Esc Precios'!G75,'Particip. Energético'!G75)</f>
        <v>0</v>
      </c>
      <c r="H71" s="50">
        <f>IF('[1]Panel de Control'!$C$56="Precio",'Esc Precios'!H75,'Particip. Energético'!H75)</f>
        <v>0</v>
      </c>
      <c r="I71" s="50">
        <f>IF('[1]Panel de Control'!$C$56="Precio",'Esc Precios'!I75,'Particip. Energético'!I75)</f>
        <v>0</v>
      </c>
      <c r="J71" s="50">
        <f>IF('[1]Panel de Control'!$C$56="Precio",'Esc Precios'!J75,'Particip. Energético'!J75)</f>
        <v>9.9999999999999903E-8</v>
      </c>
      <c r="K71" s="50">
        <f>IF('[1]Panel de Control'!$C$56="Precio",'Esc Precios'!K75,'Particip. Energético'!K75)</f>
        <v>6.6241783912806007E-7</v>
      </c>
      <c r="L71" s="50">
        <f>IF('[1]Panel de Control'!$C$56="Precio",'Esc Precios'!L75,'Particip. Energético'!L75)</f>
        <v>4.3879600562251737E-6</v>
      </c>
      <c r="M71" s="50">
        <f>IF('[1]Panel de Control'!$C$56="Precio",'Esc Precios'!M75,'Particip. Energético'!M75)</f>
        <v>2.9065929224896882E-5</v>
      </c>
      <c r="N71" s="50">
        <f>IF('[1]Panel de Control'!$C$56="Precio",'Esc Precios'!N75,'Particip. Energético'!N75)</f>
        <v>1.9250653913663269E-4</v>
      </c>
      <c r="O71" s="50">
        <f>IF('[1]Panel de Control'!$C$56="Precio",'Esc Precios'!O75,'Particip. Energético'!O75)</f>
        <v>1.2738192202547179E-3</v>
      </c>
      <c r="P71" s="50">
        <f>IF('[1]Panel de Control'!$C$56="Precio",'Esc Precios'!P75,'Particip. Energético'!P75)</f>
        <v>8.377988983290667E-3</v>
      </c>
      <c r="Q71" s="50">
        <f>IF('[1]Panel de Control'!$C$56="Precio",'Esc Precios'!Q75,'Particip. Energético'!Q75)</f>
        <v>5.2999999999999964E-2</v>
      </c>
      <c r="R71" s="50">
        <f>IF('[1]Panel de Control'!$C$56="Precio",'Esc Precios'!R75,'Particip. Energético'!R75)</f>
        <v>5.5542399509892405E-2</v>
      </c>
      <c r="S71" s="50">
        <f>IF('[1]Panel de Control'!$C$56="Precio",'Esc Precios'!S75,'Particip. Energético'!S75)</f>
        <v>5.8199262290142391E-2</v>
      </c>
      <c r="T71" s="50">
        <f>IF('[1]Panel de Control'!$C$56="Precio",'Esc Precios'!T75,'Particip. Energético'!T75)</f>
        <v>6.0975010639593E-2</v>
      </c>
      <c r="U71" s="50">
        <f>IF('[1]Panel de Control'!$C$56="Precio",'Esc Precios'!U75,'Particip. Energético'!U75)</f>
        <v>6.3874166578128153E-2</v>
      </c>
      <c r="V71" s="50">
        <f>IF('[1]Panel de Control'!$C$56="Precio",'Esc Precios'!V75,'Particip. Energético'!V75)</f>
        <v>6.6901346747900228E-2</v>
      </c>
      <c r="W71" s="50">
        <f>IF('[1]Panel de Control'!$C$56="Precio",'Esc Precios'!W75,'Particip. Energético'!W75)</f>
        <v>7.0061256381072912E-2</v>
      </c>
      <c r="X71" s="50">
        <f>IF('[1]Panel de Control'!$C$56="Precio",'Esc Precios'!X75,'Particip. Energético'!X75)</f>
        <v>7.3358682264357031E-2</v>
      </c>
      <c r="Y71" s="50">
        <f>IF('[1]Panel de Control'!$C$56="Precio",'Esc Precios'!Y75,'Particip. Energético'!Y75)</f>
        <v>7.6798484629974587E-2</v>
      </c>
      <c r="Z71" s="50">
        <f>IF('[1]Panel de Control'!$C$56="Precio",'Esc Precios'!Z75,'Particip. Energético'!Z75)</f>
        <v>8.0385587902734687E-2</v>
      </c>
      <c r="AA71" s="50">
        <f>IF('[1]Panel de Control'!$C$56="Precio",'Esc Precios'!AA75,'Particip. Energético'!AA75)</f>
        <v>8.4124970233759394E-2</v>
      </c>
      <c r="AB71" s="50">
        <f>IF('[1]Panel de Control'!$C$56="Precio",'Esc Precios'!AB75,'Particip. Energético'!AB75)</f>
        <v>8.8021651753181038E-2</v>
      </c>
      <c r="AC71" s="50">
        <f>IF('[1]Panel de Control'!$C$56="Precio",'Esc Precios'!AC75,'Particip. Energético'!AC75)</f>
        <v>9.2080681476971751E-2</v>
      </c>
      <c r="AD71" s="50">
        <f>IF('[1]Panel de Control'!$C$56="Precio",'Esc Precios'!AD75,'Particip. Energético'!AD75)</f>
        <v>9.6307122807095483E-2</v>
      </c>
      <c r="AE71" s="50">
        <f>IF('[1]Panel de Control'!$C$56="Precio",'Esc Precios'!AE75,'Particip. Energético'!AE75)</f>
        <v>0.10070603756952731</v>
      </c>
      <c r="AF71" s="50">
        <f>IF('[1]Panel de Control'!$C$56="Precio",'Esc Precios'!AF75,'Particip. Energético'!AF75)</f>
        <v>0.1052824685414991</v>
      </c>
      <c r="AG71" s="50">
        <f>IF('[1]Panel de Control'!$C$56="Precio",'Esc Precios'!AG75,'Particip. Energético'!AG75)</f>
        <v>0.11004142042773479</v>
      </c>
      <c r="AH71" s="50">
        <f>IF('[1]Panel de Control'!$C$56="Precio",'Esc Precios'!AH75,'Particip. Energético'!AH75)</f>
        <v>0.11498783925556323</v>
      </c>
      <c r="AI71" s="50">
        <f>IF('[1]Panel de Control'!$C$56="Precio",'Esc Precios'!AI75,'Particip. Energético'!AI75)</f>
        <v>0.12012659017074631</v>
      </c>
      <c r="AJ71" s="50">
        <f>IF('[1]Panel de Control'!$C$56="Precio",'Esc Precios'!AJ75,'Particip. Energético'!AJ75)</f>
        <v>0.1254624336297416</v>
      </c>
      <c r="AK71" s="50">
        <f>IF('[1]Panel de Control'!$C$56="Precio",'Esc Precios'!AK75,'Particip. Energético'!AK75)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IF('[1]Panel de Control'!$C$56="Precio",'Esc Precios'!E76,'Particip. Energético'!E76)</f>
        <v>0</v>
      </c>
      <c r="F72" s="50">
        <f>IF('[1]Panel de Control'!$C$56="Precio",'Esc Precios'!F76,'Particip. Energético'!F76)</f>
        <v>0</v>
      </c>
      <c r="G72" s="50">
        <f>IF('[1]Panel de Control'!$C$56="Precio",'Esc Precios'!G76,'Particip. Energético'!G76)</f>
        <v>0</v>
      </c>
      <c r="H72" s="50">
        <f>IF('[1]Panel de Control'!$C$56="Precio",'Esc Precios'!H76,'Particip. Energético'!H76)</f>
        <v>0</v>
      </c>
      <c r="I72" s="50">
        <f>IF('[1]Panel de Control'!$C$56="Precio",'Esc Precios'!I76,'Particip. Energético'!I76)</f>
        <v>0</v>
      </c>
      <c r="J72" s="50">
        <f>IF('[1]Panel de Control'!$C$56="Precio",'Esc Precios'!J76,'Particip. Energético'!J76)</f>
        <v>0</v>
      </c>
      <c r="K72" s="50">
        <f>IF('[1]Panel de Control'!$C$56="Precio",'Esc Precios'!K76,'Particip. Energético'!K76)</f>
        <v>0</v>
      </c>
      <c r="L72" s="50">
        <f>IF('[1]Panel de Control'!$C$56="Precio",'Esc Precios'!L76,'Particip. Energético'!L76)</f>
        <v>0</v>
      </c>
      <c r="M72" s="50">
        <f>IF('[1]Panel de Control'!$C$56="Precio",'Esc Precios'!M76,'Particip. Energético'!M76)</f>
        <v>0</v>
      </c>
      <c r="N72" s="50">
        <f>IF('[1]Panel de Control'!$C$56="Precio",'Esc Precios'!N76,'Particip. Energético'!N76)</f>
        <v>0</v>
      </c>
      <c r="O72" s="50">
        <f>IF('[1]Panel de Control'!$C$56="Precio",'Esc Precios'!O76,'Particip. Energético'!O76)</f>
        <v>0</v>
      </c>
      <c r="P72" s="50">
        <f>IF('[1]Panel de Control'!$C$56="Precio",'Esc Precios'!P76,'Particip. Energético'!P76)</f>
        <v>9.9999999999999903E-8</v>
      </c>
      <c r="Q72" s="50">
        <f>IF('[1]Panel de Control'!$C$56="Precio",'Esc Precios'!Q76,'Particip. Energético'!Q76)</f>
        <v>2.0000000000000004E-2</v>
      </c>
      <c r="R72" s="50">
        <f>IF('[1]Panel de Control'!$C$56="Precio",'Esc Precios'!R76,'Particip. Energético'!R76)</f>
        <v>2.1657319666885624E-2</v>
      </c>
      <c r="S72" s="50">
        <f>IF('[1]Panel de Control'!$C$56="Precio",'Esc Precios'!S76,'Particip. Energético'!S76)</f>
        <v>2.3448688700945873E-2</v>
      </c>
      <c r="T72" s="50">
        <f>IF('[1]Panel de Control'!$C$56="Precio",'Esc Precios'!T76,'Particip. Energético'!T76)</f>
        <v>2.5384384977203911E-2</v>
      </c>
      <c r="U72" s="50">
        <f>IF('[1]Panel de Control'!$C$56="Precio",'Esc Precios'!U76,'Particip. Energético'!U76)</f>
        <v>2.7475377786880185E-2</v>
      </c>
      <c r="V72" s="50">
        <f>IF('[1]Panel de Control'!$C$56="Precio",'Esc Precios'!V76,'Particip. Energético'!V76)</f>
        <v>2.9733357634829229E-2</v>
      </c>
      <c r="W72" s="50">
        <f>IF('[1]Panel de Control'!$C$56="Precio",'Esc Precios'!W76,'Particip. Energético'!W76)</f>
        <v>3.2170764218298405E-2</v>
      </c>
      <c r="X72" s="50">
        <f>IF('[1]Panel de Control'!$C$56="Precio",'Esc Precios'!X76,'Particip. Energético'!X76)</f>
        <v>3.4800811850193569E-2</v>
      </c>
      <c r="Y72" s="50">
        <f>IF('[1]Panel de Control'!$C$56="Precio",'Esc Precios'!Y76,'Particip. Energético'!Y76)</f>
        <v>3.7637511468653219E-2</v>
      </c>
      <c r="Z72" s="50">
        <f>IF('[1]Panel de Control'!$C$56="Precio",'Esc Precios'!Z76,'Particip. Energético'!Z76)</f>
        <v>4.0695688242412591E-2</v>
      </c>
      <c r="AA72" s="50">
        <f>IF('[1]Panel de Control'!$C$56="Precio",'Esc Precios'!AA76,'Particip. Energético'!AA76)</f>
        <v>4.3990993639052942E-2</v>
      </c>
      <c r="AB72" s="50">
        <f>IF('[1]Panel de Control'!$C$56="Precio",'Esc Precios'!AB76,'Particip. Energético'!AB76)</f>
        <v>4.7539910672315035E-2</v>
      </c>
      <c r="AC72" s="50">
        <f>IF('[1]Panel de Control'!$C$56="Precio",'Esc Precios'!AC76,'Particip. Energético'!AC76)</f>
        <v>5.1359750887593647E-2</v>
      </c>
      <c r="AD72" s="50">
        <f>IF('[1]Panel de Control'!$C$56="Precio",'Esc Precios'!AD76,'Particip. Energético'!AD76)</f>
        <v>5.5468641484930165E-2</v>
      </c>
      <c r="AE72" s="50">
        <f>IF('[1]Panel de Control'!$C$56="Precio",'Esc Precios'!AE76,'Particip. Energético'!AE76)</f>
        <v>5.9885500820928313E-2</v>
      </c>
      <c r="AF72" s="50">
        <f>IF('[1]Panel de Control'!$C$56="Precio",'Esc Precios'!AF76,'Particip. Energético'!AF76)</f>
        <v>6.4630000381117075E-2</v>
      </c>
      <c r="AG72" s="50">
        <f>IF('[1]Panel de Control'!$C$56="Precio",'Esc Precios'!AG76,'Particip. Energético'!AG76)</f>
        <v>6.9722511180103794E-2</v>
      </c>
      <c r="AH72" s="50">
        <f>IF('[1]Panel de Control'!$C$56="Precio",'Esc Precios'!AH76,'Particip. Energético'!AH76)</f>
        <v>7.5184032437948384E-2</v>
      </c>
      <c r="AI72" s="50">
        <f>IF('[1]Panel de Control'!$C$56="Precio",'Esc Precios'!AI76,'Particip. Energético'!AI76)</f>
        <v>8.1036100309042083E-2</v>
      </c>
      <c r="AJ72" s="50">
        <f>IF('[1]Panel de Control'!$C$56="Precio",'Esc Precios'!AJ76,'Particip. Energético'!AJ76)</f>
        <v>8.7300674417890398E-2</v>
      </c>
      <c r="AK72" s="50">
        <f>IF('[1]Panel de Control'!$C$56="Precio",'Esc Precios'!AK76,'Particip. Energético'!AK76)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A76" s="108"/>
      <c r="B76" s="109"/>
      <c r="C76" s="108"/>
      <c r="D76" s="110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</row>
    <row r="77" spans="1:37" s="113" customFormat="1" x14ac:dyDescent="0.25">
      <c r="A77" s="112" t="s">
        <v>230</v>
      </c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s="113" customFormat="1" x14ac:dyDescent="0.25">
      <c r="A78" s="114" t="s">
        <v>16</v>
      </c>
      <c r="B78" s="115" t="s">
        <v>20</v>
      </c>
      <c r="C78" s="114" t="s">
        <v>170</v>
      </c>
      <c r="D78" s="116">
        <f>D45*SUMPRODUCT(D117:D122,D52:D57)</f>
        <v>80.772180734645275</v>
      </c>
      <c r="E78" s="117">
        <f>+D78</f>
        <v>80.772180734645275</v>
      </c>
      <c r="F78" s="117">
        <f t="shared" ref="F78:G78" si="3">+E78</f>
        <v>80.772180734645275</v>
      </c>
      <c r="G78" s="117">
        <f t="shared" si="3"/>
        <v>80.772180734645275</v>
      </c>
      <c r="H78" s="117">
        <f>+G78*(1-SGE!F$25)*(1-SGE!F$30)</f>
        <v>80.772180734645275</v>
      </c>
      <c r="I78" s="117">
        <f>+H78*(1-SGE!G$25)*(1-SGE!G$30)</f>
        <v>80.772180734645275</v>
      </c>
      <c r="J78" s="117">
        <f>+I78*(1-SGE!H$25)*(1-SGE!H$30)</f>
        <v>80.772180734645275</v>
      </c>
      <c r="K78" s="117">
        <f>+J78*(1-SGE!I$25)*(1-SGE!I$30)</f>
        <v>79.237509300687009</v>
      </c>
      <c r="L78" s="117">
        <f>+K78*(1-SGE!J$25)*(1-SGE!J$30)</f>
        <v>77.731996623973941</v>
      </c>
      <c r="M78" s="117">
        <f>+L78*(1-SGE!K$25)*(1-SGE!K$30)</f>
        <v>76.25508868811842</v>
      </c>
      <c r="N78" s="117">
        <f>+M78*(1-SGE!L$25)*(1-SGE!L$30)</f>
        <v>74.806242003044147</v>
      </c>
      <c r="O78" s="117">
        <f>+N78*(1-SGE!M$25)*(1-SGE!M$30)</f>
        <v>73.384923404986296</v>
      </c>
      <c r="P78" s="117">
        <f>+O78*(1-SGE!N$25)*(1-SGE!N$30)</f>
        <v>71.990609860291542</v>
      </c>
      <c r="Q78" s="117">
        <f>+P78*(1-SGE!O$25)*(1-SGE!O$30)</f>
        <v>70.622788272945982</v>
      </c>
      <c r="R78" s="117">
        <f>+Q78*(1-SGE!P$25)*(1-SGE!P$30)</f>
        <v>69.916560390216532</v>
      </c>
      <c r="S78" s="117">
        <f>+R78*(1-SGE!Q$25)*(1-SGE!Q$30)</f>
        <v>69.217394786314387</v>
      </c>
      <c r="T78" s="117">
        <f>+S78*(1-SGE!R$25)*(1-SGE!R$30)</f>
        <v>68.525220838451261</v>
      </c>
      <c r="U78" s="117">
        <f>+T78*(1-SGE!S$25)*(1-SGE!S$30)</f>
        <v>67.83996863006675</v>
      </c>
      <c r="V78" s="117">
        <f>+U78*(1-SGE!T$25)*(1-SGE!T$30)</f>
        <v>67.161568943766099</v>
      </c>
      <c r="W78" s="117">
        <f>+V78*(1-SGE!U$25)*(1-SGE!U$30)</f>
        <v>66.489953254328455</v>
      </c>
      <c r="X78" s="117">
        <f>+W78*(1-SGE!V$25)*(1-SGE!V$30)</f>
        <v>65.825053721785181</v>
      </c>
      <c r="Y78" s="117">
        <f>+X78*(1-SGE!W$25)*(1-SGE!W$30)</f>
        <v>65.166803184567343</v>
      </c>
      <c r="Z78" s="117">
        <f>+Y78*(1-SGE!X$25)*(1-SGE!X$30)</f>
        <v>64.515135152721683</v>
      </c>
      <c r="AA78" s="117">
        <f>+Z78*(1-SGE!Y$25)*(1-SGE!Y$30)</f>
        <v>63.869983801194479</v>
      </c>
      <c r="AB78" s="117">
        <f>+AA78*(1-SGE!Z$25)*(1-SGE!Z$30)</f>
        <v>63.231283963182548</v>
      </c>
      <c r="AC78" s="117">
        <f>+AB78*(1-SGE!AA$25)*(1-SGE!AA$30)</f>
        <v>62.598971123550733</v>
      </c>
      <c r="AD78" s="117">
        <f>+AC78*(1-SGE!AB$25)*(1-SGE!AB$30)</f>
        <v>61.972981412315242</v>
      </c>
      <c r="AE78" s="117">
        <f>+AD78*(1-SGE!AC$25)*(1-SGE!AC$30)</f>
        <v>61.353251598192102</v>
      </c>
      <c r="AF78" s="117">
        <f>+AE78*(1-SGE!AD$25)*(1-SGE!AD$30)</f>
        <v>60.98513208860296</v>
      </c>
      <c r="AG78" s="117">
        <f>+AF78*(1-SGE!AE$25)*(1-SGE!AE$30)</f>
        <v>60.619221296071359</v>
      </c>
      <c r="AH78" s="117">
        <f>+AG78*(1-SGE!AF$25)*(1-SGE!AF$30)</f>
        <v>60.255505968294948</v>
      </c>
      <c r="AI78" s="117">
        <f>+AH78*(1-SGE!AG$25)*(1-SGE!AG$30)</f>
        <v>59.893972932485191</v>
      </c>
      <c r="AJ78" s="117">
        <f>+AI78*(1-SGE!AH$25)*(1-SGE!AH$30)</f>
        <v>59.5346090948903</v>
      </c>
      <c r="AK78" s="117">
        <f>+AJ78*(1-SGE!AI$25)*(1-SGE!AI$30)</f>
        <v>59.17740144032097</v>
      </c>
    </row>
    <row r="79" spans="1:37" s="113" customFormat="1" x14ac:dyDescent="0.25">
      <c r="A79" s="114" t="s">
        <v>79</v>
      </c>
      <c r="B79" s="115" t="s">
        <v>20</v>
      </c>
      <c r="C79" s="114" t="s">
        <v>170</v>
      </c>
      <c r="D79" s="116">
        <f>D46*SUMPRODUCT(D125:D137,D60:D72)</f>
        <v>42.382061840328625</v>
      </c>
      <c r="E79" s="117">
        <f t="shared" ref="E79:G80" si="4">+D79</f>
        <v>42.382061840328625</v>
      </c>
      <c r="F79" s="117">
        <f t="shared" si="4"/>
        <v>42.382061840328625</v>
      </c>
      <c r="G79" s="117">
        <f t="shared" si="4"/>
        <v>42.382061840328625</v>
      </c>
      <c r="H79" s="117">
        <f>+G79*(1-SGE!F$26)*(1-SGE!F$31)</f>
        <v>42.382061840328625</v>
      </c>
      <c r="I79" s="117">
        <f>+H79*(1-SGE!G$26)*(1-SGE!G$31)</f>
        <v>42.382061840328625</v>
      </c>
      <c r="J79" s="117">
        <f>+I79*(1-SGE!H$26)*(1-SGE!H$31)</f>
        <v>42.382061840328625</v>
      </c>
      <c r="K79" s="117">
        <f>+J79*(1-SGE!I$26)*(1-SGE!I$31)</f>
        <v>41.576802665362372</v>
      </c>
      <c r="L79" s="117">
        <f>+K79*(1-SGE!J$26)*(1-SGE!J$31)</f>
        <v>40.786843414720479</v>
      </c>
      <c r="M79" s="117">
        <f>+L79*(1-SGE!K$26)*(1-SGE!K$31)</f>
        <v>40.011893389840779</v>
      </c>
      <c r="N79" s="117">
        <f>+M79*(1-SGE!L$26)*(1-SGE!L$31)</f>
        <v>39.251667415433801</v>
      </c>
      <c r="O79" s="117">
        <f>+N79*(1-SGE!M$26)*(1-SGE!M$31)</f>
        <v>38.505885734540556</v>
      </c>
      <c r="P79" s="117">
        <f>+O79*(1-SGE!N$26)*(1-SGE!N$31)</f>
        <v>37.774273905584273</v>
      </c>
      <c r="Q79" s="117">
        <f>+P79*(1-SGE!O$26)*(1-SGE!O$31)</f>
        <v>37.056562701378162</v>
      </c>
      <c r="R79" s="117">
        <f>+Q79*(1-SGE!P$26)*(1-SGE!P$31)</f>
        <v>36.685997074364387</v>
      </c>
      <c r="S79" s="117">
        <f>+R79*(1-SGE!Q$26)*(1-SGE!Q$31)</f>
        <v>36.319137103620747</v>
      </c>
      <c r="T79" s="117">
        <f>+S79*(1-SGE!R$26)*(1-SGE!R$31)</f>
        <v>35.955945732584546</v>
      </c>
      <c r="U79" s="117">
        <f>+T79*(1-SGE!S$26)*(1-SGE!S$31)</f>
        <v>35.596386275258709</v>
      </c>
      <c r="V79" s="117">
        <f>+U79*(1-SGE!T$26)*(1-SGE!T$31)</f>
        <v>35.240422412506135</v>
      </c>
      <c r="W79" s="117">
        <f>+V79*(1-SGE!U$26)*(1-SGE!U$31)</f>
        <v>34.888018188381075</v>
      </c>
      <c r="X79" s="117">
        <f>+W79*(1-SGE!V$26)*(1-SGE!V$31)</f>
        <v>34.539138006497268</v>
      </c>
      <c r="Y79" s="117">
        <f>+X79*(1-SGE!W$26)*(1-SGE!W$31)</f>
        <v>34.193746626432301</v>
      </c>
      <c r="Z79" s="117">
        <f>+Y79*(1-SGE!X$26)*(1-SGE!X$31)</f>
        <v>33.851809160167981</v>
      </c>
      <c r="AA79" s="117">
        <f>+Z79*(1-SGE!Y$26)*(1-SGE!Y$31)</f>
        <v>33.513291068566311</v>
      </c>
      <c r="AB79" s="117">
        <f>+AA79*(1-SGE!Z$26)*(1-SGE!Z$31)</f>
        <v>33.178158157880652</v>
      </c>
      <c r="AC79" s="117">
        <f>+AB79*(1-SGE!AA$26)*(1-SGE!AA$31)</f>
        <v>32.84637657630185</v>
      </c>
      <c r="AD79" s="117">
        <f>+AC79*(1-SGE!AB$26)*(1-SGE!AB$31)</f>
        <v>32.517912810538839</v>
      </c>
      <c r="AE79" s="117">
        <f>+AD79*(1-SGE!AC$26)*(1-SGE!AC$31)</f>
        <v>32.192733682433456</v>
      </c>
      <c r="AF79" s="117">
        <f>+AE79*(1-SGE!AD$26)*(1-SGE!AD$31)</f>
        <v>31.999577280338862</v>
      </c>
      <c r="AG79" s="117">
        <f>+AF79*(1-SGE!AE$26)*(1-SGE!AE$31)</f>
        <v>31.807579816656837</v>
      </c>
      <c r="AH79" s="117">
        <f>+AG79*(1-SGE!AF$26)*(1-SGE!AF$31)</f>
        <v>31.616734337756906</v>
      </c>
      <c r="AI79" s="117">
        <f>+AH79*(1-SGE!AG$26)*(1-SGE!AG$31)</f>
        <v>31.427033931730371</v>
      </c>
      <c r="AJ79" s="117">
        <f>+AI79*(1-SGE!AH$26)*(1-SGE!AH$31)</f>
        <v>31.238471728139995</v>
      </c>
      <c r="AK79" s="117">
        <f>+AJ79*(1-SGE!AI$26)*(1-SGE!AI$31)</f>
        <v>31.051040897771163</v>
      </c>
    </row>
    <row r="80" spans="1:37" s="113" customFormat="1" x14ac:dyDescent="0.25">
      <c r="A80" s="114" t="s">
        <v>80</v>
      </c>
      <c r="B80" s="115" t="s">
        <v>20</v>
      </c>
      <c r="C80" s="114" t="s">
        <v>170</v>
      </c>
      <c r="D80" s="116">
        <f>D47*SUMPRODUCT(D140:D140,D75:D75)</f>
        <v>0.1685852008631091</v>
      </c>
      <c r="E80" s="117">
        <f t="shared" si="4"/>
        <v>0.1685852008631091</v>
      </c>
      <c r="F80" s="117">
        <f t="shared" si="4"/>
        <v>0.1685852008631091</v>
      </c>
      <c r="G80" s="117">
        <f t="shared" si="4"/>
        <v>0.1685852008631091</v>
      </c>
      <c r="H80" s="117">
        <f>+G80*(1-SGE!F$27)*(1-SGE!F$32)</f>
        <v>0.1685852008631091</v>
      </c>
      <c r="I80" s="117">
        <f>+H80*(1-SGE!G$27)*(1-SGE!G$32)</f>
        <v>0.1685852008631091</v>
      </c>
      <c r="J80" s="117">
        <f>+I80*(1-SGE!H$27)*(1-SGE!H$32)</f>
        <v>0.1685852008631091</v>
      </c>
      <c r="K80" s="117">
        <f>+J80*(1-SGE!I$27)*(1-SGE!I$32)</f>
        <v>0.16538208204671001</v>
      </c>
      <c r="L80" s="117">
        <f>+K80*(1-SGE!J$27)*(1-SGE!J$32)</f>
        <v>0.16223982248782248</v>
      </c>
      <c r="M80" s="117">
        <f>+L80*(1-SGE!K$27)*(1-SGE!K$32)</f>
        <v>0.15915726586055381</v>
      </c>
      <c r="N80" s="117">
        <f>+M80*(1-SGE!L$27)*(1-SGE!L$32)</f>
        <v>0.15613327780920327</v>
      </c>
      <c r="O80" s="117">
        <f>+N80*(1-SGE!M$27)*(1-SGE!M$32)</f>
        <v>0.1531667455308284</v>
      </c>
      <c r="P80" s="117">
        <f>+O80*(1-SGE!N$27)*(1-SGE!N$32)</f>
        <v>0.15025657736574263</v>
      </c>
      <c r="Q80" s="117">
        <f>+P80*(1-SGE!O$27)*(1-SGE!O$32)</f>
        <v>0.1474017023957935</v>
      </c>
      <c r="R80" s="117">
        <f>+Q80*(1-SGE!P$27)*(1-SGE!P$32)</f>
        <v>0.14592768537183559</v>
      </c>
      <c r="S80" s="117">
        <f>+R80*(1-SGE!Q$27)*(1-SGE!Q$32)</f>
        <v>0.14446840851811726</v>
      </c>
      <c r="T80" s="117">
        <f>+S80*(1-SGE!R$27)*(1-SGE!R$32)</f>
        <v>0.14302372443293612</v>
      </c>
      <c r="U80" s="117">
        <f>+T80*(1-SGE!S$27)*(1-SGE!S$32)</f>
        <v>0.14159348718860679</v>
      </c>
      <c r="V80" s="117">
        <f>+U80*(1-SGE!T$27)*(1-SGE!T$32)</f>
        <v>0.14017755231672074</v>
      </c>
      <c r="W80" s="117">
        <f>+V80*(1-SGE!U$27)*(1-SGE!U$32)</f>
        <v>0.13877577679355357</v>
      </c>
      <c r="X80" s="117">
        <f>+W80*(1-SGE!V$27)*(1-SGE!V$32)</f>
        <v>0.13738801902561806</v>
      </c>
      <c r="Y80" s="117">
        <f>+X80*(1-SGE!W$27)*(1-SGE!W$32)</f>
        <v>0.1360141388353619</v>
      </c>
      <c r="Z80" s="117">
        <f>+Y80*(1-SGE!X$27)*(1-SGE!X$32)</f>
        <v>0.13465399744700829</v>
      </c>
      <c r="AA80" s="117">
        <f>+Z80*(1-SGE!Y$27)*(1-SGE!Y$32)</f>
        <v>0.13330745747253822</v>
      </c>
      <c r="AB80" s="117">
        <f>+AA80*(1-SGE!Z$27)*(1-SGE!Z$32)</f>
        <v>0.13197438289781285</v>
      </c>
      <c r="AC80" s="117">
        <f>+AB80*(1-SGE!AA$27)*(1-SGE!AA$32)</f>
        <v>0.13065463906883476</v>
      </c>
      <c r="AD80" s="117">
        <f>+AC80*(1-SGE!AB$27)*(1-SGE!AB$32)</f>
        <v>0.12934809267814645</v>
      </c>
      <c r="AE80" s="117">
        <f>+AD80*(1-SGE!AC$27)*(1-SGE!AC$32)</f>
        <v>0.12805461175136501</v>
      </c>
      <c r="AF80" s="117">
        <f>+AE80*(1-SGE!AD$27)*(1-SGE!AD$32)</f>
        <v>0.12728628408085685</v>
      </c>
      <c r="AG80" s="117">
        <f>+AF80*(1-SGE!AE$27)*(1-SGE!AE$32)</f>
        <v>0.12652256637637174</v>
      </c>
      <c r="AH80" s="117">
        <f>+AG80*(1-SGE!AF$27)*(1-SGE!AF$32)</f>
        <v>0.12576343097811354</v>
      </c>
      <c r="AI80" s="117">
        <f>+AH80*(1-SGE!AG$27)*(1-SGE!AG$32)</f>
        <v>0.12500885039224491</v>
      </c>
      <c r="AJ80" s="117">
        <f>+AI80*(1-SGE!AH$27)*(1-SGE!AH$32)</f>
        <v>0.12425879728989148</v>
      </c>
      <c r="AK80" s="117">
        <f>+AJ80*(1-SGE!AI$27)*(1-SGE!AI$32)</f>
        <v>0.12351324450615216</v>
      </c>
    </row>
    <row r="81" spans="1:37" x14ac:dyDescent="0.25"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</row>
    <row r="82" spans="1:37" x14ac:dyDescent="0.25">
      <c r="A82" s="23" t="s">
        <v>21</v>
      </c>
    </row>
    <row r="83" spans="1:37" x14ac:dyDescent="0.25">
      <c r="A83" s="29" t="s">
        <v>16</v>
      </c>
      <c r="B83" s="30" t="s">
        <v>18</v>
      </c>
      <c r="C83" s="29" t="s">
        <v>170</v>
      </c>
      <c r="D83" s="47">
        <f>+D78</f>
        <v>80.772180734645275</v>
      </c>
      <c r="E83" s="48">
        <f>+E78</f>
        <v>80.772180734645275</v>
      </c>
      <c r="F83" s="48">
        <f t="shared" ref="F83:AK85" si="5">+F78</f>
        <v>80.772180734645275</v>
      </c>
      <c r="G83" s="48">
        <f t="shared" si="5"/>
        <v>80.772180734645275</v>
      </c>
      <c r="H83" s="48">
        <f t="shared" si="5"/>
        <v>80.772180734645275</v>
      </c>
      <c r="I83" s="48">
        <f t="shared" si="5"/>
        <v>80.772180734645275</v>
      </c>
      <c r="J83" s="48">
        <f t="shared" si="5"/>
        <v>80.772180734645275</v>
      </c>
      <c r="K83" s="48">
        <f t="shared" si="5"/>
        <v>79.237509300687009</v>
      </c>
      <c r="L83" s="48">
        <f t="shared" si="5"/>
        <v>77.731996623973941</v>
      </c>
      <c r="M83" s="48">
        <f t="shared" si="5"/>
        <v>76.25508868811842</v>
      </c>
      <c r="N83" s="48">
        <f t="shared" si="5"/>
        <v>74.806242003044147</v>
      </c>
      <c r="O83" s="48">
        <f t="shared" si="5"/>
        <v>73.384923404986296</v>
      </c>
      <c r="P83" s="48">
        <f t="shared" si="5"/>
        <v>71.990609860291542</v>
      </c>
      <c r="Q83" s="48">
        <f t="shared" si="5"/>
        <v>70.622788272945982</v>
      </c>
      <c r="R83" s="48">
        <f t="shared" si="5"/>
        <v>69.916560390216532</v>
      </c>
      <c r="S83" s="48">
        <f t="shared" si="5"/>
        <v>69.217394786314387</v>
      </c>
      <c r="T83" s="48">
        <f t="shared" si="5"/>
        <v>68.525220838451261</v>
      </c>
      <c r="U83" s="48">
        <f t="shared" si="5"/>
        <v>67.83996863006675</v>
      </c>
      <c r="V83" s="48">
        <f t="shared" si="5"/>
        <v>67.161568943766099</v>
      </c>
      <c r="W83" s="48">
        <f t="shared" si="5"/>
        <v>66.489953254328455</v>
      </c>
      <c r="X83" s="48">
        <f t="shared" si="5"/>
        <v>65.825053721785181</v>
      </c>
      <c r="Y83" s="48">
        <f t="shared" si="5"/>
        <v>65.166803184567343</v>
      </c>
      <c r="Z83" s="48">
        <f t="shared" si="5"/>
        <v>64.515135152721683</v>
      </c>
      <c r="AA83" s="48">
        <f t="shared" si="5"/>
        <v>63.869983801194479</v>
      </c>
      <c r="AB83" s="48">
        <f t="shared" si="5"/>
        <v>63.231283963182548</v>
      </c>
      <c r="AC83" s="48">
        <f t="shared" si="5"/>
        <v>62.598971123550733</v>
      </c>
      <c r="AD83" s="48">
        <f t="shared" si="5"/>
        <v>61.972981412315242</v>
      </c>
      <c r="AE83" s="48">
        <f t="shared" si="5"/>
        <v>61.353251598192102</v>
      </c>
      <c r="AF83" s="48">
        <f t="shared" si="5"/>
        <v>60.98513208860296</v>
      </c>
      <c r="AG83" s="48">
        <f t="shared" si="5"/>
        <v>60.619221296071359</v>
      </c>
      <c r="AH83" s="48">
        <f t="shared" si="5"/>
        <v>60.255505968294948</v>
      </c>
      <c r="AI83" s="48">
        <f t="shared" si="5"/>
        <v>59.893972932485191</v>
      </c>
      <c r="AJ83" s="48">
        <f t="shared" si="5"/>
        <v>59.5346090948903</v>
      </c>
      <c r="AK83" s="48">
        <f t="shared" si="5"/>
        <v>59.17740144032097</v>
      </c>
    </row>
    <row r="84" spans="1:37" x14ac:dyDescent="0.25">
      <c r="A84" s="29" t="s">
        <v>79</v>
      </c>
      <c r="B84" s="30" t="s">
        <v>18</v>
      </c>
      <c r="C84" s="29" t="s">
        <v>170</v>
      </c>
      <c r="D84" s="47">
        <f>+D79</f>
        <v>42.382061840328625</v>
      </c>
      <c r="E84" s="48">
        <f t="shared" ref="E84:T85" si="6">+E79</f>
        <v>42.382061840328625</v>
      </c>
      <c r="F84" s="48">
        <f t="shared" si="6"/>
        <v>42.382061840328625</v>
      </c>
      <c r="G84" s="48">
        <f t="shared" si="6"/>
        <v>42.382061840328625</v>
      </c>
      <c r="H84" s="48">
        <f t="shared" si="6"/>
        <v>42.382061840328625</v>
      </c>
      <c r="I84" s="48">
        <f t="shared" si="6"/>
        <v>42.382061840328625</v>
      </c>
      <c r="J84" s="48">
        <f t="shared" si="6"/>
        <v>42.382061840328625</v>
      </c>
      <c r="K84" s="48">
        <f t="shared" si="6"/>
        <v>41.576802665362372</v>
      </c>
      <c r="L84" s="48">
        <f t="shared" si="6"/>
        <v>40.786843414720479</v>
      </c>
      <c r="M84" s="48">
        <f t="shared" si="6"/>
        <v>40.011893389840779</v>
      </c>
      <c r="N84" s="48">
        <f t="shared" si="6"/>
        <v>39.251667415433801</v>
      </c>
      <c r="O84" s="48">
        <f t="shared" si="6"/>
        <v>38.505885734540556</v>
      </c>
      <c r="P84" s="48">
        <f t="shared" si="6"/>
        <v>37.774273905584273</v>
      </c>
      <c r="Q84" s="48">
        <f t="shared" si="6"/>
        <v>37.056562701378162</v>
      </c>
      <c r="R84" s="48">
        <f t="shared" si="6"/>
        <v>36.685997074364387</v>
      </c>
      <c r="S84" s="48">
        <f t="shared" si="6"/>
        <v>36.319137103620747</v>
      </c>
      <c r="T84" s="48">
        <f t="shared" si="6"/>
        <v>35.955945732584546</v>
      </c>
      <c r="U84" s="48">
        <f t="shared" si="5"/>
        <v>35.596386275258709</v>
      </c>
      <c r="V84" s="48">
        <f t="shared" si="5"/>
        <v>35.240422412506135</v>
      </c>
      <c r="W84" s="48">
        <f t="shared" si="5"/>
        <v>34.888018188381075</v>
      </c>
      <c r="X84" s="48">
        <f t="shared" si="5"/>
        <v>34.539138006497268</v>
      </c>
      <c r="Y84" s="48">
        <f t="shared" si="5"/>
        <v>34.193746626432301</v>
      </c>
      <c r="Z84" s="48">
        <f t="shared" si="5"/>
        <v>33.851809160167981</v>
      </c>
      <c r="AA84" s="48">
        <f t="shared" si="5"/>
        <v>33.513291068566311</v>
      </c>
      <c r="AB84" s="48">
        <f t="shared" si="5"/>
        <v>33.178158157880652</v>
      </c>
      <c r="AC84" s="48">
        <f t="shared" si="5"/>
        <v>32.84637657630185</v>
      </c>
      <c r="AD84" s="48">
        <f t="shared" si="5"/>
        <v>32.517912810538839</v>
      </c>
      <c r="AE84" s="48">
        <f t="shared" si="5"/>
        <v>32.192733682433456</v>
      </c>
      <c r="AF84" s="48">
        <f t="shared" si="5"/>
        <v>31.999577280338862</v>
      </c>
      <c r="AG84" s="48">
        <f t="shared" si="5"/>
        <v>31.807579816656837</v>
      </c>
      <c r="AH84" s="48">
        <f t="shared" si="5"/>
        <v>31.616734337756906</v>
      </c>
      <c r="AI84" s="48">
        <f t="shared" si="5"/>
        <v>31.427033931730371</v>
      </c>
      <c r="AJ84" s="48">
        <f t="shared" si="5"/>
        <v>31.238471728139995</v>
      </c>
      <c r="AK84" s="48">
        <f t="shared" si="5"/>
        <v>31.051040897771163</v>
      </c>
    </row>
    <row r="85" spans="1:37" x14ac:dyDescent="0.25">
      <c r="A85" s="29" t="s">
        <v>80</v>
      </c>
      <c r="B85" s="30" t="s">
        <v>18</v>
      </c>
      <c r="C85" s="29" t="s">
        <v>170</v>
      </c>
      <c r="D85" s="47">
        <f>+D80</f>
        <v>0.1685852008631091</v>
      </c>
      <c r="E85" s="48">
        <f t="shared" si="6"/>
        <v>0.1685852008631091</v>
      </c>
      <c r="F85" s="48">
        <f t="shared" si="5"/>
        <v>0.1685852008631091</v>
      </c>
      <c r="G85" s="48">
        <f t="shared" si="5"/>
        <v>0.1685852008631091</v>
      </c>
      <c r="H85" s="48">
        <f t="shared" si="5"/>
        <v>0.1685852008631091</v>
      </c>
      <c r="I85" s="48">
        <f t="shared" si="5"/>
        <v>0.1685852008631091</v>
      </c>
      <c r="J85" s="48">
        <f t="shared" si="5"/>
        <v>0.1685852008631091</v>
      </c>
      <c r="K85" s="48">
        <f t="shared" si="5"/>
        <v>0.16538208204671001</v>
      </c>
      <c r="L85" s="48">
        <f t="shared" si="5"/>
        <v>0.16223982248782248</v>
      </c>
      <c r="M85" s="48">
        <f t="shared" si="5"/>
        <v>0.15915726586055381</v>
      </c>
      <c r="N85" s="48">
        <f t="shared" si="5"/>
        <v>0.15613327780920327</v>
      </c>
      <c r="O85" s="48">
        <f t="shared" si="5"/>
        <v>0.1531667455308284</v>
      </c>
      <c r="P85" s="48">
        <f t="shared" si="5"/>
        <v>0.15025657736574263</v>
      </c>
      <c r="Q85" s="48">
        <f t="shared" si="5"/>
        <v>0.1474017023957935</v>
      </c>
      <c r="R85" s="48">
        <f t="shared" si="5"/>
        <v>0.14592768537183559</v>
      </c>
      <c r="S85" s="48">
        <f t="shared" si="5"/>
        <v>0.14446840851811726</v>
      </c>
      <c r="T85" s="48">
        <f t="shared" si="5"/>
        <v>0.14302372443293612</v>
      </c>
      <c r="U85" s="48">
        <f t="shared" si="5"/>
        <v>0.14159348718860679</v>
      </c>
      <c r="V85" s="48">
        <f t="shared" si="5"/>
        <v>0.14017755231672074</v>
      </c>
      <c r="W85" s="48">
        <f t="shared" si="5"/>
        <v>0.13877577679355357</v>
      </c>
      <c r="X85" s="48">
        <f t="shared" si="5"/>
        <v>0.13738801902561806</v>
      </c>
      <c r="Y85" s="48">
        <f t="shared" si="5"/>
        <v>0.1360141388353619</v>
      </c>
      <c r="Z85" s="48">
        <f t="shared" si="5"/>
        <v>0.13465399744700829</v>
      </c>
      <c r="AA85" s="48">
        <f t="shared" si="5"/>
        <v>0.13330745747253822</v>
      </c>
      <c r="AB85" s="48">
        <f t="shared" si="5"/>
        <v>0.13197438289781285</v>
      </c>
      <c r="AC85" s="48">
        <f t="shared" si="5"/>
        <v>0.13065463906883476</v>
      </c>
      <c r="AD85" s="48">
        <f t="shared" si="5"/>
        <v>0.12934809267814645</v>
      </c>
      <c r="AE85" s="48">
        <f t="shared" si="5"/>
        <v>0.12805461175136501</v>
      </c>
      <c r="AF85" s="48">
        <f t="shared" si="5"/>
        <v>0.12728628408085685</v>
      </c>
      <c r="AG85" s="48">
        <f t="shared" si="5"/>
        <v>0.12652256637637174</v>
      </c>
      <c r="AH85" s="48">
        <f t="shared" si="5"/>
        <v>0.12576343097811354</v>
      </c>
      <c r="AI85" s="48">
        <f t="shared" si="5"/>
        <v>0.12500885039224491</v>
      </c>
      <c r="AJ85" s="48">
        <f t="shared" si="5"/>
        <v>0.12425879728989148</v>
      </c>
      <c r="AK85" s="48">
        <f t="shared" si="5"/>
        <v>0.12351324450615216</v>
      </c>
    </row>
    <row r="88" spans="1:37" x14ac:dyDescent="0.25">
      <c r="A88" s="23" t="s">
        <v>78</v>
      </c>
    </row>
    <row r="89" spans="1:37" x14ac:dyDescent="0.25">
      <c r="A89" s="23" t="s">
        <v>16</v>
      </c>
    </row>
    <row r="90" spans="1:37" x14ac:dyDescent="0.25">
      <c r="A90" s="29" t="s">
        <v>7</v>
      </c>
      <c r="B90" s="30" t="s">
        <v>20</v>
      </c>
      <c r="C90" s="29" t="s">
        <v>170</v>
      </c>
      <c r="D90" s="49">
        <f t="shared" ref="D90:D95" si="7">D52*D117/SUMPRODUCT(D$52:D$57,D$117:D$122)</f>
        <v>0.20411324525247942</v>
      </c>
      <c r="E90" s="49">
        <f t="shared" ref="E90:AK90" si="8">E52*E117/SUMPRODUCT(E$52:E$57,E$117:E$122)</f>
        <v>0.2035698188055812</v>
      </c>
      <c r="F90" s="49">
        <f t="shared" si="8"/>
        <v>0.20302927828759743</v>
      </c>
      <c r="G90" s="49">
        <f t="shared" si="8"/>
        <v>0.20249160077032116</v>
      </c>
      <c r="H90" s="49">
        <f t="shared" si="8"/>
        <v>0.20195676356778505</v>
      </c>
      <c r="I90" s="49">
        <f t="shared" si="8"/>
        <v>0.20142474423307014</v>
      </c>
      <c r="J90" s="49">
        <f t="shared" si="8"/>
        <v>0.20089552055516605</v>
      </c>
      <c r="K90" s="49">
        <f t="shared" si="8"/>
        <v>0.20036907055587944</v>
      </c>
      <c r="L90" s="49">
        <f t="shared" si="8"/>
        <v>0.19984537248679168</v>
      </c>
      <c r="M90" s="49">
        <f t="shared" si="8"/>
        <v>0.19932440482626418</v>
      </c>
      <c r="N90" s="49">
        <f t="shared" si="8"/>
        <v>0.19880614627648965</v>
      </c>
      <c r="O90" s="49">
        <f t="shared" si="8"/>
        <v>0.19829057576059014</v>
      </c>
      <c r="P90" s="49">
        <f t="shared" si="8"/>
        <v>0.1977776724197596</v>
      </c>
      <c r="Q90" s="49">
        <f t="shared" si="8"/>
        <v>0.19726741561045075</v>
      </c>
      <c r="R90" s="49">
        <f t="shared" si="8"/>
        <v>0.19726741561045075</v>
      </c>
      <c r="S90" s="49">
        <f t="shared" si="8"/>
        <v>0.19726741561045075</v>
      </c>
      <c r="T90" s="49">
        <f t="shared" si="8"/>
        <v>0.19726741561045075</v>
      </c>
      <c r="U90" s="49">
        <f t="shared" si="8"/>
        <v>0.19726741561045075</v>
      </c>
      <c r="V90" s="49">
        <f t="shared" si="8"/>
        <v>0.19726741561045075</v>
      </c>
      <c r="W90" s="49">
        <f t="shared" si="8"/>
        <v>0.19292726525391585</v>
      </c>
      <c r="X90" s="49">
        <f t="shared" si="8"/>
        <v>0.18864689761080344</v>
      </c>
      <c r="Y90" s="49">
        <f t="shared" si="8"/>
        <v>0.18442508592869486</v>
      </c>
      <c r="Z90" s="49">
        <f t="shared" si="8"/>
        <v>0.18026063679140075</v>
      </c>
      <c r="AA90" s="49">
        <f t="shared" si="8"/>
        <v>0.17615238899424066</v>
      </c>
      <c r="AB90" s="49">
        <f t="shared" si="8"/>
        <v>0.1541666441415783</v>
      </c>
      <c r="AC90" s="49">
        <f t="shared" si="8"/>
        <v>0.13372347341164395</v>
      </c>
      <c r="AD90" s="49">
        <f t="shared" si="8"/>
        <v>0.11466603287155967</v>
      </c>
      <c r="AE90" s="49">
        <f t="shared" si="8"/>
        <v>9.6858044731933837E-2</v>
      </c>
      <c r="AF90" s="49">
        <f t="shared" si="8"/>
        <v>8.0180533425567996E-2</v>
      </c>
      <c r="AG90" s="49">
        <f t="shared" si="8"/>
        <v>6.4529164158589281E-2</v>
      </c>
      <c r="AH90" s="49">
        <f t="shared" si="8"/>
        <v>4.9812058063960642E-2</v>
      </c>
      <c r="AI90" s="49">
        <f t="shared" si="8"/>
        <v>3.5947987270397802E-2</v>
      </c>
      <c r="AJ90" s="49">
        <f t="shared" si="8"/>
        <v>2.286487498467539E-2</v>
      </c>
      <c r="AK90" s="49">
        <f t="shared" si="8"/>
        <v>1.0498542100230185E-2</v>
      </c>
    </row>
    <row r="91" spans="1:37" x14ac:dyDescent="0.25">
      <c r="A91" s="29" t="s">
        <v>11</v>
      </c>
      <c r="B91" s="30" t="s">
        <v>20</v>
      </c>
      <c r="C91" s="29" t="s">
        <v>170</v>
      </c>
      <c r="D91" s="49">
        <f t="shared" si="7"/>
        <v>0</v>
      </c>
      <c r="E91" s="49">
        <f t="shared" ref="E91:AK91" si="9">E53*E118/SUMPRODUCT(E$52:E$57,E$117:E$122)</f>
        <v>0</v>
      </c>
      <c r="F91" s="49">
        <f t="shared" si="9"/>
        <v>0</v>
      </c>
      <c r="G91" s="49">
        <f t="shared" si="9"/>
        <v>0</v>
      </c>
      <c r="H91" s="49">
        <f t="shared" si="9"/>
        <v>0</v>
      </c>
      <c r="I91" s="49">
        <f t="shared" si="9"/>
        <v>0</v>
      </c>
      <c r="J91" s="49">
        <f t="shared" si="9"/>
        <v>0</v>
      </c>
      <c r="K91" s="49">
        <f t="shared" si="9"/>
        <v>0</v>
      </c>
      <c r="L91" s="49">
        <f t="shared" si="9"/>
        <v>0</v>
      </c>
      <c r="M91" s="49">
        <f t="shared" si="9"/>
        <v>0</v>
      </c>
      <c r="N91" s="49">
        <f t="shared" si="9"/>
        <v>0</v>
      </c>
      <c r="O91" s="49">
        <f t="shared" si="9"/>
        <v>0</v>
      </c>
      <c r="P91" s="49">
        <f t="shared" si="9"/>
        <v>0</v>
      </c>
      <c r="Q91" s="49">
        <f t="shared" si="9"/>
        <v>0</v>
      </c>
      <c r="R91" s="49">
        <f t="shared" si="9"/>
        <v>0</v>
      </c>
      <c r="S91" s="49">
        <f t="shared" si="9"/>
        <v>0</v>
      </c>
      <c r="T91" s="49">
        <f t="shared" si="9"/>
        <v>0</v>
      </c>
      <c r="U91" s="49">
        <f t="shared" si="9"/>
        <v>0</v>
      </c>
      <c r="V91" s="49">
        <f t="shared" si="9"/>
        <v>0</v>
      </c>
      <c r="W91" s="49">
        <f t="shared" si="9"/>
        <v>0</v>
      </c>
      <c r="X91" s="49">
        <f t="shared" si="9"/>
        <v>0</v>
      </c>
      <c r="Y91" s="49">
        <f t="shared" si="9"/>
        <v>0</v>
      </c>
      <c r="Z91" s="49">
        <f t="shared" si="9"/>
        <v>0</v>
      </c>
      <c r="AA91" s="49">
        <f t="shared" si="9"/>
        <v>0</v>
      </c>
      <c r="AB91" s="49">
        <f t="shared" si="9"/>
        <v>0</v>
      </c>
      <c r="AC91" s="49">
        <f t="shared" si="9"/>
        <v>0</v>
      </c>
      <c r="AD91" s="49">
        <f t="shared" si="9"/>
        <v>0</v>
      </c>
      <c r="AE91" s="49">
        <f t="shared" si="9"/>
        <v>0</v>
      </c>
      <c r="AF91" s="49">
        <f t="shared" si="9"/>
        <v>0</v>
      </c>
      <c r="AG91" s="49">
        <f t="shared" si="9"/>
        <v>0</v>
      </c>
      <c r="AH91" s="49">
        <f t="shared" si="9"/>
        <v>0</v>
      </c>
      <c r="AI91" s="49">
        <f t="shared" si="9"/>
        <v>0</v>
      </c>
      <c r="AJ91" s="49">
        <f t="shared" si="9"/>
        <v>0</v>
      </c>
      <c r="AK91" s="49">
        <f t="shared" si="9"/>
        <v>0</v>
      </c>
    </row>
    <row r="92" spans="1:37" x14ac:dyDescent="0.25">
      <c r="A92" s="29" t="s">
        <v>12</v>
      </c>
      <c r="B92" s="30" t="s">
        <v>20</v>
      </c>
      <c r="C92" s="29" t="s">
        <v>170</v>
      </c>
      <c r="D92" s="49">
        <f t="shared" si="7"/>
        <v>0.79588675474752069</v>
      </c>
      <c r="E92" s="49">
        <f t="shared" ref="E92:AK92" si="10">E54*E119/SUMPRODUCT(E$52:E$57,E$117:E$122)</f>
        <v>0.79643018119441888</v>
      </c>
      <c r="F92" s="49">
        <f t="shared" si="10"/>
        <v>0.79697072171240257</v>
      </c>
      <c r="G92" s="49">
        <f t="shared" si="10"/>
        <v>0.79750839922967887</v>
      </c>
      <c r="H92" s="49">
        <f t="shared" si="10"/>
        <v>0.79804323643221498</v>
      </c>
      <c r="I92" s="49">
        <f t="shared" si="10"/>
        <v>0.79857525576692989</v>
      </c>
      <c r="J92" s="49">
        <f t="shared" si="10"/>
        <v>0.79910447944483398</v>
      </c>
      <c r="K92" s="49">
        <f t="shared" si="10"/>
        <v>0.79963092944412062</v>
      </c>
      <c r="L92" s="49">
        <f t="shared" si="10"/>
        <v>0.80015462751320832</v>
      </c>
      <c r="M92" s="49">
        <f t="shared" si="10"/>
        <v>0.80067559517373588</v>
      </c>
      <c r="N92" s="49">
        <f t="shared" si="10"/>
        <v>0.80119385372351037</v>
      </c>
      <c r="O92" s="49">
        <f t="shared" si="10"/>
        <v>0.80170942423940994</v>
      </c>
      <c r="P92" s="49">
        <f t="shared" si="10"/>
        <v>0.80222232758024048</v>
      </c>
      <c r="Q92" s="49">
        <f t="shared" si="10"/>
        <v>0.80273258438954931</v>
      </c>
      <c r="R92" s="49">
        <f t="shared" si="10"/>
        <v>0.80273258438954931</v>
      </c>
      <c r="S92" s="49">
        <f t="shared" si="10"/>
        <v>0.80273258438954931</v>
      </c>
      <c r="T92" s="49">
        <f t="shared" si="10"/>
        <v>0.80273258438954931</v>
      </c>
      <c r="U92" s="49">
        <f t="shared" si="10"/>
        <v>0.80273258438954931</v>
      </c>
      <c r="V92" s="49">
        <f t="shared" si="10"/>
        <v>0.80273258438954931</v>
      </c>
      <c r="W92" s="49">
        <f t="shared" si="10"/>
        <v>0.79716568782387676</v>
      </c>
      <c r="X92" s="49">
        <f t="shared" si="10"/>
        <v>0.79167547159291618</v>
      </c>
      <c r="Y92" s="49">
        <f t="shared" si="10"/>
        <v>0.7862603622019112</v>
      </c>
      <c r="Z92" s="49">
        <f t="shared" si="10"/>
        <v>0.7809188289148411</v>
      </c>
      <c r="AA92" s="49">
        <f t="shared" si="10"/>
        <v>0.77564938231179748</v>
      </c>
      <c r="AB92" s="49">
        <f t="shared" si="10"/>
        <v>0.74744935294420856</v>
      </c>
      <c r="AC92" s="49">
        <f t="shared" si="10"/>
        <v>0.72122790723863039</v>
      </c>
      <c r="AD92" s="49">
        <f t="shared" si="10"/>
        <v>0.69678386922659197</v>
      </c>
      <c r="AE92" s="49">
        <f t="shared" si="10"/>
        <v>0.67394244211641097</v>
      </c>
      <c r="AF92" s="49">
        <f t="shared" si="10"/>
        <v>0.65255102182250813</v>
      </c>
      <c r="AG92" s="49">
        <f t="shared" si="10"/>
        <v>0.63247578325635467</v>
      </c>
      <c r="AH92" s="49">
        <f t="shared" si="10"/>
        <v>0.61359887793175782</v>
      </c>
      <c r="AI92" s="49">
        <f t="shared" si="10"/>
        <v>0.59581611886887986</v>
      </c>
      <c r="AJ92" s="49">
        <f t="shared" si="10"/>
        <v>0.57903505672387112</v>
      </c>
      <c r="AK92" s="49">
        <f t="shared" si="10"/>
        <v>0.56317337212561169</v>
      </c>
    </row>
    <row r="93" spans="1:37" x14ac:dyDescent="0.25">
      <c r="A93" s="29" t="s">
        <v>13</v>
      </c>
      <c r="B93" s="30" t="s">
        <v>20</v>
      </c>
      <c r="C93" s="29" t="s">
        <v>170</v>
      </c>
      <c r="D93" s="49">
        <f t="shared" si="7"/>
        <v>0</v>
      </c>
      <c r="E93" s="49">
        <f t="shared" ref="E93:AK93" si="11">E55*E120/SUMPRODUCT(E$52:E$57,E$117:E$122)</f>
        <v>0</v>
      </c>
      <c r="F93" s="49">
        <f t="shared" si="11"/>
        <v>0</v>
      </c>
      <c r="G93" s="49">
        <f t="shared" si="11"/>
        <v>0</v>
      </c>
      <c r="H93" s="49">
        <f t="shared" si="11"/>
        <v>0</v>
      </c>
      <c r="I93" s="49">
        <f t="shared" si="11"/>
        <v>0</v>
      </c>
      <c r="J93" s="49">
        <f t="shared" si="11"/>
        <v>0</v>
      </c>
      <c r="K93" s="49">
        <f t="shared" si="11"/>
        <v>0</v>
      </c>
      <c r="L93" s="49">
        <f t="shared" si="11"/>
        <v>0</v>
      </c>
      <c r="M93" s="49">
        <f t="shared" si="11"/>
        <v>0</v>
      </c>
      <c r="N93" s="49">
        <f t="shared" si="11"/>
        <v>0</v>
      </c>
      <c r="O93" s="49">
        <f t="shared" si="11"/>
        <v>0</v>
      </c>
      <c r="P93" s="49">
        <f t="shared" si="11"/>
        <v>0</v>
      </c>
      <c r="Q93" s="49">
        <f t="shared" si="11"/>
        <v>0</v>
      </c>
      <c r="R93" s="49">
        <f t="shared" si="11"/>
        <v>0</v>
      </c>
      <c r="S93" s="49">
        <f t="shared" si="11"/>
        <v>0</v>
      </c>
      <c r="T93" s="49">
        <f t="shared" si="11"/>
        <v>0</v>
      </c>
      <c r="U93" s="49">
        <f t="shared" si="11"/>
        <v>0</v>
      </c>
      <c r="V93" s="49">
        <f t="shared" si="11"/>
        <v>0</v>
      </c>
      <c r="W93" s="49">
        <f t="shared" si="11"/>
        <v>0</v>
      </c>
      <c r="X93" s="49">
        <f t="shared" si="11"/>
        <v>0</v>
      </c>
      <c r="Y93" s="49">
        <f t="shared" si="11"/>
        <v>0</v>
      </c>
      <c r="Z93" s="49">
        <f t="shared" si="11"/>
        <v>0</v>
      </c>
      <c r="AA93" s="49">
        <f t="shared" si="11"/>
        <v>0</v>
      </c>
      <c r="AB93" s="49">
        <f t="shared" si="11"/>
        <v>0</v>
      </c>
      <c r="AC93" s="49">
        <f t="shared" si="11"/>
        <v>0</v>
      </c>
      <c r="AD93" s="49">
        <f t="shared" si="11"/>
        <v>0</v>
      </c>
      <c r="AE93" s="49">
        <f t="shared" si="11"/>
        <v>0</v>
      </c>
      <c r="AF93" s="49">
        <f t="shared" si="11"/>
        <v>0</v>
      </c>
      <c r="AG93" s="49">
        <f t="shared" si="11"/>
        <v>0</v>
      </c>
      <c r="AH93" s="49">
        <f t="shared" si="11"/>
        <v>0</v>
      </c>
      <c r="AI93" s="49">
        <f t="shared" si="11"/>
        <v>0</v>
      </c>
      <c r="AJ93" s="49">
        <f t="shared" si="11"/>
        <v>0</v>
      </c>
      <c r="AK93" s="49">
        <f t="shared" si="11"/>
        <v>0</v>
      </c>
    </row>
    <row r="94" spans="1:37" x14ac:dyDescent="0.25">
      <c r="A94" s="29" t="s">
        <v>55</v>
      </c>
      <c r="B94" s="30" t="s">
        <v>20</v>
      </c>
      <c r="C94" s="29" t="s">
        <v>170</v>
      </c>
      <c r="D94" s="49">
        <f t="shared" si="7"/>
        <v>0</v>
      </c>
      <c r="E94" s="49">
        <f t="shared" ref="E94:AK94" si="12">E56*E121/SUMPRODUCT(E$52:E$57,E$117:E$122)</f>
        <v>0</v>
      </c>
      <c r="F94" s="49">
        <f t="shared" si="12"/>
        <v>0</v>
      </c>
      <c r="G94" s="49">
        <f t="shared" si="12"/>
        <v>0</v>
      </c>
      <c r="H94" s="49">
        <f t="shared" si="12"/>
        <v>0</v>
      </c>
      <c r="I94" s="49">
        <f t="shared" si="12"/>
        <v>0</v>
      </c>
      <c r="J94" s="49">
        <f t="shared" si="12"/>
        <v>0</v>
      </c>
      <c r="K94" s="49">
        <f t="shared" si="12"/>
        <v>0</v>
      </c>
      <c r="L94" s="49">
        <f t="shared" si="12"/>
        <v>0</v>
      </c>
      <c r="M94" s="49">
        <f t="shared" si="12"/>
        <v>0</v>
      </c>
      <c r="N94" s="49">
        <f t="shared" si="12"/>
        <v>0</v>
      </c>
      <c r="O94" s="49">
        <f t="shared" si="12"/>
        <v>0</v>
      </c>
      <c r="P94" s="49">
        <f t="shared" si="12"/>
        <v>0</v>
      </c>
      <c r="Q94" s="49">
        <f t="shared" si="12"/>
        <v>0</v>
      </c>
      <c r="R94" s="49">
        <f t="shared" si="12"/>
        <v>0</v>
      </c>
      <c r="S94" s="49">
        <f t="shared" si="12"/>
        <v>0</v>
      </c>
      <c r="T94" s="49">
        <f t="shared" si="12"/>
        <v>0</v>
      </c>
      <c r="U94" s="49">
        <f t="shared" si="12"/>
        <v>0</v>
      </c>
      <c r="V94" s="49">
        <f t="shared" si="12"/>
        <v>0</v>
      </c>
      <c r="W94" s="49">
        <f t="shared" si="12"/>
        <v>0</v>
      </c>
      <c r="X94" s="49">
        <f t="shared" si="12"/>
        <v>0</v>
      </c>
      <c r="Y94" s="49">
        <f t="shared" si="12"/>
        <v>0</v>
      </c>
      <c r="Z94" s="49">
        <f t="shared" si="12"/>
        <v>0</v>
      </c>
      <c r="AA94" s="49">
        <f t="shared" si="12"/>
        <v>0</v>
      </c>
      <c r="AB94" s="49">
        <f t="shared" si="12"/>
        <v>0</v>
      </c>
      <c r="AC94" s="49">
        <f t="shared" si="12"/>
        <v>0</v>
      </c>
      <c r="AD94" s="49">
        <f t="shared" si="12"/>
        <v>0</v>
      </c>
      <c r="AE94" s="49">
        <f t="shared" si="12"/>
        <v>0</v>
      </c>
      <c r="AF94" s="49">
        <f t="shared" si="12"/>
        <v>0</v>
      </c>
      <c r="AG94" s="49">
        <f t="shared" si="12"/>
        <v>0</v>
      </c>
      <c r="AH94" s="49">
        <f t="shared" si="12"/>
        <v>0</v>
      </c>
      <c r="AI94" s="49">
        <f t="shared" si="12"/>
        <v>0</v>
      </c>
      <c r="AJ94" s="49">
        <f t="shared" si="12"/>
        <v>0</v>
      </c>
      <c r="AK94" s="49">
        <f t="shared" si="12"/>
        <v>0</v>
      </c>
    </row>
    <row r="95" spans="1:37" x14ac:dyDescent="0.25">
      <c r="A95" s="29" t="s">
        <v>75</v>
      </c>
      <c r="B95" s="30" t="s">
        <v>20</v>
      </c>
      <c r="C95" s="29" t="s">
        <v>170</v>
      </c>
      <c r="D95" s="49">
        <f t="shared" si="7"/>
        <v>0</v>
      </c>
      <c r="E95" s="49">
        <f t="shared" ref="E95:AK95" si="13">E57*E122/SUMPRODUCT(E$52:E$57,E$117:E$122)</f>
        <v>0</v>
      </c>
      <c r="F95" s="49">
        <f t="shared" si="13"/>
        <v>0</v>
      </c>
      <c r="G95" s="49">
        <f t="shared" si="13"/>
        <v>0</v>
      </c>
      <c r="H95" s="49">
        <f t="shared" si="13"/>
        <v>0</v>
      </c>
      <c r="I95" s="49">
        <f t="shared" si="13"/>
        <v>0</v>
      </c>
      <c r="J95" s="49">
        <f t="shared" si="13"/>
        <v>0</v>
      </c>
      <c r="K95" s="49">
        <f t="shared" si="13"/>
        <v>0</v>
      </c>
      <c r="L95" s="49">
        <f t="shared" si="13"/>
        <v>0</v>
      </c>
      <c r="M95" s="49">
        <f t="shared" si="13"/>
        <v>0</v>
      </c>
      <c r="N95" s="49">
        <f t="shared" si="13"/>
        <v>0</v>
      </c>
      <c r="O95" s="49">
        <f t="shared" si="13"/>
        <v>0</v>
      </c>
      <c r="P95" s="49">
        <f t="shared" si="13"/>
        <v>0</v>
      </c>
      <c r="Q95" s="49">
        <f t="shared" si="13"/>
        <v>0</v>
      </c>
      <c r="R95" s="49">
        <f t="shared" si="13"/>
        <v>0</v>
      </c>
      <c r="S95" s="49">
        <f t="shared" si="13"/>
        <v>0</v>
      </c>
      <c r="T95" s="49">
        <f t="shared" si="13"/>
        <v>0</v>
      </c>
      <c r="U95" s="49">
        <f t="shared" si="13"/>
        <v>0</v>
      </c>
      <c r="V95" s="49">
        <f t="shared" si="13"/>
        <v>0</v>
      </c>
      <c r="W95" s="49">
        <f t="shared" si="13"/>
        <v>9.9070469222071762E-3</v>
      </c>
      <c r="X95" s="49">
        <f t="shared" si="13"/>
        <v>1.9677630796280435E-2</v>
      </c>
      <c r="Y95" s="49">
        <f t="shared" si="13"/>
        <v>2.9314551869394006E-2</v>
      </c>
      <c r="Z95" s="49">
        <f t="shared" si="13"/>
        <v>3.8820534293758022E-2</v>
      </c>
      <c r="AA95" s="49">
        <f t="shared" si="13"/>
        <v>4.8198228693961773E-2</v>
      </c>
      <c r="AB95" s="49">
        <f t="shared" si="13"/>
        <v>9.8384002914213176E-2</v>
      </c>
      <c r="AC95" s="49">
        <f t="shared" si="13"/>
        <v>0.14504861934972579</v>
      </c>
      <c r="AD95" s="49">
        <f t="shared" si="13"/>
        <v>0.18855009790184837</v>
      </c>
      <c r="AE95" s="49">
        <f t="shared" si="13"/>
        <v>0.2291995131516551</v>
      </c>
      <c r="AF95" s="49">
        <f t="shared" si="13"/>
        <v>0.26726844475192385</v>
      </c>
      <c r="AG95" s="49">
        <f t="shared" si="13"/>
        <v>0.3029950525850561</v>
      </c>
      <c r="AH95" s="49">
        <f t="shared" si="13"/>
        <v>0.33658906400428146</v>
      </c>
      <c r="AI95" s="49">
        <f t="shared" si="13"/>
        <v>0.36823589386072236</v>
      </c>
      <c r="AJ95" s="49">
        <f t="shared" si="13"/>
        <v>0.39810006829145356</v>
      </c>
      <c r="AK95" s="49">
        <f t="shared" si="13"/>
        <v>0.42632808577415821</v>
      </c>
    </row>
    <row r="97" spans="1:37" x14ac:dyDescent="0.25">
      <c r="A97" s="23" t="s">
        <v>79</v>
      </c>
    </row>
    <row r="98" spans="1:37" x14ac:dyDescent="0.25">
      <c r="A98" s="29" t="s">
        <v>7</v>
      </c>
      <c r="B98" s="30" t="s">
        <v>20</v>
      </c>
      <c r="C98" s="29" t="s">
        <v>170</v>
      </c>
      <c r="D98" s="49">
        <f t="shared" ref="D98:D110" si="14">D$46/D$84*D60*D125</f>
        <v>0</v>
      </c>
      <c r="E98" s="49">
        <f t="shared" ref="E98:E110" si="15">E60*E125/SUMPRODUCT(E$60:E$72,E$125:E$137)</f>
        <v>0</v>
      </c>
      <c r="F98" s="49">
        <f t="shared" ref="F98:AK98" si="16">F60*F125/SUMPRODUCT(F$60:F$72,F$125:F$137)</f>
        <v>0</v>
      </c>
      <c r="G98" s="49">
        <f t="shared" si="16"/>
        <v>0</v>
      </c>
      <c r="H98" s="49">
        <f t="shared" si="16"/>
        <v>0</v>
      </c>
      <c r="I98" s="49">
        <f t="shared" si="16"/>
        <v>0</v>
      </c>
      <c r="J98" s="49">
        <f t="shared" si="16"/>
        <v>0</v>
      </c>
      <c r="K98" s="49">
        <f t="shared" si="16"/>
        <v>0</v>
      </c>
      <c r="L98" s="49">
        <f t="shared" si="16"/>
        <v>0</v>
      </c>
      <c r="M98" s="49">
        <f t="shared" si="16"/>
        <v>0</v>
      </c>
      <c r="N98" s="49">
        <f t="shared" si="16"/>
        <v>0</v>
      </c>
      <c r="O98" s="49">
        <f t="shared" si="16"/>
        <v>0</v>
      </c>
      <c r="P98" s="49">
        <f t="shared" si="16"/>
        <v>0</v>
      </c>
      <c r="Q98" s="49">
        <f t="shared" si="16"/>
        <v>0</v>
      </c>
      <c r="R98" s="49">
        <f t="shared" si="16"/>
        <v>0</v>
      </c>
      <c r="S98" s="49">
        <f t="shared" si="16"/>
        <v>0</v>
      </c>
      <c r="T98" s="49">
        <f t="shared" si="16"/>
        <v>0</v>
      </c>
      <c r="U98" s="49">
        <f t="shared" si="16"/>
        <v>0</v>
      </c>
      <c r="V98" s="49">
        <f t="shared" si="16"/>
        <v>0</v>
      </c>
      <c r="W98" s="49">
        <f t="shared" si="16"/>
        <v>0</v>
      </c>
      <c r="X98" s="49">
        <f t="shared" si="16"/>
        <v>0</v>
      </c>
      <c r="Y98" s="49">
        <f t="shared" si="16"/>
        <v>0</v>
      </c>
      <c r="Z98" s="49">
        <f t="shared" si="16"/>
        <v>0</v>
      </c>
      <c r="AA98" s="49">
        <f t="shared" si="16"/>
        <v>0</v>
      </c>
      <c r="AB98" s="49">
        <f t="shared" si="16"/>
        <v>0</v>
      </c>
      <c r="AC98" s="49">
        <f t="shared" si="16"/>
        <v>0</v>
      </c>
      <c r="AD98" s="49">
        <f t="shared" si="16"/>
        <v>0</v>
      </c>
      <c r="AE98" s="49">
        <f t="shared" si="16"/>
        <v>0</v>
      </c>
      <c r="AF98" s="49">
        <f t="shared" si="16"/>
        <v>0</v>
      </c>
      <c r="AG98" s="49">
        <f t="shared" si="16"/>
        <v>0</v>
      </c>
      <c r="AH98" s="49">
        <f t="shared" si="16"/>
        <v>0</v>
      </c>
      <c r="AI98" s="49">
        <f t="shared" si="16"/>
        <v>0</v>
      </c>
      <c r="AJ98" s="49">
        <f t="shared" si="16"/>
        <v>0</v>
      </c>
      <c r="AK98" s="49">
        <f t="shared" si="16"/>
        <v>0</v>
      </c>
    </row>
    <row r="99" spans="1:37" x14ac:dyDescent="0.25">
      <c r="A99" s="29" t="s">
        <v>9</v>
      </c>
      <c r="B99" s="30" t="s">
        <v>20</v>
      </c>
      <c r="C99" s="29" t="s">
        <v>170</v>
      </c>
      <c r="D99" s="49">
        <f t="shared" si="14"/>
        <v>0</v>
      </c>
      <c r="E99" s="49">
        <f t="shared" si="15"/>
        <v>0</v>
      </c>
      <c r="F99" s="49">
        <f t="shared" ref="F99:AK99" si="17">F61*F126/SUMPRODUCT(F$60:F$72,F$125:F$137)</f>
        <v>0</v>
      </c>
      <c r="G99" s="49">
        <f t="shared" si="17"/>
        <v>0</v>
      </c>
      <c r="H99" s="49">
        <f t="shared" si="17"/>
        <v>0</v>
      </c>
      <c r="I99" s="49">
        <f t="shared" si="17"/>
        <v>0</v>
      </c>
      <c r="J99" s="49">
        <f t="shared" si="17"/>
        <v>0</v>
      </c>
      <c r="K99" s="49">
        <f t="shared" si="17"/>
        <v>0</v>
      </c>
      <c r="L99" s="49">
        <f t="shared" si="17"/>
        <v>0</v>
      </c>
      <c r="M99" s="49">
        <f t="shared" si="17"/>
        <v>0</v>
      </c>
      <c r="N99" s="49">
        <f t="shared" si="17"/>
        <v>0</v>
      </c>
      <c r="O99" s="49">
        <f t="shared" si="17"/>
        <v>0</v>
      </c>
      <c r="P99" s="49">
        <f t="shared" si="17"/>
        <v>0</v>
      </c>
      <c r="Q99" s="49">
        <f t="shared" si="17"/>
        <v>0</v>
      </c>
      <c r="R99" s="49">
        <f t="shared" si="17"/>
        <v>0</v>
      </c>
      <c r="S99" s="49">
        <f t="shared" si="17"/>
        <v>0</v>
      </c>
      <c r="T99" s="49">
        <f t="shared" si="17"/>
        <v>0</v>
      </c>
      <c r="U99" s="49">
        <f t="shared" si="17"/>
        <v>0</v>
      </c>
      <c r="V99" s="49">
        <f t="shared" si="17"/>
        <v>0</v>
      </c>
      <c r="W99" s="49">
        <f t="shared" si="17"/>
        <v>0</v>
      </c>
      <c r="X99" s="49">
        <f t="shared" si="17"/>
        <v>0</v>
      </c>
      <c r="Y99" s="49">
        <f t="shared" si="17"/>
        <v>0</v>
      </c>
      <c r="Z99" s="49">
        <f t="shared" si="17"/>
        <v>0</v>
      </c>
      <c r="AA99" s="49">
        <f t="shared" si="17"/>
        <v>0</v>
      </c>
      <c r="AB99" s="49">
        <f t="shared" si="17"/>
        <v>0</v>
      </c>
      <c r="AC99" s="49">
        <f t="shared" si="17"/>
        <v>0</v>
      </c>
      <c r="AD99" s="49">
        <f t="shared" si="17"/>
        <v>0</v>
      </c>
      <c r="AE99" s="49">
        <f t="shared" si="17"/>
        <v>0</v>
      </c>
      <c r="AF99" s="49">
        <f t="shared" si="17"/>
        <v>0</v>
      </c>
      <c r="AG99" s="49">
        <f t="shared" si="17"/>
        <v>0</v>
      </c>
      <c r="AH99" s="49">
        <f t="shared" si="17"/>
        <v>0</v>
      </c>
      <c r="AI99" s="49">
        <f t="shared" si="17"/>
        <v>0</v>
      </c>
      <c r="AJ99" s="49">
        <f t="shared" si="17"/>
        <v>0</v>
      </c>
      <c r="AK99" s="49">
        <f t="shared" si="17"/>
        <v>0</v>
      </c>
    </row>
    <row r="100" spans="1:37" x14ac:dyDescent="0.25">
      <c r="A100" s="29" t="s">
        <v>10</v>
      </c>
      <c r="B100" s="30" t="s">
        <v>20</v>
      </c>
      <c r="C100" s="29" t="s">
        <v>170</v>
      </c>
      <c r="D100" s="49">
        <f t="shared" si="14"/>
        <v>0</v>
      </c>
      <c r="E100" s="49">
        <f t="shared" si="15"/>
        <v>0</v>
      </c>
      <c r="F100" s="49">
        <f t="shared" ref="F100:AK100" si="18">F62*F127/SUMPRODUCT(F$60:F$72,F$125:F$137)</f>
        <v>0</v>
      </c>
      <c r="G100" s="49">
        <f t="shared" si="18"/>
        <v>0</v>
      </c>
      <c r="H100" s="49">
        <f t="shared" si="18"/>
        <v>0</v>
      </c>
      <c r="I100" s="49">
        <f t="shared" si="18"/>
        <v>0</v>
      </c>
      <c r="J100" s="49">
        <f t="shared" si="18"/>
        <v>0</v>
      </c>
      <c r="K100" s="49">
        <f t="shared" si="18"/>
        <v>0</v>
      </c>
      <c r="L100" s="49">
        <f t="shared" si="18"/>
        <v>0</v>
      </c>
      <c r="M100" s="49">
        <f t="shared" si="18"/>
        <v>0</v>
      </c>
      <c r="N100" s="49">
        <f t="shared" si="18"/>
        <v>0</v>
      </c>
      <c r="O100" s="49">
        <f t="shared" si="18"/>
        <v>0</v>
      </c>
      <c r="P100" s="49">
        <f t="shared" si="18"/>
        <v>0</v>
      </c>
      <c r="Q100" s="49">
        <f t="shared" si="18"/>
        <v>0</v>
      </c>
      <c r="R100" s="49">
        <f t="shared" si="18"/>
        <v>0</v>
      </c>
      <c r="S100" s="49">
        <f t="shared" si="18"/>
        <v>0</v>
      </c>
      <c r="T100" s="49">
        <f t="shared" si="18"/>
        <v>0</v>
      </c>
      <c r="U100" s="49">
        <f t="shared" si="18"/>
        <v>0</v>
      </c>
      <c r="V100" s="49">
        <f t="shared" si="18"/>
        <v>0</v>
      </c>
      <c r="W100" s="49">
        <f t="shared" si="18"/>
        <v>0</v>
      </c>
      <c r="X100" s="49">
        <f t="shared" si="18"/>
        <v>0</v>
      </c>
      <c r="Y100" s="49">
        <f t="shared" si="18"/>
        <v>0</v>
      </c>
      <c r="Z100" s="49">
        <f t="shared" si="18"/>
        <v>0</v>
      </c>
      <c r="AA100" s="49">
        <f t="shared" si="18"/>
        <v>0</v>
      </c>
      <c r="AB100" s="49">
        <f t="shared" si="18"/>
        <v>0</v>
      </c>
      <c r="AC100" s="49">
        <f t="shared" si="18"/>
        <v>0</v>
      </c>
      <c r="AD100" s="49">
        <f t="shared" si="18"/>
        <v>0</v>
      </c>
      <c r="AE100" s="49">
        <f t="shared" si="18"/>
        <v>0</v>
      </c>
      <c r="AF100" s="49">
        <f t="shared" si="18"/>
        <v>0</v>
      </c>
      <c r="AG100" s="49">
        <f t="shared" si="18"/>
        <v>0</v>
      </c>
      <c r="AH100" s="49">
        <f t="shared" si="18"/>
        <v>0</v>
      </c>
      <c r="AI100" s="49">
        <f t="shared" si="18"/>
        <v>0</v>
      </c>
      <c r="AJ100" s="49">
        <f t="shared" si="18"/>
        <v>0</v>
      </c>
      <c r="AK100" s="49">
        <f t="shared" si="18"/>
        <v>0</v>
      </c>
    </row>
    <row r="101" spans="1:37" x14ac:dyDescent="0.25">
      <c r="A101" s="29" t="s">
        <v>11</v>
      </c>
      <c r="B101" s="30" t="s">
        <v>20</v>
      </c>
      <c r="C101" s="29" t="s">
        <v>170</v>
      </c>
      <c r="D101" s="49">
        <f t="shared" si="14"/>
        <v>0</v>
      </c>
      <c r="E101" s="49">
        <f t="shared" si="15"/>
        <v>0</v>
      </c>
      <c r="F101" s="49">
        <f t="shared" ref="F101:AK101" si="19">F63*F128/SUMPRODUCT(F$60:F$72,F$125:F$137)</f>
        <v>0</v>
      </c>
      <c r="G101" s="49">
        <f t="shared" si="19"/>
        <v>0</v>
      </c>
      <c r="H101" s="49">
        <f t="shared" si="19"/>
        <v>0</v>
      </c>
      <c r="I101" s="49">
        <f t="shared" si="19"/>
        <v>0</v>
      </c>
      <c r="J101" s="49">
        <f t="shared" si="19"/>
        <v>0</v>
      </c>
      <c r="K101" s="49">
        <f t="shared" si="19"/>
        <v>0</v>
      </c>
      <c r="L101" s="49">
        <f t="shared" si="19"/>
        <v>0</v>
      </c>
      <c r="M101" s="49">
        <f t="shared" si="19"/>
        <v>0</v>
      </c>
      <c r="N101" s="49">
        <f t="shared" si="19"/>
        <v>0</v>
      </c>
      <c r="O101" s="49">
        <f t="shared" si="19"/>
        <v>0</v>
      </c>
      <c r="P101" s="49">
        <f t="shared" si="19"/>
        <v>0</v>
      </c>
      <c r="Q101" s="49">
        <f t="shared" si="19"/>
        <v>0</v>
      </c>
      <c r="R101" s="49">
        <f t="shared" si="19"/>
        <v>0</v>
      </c>
      <c r="S101" s="49">
        <f t="shared" si="19"/>
        <v>0</v>
      </c>
      <c r="T101" s="49">
        <f t="shared" si="19"/>
        <v>0</v>
      </c>
      <c r="U101" s="49">
        <f t="shared" si="19"/>
        <v>0</v>
      </c>
      <c r="V101" s="49">
        <f t="shared" si="19"/>
        <v>0</v>
      </c>
      <c r="W101" s="49">
        <f t="shared" si="19"/>
        <v>0</v>
      </c>
      <c r="X101" s="49">
        <f t="shared" si="19"/>
        <v>0</v>
      </c>
      <c r="Y101" s="49">
        <f t="shared" si="19"/>
        <v>0</v>
      </c>
      <c r="Z101" s="49">
        <f t="shared" si="19"/>
        <v>0</v>
      </c>
      <c r="AA101" s="49">
        <f t="shared" si="19"/>
        <v>0</v>
      </c>
      <c r="AB101" s="49">
        <f t="shared" si="19"/>
        <v>0</v>
      </c>
      <c r="AC101" s="49">
        <f t="shared" si="19"/>
        <v>0</v>
      </c>
      <c r="AD101" s="49">
        <f t="shared" si="19"/>
        <v>0</v>
      </c>
      <c r="AE101" s="49">
        <f t="shared" si="19"/>
        <v>0</v>
      </c>
      <c r="AF101" s="49">
        <f t="shared" si="19"/>
        <v>0</v>
      </c>
      <c r="AG101" s="49">
        <f t="shared" si="19"/>
        <v>0</v>
      </c>
      <c r="AH101" s="49">
        <f t="shared" si="19"/>
        <v>0</v>
      </c>
      <c r="AI101" s="49">
        <f t="shared" si="19"/>
        <v>0</v>
      </c>
      <c r="AJ101" s="49">
        <f t="shared" si="19"/>
        <v>0</v>
      </c>
      <c r="AK101" s="49">
        <f t="shared" si="19"/>
        <v>0</v>
      </c>
    </row>
    <row r="102" spans="1:37" x14ac:dyDescent="0.25">
      <c r="A102" s="29" t="s">
        <v>106</v>
      </c>
      <c r="B102" s="30" t="s">
        <v>20</v>
      </c>
      <c r="C102" s="29" t="s">
        <v>170</v>
      </c>
      <c r="D102" s="49">
        <f t="shared" si="14"/>
        <v>0</v>
      </c>
      <c r="E102" s="49">
        <f t="shared" si="15"/>
        <v>0</v>
      </c>
      <c r="F102" s="49">
        <f t="shared" ref="F102:AK102" si="20">F64*F129/SUMPRODUCT(F$60:F$72,F$125:F$137)</f>
        <v>0</v>
      </c>
      <c r="G102" s="49">
        <f t="shared" si="20"/>
        <v>0</v>
      </c>
      <c r="H102" s="49">
        <f t="shared" si="20"/>
        <v>0</v>
      </c>
      <c r="I102" s="49">
        <f t="shared" si="20"/>
        <v>0</v>
      </c>
      <c r="J102" s="49">
        <f t="shared" si="20"/>
        <v>0</v>
      </c>
      <c r="K102" s="49">
        <f t="shared" si="20"/>
        <v>0</v>
      </c>
      <c r="L102" s="49">
        <f t="shared" si="20"/>
        <v>0</v>
      </c>
      <c r="M102" s="49">
        <f t="shared" si="20"/>
        <v>0</v>
      </c>
      <c r="N102" s="49">
        <f t="shared" si="20"/>
        <v>0</v>
      </c>
      <c r="O102" s="49">
        <f t="shared" si="20"/>
        <v>0</v>
      </c>
      <c r="P102" s="49">
        <f t="shared" si="20"/>
        <v>0</v>
      </c>
      <c r="Q102" s="49">
        <f t="shared" si="20"/>
        <v>0</v>
      </c>
      <c r="R102" s="49">
        <f t="shared" si="20"/>
        <v>0</v>
      </c>
      <c r="S102" s="49">
        <f t="shared" si="20"/>
        <v>0</v>
      </c>
      <c r="T102" s="49">
        <f t="shared" si="20"/>
        <v>0</v>
      </c>
      <c r="U102" s="49">
        <f t="shared" si="20"/>
        <v>0</v>
      </c>
      <c r="V102" s="49">
        <f t="shared" si="20"/>
        <v>0</v>
      </c>
      <c r="W102" s="49">
        <f t="shared" si="20"/>
        <v>0</v>
      </c>
      <c r="X102" s="49">
        <f t="shared" si="20"/>
        <v>0</v>
      </c>
      <c r="Y102" s="49">
        <f t="shared" si="20"/>
        <v>0</v>
      </c>
      <c r="Z102" s="49">
        <f t="shared" si="20"/>
        <v>0</v>
      </c>
      <c r="AA102" s="49">
        <f t="shared" si="20"/>
        <v>0</v>
      </c>
      <c r="AB102" s="49">
        <f t="shared" si="20"/>
        <v>0</v>
      </c>
      <c r="AC102" s="49">
        <f t="shared" si="20"/>
        <v>0</v>
      </c>
      <c r="AD102" s="49">
        <f t="shared" si="20"/>
        <v>0</v>
      </c>
      <c r="AE102" s="49">
        <f t="shared" si="20"/>
        <v>0</v>
      </c>
      <c r="AF102" s="49">
        <f t="shared" si="20"/>
        <v>0</v>
      </c>
      <c r="AG102" s="49">
        <f t="shared" si="20"/>
        <v>0</v>
      </c>
      <c r="AH102" s="49">
        <f t="shared" si="20"/>
        <v>0</v>
      </c>
      <c r="AI102" s="49">
        <f t="shared" si="20"/>
        <v>0</v>
      </c>
      <c r="AJ102" s="49">
        <f t="shared" si="20"/>
        <v>0</v>
      </c>
      <c r="AK102" s="49">
        <f t="shared" si="20"/>
        <v>0</v>
      </c>
    </row>
    <row r="103" spans="1:37" x14ac:dyDescent="0.25">
      <c r="A103" s="29" t="s">
        <v>12</v>
      </c>
      <c r="B103" s="30" t="s">
        <v>20</v>
      </c>
      <c r="C103" s="29" t="s">
        <v>170</v>
      </c>
      <c r="D103" s="49">
        <f t="shared" si="14"/>
        <v>0</v>
      </c>
      <c r="E103" s="49">
        <f t="shared" si="15"/>
        <v>0</v>
      </c>
      <c r="F103" s="49">
        <f t="shared" ref="F103:AK103" si="21">F65*F130/SUMPRODUCT(F$60:F$72,F$125:F$137)</f>
        <v>0</v>
      </c>
      <c r="G103" s="49">
        <f t="shared" si="21"/>
        <v>0</v>
      </c>
      <c r="H103" s="49">
        <f t="shared" si="21"/>
        <v>0</v>
      </c>
      <c r="I103" s="49">
        <f t="shared" si="21"/>
        <v>1.5489359492592525E-2</v>
      </c>
      <c r="J103" s="49">
        <f t="shared" si="21"/>
        <v>3.0793224049725943E-2</v>
      </c>
      <c r="K103" s="49">
        <f t="shared" si="21"/>
        <v>4.5914885268553592E-2</v>
      </c>
      <c r="L103" s="49">
        <f t="shared" si="21"/>
        <v>6.0857398328540549E-2</v>
      </c>
      <c r="M103" s="49">
        <f t="shared" si="21"/>
        <v>7.562249845180255E-2</v>
      </c>
      <c r="N103" s="49">
        <f t="shared" si="21"/>
        <v>9.0202299054677484E-2</v>
      </c>
      <c r="O103" s="49">
        <f t="shared" si="21"/>
        <v>0.10451739058262256</v>
      </c>
      <c r="P103" s="49">
        <f t="shared" si="21"/>
        <v>0.11797257818501819</v>
      </c>
      <c r="Q103" s="49">
        <f t="shared" si="21"/>
        <v>0.12451795973427507</v>
      </c>
      <c r="R103" s="49">
        <f t="shared" si="21"/>
        <v>0.13712800830873262</v>
      </c>
      <c r="S103" s="49">
        <f t="shared" si="21"/>
        <v>0.14948666747938399</v>
      </c>
      <c r="T103" s="49">
        <f t="shared" si="21"/>
        <v>0.1615914319527037</v>
      </c>
      <c r="U103" s="49">
        <f t="shared" si="21"/>
        <v>0.17343954901007416</v>
      </c>
      <c r="V103" s="49">
        <f t="shared" si="21"/>
        <v>0.18502802769913643</v>
      </c>
      <c r="W103" s="49">
        <f t="shared" si="21"/>
        <v>0.19635365063994287</v>
      </c>
      <c r="X103" s="49">
        <f t="shared" si="21"/>
        <v>0.2074129887839011</v>
      </c>
      <c r="Y103" s="49">
        <f t="shared" si="21"/>
        <v>0.21820241947812738</v>
      </c>
      <c r="Z103" s="49">
        <f t="shared" si="21"/>
        <v>0.22871814819747299</v>
      </c>
      <c r="AA103" s="49">
        <f t="shared" si="21"/>
        <v>0.23895623430948942</v>
      </c>
      <c r="AB103" s="49">
        <f t="shared" si="21"/>
        <v>0.24891262123209767</v>
      </c>
      <c r="AC103" s="49">
        <f t="shared" si="21"/>
        <v>0.25858317132762415</v>
      </c>
      <c r="AD103" s="49">
        <f t="shared" si="21"/>
        <v>0.26796370584791213</v>
      </c>
      <c r="AE103" s="49">
        <f t="shared" si="21"/>
        <v>0.27705005020100881</v>
      </c>
      <c r="AF103" s="49">
        <f t="shared" si="21"/>
        <v>0.2858380847480797</v>
      </c>
      <c r="AG103" s="49">
        <f t="shared" si="21"/>
        <v>0.29432380125735697</v>
      </c>
      <c r="AH103" s="49">
        <f t="shared" si="21"/>
        <v>0.30250336503803332</v>
      </c>
      <c r="AI103" s="49">
        <f t="shared" si="21"/>
        <v>0.31037318264942221</v>
      </c>
      <c r="AJ103" s="49">
        <f t="shared" si="21"/>
        <v>0.31792997492844721</v>
      </c>
      <c r="AK103" s="49">
        <f t="shared" si="21"/>
        <v>0.32517085490160225</v>
      </c>
    </row>
    <row r="104" spans="1:37" x14ac:dyDescent="0.25">
      <c r="A104" s="29" t="s">
        <v>54</v>
      </c>
      <c r="B104" s="30" t="s">
        <v>20</v>
      </c>
      <c r="C104" s="29" t="s">
        <v>170</v>
      </c>
      <c r="D104" s="49">
        <f t="shared" si="14"/>
        <v>1</v>
      </c>
      <c r="E104" s="49">
        <f t="shared" si="15"/>
        <v>1</v>
      </c>
      <c r="F104" s="49">
        <f t="shared" ref="F104:AK104" si="22">F66*F131/SUMPRODUCT(F$60:F$72,F$125:F$137)</f>
        <v>1</v>
      </c>
      <c r="G104" s="49">
        <f t="shared" si="22"/>
        <v>1</v>
      </c>
      <c r="H104" s="49">
        <f t="shared" si="22"/>
        <v>1</v>
      </c>
      <c r="I104" s="49">
        <f t="shared" si="22"/>
        <v>0.98451064050740744</v>
      </c>
      <c r="J104" s="49">
        <f t="shared" si="22"/>
        <v>0.96920657883816197</v>
      </c>
      <c r="K104" s="49">
        <f t="shared" si="22"/>
        <v>0.95408381787604835</v>
      </c>
      <c r="L104" s="49">
        <f t="shared" si="22"/>
        <v>0.93913406904404462</v>
      </c>
      <c r="M104" s="49">
        <f t="shared" si="22"/>
        <v>0.92432136164053902</v>
      </c>
      <c r="N104" s="49">
        <f t="shared" si="22"/>
        <v>0.90942841876998093</v>
      </c>
      <c r="O104" s="49">
        <f t="shared" si="22"/>
        <v>0.89305775787730723</v>
      </c>
      <c r="P104" s="49">
        <f t="shared" si="22"/>
        <v>0.86628891508367512</v>
      </c>
      <c r="Q104" s="49">
        <f t="shared" si="22"/>
        <v>0.7469294745093501</v>
      </c>
      <c r="R104" s="49">
        <f t="shared" si="22"/>
        <v>0.72823899320798213</v>
      </c>
      <c r="S104" s="49">
        <f t="shared" si="22"/>
        <v>0.70951751882047909</v>
      </c>
      <c r="T104" s="49">
        <f t="shared" si="22"/>
        <v>0.69075646077487374</v>
      </c>
      <c r="U104" s="49">
        <f t="shared" si="22"/>
        <v>0.67194736279269318</v>
      </c>
      <c r="V104" s="49">
        <f t="shared" si="22"/>
        <v>0.65308194324756341</v>
      </c>
      <c r="W104" s="49">
        <f t="shared" si="22"/>
        <v>0.63415214076692916</v>
      </c>
      <c r="X104" s="49">
        <f t="shared" si="22"/>
        <v>0.61515016537394107</v>
      </c>
      <c r="Y104" s="49">
        <f t="shared" si="22"/>
        <v>0.59606855542833159</v>
      </c>
      <c r="Z104" s="49">
        <f t="shared" si="22"/>
        <v>0.57690024057132394</v>
      </c>
      <c r="AA104" s="49">
        <f t="shared" si="22"/>
        <v>0.55763861080780186</v>
      </c>
      <c r="AB104" s="49">
        <f t="shared" si="22"/>
        <v>0.53827759176662493</v>
      </c>
      <c r="AC104" s="49">
        <f t="shared" si="22"/>
        <v>0.51881172606465431</v>
      </c>
      <c r="AD104" s="49">
        <f t="shared" si="22"/>
        <v>0.49923626055962816</v>
      </c>
      <c r="AE104" s="49">
        <f t="shared" si="22"/>
        <v>0.47954723910968655</v>
      </c>
      <c r="AF104" s="49">
        <f t="shared" si="22"/>
        <v>0.45974160026211158</v>
      </c>
      <c r="AG104" s="49">
        <f t="shared" si="22"/>
        <v>0.43981727907051194</v>
      </c>
      <c r="AH104" s="49">
        <f t="shared" si="22"/>
        <v>0.41977331198944562</v>
      </c>
      <c r="AI104" s="49">
        <f t="shared" si="22"/>
        <v>0.39960994352104467</v>
      </c>
      <c r="AJ104" s="49">
        <f t="shared" si="22"/>
        <v>0.37932873299424613</v>
      </c>
      <c r="AK104" s="49">
        <f t="shared" si="22"/>
        <v>0.35893265955069742</v>
      </c>
    </row>
    <row r="105" spans="1:37" x14ac:dyDescent="0.25">
      <c r="A105" s="29" t="s">
        <v>74</v>
      </c>
      <c r="B105" s="30" t="s">
        <v>20</v>
      </c>
      <c r="C105" s="29" t="s">
        <v>170</v>
      </c>
      <c r="D105" s="49">
        <f t="shared" si="14"/>
        <v>0</v>
      </c>
      <c r="E105" s="49">
        <f t="shared" si="15"/>
        <v>0</v>
      </c>
      <c r="F105" s="49">
        <f t="shared" ref="F105:AK105" si="23">F67*F132/SUMPRODUCT(F$60:F$72,F$125:F$137)</f>
        <v>0</v>
      </c>
      <c r="G105" s="49">
        <f t="shared" si="23"/>
        <v>0</v>
      </c>
      <c r="H105" s="49">
        <f t="shared" si="23"/>
        <v>0</v>
      </c>
      <c r="I105" s="49">
        <f t="shared" si="23"/>
        <v>0</v>
      </c>
      <c r="J105" s="49">
        <f t="shared" si="23"/>
        <v>0</v>
      </c>
      <c r="K105" s="49">
        <f t="shared" si="23"/>
        <v>0</v>
      </c>
      <c r="L105" s="49">
        <f t="shared" si="23"/>
        <v>0</v>
      </c>
      <c r="M105" s="49">
        <f t="shared" si="23"/>
        <v>0</v>
      </c>
      <c r="N105" s="49">
        <f t="shared" si="23"/>
        <v>0</v>
      </c>
      <c r="O105" s="49">
        <f t="shared" si="23"/>
        <v>0</v>
      </c>
      <c r="P105" s="49">
        <f t="shared" si="23"/>
        <v>0</v>
      </c>
      <c r="Q105" s="49">
        <f t="shared" si="23"/>
        <v>0</v>
      </c>
      <c r="R105" s="49">
        <f t="shared" si="23"/>
        <v>0</v>
      </c>
      <c r="S105" s="49">
        <f t="shared" si="23"/>
        <v>0</v>
      </c>
      <c r="T105" s="49">
        <f t="shared" si="23"/>
        <v>0</v>
      </c>
      <c r="U105" s="49">
        <f t="shared" si="23"/>
        <v>0</v>
      </c>
      <c r="V105" s="49">
        <f t="shared" si="23"/>
        <v>0</v>
      </c>
      <c r="W105" s="49">
        <f t="shared" si="23"/>
        <v>0</v>
      </c>
      <c r="X105" s="49">
        <f t="shared" si="23"/>
        <v>0</v>
      </c>
      <c r="Y105" s="49">
        <f t="shared" si="23"/>
        <v>0</v>
      </c>
      <c r="Z105" s="49">
        <f t="shared" si="23"/>
        <v>0</v>
      </c>
      <c r="AA105" s="49">
        <f t="shared" si="23"/>
        <v>0</v>
      </c>
      <c r="AB105" s="49">
        <f t="shared" si="23"/>
        <v>0</v>
      </c>
      <c r="AC105" s="49">
        <f t="shared" si="23"/>
        <v>0</v>
      </c>
      <c r="AD105" s="49">
        <f t="shared" si="23"/>
        <v>0</v>
      </c>
      <c r="AE105" s="49">
        <f t="shared" si="23"/>
        <v>0</v>
      </c>
      <c r="AF105" s="49">
        <f t="shared" si="23"/>
        <v>0</v>
      </c>
      <c r="AG105" s="49">
        <f t="shared" si="23"/>
        <v>0</v>
      </c>
      <c r="AH105" s="49">
        <f t="shared" si="23"/>
        <v>0</v>
      </c>
      <c r="AI105" s="49">
        <f t="shared" si="23"/>
        <v>0</v>
      </c>
      <c r="AJ105" s="49">
        <f t="shared" si="23"/>
        <v>0</v>
      </c>
      <c r="AK105" s="49">
        <f t="shared" si="23"/>
        <v>0</v>
      </c>
    </row>
    <row r="106" spans="1:37" x14ac:dyDescent="0.25">
      <c r="A106" s="29" t="s">
        <v>13</v>
      </c>
      <c r="B106" s="30" t="s">
        <v>20</v>
      </c>
      <c r="C106" s="29" t="s">
        <v>170</v>
      </c>
      <c r="D106" s="49">
        <f t="shared" si="14"/>
        <v>0</v>
      </c>
      <c r="E106" s="49">
        <f t="shared" si="15"/>
        <v>0</v>
      </c>
      <c r="F106" s="49">
        <f t="shared" ref="F106:AB106" si="24">F68*F133/SUMPRODUCT(F$60:F$72,F$125:F$137)</f>
        <v>0</v>
      </c>
      <c r="G106" s="49">
        <f t="shared" si="24"/>
        <v>0</v>
      </c>
      <c r="H106" s="49">
        <f t="shared" si="24"/>
        <v>0</v>
      </c>
      <c r="I106" s="49">
        <f t="shared" si="24"/>
        <v>0</v>
      </c>
      <c r="J106" s="49">
        <f t="shared" si="24"/>
        <v>0</v>
      </c>
      <c r="K106" s="49">
        <f t="shared" si="24"/>
        <v>0</v>
      </c>
      <c r="L106" s="49">
        <f t="shared" si="24"/>
        <v>0</v>
      </c>
      <c r="M106" s="49">
        <f t="shared" si="24"/>
        <v>0</v>
      </c>
      <c r="N106" s="49">
        <f t="shared" si="24"/>
        <v>0</v>
      </c>
      <c r="O106" s="49">
        <f t="shared" si="24"/>
        <v>0</v>
      </c>
      <c r="P106" s="49">
        <f t="shared" si="24"/>
        <v>0</v>
      </c>
      <c r="Q106" s="49">
        <f t="shared" si="24"/>
        <v>0</v>
      </c>
      <c r="R106" s="49">
        <f t="shared" si="24"/>
        <v>0</v>
      </c>
      <c r="S106" s="49">
        <f t="shared" si="24"/>
        <v>0</v>
      </c>
      <c r="T106" s="49">
        <f t="shared" si="24"/>
        <v>0</v>
      </c>
      <c r="U106" s="49">
        <f t="shared" si="24"/>
        <v>0</v>
      </c>
      <c r="V106" s="49">
        <f t="shared" si="24"/>
        <v>0</v>
      </c>
      <c r="W106" s="49">
        <f t="shared" si="24"/>
        <v>0</v>
      </c>
      <c r="X106" s="49">
        <f t="shared" si="24"/>
        <v>0</v>
      </c>
      <c r="Y106" s="49">
        <f t="shared" si="24"/>
        <v>0</v>
      </c>
      <c r="Z106" s="49">
        <f t="shared" si="24"/>
        <v>0</v>
      </c>
      <c r="AA106" s="49">
        <f t="shared" si="24"/>
        <v>0</v>
      </c>
      <c r="AB106" s="49">
        <f t="shared" si="24"/>
        <v>0</v>
      </c>
      <c r="AC106" s="49">
        <f t="shared" ref="AC106:AK106" si="25">AC68*AC133/SUMPRODUCT(AC$60:AC$72,AC$125:AC$137)</f>
        <v>0</v>
      </c>
      <c r="AD106" s="49">
        <f t="shared" si="25"/>
        <v>0</v>
      </c>
      <c r="AE106" s="49">
        <f t="shared" si="25"/>
        <v>0</v>
      </c>
      <c r="AF106" s="49">
        <f t="shared" si="25"/>
        <v>0</v>
      </c>
      <c r="AG106" s="49">
        <f t="shared" si="25"/>
        <v>0</v>
      </c>
      <c r="AH106" s="49">
        <f t="shared" si="25"/>
        <v>0</v>
      </c>
      <c r="AI106" s="49">
        <f t="shared" si="25"/>
        <v>0</v>
      </c>
      <c r="AJ106" s="49">
        <f t="shared" si="25"/>
        <v>0</v>
      </c>
      <c r="AK106" s="49">
        <f t="shared" si="25"/>
        <v>0</v>
      </c>
    </row>
    <row r="107" spans="1:37" x14ac:dyDescent="0.25">
      <c r="A107" s="29" t="s">
        <v>55</v>
      </c>
      <c r="B107" s="30" t="s">
        <v>20</v>
      </c>
      <c r="C107" s="29" t="s">
        <v>170</v>
      </c>
      <c r="D107" s="49">
        <f t="shared" si="14"/>
        <v>0</v>
      </c>
      <c r="E107" s="49">
        <f t="shared" si="15"/>
        <v>0</v>
      </c>
      <c r="F107" s="49">
        <f t="shared" ref="F107:AB107" si="26">F69*F134/SUMPRODUCT(F$60:F$72,F$125:F$137)</f>
        <v>0</v>
      </c>
      <c r="G107" s="49">
        <f t="shared" si="26"/>
        <v>0</v>
      </c>
      <c r="H107" s="49">
        <f t="shared" si="26"/>
        <v>0</v>
      </c>
      <c r="I107" s="49">
        <f t="shared" si="26"/>
        <v>0</v>
      </c>
      <c r="J107" s="49">
        <f t="shared" si="26"/>
        <v>0</v>
      </c>
      <c r="K107" s="49">
        <f t="shared" si="26"/>
        <v>0</v>
      </c>
      <c r="L107" s="49">
        <f t="shared" si="26"/>
        <v>0</v>
      </c>
      <c r="M107" s="49">
        <f t="shared" si="26"/>
        <v>0</v>
      </c>
      <c r="N107" s="49">
        <f t="shared" si="26"/>
        <v>0</v>
      </c>
      <c r="O107" s="49">
        <f t="shared" si="26"/>
        <v>0</v>
      </c>
      <c r="P107" s="49">
        <f t="shared" si="26"/>
        <v>0</v>
      </c>
      <c r="Q107" s="49">
        <f t="shared" si="26"/>
        <v>0</v>
      </c>
      <c r="R107" s="49">
        <f t="shared" si="26"/>
        <v>0</v>
      </c>
      <c r="S107" s="49">
        <f t="shared" si="26"/>
        <v>0</v>
      </c>
      <c r="T107" s="49">
        <f t="shared" si="26"/>
        <v>0</v>
      </c>
      <c r="U107" s="49">
        <f t="shared" si="26"/>
        <v>0</v>
      </c>
      <c r="V107" s="49">
        <f t="shared" si="26"/>
        <v>0</v>
      </c>
      <c r="W107" s="49">
        <f t="shared" si="26"/>
        <v>0</v>
      </c>
      <c r="X107" s="49">
        <f t="shared" si="26"/>
        <v>0</v>
      </c>
      <c r="Y107" s="49">
        <f t="shared" si="26"/>
        <v>0</v>
      </c>
      <c r="Z107" s="49">
        <f t="shared" si="26"/>
        <v>0</v>
      </c>
      <c r="AA107" s="49">
        <f t="shared" si="26"/>
        <v>0</v>
      </c>
      <c r="AB107" s="49">
        <f t="shared" si="26"/>
        <v>0</v>
      </c>
      <c r="AC107" s="49">
        <f t="shared" ref="AC107:AK107" si="27">AC69*AC134/SUMPRODUCT(AC$60:AC$72,AC$125:AC$137)</f>
        <v>0</v>
      </c>
      <c r="AD107" s="49">
        <f t="shared" si="27"/>
        <v>0</v>
      </c>
      <c r="AE107" s="49">
        <f t="shared" si="27"/>
        <v>0</v>
      </c>
      <c r="AF107" s="49">
        <f t="shared" si="27"/>
        <v>0</v>
      </c>
      <c r="AG107" s="49">
        <f t="shared" si="27"/>
        <v>0</v>
      </c>
      <c r="AH107" s="49">
        <f t="shared" si="27"/>
        <v>0</v>
      </c>
      <c r="AI107" s="49">
        <f t="shared" si="27"/>
        <v>0</v>
      </c>
      <c r="AJ107" s="49">
        <f t="shared" si="27"/>
        <v>0</v>
      </c>
      <c r="AK107" s="49">
        <f t="shared" si="27"/>
        <v>0</v>
      </c>
    </row>
    <row r="108" spans="1:37" x14ac:dyDescent="0.25">
      <c r="A108" s="29" t="s">
        <v>56</v>
      </c>
      <c r="B108" s="30" t="s">
        <v>20</v>
      </c>
      <c r="C108" s="29" t="s">
        <v>170</v>
      </c>
      <c r="D108" s="49">
        <f t="shared" si="14"/>
        <v>0</v>
      </c>
      <c r="E108" s="49">
        <f t="shared" si="15"/>
        <v>0</v>
      </c>
      <c r="F108" s="49">
        <f t="shared" ref="F108:AB108" si="28">F70*F135/SUMPRODUCT(F$60:F$72,F$125:F$137)</f>
        <v>0</v>
      </c>
      <c r="G108" s="49">
        <f t="shared" si="28"/>
        <v>0</v>
      </c>
      <c r="H108" s="49">
        <f t="shared" si="28"/>
        <v>0</v>
      </c>
      <c r="I108" s="49">
        <f t="shared" si="28"/>
        <v>0</v>
      </c>
      <c r="J108" s="49">
        <f t="shared" si="28"/>
        <v>0</v>
      </c>
      <c r="K108" s="49">
        <f t="shared" si="28"/>
        <v>0</v>
      </c>
      <c r="L108" s="49">
        <f t="shared" si="28"/>
        <v>0</v>
      </c>
      <c r="M108" s="49">
        <f t="shared" si="28"/>
        <v>0</v>
      </c>
      <c r="N108" s="49">
        <f t="shared" si="28"/>
        <v>0</v>
      </c>
      <c r="O108" s="49">
        <f t="shared" si="28"/>
        <v>0</v>
      </c>
      <c r="P108" s="49">
        <f t="shared" si="28"/>
        <v>0</v>
      </c>
      <c r="Q108" s="49">
        <f t="shared" si="28"/>
        <v>0</v>
      </c>
      <c r="R108" s="49">
        <f t="shared" si="28"/>
        <v>0</v>
      </c>
      <c r="S108" s="49">
        <f t="shared" si="28"/>
        <v>0</v>
      </c>
      <c r="T108" s="49">
        <f t="shared" si="28"/>
        <v>0</v>
      </c>
      <c r="U108" s="49">
        <f t="shared" si="28"/>
        <v>0</v>
      </c>
      <c r="V108" s="49">
        <f t="shared" si="28"/>
        <v>0</v>
      </c>
      <c r="W108" s="49">
        <f t="shared" si="28"/>
        <v>0</v>
      </c>
      <c r="X108" s="49">
        <f t="shared" si="28"/>
        <v>0</v>
      </c>
      <c r="Y108" s="49">
        <f t="shared" si="28"/>
        <v>0</v>
      </c>
      <c r="Z108" s="49">
        <f t="shared" si="28"/>
        <v>0</v>
      </c>
      <c r="AA108" s="49">
        <f t="shared" si="28"/>
        <v>0</v>
      </c>
      <c r="AB108" s="49">
        <f t="shared" si="28"/>
        <v>0</v>
      </c>
      <c r="AC108" s="49">
        <f t="shared" ref="AC108:AK108" si="29">AC70*AC135/SUMPRODUCT(AC$60:AC$72,AC$125:AC$137)</f>
        <v>0</v>
      </c>
      <c r="AD108" s="49">
        <f t="shared" si="29"/>
        <v>0</v>
      </c>
      <c r="AE108" s="49">
        <f t="shared" si="29"/>
        <v>0</v>
      </c>
      <c r="AF108" s="49">
        <f t="shared" si="29"/>
        <v>0</v>
      </c>
      <c r="AG108" s="49">
        <f t="shared" si="29"/>
        <v>0</v>
      </c>
      <c r="AH108" s="49">
        <f t="shared" si="29"/>
        <v>0</v>
      </c>
      <c r="AI108" s="49">
        <f t="shared" si="29"/>
        <v>0</v>
      </c>
      <c r="AJ108" s="49">
        <f t="shared" si="29"/>
        <v>0</v>
      </c>
      <c r="AK108" s="49">
        <f t="shared" si="29"/>
        <v>0</v>
      </c>
    </row>
    <row r="109" spans="1:37" x14ac:dyDescent="0.25">
      <c r="A109" s="29" t="s">
        <v>14</v>
      </c>
      <c r="B109" s="30" t="s">
        <v>20</v>
      </c>
      <c r="C109" s="29" t="s">
        <v>170</v>
      </c>
      <c r="D109" s="49">
        <f t="shared" si="14"/>
        <v>0</v>
      </c>
      <c r="E109" s="49">
        <f t="shared" si="15"/>
        <v>0</v>
      </c>
      <c r="F109" s="49">
        <f t="shared" ref="F109:AB109" si="30">F71*F136/SUMPRODUCT(F$60:F$72,F$125:F$137)</f>
        <v>0</v>
      </c>
      <c r="G109" s="49">
        <f t="shared" si="30"/>
        <v>0</v>
      </c>
      <c r="H109" s="49">
        <f t="shared" si="30"/>
        <v>0</v>
      </c>
      <c r="I109" s="49">
        <f t="shared" si="30"/>
        <v>0</v>
      </c>
      <c r="J109" s="49">
        <f t="shared" si="30"/>
        <v>1.9711211212606135E-7</v>
      </c>
      <c r="K109" s="49">
        <f t="shared" si="30"/>
        <v>1.2968553981320952E-6</v>
      </c>
      <c r="L109" s="49">
        <f t="shared" si="30"/>
        <v>8.5326274148056757E-6</v>
      </c>
      <c r="M109" s="49">
        <f t="shared" si="30"/>
        <v>5.6139907658395674E-5</v>
      </c>
      <c r="N109" s="49">
        <f t="shared" si="30"/>
        <v>3.6928217534159304E-4</v>
      </c>
      <c r="O109" s="49">
        <f t="shared" si="30"/>
        <v>2.4248515400701995E-3</v>
      </c>
      <c r="P109" s="49">
        <f t="shared" si="30"/>
        <v>1.5738318878125053E-2</v>
      </c>
      <c r="Q109" s="49">
        <f t="shared" si="30"/>
        <v>9.3332684727230983E-2</v>
      </c>
      <c r="R109" s="49">
        <f t="shared" si="30"/>
        <v>9.6863562053250668E-2</v>
      </c>
      <c r="S109" s="49">
        <f t="shared" si="30"/>
        <v>0.10050285700668693</v>
      </c>
      <c r="T109" s="49">
        <f t="shared" si="30"/>
        <v>0.10425141060323942</v>
      </c>
      <c r="U109" s="49">
        <f t="shared" si="30"/>
        <v>0.10810981290949712</v>
      </c>
      <c r="V109" s="49">
        <f t="shared" si="30"/>
        <v>0.11207837844494027</v>
      </c>
      <c r="W109" s="49">
        <f t="shared" si="30"/>
        <v>0.11615712116153952</v>
      </c>
      <c r="X109" s="49">
        <f t="shared" si="30"/>
        <v>0.12034572926477329</v>
      </c>
      <c r="Y109" s="49">
        <f t="shared" si="30"/>
        <v>0.12464354019073813</v>
      </c>
      <c r="Z109" s="49">
        <f t="shared" si="30"/>
        <v>0.12904951610825358</v>
      </c>
      <c r="AA109" s="49">
        <f t="shared" si="30"/>
        <v>0.13356222037160451</v>
      </c>
      <c r="AB109" s="49">
        <f t="shared" si="30"/>
        <v>0.13817979540764019</v>
      </c>
      <c r="AC109" s="49">
        <f t="shared" ref="AC109:AK109" si="31">AC71*AC136/SUMPRODUCT(AC$60:AC$72,AC$125:AC$137)</f>
        <v>0.14289994257876903</v>
      </c>
      <c r="AD109" s="49">
        <f t="shared" si="31"/>
        <v>0.14771990461894144</v>
      </c>
      <c r="AE109" s="49">
        <f t="shared" si="31"/>
        <v>0.15263645129050402</v>
      </c>
      <c r="AF109" s="49">
        <f t="shared" si="31"/>
        <v>0.15764586895286684</v>
      </c>
      <c r="AG109" s="49">
        <f t="shared" si="31"/>
        <v>0.16274395476577724</v>
      </c>
      <c r="AH109" s="49">
        <f t="shared" si="31"/>
        <v>0.16792601626676157</v>
      </c>
      <c r="AI109" s="49">
        <f t="shared" si="31"/>
        <v>0.17318687705969887</v>
      </c>
      <c r="AJ109" s="49">
        <f t="shared" si="31"/>
        <v>0.17852088932507978</v>
      </c>
      <c r="AK109" s="49">
        <f t="shared" si="31"/>
        <v>0.18392195380777215</v>
      </c>
    </row>
    <row r="110" spans="1:37" x14ac:dyDescent="0.25">
      <c r="A110" s="29" t="s">
        <v>75</v>
      </c>
      <c r="B110" s="30" t="s">
        <v>20</v>
      </c>
      <c r="C110" s="29" t="s">
        <v>170</v>
      </c>
      <c r="D110" s="49">
        <f t="shared" si="14"/>
        <v>0</v>
      </c>
      <c r="E110" s="49">
        <f t="shared" si="15"/>
        <v>0</v>
      </c>
      <c r="F110" s="49">
        <f t="shared" ref="F110:AB110" si="32">F72*F137/SUMPRODUCT(F$60:F$72,F$125:F$137)</f>
        <v>0</v>
      </c>
      <c r="G110" s="49">
        <f t="shared" si="32"/>
        <v>0</v>
      </c>
      <c r="H110" s="49">
        <f t="shared" si="32"/>
        <v>0</v>
      </c>
      <c r="I110" s="49">
        <f t="shared" si="32"/>
        <v>0</v>
      </c>
      <c r="J110" s="49">
        <f t="shared" si="32"/>
        <v>0</v>
      </c>
      <c r="K110" s="49">
        <f t="shared" si="32"/>
        <v>0</v>
      </c>
      <c r="L110" s="49">
        <f t="shared" si="32"/>
        <v>0</v>
      </c>
      <c r="M110" s="49">
        <f t="shared" si="32"/>
        <v>0</v>
      </c>
      <c r="N110" s="49">
        <f t="shared" si="32"/>
        <v>0</v>
      </c>
      <c r="O110" s="49">
        <f t="shared" si="32"/>
        <v>0</v>
      </c>
      <c r="P110" s="49">
        <f t="shared" si="32"/>
        <v>1.8785318182578246E-7</v>
      </c>
      <c r="Q110" s="49">
        <f t="shared" si="32"/>
        <v>3.52198810291438E-2</v>
      </c>
      <c r="R110" s="49">
        <f t="shared" si="32"/>
        <v>3.7769436430034525E-2</v>
      </c>
      <c r="S110" s="49">
        <f t="shared" si="32"/>
        <v>4.0492956693450086E-2</v>
      </c>
      <c r="T110" s="49">
        <f t="shared" si="32"/>
        <v>4.3400696669183093E-2</v>
      </c>
      <c r="U110" s="49">
        <f t="shared" si="32"/>
        <v>4.6503275287735533E-2</v>
      </c>
      <c r="V110" s="49">
        <f t="shared" si="32"/>
        <v>4.9811650608359952E-2</v>
      </c>
      <c r="W110" s="49">
        <f t="shared" si="32"/>
        <v>5.3337087431588277E-2</v>
      </c>
      <c r="X110" s="49">
        <f t="shared" si="32"/>
        <v>5.7091116577384408E-2</v>
      </c>
      <c r="Y110" s="49">
        <f t="shared" si="32"/>
        <v>6.1085484902802793E-2</v>
      </c>
      <c r="Z110" s="49">
        <f t="shared" si="32"/>
        <v>6.5332095122949602E-2</v>
      </c>
      <c r="AA110" s="49">
        <f t="shared" si="32"/>
        <v>6.9842934511104127E-2</v>
      </c>
      <c r="AB110" s="49">
        <f t="shared" si="32"/>
        <v>7.4629991593637438E-2</v>
      </c>
      <c r="AC110" s="49">
        <f t="shared" ref="AC110:AK110" si="33">AC72*AC137/SUMPRODUCT(AC$60:AC$72,AC$125:AC$137)</f>
        <v>7.9705160028952268E-2</v>
      </c>
      <c r="AD110" s="49">
        <f t="shared" si="33"/>
        <v>8.5080128973518229E-2</v>
      </c>
      <c r="AE110" s="49">
        <f t="shared" si="33"/>
        <v>9.0766259398800481E-2</v>
      </c>
      <c r="AF110" s="49">
        <f t="shared" si="33"/>
        <v>9.6774446036941686E-2</v>
      </c>
      <c r="AG110" s="49">
        <f t="shared" si="33"/>
        <v>0.10311496490635391</v>
      </c>
      <c r="AH110" s="49">
        <f t="shared" si="33"/>
        <v>0.1097973067057595</v>
      </c>
      <c r="AI110" s="49">
        <f t="shared" si="33"/>
        <v>0.11682999676983429</v>
      </c>
      <c r="AJ110" s="49">
        <f t="shared" si="33"/>
        <v>0.12422040275222687</v>
      </c>
      <c r="AK110" s="49">
        <f t="shared" si="33"/>
        <v>0.1319745317399281</v>
      </c>
    </row>
    <row r="112" spans="1:37" x14ac:dyDescent="0.25">
      <c r="A112" s="23" t="s">
        <v>80</v>
      </c>
    </row>
    <row r="113" spans="1:37" x14ac:dyDescent="0.25">
      <c r="A113" s="29" t="s">
        <v>12</v>
      </c>
      <c r="B113" s="30" t="s">
        <v>20</v>
      </c>
      <c r="C113" s="29" t="s">
        <v>170</v>
      </c>
      <c r="D113" s="51">
        <f>D$47/D$85*D75*D140</f>
        <v>1</v>
      </c>
      <c r="E113" s="52">
        <f>D113</f>
        <v>1</v>
      </c>
      <c r="F113" s="52">
        <f t="shared" ref="F113:AK113" si="34">E113</f>
        <v>1</v>
      </c>
      <c r="G113" s="52">
        <f t="shared" si="34"/>
        <v>1</v>
      </c>
      <c r="H113" s="52">
        <f t="shared" si="34"/>
        <v>1</v>
      </c>
      <c r="I113" s="52">
        <f t="shared" si="34"/>
        <v>1</v>
      </c>
      <c r="J113" s="52">
        <f t="shared" si="34"/>
        <v>1</v>
      </c>
      <c r="K113" s="52">
        <f t="shared" si="34"/>
        <v>1</v>
      </c>
      <c r="L113" s="52">
        <f t="shared" si="34"/>
        <v>1</v>
      </c>
      <c r="M113" s="52">
        <f t="shared" si="34"/>
        <v>1</v>
      </c>
      <c r="N113" s="52">
        <f t="shared" si="34"/>
        <v>1</v>
      </c>
      <c r="O113" s="52">
        <f t="shared" si="34"/>
        <v>1</v>
      </c>
      <c r="P113" s="52">
        <f t="shared" si="34"/>
        <v>1</v>
      </c>
      <c r="Q113" s="52">
        <f t="shared" si="34"/>
        <v>1</v>
      </c>
      <c r="R113" s="52">
        <f t="shared" si="34"/>
        <v>1</v>
      </c>
      <c r="S113" s="52">
        <f t="shared" si="34"/>
        <v>1</v>
      </c>
      <c r="T113" s="52">
        <f t="shared" si="34"/>
        <v>1</v>
      </c>
      <c r="U113" s="52">
        <f t="shared" si="34"/>
        <v>1</v>
      </c>
      <c r="V113" s="52">
        <f t="shared" si="34"/>
        <v>1</v>
      </c>
      <c r="W113" s="52">
        <f t="shared" si="34"/>
        <v>1</v>
      </c>
      <c r="X113" s="52">
        <f t="shared" si="34"/>
        <v>1</v>
      </c>
      <c r="Y113" s="52">
        <f t="shared" si="34"/>
        <v>1</v>
      </c>
      <c r="Z113" s="52">
        <f t="shared" si="34"/>
        <v>1</v>
      </c>
      <c r="AA113" s="52">
        <f t="shared" si="34"/>
        <v>1</v>
      </c>
      <c r="AB113" s="52">
        <f t="shared" si="34"/>
        <v>1</v>
      </c>
      <c r="AC113" s="52">
        <f t="shared" si="34"/>
        <v>1</v>
      </c>
      <c r="AD113" s="52">
        <f t="shared" si="34"/>
        <v>1</v>
      </c>
      <c r="AE113" s="52">
        <f t="shared" si="34"/>
        <v>1</v>
      </c>
      <c r="AF113" s="52">
        <f t="shared" si="34"/>
        <v>1</v>
      </c>
      <c r="AG113" s="52">
        <f t="shared" si="34"/>
        <v>1</v>
      </c>
      <c r="AH113" s="52">
        <f t="shared" si="34"/>
        <v>1</v>
      </c>
      <c r="AI113" s="52">
        <f t="shared" si="34"/>
        <v>1</v>
      </c>
      <c r="AJ113" s="52">
        <f t="shared" si="34"/>
        <v>1</v>
      </c>
      <c r="AK113" s="52">
        <f t="shared" si="34"/>
        <v>1</v>
      </c>
    </row>
    <row r="116" spans="1:37" x14ac:dyDescent="0.25">
      <c r="A116" s="23" t="s">
        <v>22</v>
      </c>
    </row>
    <row r="117" spans="1:37" x14ac:dyDescent="0.25">
      <c r="A117" s="29" t="s">
        <v>7</v>
      </c>
      <c r="B117" s="30" t="s">
        <v>20</v>
      </c>
      <c r="C117" s="29" t="s">
        <v>171</v>
      </c>
      <c r="D117" s="53">
        <f>'Param.Transv.'!D113</f>
        <v>0.3</v>
      </c>
      <c r="E117" s="52">
        <f>'Param.Transv.'!E113</f>
        <v>0.3</v>
      </c>
      <c r="F117" s="52">
        <f>'Param.Transv.'!F113</f>
        <v>0.3</v>
      </c>
      <c r="G117" s="52">
        <f>'Param.Transv.'!G113</f>
        <v>0.3</v>
      </c>
      <c r="H117" s="52">
        <f>'Param.Transv.'!H113</f>
        <v>0.3</v>
      </c>
      <c r="I117" s="52">
        <f>'Param.Transv.'!I113</f>
        <v>0.3</v>
      </c>
      <c r="J117" s="52">
        <f>'Param.Transv.'!J113</f>
        <v>0.3</v>
      </c>
      <c r="K117" s="52">
        <f>'Param.Transv.'!K113</f>
        <v>0.3</v>
      </c>
      <c r="L117" s="52">
        <f>'Param.Transv.'!L113</f>
        <v>0.3</v>
      </c>
      <c r="M117" s="52">
        <f>'Param.Transv.'!M113</f>
        <v>0.3</v>
      </c>
      <c r="N117" s="52">
        <f>'Param.Transv.'!N113</f>
        <v>0.3</v>
      </c>
      <c r="O117" s="52">
        <f>'Param.Transv.'!O113</f>
        <v>0.3</v>
      </c>
      <c r="P117" s="52">
        <f>'Param.Transv.'!P113</f>
        <v>0.3</v>
      </c>
      <c r="Q117" s="52">
        <f>'Param.Transv.'!Q113</f>
        <v>0.3</v>
      </c>
      <c r="R117" s="52">
        <f>'Param.Transv.'!R113</f>
        <v>0.3</v>
      </c>
      <c r="S117" s="52">
        <f>'Param.Transv.'!S113</f>
        <v>0.3</v>
      </c>
      <c r="T117" s="52">
        <f>'Param.Transv.'!T113</f>
        <v>0.3</v>
      </c>
      <c r="U117" s="52">
        <f>'Param.Transv.'!U113</f>
        <v>0.3</v>
      </c>
      <c r="V117" s="52">
        <f>'Param.Transv.'!V113</f>
        <v>0.3</v>
      </c>
      <c r="W117" s="52">
        <f>'Param.Transv.'!W113</f>
        <v>0.3</v>
      </c>
      <c r="X117" s="52">
        <f>'Param.Transv.'!X113</f>
        <v>0.3</v>
      </c>
      <c r="Y117" s="52">
        <f>'Param.Transv.'!Y113</f>
        <v>0.3</v>
      </c>
      <c r="Z117" s="52">
        <f>'Param.Transv.'!Z113</f>
        <v>0.3</v>
      </c>
      <c r="AA117" s="52">
        <f>'Param.Transv.'!AA113</f>
        <v>0.3</v>
      </c>
      <c r="AB117" s="52">
        <f>'Param.Transv.'!AB113</f>
        <v>0.3</v>
      </c>
      <c r="AC117" s="52">
        <f>'Param.Transv.'!AC113</f>
        <v>0.3</v>
      </c>
      <c r="AD117" s="52">
        <f>'Param.Transv.'!AD113</f>
        <v>0.3</v>
      </c>
      <c r="AE117" s="52">
        <f>'Param.Transv.'!AE113</f>
        <v>0.3</v>
      </c>
      <c r="AF117" s="52">
        <f>'Param.Transv.'!AF113</f>
        <v>0.3</v>
      </c>
      <c r="AG117" s="52">
        <f>'Param.Transv.'!AG113</f>
        <v>0.3</v>
      </c>
      <c r="AH117" s="52">
        <f>'Param.Transv.'!AH113</f>
        <v>0.3</v>
      </c>
      <c r="AI117" s="52">
        <f>'Param.Transv.'!AI113</f>
        <v>0.3</v>
      </c>
      <c r="AJ117" s="52">
        <f>'Param.Transv.'!AJ113</f>
        <v>0.3</v>
      </c>
      <c r="AK117" s="52">
        <f>'Param.Transv.'!AK113</f>
        <v>0.3</v>
      </c>
    </row>
    <row r="118" spans="1:37" x14ac:dyDescent="0.25">
      <c r="A118" s="29" t="s">
        <v>11</v>
      </c>
      <c r="B118" s="30" t="s">
        <v>20</v>
      </c>
      <c r="C118" s="29" t="s">
        <v>171</v>
      </c>
      <c r="D118" s="53">
        <f>'Param.Transv.'!D114</f>
        <v>0.25</v>
      </c>
      <c r="E118" s="52">
        <f>'Param.Transv.'!E114</f>
        <v>0.25</v>
      </c>
      <c r="F118" s="52">
        <f>'Param.Transv.'!F114</f>
        <v>0.25</v>
      </c>
      <c r="G118" s="52">
        <f>'Param.Transv.'!G114</f>
        <v>0.25</v>
      </c>
      <c r="H118" s="52">
        <f>'Param.Transv.'!H114</f>
        <v>0.25</v>
      </c>
      <c r="I118" s="52">
        <f>'Param.Transv.'!I114</f>
        <v>0.25</v>
      </c>
      <c r="J118" s="52">
        <f>'Param.Transv.'!J114</f>
        <v>0.25</v>
      </c>
      <c r="K118" s="52">
        <f>'Param.Transv.'!K114</f>
        <v>0.25</v>
      </c>
      <c r="L118" s="52">
        <f>'Param.Transv.'!L114</f>
        <v>0.25</v>
      </c>
      <c r="M118" s="52">
        <f>'Param.Transv.'!M114</f>
        <v>0.25</v>
      </c>
      <c r="N118" s="52">
        <f>'Param.Transv.'!N114</f>
        <v>0.25</v>
      </c>
      <c r="O118" s="52">
        <f>'Param.Transv.'!O114</f>
        <v>0.25</v>
      </c>
      <c r="P118" s="52">
        <f>'Param.Transv.'!P114</f>
        <v>0.25</v>
      </c>
      <c r="Q118" s="52">
        <f>'Param.Transv.'!Q114</f>
        <v>0.25</v>
      </c>
      <c r="R118" s="52">
        <f>'Param.Transv.'!R114</f>
        <v>0.25</v>
      </c>
      <c r="S118" s="52">
        <f>'Param.Transv.'!S114</f>
        <v>0.25</v>
      </c>
      <c r="T118" s="52">
        <f>'Param.Transv.'!T114</f>
        <v>0.25</v>
      </c>
      <c r="U118" s="52">
        <f>'Param.Transv.'!U114</f>
        <v>0.25</v>
      </c>
      <c r="V118" s="52">
        <f>'Param.Transv.'!V114</f>
        <v>0.25</v>
      </c>
      <c r="W118" s="52">
        <f>'Param.Transv.'!W114</f>
        <v>0.25</v>
      </c>
      <c r="X118" s="52">
        <f>'Param.Transv.'!X114</f>
        <v>0.25</v>
      </c>
      <c r="Y118" s="52">
        <f>'Param.Transv.'!Y114</f>
        <v>0.25</v>
      </c>
      <c r="Z118" s="52">
        <f>'Param.Transv.'!Z114</f>
        <v>0.25</v>
      </c>
      <c r="AA118" s="52">
        <f>'Param.Transv.'!AA114</f>
        <v>0.25</v>
      </c>
      <c r="AB118" s="52">
        <f>'Param.Transv.'!AB114</f>
        <v>0.25</v>
      </c>
      <c r="AC118" s="52">
        <f>'Param.Transv.'!AC114</f>
        <v>0.25</v>
      </c>
      <c r="AD118" s="52">
        <f>'Param.Transv.'!AD114</f>
        <v>0.25</v>
      </c>
      <c r="AE118" s="52">
        <f>'Param.Transv.'!AE114</f>
        <v>0.25</v>
      </c>
      <c r="AF118" s="52">
        <f>'Param.Transv.'!AF114</f>
        <v>0.25</v>
      </c>
      <c r="AG118" s="52">
        <f>'Param.Transv.'!AG114</f>
        <v>0.25</v>
      </c>
      <c r="AH118" s="52">
        <f>'Param.Transv.'!AH114</f>
        <v>0.25</v>
      </c>
      <c r="AI118" s="52">
        <f>'Param.Transv.'!AI114</f>
        <v>0.25</v>
      </c>
      <c r="AJ118" s="52">
        <f>'Param.Transv.'!AJ114</f>
        <v>0.25</v>
      </c>
      <c r="AK118" s="52">
        <f>'Param.Transv.'!AK114</f>
        <v>0.25</v>
      </c>
    </row>
    <row r="119" spans="1:37" x14ac:dyDescent="0.25">
      <c r="A119" s="29" t="s">
        <v>12</v>
      </c>
      <c r="B119" s="30" t="s">
        <v>20</v>
      </c>
      <c r="C119" s="29" t="s">
        <v>171</v>
      </c>
      <c r="D119" s="53">
        <f>'Param.Transv.'!D115</f>
        <v>0.87906603773584902</v>
      </c>
      <c r="E119" s="52">
        <f>'Param.Transv.'!E115</f>
        <v>0.8820145137880987</v>
      </c>
      <c r="F119" s="52">
        <f>'Param.Transv.'!F115</f>
        <v>0.88496298984034827</v>
      </c>
      <c r="G119" s="52">
        <f>'Param.Transv.'!G115</f>
        <v>0.88791146589259795</v>
      </c>
      <c r="H119" s="52">
        <f>'Param.Transv.'!H115</f>
        <v>0.89085994194484752</v>
      </c>
      <c r="I119" s="52">
        <f>'Param.Transv.'!I115</f>
        <v>0.89380841799709732</v>
      </c>
      <c r="J119" s="52">
        <f>'Param.Transv.'!J115</f>
        <v>0.89675689404934689</v>
      </c>
      <c r="K119" s="52">
        <f>'Param.Transv.'!K115</f>
        <v>0.89970537010159646</v>
      </c>
      <c r="L119" s="52">
        <f>'Param.Transv.'!L115</f>
        <v>0.90265384615384625</v>
      </c>
      <c r="M119" s="52">
        <f>'Param.Transv.'!M115</f>
        <v>0.90560232220609582</v>
      </c>
      <c r="N119" s="52">
        <f>'Param.Transv.'!N115</f>
        <v>0.90855079825834539</v>
      </c>
      <c r="O119" s="52">
        <f>'Param.Transv.'!O115</f>
        <v>0.91149927431059508</v>
      </c>
      <c r="P119" s="52">
        <f>'Param.Transv.'!P115</f>
        <v>0.91444775036284465</v>
      </c>
      <c r="Q119" s="52">
        <f>'Param.Transv.'!Q115</f>
        <v>0.91739622641509433</v>
      </c>
      <c r="R119" s="52">
        <f>'Param.Transv.'!R115</f>
        <v>0.91739622641509433</v>
      </c>
      <c r="S119" s="52">
        <f>'Param.Transv.'!S115</f>
        <v>0.91739622641509433</v>
      </c>
      <c r="T119" s="52">
        <f>'Param.Transv.'!T115</f>
        <v>0.91739622641509433</v>
      </c>
      <c r="U119" s="52">
        <f>'Param.Transv.'!U115</f>
        <v>0.91739622641509433</v>
      </c>
      <c r="V119" s="52">
        <f>'Param.Transv.'!V115</f>
        <v>0.91739622641509433</v>
      </c>
      <c r="W119" s="52">
        <f>'Param.Transv.'!W115</f>
        <v>0.91739622641509433</v>
      </c>
      <c r="X119" s="52">
        <f>'Param.Transv.'!X115</f>
        <v>0.91739622641509433</v>
      </c>
      <c r="Y119" s="52">
        <f>'Param.Transv.'!Y115</f>
        <v>0.91739622641509433</v>
      </c>
      <c r="Z119" s="52">
        <f>'Param.Transv.'!Z115</f>
        <v>0.91739622641509433</v>
      </c>
      <c r="AA119" s="52">
        <f>'Param.Transv.'!AA115</f>
        <v>0.91739622641509433</v>
      </c>
      <c r="AB119" s="52">
        <f>'Param.Transv.'!AB115</f>
        <v>0.91739622641509433</v>
      </c>
      <c r="AC119" s="52">
        <f>'Param.Transv.'!AC115</f>
        <v>0.91739622641509433</v>
      </c>
      <c r="AD119" s="52">
        <f>'Param.Transv.'!AD115</f>
        <v>0.91739622641509433</v>
      </c>
      <c r="AE119" s="52">
        <f>'Param.Transv.'!AE115</f>
        <v>0.91739622641509433</v>
      </c>
      <c r="AF119" s="52">
        <f>'Param.Transv.'!AF115</f>
        <v>0.91739622641509433</v>
      </c>
      <c r="AG119" s="52">
        <f>'Param.Transv.'!AG115</f>
        <v>0.91739622641509433</v>
      </c>
      <c r="AH119" s="52">
        <f>'Param.Transv.'!AH115</f>
        <v>0.91739622641509433</v>
      </c>
      <c r="AI119" s="52">
        <f>'Param.Transv.'!AI115</f>
        <v>0.91739622641509433</v>
      </c>
      <c r="AJ119" s="52">
        <f>'Param.Transv.'!AJ115</f>
        <v>0.91739622641509433</v>
      </c>
      <c r="AK119" s="52">
        <f>'Param.Transv.'!AK115</f>
        <v>0.91739622641509433</v>
      </c>
    </row>
    <row r="120" spans="1:37" x14ac:dyDescent="0.25">
      <c r="A120" s="29" t="s">
        <v>13</v>
      </c>
      <c r="B120" s="30" t="s">
        <v>20</v>
      </c>
      <c r="C120" s="29" t="s">
        <v>171</v>
      </c>
      <c r="D120" s="53">
        <f>'Param.Transv.'!D116</f>
        <v>0.25</v>
      </c>
      <c r="E120" s="52">
        <f>'Param.Transv.'!E116</f>
        <v>0.25</v>
      </c>
      <c r="F120" s="52">
        <f>'Param.Transv.'!F116</f>
        <v>0.25</v>
      </c>
      <c r="G120" s="52">
        <f>'Param.Transv.'!G116</f>
        <v>0.25</v>
      </c>
      <c r="H120" s="52">
        <f>'Param.Transv.'!H116</f>
        <v>0.25</v>
      </c>
      <c r="I120" s="52">
        <f>'Param.Transv.'!I116</f>
        <v>0.25</v>
      </c>
      <c r="J120" s="52">
        <f>'Param.Transv.'!J116</f>
        <v>0.25</v>
      </c>
      <c r="K120" s="52">
        <f>'Param.Transv.'!K116</f>
        <v>0.25</v>
      </c>
      <c r="L120" s="52">
        <f>'Param.Transv.'!L116</f>
        <v>0.25</v>
      </c>
      <c r="M120" s="52">
        <f>'Param.Transv.'!M116</f>
        <v>0.25</v>
      </c>
      <c r="N120" s="52">
        <f>'Param.Transv.'!N116</f>
        <v>0.25</v>
      </c>
      <c r="O120" s="52">
        <f>'Param.Transv.'!O116</f>
        <v>0.25</v>
      </c>
      <c r="P120" s="52">
        <f>'Param.Transv.'!P116</f>
        <v>0.25</v>
      </c>
      <c r="Q120" s="52">
        <f>'Param.Transv.'!Q116</f>
        <v>0.25</v>
      </c>
      <c r="R120" s="52">
        <f>'Param.Transv.'!R116</f>
        <v>0.25</v>
      </c>
      <c r="S120" s="52">
        <f>'Param.Transv.'!S116</f>
        <v>0.25</v>
      </c>
      <c r="T120" s="52">
        <f>'Param.Transv.'!T116</f>
        <v>0.25</v>
      </c>
      <c r="U120" s="52">
        <f>'Param.Transv.'!U116</f>
        <v>0.25</v>
      </c>
      <c r="V120" s="52">
        <f>'Param.Transv.'!V116</f>
        <v>0.25</v>
      </c>
      <c r="W120" s="52">
        <f>'Param.Transv.'!W116</f>
        <v>0.25</v>
      </c>
      <c r="X120" s="52">
        <f>'Param.Transv.'!X116</f>
        <v>0.25</v>
      </c>
      <c r="Y120" s="52">
        <f>'Param.Transv.'!Y116</f>
        <v>0.25</v>
      </c>
      <c r="Z120" s="52">
        <f>'Param.Transv.'!Z116</f>
        <v>0.25</v>
      </c>
      <c r="AA120" s="52">
        <f>'Param.Transv.'!AA116</f>
        <v>0.25</v>
      </c>
      <c r="AB120" s="52">
        <f>'Param.Transv.'!AB116</f>
        <v>0.25</v>
      </c>
      <c r="AC120" s="52">
        <f>'Param.Transv.'!AC116</f>
        <v>0.25</v>
      </c>
      <c r="AD120" s="52">
        <f>'Param.Transv.'!AD116</f>
        <v>0.25</v>
      </c>
      <c r="AE120" s="52">
        <f>'Param.Transv.'!AE116</f>
        <v>0.25</v>
      </c>
      <c r="AF120" s="52">
        <f>'Param.Transv.'!AF116</f>
        <v>0.25</v>
      </c>
      <c r="AG120" s="52">
        <f>'Param.Transv.'!AG116</f>
        <v>0.25</v>
      </c>
      <c r="AH120" s="52">
        <f>'Param.Transv.'!AH116</f>
        <v>0.25</v>
      </c>
      <c r="AI120" s="52">
        <f>'Param.Transv.'!AI116</f>
        <v>0.25</v>
      </c>
      <c r="AJ120" s="52">
        <f>'Param.Transv.'!AJ116</f>
        <v>0.25</v>
      </c>
      <c r="AK120" s="52">
        <f>'Param.Transv.'!AK116</f>
        <v>0.25</v>
      </c>
    </row>
    <row r="121" spans="1:37" x14ac:dyDescent="0.25">
      <c r="A121" s="29" t="s">
        <v>55</v>
      </c>
      <c r="B121" s="30" t="s">
        <v>20</v>
      </c>
      <c r="C121" s="29" t="s">
        <v>171</v>
      </c>
      <c r="D121" s="53">
        <f>'Param.Transv.'!D117</f>
        <v>0.25</v>
      </c>
      <c r="E121" s="52">
        <f>'Param.Transv.'!E117</f>
        <v>0.25</v>
      </c>
      <c r="F121" s="52">
        <f>'Param.Transv.'!F117</f>
        <v>0.25</v>
      </c>
      <c r="G121" s="52">
        <f>'Param.Transv.'!G117</f>
        <v>0.25</v>
      </c>
      <c r="H121" s="52">
        <f>'Param.Transv.'!H117</f>
        <v>0.25</v>
      </c>
      <c r="I121" s="52">
        <f>'Param.Transv.'!I117</f>
        <v>0.25</v>
      </c>
      <c r="J121" s="52">
        <f>'Param.Transv.'!J117</f>
        <v>0.25</v>
      </c>
      <c r="K121" s="52">
        <f>'Param.Transv.'!K117</f>
        <v>0.25</v>
      </c>
      <c r="L121" s="52">
        <f>'Param.Transv.'!L117</f>
        <v>0.25</v>
      </c>
      <c r="M121" s="52">
        <f>'Param.Transv.'!M117</f>
        <v>0.25</v>
      </c>
      <c r="N121" s="52">
        <f>'Param.Transv.'!N117</f>
        <v>0.25</v>
      </c>
      <c r="O121" s="52">
        <f>'Param.Transv.'!O117</f>
        <v>0.25</v>
      </c>
      <c r="P121" s="52">
        <f>'Param.Transv.'!P117</f>
        <v>0.25</v>
      </c>
      <c r="Q121" s="52">
        <f>'Param.Transv.'!Q117</f>
        <v>0.25</v>
      </c>
      <c r="R121" s="52">
        <f>'Param.Transv.'!R117</f>
        <v>0.25</v>
      </c>
      <c r="S121" s="52">
        <f>'Param.Transv.'!S117</f>
        <v>0.25</v>
      </c>
      <c r="T121" s="52">
        <f>'Param.Transv.'!T117</f>
        <v>0.25</v>
      </c>
      <c r="U121" s="52">
        <f>'Param.Transv.'!U117</f>
        <v>0.25</v>
      </c>
      <c r="V121" s="52">
        <f>'Param.Transv.'!V117</f>
        <v>0.25</v>
      </c>
      <c r="W121" s="52">
        <f>'Param.Transv.'!W117</f>
        <v>0.25</v>
      </c>
      <c r="X121" s="52">
        <f>'Param.Transv.'!X117</f>
        <v>0.25</v>
      </c>
      <c r="Y121" s="52">
        <f>'Param.Transv.'!Y117</f>
        <v>0.25</v>
      </c>
      <c r="Z121" s="52">
        <f>'Param.Transv.'!Z117</f>
        <v>0.25</v>
      </c>
      <c r="AA121" s="52">
        <f>'Param.Transv.'!AA117</f>
        <v>0.25</v>
      </c>
      <c r="AB121" s="52">
        <f>'Param.Transv.'!AB117</f>
        <v>0.25</v>
      </c>
      <c r="AC121" s="52">
        <f>'Param.Transv.'!AC117</f>
        <v>0.25</v>
      </c>
      <c r="AD121" s="52">
        <f>'Param.Transv.'!AD117</f>
        <v>0.25</v>
      </c>
      <c r="AE121" s="52">
        <f>'Param.Transv.'!AE117</f>
        <v>0.25</v>
      </c>
      <c r="AF121" s="52">
        <f>'Param.Transv.'!AF117</f>
        <v>0.25</v>
      </c>
      <c r="AG121" s="52">
        <f>'Param.Transv.'!AG117</f>
        <v>0.25</v>
      </c>
      <c r="AH121" s="52">
        <f>'Param.Transv.'!AH117</f>
        <v>0.25</v>
      </c>
      <c r="AI121" s="52">
        <f>'Param.Transv.'!AI117</f>
        <v>0.25</v>
      </c>
      <c r="AJ121" s="52">
        <f>'Param.Transv.'!AJ117</f>
        <v>0.25</v>
      </c>
      <c r="AK121" s="52">
        <f>'Param.Transv.'!AK117</f>
        <v>0.25</v>
      </c>
    </row>
    <row r="122" spans="1:37" x14ac:dyDescent="0.25">
      <c r="A122" s="29" t="s">
        <v>75</v>
      </c>
      <c r="B122" s="30" t="s">
        <v>20</v>
      </c>
      <c r="C122" s="29" t="s">
        <v>171</v>
      </c>
      <c r="D122" s="53">
        <f>'Param.Transv.'!D118</f>
        <v>1</v>
      </c>
      <c r="E122" s="52">
        <f>'Param.Transv.'!E118</f>
        <v>1</v>
      </c>
      <c r="F122" s="52">
        <f>'Param.Transv.'!F118</f>
        <v>1</v>
      </c>
      <c r="G122" s="52">
        <f>'Param.Transv.'!G118</f>
        <v>1</v>
      </c>
      <c r="H122" s="52">
        <f>'Param.Transv.'!H118</f>
        <v>1</v>
      </c>
      <c r="I122" s="52">
        <f>'Param.Transv.'!I118</f>
        <v>1</v>
      </c>
      <c r="J122" s="52">
        <f>'Param.Transv.'!J118</f>
        <v>1</v>
      </c>
      <c r="K122" s="52">
        <f>'Param.Transv.'!K118</f>
        <v>1</v>
      </c>
      <c r="L122" s="52">
        <f>'Param.Transv.'!L118</f>
        <v>1</v>
      </c>
      <c r="M122" s="52">
        <f>'Param.Transv.'!M118</f>
        <v>1</v>
      </c>
      <c r="N122" s="52">
        <f>'Param.Transv.'!N118</f>
        <v>1</v>
      </c>
      <c r="O122" s="52">
        <f>'Param.Transv.'!O118</f>
        <v>1</v>
      </c>
      <c r="P122" s="52">
        <f>'Param.Transv.'!P118</f>
        <v>1</v>
      </c>
      <c r="Q122" s="52">
        <f>'Param.Transv.'!Q118</f>
        <v>1</v>
      </c>
      <c r="R122" s="52">
        <f>'Param.Transv.'!R118</f>
        <v>1</v>
      </c>
      <c r="S122" s="52">
        <f>'Param.Transv.'!S118</f>
        <v>1</v>
      </c>
      <c r="T122" s="52">
        <f>'Param.Transv.'!T118</f>
        <v>1</v>
      </c>
      <c r="U122" s="52">
        <f>'Param.Transv.'!U118</f>
        <v>1</v>
      </c>
      <c r="V122" s="52">
        <f>'Param.Transv.'!V118</f>
        <v>1</v>
      </c>
      <c r="W122" s="52">
        <f>'Param.Transv.'!W118</f>
        <v>1</v>
      </c>
      <c r="X122" s="52">
        <f>'Param.Transv.'!X118</f>
        <v>1</v>
      </c>
      <c r="Y122" s="52">
        <f>'Param.Transv.'!Y118</f>
        <v>1</v>
      </c>
      <c r="Z122" s="52">
        <f>'Param.Transv.'!Z118</f>
        <v>1</v>
      </c>
      <c r="AA122" s="52">
        <f>'Param.Transv.'!AA118</f>
        <v>1</v>
      </c>
      <c r="AB122" s="52">
        <f>'Param.Transv.'!AB118</f>
        <v>1</v>
      </c>
      <c r="AC122" s="52">
        <f>'Param.Transv.'!AC118</f>
        <v>1</v>
      </c>
      <c r="AD122" s="52">
        <f>'Param.Transv.'!AD118</f>
        <v>1</v>
      </c>
      <c r="AE122" s="52">
        <f>'Param.Transv.'!AE118</f>
        <v>1</v>
      </c>
      <c r="AF122" s="52">
        <f>'Param.Transv.'!AF118</f>
        <v>1</v>
      </c>
      <c r="AG122" s="52">
        <f>'Param.Transv.'!AG118</f>
        <v>1</v>
      </c>
      <c r="AH122" s="52">
        <f>'Param.Transv.'!AH118</f>
        <v>1</v>
      </c>
      <c r="AI122" s="52">
        <f>'Param.Transv.'!AI118</f>
        <v>1</v>
      </c>
      <c r="AJ122" s="52">
        <f>'Param.Transv.'!AJ118</f>
        <v>1</v>
      </c>
      <c r="AK122" s="52">
        <f>'Param.Transv.'!AK118</f>
        <v>1</v>
      </c>
    </row>
    <row r="124" spans="1:37" x14ac:dyDescent="0.25">
      <c r="A124" s="23" t="s">
        <v>81</v>
      </c>
    </row>
    <row r="125" spans="1:37" x14ac:dyDescent="0.25">
      <c r="A125" s="29" t="s">
        <v>7</v>
      </c>
      <c r="B125" s="30" t="s">
        <v>20</v>
      </c>
      <c r="C125" s="29" t="s">
        <v>171</v>
      </c>
      <c r="D125" s="54">
        <f>'Param.Transv.'!D121</f>
        <v>0.82</v>
      </c>
      <c r="E125" s="55">
        <f>'Param.Transv.'!E121</f>
        <v>0.82</v>
      </c>
      <c r="F125" s="55">
        <f>'Param.Transv.'!F121</f>
        <v>0.82</v>
      </c>
      <c r="G125" s="55">
        <f>'Param.Transv.'!G121</f>
        <v>0.82</v>
      </c>
      <c r="H125" s="55">
        <f>'Param.Transv.'!H121</f>
        <v>0.82</v>
      </c>
      <c r="I125" s="55">
        <f>'Param.Transv.'!I121</f>
        <v>0.82</v>
      </c>
      <c r="J125" s="55">
        <f>'Param.Transv.'!J121</f>
        <v>0.82</v>
      </c>
      <c r="K125" s="55">
        <f>'Param.Transv.'!K121</f>
        <v>0.82</v>
      </c>
      <c r="L125" s="55">
        <f>'Param.Transv.'!L121</f>
        <v>0.82</v>
      </c>
      <c r="M125" s="55">
        <f>'Param.Transv.'!M121</f>
        <v>0.82</v>
      </c>
      <c r="N125" s="55">
        <f>'Param.Transv.'!N121</f>
        <v>0.82</v>
      </c>
      <c r="O125" s="55">
        <f>'Param.Transv.'!O121</f>
        <v>0.82</v>
      </c>
      <c r="P125" s="55">
        <f>'Param.Transv.'!P121</f>
        <v>0.82</v>
      </c>
      <c r="Q125" s="55">
        <f>'Param.Transv.'!Q121</f>
        <v>0.82</v>
      </c>
      <c r="R125" s="55">
        <f>'Param.Transv.'!R121</f>
        <v>0.82</v>
      </c>
      <c r="S125" s="55">
        <f>'Param.Transv.'!S121</f>
        <v>0.82</v>
      </c>
      <c r="T125" s="55">
        <f>'Param.Transv.'!T121</f>
        <v>0.82</v>
      </c>
      <c r="U125" s="55">
        <f>'Param.Transv.'!U121</f>
        <v>0.82</v>
      </c>
      <c r="V125" s="55">
        <f>'Param.Transv.'!V121</f>
        <v>0.82</v>
      </c>
      <c r="W125" s="55">
        <f>'Param.Transv.'!W121</f>
        <v>0.82</v>
      </c>
      <c r="X125" s="55">
        <f>'Param.Transv.'!X121</f>
        <v>0.82</v>
      </c>
      <c r="Y125" s="55">
        <f>'Param.Transv.'!Y121</f>
        <v>0.82</v>
      </c>
      <c r="Z125" s="55">
        <f>'Param.Transv.'!Z121</f>
        <v>0.82</v>
      </c>
      <c r="AA125" s="55">
        <f>'Param.Transv.'!AA121</f>
        <v>0.82</v>
      </c>
      <c r="AB125" s="55">
        <f>'Param.Transv.'!AB121</f>
        <v>0.82</v>
      </c>
      <c r="AC125" s="55">
        <f>'Param.Transv.'!AC121</f>
        <v>0.82</v>
      </c>
      <c r="AD125" s="55">
        <f>'Param.Transv.'!AD121</f>
        <v>0.82</v>
      </c>
      <c r="AE125" s="55">
        <f>'Param.Transv.'!AE121</f>
        <v>0.82</v>
      </c>
      <c r="AF125" s="55">
        <f>'Param.Transv.'!AF121</f>
        <v>0.82</v>
      </c>
      <c r="AG125" s="55">
        <f>'Param.Transv.'!AG121</f>
        <v>0.82</v>
      </c>
      <c r="AH125" s="55">
        <f>'Param.Transv.'!AH121</f>
        <v>0.82</v>
      </c>
      <c r="AI125" s="55">
        <f>'Param.Transv.'!AI121</f>
        <v>0.82</v>
      </c>
      <c r="AJ125" s="55">
        <f>'Param.Transv.'!AJ121</f>
        <v>0.82</v>
      </c>
      <c r="AK125" s="55">
        <f>'Param.Transv.'!AK121</f>
        <v>0.82</v>
      </c>
    </row>
    <row r="126" spans="1:37" x14ac:dyDescent="0.25">
      <c r="A126" s="29" t="s">
        <v>9</v>
      </c>
      <c r="B126" s="30" t="s">
        <v>20</v>
      </c>
      <c r="C126" s="29" t="s">
        <v>171</v>
      </c>
      <c r="D126" s="54">
        <f>'Param.Transv.'!D122</f>
        <v>0.74099999999999999</v>
      </c>
      <c r="E126" s="55">
        <f>'Param.Transv.'!E122</f>
        <v>0.74099999999999999</v>
      </c>
      <c r="F126" s="55">
        <f>'Param.Transv.'!F122</f>
        <v>0.74099999999999999</v>
      </c>
      <c r="G126" s="55">
        <f>'Param.Transv.'!G122</f>
        <v>0.74099999999999999</v>
      </c>
      <c r="H126" s="55">
        <f>'Param.Transv.'!H122</f>
        <v>0.74099999999999999</v>
      </c>
      <c r="I126" s="55">
        <f>'Param.Transv.'!I122</f>
        <v>0.74099999999999999</v>
      </c>
      <c r="J126" s="55">
        <f>'Param.Transv.'!J122</f>
        <v>0.74099999999999999</v>
      </c>
      <c r="K126" s="55">
        <f>'Param.Transv.'!K122</f>
        <v>0.74099999999999999</v>
      </c>
      <c r="L126" s="55">
        <f>'Param.Transv.'!L122</f>
        <v>0.74099999999999999</v>
      </c>
      <c r="M126" s="55">
        <f>'Param.Transv.'!M122</f>
        <v>0.74099999999999999</v>
      </c>
      <c r="N126" s="55">
        <f>'Param.Transv.'!N122</f>
        <v>0.74099999999999999</v>
      </c>
      <c r="O126" s="55">
        <f>'Param.Transv.'!O122</f>
        <v>0.74099999999999999</v>
      </c>
      <c r="P126" s="55">
        <f>'Param.Transv.'!P122</f>
        <v>0.74099999999999999</v>
      </c>
      <c r="Q126" s="55">
        <f>'Param.Transv.'!Q122</f>
        <v>0.74099999999999999</v>
      </c>
      <c r="R126" s="55">
        <f>'Param.Transv.'!R122</f>
        <v>0.74099999999999999</v>
      </c>
      <c r="S126" s="55">
        <f>'Param.Transv.'!S122</f>
        <v>0.74099999999999999</v>
      </c>
      <c r="T126" s="55">
        <f>'Param.Transv.'!T122</f>
        <v>0.74099999999999999</v>
      </c>
      <c r="U126" s="55">
        <f>'Param.Transv.'!U122</f>
        <v>0.74099999999999999</v>
      </c>
      <c r="V126" s="55">
        <f>'Param.Transv.'!V122</f>
        <v>0.74099999999999999</v>
      </c>
      <c r="W126" s="55">
        <f>'Param.Transv.'!W122</f>
        <v>0.74099999999999999</v>
      </c>
      <c r="X126" s="55">
        <f>'Param.Transv.'!X122</f>
        <v>0.74099999999999999</v>
      </c>
      <c r="Y126" s="55">
        <f>'Param.Transv.'!Y122</f>
        <v>0.74099999999999999</v>
      </c>
      <c r="Z126" s="55">
        <f>'Param.Transv.'!Z122</f>
        <v>0.74099999999999999</v>
      </c>
      <c r="AA126" s="55">
        <f>'Param.Transv.'!AA122</f>
        <v>0.74099999999999999</v>
      </c>
      <c r="AB126" s="55">
        <f>'Param.Transv.'!AB122</f>
        <v>0.74099999999999999</v>
      </c>
      <c r="AC126" s="55">
        <f>'Param.Transv.'!AC122</f>
        <v>0.74099999999999999</v>
      </c>
      <c r="AD126" s="55">
        <f>'Param.Transv.'!AD122</f>
        <v>0.74099999999999999</v>
      </c>
      <c r="AE126" s="55">
        <f>'Param.Transv.'!AE122</f>
        <v>0.74099999999999999</v>
      </c>
      <c r="AF126" s="55">
        <f>'Param.Transv.'!AF122</f>
        <v>0.74099999999999999</v>
      </c>
      <c r="AG126" s="55">
        <f>'Param.Transv.'!AG122</f>
        <v>0.74099999999999999</v>
      </c>
      <c r="AH126" s="55">
        <f>'Param.Transv.'!AH122</f>
        <v>0.74099999999999999</v>
      </c>
      <c r="AI126" s="55">
        <f>'Param.Transv.'!AI122</f>
        <v>0.74099999999999999</v>
      </c>
      <c r="AJ126" s="55">
        <f>'Param.Transv.'!AJ122</f>
        <v>0.74099999999999999</v>
      </c>
      <c r="AK126" s="55">
        <f>'Param.Transv.'!AK122</f>
        <v>0.74099999999999999</v>
      </c>
    </row>
    <row r="127" spans="1:37" x14ac:dyDescent="0.25">
      <c r="A127" s="29" t="s">
        <v>10</v>
      </c>
      <c r="B127" s="30" t="s">
        <v>20</v>
      </c>
      <c r="C127" s="29" t="s">
        <v>171</v>
      </c>
      <c r="D127" s="54">
        <f>'Param.Transv.'!D123</f>
        <v>0.82</v>
      </c>
      <c r="E127" s="55">
        <f>'Param.Transv.'!E123</f>
        <v>0.82</v>
      </c>
      <c r="F127" s="55">
        <f>'Param.Transv.'!F123</f>
        <v>0.82</v>
      </c>
      <c r="G127" s="55">
        <f>'Param.Transv.'!G123</f>
        <v>0.82</v>
      </c>
      <c r="H127" s="55">
        <f>'Param.Transv.'!H123</f>
        <v>0.82</v>
      </c>
      <c r="I127" s="55">
        <f>'Param.Transv.'!I123</f>
        <v>0.82</v>
      </c>
      <c r="J127" s="55">
        <f>'Param.Transv.'!J123</f>
        <v>0.82</v>
      </c>
      <c r="K127" s="55">
        <f>'Param.Transv.'!K123</f>
        <v>0.82</v>
      </c>
      <c r="L127" s="55">
        <f>'Param.Transv.'!L123</f>
        <v>0.82</v>
      </c>
      <c r="M127" s="55">
        <f>'Param.Transv.'!M123</f>
        <v>0.82</v>
      </c>
      <c r="N127" s="55">
        <f>'Param.Transv.'!N123</f>
        <v>0.82</v>
      </c>
      <c r="O127" s="55">
        <f>'Param.Transv.'!O123</f>
        <v>0.82</v>
      </c>
      <c r="P127" s="55">
        <f>'Param.Transv.'!P123</f>
        <v>0.82</v>
      </c>
      <c r="Q127" s="55">
        <f>'Param.Transv.'!Q123</f>
        <v>0.82</v>
      </c>
      <c r="R127" s="55">
        <f>'Param.Transv.'!R123</f>
        <v>0.82</v>
      </c>
      <c r="S127" s="55">
        <f>'Param.Transv.'!S123</f>
        <v>0.82</v>
      </c>
      <c r="T127" s="55">
        <f>'Param.Transv.'!T123</f>
        <v>0.82</v>
      </c>
      <c r="U127" s="55">
        <f>'Param.Transv.'!U123</f>
        <v>0.82</v>
      </c>
      <c r="V127" s="55">
        <f>'Param.Transv.'!V123</f>
        <v>0.82</v>
      </c>
      <c r="W127" s="55">
        <f>'Param.Transv.'!W123</f>
        <v>0.82</v>
      </c>
      <c r="X127" s="55">
        <f>'Param.Transv.'!X123</f>
        <v>0.82</v>
      </c>
      <c r="Y127" s="55">
        <f>'Param.Transv.'!Y123</f>
        <v>0.82</v>
      </c>
      <c r="Z127" s="55">
        <f>'Param.Transv.'!Z123</f>
        <v>0.82</v>
      </c>
      <c r="AA127" s="55">
        <f>'Param.Transv.'!AA123</f>
        <v>0.82</v>
      </c>
      <c r="AB127" s="55">
        <f>'Param.Transv.'!AB123</f>
        <v>0.82</v>
      </c>
      <c r="AC127" s="55">
        <f>'Param.Transv.'!AC123</f>
        <v>0.82</v>
      </c>
      <c r="AD127" s="55">
        <f>'Param.Transv.'!AD123</f>
        <v>0.82</v>
      </c>
      <c r="AE127" s="55">
        <f>'Param.Transv.'!AE123</f>
        <v>0.82</v>
      </c>
      <c r="AF127" s="55">
        <f>'Param.Transv.'!AF123</f>
        <v>0.82</v>
      </c>
      <c r="AG127" s="55">
        <f>'Param.Transv.'!AG123</f>
        <v>0.82</v>
      </c>
      <c r="AH127" s="55">
        <f>'Param.Transv.'!AH123</f>
        <v>0.82</v>
      </c>
      <c r="AI127" s="55">
        <f>'Param.Transv.'!AI123</f>
        <v>0.82</v>
      </c>
      <c r="AJ127" s="55">
        <f>'Param.Transv.'!AJ123</f>
        <v>0.82</v>
      </c>
      <c r="AK127" s="55">
        <f>'Param.Transv.'!AK123</f>
        <v>0.82</v>
      </c>
    </row>
    <row r="128" spans="1:37" x14ac:dyDescent="0.25">
      <c r="A128" s="29" t="s">
        <v>11</v>
      </c>
      <c r="B128" s="30" t="s">
        <v>20</v>
      </c>
      <c r="C128" s="29" t="s">
        <v>171</v>
      </c>
      <c r="D128" s="54">
        <f>'Param.Transv.'!D124</f>
        <v>0.76700000000000002</v>
      </c>
      <c r="E128" s="55">
        <f>'Param.Transv.'!E124</f>
        <v>0.76700000000000002</v>
      </c>
      <c r="F128" s="55">
        <f>'Param.Transv.'!F124</f>
        <v>0.76700000000000002</v>
      </c>
      <c r="G128" s="55">
        <f>'Param.Transv.'!G124</f>
        <v>0.76700000000000002</v>
      </c>
      <c r="H128" s="55">
        <f>'Param.Transv.'!H124</f>
        <v>0.76700000000000002</v>
      </c>
      <c r="I128" s="55">
        <f>'Param.Transv.'!I124</f>
        <v>0.76700000000000002</v>
      </c>
      <c r="J128" s="55">
        <f>'Param.Transv.'!J124</f>
        <v>0.76700000000000002</v>
      </c>
      <c r="K128" s="55">
        <f>'Param.Transv.'!K124</f>
        <v>0.76700000000000002</v>
      </c>
      <c r="L128" s="55">
        <f>'Param.Transv.'!L124</f>
        <v>0.76700000000000002</v>
      </c>
      <c r="M128" s="55">
        <f>'Param.Transv.'!M124</f>
        <v>0.76700000000000002</v>
      </c>
      <c r="N128" s="55">
        <f>'Param.Transv.'!N124</f>
        <v>0.76700000000000002</v>
      </c>
      <c r="O128" s="55">
        <f>'Param.Transv.'!O124</f>
        <v>0.76700000000000002</v>
      </c>
      <c r="P128" s="55">
        <f>'Param.Transv.'!P124</f>
        <v>0.76700000000000002</v>
      </c>
      <c r="Q128" s="55">
        <f>'Param.Transv.'!Q124</f>
        <v>0.76700000000000002</v>
      </c>
      <c r="R128" s="55">
        <f>'Param.Transv.'!R124</f>
        <v>0.76700000000000002</v>
      </c>
      <c r="S128" s="55">
        <f>'Param.Transv.'!S124</f>
        <v>0.76700000000000002</v>
      </c>
      <c r="T128" s="55">
        <f>'Param.Transv.'!T124</f>
        <v>0.76700000000000002</v>
      </c>
      <c r="U128" s="55">
        <f>'Param.Transv.'!U124</f>
        <v>0.76700000000000002</v>
      </c>
      <c r="V128" s="55">
        <f>'Param.Transv.'!V124</f>
        <v>0.76700000000000002</v>
      </c>
      <c r="W128" s="55">
        <f>'Param.Transv.'!W124</f>
        <v>0.76700000000000002</v>
      </c>
      <c r="X128" s="55">
        <f>'Param.Transv.'!X124</f>
        <v>0.76700000000000002</v>
      </c>
      <c r="Y128" s="55">
        <f>'Param.Transv.'!Y124</f>
        <v>0.76700000000000002</v>
      </c>
      <c r="Z128" s="55">
        <f>'Param.Transv.'!Z124</f>
        <v>0.76700000000000002</v>
      </c>
      <c r="AA128" s="55">
        <f>'Param.Transv.'!AA124</f>
        <v>0.76700000000000002</v>
      </c>
      <c r="AB128" s="55">
        <f>'Param.Transv.'!AB124</f>
        <v>0.76700000000000002</v>
      </c>
      <c r="AC128" s="55">
        <f>'Param.Transv.'!AC124</f>
        <v>0.76700000000000002</v>
      </c>
      <c r="AD128" s="55">
        <f>'Param.Transv.'!AD124</f>
        <v>0.76700000000000002</v>
      </c>
      <c r="AE128" s="55">
        <f>'Param.Transv.'!AE124</f>
        <v>0.76700000000000002</v>
      </c>
      <c r="AF128" s="55">
        <f>'Param.Transv.'!AF124</f>
        <v>0.76700000000000002</v>
      </c>
      <c r="AG128" s="55">
        <f>'Param.Transv.'!AG124</f>
        <v>0.76700000000000002</v>
      </c>
      <c r="AH128" s="55">
        <f>'Param.Transv.'!AH124</f>
        <v>0.76700000000000002</v>
      </c>
      <c r="AI128" s="55">
        <f>'Param.Transv.'!AI124</f>
        <v>0.76700000000000002</v>
      </c>
      <c r="AJ128" s="55">
        <f>'Param.Transv.'!AJ124</f>
        <v>0.76700000000000002</v>
      </c>
      <c r="AK128" s="55">
        <f>'Param.Transv.'!AK124</f>
        <v>0.76700000000000002</v>
      </c>
    </row>
    <row r="129" spans="1:37" x14ac:dyDescent="0.25">
      <c r="A129" s="29" t="s">
        <v>106</v>
      </c>
      <c r="B129" s="30" t="s">
        <v>20</v>
      </c>
      <c r="C129" s="29" t="s">
        <v>171</v>
      </c>
      <c r="D129" s="54">
        <f>'Param.Transv.'!D125</f>
        <v>0.63200000000000001</v>
      </c>
      <c r="E129" s="55">
        <f>'Param.Transv.'!E125</f>
        <v>0.63200000000000001</v>
      </c>
      <c r="F129" s="55">
        <f>'Param.Transv.'!F125</f>
        <v>0.63200000000000001</v>
      </c>
      <c r="G129" s="55">
        <f>'Param.Transv.'!G125</f>
        <v>0.63200000000000001</v>
      </c>
      <c r="H129" s="55">
        <f>'Param.Transv.'!H125</f>
        <v>0.63252666666666657</v>
      </c>
      <c r="I129" s="55">
        <f>'Param.Transv.'!I125</f>
        <v>0.63305333333333336</v>
      </c>
      <c r="J129" s="55">
        <f>'Param.Transv.'!J125</f>
        <v>0.63357999999999992</v>
      </c>
      <c r="K129" s="55">
        <f>'Param.Transv.'!K125</f>
        <v>0.63410666666666671</v>
      </c>
      <c r="L129" s="55">
        <f>'Param.Transv.'!L125</f>
        <v>0.63463333333333338</v>
      </c>
      <c r="M129" s="55">
        <f>'Param.Transv.'!M125</f>
        <v>0.63515999999999995</v>
      </c>
      <c r="N129" s="55">
        <f>'Param.Transv.'!N125</f>
        <v>0.63568666666666673</v>
      </c>
      <c r="O129" s="55">
        <f>'Param.Transv.'!O125</f>
        <v>0.6362133333333333</v>
      </c>
      <c r="P129" s="55">
        <f>'Param.Transv.'!P125</f>
        <v>0.63674000000000008</v>
      </c>
      <c r="Q129" s="55">
        <f>'Param.Transv.'!Q125</f>
        <v>0.63726666666666665</v>
      </c>
      <c r="R129" s="55">
        <f>'Param.Transv.'!R125</f>
        <v>0.63779333333333343</v>
      </c>
      <c r="S129" s="55">
        <f>'Param.Transv.'!S125</f>
        <v>0.63832</v>
      </c>
      <c r="T129" s="55">
        <f>'Param.Transv.'!T125</f>
        <v>0.63884666666666667</v>
      </c>
      <c r="U129" s="55">
        <f>'Param.Transv.'!U125</f>
        <v>0.63937333333333335</v>
      </c>
      <c r="V129" s="55">
        <f>'Param.Transv.'!V125</f>
        <v>0.63990000000000002</v>
      </c>
      <c r="W129" s="55">
        <f>'Param.Transv.'!W125</f>
        <v>0.6404266666666667</v>
      </c>
      <c r="X129" s="55">
        <f>'Param.Transv.'!X125</f>
        <v>0.64095333333333337</v>
      </c>
      <c r="Y129" s="55">
        <f>'Param.Transv.'!Y125</f>
        <v>0.64147999999999994</v>
      </c>
      <c r="Z129" s="55">
        <f>'Param.Transv.'!Z125</f>
        <v>0.64200666666666673</v>
      </c>
      <c r="AA129" s="55">
        <f>'Param.Transv.'!AA125</f>
        <v>0.64253333333333329</v>
      </c>
      <c r="AB129" s="55">
        <f>'Param.Transv.'!AB125</f>
        <v>0.64306000000000008</v>
      </c>
      <c r="AC129" s="55">
        <f>'Param.Transv.'!AC125</f>
        <v>0.64358666666666664</v>
      </c>
      <c r="AD129" s="55">
        <f>'Param.Transv.'!AD125</f>
        <v>0.64411333333333332</v>
      </c>
      <c r="AE129" s="55">
        <f>'Param.Transv.'!AE125</f>
        <v>0.64463999999999999</v>
      </c>
      <c r="AF129" s="55">
        <f>'Param.Transv.'!AF125</f>
        <v>0.64516666666666667</v>
      </c>
      <c r="AG129" s="55">
        <f>'Param.Transv.'!AG125</f>
        <v>0.64569333333333334</v>
      </c>
      <c r="AH129" s="55">
        <f>'Param.Transv.'!AH125</f>
        <v>0.64622000000000002</v>
      </c>
      <c r="AI129" s="55">
        <f>'Param.Transv.'!AI125</f>
        <v>0.64674666666666669</v>
      </c>
      <c r="AJ129" s="55">
        <f>'Param.Transv.'!AJ125</f>
        <v>0.64727333333333337</v>
      </c>
      <c r="AK129" s="55">
        <f>'Param.Transv.'!AK125</f>
        <v>0.64779999999999993</v>
      </c>
    </row>
    <row r="130" spans="1:37" x14ac:dyDescent="0.25">
      <c r="A130" s="29" t="s">
        <v>12</v>
      </c>
      <c r="B130" s="30" t="s">
        <v>20</v>
      </c>
      <c r="C130" s="29" t="s">
        <v>171</v>
      </c>
      <c r="D130" s="54">
        <f>'Param.Transv.'!D126</f>
        <v>0.81799999999999995</v>
      </c>
      <c r="E130" s="55">
        <f>'Param.Transv.'!E126</f>
        <v>0.81799999999999995</v>
      </c>
      <c r="F130" s="55">
        <f>'Param.Transv.'!F126</f>
        <v>0.81799999999999995</v>
      </c>
      <c r="G130" s="55">
        <f>'Param.Transv.'!G126</f>
        <v>0.81819473030000001</v>
      </c>
      <c r="H130" s="55">
        <f>'Param.Transv.'!H126</f>
        <v>0.8188765592419166</v>
      </c>
      <c r="I130" s="55">
        <f>'Param.Transv.'!I126</f>
        <v>0.81955838818383342</v>
      </c>
      <c r="J130" s="55">
        <f>'Param.Transv.'!J126</f>
        <v>0.82024021712575002</v>
      </c>
      <c r="K130" s="55">
        <f>'Param.Transv.'!K126</f>
        <v>0.82092204606766672</v>
      </c>
      <c r="L130" s="55">
        <f>'Param.Transv.'!L126</f>
        <v>0.82160387500958332</v>
      </c>
      <c r="M130" s="55">
        <f>'Param.Transv.'!M126</f>
        <v>0.82228570395149991</v>
      </c>
      <c r="N130" s="55">
        <f>'Param.Transv.'!N126</f>
        <v>0.82296753289341673</v>
      </c>
      <c r="O130" s="55">
        <f>'Param.Transv.'!O126</f>
        <v>0.82364936183533333</v>
      </c>
      <c r="P130" s="55">
        <f>'Param.Transv.'!P126</f>
        <v>0.82433119077725003</v>
      </c>
      <c r="Q130" s="55">
        <f>'Param.Transv.'!Q126</f>
        <v>0.82501301971916663</v>
      </c>
      <c r="R130" s="55">
        <f>'Param.Transv.'!R126</f>
        <v>0.82569484866108345</v>
      </c>
      <c r="S130" s="55">
        <f>'Param.Transv.'!S126</f>
        <v>0.82637667760300004</v>
      </c>
      <c r="T130" s="55">
        <f>'Param.Transv.'!T126</f>
        <v>0.82705850654491664</v>
      </c>
      <c r="U130" s="55">
        <f>'Param.Transv.'!U126</f>
        <v>0.82774033548683335</v>
      </c>
      <c r="V130" s="55">
        <f>'Param.Transv.'!V126</f>
        <v>0.82842216442874994</v>
      </c>
      <c r="W130" s="55">
        <f>'Param.Transv.'!W126</f>
        <v>0.82910399337066676</v>
      </c>
      <c r="X130" s="55">
        <f>'Param.Transv.'!X126</f>
        <v>0.82978582231258335</v>
      </c>
      <c r="Y130" s="55">
        <f>'Param.Transv.'!Y126</f>
        <v>0.83046765125449995</v>
      </c>
      <c r="Z130" s="55">
        <f>'Param.Transv.'!Z126</f>
        <v>0.83114948019641666</v>
      </c>
      <c r="AA130" s="55">
        <f>'Param.Transv.'!AA126</f>
        <v>0.83183130913833325</v>
      </c>
      <c r="AB130" s="55">
        <f>'Param.Transv.'!AB126</f>
        <v>0.83251313808025007</v>
      </c>
      <c r="AC130" s="55">
        <f>'Param.Transv.'!AC126</f>
        <v>0.83319496702216667</v>
      </c>
      <c r="AD130" s="55">
        <f>'Param.Transv.'!AD126</f>
        <v>0.83387679596408326</v>
      </c>
      <c r="AE130" s="55">
        <f>'Param.Transv.'!AE126</f>
        <v>0.83455862490599997</v>
      </c>
      <c r="AF130" s="55">
        <f>'Param.Transv.'!AF126</f>
        <v>0.83524045384791656</v>
      </c>
      <c r="AG130" s="55">
        <f>'Param.Transv.'!AG126</f>
        <v>0.83592228278983338</v>
      </c>
      <c r="AH130" s="55">
        <f>'Param.Transv.'!AH126</f>
        <v>0.83660411173174998</v>
      </c>
      <c r="AI130" s="55">
        <f>'Param.Transv.'!AI126</f>
        <v>0.8372859406736668</v>
      </c>
      <c r="AJ130" s="55">
        <f>'Param.Transv.'!AJ126</f>
        <v>0.83796776961558339</v>
      </c>
      <c r="AK130" s="55">
        <f>'Param.Transv.'!AK126</f>
        <v>0.83864959855749999</v>
      </c>
    </row>
    <row r="131" spans="1:37" x14ac:dyDescent="0.25">
      <c r="A131" s="29" t="s">
        <v>54</v>
      </c>
      <c r="B131" s="30" t="s">
        <v>20</v>
      </c>
      <c r="C131" s="29" t="s">
        <v>171</v>
      </c>
      <c r="D131" s="54">
        <f>'Param.Transv.'!D127</f>
        <v>0.5</v>
      </c>
      <c r="E131" s="55">
        <f>'Param.Transv.'!E127</f>
        <v>0.5</v>
      </c>
      <c r="F131" s="55">
        <f>'Param.Transv.'!F127</f>
        <v>0.5</v>
      </c>
      <c r="G131" s="55">
        <f>'Param.Transv.'!G127</f>
        <v>0.5</v>
      </c>
      <c r="H131" s="55">
        <f>'Param.Transv.'!H127</f>
        <v>0.50041666666666662</v>
      </c>
      <c r="I131" s="55">
        <f>'Param.Transv.'!I127</f>
        <v>0.50083333333333335</v>
      </c>
      <c r="J131" s="55">
        <f>'Param.Transv.'!J127</f>
        <v>0.50124999999999997</v>
      </c>
      <c r="K131" s="55">
        <f>'Param.Transv.'!K127</f>
        <v>0.50166666666666671</v>
      </c>
      <c r="L131" s="55">
        <f>'Param.Transv.'!L127</f>
        <v>0.50208333333333333</v>
      </c>
      <c r="M131" s="55">
        <f>'Param.Transv.'!M127</f>
        <v>0.50249999999999995</v>
      </c>
      <c r="N131" s="55">
        <f>'Param.Transv.'!N127</f>
        <v>0.50291666666666668</v>
      </c>
      <c r="O131" s="55">
        <f>'Param.Transv.'!O127</f>
        <v>0.5033333333333333</v>
      </c>
      <c r="P131" s="55">
        <f>'Param.Transv.'!P127</f>
        <v>0.50375000000000003</v>
      </c>
      <c r="Q131" s="55">
        <f>'Param.Transv.'!Q127</f>
        <v>0.50416666666666665</v>
      </c>
      <c r="R131" s="55">
        <f>'Param.Transv.'!R127</f>
        <v>0.50458333333333338</v>
      </c>
      <c r="S131" s="55">
        <f>'Param.Transv.'!S127</f>
        <v>0.505</v>
      </c>
      <c r="T131" s="55">
        <f>'Param.Transv.'!T127</f>
        <v>0.50541666666666663</v>
      </c>
      <c r="U131" s="55">
        <f>'Param.Transv.'!U127</f>
        <v>0.50583333333333336</v>
      </c>
      <c r="V131" s="55">
        <f>'Param.Transv.'!V127</f>
        <v>0.50624999999999998</v>
      </c>
      <c r="W131" s="55">
        <f>'Param.Transv.'!W127</f>
        <v>0.50666666666666671</v>
      </c>
      <c r="X131" s="55">
        <f>'Param.Transv.'!X127</f>
        <v>0.50708333333333333</v>
      </c>
      <c r="Y131" s="55">
        <f>'Param.Transv.'!Y127</f>
        <v>0.50749999999999995</v>
      </c>
      <c r="Z131" s="55">
        <f>'Param.Transv.'!Z127</f>
        <v>0.50791666666666668</v>
      </c>
      <c r="AA131" s="55">
        <f>'Param.Transv.'!AA127</f>
        <v>0.5083333333333333</v>
      </c>
      <c r="AB131" s="55">
        <f>'Param.Transv.'!AB127</f>
        <v>0.50875000000000004</v>
      </c>
      <c r="AC131" s="55">
        <f>'Param.Transv.'!AC127</f>
        <v>0.50916666666666666</v>
      </c>
      <c r="AD131" s="55">
        <f>'Param.Transv.'!AD127</f>
        <v>0.50958333333333328</v>
      </c>
      <c r="AE131" s="55">
        <f>'Param.Transv.'!AE127</f>
        <v>0.51</v>
      </c>
      <c r="AF131" s="55">
        <f>'Param.Transv.'!AF127</f>
        <v>0.51041666666666663</v>
      </c>
      <c r="AG131" s="55">
        <f>'Param.Transv.'!AG127</f>
        <v>0.51083333333333336</v>
      </c>
      <c r="AH131" s="55">
        <f>'Param.Transv.'!AH127</f>
        <v>0.51124999999999998</v>
      </c>
      <c r="AI131" s="55">
        <f>'Param.Transv.'!AI127</f>
        <v>0.51166666666666671</v>
      </c>
      <c r="AJ131" s="55">
        <f>'Param.Transv.'!AJ127</f>
        <v>0.51208333333333333</v>
      </c>
      <c r="AK131" s="55">
        <f>'Param.Transv.'!AK127</f>
        <v>0.51249999999999996</v>
      </c>
    </row>
    <row r="132" spans="1:37" x14ac:dyDescent="0.25">
      <c r="A132" s="29" t="s">
        <v>74</v>
      </c>
      <c r="B132" s="30" t="s">
        <v>20</v>
      </c>
      <c r="C132" s="29" t="s">
        <v>171</v>
      </c>
      <c r="D132" s="54">
        <f>'Param.Transv.'!D128</f>
        <v>0.5</v>
      </c>
      <c r="E132" s="55">
        <f>'Param.Transv.'!E128</f>
        <v>0.5</v>
      </c>
      <c r="F132" s="55">
        <f>'Param.Transv.'!F128</f>
        <v>0.5</v>
      </c>
      <c r="G132" s="55">
        <f>'Param.Transv.'!G128</f>
        <v>0.5</v>
      </c>
      <c r="H132" s="55">
        <f>'Param.Transv.'!H128</f>
        <v>0.50041666666666662</v>
      </c>
      <c r="I132" s="55">
        <f>'Param.Transv.'!I128</f>
        <v>0.50083333333333335</v>
      </c>
      <c r="J132" s="55">
        <f>'Param.Transv.'!J128</f>
        <v>0.50124999999999997</v>
      </c>
      <c r="K132" s="55">
        <f>'Param.Transv.'!K128</f>
        <v>0.50166666666666671</v>
      </c>
      <c r="L132" s="55">
        <f>'Param.Transv.'!L128</f>
        <v>0.50208333333333333</v>
      </c>
      <c r="M132" s="55">
        <f>'Param.Transv.'!M128</f>
        <v>0.50249999999999995</v>
      </c>
      <c r="N132" s="55">
        <f>'Param.Transv.'!N128</f>
        <v>0.50291666666666668</v>
      </c>
      <c r="O132" s="55">
        <f>'Param.Transv.'!O128</f>
        <v>0.5033333333333333</v>
      </c>
      <c r="P132" s="55">
        <f>'Param.Transv.'!P128</f>
        <v>0.50375000000000003</v>
      </c>
      <c r="Q132" s="55">
        <f>'Param.Transv.'!Q128</f>
        <v>0.50416666666666665</v>
      </c>
      <c r="R132" s="55">
        <f>'Param.Transv.'!R128</f>
        <v>0.50458333333333338</v>
      </c>
      <c r="S132" s="55">
        <f>'Param.Transv.'!S128</f>
        <v>0.505</v>
      </c>
      <c r="T132" s="55">
        <f>'Param.Transv.'!T128</f>
        <v>0.50541666666666663</v>
      </c>
      <c r="U132" s="55">
        <f>'Param.Transv.'!U128</f>
        <v>0.50583333333333336</v>
      </c>
      <c r="V132" s="55">
        <f>'Param.Transv.'!V128</f>
        <v>0.50624999999999998</v>
      </c>
      <c r="W132" s="55">
        <f>'Param.Transv.'!W128</f>
        <v>0.50666666666666671</v>
      </c>
      <c r="X132" s="55">
        <f>'Param.Transv.'!X128</f>
        <v>0.50708333333333333</v>
      </c>
      <c r="Y132" s="55">
        <f>'Param.Transv.'!Y128</f>
        <v>0.50749999999999995</v>
      </c>
      <c r="Z132" s="55">
        <f>'Param.Transv.'!Z128</f>
        <v>0.50791666666666668</v>
      </c>
      <c r="AA132" s="55">
        <f>'Param.Transv.'!AA128</f>
        <v>0.5083333333333333</v>
      </c>
      <c r="AB132" s="55">
        <f>'Param.Transv.'!AB128</f>
        <v>0.50875000000000004</v>
      </c>
      <c r="AC132" s="55">
        <f>'Param.Transv.'!AC128</f>
        <v>0.50916666666666666</v>
      </c>
      <c r="AD132" s="55">
        <f>'Param.Transv.'!AD128</f>
        <v>0.50958333333333328</v>
      </c>
      <c r="AE132" s="55">
        <f>'Param.Transv.'!AE128</f>
        <v>0.51</v>
      </c>
      <c r="AF132" s="55">
        <f>'Param.Transv.'!AF128</f>
        <v>0.51041666666666663</v>
      </c>
      <c r="AG132" s="55">
        <f>'Param.Transv.'!AG128</f>
        <v>0.51083333333333336</v>
      </c>
      <c r="AH132" s="55">
        <f>'Param.Transv.'!AH128</f>
        <v>0.51124999999999998</v>
      </c>
      <c r="AI132" s="55">
        <f>'Param.Transv.'!AI128</f>
        <v>0.51166666666666671</v>
      </c>
      <c r="AJ132" s="55">
        <f>'Param.Transv.'!AJ128</f>
        <v>0.51208333333333333</v>
      </c>
      <c r="AK132" s="55">
        <f>'Param.Transv.'!AK128</f>
        <v>0.51249999999999996</v>
      </c>
    </row>
    <row r="133" spans="1:37" x14ac:dyDescent="0.25">
      <c r="A133" s="29" t="s">
        <v>13</v>
      </c>
      <c r="B133" s="30" t="s">
        <v>20</v>
      </c>
      <c r="C133" s="29" t="s">
        <v>171</v>
      </c>
      <c r="D133" s="54">
        <f>'Param.Transv.'!D129</f>
        <v>0.76700000000000002</v>
      </c>
      <c r="E133" s="55">
        <f>'Param.Transv.'!E129</f>
        <v>0.76700000000000002</v>
      </c>
      <c r="F133" s="55">
        <f>'Param.Transv.'!F129</f>
        <v>0.76700000000000002</v>
      </c>
      <c r="G133" s="55">
        <f>'Param.Transv.'!G129</f>
        <v>0.76700000000000002</v>
      </c>
      <c r="H133" s="55">
        <f>'Param.Transv.'!H129</f>
        <v>0.76763916666666665</v>
      </c>
      <c r="I133" s="55">
        <f>'Param.Transv.'!I129</f>
        <v>0.7682783333333334</v>
      </c>
      <c r="J133" s="55">
        <f>'Param.Transv.'!J129</f>
        <v>0.76891749999999992</v>
      </c>
      <c r="K133" s="55">
        <f>'Param.Transv.'!K129</f>
        <v>0.76955666666666678</v>
      </c>
      <c r="L133" s="55">
        <f>'Param.Transv.'!L129</f>
        <v>0.7701958333333333</v>
      </c>
      <c r="M133" s="55">
        <f>'Param.Transv.'!M129</f>
        <v>0.77083499999999994</v>
      </c>
      <c r="N133" s="55">
        <f>'Param.Transv.'!N129</f>
        <v>0.77147416666666668</v>
      </c>
      <c r="O133" s="55">
        <f>'Param.Transv.'!O129</f>
        <v>0.77211333333333332</v>
      </c>
      <c r="P133" s="55">
        <f>'Param.Transv.'!P129</f>
        <v>0.77275250000000006</v>
      </c>
      <c r="Q133" s="55">
        <f>'Param.Transv.'!Q129</f>
        <v>0.7733916666666667</v>
      </c>
      <c r="R133" s="55">
        <f>'Param.Transv.'!R129</f>
        <v>0.77403083333333345</v>
      </c>
      <c r="S133" s="55">
        <f>'Param.Transv.'!S129</f>
        <v>0.77466999999999997</v>
      </c>
      <c r="T133" s="55">
        <f>'Param.Transv.'!T129</f>
        <v>0.7753091666666666</v>
      </c>
      <c r="U133" s="55">
        <f>'Param.Transv.'!U129</f>
        <v>0.77594833333333335</v>
      </c>
      <c r="V133" s="55">
        <f>'Param.Transv.'!V129</f>
        <v>0.77658749999999999</v>
      </c>
      <c r="W133" s="55">
        <f>'Param.Transv.'!W129</f>
        <v>0.77722666666666673</v>
      </c>
      <c r="X133" s="55">
        <f>'Param.Transv.'!X129</f>
        <v>0.77786583333333337</v>
      </c>
      <c r="Y133" s="55">
        <f>'Param.Transv.'!Y129</f>
        <v>0.77850499999999989</v>
      </c>
      <c r="Z133" s="55">
        <f>'Param.Transv.'!Z129</f>
        <v>0.77914416666666675</v>
      </c>
      <c r="AA133" s="55">
        <f>'Param.Transv.'!AA129</f>
        <v>0.77978333333333327</v>
      </c>
      <c r="AB133" s="55">
        <f>'Param.Transv.'!AB129</f>
        <v>0.78042250000000002</v>
      </c>
      <c r="AC133" s="55">
        <f>'Param.Transv.'!AC129</f>
        <v>0.78106166666666665</v>
      </c>
      <c r="AD133" s="55">
        <f>'Param.Transv.'!AD129</f>
        <v>0.78170083333333329</v>
      </c>
      <c r="AE133" s="55">
        <f>'Param.Transv.'!AE129</f>
        <v>0.78234000000000004</v>
      </c>
      <c r="AF133" s="55">
        <f>'Param.Transv.'!AF129</f>
        <v>0.78297916666666667</v>
      </c>
      <c r="AG133" s="55">
        <f>'Param.Transv.'!AG129</f>
        <v>0.78361833333333342</v>
      </c>
      <c r="AH133" s="55">
        <f>'Param.Transv.'!AH129</f>
        <v>0.78425749999999994</v>
      </c>
      <c r="AI133" s="55">
        <f>'Param.Transv.'!AI129</f>
        <v>0.7848966666666668</v>
      </c>
      <c r="AJ133" s="55">
        <f>'Param.Transv.'!AJ129</f>
        <v>0.78553583333333332</v>
      </c>
      <c r="AK133" s="55">
        <f>'Param.Transv.'!AK129</f>
        <v>0.78617499999999996</v>
      </c>
    </row>
    <row r="134" spans="1:37" x14ac:dyDescent="0.25">
      <c r="A134" s="29" t="s">
        <v>55</v>
      </c>
      <c r="B134" s="30" t="s">
        <v>20</v>
      </c>
      <c r="C134" s="29" t="s">
        <v>171</v>
      </c>
      <c r="D134" s="54">
        <f>'Param.Transv.'!D130</f>
        <v>0.76700000000000002</v>
      </c>
      <c r="E134" s="55">
        <f>'Param.Transv.'!E130</f>
        <v>0.76700000000000002</v>
      </c>
      <c r="F134" s="55">
        <f>'Param.Transv.'!F130</f>
        <v>0.76700000000000002</v>
      </c>
      <c r="G134" s="55">
        <f>'Param.Transv.'!G130</f>
        <v>0.76700000000000002</v>
      </c>
      <c r="H134" s="55">
        <f>'Param.Transv.'!H130</f>
        <v>0.76763916666666665</v>
      </c>
      <c r="I134" s="55">
        <f>'Param.Transv.'!I130</f>
        <v>0.7682783333333334</v>
      </c>
      <c r="J134" s="55">
        <f>'Param.Transv.'!J130</f>
        <v>0.76891749999999992</v>
      </c>
      <c r="K134" s="55">
        <f>'Param.Transv.'!K130</f>
        <v>0.76955666666666678</v>
      </c>
      <c r="L134" s="55">
        <f>'Param.Transv.'!L130</f>
        <v>0.7701958333333333</v>
      </c>
      <c r="M134" s="55">
        <f>'Param.Transv.'!M130</f>
        <v>0.77083499999999994</v>
      </c>
      <c r="N134" s="55">
        <f>'Param.Transv.'!N130</f>
        <v>0.77147416666666668</v>
      </c>
      <c r="O134" s="55">
        <f>'Param.Transv.'!O130</f>
        <v>0.77211333333333332</v>
      </c>
      <c r="P134" s="55">
        <f>'Param.Transv.'!P130</f>
        <v>0.77275250000000006</v>
      </c>
      <c r="Q134" s="55">
        <f>'Param.Transv.'!Q130</f>
        <v>0.7733916666666667</v>
      </c>
      <c r="R134" s="55">
        <f>'Param.Transv.'!R130</f>
        <v>0.77403083333333345</v>
      </c>
      <c r="S134" s="55">
        <f>'Param.Transv.'!S130</f>
        <v>0.77466999999999997</v>
      </c>
      <c r="T134" s="55">
        <f>'Param.Transv.'!T130</f>
        <v>0.7753091666666666</v>
      </c>
      <c r="U134" s="55">
        <f>'Param.Transv.'!U130</f>
        <v>0.77594833333333335</v>
      </c>
      <c r="V134" s="55">
        <f>'Param.Transv.'!V130</f>
        <v>0.77658749999999999</v>
      </c>
      <c r="W134" s="55">
        <f>'Param.Transv.'!W130</f>
        <v>0.77722666666666673</v>
      </c>
      <c r="X134" s="55">
        <f>'Param.Transv.'!X130</f>
        <v>0.77786583333333337</v>
      </c>
      <c r="Y134" s="55">
        <f>'Param.Transv.'!Y130</f>
        <v>0.77850499999999989</v>
      </c>
      <c r="Z134" s="55">
        <f>'Param.Transv.'!Z130</f>
        <v>0.77914416666666675</v>
      </c>
      <c r="AA134" s="55">
        <f>'Param.Transv.'!AA130</f>
        <v>0.77978333333333327</v>
      </c>
      <c r="AB134" s="55">
        <f>'Param.Transv.'!AB130</f>
        <v>0.78042250000000002</v>
      </c>
      <c r="AC134" s="55">
        <f>'Param.Transv.'!AC130</f>
        <v>0.78106166666666665</v>
      </c>
      <c r="AD134" s="55">
        <f>'Param.Transv.'!AD130</f>
        <v>0.78170083333333329</v>
      </c>
      <c r="AE134" s="55">
        <f>'Param.Transv.'!AE130</f>
        <v>0.78234000000000004</v>
      </c>
      <c r="AF134" s="55">
        <f>'Param.Transv.'!AF130</f>
        <v>0.78297916666666667</v>
      </c>
      <c r="AG134" s="55">
        <f>'Param.Transv.'!AG130</f>
        <v>0.78361833333333342</v>
      </c>
      <c r="AH134" s="55">
        <f>'Param.Transv.'!AH130</f>
        <v>0.78425749999999994</v>
      </c>
      <c r="AI134" s="55">
        <f>'Param.Transv.'!AI130</f>
        <v>0.7848966666666668</v>
      </c>
      <c r="AJ134" s="55">
        <f>'Param.Transv.'!AJ130</f>
        <v>0.78553583333333332</v>
      </c>
      <c r="AK134" s="55">
        <f>'Param.Transv.'!AK130</f>
        <v>0.78617499999999996</v>
      </c>
    </row>
    <row r="135" spans="1:37" x14ac:dyDescent="0.25">
      <c r="A135" s="29" t="s">
        <v>56</v>
      </c>
      <c r="B135" s="30" t="s">
        <v>20</v>
      </c>
      <c r="C135" s="29" t="s">
        <v>171</v>
      </c>
      <c r="D135" s="54">
        <f>'Param.Transv.'!D131</f>
        <v>0.7340000000000001</v>
      </c>
      <c r="E135" s="55">
        <f>'Param.Transv.'!E131</f>
        <v>0.7340000000000001</v>
      </c>
      <c r="F135" s="55">
        <f>'Param.Transv.'!F131</f>
        <v>0.7340000000000001</v>
      </c>
      <c r="G135" s="55">
        <f>'Param.Transv.'!G131</f>
        <v>0.7340000000000001</v>
      </c>
      <c r="H135" s="55">
        <f>'Param.Transv.'!H131</f>
        <v>0.73461166666666666</v>
      </c>
      <c r="I135" s="55">
        <f>'Param.Transv.'!I131</f>
        <v>0.73522333333333345</v>
      </c>
      <c r="J135" s="55">
        <f>'Param.Transv.'!J131</f>
        <v>0.73583500000000002</v>
      </c>
      <c r="K135" s="55">
        <f>'Param.Transv.'!K131</f>
        <v>0.7364466666666668</v>
      </c>
      <c r="L135" s="55">
        <f>'Param.Transv.'!L131</f>
        <v>0.73705833333333337</v>
      </c>
      <c r="M135" s="55">
        <f>'Param.Transv.'!M131</f>
        <v>0.73767000000000005</v>
      </c>
      <c r="N135" s="55">
        <f>'Param.Transv.'!N131</f>
        <v>0.73828166666666684</v>
      </c>
      <c r="O135" s="55">
        <f>'Param.Transv.'!O131</f>
        <v>0.7388933333333334</v>
      </c>
      <c r="P135" s="55">
        <f>'Param.Transv.'!P131</f>
        <v>0.73950500000000019</v>
      </c>
      <c r="Q135" s="55">
        <f>'Param.Transv.'!Q131</f>
        <v>0.74011666666666676</v>
      </c>
      <c r="R135" s="55">
        <f>'Param.Transv.'!R131</f>
        <v>0.74072833333333354</v>
      </c>
      <c r="S135" s="55">
        <f>'Param.Transv.'!S131</f>
        <v>0.74134000000000011</v>
      </c>
      <c r="T135" s="55">
        <f>'Param.Transv.'!T131</f>
        <v>0.74195166666666668</v>
      </c>
      <c r="U135" s="55">
        <f>'Param.Transv.'!U131</f>
        <v>0.74256333333333346</v>
      </c>
      <c r="V135" s="55">
        <f>'Param.Transv.'!V131</f>
        <v>0.74317500000000003</v>
      </c>
      <c r="W135" s="55">
        <f>'Param.Transv.'!W131</f>
        <v>0.74378666666666682</v>
      </c>
      <c r="X135" s="55">
        <f>'Param.Transv.'!X131</f>
        <v>0.74439833333333338</v>
      </c>
      <c r="Y135" s="55">
        <f>'Param.Transv.'!Y131</f>
        <v>0.74501000000000006</v>
      </c>
      <c r="Z135" s="55">
        <f>'Param.Transv.'!Z131</f>
        <v>0.74562166666666674</v>
      </c>
      <c r="AA135" s="55">
        <f>'Param.Transv.'!AA131</f>
        <v>0.74623333333333342</v>
      </c>
      <c r="AB135" s="55">
        <f>'Param.Transv.'!AB131</f>
        <v>0.7468450000000002</v>
      </c>
      <c r="AC135" s="55">
        <f>'Param.Transv.'!AC131</f>
        <v>0.74745666666666677</v>
      </c>
      <c r="AD135" s="55">
        <f>'Param.Transv.'!AD131</f>
        <v>0.74806833333333334</v>
      </c>
      <c r="AE135" s="55">
        <f>'Param.Transv.'!AE131</f>
        <v>0.74868000000000012</v>
      </c>
      <c r="AF135" s="55">
        <f>'Param.Transv.'!AF131</f>
        <v>0.74929166666666669</v>
      </c>
      <c r="AG135" s="55">
        <f>'Param.Transv.'!AG131</f>
        <v>0.74990333333333348</v>
      </c>
      <c r="AH135" s="55">
        <f>'Param.Transv.'!AH131</f>
        <v>0.75051500000000004</v>
      </c>
      <c r="AI135" s="55">
        <f>'Param.Transv.'!AI131</f>
        <v>0.75112666666666683</v>
      </c>
      <c r="AJ135" s="55">
        <f>'Param.Transv.'!AJ131</f>
        <v>0.7517383333333334</v>
      </c>
      <c r="AK135" s="55">
        <f>'Param.Transv.'!AK131</f>
        <v>0.75235000000000007</v>
      </c>
    </row>
    <row r="136" spans="1:37" x14ac:dyDescent="0.25">
      <c r="A136" s="29" t="s">
        <v>14</v>
      </c>
      <c r="B136" s="30" t="s">
        <v>20</v>
      </c>
      <c r="C136" s="29" t="s">
        <v>171</v>
      </c>
      <c r="D136" s="54">
        <f>'Param.Transv.'!D132</f>
        <v>1</v>
      </c>
      <c r="E136" s="55">
        <f>'Param.Transv.'!E132</f>
        <v>1</v>
      </c>
      <c r="F136" s="55">
        <f>'Param.Transv.'!F132</f>
        <v>1</v>
      </c>
      <c r="G136" s="55">
        <f>'Param.Transv.'!G132</f>
        <v>1</v>
      </c>
      <c r="H136" s="55">
        <f>'Param.Transv.'!H132</f>
        <v>1</v>
      </c>
      <c r="I136" s="55">
        <f>'Param.Transv.'!I132</f>
        <v>1</v>
      </c>
      <c r="J136" s="55">
        <f>'Param.Transv.'!J132</f>
        <v>1</v>
      </c>
      <c r="K136" s="55">
        <f>'Param.Transv.'!K132</f>
        <v>1</v>
      </c>
      <c r="L136" s="55">
        <f>'Param.Transv.'!L132</f>
        <v>1</v>
      </c>
      <c r="M136" s="55">
        <f>'Param.Transv.'!M132</f>
        <v>1</v>
      </c>
      <c r="N136" s="55">
        <f>'Param.Transv.'!N132</f>
        <v>1</v>
      </c>
      <c r="O136" s="55">
        <f>'Param.Transv.'!O132</f>
        <v>1</v>
      </c>
      <c r="P136" s="55">
        <f>'Param.Transv.'!P132</f>
        <v>1</v>
      </c>
      <c r="Q136" s="55">
        <f>'Param.Transv.'!Q132</f>
        <v>1</v>
      </c>
      <c r="R136" s="55">
        <f>'Param.Transv.'!R132</f>
        <v>1</v>
      </c>
      <c r="S136" s="55">
        <f>'Param.Transv.'!S132</f>
        <v>1</v>
      </c>
      <c r="T136" s="55">
        <f>'Param.Transv.'!T132</f>
        <v>1</v>
      </c>
      <c r="U136" s="55">
        <f>'Param.Transv.'!U132</f>
        <v>1</v>
      </c>
      <c r="V136" s="55">
        <f>'Param.Transv.'!V132</f>
        <v>1</v>
      </c>
      <c r="W136" s="55">
        <f>'Param.Transv.'!W132</f>
        <v>1</v>
      </c>
      <c r="X136" s="55">
        <f>'Param.Transv.'!X132</f>
        <v>1</v>
      </c>
      <c r="Y136" s="55">
        <f>'Param.Transv.'!Y132</f>
        <v>1</v>
      </c>
      <c r="Z136" s="55">
        <f>'Param.Transv.'!Z132</f>
        <v>1</v>
      </c>
      <c r="AA136" s="55">
        <f>'Param.Transv.'!AA132</f>
        <v>1</v>
      </c>
      <c r="AB136" s="55">
        <f>'Param.Transv.'!AB132</f>
        <v>1</v>
      </c>
      <c r="AC136" s="55">
        <f>'Param.Transv.'!AC132</f>
        <v>1</v>
      </c>
      <c r="AD136" s="55">
        <f>'Param.Transv.'!AD132</f>
        <v>1</v>
      </c>
      <c r="AE136" s="55">
        <f>'Param.Transv.'!AE132</f>
        <v>1</v>
      </c>
      <c r="AF136" s="55">
        <f>'Param.Transv.'!AF132</f>
        <v>1</v>
      </c>
      <c r="AG136" s="55">
        <f>'Param.Transv.'!AG132</f>
        <v>1</v>
      </c>
      <c r="AH136" s="55">
        <f>'Param.Transv.'!AH132</f>
        <v>1</v>
      </c>
      <c r="AI136" s="55">
        <f>'Param.Transv.'!AI132</f>
        <v>1</v>
      </c>
      <c r="AJ136" s="55">
        <f>'Param.Transv.'!AJ132</f>
        <v>1</v>
      </c>
      <c r="AK136" s="55">
        <f>'Param.Transv.'!AK132</f>
        <v>1</v>
      </c>
    </row>
    <row r="137" spans="1:37" x14ac:dyDescent="0.25">
      <c r="A137" s="29" t="s">
        <v>75</v>
      </c>
      <c r="B137" s="30" t="s">
        <v>20</v>
      </c>
      <c r="C137" s="29" t="s">
        <v>171</v>
      </c>
      <c r="D137" s="54">
        <f>'Param.Transv.'!D133</f>
        <v>1</v>
      </c>
      <c r="E137" s="55">
        <f>'Param.Transv.'!E133</f>
        <v>1</v>
      </c>
      <c r="F137" s="55">
        <f>'Param.Transv.'!F133</f>
        <v>1</v>
      </c>
      <c r="G137" s="55">
        <f>'Param.Transv.'!G133</f>
        <v>1</v>
      </c>
      <c r="H137" s="55">
        <f>'Param.Transv.'!H133</f>
        <v>1</v>
      </c>
      <c r="I137" s="55">
        <f>'Param.Transv.'!I133</f>
        <v>1</v>
      </c>
      <c r="J137" s="55">
        <f>'Param.Transv.'!J133</f>
        <v>1</v>
      </c>
      <c r="K137" s="55">
        <f>'Param.Transv.'!K133</f>
        <v>1</v>
      </c>
      <c r="L137" s="55">
        <f>'Param.Transv.'!L133</f>
        <v>1</v>
      </c>
      <c r="M137" s="55">
        <f>'Param.Transv.'!M133</f>
        <v>1</v>
      </c>
      <c r="N137" s="55">
        <f>'Param.Transv.'!N133</f>
        <v>1</v>
      </c>
      <c r="O137" s="55">
        <f>'Param.Transv.'!O133</f>
        <v>1</v>
      </c>
      <c r="P137" s="55">
        <f>'Param.Transv.'!P133</f>
        <v>1</v>
      </c>
      <c r="Q137" s="55">
        <f>'Param.Transv.'!Q133</f>
        <v>1</v>
      </c>
      <c r="R137" s="55">
        <f>'Param.Transv.'!R133</f>
        <v>1</v>
      </c>
      <c r="S137" s="55">
        <f>'Param.Transv.'!S133</f>
        <v>1</v>
      </c>
      <c r="T137" s="55">
        <f>'Param.Transv.'!T133</f>
        <v>1</v>
      </c>
      <c r="U137" s="55">
        <f>'Param.Transv.'!U133</f>
        <v>1</v>
      </c>
      <c r="V137" s="55">
        <f>'Param.Transv.'!V133</f>
        <v>1</v>
      </c>
      <c r="W137" s="55">
        <f>'Param.Transv.'!W133</f>
        <v>1</v>
      </c>
      <c r="X137" s="55">
        <f>'Param.Transv.'!X133</f>
        <v>1</v>
      </c>
      <c r="Y137" s="55">
        <f>'Param.Transv.'!Y133</f>
        <v>1</v>
      </c>
      <c r="Z137" s="55">
        <f>'Param.Transv.'!Z133</f>
        <v>1</v>
      </c>
      <c r="AA137" s="55">
        <f>'Param.Transv.'!AA133</f>
        <v>1</v>
      </c>
      <c r="AB137" s="55">
        <f>'Param.Transv.'!AB133</f>
        <v>1</v>
      </c>
      <c r="AC137" s="55">
        <f>'Param.Transv.'!AC133</f>
        <v>1</v>
      </c>
      <c r="AD137" s="55">
        <f>'Param.Transv.'!AD133</f>
        <v>1</v>
      </c>
      <c r="AE137" s="55">
        <f>'Param.Transv.'!AE133</f>
        <v>1</v>
      </c>
      <c r="AF137" s="55">
        <f>'Param.Transv.'!AF133</f>
        <v>1</v>
      </c>
      <c r="AG137" s="55">
        <f>'Param.Transv.'!AG133</f>
        <v>1</v>
      </c>
      <c r="AH137" s="55">
        <f>'Param.Transv.'!AH133</f>
        <v>1</v>
      </c>
      <c r="AI137" s="55">
        <f>'Param.Transv.'!AI133</f>
        <v>1</v>
      </c>
      <c r="AJ137" s="55">
        <f>'Param.Transv.'!AJ133</f>
        <v>1</v>
      </c>
      <c r="AK137" s="55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82</v>
      </c>
    </row>
    <row r="140" spans="1:37" x14ac:dyDescent="0.25">
      <c r="A140" s="29" t="s">
        <v>23</v>
      </c>
      <c r="B140" s="30" t="s">
        <v>20</v>
      </c>
      <c r="C140" s="29" t="s">
        <v>171</v>
      </c>
      <c r="D140" s="54">
        <f>'Param.Transv.'!D136</f>
        <v>1</v>
      </c>
      <c r="E140" s="55">
        <f>'Param.Transv.'!E136</f>
        <v>1</v>
      </c>
      <c r="F140" s="55">
        <f>'Param.Transv.'!F136</f>
        <v>1</v>
      </c>
      <c r="G140" s="55">
        <f>'Param.Transv.'!G136</f>
        <v>1</v>
      </c>
      <c r="H140" s="55">
        <f>'Param.Transv.'!H136</f>
        <v>1</v>
      </c>
      <c r="I140" s="55">
        <f>'Param.Transv.'!I136</f>
        <v>1</v>
      </c>
      <c r="J140" s="55">
        <f>'Param.Transv.'!J136</f>
        <v>1</v>
      </c>
      <c r="K140" s="55">
        <f>'Param.Transv.'!K136</f>
        <v>1</v>
      </c>
      <c r="L140" s="55">
        <f>'Param.Transv.'!L136</f>
        <v>1</v>
      </c>
      <c r="M140" s="55">
        <f>'Param.Transv.'!M136</f>
        <v>1</v>
      </c>
      <c r="N140" s="55">
        <f>'Param.Transv.'!N136</f>
        <v>1</v>
      </c>
      <c r="O140" s="55">
        <f>'Param.Transv.'!O136</f>
        <v>1</v>
      </c>
      <c r="P140" s="55">
        <f>'Param.Transv.'!P136</f>
        <v>1</v>
      </c>
      <c r="Q140" s="55">
        <f>'Param.Transv.'!Q136</f>
        <v>1</v>
      </c>
      <c r="R140" s="55">
        <f>'Param.Transv.'!R136</f>
        <v>1</v>
      </c>
      <c r="S140" s="55">
        <f>'Param.Transv.'!S136</f>
        <v>1</v>
      </c>
      <c r="T140" s="55">
        <f>'Param.Transv.'!T136</f>
        <v>1</v>
      </c>
      <c r="U140" s="55">
        <f>'Param.Transv.'!U136</f>
        <v>1</v>
      </c>
      <c r="V140" s="55">
        <f>'Param.Transv.'!V136</f>
        <v>1</v>
      </c>
      <c r="W140" s="55">
        <f>'Param.Transv.'!W136</f>
        <v>1</v>
      </c>
      <c r="X140" s="55">
        <f>'Param.Transv.'!X136</f>
        <v>1</v>
      </c>
      <c r="Y140" s="55">
        <f>'Param.Transv.'!Y136</f>
        <v>1</v>
      </c>
      <c r="Z140" s="55">
        <f>'Param.Transv.'!Z136</f>
        <v>1</v>
      </c>
      <c r="AA140" s="55">
        <f>'Param.Transv.'!AA136</f>
        <v>1</v>
      </c>
      <c r="AB140" s="55">
        <f>'Param.Transv.'!AB136</f>
        <v>1</v>
      </c>
      <c r="AC140" s="55">
        <f>'Param.Transv.'!AC136</f>
        <v>1</v>
      </c>
      <c r="AD140" s="55">
        <f>'Param.Transv.'!AD136</f>
        <v>1</v>
      </c>
      <c r="AE140" s="55">
        <f>'Param.Transv.'!AE136</f>
        <v>1</v>
      </c>
      <c r="AF140" s="55">
        <f>'Param.Transv.'!AF136</f>
        <v>1</v>
      </c>
      <c r="AG140" s="55">
        <f>'Param.Transv.'!AG136</f>
        <v>1</v>
      </c>
      <c r="AH140" s="55">
        <f>'Param.Transv.'!AH136</f>
        <v>1</v>
      </c>
      <c r="AI140" s="55">
        <f>'Param.Transv.'!AI136</f>
        <v>1</v>
      </c>
      <c r="AJ140" s="55">
        <f>'Param.Transv.'!AJ136</f>
        <v>1</v>
      </c>
      <c r="AK140" s="55">
        <f>'Param.Transv.'!AK136</f>
        <v>1</v>
      </c>
    </row>
    <row r="142" spans="1:37" x14ac:dyDescent="0.25">
      <c r="A142" s="23" t="s">
        <v>107</v>
      </c>
    </row>
    <row r="143" spans="1:37" x14ac:dyDescent="0.25">
      <c r="A143" s="29" t="s">
        <v>16</v>
      </c>
      <c r="B143" s="29" t="s">
        <v>8</v>
      </c>
      <c r="C143" s="29" t="s">
        <v>172</v>
      </c>
      <c r="D143" s="7">
        <f>D$83*D$11/1000</f>
        <v>687.15810026687268</v>
      </c>
      <c r="E143" s="7">
        <f t="shared" ref="E143:AK143" si="35">E$83*E$11/1000</f>
        <v>649.27468894301228</v>
      </c>
      <c r="F143" s="7">
        <f t="shared" si="35"/>
        <v>611.81234526699814</v>
      </c>
      <c r="G143" s="7">
        <f t="shared" si="35"/>
        <v>654.39309054990952</v>
      </c>
      <c r="H143" s="7">
        <f t="shared" si="35"/>
        <v>696.97383583282101</v>
      </c>
      <c r="I143" s="7">
        <f t="shared" si="35"/>
        <v>696.97383583282101</v>
      </c>
      <c r="J143" s="7">
        <f t="shared" si="35"/>
        <v>696.97383583282101</v>
      </c>
      <c r="K143" s="7">
        <f t="shared" si="35"/>
        <v>683.73133295199727</v>
      </c>
      <c r="L143" s="7">
        <f t="shared" si="35"/>
        <v>670.74043762590918</v>
      </c>
      <c r="M143" s="7">
        <f t="shared" si="35"/>
        <v>657.99636931101691</v>
      </c>
      <c r="N143" s="7">
        <f t="shared" si="35"/>
        <v>645.49443829410734</v>
      </c>
      <c r="O143" s="7">
        <f t="shared" si="35"/>
        <v>633.23004396651913</v>
      </c>
      <c r="P143" s="7">
        <f t="shared" si="35"/>
        <v>621.19867313115515</v>
      </c>
      <c r="Q143" s="7">
        <f t="shared" si="35"/>
        <v>609.39589834166304</v>
      </c>
      <c r="R143" s="7">
        <f t="shared" si="35"/>
        <v>603.3019393582465</v>
      </c>
      <c r="S143" s="7">
        <f t="shared" si="35"/>
        <v>597.26891996466429</v>
      </c>
      <c r="T143" s="7">
        <f t="shared" si="35"/>
        <v>591.29623076501775</v>
      </c>
      <c r="U143" s="7">
        <f t="shared" si="35"/>
        <v>585.38326845736754</v>
      </c>
      <c r="V143" s="7">
        <f t="shared" si="35"/>
        <v>579.52943577279405</v>
      </c>
      <c r="W143" s="7">
        <f t="shared" si="35"/>
        <v>573.73414141506623</v>
      </c>
      <c r="X143" s="7">
        <f t="shared" si="35"/>
        <v>567.99680000091564</v>
      </c>
      <c r="Y143" s="7">
        <f t="shared" si="35"/>
        <v>562.31683200090674</v>
      </c>
      <c r="Z143" s="7">
        <f t="shared" si="35"/>
        <v>556.69366368089766</v>
      </c>
      <c r="AA143" s="7">
        <f t="shared" si="35"/>
        <v>551.12672704408885</v>
      </c>
      <c r="AB143" s="7">
        <f t="shared" si="35"/>
        <v>545.61545977364801</v>
      </c>
      <c r="AC143" s="7">
        <f t="shared" si="35"/>
        <v>540.15930517591164</v>
      </c>
      <c r="AD143" s="7">
        <f t="shared" si="35"/>
        <v>534.7577121241527</v>
      </c>
      <c r="AE143" s="7">
        <f t="shared" si="35"/>
        <v>529.41013500291137</v>
      </c>
      <c r="AF143" s="7">
        <f t="shared" si="35"/>
        <v>526.23367419289389</v>
      </c>
      <c r="AG143" s="7">
        <f t="shared" si="35"/>
        <v>523.07627214773663</v>
      </c>
      <c r="AH143" s="7">
        <f t="shared" si="35"/>
        <v>519.9378145148504</v>
      </c>
      <c r="AI143" s="7">
        <f t="shared" si="35"/>
        <v>516.8181876277614</v>
      </c>
      <c r="AJ143" s="7">
        <f t="shared" si="35"/>
        <v>513.717278501995</v>
      </c>
      <c r="AK143" s="7">
        <f t="shared" si="35"/>
        <v>510.63497483098314</v>
      </c>
    </row>
    <row r="144" spans="1:37" x14ac:dyDescent="0.25">
      <c r="A144" s="29" t="s">
        <v>7</v>
      </c>
      <c r="B144" s="29" t="s">
        <v>8</v>
      </c>
      <c r="C144" s="29" t="s">
        <v>172</v>
      </c>
      <c r="D144" s="7">
        <f>D$143*D90</f>
        <v>140.25806984700003</v>
      </c>
      <c r="E144" s="7">
        <f t="shared" ref="E144:AK144" si="36">E$143*E90</f>
        <v>132.17273078317911</v>
      </c>
      <c r="F144" s="7">
        <f t="shared" si="36"/>
        <v>124.21581890700101</v>
      </c>
      <c r="G144" s="7">
        <f t="shared" si="36"/>
        <v>132.50910443848889</v>
      </c>
      <c r="H144" s="7">
        <f t="shared" si="36"/>
        <v>140.75858017622127</v>
      </c>
      <c r="I144" s="7">
        <f t="shared" si="36"/>
        <v>140.38777661976778</v>
      </c>
      <c r="J144" s="7">
        <f t="shared" si="36"/>
        <v>140.01892156296543</v>
      </c>
      <c r="K144" s="7">
        <f t="shared" si="36"/>
        <v>136.99861169352423</v>
      </c>
      <c r="L144" s="7">
        <f t="shared" si="36"/>
        <v>134.04437259930347</v>
      </c>
      <c r="M144" s="7">
        <f t="shared" si="36"/>
        <v>131.15473469076116</v>
      </c>
      <c r="N144" s="7">
        <f t="shared" si="36"/>
        <v>128.32826172015882</v>
      </c>
      <c r="O144" s="7">
        <f t="shared" si="36"/>
        <v>125.56355000702489</v>
      </c>
      <c r="P144" s="7">
        <f t="shared" si="36"/>
        <v>122.85922768212292</v>
      </c>
      <c r="Q144" s="7">
        <f t="shared" si="36"/>
        <v>120.21395394946883</v>
      </c>
      <c r="R144" s="7">
        <f t="shared" si="36"/>
        <v>119.01181440997416</v>
      </c>
      <c r="S144" s="7">
        <f t="shared" si="36"/>
        <v>117.82169626587448</v>
      </c>
      <c r="T144" s="7">
        <f t="shared" si="36"/>
        <v>116.64347930321576</v>
      </c>
      <c r="U144" s="7">
        <f t="shared" si="36"/>
        <v>115.47704451018359</v>
      </c>
      <c r="V144" s="7">
        <f t="shared" si="36"/>
        <v>114.32227406508179</v>
      </c>
      <c r="W144" s="7">
        <f t="shared" si="36"/>
        <v>110.68895888601214</v>
      </c>
      <c r="X144" s="7">
        <f t="shared" si="36"/>
        <v>107.15083417303673</v>
      </c>
      <c r="Y144" s="7">
        <f t="shared" si="36"/>
        <v>103.7053300609187</v>
      </c>
      <c r="Z144" s="7">
        <f t="shared" si="36"/>
        <v>100.3499543128565</v>
      </c>
      <c r="AA144" s="7">
        <f t="shared" si="36"/>
        <v>97.082289607393037</v>
      </c>
      <c r="AB144" s="7">
        <f t="shared" si="36"/>
        <v>84.115704425067619</v>
      </c>
      <c r="AC144" s="7">
        <f t="shared" si="36"/>
        <v>72.231978483743092</v>
      </c>
      <c r="AD144" s="7">
        <f t="shared" si="36"/>
        <v>61.318545396748135</v>
      </c>
      <c r="AE144" s="7">
        <f t="shared" si="36"/>
        <v>51.27763053765112</v>
      </c>
      <c r="AF144" s="7">
        <f t="shared" si="36"/>
        <v>42.193696703282789</v>
      </c>
      <c r="AG144" s="7">
        <f t="shared" si="36"/>
        <v>33.75367463288422</v>
      </c>
      <c r="AH144" s="7">
        <f t="shared" si="36"/>
        <v>25.899172606262525</v>
      </c>
      <c r="AI144" s="7">
        <f t="shared" si="36"/>
        <v>18.578573629952828</v>
      </c>
      <c r="AJ144" s="7">
        <f t="shared" si="36"/>
        <v>11.746081350415785</v>
      </c>
      <c r="AK144" s="7">
        <f t="shared" si="36"/>
        <v>5.3609227811130573</v>
      </c>
    </row>
    <row r="145" spans="1:37" x14ac:dyDescent="0.25">
      <c r="A145" s="29" t="s">
        <v>11</v>
      </c>
      <c r="B145" s="29" t="s">
        <v>8</v>
      </c>
      <c r="C145" s="29" t="s">
        <v>172</v>
      </c>
      <c r="D145" s="7">
        <f t="shared" ref="D145:AK149" si="37">D$143*D91</f>
        <v>0</v>
      </c>
      <c r="E145" s="7">
        <f t="shared" si="37"/>
        <v>0</v>
      </c>
      <c r="F145" s="7">
        <f t="shared" si="37"/>
        <v>0</v>
      </c>
      <c r="G145" s="7">
        <f t="shared" si="37"/>
        <v>0</v>
      </c>
      <c r="H145" s="7">
        <f t="shared" si="37"/>
        <v>0</v>
      </c>
      <c r="I145" s="7">
        <f t="shared" si="37"/>
        <v>0</v>
      </c>
      <c r="J145" s="7">
        <f t="shared" si="37"/>
        <v>0</v>
      </c>
      <c r="K145" s="7">
        <f t="shared" si="37"/>
        <v>0</v>
      </c>
      <c r="L145" s="7">
        <f t="shared" si="37"/>
        <v>0</v>
      </c>
      <c r="M145" s="7">
        <f t="shared" si="37"/>
        <v>0</v>
      </c>
      <c r="N145" s="7">
        <f t="shared" si="37"/>
        <v>0</v>
      </c>
      <c r="O145" s="7">
        <f t="shared" si="37"/>
        <v>0</v>
      </c>
      <c r="P145" s="7">
        <f t="shared" si="37"/>
        <v>0</v>
      </c>
      <c r="Q145" s="7">
        <f t="shared" si="37"/>
        <v>0</v>
      </c>
      <c r="R145" s="7">
        <f t="shared" si="37"/>
        <v>0</v>
      </c>
      <c r="S145" s="7">
        <f t="shared" si="37"/>
        <v>0</v>
      </c>
      <c r="T145" s="7">
        <f t="shared" si="37"/>
        <v>0</v>
      </c>
      <c r="U145" s="7">
        <f t="shared" si="37"/>
        <v>0</v>
      </c>
      <c r="V145" s="7">
        <f t="shared" si="37"/>
        <v>0</v>
      </c>
      <c r="W145" s="7">
        <f t="shared" si="37"/>
        <v>0</v>
      </c>
      <c r="X145" s="7">
        <f t="shared" si="37"/>
        <v>0</v>
      </c>
      <c r="Y145" s="7">
        <f t="shared" si="37"/>
        <v>0</v>
      </c>
      <c r="Z145" s="7">
        <f t="shared" si="37"/>
        <v>0</v>
      </c>
      <c r="AA145" s="7">
        <f t="shared" si="37"/>
        <v>0</v>
      </c>
      <c r="AB145" s="7">
        <f t="shared" si="37"/>
        <v>0</v>
      </c>
      <c r="AC145" s="7">
        <f t="shared" si="37"/>
        <v>0</v>
      </c>
      <c r="AD145" s="7">
        <f t="shared" si="37"/>
        <v>0</v>
      </c>
      <c r="AE145" s="7">
        <f t="shared" si="37"/>
        <v>0</v>
      </c>
      <c r="AF145" s="7">
        <f t="shared" si="37"/>
        <v>0</v>
      </c>
      <c r="AG145" s="7">
        <f t="shared" si="37"/>
        <v>0</v>
      </c>
      <c r="AH145" s="7">
        <f t="shared" si="37"/>
        <v>0</v>
      </c>
      <c r="AI145" s="7">
        <f t="shared" si="37"/>
        <v>0</v>
      </c>
      <c r="AJ145" s="7">
        <f t="shared" si="37"/>
        <v>0</v>
      </c>
      <c r="AK145" s="7">
        <f t="shared" si="37"/>
        <v>0</v>
      </c>
    </row>
    <row r="146" spans="1:37" x14ac:dyDescent="0.25">
      <c r="A146" s="29" t="s">
        <v>12</v>
      </c>
      <c r="B146" s="29" t="s">
        <v>8</v>
      </c>
      <c r="C146" s="29" t="s">
        <v>172</v>
      </c>
      <c r="D146" s="7">
        <f t="shared" si="37"/>
        <v>546.90003041987268</v>
      </c>
      <c r="E146" s="7">
        <f t="shared" si="37"/>
        <v>517.1019581598332</v>
      </c>
      <c r="F146" s="7">
        <f t="shared" si="37"/>
        <v>487.59652635999714</v>
      </c>
      <c r="G146" s="7">
        <f t="shared" si="37"/>
        <v>521.88398611142065</v>
      </c>
      <c r="H146" s="7">
        <f t="shared" si="37"/>
        <v>556.21525565659977</v>
      </c>
      <c r="I146" s="7">
        <f t="shared" si="37"/>
        <v>556.5860592130532</v>
      </c>
      <c r="J146" s="7">
        <f t="shared" si="37"/>
        <v>556.95491426985564</v>
      </c>
      <c r="K146" s="7">
        <f t="shared" si="37"/>
        <v>546.73272125847302</v>
      </c>
      <c r="L146" s="7">
        <f t="shared" si="37"/>
        <v>536.69606502660565</v>
      </c>
      <c r="M146" s="7">
        <f t="shared" si="37"/>
        <v>526.84163462025583</v>
      </c>
      <c r="N146" s="7">
        <f t="shared" si="37"/>
        <v>517.16617657394852</v>
      </c>
      <c r="O146" s="7">
        <f t="shared" si="37"/>
        <v>507.66649395949429</v>
      </c>
      <c r="P146" s="7">
        <f t="shared" si="37"/>
        <v>498.33944544903227</v>
      </c>
      <c r="Q146" s="7">
        <f t="shared" si="37"/>
        <v>489.18194439219423</v>
      </c>
      <c r="R146" s="7">
        <f t="shared" si="37"/>
        <v>484.29012494827236</v>
      </c>
      <c r="S146" s="7">
        <f t="shared" si="37"/>
        <v>479.44722369878986</v>
      </c>
      <c r="T146" s="7">
        <f t="shared" si="37"/>
        <v>474.65275146180204</v>
      </c>
      <c r="U146" s="7">
        <f t="shared" si="37"/>
        <v>469.906223947184</v>
      </c>
      <c r="V146" s="7">
        <f t="shared" si="37"/>
        <v>465.20716170771232</v>
      </c>
      <c r="W146" s="7">
        <f t="shared" si="37"/>
        <v>457.36117146918264</v>
      </c>
      <c r="X146" s="7">
        <f t="shared" si="37"/>
        <v>449.66913450399221</v>
      </c>
      <c r="Y146" s="7">
        <f t="shared" si="37"/>
        <v>442.12743600126419</v>
      </c>
      <c r="Z146" s="7">
        <f t="shared" si="37"/>
        <v>434.73256390599903</v>
      </c>
      <c r="AA146" s="7">
        <f t="shared" si="37"/>
        <v>427.48110540727015</v>
      </c>
      <c r="AB146" s="7">
        <f t="shared" si="37"/>
        <v>407.81992236417005</v>
      </c>
      <c r="AC146" s="7">
        <f t="shared" si="37"/>
        <v>389.57796524749546</v>
      </c>
      <c r="AD146" s="7">
        <f t="shared" si="37"/>
        <v>372.61054775262716</v>
      </c>
      <c r="AE146" s="7">
        <f t="shared" si="37"/>
        <v>356.79195926504093</v>
      </c>
      <c r="AF146" s="7">
        <f t="shared" si="37"/>
        <v>343.39432181198572</v>
      </c>
      <c r="AG146" s="7">
        <f t="shared" si="37"/>
        <v>330.83307492945386</v>
      </c>
      <c r="AH146" s="7">
        <f t="shared" si="37"/>
        <v>319.03325958060265</v>
      </c>
      <c r="AI146" s="7">
        <f t="shared" si="37"/>
        <v>307.92860671322137</v>
      </c>
      <c r="AJ146" s="7">
        <f t="shared" si="37"/>
        <v>297.46031349743538</v>
      </c>
      <c r="AK146" s="7">
        <f t="shared" si="37"/>
        <v>287.57602070084164</v>
      </c>
    </row>
    <row r="147" spans="1:37" x14ac:dyDescent="0.25">
      <c r="A147" s="29" t="s">
        <v>13</v>
      </c>
      <c r="B147" s="29" t="s">
        <v>8</v>
      </c>
      <c r="C147" s="29" t="s">
        <v>172</v>
      </c>
      <c r="D147" s="7">
        <f t="shared" si="37"/>
        <v>0</v>
      </c>
      <c r="E147" s="7">
        <f t="shared" si="37"/>
        <v>0</v>
      </c>
      <c r="F147" s="7">
        <f t="shared" si="37"/>
        <v>0</v>
      </c>
      <c r="G147" s="7">
        <f t="shared" si="37"/>
        <v>0</v>
      </c>
      <c r="H147" s="7">
        <f t="shared" si="37"/>
        <v>0</v>
      </c>
      <c r="I147" s="7">
        <f t="shared" si="37"/>
        <v>0</v>
      </c>
      <c r="J147" s="7">
        <f t="shared" si="37"/>
        <v>0</v>
      </c>
      <c r="K147" s="7">
        <f t="shared" si="37"/>
        <v>0</v>
      </c>
      <c r="L147" s="7">
        <f t="shared" si="37"/>
        <v>0</v>
      </c>
      <c r="M147" s="7">
        <f t="shared" si="37"/>
        <v>0</v>
      </c>
      <c r="N147" s="7">
        <f t="shared" si="37"/>
        <v>0</v>
      </c>
      <c r="O147" s="7">
        <f t="shared" si="37"/>
        <v>0</v>
      </c>
      <c r="P147" s="7">
        <f t="shared" si="37"/>
        <v>0</v>
      </c>
      <c r="Q147" s="7">
        <f t="shared" si="37"/>
        <v>0</v>
      </c>
      <c r="R147" s="7">
        <f t="shared" si="37"/>
        <v>0</v>
      </c>
      <c r="S147" s="7">
        <f t="shared" si="37"/>
        <v>0</v>
      </c>
      <c r="T147" s="7">
        <f t="shared" si="37"/>
        <v>0</v>
      </c>
      <c r="U147" s="7">
        <f t="shared" si="37"/>
        <v>0</v>
      </c>
      <c r="V147" s="7">
        <f t="shared" si="37"/>
        <v>0</v>
      </c>
      <c r="W147" s="7">
        <f t="shared" si="37"/>
        <v>0</v>
      </c>
      <c r="X147" s="7">
        <f t="shared" si="37"/>
        <v>0</v>
      </c>
      <c r="Y147" s="7">
        <f t="shared" si="37"/>
        <v>0</v>
      </c>
      <c r="Z147" s="7">
        <f t="shared" si="37"/>
        <v>0</v>
      </c>
      <c r="AA147" s="7">
        <f t="shared" si="37"/>
        <v>0</v>
      </c>
      <c r="AB147" s="7">
        <f t="shared" si="37"/>
        <v>0</v>
      </c>
      <c r="AC147" s="7">
        <f t="shared" si="37"/>
        <v>0</v>
      </c>
      <c r="AD147" s="7">
        <f t="shared" si="37"/>
        <v>0</v>
      </c>
      <c r="AE147" s="7">
        <f t="shared" si="37"/>
        <v>0</v>
      </c>
      <c r="AF147" s="7">
        <f t="shared" si="37"/>
        <v>0</v>
      </c>
      <c r="AG147" s="7">
        <f t="shared" si="37"/>
        <v>0</v>
      </c>
      <c r="AH147" s="7">
        <f t="shared" si="37"/>
        <v>0</v>
      </c>
      <c r="AI147" s="7">
        <f t="shared" si="37"/>
        <v>0</v>
      </c>
      <c r="AJ147" s="7">
        <f t="shared" si="37"/>
        <v>0</v>
      </c>
      <c r="AK147" s="7">
        <f t="shared" si="37"/>
        <v>0</v>
      </c>
    </row>
    <row r="148" spans="1:37" x14ac:dyDescent="0.25">
      <c r="A148" s="29" t="s">
        <v>55</v>
      </c>
      <c r="B148" s="29" t="s">
        <v>8</v>
      </c>
      <c r="C148" s="29" t="s">
        <v>172</v>
      </c>
      <c r="D148" s="7">
        <f t="shared" si="37"/>
        <v>0</v>
      </c>
      <c r="E148" s="7">
        <f t="shared" si="37"/>
        <v>0</v>
      </c>
      <c r="F148" s="7">
        <f t="shared" si="37"/>
        <v>0</v>
      </c>
      <c r="G148" s="7">
        <f t="shared" si="37"/>
        <v>0</v>
      </c>
      <c r="H148" s="7">
        <f t="shared" si="37"/>
        <v>0</v>
      </c>
      <c r="I148" s="7">
        <f t="shared" si="37"/>
        <v>0</v>
      </c>
      <c r="J148" s="7">
        <f t="shared" si="37"/>
        <v>0</v>
      </c>
      <c r="K148" s="7">
        <f t="shared" si="37"/>
        <v>0</v>
      </c>
      <c r="L148" s="7">
        <f t="shared" si="37"/>
        <v>0</v>
      </c>
      <c r="M148" s="7">
        <f t="shared" si="37"/>
        <v>0</v>
      </c>
      <c r="N148" s="7">
        <f t="shared" si="37"/>
        <v>0</v>
      </c>
      <c r="O148" s="7">
        <f t="shared" si="37"/>
        <v>0</v>
      </c>
      <c r="P148" s="7">
        <f t="shared" si="37"/>
        <v>0</v>
      </c>
      <c r="Q148" s="7">
        <f t="shared" si="37"/>
        <v>0</v>
      </c>
      <c r="R148" s="7">
        <f t="shared" si="37"/>
        <v>0</v>
      </c>
      <c r="S148" s="7">
        <f t="shared" si="37"/>
        <v>0</v>
      </c>
      <c r="T148" s="7">
        <f t="shared" si="37"/>
        <v>0</v>
      </c>
      <c r="U148" s="7">
        <f t="shared" si="37"/>
        <v>0</v>
      </c>
      <c r="V148" s="7">
        <f t="shared" si="37"/>
        <v>0</v>
      </c>
      <c r="W148" s="7">
        <f t="shared" si="37"/>
        <v>0</v>
      </c>
      <c r="X148" s="7">
        <f t="shared" si="37"/>
        <v>0</v>
      </c>
      <c r="Y148" s="7">
        <f t="shared" si="37"/>
        <v>0</v>
      </c>
      <c r="Z148" s="7">
        <f t="shared" si="37"/>
        <v>0</v>
      </c>
      <c r="AA148" s="7">
        <f t="shared" si="37"/>
        <v>0</v>
      </c>
      <c r="AB148" s="7">
        <f t="shared" si="37"/>
        <v>0</v>
      </c>
      <c r="AC148" s="7">
        <f t="shared" si="37"/>
        <v>0</v>
      </c>
      <c r="AD148" s="7">
        <f t="shared" si="37"/>
        <v>0</v>
      </c>
      <c r="AE148" s="7">
        <f t="shared" si="37"/>
        <v>0</v>
      </c>
      <c r="AF148" s="7">
        <f t="shared" si="37"/>
        <v>0</v>
      </c>
      <c r="AG148" s="7">
        <f t="shared" si="37"/>
        <v>0</v>
      </c>
      <c r="AH148" s="7">
        <f t="shared" si="37"/>
        <v>0</v>
      </c>
      <c r="AI148" s="7">
        <f t="shared" si="37"/>
        <v>0</v>
      </c>
      <c r="AJ148" s="7">
        <f t="shared" si="37"/>
        <v>0</v>
      </c>
      <c r="AK148" s="7">
        <f t="shared" si="37"/>
        <v>0</v>
      </c>
    </row>
    <row r="149" spans="1:37" x14ac:dyDescent="0.25">
      <c r="A149" s="29" t="s">
        <v>75</v>
      </c>
      <c r="B149" s="29" t="s">
        <v>8</v>
      </c>
      <c r="C149" s="29" t="s">
        <v>172</v>
      </c>
      <c r="D149" s="7">
        <f t="shared" si="37"/>
        <v>0</v>
      </c>
      <c r="E149" s="7">
        <f t="shared" si="37"/>
        <v>0</v>
      </c>
      <c r="F149" s="7">
        <f t="shared" si="37"/>
        <v>0</v>
      </c>
      <c r="G149" s="7">
        <f t="shared" si="37"/>
        <v>0</v>
      </c>
      <c r="H149" s="7">
        <f t="shared" si="37"/>
        <v>0</v>
      </c>
      <c r="I149" s="7">
        <f t="shared" si="37"/>
        <v>0</v>
      </c>
      <c r="J149" s="7">
        <f t="shared" si="37"/>
        <v>0</v>
      </c>
      <c r="K149" s="7">
        <f t="shared" si="37"/>
        <v>0</v>
      </c>
      <c r="L149" s="7">
        <f t="shared" si="37"/>
        <v>0</v>
      </c>
      <c r="M149" s="7">
        <f t="shared" si="37"/>
        <v>0</v>
      </c>
      <c r="N149" s="7">
        <f t="shared" si="37"/>
        <v>0</v>
      </c>
      <c r="O149" s="7">
        <f t="shared" si="37"/>
        <v>0</v>
      </c>
      <c r="P149" s="7">
        <f t="shared" si="37"/>
        <v>0</v>
      </c>
      <c r="Q149" s="7">
        <f t="shared" si="37"/>
        <v>0</v>
      </c>
      <c r="R149" s="7">
        <f t="shared" si="37"/>
        <v>0</v>
      </c>
      <c r="S149" s="7">
        <f t="shared" si="37"/>
        <v>0</v>
      </c>
      <c r="T149" s="7">
        <f t="shared" si="37"/>
        <v>0</v>
      </c>
      <c r="U149" s="7">
        <f t="shared" si="37"/>
        <v>0</v>
      </c>
      <c r="V149" s="7">
        <f t="shared" si="37"/>
        <v>0</v>
      </c>
      <c r="W149" s="7">
        <f t="shared" si="37"/>
        <v>5.6840110598713087</v>
      </c>
      <c r="X149" s="7">
        <f t="shared" si="37"/>
        <v>11.176831323886757</v>
      </c>
      <c r="Y149" s="7">
        <f t="shared" si="37"/>
        <v>16.484065938723894</v>
      </c>
      <c r="Z149" s="7">
        <f t="shared" si="37"/>
        <v>21.611145462042082</v>
      </c>
      <c r="AA149" s="7">
        <f t="shared" si="37"/>
        <v>26.563332029425641</v>
      </c>
      <c r="AB149" s="7">
        <f t="shared" si="37"/>
        <v>53.679832984410346</v>
      </c>
      <c r="AC149" s="7">
        <f t="shared" si="37"/>
        <v>78.349361444673178</v>
      </c>
      <c r="AD149" s="7">
        <f t="shared" si="37"/>
        <v>100.82861897477744</v>
      </c>
      <c r="AE149" s="7">
        <f t="shared" si="37"/>
        <v>121.34054520021928</v>
      </c>
      <c r="AF149" s="7">
        <f t="shared" si="37"/>
        <v>140.64565567762534</v>
      </c>
      <c r="AG149" s="7">
        <f t="shared" si="37"/>
        <v>158.48952258539859</v>
      </c>
      <c r="AH149" s="7">
        <f t="shared" si="37"/>
        <v>175.00538232798519</v>
      </c>
      <c r="AI149" s="7">
        <f t="shared" si="37"/>
        <v>190.31100728458725</v>
      </c>
      <c r="AJ149" s="7">
        <f t="shared" si="37"/>
        <v>204.51088365414387</v>
      </c>
      <c r="AK149" s="7">
        <f t="shared" si="37"/>
        <v>217.6980313490285</v>
      </c>
    </row>
    <row r="151" spans="1:37" x14ac:dyDescent="0.25">
      <c r="A151" s="29" t="s">
        <v>79</v>
      </c>
      <c r="B151" s="29" t="s">
        <v>8</v>
      </c>
      <c r="C151" s="29" t="s">
        <v>172</v>
      </c>
      <c r="D151" s="7">
        <f>D$84*D$11/1000</f>
        <v>360.55950000000001</v>
      </c>
      <c r="E151" s="7">
        <f t="shared" ref="E151:AK151" si="38">E$84*E$11/1000</f>
        <v>340.68165261681327</v>
      </c>
      <c r="F151" s="7">
        <f t="shared" si="38"/>
        <v>321.02474411292474</v>
      </c>
      <c r="G151" s="7">
        <f t="shared" si="38"/>
        <v>343.36733488333294</v>
      </c>
      <c r="H151" s="7">
        <f t="shared" si="38"/>
        <v>365.70992565374115</v>
      </c>
      <c r="I151" s="7">
        <f t="shared" si="38"/>
        <v>365.70992565374115</v>
      </c>
      <c r="J151" s="7">
        <f t="shared" si="38"/>
        <v>365.70992565374115</v>
      </c>
      <c r="K151" s="7">
        <f t="shared" si="38"/>
        <v>358.76143706632001</v>
      </c>
      <c r="L151" s="7">
        <f t="shared" si="38"/>
        <v>351.94496976205988</v>
      </c>
      <c r="M151" s="7">
        <f t="shared" si="38"/>
        <v>345.25801533658063</v>
      </c>
      <c r="N151" s="7">
        <f t="shared" si="38"/>
        <v>338.69811304518555</v>
      </c>
      <c r="O151" s="7">
        <f t="shared" si="38"/>
        <v>332.26284889732705</v>
      </c>
      <c r="P151" s="7">
        <f t="shared" si="38"/>
        <v>325.9498547682777</v>
      </c>
      <c r="Q151" s="7">
        <f t="shared" si="38"/>
        <v>319.75680752768034</v>
      </c>
      <c r="R151" s="7">
        <f t="shared" si="38"/>
        <v>316.55923945240363</v>
      </c>
      <c r="S151" s="7">
        <f t="shared" si="38"/>
        <v>313.3936470578796</v>
      </c>
      <c r="T151" s="7">
        <f t="shared" si="38"/>
        <v>310.2597105873009</v>
      </c>
      <c r="U151" s="7">
        <f t="shared" si="38"/>
        <v>307.15711348142793</v>
      </c>
      <c r="V151" s="7">
        <f t="shared" si="38"/>
        <v>304.08554234661375</v>
      </c>
      <c r="W151" s="7">
        <f t="shared" si="38"/>
        <v>301.04468692314765</v>
      </c>
      <c r="X151" s="7">
        <f t="shared" si="38"/>
        <v>298.03424005391616</v>
      </c>
      <c r="Y151" s="7">
        <f t="shared" si="38"/>
        <v>295.05389765337708</v>
      </c>
      <c r="Z151" s="7">
        <f t="shared" si="38"/>
        <v>292.10335867684336</v>
      </c>
      <c r="AA151" s="7">
        <f t="shared" si="38"/>
        <v>289.18232509007498</v>
      </c>
      <c r="AB151" s="7">
        <f t="shared" si="38"/>
        <v>286.29050183917423</v>
      </c>
      <c r="AC151" s="7">
        <f t="shared" si="38"/>
        <v>283.42759682078258</v>
      </c>
      <c r="AD151" s="7">
        <f t="shared" si="38"/>
        <v>280.59332085257483</v>
      </c>
      <c r="AE151" s="7">
        <f t="shared" si="38"/>
        <v>277.78738764404915</v>
      </c>
      <c r="AF151" s="7">
        <f t="shared" si="38"/>
        <v>276.12066331818482</v>
      </c>
      <c r="AG151" s="7">
        <f t="shared" si="38"/>
        <v>274.46393933827579</v>
      </c>
      <c r="AH151" s="7">
        <f t="shared" si="38"/>
        <v>272.81715570224623</v>
      </c>
      <c r="AI151" s="7">
        <f t="shared" si="38"/>
        <v>271.18025276803286</v>
      </c>
      <c r="AJ151" s="7">
        <f t="shared" si="38"/>
        <v>269.55317125142471</v>
      </c>
      <c r="AK151" s="7">
        <f t="shared" si="38"/>
        <v>267.93585222391619</v>
      </c>
    </row>
    <row r="152" spans="1:37" x14ac:dyDescent="0.25">
      <c r="A152" s="29" t="s">
        <v>7</v>
      </c>
      <c r="B152" s="29" t="s">
        <v>8</v>
      </c>
      <c r="C152" s="29" t="s">
        <v>172</v>
      </c>
      <c r="D152" s="7">
        <f>D$151*D98</f>
        <v>0</v>
      </c>
      <c r="E152" s="7">
        <f t="shared" ref="E152:AK152" si="39">E$151*E98</f>
        <v>0</v>
      </c>
      <c r="F152" s="7">
        <f t="shared" si="39"/>
        <v>0</v>
      </c>
      <c r="G152" s="7">
        <f t="shared" si="39"/>
        <v>0</v>
      </c>
      <c r="H152" s="7">
        <f t="shared" si="39"/>
        <v>0</v>
      </c>
      <c r="I152" s="7">
        <f t="shared" si="39"/>
        <v>0</v>
      </c>
      <c r="J152" s="7">
        <f t="shared" si="39"/>
        <v>0</v>
      </c>
      <c r="K152" s="7">
        <f t="shared" si="39"/>
        <v>0</v>
      </c>
      <c r="L152" s="7">
        <f t="shared" si="39"/>
        <v>0</v>
      </c>
      <c r="M152" s="7">
        <f t="shared" si="39"/>
        <v>0</v>
      </c>
      <c r="N152" s="7">
        <f t="shared" si="39"/>
        <v>0</v>
      </c>
      <c r="O152" s="7">
        <f t="shared" si="39"/>
        <v>0</v>
      </c>
      <c r="P152" s="7">
        <f t="shared" si="39"/>
        <v>0</v>
      </c>
      <c r="Q152" s="7">
        <f t="shared" si="39"/>
        <v>0</v>
      </c>
      <c r="R152" s="7">
        <f t="shared" si="39"/>
        <v>0</v>
      </c>
      <c r="S152" s="7">
        <f t="shared" si="39"/>
        <v>0</v>
      </c>
      <c r="T152" s="7">
        <f t="shared" si="39"/>
        <v>0</v>
      </c>
      <c r="U152" s="7">
        <f t="shared" si="39"/>
        <v>0</v>
      </c>
      <c r="V152" s="7">
        <f t="shared" si="39"/>
        <v>0</v>
      </c>
      <c r="W152" s="7">
        <f t="shared" si="39"/>
        <v>0</v>
      </c>
      <c r="X152" s="7">
        <f t="shared" si="39"/>
        <v>0</v>
      </c>
      <c r="Y152" s="7">
        <f t="shared" si="39"/>
        <v>0</v>
      </c>
      <c r="Z152" s="7">
        <f t="shared" si="39"/>
        <v>0</v>
      </c>
      <c r="AA152" s="7">
        <f t="shared" si="39"/>
        <v>0</v>
      </c>
      <c r="AB152" s="7">
        <f t="shared" si="39"/>
        <v>0</v>
      </c>
      <c r="AC152" s="7">
        <f t="shared" si="39"/>
        <v>0</v>
      </c>
      <c r="AD152" s="7">
        <f t="shared" si="39"/>
        <v>0</v>
      </c>
      <c r="AE152" s="7">
        <f t="shared" si="39"/>
        <v>0</v>
      </c>
      <c r="AF152" s="7">
        <f t="shared" si="39"/>
        <v>0</v>
      </c>
      <c r="AG152" s="7">
        <f t="shared" si="39"/>
        <v>0</v>
      </c>
      <c r="AH152" s="7">
        <f t="shared" si="39"/>
        <v>0</v>
      </c>
      <c r="AI152" s="7">
        <f t="shared" si="39"/>
        <v>0</v>
      </c>
      <c r="AJ152" s="7">
        <f t="shared" si="39"/>
        <v>0</v>
      </c>
      <c r="AK152" s="7">
        <f t="shared" si="39"/>
        <v>0</v>
      </c>
    </row>
    <row r="153" spans="1:37" x14ac:dyDescent="0.25">
      <c r="A153" s="29" t="s">
        <v>9</v>
      </c>
      <c r="B153" s="29" t="s">
        <v>8</v>
      </c>
      <c r="C153" s="29" t="s">
        <v>172</v>
      </c>
      <c r="D153" s="7">
        <f t="shared" ref="D153:AK160" si="40">D$151*D99</f>
        <v>0</v>
      </c>
      <c r="E153" s="7">
        <f t="shared" si="40"/>
        <v>0</v>
      </c>
      <c r="F153" s="7">
        <f t="shared" si="40"/>
        <v>0</v>
      </c>
      <c r="G153" s="7">
        <f t="shared" si="40"/>
        <v>0</v>
      </c>
      <c r="H153" s="7">
        <f t="shared" si="40"/>
        <v>0</v>
      </c>
      <c r="I153" s="7">
        <f t="shared" si="40"/>
        <v>0</v>
      </c>
      <c r="J153" s="7">
        <f t="shared" si="40"/>
        <v>0</v>
      </c>
      <c r="K153" s="7">
        <f t="shared" si="40"/>
        <v>0</v>
      </c>
      <c r="L153" s="7">
        <f t="shared" si="40"/>
        <v>0</v>
      </c>
      <c r="M153" s="7">
        <f t="shared" si="40"/>
        <v>0</v>
      </c>
      <c r="N153" s="7">
        <f t="shared" si="40"/>
        <v>0</v>
      </c>
      <c r="O153" s="7">
        <f t="shared" si="40"/>
        <v>0</v>
      </c>
      <c r="P153" s="7">
        <f t="shared" si="40"/>
        <v>0</v>
      </c>
      <c r="Q153" s="7">
        <f t="shared" si="40"/>
        <v>0</v>
      </c>
      <c r="R153" s="7">
        <f t="shared" si="40"/>
        <v>0</v>
      </c>
      <c r="S153" s="7">
        <f t="shared" si="40"/>
        <v>0</v>
      </c>
      <c r="T153" s="7">
        <f t="shared" si="40"/>
        <v>0</v>
      </c>
      <c r="U153" s="7">
        <f t="shared" si="40"/>
        <v>0</v>
      </c>
      <c r="V153" s="7">
        <f t="shared" si="40"/>
        <v>0</v>
      </c>
      <c r="W153" s="7">
        <f t="shared" si="40"/>
        <v>0</v>
      </c>
      <c r="X153" s="7">
        <f t="shared" si="40"/>
        <v>0</v>
      </c>
      <c r="Y153" s="7">
        <f t="shared" si="40"/>
        <v>0</v>
      </c>
      <c r="Z153" s="7">
        <f t="shared" si="40"/>
        <v>0</v>
      </c>
      <c r="AA153" s="7">
        <f t="shared" si="40"/>
        <v>0</v>
      </c>
      <c r="AB153" s="7">
        <f t="shared" si="40"/>
        <v>0</v>
      </c>
      <c r="AC153" s="7">
        <f t="shared" si="40"/>
        <v>0</v>
      </c>
      <c r="AD153" s="7">
        <f t="shared" si="40"/>
        <v>0</v>
      </c>
      <c r="AE153" s="7">
        <f t="shared" si="40"/>
        <v>0</v>
      </c>
      <c r="AF153" s="7">
        <f t="shared" si="40"/>
        <v>0</v>
      </c>
      <c r="AG153" s="7">
        <f t="shared" si="40"/>
        <v>0</v>
      </c>
      <c r="AH153" s="7">
        <f t="shared" si="40"/>
        <v>0</v>
      </c>
      <c r="AI153" s="7">
        <f t="shared" si="40"/>
        <v>0</v>
      </c>
      <c r="AJ153" s="7">
        <f t="shared" si="40"/>
        <v>0</v>
      </c>
      <c r="AK153" s="7">
        <f t="shared" si="40"/>
        <v>0</v>
      </c>
    </row>
    <row r="154" spans="1:37" x14ac:dyDescent="0.25">
      <c r="A154" s="29" t="s">
        <v>10</v>
      </c>
      <c r="B154" s="29" t="s">
        <v>8</v>
      </c>
      <c r="C154" s="29" t="s">
        <v>172</v>
      </c>
      <c r="D154" s="7">
        <f t="shared" si="40"/>
        <v>0</v>
      </c>
      <c r="E154" s="7">
        <f t="shared" si="40"/>
        <v>0</v>
      </c>
      <c r="F154" s="7">
        <f t="shared" si="40"/>
        <v>0</v>
      </c>
      <c r="G154" s="7">
        <f t="shared" si="40"/>
        <v>0</v>
      </c>
      <c r="H154" s="7">
        <f t="shared" si="40"/>
        <v>0</v>
      </c>
      <c r="I154" s="7">
        <f t="shared" si="40"/>
        <v>0</v>
      </c>
      <c r="J154" s="7">
        <f t="shared" si="40"/>
        <v>0</v>
      </c>
      <c r="K154" s="7">
        <f t="shared" si="40"/>
        <v>0</v>
      </c>
      <c r="L154" s="7">
        <f t="shared" si="40"/>
        <v>0</v>
      </c>
      <c r="M154" s="7">
        <f t="shared" si="40"/>
        <v>0</v>
      </c>
      <c r="N154" s="7">
        <f t="shared" si="40"/>
        <v>0</v>
      </c>
      <c r="O154" s="7">
        <f t="shared" si="40"/>
        <v>0</v>
      </c>
      <c r="P154" s="7">
        <f t="shared" si="40"/>
        <v>0</v>
      </c>
      <c r="Q154" s="7">
        <f t="shared" si="40"/>
        <v>0</v>
      </c>
      <c r="R154" s="7">
        <f t="shared" si="40"/>
        <v>0</v>
      </c>
      <c r="S154" s="7">
        <f t="shared" si="40"/>
        <v>0</v>
      </c>
      <c r="T154" s="7">
        <f t="shared" si="40"/>
        <v>0</v>
      </c>
      <c r="U154" s="7">
        <f t="shared" si="40"/>
        <v>0</v>
      </c>
      <c r="V154" s="7">
        <f t="shared" si="40"/>
        <v>0</v>
      </c>
      <c r="W154" s="7">
        <f t="shared" si="40"/>
        <v>0</v>
      </c>
      <c r="X154" s="7">
        <f t="shared" si="40"/>
        <v>0</v>
      </c>
      <c r="Y154" s="7">
        <f t="shared" si="40"/>
        <v>0</v>
      </c>
      <c r="Z154" s="7">
        <f t="shared" si="40"/>
        <v>0</v>
      </c>
      <c r="AA154" s="7">
        <f t="shared" si="40"/>
        <v>0</v>
      </c>
      <c r="AB154" s="7">
        <f t="shared" si="40"/>
        <v>0</v>
      </c>
      <c r="AC154" s="7">
        <f t="shared" si="40"/>
        <v>0</v>
      </c>
      <c r="AD154" s="7">
        <f t="shared" si="40"/>
        <v>0</v>
      </c>
      <c r="AE154" s="7">
        <f t="shared" si="40"/>
        <v>0</v>
      </c>
      <c r="AF154" s="7">
        <f t="shared" si="40"/>
        <v>0</v>
      </c>
      <c r="AG154" s="7">
        <f t="shared" si="40"/>
        <v>0</v>
      </c>
      <c r="AH154" s="7">
        <f t="shared" si="40"/>
        <v>0</v>
      </c>
      <c r="AI154" s="7">
        <f t="shared" si="40"/>
        <v>0</v>
      </c>
      <c r="AJ154" s="7">
        <f t="shared" si="40"/>
        <v>0</v>
      </c>
      <c r="AK154" s="7">
        <f t="shared" si="40"/>
        <v>0</v>
      </c>
    </row>
    <row r="155" spans="1:37" x14ac:dyDescent="0.25">
      <c r="A155" s="29" t="s">
        <v>11</v>
      </c>
      <c r="B155" s="29" t="s">
        <v>8</v>
      </c>
      <c r="C155" s="29" t="s">
        <v>172</v>
      </c>
      <c r="D155" s="7">
        <f t="shared" si="40"/>
        <v>0</v>
      </c>
      <c r="E155" s="7">
        <f t="shared" si="40"/>
        <v>0</v>
      </c>
      <c r="F155" s="7">
        <f t="shared" si="40"/>
        <v>0</v>
      </c>
      <c r="G155" s="7">
        <f t="shared" si="40"/>
        <v>0</v>
      </c>
      <c r="H155" s="7">
        <f t="shared" si="40"/>
        <v>0</v>
      </c>
      <c r="I155" s="7">
        <f t="shared" si="40"/>
        <v>0</v>
      </c>
      <c r="J155" s="7">
        <f t="shared" si="40"/>
        <v>0</v>
      </c>
      <c r="K155" s="7">
        <f t="shared" si="40"/>
        <v>0</v>
      </c>
      <c r="L155" s="7">
        <f t="shared" si="40"/>
        <v>0</v>
      </c>
      <c r="M155" s="7">
        <f t="shared" si="40"/>
        <v>0</v>
      </c>
      <c r="N155" s="7">
        <f t="shared" si="40"/>
        <v>0</v>
      </c>
      <c r="O155" s="7">
        <f t="shared" si="40"/>
        <v>0</v>
      </c>
      <c r="P155" s="7">
        <f t="shared" si="40"/>
        <v>0</v>
      </c>
      <c r="Q155" s="7">
        <f t="shared" si="40"/>
        <v>0</v>
      </c>
      <c r="R155" s="7">
        <f t="shared" si="40"/>
        <v>0</v>
      </c>
      <c r="S155" s="7">
        <f t="shared" si="40"/>
        <v>0</v>
      </c>
      <c r="T155" s="7">
        <f t="shared" si="40"/>
        <v>0</v>
      </c>
      <c r="U155" s="7">
        <f t="shared" si="40"/>
        <v>0</v>
      </c>
      <c r="V155" s="7">
        <f t="shared" si="40"/>
        <v>0</v>
      </c>
      <c r="W155" s="7">
        <f t="shared" si="40"/>
        <v>0</v>
      </c>
      <c r="X155" s="7">
        <f t="shared" si="40"/>
        <v>0</v>
      </c>
      <c r="Y155" s="7">
        <f t="shared" si="40"/>
        <v>0</v>
      </c>
      <c r="Z155" s="7">
        <f t="shared" si="40"/>
        <v>0</v>
      </c>
      <c r="AA155" s="7">
        <f t="shared" si="40"/>
        <v>0</v>
      </c>
      <c r="AB155" s="7">
        <f t="shared" si="40"/>
        <v>0</v>
      </c>
      <c r="AC155" s="7">
        <f t="shared" si="40"/>
        <v>0</v>
      </c>
      <c r="AD155" s="7">
        <f t="shared" si="40"/>
        <v>0</v>
      </c>
      <c r="AE155" s="7">
        <f t="shared" si="40"/>
        <v>0</v>
      </c>
      <c r="AF155" s="7">
        <f t="shared" si="40"/>
        <v>0</v>
      </c>
      <c r="AG155" s="7">
        <f t="shared" si="40"/>
        <v>0</v>
      </c>
      <c r="AH155" s="7">
        <f t="shared" si="40"/>
        <v>0</v>
      </c>
      <c r="AI155" s="7">
        <f t="shared" si="40"/>
        <v>0</v>
      </c>
      <c r="AJ155" s="7">
        <f t="shared" si="40"/>
        <v>0</v>
      </c>
      <c r="AK155" s="7">
        <f t="shared" si="40"/>
        <v>0</v>
      </c>
    </row>
    <row r="156" spans="1:37" x14ac:dyDescent="0.25">
      <c r="A156" s="29" t="s">
        <v>106</v>
      </c>
      <c r="B156" s="29" t="s">
        <v>8</v>
      </c>
      <c r="C156" s="29" t="s">
        <v>172</v>
      </c>
      <c r="D156" s="7">
        <f t="shared" si="40"/>
        <v>0</v>
      </c>
      <c r="E156" s="7">
        <f t="shared" si="40"/>
        <v>0</v>
      </c>
      <c r="F156" s="7">
        <f t="shared" si="40"/>
        <v>0</v>
      </c>
      <c r="G156" s="7">
        <f t="shared" si="40"/>
        <v>0</v>
      </c>
      <c r="H156" s="7">
        <f t="shared" si="40"/>
        <v>0</v>
      </c>
      <c r="I156" s="7">
        <f t="shared" si="40"/>
        <v>0</v>
      </c>
      <c r="J156" s="7">
        <f t="shared" si="40"/>
        <v>0</v>
      </c>
      <c r="K156" s="7">
        <f t="shared" si="40"/>
        <v>0</v>
      </c>
      <c r="L156" s="7">
        <f t="shared" si="40"/>
        <v>0</v>
      </c>
      <c r="M156" s="7">
        <f t="shared" si="40"/>
        <v>0</v>
      </c>
      <c r="N156" s="7">
        <f t="shared" si="40"/>
        <v>0</v>
      </c>
      <c r="O156" s="7">
        <f t="shared" si="40"/>
        <v>0</v>
      </c>
      <c r="P156" s="7">
        <f t="shared" si="40"/>
        <v>0</v>
      </c>
      <c r="Q156" s="7">
        <f t="shared" si="40"/>
        <v>0</v>
      </c>
      <c r="R156" s="7">
        <f t="shared" si="40"/>
        <v>0</v>
      </c>
      <c r="S156" s="7">
        <f t="shared" si="40"/>
        <v>0</v>
      </c>
      <c r="T156" s="7">
        <f t="shared" si="40"/>
        <v>0</v>
      </c>
      <c r="U156" s="7">
        <f t="shared" si="40"/>
        <v>0</v>
      </c>
      <c r="V156" s="7">
        <f t="shared" si="40"/>
        <v>0</v>
      </c>
      <c r="W156" s="7">
        <f t="shared" si="40"/>
        <v>0</v>
      </c>
      <c r="X156" s="7">
        <f t="shared" si="40"/>
        <v>0</v>
      </c>
      <c r="Y156" s="7">
        <f t="shared" si="40"/>
        <v>0</v>
      </c>
      <c r="Z156" s="7">
        <f t="shared" si="40"/>
        <v>0</v>
      </c>
      <c r="AA156" s="7">
        <f t="shared" si="40"/>
        <v>0</v>
      </c>
      <c r="AB156" s="7">
        <f t="shared" si="40"/>
        <v>0</v>
      </c>
      <c r="AC156" s="7">
        <f t="shared" si="40"/>
        <v>0</v>
      </c>
      <c r="AD156" s="7">
        <f t="shared" si="40"/>
        <v>0</v>
      </c>
      <c r="AE156" s="7">
        <f t="shared" si="40"/>
        <v>0</v>
      </c>
      <c r="AF156" s="7">
        <f t="shared" si="40"/>
        <v>0</v>
      </c>
      <c r="AG156" s="7">
        <f t="shared" si="40"/>
        <v>0</v>
      </c>
      <c r="AH156" s="7">
        <f t="shared" si="40"/>
        <v>0</v>
      </c>
      <c r="AI156" s="7">
        <f t="shared" si="40"/>
        <v>0</v>
      </c>
      <c r="AJ156" s="7">
        <f t="shared" si="40"/>
        <v>0</v>
      </c>
      <c r="AK156" s="7">
        <f t="shared" si="40"/>
        <v>0</v>
      </c>
    </row>
    <row r="157" spans="1:37" x14ac:dyDescent="0.25">
      <c r="A157" s="29" t="s">
        <v>12</v>
      </c>
      <c r="B157" s="29" t="s">
        <v>8</v>
      </c>
      <c r="C157" s="29" t="s">
        <v>172</v>
      </c>
      <c r="D157" s="7">
        <f t="shared" si="40"/>
        <v>0</v>
      </c>
      <c r="E157" s="7">
        <f t="shared" si="40"/>
        <v>0</v>
      </c>
      <c r="F157" s="7">
        <f t="shared" si="40"/>
        <v>0</v>
      </c>
      <c r="G157" s="7">
        <f t="shared" si="40"/>
        <v>0</v>
      </c>
      <c r="H157" s="7">
        <f t="shared" si="40"/>
        <v>0</v>
      </c>
      <c r="I157" s="7">
        <f t="shared" si="40"/>
        <v>5.664612508460082</v>
      </c>
      <c r="J157" s="7">
        <f t="shared" si="40"/>
        <v>11.261387677864269</v>
      </c>
      <c r="K157" s="7">
        <f t="shared" si="40"/>
        <v>16.472490221681493</v>
      </c>
      <c r="L157" s="7">
        <f t="shared" si="40"/>
        <v>21.418455214535836</v>
      </c>
      <c r="M157" s="7">
        <f t="shared" si="40"/>
        <v>26.109273730262988</v>
      </c>
      <c r="N157" s="7">
        <f t="shared" si="40"/>
        <v>30.55134848215679</v>
      </c>
      <c r="O157" s="7">
        <f t="shared" si="40"/>
        <v>34.727245954296833</v>
      </c>
      <c r="P157" s="7">
        <f t="shared" si="40"/>
        <v>38.453144726045963</v>
      </c>
      <c r="Q157" s="7">
        <f t="shared" si="40"/>
        <v>39.815465284492042</v>
      </c>
      <c r="R157" s="7">
        <f t="shared" si="40"/>
        <v>43.409138017835282</v>
      </c>
      <c r="S157" s="7">
        <f t="shared" si="40"/>
        <v>46.848171907892677</v>
      </c>
      <c r="T157" s="7">
        <f t="shared" si="40"/>
        <v>50.135310911033379</v>
      </c>
      <c r="U157" s="7">
        <f t="shared" si="40"/>
        <v>53.27319123745503</v>
      </c>
      <c r="V157" s="7">
        <f t="shared" si="40"/>
        <v>56.264348152216172</v>
      </c>
      <c r="W157" s="7">
        <f t="shared" si="40"/>
        <v>59.111223283118711</v>
      </c>
      <c r="X157" s="7">
        <f t="shared" si="40"/>
        <v>61.816172489521399</v>
      </c>
      <c r="Y157" s="7">
        <f t="shared" si="40"/>
        <v>64.381474344418649</v>
      </c>
      <c r="Z157" s="7">
        <f t="shared" si="40"/>
        <v>66.809339278829867</v>
      </c>
      <c r="AA157" s="7">
        <f t="shared" si="40"/>
        <v>69.101919432386893</v>
      </c>
      <c r="AB157" s="7">
        <f t="shared" si="40"/>
        <v>71.261319246641534</v>
      </c>
      <c r="AC157" s="7">
        <f t="shared" si="40"/>
        <v>73.289606827685205</v>
      </c>
      <c r="AD157" s="7">
        <f t="shared" si="40"/>
        <v>75.18882609182819</v>
      </c>
      <c r="AE157" s="7">
        <f t="shared" si="40"/>
        <v>76.96100969199091</v>
      </c>
      <c r="AF157" s="7">
        <f t="shared" si="40"/>
        <v>78.9258015622393</v>
      </c>
      <c r="AG157" s="7">
        <f t="shared" si="40"/>
        <v>80.781269934109957</v>
      </c>
      <c r="AH157" s="7">
        <f t="shared" si="40"/>
        <v>82.528107640034563</v>
      </c>
      <c r="AI157" s="7">
        <f t="shared" si="40"/>
        <v>84.167078123289144</v>
      </c>
      <c r="AJ157" s="7">
        <f t="shared" si="40"/>
        <v>85.699032977848901</v>
      </c>
      <c r="AK157" s="7">
        <f t="shared" si="40"/>
        <v>87.124930126440191</v>
      </c>
    </row>
    <row r="158" spans="1:37" x14ac:dyDescent="0.25">
      <c r="A158" s="29" t="s">
        <v>54</v>
      </c>
      <c r="B158" s="29" t="s">
        <v>8</v>
      </c>
      <c r="C158" s="29" t="s">
        <v>172</v>
      </c>
      <c r="D158" s="7">
        <f t="shared" si="40"/>
        <v>360.55950000000001</v>
      </c>
      <c r="E158" s="7">
        <f t="shared" si="40"/>
        <v>340.68165261681327</v>
      </c>
      <c r="F158" s="7">
        <f t="shared" si="40"/>
        <v>321.02474411292474</v>
      </c>
      <c r="G158" s="7">
        <f t="shared" si="40"/>
        <v>343.36733488333294</v>
      </c>
      <c r="H158" s="7">
        <f t="shared" si="40"/>
        <v>365.70992565374115</v>
      </c>
      <c r="I158" s="7">
        <f t="shared" si="40"/>
        <v>360.04531314528106</v>
      </c>
      <c r="J158" s="7">
        <f t="shared" si="40"/>
        <v>354.44846589002105</v>
      </c>
      <c r="K158" s="7">
        <f t="shared" si="40"/>
        <v>342.28848158293226</v>
      </c>
      <c r="L158" s="7">
        <f t="shared" si="40"/>
        <v>330.52351153222656</v>
      </c>
      <c r="M158" s="7">
        <f t="shared" si="40"/>
        <v>319.12935885321832</v>
      </c>
      <c r="N158" s="7">
        <f t="shared" si="40"/>
        <v>308.02168938705933</v>
      </c>
      <c r="O158" s="7">
        <f t="shared" si="40"/>
        <v>296.72991486217342</v>
      </c>
      <c r="P158" s="7">
        <f t="shared" si="40"/>
        <v>282.36674605889277</v>
      </c>
      <c r="Q158" s="7">
        <f t="shared" si="40"/>
        <v>238.83578421743766</v>
      </c>
      <c r="R158" s="7">
        <f t="shared" si="40"/>
        <v>230.53078182950296</v>
      </c>
      <c r="S158" s="7">
        <f t="shared" si="40"/>
        <v>222.35828287460768</v>
      </c>
      <c r="T158" s="7">
        <f t="shared" si="40"/>
        <v>214.3138996063206</v>
      </c>
      <c r="U158" s="7">
        <f t="shared" si="40"/>
        <v>206.39341236686147</v>
      </c>
      <c r="V158" s="7">
        <f t="shared" si="40"/>
        <v>198.59277690921573</v>
      </c>
      <c r="W158" s="7">
        <f t="shared" si="40"/>
        <v>190.90813267882405</v>
      </c>
      <c r="X158" s="7">
        <f t="shared" si="40"/>
        <v>183.33581205626339</v>
      </c>
      <c r="Y158" s="7">
        <f t="shared" si="40"/>
        <v>175.87235054774726</v>
      </c>
      <c r="Z158" s="7">
        <f t="shared" si="40"/>
        <v>168.51449789236267</v>
      </c>
      <c r="AA158" s="7">
        <f t="shared" si="40"/>
        <v>161.25923003339955</v>
      </c>
      <c r="AB158" s="7">
        <f t="shared" si="40"/>
        <v>154.10376187564921</v>
      </c>
      <c r="AC158" s="7">
        <f t="shared" si="40"/>
        <v>147.04556072094715</v>
      </c>
      <c r="AD158" s="7">
        <f t="shared" si="40"/>
        <v>140.0823602404474</v>
      </c>
      <c r="AE158" s="7">
        <f t="shared" si="40"/>
        <v>133.21217480419602</v>
      </c>
      <c r="AF158" s="7">
        <f t="shared" si="40"/>
        <v>126.94415561933802</v>
      </c>
      <c r="AG158" s="7">
        <f t="shared" si="40"/>
        <v>120.71398300273451</v>
      </c>
      <c r="AH158" s="7">
        <f t="shared" si="40"/>
        <v>114.52136101667217</v>
      </c>
      <c r="AI158" s="7">
        <f t="shared" si="40"/>
        <v>108.36632549265623</v>
      </c>
      <c r="AJ158" s="7">
        <f t="shared" si="40"/>
        <v>102.24926292538399</v>
      </c>
      <c r="AK158" s="7">
        <f t="shared" si="40"/>
        <v>96.170928027712876</v>
      </c>
    </row>
    <row r="159" spans="1:37" x14ac:dyDescent="0.25">
      <c r="A159" s="29" t="s">
        <v>74</v>
      </c>
      <c r="B159" s="29" t="s">
        <v>8</v>
      </c>
      <c r="C159" s="29" t="s">
        <v>172</v>
      </c>
      <c r="D159" s="7">
        <f t="shared" si="40"/>
        <v>0</v>
      </c>
      <c r="E159" s="7">
        <f t="shared" si="40"/>
        <v>0</v>
      </c>
      <c r="F159" s="7">
        <f t="shared" si="40"/>
        <v>0</v>
      </c>
      <c r="G159" s="7">
        <f t="shared" si="40"/>
        <v>0</v>
      </c>
      <c r="H159" s="7">
        <f t="shared" si="40"/>
        <v>0</v>
      </c>
      <c r="I159" s="7">
        <f t="shared" si="40"/>
        <v>0</v>
      </c>
      <c r="J159" s="7">
        <f t="shared" si="40"/>
        <v>0</v>
      </c>
      <c r="K159" s="7">
        <f t="shared" si="40"/>
        <v>0</v>
      </c>
      <c r="L159" s="7">
        <f t="shared" si="40"/>
        <v>0</v>
      </c>
      <c r="M159" s="7">
        <f t="shared" si="40"/>
        <v>0</v>
      </c>
      <c r="N159" s="7">
        <f t="shared" si="40"/>
        <v>0</v>
      </c>
      <c r="O159" s="7">
        <f t="shared" si="40"/>
        <v>0</v>
      </c>
      <c r="P159" s="7">
        <f t="shared" si="40"/>
        <v>0</v>
      </c>
      <c r="Q159" s="7">
        <f t="shared" si="40"/>
        <v>0</v>
      </c>
      <c r="R159" s="7">
        <f t="shared" si="40"/>
        <v>0</v>
      </c>
      <c r="S159" s="7">
        <f t="shared" si="40"/>
        <v>0</v>
      </c>
      <c r="T159" s="7">
        <f t="shared" si="40"/>
        <v>0</v>
      </c>
      <c r="U159" s="7">
        <f t="shared" si="40"/>
        <v>0</v>
      </c>
      <c r="V159" s="7">
        <f t="shared" si="40"/>
        <v>0</v>
      </c>
      <c r="W159" s="7">
        <f t="shared" si="40"/>
        <v>0</v>
      </c>
      <c r="X159" s="7">
        <f t="shared" si="40"/>
        <v>0</v>
      </c>
      <c r="Y159" s="7">
        <f t="shared" si="40"/>
        <v>0</v>
      </c>
      <c r="Z159" s="7">
        <f t="shared" si="40"/>
        <v>0</v>
      </c>
      <c r="AA159" s="7">
        <f t="shared" si="40"/>
        <v>0</v>
      </c>
      <c r="AB159" s="7">
        <f t="shared" si="40"/>
        <v>0</v>
      </c>
      <c r="AC159" s="7">
        <f t="shared" si="40"/>
        <v>0</v>
      </c>
      <c r="AD159" s="7">
        <f t="shared" si="40"/>
        <v>0</v>
      </c>
      <c r="AE159" s="7">
        <f t="shared" si="40"/>
        <v>0</v>
      </c>
      <c r="AF159" s="7">
        <f t="shared" si="40"/>
        <v>0</v>
      </c>
      <c r="AG159" s="7">
        <f t="shared" si="40"/>
        <v>0</v>
      </c>
      <c r="AH159" s="7">
        <f t="shared" si="40"/>
        <v>0</v>
      </c>
      <c r="AI159" s="7">
        <f t="shared" si="40"/>
        <v>0</v>
      </c>
      <c r="AJ159" s="7">
        <f t="shared" si="40"/>
        <v>0</v>
      </c>
      <c r="AK159" s="7">
        <f t="shared" si="40"/>
        <v>0</v>
      </c>
    </row>
    <row r="160" spans="1:37" x14ac:dyDescent="0.25">
      <c r="A160" s="29" t="s">
        <v>13</v>
      </c>
      <c r="B160" s="29" t="s">
        <v>8</v>
      </c>
      <c r="C160" s="29" t="s">
        <v>172</v>
      </c>
      <c r="D160" s="7">
        <f t="shared" si="40"/>
        <v>0</v>
      </c>
      <c r="E160" s="7">
        <f t="shared" si="40"/>
        <v>0</v>
      </c>
      <c r="F160" s="7">
        <f t="shared" si="40"/>
        <v>0</v>
      </c>
      <c r="G160" s="7">
        <f t="shared" si="40"/>
        <v>0</v>
      </c>
      <c r="H160" s="7">
        <f t="shared" si="40"/>
        <v>0</v>
      </c>
      <c r="I160" s="7">
        <f t="shared" si="40"/>
        <v>0</v>
      </c>
      <c r="J160" s="7">
        <f t="shared" si="40"/>
        <v>0</v>
      </c>
      <c r="K160" s="7">
        <f t="shared" si="40"/>
        <v>0</v>
      </c>
      <c r="L160" s="7">
        <f t="shared" si="40"/>
        <v>0</v>
      </c>
      <c r="M160" s="7">
        <f t="shared" si="40"/>
        <v>0</v>
      </c>
      <c r="N160" s="7">
        <f t="shared" si="40"/>
        <v>0</v>
      </c>
      <c r="O160" s="7">
        <f t="shared" si="40"/>
        <v>0</v>
      </c>
      <c r="P160" s="7">
        <f t="shared" si="40"/>
        <v>0</v>
      </c>
      <c r="Q160" s="7">
        <f t="shared" si="40"/>
        <v>0</v>
      </c>
      <c r="R160" s="7">
        <f t="shared" si="40"/>
        <v>0</v>
      </c>
      <c r="S160" s="7">
        <f t="shared" si="40"/>
        <v>0</v>
      </c>
      <c r="T160" s="7">
        <f t="shared" si="40"/>
        <v>0</v>
      </c>
      <c r="U160" s="7">
        <f t="shared" ref="U160:AK160" si="41">U$151*U106</f>
        <v>0</v>
      </c>
      <c r="V160" s="7">
        <f t="shared" si="41"/>
        <v>0</v>
      </c>
      <c r="W160" s="7">
        <f t="shared" si="41"/>
        <v>0</v>
      </c>
      <c r="X160" s="7">
        <f t="shared" si="41"/>
        <v>0</v>
      </c>
      <c r="Y160" s="7">
        <f t="shared" si="41"/>
        <v>0</v>
      </c>
      <c r="Z160" s="7">
        <f t="shared" si="41"/>
        <v>0</v>
      </c>
      <c r="AA160" s="7">
        <f t="shared" si="41"/>
        <v>0</v>
      </c>
      <c r="AB160" s="7">
        <f t="shared" si="41"/>
        <v>0</v>
      </c>
      <c r="AC160" s="7">
        <f t="shared" si="41"/>
        <v>0</v>
      </c>
      <c r="AD160" s="7">
        <f t="shared" si="41"/>
        <v>0</v>
      </c>
      <c r="AE160" s="7">
        <f t="shared" si="41"/>
        <v>0</v>
      </c>
      <c r="AF160" s="7">
        <f t="shared" si="41"/>
        <v>0</v>
      </c>
      <c r="AG160" s="7">
        <f t="shared" si="41"/>
        <v>0</v>
      </c>
      <c r="AH160" s="7">
        <f t="shared" si="41"/>
        <v>0</v>
      </c>
      <c r="AI160" s="7">
        <f t="shared" si="41"/>
        <v>0</v>
      </c>
      <c r="AJ160" s="7">
        <f t="shared" si="41"/>
        <v>0</v>
      </c>
      <c r="AK160" s="7">
        <f t="shared" si="41"/>
        <v>0</v>
      </c>
    </row>
    <row r="161" spans="1:37" x14ac:dyDescent="0.25">
      <c r="A161" s="29" t="s">
        <v>55</v>
      </c>
      <c r="B161" s="29" t="s">
        <v>8</v>
      </c>
      <c r="C161" s="29" t="s">
        <v>172</v>
      </c>
      <c r="D161" s="7">
        <f t="shared" ref="D161:AK164" si="42">D$151*D107</f>
        <v>0</v>
      </c>
      <c r="E161" s="7">
        <f t="shared" si="42"/>
        <v>0</v>
      </c>
      <c r="F161" s="7">
        <f t="shared" si="42"/>
        <v>0</v>
      </c>
      <c r="G161" s="7">
        <f t="shared" si="42"/>
        <v>0</v>
      </c>
      <c r="H161" s="7">
        <f t="shared" si="42"/>
        <v>0</v>
      </c>
      <c r="I161" s="7">
        <f t="shared" si="42"/>
        <v>0</v>
      </c>
      <c r="J161" s="7">
        <f t="shared" si="42"/>
        <v>0</v>
      </c>
      <c r="K161" s="7">
        <f t="shared" si="42"/>
        <v>0</v>
      </c>
      <c r="L161" s="7">
        <f t="shared" si="42"/>
        <v>0</v>
      </c>
      <c r="M161" s="7">
        <f t="shared" si="42"/>
        <v>0</v>
      </c>
      <c r="N161" s="7">
        <f t="shared" si="42"/>
        <v>0</v>
      </c>
      <c r="O161" s="7">
        <f t="shared" si="42"/>
        <v>0</v>
      </c>
      <c r="P161" s="7">
        <f t="shared" si="42"/>
        <v>0</v>
      </c>
      <c r="Q161" s="7">
        <f t="shared" si="42"/>
        <v>0</v>
      </c>
      <c r="R161" s="7">
        <f t="shared" si="42"/>
        <v>0</v>
      </c>
      <c r="S161" s="7">
        <f t="shared" si="42"/>
        <v>0</v>
      </c>
      <c r="T161" s="7">
        <f t="shared" si="42"/>
        <v>0</v>
      </c>
      <c r="U161" s="7">
        <f t="shared" si="42"/>
        <v>0</v>
      </c>
      <c r="V161" s="7">
        <f t="shared" si="42"/>
        <v>0</v>
      </c>
      <c r="W161" s="7">
        <f t="shared" si="42"/>
        <v>0</v>
      </c>
      <c r="X161" s="7">
        <f t="shared" si="42"/>
        <v>0</v>
      </c>
      <c r="Y161" s="7">
        <f t="shared" si="42"/>
        <v>0</v>
      </c>
      <c r="Z161" s="7">
        <f t="shared" si="42"/>
        <v>0</v>
      </c>
      <c r="AA161" s="7">
        <f t="shared" si="42"/>
        <v>0</v>
      </c>
      <c r="AB161" s="7">
        <f t="shared" si="42"/>
        <v>0</v>
      </c>
      <c r="AC161" s="7">
        <f t="shared" si="42"/>
        <v>0</v>
      </c>
      <c r="AD161" s="7">
        <f t="shared" si="42"/>
        <v>0</v>
      </c>
      <c r="AE161" s="7">
        <f t="shared" si="42"/>
        <v>0</v>
      </c>
      <c r="AF161" s="7">
        <f t="shared" si="42"/>
        <v>0</v>
      </c>
      <c r="AG161" s="7">
        <f t="shared" si="42"/>
        <v>0</v>
      </c>
      <c r="AH161" s="7">
        <f t="shared" si="42"/>
        <v>0</v>
      </c>
      <c r="AI161" s="7">
        <f t="shared" si="42"/>
        <v>0</v>
      </c>
      <c r="AJ161" s="7">
        <f t="shared" si="42"/>
        <v>0</v>
      </c>
      <c r="AK161" s="7">
        <f t="shared" si="42"/>
        <v>0</v>
      </c>
    </row>
    <row r="162" spans="1:37" x14ac:dyDescent="0.25">
      <c r="A162" s="29" t="s">
        <v>56</v>
      </c>
      <c r="B162" s="29" t="s">
        <v>8</v>
      </c>
      <c r="C162" s="29" t="s">
        <v>172</v>
      </c>
      <c r="D162" s="7">
        <f t="shared" si="42"/>
        <v>0</v>
      </c>
      <c r="E162" s="7">
        <f t="shared" si="42"/>
        <v>0</v>
      </c>
      <c r="F162" s="7">
        <f t="shared" si="42"/>
        <v>0</v>
      </c>
      <c r="G162" s="7">
        <f t="shared" si="42"/>
        <v>0</v>
      </c>
      <c r="H162" s="7">
        <f t="shared" si="42"/>
        <v>0</v>
      </c>
      <c r="I162" s="7">
        <f t="shared" si="42"/>
        <v>0</v>
      </c>
      <c r="J162" s="7">
        <f t="shared" si="42"/>
        <v>0</v>
      </c>
      <c r="K162" s="7">
        <f t="shared" si="42"/>
        <v>0</v>
      </c>
      <c r="L162" s="7">
        <f t="shared" si="42"/>
        <v>0</v>
      </c>
      <c r="M162" s="7">
        <f t="shared" si="42"/>
        <v>0</v>
      </c>
      <c r="N162" s="7">
        <f t="shared" si="42"/>
        <v>0</v>
      </c>
      <c r="O162" s="7">
        <f t="shared" si="42"/>
        <v>0</v>
      </c>
      <c r="P162" s="7">
        <f t="shared" si="42"/>
        <v>0</v>
      </c>
      <c r="Q162" s="7">
        <f t="shared" si="42"/>
        <v>0</v>
      </c>
      <c r="R162" s="7">
        <f t="shared" si="42"/>
        <v>0</v>
      </c>
      <c r="S162" s="7">
        <f t="shared" si="42"/>
        <v>0</v>
      </c>
      <c r="T162" s="7">
        <f t="shared" si="42"/>
        <v>0</v>
      </c>
      <c r="U162" s="7">
        <f t="shared" si="42"/>
        <v>0</v>
      </c>
      <c r="V162" s="7">
        <f t="shared" si="42"/>
        <v>0</v>
      </c>
      <c r="W162" s="7">
        <f t="shared" si="42"/>
        <v>0</v>
      </c>
      <c r="X162" s="7">
        <f t="shared" si="42"/>
        <v>0</v>
      </c>
      <c r="Y162" s="7">
        <f t="shared" si="42"/>
        <v>0</v>
      </c>
      <c r="Z162" s="7">
        <f t="shared" si="42"/>
        <v>0</v>
      </c>
      <c r="AA162" s="7">
        <f t="shared" si="42"/>
        <v>0</v>
      </c>
      <c r="AB162" s="7">
        <f t="shared" si="42"/>
        <v>0</v>
      </c>
      <c r="AC162" s="7">
        <f t="shared" si="42"/>
        <v>0</v>
      </c>
      <c r="AD162" s="7">
        <f t="shared" si="42"/>
        <v>0</v>
      </c>
      <c r="AE162" s="7">
        <f t="shared" si="42"/>
        <v>0</v>
      </c>
      <c r="AF162" s="7">
        <f t="shared" si="42"/>
        <v>0</v>
      </c>
      <c r="AG162" s="7">
        <f t="shared" si="42"/>
        <v>0</v>
      </c>
      <c r="AH162" s="7">
        <f t="shared" si="42"/>
        <v>0</v>
      </c>
      <c r="AI162" s="7">
        <f t="shared" si="42"/>
        <v>0</v>
      </c>
      <c r="AJ162" s="7">
        <f t="shared" si="42"/>
        <v>0</v>
      </c>
      <c r="AK162" s="7">
        <f t="shared" si="42"/>
        <v>0</v>
      </c>
    </row>
    <row r="163" spans="1:37" x14ac:dyDescent="0.25">
      <c r="A163" s="29" t="s">
        <v>14</v>
      </c>
      <c r="B163" s="29" t="s">
        <v>8</v>
      </c>
      <c r="C163" s="29" t="s">
        <v>172</v>
      </c>
      <c r="D163" s="7">
        <f t="shared" si="42"/>
        <v>0</v>
      </c>
      <c r="E163" s="7">
        <f t="shared" si="42"/>
        <v>0</v>
      </c>
      <c r="F163" s="7">
        <f t="shared" si="42"/>
        <v>0</v>
      </c>
      <c r="G163" s="7">
        <f t="shared" si="42"/>
        <v>0</v>
      </c>
      <c r="H163" s="7">
        <f t="shared" si="42"/>
        <v>0</v>
      </c>
      <c r="I163" s="7">
        <f t="shared" si="42"/>
        <v>0</v>
      </c>
      <c r="J163" s="7">
        <f t="shared" si="42"/>
        <v>7.2085855871073786E-5</v>
      </c>
      <c r="K163" s="7">
        <f t="shared" si="42"/>
        <v>4.6526170630108507E-4</v>
      </c>
      <c r="L163" s="7">
        <f t="shared" si="42"/>
        <v>3.0030152974947068E-3</v>
      </c>
      <c r="M163" s="7">
        <f t="shared" si="42"/>
        <v>1.9382753099316592E-2</v>
      </c>
      <c r="N163" s="7">
        <f t="shared" si="42"/>
        <v>0.12507517596941892</v>
      </c>
      <c r="O163" s="7">
        <f t="shared" si="42"/>
        <v>0.80568808085679544</v>
      </c>
      <c r="P163" s="7">
        <f t="shared" si="42"/>
        <v>5.129902752621704</v>
      </c>
      <c r="Q163" s="7">
        <f t="shared" si="42"/>
        <v>29.843761306366869</v>
      </c>
      <c r="R163" s="7">
        <f t="shared" si="42"/>
        <v>30.663055534227738</v>
      </c>
      <c r="S163" s="7">
        <f t="shared" si="42"/>
        <v>31.496956897062187</v>
      </c>
      <c r="T163" s="7">
        <f t="shared" si="42"/>
        <v>32.345012482078936</v>
      </c>
      <c r="U163" s="7">
        <f t="shared" si="42"/>
        <v>33.206698072298344</v>
      </c>
      <c r="V163" s="7">
        <f t="shared" si="42"/>
        <v>34.08141449475869</v>
      </c>
      <c r="W163" s="7">
        <f t="shared" si="42"/>
        <v>34.968484173969792</v>
      </c>
      <c r="X163" s="7">
        <f t="shared" si="42"/>
        <v>35.867147965161045</v>
      </c>
      <c r="Y163" s="7">
        <f t="shared" si="42"/>
        <v>36.776562350592641</v>
      </c>
      <c r="Z163" s="7">
        <f t="shared" si="42"/>
        <v>37.695797090842269</v>
      </c>
      <c r="AA163" s="7">
        <f t="shared" si="42"/>
        <v>38.623833431253573</v>
      </c>
      <c r="AB163" s="7">
        <f t="shared" si="42"/>
        <v>39.559562971287733</v>
      </c>
      <c r="AC163" s="7">
        <f t="shared" si="42"/>
        <v>40.501787310928329</v>
      </c>
      <c r="AD163" s="7">
        <f t="shared" si="42"/>
        <v>41.44921859305439</v>
      </c>
      <c r="AE163" s="7">
        <f t="shared" si="42"/>
        <v>42.400481063247263</v>
      </c>
      <c r="AF163" s="7">
        <f t="shared" si="42"/>
        <v>43.52928190463723</v>
      </c>
      <c r="AG163" s="7">
        <f t="shared" si="42"/>
        <v>44.667346928505388</v>
      </c>
      <c r="AH163" s="7">
        <f t="shared" si="42"/>
        <v>45.813098126307025</v>
      </c>
      <c r="AI163" s="7">
        <f t="shared" si="42"/>
        <v>46.964861097155371</v>
      </c>
      <c r="AJ163" s="7">
        <f t="shared" si="42"/>
        <v>48.120871852199869</v>
      </c>
      <c r="AK163" s="7">
        <f t="shared" si="42"/>
        <v>49.279285436173176</v>
      </c>
    </row>
    <row r="164" spans="1:37" x14ac:dyDescent="0.25">
      <c r="A164" s="29" t="s">
        <v>75</v>
      </c>
      <c r="B164" s="29"/>
      <c r="D164" s="7">
        <f t="shared" si="42"/>
        <v>0</v>
      </c>
      <c r="E164" s="7">
        <f t="shared" si="42"/>
        <v>0</v>
      </c>
      <c r="F164" s="7">
        <f t="shared" si="42"/>
        <v>0</v>
      </c>
      <c r="G164" s="7">
        <f t="shared" si="42"/>
        <v>0</v>
      </c>
      <c r="H164" s="7">
        <f t="shared" si="42"/>
        <v>0</v>
      </c>
      <c r="I164" s="7">
        <f t="shared" si="42"/>
        <v>0</v>
      </c>
      <c r="J164" s="7">
        <f t="shared" si="42"/>
        <v>0</v>
      </c>
      <c r="K164" s="7">
        <f t="shared" si="42"/>
        <v>0</v>
      </c>
      <c r="L164" s="7">
        <f t="shared" si="42"/>
        <v>0</v>
      </c>
      <c r="M164" s="7">
        <f t="shared" si="42"/>
        <v>0</v>
      </c>
      <c r="N164" s="7">
        <f t="shared" si="42"/>
        <v>0</v>
      </c>
      <c r="O164" s="7">
        <f t="shared" si="42"/>
        <v>0</v>
      </c>
      <c r="P164" s="7">
        <f t="shared" si="42"/>
        <v>6.1230717333872662E-5</v>
      </c>
      <c r="Q164" s="7">
        <f t="shared" si="42"/>
        <v>11.261796719383733</v>
      </c>
      <c r="R164" s="7">
        <f t="shared" si="42"/>
        <v>11.956264070837637</v>
      </c>
      <c r="S164" s="7">
        <f t="shared" si="42"/>
        <v>12.6902353783171</v>
      </c>
      <c r="T164" s="7">
        <f t="shared" si="42"/>
        <v>13.465487587867981</v>
      </c>
      <c r="U164" s="7">
        <f t="shared" si="42"/>
        <v>14.283811804813066</v>
      </c>
      <c r="V164" s="7">
        <f t="shared" si="42"/>
        <v>15.147002790423169</v>
      </c>
      <c r="W164" s="7">
        <f t="shared" si="42"/>
        <v>16.056846787235045</v>
      </c>
      <c r="X164" s="7">
        <f t="shared" si="42"/>
        <v>17.015107542970298</v>
      </c>
      <c r="Y164" s="7">
        <f t="shared" si="42"/>
        <v>18.023510410618485</v>
      </c>
      <c r="Z164" s="7">
        <f t="shared" si="42"/>
        <v>19.083724414808596</v>
      </c>
      <c r="AA164" s="7">
        <f t="shared" si="42"/>
        <v>20.197342193034931</v>
      </c>
      <c r="AB164" s="7">
        <f t="shared" si="42"/>
        <v>21.365857745595815</v>
      </c>
      <c r="AC164" s="7">
        <f t="shared" si="42"/>
        <v>22.590641961221838</v>
      </c>
      <c r="AD164" s="7">
        <f t="shared" si="42"/>
        <v>23.872915927244851</v>
      </c>
      <c r="AE164" s="7">
        <f t="shared" si="42"/>
        <v>25.213722084614908</v>
      </c>
      <c r="AF164" s="7">
        <f t="shared" si="42"/>
        <v>26.721424231970222</v>
      </c>
      <c r="AG164" s="7">
        <f t="shared" si="42"/>
        <v>28.301339472925957</v>
      </c>
      <c r="AH164" s="7">
        <f t="shared" si="42"/>
        <v>29.954588919232474</v>
      </c>
      <c r="AI164" s="7">
        <f t="shared" si="42"/>
        <v>31.681988054932123</v>
      </c>
      <c r="AJ164" s="7">
        <f t="shared" si="42"/>
        <v>33.484003495991956</v>
      </c>
      <c r="AK164" s="7">
        <f t="shared" si="42"/>
        <v>35.360708633589908</v>
      </c>
    </row>
    <row r="166" spans="1:37" x14ac:dyDescent="0.25">
      <c r="A166" s="23" t="s">
        <v>80</v>
      </c>
      <c r="B166" s="29" t="s">
        <v>8</v>
      </c>
      <c r="C166" s="29" t="s">
        <v>172</v>
      </c>
      <c r="D166" s="5">
        <f>D$85*D$11/1000</f>
        <v>1.4342151629999806</v>
      </c>
      <c r="E166" s="5">
        <f t="shared" ref="E166:AK166" si="43">E$85*E$11/1000</f>
        <v>1.3551460769690598</v>
      </c>
      <c r="F166" s="5">
        <f t="shared" si="43"/>
        <v>1.2769558303274369</v>
      </c>
      <c r="G166" s="5">
        <f t="shared" si="43"/>
        <v>1.3658290467137002</v>
      </c>
      <c r="H166" s="5">
        <f t="shared" si="43"/>
        <v>1.4547022630999635</v>
      </c>
      <c r="I166" s="5">
        <f t="shared" si="43"/>
        <v>1.4547022630999635</v>
      </c>
      <c r="J166" s="5">
        <f t="shared" si="43"/>
        <v>1.4547022630999635</v>
      </c>
      <c r="K166" s="5">
        <f t="shared" si="43"/>
        <v>1.4270629201010641</v>
      </c>
      <c r="L166" s="5">
        <f t="shared" si="43"/>
        <v>1.3999487246191435</v>
      </c>
      <c r="M166" s="5">
        <f t="shared" si="43"/>
        <v>1.3733496988513794</v>
      </c>
      <c r="N166" s="5">
        <f t="shared" si="43"/>
        <v>1.3472560545732031</v>
      </c>
      <c r="O166" s="5">
        <f t="shared" si="43"/>
        <v>1.3216581895363122</v>
      </c>
      <c r="P166" s="5">
        <f t="shared" si="43"/>
        <v>1.2965466839351221</v>
      </c>
      <c r="Q166" s="5">
        <f t="shared" si="43"/>
        <v>1.2719122969403545</v>
      </c>
      <c r="R166" s="5">
        <f t="shared" si="43"/>
        <v>1.2591931739709512</v>
      </c>
      <c r="S166" s="5">
        <f t="shared" si="43"/>
        <v>1.246601242231242</v>
      </c>
      <c r="T166" s="5">
        <f t="shared" si="43"/>
        <v>1.2341352298089296</v>
      </c>
      <c r="U166" s="5">
        <f t="shared" si="43"/>
        <v>1.2217938775108406</v>
      </c>
      <c r="V166" s="5">
        <f t="shared" si="43"/>
        <v>1.2095759387357325</v>
      </c>
      <c r="W166" s="5">
        <f t="shared" si="43"/>
        <v>1.1974801793483756</v>
      </c>
      <c r="X166" s="5">
        <f t="shared" si="43"/>
        <v>1.1855053775548918</v>
      </c>
      <c r="Y166" s="5">
        <f t="shared" si="43"/>
        <v>1.1736503237793432</v>
      </c>
      <c r="Z166" s="5">
        <f t="shared" si="43"/>
        <v>1.1619138205415498</v>
      </c>
      <c r="AA166" s="5">
        <f t="shared" si="43"/>
        <v>1.1502946823361344</v>
      </c>
      <c r="AB166" s="5">
        <f t="shared" si="43"/>
        <v>1.1387917355127732</v>
      </c>
      <c r="AC166" s="5">
        <f t="shared" si="43"/>
        <v>1.1274038181576456</v>
      </c>
      <c r="AD166" s="5">
        <f t="shared" si="43"/>
        <v>1.1161297799760697</v>
      </c>
      <c r="AE166" s="5">
        <f t="shared" si="43"/>
        <v>1.1049684821763093</v>
      </c>
      <c r="AF166" s="5">
        <f t="shared" si="43"/>
        <v>1.0983386712832515</v>
      </c>
      <c r="AG166" s="5">
        <f t="shared" si="43"/>
        <v>1.0917486392555522</v>
      </c>
      <c r="AH166" s="5">
        <f t="shared" si="43"/>
        <v>1.0851981474200192</v>
      </c>
      <c r="AI166" s="5">
        <f t="shared" si="43"/>
        <v>1.0786869585354997</v>
      </c>
      <c r="AJ166" s="5">
        <f t="shared" si="43"/>
        <v>1.072214836784287</v>
      </c>
      <c r="AK166" s="5">
        <f t="shared" si="43"/>
        <v>1.0657815477635812</v>
      </c>
    </row>
    <row r="167" spans="1:37" x14ac:dyDescent="0.25">
      <c r="A167" s="29" t="s">
        <v>12</v>
      </c>
      <c r="B167" s="29" t="s">
        <v>8</v>
      </c>
      <c r="C167" s="29" t="s">
        <v>172</v>
      </c>
      <c r="D167" s="7">
        <f>D166</f>
        <v>1.4342151629999806</v>
      </c>
      <c r="E167" s="7">
        <f t="shared" ref="E167:AK167" si="44">E166</f>
        <v>1.3551460769690598</v>
      </c>
      <c r="F167" s="7">
        <f t="shared" si="44"/>
        <v>1.2769558303274369</v>
      </c>
      <c r="G167" s="7">
        <f t="shared" si="44"/>
        <v>1.3658290467137002</v>
      </c>
      <c r="H167" s="7">
        <f t="shared" si="44"/>
        <v>1.4547022630999635</v>
      </c>
      <c r="I167" s="7">
        <f t="shared" si="44"/>
        <v>1.4547022630999635</v>
      </c>
      <c r="J167" s="7">
        <f t="shared" si="44"/>
        <v>1.4547022630999635</v>
      </c>
      <c r="K167" s="7">
        <f t="shared" si="44"/>
        <v>1.4270629201010641</v>
      </c>
      <c r="L167" s="7">
        <f t="shared" si="44"/>
        <v>1.3999487246191435</v>
      </c>
      <c r="M167" s="7">
        <f t="shared" si="44"/>
        <v>1.3733496988513794</v>
      </c>
      <c r="N167" s="7">
        <f t="shared" si="44"/>
        <v>1.3472560545732031</v>
      </c>
      <c r="O167" s="7">
        <f t="shared" si="44"/>
        <v>1.3216581895363122</v>
      </c>
      <c r="P167" s="7">
        <f t="shared" si="44"/>
        <v>1.2965466839351221</v>
      </c>
      <c r="Q167" s="7">
        <f t="shared" si="44"/>
        <v>1.2719122969403545</v>
      </c>
      <c r="R167" s="7">
        <f t="shared" si="44"/>
        <v>1.2591931739709512</v>
      </c>
      <c r="S167" s="7">
        <f t="shared" si="44"/>
        <v>1.246601242231242</v>
      </c>
      <c r="T167" s="7">
        <f t="shared" si="44"/>
        <v>1.2341352298089296</v>
      </c>
      <c r="U167" s="7">
        <f t="shared" si="44"/>
        <v>1.2217938775108406</v>
      </c>
      <c r="V167" s="7">
        <f t="shared" si="44"/>
        <v>1.2095759387357325</v>
      </c>
      <c r="W167" s="7">
        <f t="shared" si="44"/>
        <v>1.1974801793483756</v>
      </c>
      <c r="X167" s="7">
        <f t="shared" si="44"/>
        <v>1.1855053775548918</v>
      </c>
      <c r="Y167" s="7">
        <f t="shared" si="44"/>
        <v>1.1736503237793432</v>
      </c>
      <c r="Z167" s="7">
        <f t="shared" si="44"/>
        <v>1.1619138205415498</v>
      </c>
      <c r="AA167" s="7">
        <f t="shared" si="44"/>
        <v>1.1502946823361344</v>
      </c>
      <c r="AB167" s="7">
        <f t="shared" si="44"/>
        <v>1.1387917355127732</v>
      </c>
      <c r="AC167" s="7">
        <f t="shared" si="44"/>
        <v>1.1274038181576456</v>
      </c>
      <c r="AD167" s="7">
        <f t="shared" si="44"/>
        <v>1.1161297799760697</v>
      </c>
      <c r="AE167" s="7">
        <f t="shared" si="44"/>
        <v>1.1049684821763093</v>
      </c>
      <c r="AF167" s="7">
        <f t="shared" si="44"/>
        <v>1.0983386712832515</v>
      </c>
      <c r="AG167" s="7">
        <f t="shared" si="44"/>
        <v>1.0917486392555522</v>
      </c>
      <c r="AH167" s="7">
        <f t="shared" si="44"/>
        <v>1.0851981474200192</v>
      </c>
      <c r="AI167" s="7">
        <f t="shared" si="44"/>
        <v>1.0786869585354997</v>
      </c>
      <c r="AJ167" s="7">
        <f t="shared" si="44"/>
        <v>1.072214836784287</v>
      </c>
      <c r="AK167" s="7">
        <f t="shared" si="44"/>
        <v>1.0657815477635812</v>
      </c>
    </row>
    <row r="169" spans="1:37" x14ac:dyDescent="0.25">
      <c r="A169" s="23" t="s">
        <v>108</v>
      </c>
    </row>
    <row r="170" spans="1:37" x14ac:dyDescent="0.25">
      <c r="A170" s="29" t="s">
        <v>16</v>
      </c>
      <c r="B170" s="29"/>
      <c r="C170" s="29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</row>
    <row r="171" spans="1:37" x14ac:dyDescent="0.25">
      <c r="A171" s="29" t="s">
        <v>7</v>
      </c>
      <c r="B171" s="29" t="s">
        <v>8</v>
      </c>
      <c r="C171" s="29" t="s">
        <v>172</v>
      </c>
      <c r="D171" s="7">
        <f>D144/D117</f>
        <v>467.52689949000012</v>
      </c>
      <c r="E171" s="7">
        <f t="shared" ref="E171:AK171" si="45">E144/E117</f>
        <v>440.5757692772637</v>
      </c>
      <c r="F171" s="7">
        <f t="shared" si="45"/>
        <v>414.05272969000339</v>
      </c>
      <c r="G171" s="7">
        <f t="shared" si="45"/>
        <v>441.69701479496297</v>
      </c>
      <c r="H171" s="7">
        <f t="shared" si="45"/>
        <v>469.19526725407093</v>
      </c>
      <c r="I171" s="7">
        <f t="shared" si="45"/>
        <v>467.95925539922592</v>
      </c>
      <c r="J171" s="7">
        <f t="shared" si="45"/>
        <v>466.7297385432181</v>
      </c>
      <c r="K171" s="7">
        <f t="shared" si="45"/>
        <v>456.6620389784141</v>
      </c>
      <c r="L171" s="7">
        <f t="shared" si="45"/>
        <v>446.81457533101161</v>
      </c>
      <c r="M171" s="7">
        <f t="shared" si="45"/>
        <v>437.1824489692039</v>
      </c>
      <c r="N171" s="7">
        <f t="shared" si="45"/>
        <v>427.76087240052942</v>
      </c>
      <c r="O171" s="7">
        <f t="shared" si="45"/>
        <v>418.54516669008297</v>
      </c>
      <c r="P171" s="7">
        <f t="shared" si="45"/>
        <v>409.53075894040973</v>
      </c>
      <c r="Q171" s="7">
        <f t="shared" si="45"/>
        <v>400.7131798315628</v>
      </c>
      <c r="R171" s="7">
        <f t="shared" si="45"/>
        <v>396.70604803324721</v>
      </c>
      <c r="S171" s="7">
        <f t="shared" si="45"/>
        <v>392.73898755291492</v>
      </c>
      <c r="T171" s="7">
        <f t="shared" si="45"/>
        <v>388.81159767738586</v>
      </c>
      <c r="U171" s="7">
        <f t="shared" si="45"/>
        <v>384.923481700612</v>
      </c>
      <c r="V171" s="7">
        <f t="shared" si="45"/>
        <v>381.07424688360595</v>
      </c>
      <c r="W171" s="7">
        <f t="shared" si="45"/>
        <v>368.96319628670716</v>
      </c>
      <c r="X171" s="7">
        <f t="shared" si="45"/>
        <v>357.16944724345575</v>
      </c>
      <c r="Y171" s="7">
        <f t="shared" si="45"/>
        <v>345.68443353639566</v>
      </c>
      <c r="Z171" s="7">
        <f t="shared" si="45"/>
        <v>334.49984770952165</v>
      </c>
      <c r="AA171" s="7">
        <f t="shared" si="45"/>
        <v>323.60763202464346</v>
      </c>
      <c r="AB171" s="7">
        <f t="shared" si="45"/>
        <v>280.38568141689206</v>
      </c>
      <c r="AC171" s="7">
        <f t="shared" si="45"/>
        <v>240.77326161247697</v>
      </c>
      <c r="AD171" s="7">
        <f t="shared" si="45"/>
        <v>204.3951513224938</v>
      </c>
      <c r="AE171" s="7">
        <f t="shared" si="45"/>
        <v>170.92543512550375</v>
      </c>
      <c r="AF171" s="7">
        <f t="shared" si="45"/>
        <v>140.64565567760931</v>
      </c>
      <c r="AG171" s="7">
        <f t="shared" si="45"/>
        <v>112.51224877628074</v>
      </c>
      <c r="AH171" s="7">
        <f t="shared" si="45"/>
        <v>86.33057535420842</v>
      </c>
      <c r="AI171" s="7">
        <f t="shared" si="45"/>
        <v>61.928578766509432</v>
      </c>
      <c r="AJ171" s="7">
        <f t="shared" si="45"/>
        <v>39.153604501385956</v>
      </c>
      <c r="AK171" s="7">
        <f t="shared" si="45"/>
        <v>17.869742603710193</v>
      </c>
    </row>
    <row r="172" spans="1:37" x14ac:dyDescent="0.25">
      <c r="A172" s="29" t="s">
        <v>11</v>
      </c>
      <c r="B172" s="29" t="s">
        <v>8</v>
      </c>
      <c r="C172" s="29" t="s">
        <v>172</v>
      </c>
      <c r="D172" s="7">
        <f t="shared" ref="D172:AK173" si="46">D145/D118</f>
        <v>0</v>
      </c>
      <c r="E172" s="7">
        <f t="shared" si="46"/>
        <v>0</v>
      </c>
      <c r="F172" s="7">
        <f t="shared" si="46"/>
        <v>0</v>
      </c>
      <c r="G172" s="7">
        <f t="shared" si="46"/>
        <v>0</v>
      </c>
      <c r="H172" s="7">
        <f t="shared" si="46"/>
        <v>0</v>
      </c>
      <c r="I172" s="7">
        <f t="shared" si="46"/>
        <v>0</v>
      </c>
      <c r="J172" s="7">
        <f t="shared" si="46"/>
        <v>0</v>
      </c>
      <c r="K172" s="7">
        <f t="shared" si="46"/>
        <v>0</v>
      </c>
      <c r="L172" s="7">
        <f t="shared" si="46"/>
        <v>0</v>
      </c>
      <c r="M172" s="7">
        <f t="shared" si="46"/>
        <v>0</v>
      </c>
      <c r="N172" s="7">
        <f t="shared" si="46"/>
        <v>0</v>
      </c>
      <c r="O172" s="7">
        <f t="shared" si="46"/>
        <v>0</v>
      </c>
      <c r="P172" s="7">
        <f t="shared" si="46"/>
        <v>0</v>
      </c>
      <c r="Q172" s="7">
        <f t="shared" si="46"/>
        <v>0</v>
      </c>
      <c r="R172" s="7">
        <f t="shared" si="46"/>
        <v>0</v>
      </c>
      <c r="S172" s="7">
        <f t="shared" si="46"/>
        <v>0</v>
      </c>
      <c r="T172" s="7">
        <f t="shared" si="46"/>
        <v>0</v>
      </c>
      <c r="U172" s="7">
        <f t="shared" si="46"/>
        <v>0</v>
      </c>
      <c r="V172" s="7">
        <f t="shared" si="46"/>
        <v>0</v>
      </c>
      <c r="W172" s="7">
        <f t="shared" si="46"/>
        <v>0</v>
      </c>
      <c r="X172" s="7">
        <f t="shared" si="46"/>
        <v>0</v>
      </c>
      <c r="Y172" s="7">
        <f t="shared" si="46"/>
        <v>0</v>
      </c>
      <c r="Z172" s="7">
        <f t="shared" si="46"/>
        <v>0</v>
      </c>
      <c r="AA172" s="7">
        <f t="shared" si="46"/>
        <v>0</v>
      </c>
      <c r="AB172" s="7">
        <f t="shared" si="46"/>
        <v>0</v>
      </c>
      <c r="AC172" s="7">
        <f t="shared" si="46"/>
        <v>0</v>
      </c>
      <c r="AD172" s="7">
        <f t="shared" si="46"/>
        <v>0</v>
      </c>
      <c r="AE172" s="7">
        <f t="shared" si="46"/>
        <v>0</v>
      </c>
      <c r="AF172" s="7">
        <f t="shared" si="46"/>
        <v>0</v>
      </c>
      <c r="AG172" s="7">
        <f t="shared" si="46"/>
        <v>0</v>
      </c>
      <c r="AH172" s="7">
        <f t="shared" si="46"/>
        <v>0</v>
      </c>
      <c r="AI172" s="7">
        <f t="shared" si="46"/>
        <v>0</v>
      </c>
      <c r="AJ172" s="7">
        <f t="shared" si="46"/>
        <v>0</v>
      </c>
      <c r="AK172" s="7">
        <f t="shared" si="46"/>
        <v>0</v>
      </c>
    </row>
    <row r="173" spans="1:37" x14ac:dyDescent="0.25">
      <c r="A173" s="29" t="s">
        <v>12</v>
      </c>
      <c r="B173" s="29" t="s">
        <v>8</v>
      </c>
      <c r="C173" s="29" t="s">
        <v>172</v>
      </c>
      <c r="D173" s="7">
        <f>D146/D119</f>
        <v>622.13759483700005</v>
      </c>
      <c r="E173" s="7">
        <f t="shared" si="46"/>
        <v>586.27375182180435</v>
      </c>
      <c r="F173" s="7">
        <f t="shared" si="46"/>
        <v>550.97956858959947</v>
      </c>
      <c r="G173" s="7">
        <f t="shared" si="46"/>
        <v>587.76579215224137</v>
      </c>
      <c r="H173" s="7">
        <f t="shared" si="46"/>
        <v>624.35769021370436</v>
      </c>
      <c r="I173" s="7">
        <f t="shared" si="46"/>
        <v>622.71293042896889</v>
      </c>
      <c r="J173" s="7">
        <f t="shared" si="46"/>
        <v>621.07681353292992</v>
      </c>
      <c r="K173" s="7">
        <f t="shared" si="46"/>
        <v>607.67973541909043</v>
      </c>
      <c r="L173" s="7">
        <f t="shared" si="46"/>
        <v>594.57572502840958</v>
      </c>
      <c r="M173" s="7">
        <f t="shared" si="46"/>
        <v>581.75826375626048</v>
      </c>
      <c r="N173" s="7">
        <f t="shared" si="46"/>
        <v>569.22098089103531</v>
      </c>
      <c r="O173" s="7">
        <f t="shared" si="46"/>
        <v>556.95765017856286</v>
      </c>
      <c r="P173" s="7">
        <f t="shared" si="46"/>
        <v>544.96218646860427</v>
      </c>
      <c r="Q173" s="7">
        <f t="shared" si="46"/>
        <v>533.22864244141113</v>
      </c>
      <c r="R173" s="7">
        <f t="shared" si="46"/>
        <v>527.89635601699717</v>
      </c>
      <c r="S173" s="7">
        <f t="shared" si="46"/>
        <v>522.61739245682736</v>
      </c>
      <c r="T173" s="7">
        <f t="shared" si="46"/>
        <v>517.39121853225924</v>
      </c>
      <c r="U173" s="7">
        <f t="shared" si="46"/>
        <v>512.21730634693665</v>
      </c>
      <c r="V173" s="7">
        <f t="shared" si="46"/>
        <v>507.09513328346742</v>
      </c>
      <c r="W173" s="7">
        <f t="shared" si="46"/>
        <v>498.54267796196535</v>
      </c>
      <c r="X173" s="7">
        <f t="shared" si="46"/>
        <v>490.15803810438871</v>
      </c>
      <c r="Y173" s="7">
        <f t="shared" si="46"/>
        <v>481.93727341670444</v>
      </c>
      <c r="Z173" s="7">
        <f t="shared" si="46"/>
        <v>473.87655561305479</v>
      </c>
      <c r="AA173" s="7">
        <f t="shared" si="46"/>
        <v>465.9721645877446</v>
      </c>
      <c r="AB173" s="7">
        <f t="shared" si="46"/>
        <v>444.54065824731629</v>
      </c>
      <c r="AC173" s="7">
        <f t="shared" si="46"/>
        <v>424.65616712840398</v>
      </c>
      <c r="AD173" s="7">
        <f t="shared" si="46"/>
        <v>406.1609771479832</v>
      </c>
      <c r="AE173" s="7">
        <f t="shared" si="46"/>
        <v>388.91805851357759</v>
      </c>
      <c r="AF173" s="7">
        <f t="shared" si="46"/>
        <v>374.31407708517219</v>
      </c>
      <c r="AG173" s="7">
        <f t="shared" si="46"/>
        <v>360.62179612646651</v>
      </c>
      <c r="AH173" s="7">
        <f t="shared" si="46"/>
        <v>347.75950717313026</v>
      </c>
      <c r="AI173" s="7">
        <f t="shared" si="46"/>
        <v>335.65497420510741</v>
      </c>
      <c r="AJ173" s="7">
        <f t="shared" si="46"/>
        <v>324.2440996948722</v>
      </c>
      <c r="AK173" s="7">
        <f t="shared" si="46"/>
        <v>313.46980990384202</v>
      </c>
    </row>
    <row r="174" spans="1:37" x14ac:dyDescent="0.25">
      <c r="A174" s="29" t="s">
        <v>13</v>
      </c>
      <c r="B174" s="29" t="s">
        <v>8</v>
      </c>
      <c r="C174" s="29" t="s">
        <v>172</v>
      </c>
      <c r="D174" s="7">
        <f t="shared" ref="D174:AK176" si="47">D147/D120</f>
        <v>0</v>
      </c>
      <c r="E174" s="7">
        <f t="shared" si="47"/>
        <v>0</v>
      </c>
      <c r="F174" s="7">
        <f t="shared" si="47"/>
        <v>0</v>
      </c>
      <c r="G174" s="7">
        <f t="shared" si="47"/>
        <v>0</v>
      </c>
      <c r="H174" s="7">
        <f t="shared" si="47"/>
        <v>0</v>
      </c>
      <c r="I174" s="7">
        <f t="shared" si="47"/>
        <v>0</v>
      </c>
      <c r="J174" s="7">
        <f t="shared" si="47"/>
        <v>0</v>
      </c>
      <c r="K174" s="7">
        <f t="shared" si="47"/>
        <v>0</v>
      </c>
      <c r="L174" s="7">
        <f t="shared" si="47"/>
        <v>0</v>
      </c>
      <c r="M174" s="7">
        <f t="shared" si="47"/>
        <v>0</v>
      </c>
      <c r="N174" s="7">
        <f t="shared" si="47"/>
        <v>0</v>
      </c>
      <c r="O174" s="7">
        <f t="shared" si="47"/>
        <v>0</v>
      </c>
      <c r="P174" s="7">
        <f t="shared" si="47"/>
        <v>0</v>
      </c>
      <c r="Q174" s="7">
        <f t="shared" si="47"/>
        <v>0</v>
      </c>
      <c r="R174" s="7">
        <f t="shared" si="47"/>
        <v>0</v>
      </c>
      <c r="S174" s="7">
        <f t="shared" si="47"/>
        <v>0</v>
      </c>
      <c r="T174" s="7">
        <f t="shared" si="47"/>
        <v>0</v>
      </c>
      <c r="U174" s="7">
        <f t="shared" si="47"/>
        <v>0</v>
      </c>
      <c r="V174" s="7">
        <f t="shared" si="47"/>
        <v>0</v>
      </c>
      <c r="W174" s="7">
        <f t="shared" si="47"/>
        <v>0</v>
      </c>
      <c r="X174" s="7">
        <f t="shared" si="47"/>
        <v>0</v>
      </c>
      <c r="Y174" s="7">
        <f t="shared" si="47"/>
        <v>0</v>
      </c>
      <c r="Z174" s="7">
        <f t="shared" si="47"/>
        <v>0</v>
      </c>
      <c r="AA174" s="7">
        <f t="shared" si="47"/>
        <v>0</v>
      </c>
      <c r="AB174" s="7">
        <f t="shared" si="47"/>
        <v>0</v>
      </c>
      <c r="AC174" s="7">
        <f t="shared" si="47"/>
        <v>0</v>
      </c>
      <c r="AD174" s="7">
        <f t="shared" si="47"/>
        <v>0</v>
      </c>
      <c r="AE174" s="7">
        <f t="shared" si="47"/>
        <v>0</v>
      </c>
      <c r="AF174" s="7">
        <f t="shared" si="47"/>
        <v>0</v>
      </c>
      <c r="AG174" s="7">
        <f t="shared" si="47"/>
        <v>0</v>
      </c>
      <c r="AH174" s="7">
        <f t="shared" si="47"/>
        <v>0</v>
      </c>
      <c r="AI174" s="7">
        <f t="shared" si="47"/>
        <v>0</v>
      </c>
      <c r="AJ174" s="7">
        <f t="shared" si="47"/>
        <v>0</v>
      </c>
      <c r="AK174" s="7">
        <f t="shared" si="47"/>
        <v>0</v>
      </c>
    </row>
    <row r="175" spans="1:37" x14ac:dyDescent="0.25">
      <c r="A175" s="29" t="s">
        <v>55</v>
      </c>
      <c r="B175" s="29" t="s">
        <v>8</v>
      </c>
      <c r="C175" s="29" t="s">
        <v>172</v>
      </c>
      <c r="D175" s="7">
        <f t="shared" si="47"/>
        <v>0</v>
      </c>
      <c r="E175" s="7">
        <f t="shared" si="47"/>
        <v>0</v>
      </c>
      <c r="F175" s="7">
        <f t="shared" si="47"/>
        <v>0</v>
      </c>
      <c r="G175" s="7">
        <f t="shared" si="47"/>
        <v>0</v>
      </c>
      <c r="H175" s="7">
        <f t="shared" si="47"/>
        <v>0</v>
      </c>
      <c r="I175" s="7">
        <f t="shared" si="47"/>
        <v>0</v>
      </c>
      <c r="J175" s="7">
        <f t="shared" si="47"/>
        <v>0</v>
      </c>
      <c r="K175" s="7">
        <f t="shared" si="47"/>
        <v>0</v>
      </c>
      <c r="L175" s="7">
        <f t="shared" si="47"/>
        <v>0</v>
      </c>
      <c r="M175" s="7">
        <f t="shared" si="47"/>
        <v>0</v>
      </c>
      <c r="N175" s="7">
        <f t="shared" si="47"/>
        <v>0</v>
      </c>
      <c r="O175" s="7">
        <f t="shared" si="47"/>
        <v>0</v>
      </c>
      <c r="P175" s="7">
        <f t="shared" si="47"/>
        <v>0</v>
      </c>
      <c r="Q175" s="7">
        <f t="shared" si="47"/>
        <v>0</v>
      </c>
      <c r="R175" s="7">
        <f t="shared" si="47"/>
        <v>0</v>
      </c>
      <c r="S175" s="7">
        <f t="shared" si="47"/>
        <v>0</v>
      </c>
      <c r="T175" s="7">
        <f t="shared" si="47"/>
        <v>0</v>
      </c>
      <c r="U175" s="7">
        <f t="shared" si="47"/>
        <v>0</v>
      </c>
      <c r="V175" s="7">
        <f t="shared" si="47"/>
        <v>0</v>
      </c>
      <c r="W175" s="7">
        <f t="shared" si="47"/>
        <v>0</v>
      </c>
      <c r="X175" s="7">
        <f t="shared" si="47"/>
        <v>0</v>
      </c>
      <c r="Y175" s="7">
        <f t="shared" si="47"/>
        <v>0</v>
      </c>
      <c r="Z175" s="7">
        <f t="shared" si="47"/>
        <v>0</v>
      </c>
      <c r="AA175" s="7">
        <f t="shared" si="47"/>
        <v>0</v>
      </c>
      <c r="AB175" s="7">
        <f t="shared" si="47"/>
        <v>0</v>
      </c>
      <c r="AC175" s="7">
        <f t="shared" si="47"/>
        <v>0</v>
      </c>
      <c r="AD175" s="7">
        <f t="shared" si="47"/>
        <v>0</v>
      </c>
      <c r="AE175" s="7">
        <f t="shared" si="47"/>
        <v>0</v>
      </c>
      <c r="AF175" s="7">
        <f t="shared" si="47"/>
        <v>0</v>
      </c>
      <c r="AG175" s="7">
        <f t="shared" si="47"/>
        <v>0</v>
      </c>
      <c r="AH175" s="7">
        <f t="shared" si="47"/>
        <v>0</v>
      </c>
      <c r="AI175" s="7">
        <f t="shared" si="47"/>
        <v>0</v>
      </c>
      <c r="AJ175" s="7">
        <f t="shared" si="47"/>
        <v>0</v>
      </c>
      <c r="AK175" s="7">
        <f t="shared" si="47"/>
        <v>0</v>
      </c>
    </row>
    <row r="176" spans="1:37" x14ac:dyDescent="0.25">
      <c r="A176" s="29" t="s">
        <v>75</v>
      </c>
      <c r="B176" s="29" t="s">
        <v>8</v>
      </c>
      <c r="C176" s="29" t="s">
        <v>172</v>
      </c>
      <c r="D176" s="7">
        <f t="shared" si="47"/>
        <v>0</v>
      </c>
      <c r="E176" s="7">
        <f t="shared" si="47"/>
        <v>0</v>
      </c>
      <c r="F176" s="7">
        <f t="shared" si="47"/>
        <v>0</v>
      </c>
      <c r="G176" s="7">
        <f t="shared" si="47"/>
        <v>0</v>
      </c>
      <c r="H176" s="7">
        <f t="shared" si="47"/>
        <v>0</v>
      </c>
      <c r="I176" s="7">
        <f t="shared" si="47"/>
        <v>0</v>
      </c>
      <c r="J176" s="7">
        <f t="shared" si="47"/>
        <v>0</v>
      </c>
      <c r="K176" s="7">
        <f t="shared" si="47"/>
        <v>0</v>
      </c>
      <c r="L176" s="7">
        <f t="shared" si="47"/>
        <v>0</v>
      </c>
      <c r="M176" s="7">
        <f t="shared" si="47"/>
        <v>0</v>
      </c>
      <c r="N176" s="7">
        <f t="shared" si="47"/>
        <v>0</v>
      </c>
      <c r="O176" s="7">
        <f t="shared" si="47"/>
        <v>0</v>
      </c>
      <c r="P176" s="7">
        <f t="shared" si="47"/>
        <v>0</v>
      </c>
      <c r="Q176" s="7">
        <f t="shared" si="47"/>
        <v>0</v>
      </c>
      <c r="R176" s="7">
        <f t="shared" si="47"/>
        <v>0</v>
      </c>
      <c r="S176" s="7">
        <f t="shared" si="47"/>
        <v>0</v>
      </c>
      <c r="T176" s="7">
        <f t="shared" si="47"/>
        <v>0</v>
      </c>
      <c r="U176" s="7">
        <f t="shared" si="47"/>
        <v>0</v>
      </c>
      <c r="V176" s="7">
        <f t="shared" si="47"/>
        <v>0</v>
      </c>
      <c r="W176" s="7">
        <f t="shared" si="47"/>
        <v>5.6840110598713087</v>
      </c>
      <c r="X176" s="7">
        <f t="shared" si="47"/>
        <v>11.176831323886757</v>
      </c>
      <c r="Y176" s="7">
        <f t="shared" si="47"/>
        <v>16.484065938723894</v>
      </c>
      <c r="Z176" s="7">
        <f t="shared" si="47"/>
        <v>21.611145462042082</v>
      </c>
      <c r="AA176" s="7">
        <f t="shared" si="47"/>
        <v>26.563332029425641</v>
      </c>
      <c r="AB176" s="7">
        <f t="shared" si="47"/>
        <v>53.679832984410346</v>
      </c>
      <c r="AC176" s="7">
        <f t="shared" si="47"/>
        <v>78.349361444673178</v>
      </c>
      <c r="AD176" s="7">
        <f t="shared" si="47"/>
        <v>100.82861897477744</v>
      </c>
      <c r="AE176" s="7">
        <f t="shared" si="47"/>
        <v>121.34054520021928</v>
      </c>
      <c r="AF176" s="7">
        <f t="shared" si="47"/>
        <v>140.64565567762534</v>
      </c>
      <c r="AG176" s="7">
        <f t="shared" si="47"/>
        <v>158.48952258539859</v>
      </c>
      <c r="AH176" s="7">
        <f t="shared" si="47"/>
        <v>175.00538232798519</v>
      </c>
      <c r="AI176" s="7">
        <f t="shared" si="47"/>
        <v>190.31100728458725</v>
      </c>
      <c r="AJ176" s="7">
        <f t="shared" si="47"/>
        <v>204.51088365414387</v>
      </c>
      <c r="AK176" s="7">
        <f t="shared" si="47"/>
        <v>217.6980313490285</v>
      </c>
    </row>
    <row r="178" spans="1:37" x14ac:dyDescent="0.25">
      <c r="A178" s="23" t="s">
        <v>79</v>
      </c>
      <c r="B178" s="29"/>
      <c r="C178" s="29"/>
    </row>
    <row r="179" spans="1:37" x14ac:dyDescent="0.25">
      <c r="A179" s="29" t="s">
        <v>7</v>
      </c>
      <c r="B179" s="29" t="s">
        <v>8</v>
      </c>
      <c r="C179" s="29" t="s">
        <v>172</v>
      </c>
      <c r="D179" s="7">
        <f>D152/D125</f>
        <v>0</v>
      </c>
      <c r="E179" s="7">
        <f t="shared" ref="E179:AK179" si="48">E152/E125</f>
        <v>0</v>
      </c>
      <c r="F179" s="7">
        <f t="shared" si="48"/>
        <v>0</v>
      </c>
      <c r="G179" s="7">
        <f t="shared" si="48"/>
        <v>0</v>
      </c>
      <c r="H179" s="7">
        <f t="shared" si="48"/>
        <v>0</v>
      </c>
      <c r="I179" s="7">
        <f t="shared" si="48"/>
        <v>0</v>
      </c>
      <c r="J179" s="7">
        <f t="shared" si="48"/>
        <v>0</v>
      </c>
      <c r="K179" s="7">
        <f t="shared" si="48"/>
        <v>0</v>
      </c>
      <c r="L179" s="7">
        <f t="shared" si="48"/>
        <v>0</v>
      </c>
      <c r="M179" s="7">
        <f t="shared" si="48"/>
        <v>0</v>
      </c>
      <c r="N179" s="7">
        <f t="shared" si="48"/>
        <v>0</v>
      </c>
      <c r="O179" s="7">
        <f t="shared" si="48"/>
        <v>0</v>
      </c>
      <c r="P179" s="7">
        <f t="shared" si="48"/>
        <v>0</v>
      </c>
      <c r="Q179" s="7">
        <f t="shared" si="48"/>
        <v>0</v>
      </c>
      <c r="R179" s="7">
        <f t="shared" si="48"/>
        <v>0</v>
      </c>
      <c r="S179" s="7">
        <f t="shared" si="48"/>
        <v>0</v>
      </c>
      <c r="T179" s="7">
        <f t="shared" si="48"/>
        <v>0</v>
      </c>
      <c r="U179" s="7">
        <f t="shared" si="48"/>
        <v>0</v>
      </c>
      <c r="V179" s="7">
        <f t="shared" si="48"/>
        <v>0</v>
      </c>
      <c r="W179" s="7">
        <f t="shared" si="48"/>
        <v>0</v>
      </c>
      <c r="X179" s="7">
        <f t="shared" si="48"/>
        <v>0</v>
      </c>
      <c r="Y179" s="7">
        <f t="shared" si="48"/>
        <v>0</v>
      </c>
      <c r="Z179" s="7">
        <f t="shared" si="48"/>
        <v>0</v>
      </c>
      <c r="AA179" s="7">
        <f t="shared" si="48"/>
        <v>0</v>
      </c>
      <c r="AB179" s="7">
        <f t="shared" si="48"/>
        <v>0</v>
      </c>
      <c r="AC179" s="7">
        <f t="shared" si="48"/>
        <v>0</v>
      </c>
      <c r="AD179" s="7">
        <f t="shared" si="48"/>
        <v>0</v>
      </c>
      <c r="AE179" s="7">
        <f t="shared" si="48"/>
        <v>0</v>
      </c>
      <c r="AF179" s="7">
        <f t="shared" si="48"/>
        <v>0</v>
      </c>
      <c r="AG179" s="7">
        <f t="shared" si="48"/>
        <v>0</v>
      </c>
      <c r="AH179" s="7">
        <f t="shared" si="48"/>
        <v>0</v>
      </c>
      <c r="AI179" s="7">
        <f t="shared" si="48"/>
        <v>0</v>
      </c>
      <c r="AJ179" s="7">
        <f t="shared" si="48"/>
        <v>0</v>
      </c>
      <c r="AK179" s="7">
        <f t="shared" si="48"/>
        <v>0</v>
      </c>
    </row>
    <row r="180" spans="1:37" x14ac:dyDescent="0.25">
      <c r="A180" s="29" t="s">
        <v>9</v>
      </c>
      <c r="B180" s="29" t="s">
        <v>8</v>
      </c>
      <c r="C180" s="29" t="s">
        <v>172</v>
      </c>
      <c r="D180" s="7">
        <f t="shared" ref="D180:AK187" si="49">D153/D126</f>
        <v>0</v>
      </c>
      <c r="E180" s="7">
        <f t="shared" si="49"/>
        <v>0</v>
      </c>
      <c r="F180" s="7">
        <f t="shared" si="49"/>
        <v>0</v>
      </c>
      <c r="G180" s="7">
        <f t="shared" si="49"/>
        <v>0</v>
      </c>
      <c r="H180" s="7">
        <f t="shared" si="49"/>
        <v>0</v>
      </c>
      <c r="I180" s="7">
        <f t="shared" si="49"/>
        <v>0</v>
      </c>
      <c r="J180" s="7">
        <f t="shared" si="49"/>
        <v>0</v>
      </c>
      <c r="K180" s="7">
        <f t="shared" si="49"/>
        <v>0</v>
      </c>
      <c r="L180" s="7">
        <f t="shared" si="49"/>
        <v>0</v>
      </c>
      <c r="M180" s="7">
        <f t="shared" si="49"/>
        <v>0</v>
      </c>
      <c r="N180" s="7">
        <f t="shared" si="49"/>
        <v>0</v>
      </c>
      <c r="O180" s="7">
        <f t="shared" si="49"/>
        <v>0</v>
      </c>
      <c r="P180" s="7">
        <f t="shared" si="49"/>
        <v>0</v>
      </c>
      <c r="Q180" s="7">
        <f t="shared" si="49"/>
        <v>0</v>
      </c>
      <c r="R180" s="7">
        <f t="shared" si="49"/>
        <v>0</v>
      </c>
      <c r="S180" s="7">
        <f t="shared" si="49"/>
        <v>0</v>
      </c>
      <c r="T180" s="7">
        <f t="shared" si="49"/>
        <v>0</v>
      </c>
      <c r="U180" s="7">
        <f t="shared" si="49"/>
        <v>0</v>
      </c>
      <c r="V180" s="7">
        <f t="shared" si="49"/>
        <v>0</v>
      </c>
      <c r="W180" s="7">
        <f t="shared" si="49"/>
        <v>0</v>
      </c>
      <c r="X180" s="7">
        <f t="shared" si="49"/>
        <v>0</v>
      </c>
      <c r="Y180" s="7">
        <f t="shared" si="49"/>
        <v>0</v>
      </c>
      <c r="Z180" s="7">
        <f t="shared" si="49"/>
        <v>0</v>
      </c>
      <c r="AA180" s="7">
        <f t="shared" si="49"/>
        <v>0</v>
      </c>
      <c r="AB180" s="7">
        <f t="shared" si="49"/>
        <v>0</v>
      </c>
      <c r="AC180" s="7">
        <f t="shared" si="49"/>
        <v>0</v>
      </c>
      <c r="AD180" s="7">
        <f t="shared" si="49"/>
        <v>0</v>
      </c>
      <c r="AE180" s="7">
        <f t="shared" si="49"/>
        <v>0</v>
      </c>
      <c r="AF180" s="7">
        <f t="shared" si="49"/>
        <v>0</v>
      </c>
      <c r="AG180" s="7">
        <f t="shared" si="49"/>
        <v>0</v>
      </c>
      <c r="AH180" s="7">
        <f t="shared" si="49"/>
        <v>0</v>
      </c>
      <c r="AI180" s="7">
        <f t="shared" si="49"/>
        <v>0</v>
      </c>
      <c r="AJ180" s="7">
        <f t="shared" si="49"/>
        <v>0</v>
      </c>
      <c r="AK180" s="7">
        <f t="shared" si="49"/>
        <v>0</v>
      </c>
    </row>
    <row r="181" spans="1:37" x14ac:dyDescent="0.25">
      <c r="A181" s="29" t="s">
        <v>10</v>
      </c>
      <c r="B181" s="29" t="s">
        <v>8</v>
      </c>
      <c r="C181" s="29" t="s">
        <v>172</v>
      </c>
      <c r="D181" s="7">
        <f t="shared" si="49"/>
        <v>0</v>
      </c>
      <c r="E181" s="7">
        <f t="shared" si="49"/>
        <v>0</v>
      </c>
      <c r="F181" s="7">
        <f t="shared" si="49"/>
        <v>0</v>
      </c>
      <c r="G181" s="7">
        <f t="shared" si="49"/>
        <v>0</v>
      </c>
      <c r="H181" s="7">
        <f t="shared" si="49"/>
        <v>0</v>
      </c>
      <c r="I181" s="7">
        <f t="shared" si="49"/>
        <v>0</v>
      </c>
      <c r="J181" s="7">
        <f t="shared" si="49"/>
        <v>0</v>
      </c>
      <c r="K181" s="7">
        <f t="shared" si="49"/>
        <v>0</v>
      </c>
      <c r="L181" s="7">
        <f t="shared" si="49"/>
        <v>0</v>
      </c>
      <c r="M181" s="7">
        <f t="shared" si="49"/>
        <v>0</v>
      </c>
      <c r="N181" s="7">
        <f t="shared" si="49"/>
        <v>0</v>
      </c>
      <c r="O181" s="7">
        <f t="shared" si="49"/>
        <v>0</v>
      </c>
      <c r="P181" s="7">
        <f t="shared" si="49"/>
        <v>0</v>
      </c>
      <c r="Q181" s="7">
        <f t="shared" si="49"/>
        <v>0</v>
      </c>
      <c r="R181" s="7">
        <f t="shared" si="49"/>
        <v>0</v>
      </c>
      <c r="S181" s="7">
        <f t="shared" si="49"/>
        <v>0</v>
      </c>
      <c r="T181" s="7">
        <f t="shared" si="49"/>
        <v>0</v>
      </c>
      <c r="U181" s="7">
        <f t="shared" si="49"/>
        <v>0</v>
      </c>
      <c r="V181" s="7">
        <f t="shared" si="49"/>
        <v>0</v>
      </c>
      <c r="W181" s="7">
        <f t="shared" si="49"/>
        <v>0</v>
      </c>
      <c r="X181" s="7">
        <f t="shared" si="49"/>
        <v>0</v>
      </c>
      <c r="Y181" s="7">
        <f t="shared" si="49"/>
        <v>0</v>
      </c>
      <c r="Z181" s="7">
        <f t="shared" si="49"/>
        <v>0</v>
      </c>
      <c r="AA181" s="7">
        <f t="shared" si="49"/>
        <v>0</v>
      </c>
      <c r="AB181" s="7">
        <f t="shared" si="49"/>
        <v>0</v>
      </c>
      <c r="AC181" s="7">
        <f t="shared" si="49"/>
        <v>0</v>
      </c>
      <c r="AD181" s="7">
        <f t="shared" si="49"/>
        <v>0</v>
      </c>
      <c r="AE181" s="7">
        <f t="shared" si="49"/>
        <v>0</v>
      </c>
      <c r="AF181" s="7">
        <f t="shared" si="49"/>
        <v>0</v>
      </c>
      <c r="AG181" s="7">
        <f t="shared" si="49"/>
        <v>0</v>
      </c>
      <c r="AH181" s="7">
        <f t="shared" si="49"/>
        <v>0</v>
      </c>
      <c r="AI181" s="7">
        <f t="shared" si="49"/>
        <v>0</v>
      </c>
      <c r="AJ181" s="7">
        <f t="shared" si="49"/>
        <v>0</v>
      </c>
      <c r="AK181" s="7">
        <f t="shared" si="49"/>
        <v>0</v>
      </c>
    </row>
    <row r="182" spans="1:37" x14ac:dyDescent="0.25">
      <c r="A182" s="29" t="s">
        <v>11</v>
      </c>
      <c r="B182" s="29" t="s">
        <v>8</v>
      </c>
      <c r="C182" s="29" t="s">
        <v>172</v>
      </c>
      <c r="D182" s="7">
        <f t="shared" si="49"/>
        <v>0</v>
      </c>
      <c r="E182" s="7">
        <f t="shared" si="49"/>
        <v>0</v>
      </c>
      <c r="F182" s="7">
        <f t="shared" si="49"/>
        <v>0</v>
      </c>
      <c r="G182" s="7">
        <f t="shared" si="49"/>
        <v>0</v>
      </c>
      <c r="H182" s="7">
        <f t="shared" si="49"/>
        <v>0</v>
      </c>
      <c r="I182" s="7">
        <f t="shared" si="49"/>
        <v>0</v>
      </c>
      <c r="J182" s="7">
        <f t="shared" si="49"/>
        <v>0</v>
      </c>
      <c r="K182" s="7">
        <f t="shared" si="49"/>
        <v>0</v>
      </c>
      <c r="L182" s="7">
        <f t="shared" si="49"/>
        <v>0</v>
      </c>
      <c r="M182" s="7">
        <f t="shared" si="49"/>
        <v>0</v>
      </c>
      <c r="N182" s="7">
        <f t="shared" si="49"/>
        <v>0</v>
      </c>
      <c r="O182" s="7">
        <f t="shared" si="49"/>
        <v>0</v>
      </c>
      <c r="P182" s="7">
        <f t="shared" si="49"/>
        <v>0</v>
      </c>
      <c r="Q182" s="7">
        <f t="shared" si="49"/>
        <v>0</v>
      </c>
      <c r="R182" s="7">
        <f t="shared" si="49"/>
        <v>0</v>
      </c>
      <c r="S182" s="7">
        <f t="shared" si="49"/>
        <v>0</v>
      </c>
      <c r="T182" s="7">
        <f t="shared" si="49"/>
        <v>0</v>
      </c>
      <c r="U182" s="7">
        <f t="shared" si="49"/>
        <v>0</v>
      </c>
      <c r="V182" s="7">
        <f t="shared" si="49"/>
        <v>0</v>
      </c>
      <c r="W182" s="7">
        <f t="shared" si="49"/>
        <v>0</v>
      </c>
      <c r="X182" s="7">
        <f t="shared" si="49"/>
        <v>0</v>
      </c>
      <c r="Y182" s="7">
        <f t="shared" si="49"/>
        <v>0</v>
      </c>
      <c r="Z182" s="7">
        <f t="shared" si="49"/>
        <v>0</v>
      </c>
      <c r="AA182" s="7">
        <f t="shared" si="49"/>
        <v>0</v>
      </c>
      <c r="AB182" s="7">
        <f t="shared" si="49"/>
        <v>0</v>
      </c>
      <c r="AC182" s="7">
        <f t="shared" si="49"/>
        <v>0</v>
      </c>
      <c r="AD182" s="7">
        <f t="shared" si="49"/>
        <v>0</v>
      </c>
      <c r="AE182" s="7">
        <f t="shared" si="49"/>
        <v>0</v>
      </c>
      <c r="AF182" s="7">
        <f t="shared" si="49"/>
        <v>0</v>
      </c>
      <c r="AG182" s="7">
        <f t="shared" si="49"/>
        <v>0</v>
      </c>
      <c r="AH182" s="7">
        <f t="shared" si="49"/>
        <v>0</v>
      </c>
      <c r="AI182" s="7">
        <f t="shared" si="49"/>
        <v>0</v>
      </c>
      <c r="AJ182" s="7">
        <f t="shared" si="49"/>
        <v>0</v>
      </c>
      <c r="AK182" s="7">
        <f t="shared" si="49"/>
        <v>0</v>
      </c>
    </row>
    <row r="183" spans="1:37" x14ac:dyDescent="0.25">
      <c r="A183" s="29" t="s">
        <v>106</v>
      </c>
      <c r="B183" s="29" t="s">
        <v>8</v>
      </c>
      <c r="C183" s="29" t="s">
        <v>172</v>
      </c>
      <c r="D183" s="7">
        <f t="shared" si="49"/>
        <v>0</v>
      </c>
      <c r="E183" s="7">
        <f t="shared" si="49"/>
        <v>0</v>
      </c>
      <c r="F183" s="7">
        <f t="shared" si="49"/>
        <v>0</v>
      </c>
      <c r="G183" s="7">
        <f t="shared" si="49"/>
        <v>0</v>
      </c>
      <c r="H183" s="7">
        <f t="shared" si="49"/>
        <v>0</v>
      </c>
      <c r="I183" s="7">
        <f t="shared" si="49"/>
        <v>0</v>
      </c>
      <c r="J183" s="7">
        <f t="shared" si="49"/>
        <v>0</v>
      </c>
      <c r="K183" s="7">
        <f t="shared" si="49"/>
        <v>0</v>
      </c>
      <c r="L183" s="7">
        <f t="shared" si="49"/>
        <v>0</v>
      </c>
      <c r="M183" s="7">
        <f t="shared" si="49"/>
        <v>0</v>
      </c>
      <c r="N183" s="7">
        <f t="shared" si="49"/>
        <v>0</v>
      </c>
      <c r="O183" s="7">
        <f t="shared" si="49"/>
        <v>0</v>
      </c>
      <c r="P183" s="7">
        <f t="shared" si="49"/>
        <v>0</v>
      </c>
      <c r="Q183" s="7">
        <f t="shared" si="49"/>
        <v>0</v>
      </c>
      <c r="R183" s="7">
        <f t="shared" si="49"/>
        <v>0</v>
      </c>
      <c r="S183" s="7">
        <f t="shared" si="49"/>
        <v>0</v>
      </c>
      <c r="T183" s="7">
        <f t="shared" si="49"/>
        <v>0</v>
      </c>
      <c r="U183" s="7">
        <f t="shared" si="49"/>
        <v>0</v>
      </c>
      <c r="V183" s="7">
        <f t="shared" si="49"/>
        <v>0</v>
      </c>
      <c r="W183" s="7">
        <f t="shared" si="49"/>
        <v>0</v>
      </c>
      <c r="X183" s="7">
        <f t="shared" si="49"/>
        <v>0</v>
      </c>
      <c r="Y183" s="7">
        <f t="shared" si="49"/>
        <v>0</v>
      </c>
      <c r="Z183" s="7">
        <f t="shared" si="49"/>
        <v>0</v>
      </c>
      <c r="AA183" s="7">
        <f t="shared" si="49"/>
        <v>0</v>
      </c>
      <c r="AB183" s="7">
        <f t="shared" si="49"/>
        <v>0</v>
      </c>
      <c r="AC183" s="7">
        <f t="shared" si="49"/>
        <v>0</v>
      </c>
      <c r="AD183" s="7">
        <f t="shared" si="49"/>
        <v>0</v>
      </c>
      <c r="AE183" s="7">
        <f t="shared" si="49"/>
        <v>0</v>
      </c>
      <c r="AF183" s="7">
        <f t="shared" si="49"/>
        <v>0</v>
      </c>
      <c r="AG183" s="7">
        <f t="shared" si="49"/>
        <v>0</v>
      </c>
      <c r="AH183" s="7">
        <f t="shared" si="49"/>
        <v>0</v>
      </c>
      <c r="AI183" s="7">
        <f t="shared" si="49"/>
        <v>0</v>
      </c>
      <c r="AJ183" s="7">
        <f t="shared" si="49"/>
        <v>0</v>
      </c>
      <c r="AK183" s="7">
        <f t="shared" si="49"/>
        <v>0</v>
      </c>
    </row>
    <row r="184" spans="1:37" x14ac:dyDescent="0.25">
      <c r="A184" s="29" t="s">
        <v>12</v>
      </c>
      <c r="B184" s="29" t="s">
        <v>8</v>
      </c>
      <c r="C184" s="29" t="s">
        <v>172</v>
      </c>
      <c r="D184" s="7">
        <f t="shared" si="49"/>
        <v>0</v>
      </c>
      <c r="E184" s="7">
        <f t="shared" si="49"/>
        <v>0</v>
      </c>
      <c r="F184" s="7">
        <f t="shared" si="49"/>
        <v>0</v>
      </c>
      <c r="G184" s="7">
        <f t="shared" si="49"/>
        <v>0</v>
      </c>
      <c r="H184" s="7">
        <f t="shared" si="49"/>
        <v>0</v>
      </c>
      <c r="I184" s="7">
        <f t="shared" si="49"/>
        <v>6.9117863841440723</v>
      </c>
      <c r="J184" s="7">
        <f t="shared" si="49"/>
        <v>13.729377617359377</v>
      </c>
      <c r="K184" s="7">
        <f t="shared" si="49"/>
        <v>20.065839747619233</v>
      </c>
      <c r="L184" s="7">
        <f t="shared" si="49"/>
        <v>26.069077649233346</v>
      </c>
      <c r="M184" s="7">
        <f t="shared" si="49"/>
        <v>31.75207060611012</v>
      </c>
      <c r="N184" s="7">
        <f t="shared" si="49"/>
        <v>37.123394618914475</v>
      </c>
      <c r="O184" s="7">
        <f t="shared" si="49"/>
        <v>42.162657513525296</v>
      </c>
      <c r="P184" s="7">
        <f t="shared" si="49"/>
        <v>46.647688642945859</v>
      </c>
      <c r="Q184" s="7">
        <f t="shared" si="49"/>
        <v>48.260408421245494</v>
      </c>
      <c r="R184" s="7">
        <f t="shared" si="49"/>
        <v>52.572857985278645</v>
      </c>
      <c r="S184" s="7">
        <f t="shared" si="49"/>
        <v>56.69106253552696</v>
      </c>
      <c r="T184" s="7">
        <f t="shared" si="49"/>
        <v>60.61882020955985</v>
      </c>
      <c r="U184" s="7">
        <f t="shared" si="49"/>
        <v>64.359786461442084</v>
      </c>
      <c r="V184" s="7">
        <f t="shared" si="49"/>
        <v>67.917482858530278</v>
      </c>
      <c r="W184" s="7">
        <f t="shared" si="49"/>
        <v>71.295306446186558</v>
      </c>
      <c r="X184" s="7">
        <f t="shared" si="49"/>
        <v>74.496539742318006</v>
      </c>
      <c r="Y184" s="7">
        <f t="shared" si="49"/>
        <v>77.524361421139446</v>
      </c>
      <c r="Z184" s="7">
        <f t="shared" si="49"/>
        <v>80.381857741211036</v>
      </c>
      <c r="AA184" s="7">
        <f t="shared" si="49"/>
        <v>83.072034766240407</v>
      </c>
      <c r="AB184" s="7">
        <f t="shared" si="49"/>
        <v>85.597831417973737</v>
      </c>
      <c r="AC184" s="7">
        <f t="shared" si="49"/>
        <v>87.962133388325398</v>
      </c>
      <c r="AD184" s="7">
        <f t="shared" si="49"/>
        <v>90.167787922314034</v>
      </c>
      <c r="AE184" s="7">
        <f t="shared" si="49"/>
        <v>92.21761946401233</v>
      </c>
      <c r="AF184" s="7">
        <f t="shared" si="49"/>
        <v>94.494706522692425</v>
      </c>
      <c r="AG184" s="7">
        <f t="shared" si="49"/>
        <v>96.637297027790666</v>
      </c>
      <c r="AH184" s="7">
        <f t="shared" si="49"/>
        <v>98.646547970226209</v>
      </c>
      <c r="AI184" s="7">
        <f t="shared" si="49"/>
        <v>100.5236969052289</v>
      </c>
      <c r="AJ184" s="7">
        <f t="shared" si="49"/>
        <v>102.27008255599523</v>
      </c>
      <c r="AK184" s="7">
        <f t="shared" si="49"/>
        <v>103.88716607782014</v>
      </c>
    </row>
    <row r="185" spans="1:37" x14ac:dyDescent="0.25">
      <c r="A185" s="29" t="s">
        <v>54</v>
      </c>
      <c r="B185" s="29" t="s">
        <v>8</v>
      </c>
      <c r="C185" s="29" t="s">
        <v>172</v>
      </c>
      <c r="D185" s="7">
        <f t="shared" si="49"/>
        <v>721.11900000000003</v>
      </c>
      <c r="E185" s="7">
        <f t="shared" si="49"/>
        <v>681.36330523362653</v>
      </c>
      <c r="F185" s="7">
        <f t="shared" si="49"/>
        <v>642.04948822584947</v>
      </c>
      <c r="G185" s="7">
        <f t="shared" si="49"/>
        <v>686.73466976666589</v>
      </c>
      <c r="H185" s="7">
        <f t="shared" si="49"/>
        <v>730.81084227225551</v>
      </c>
      <c r="I185" s="7">
        <f t="shared" si="49"/>
        <v>718.89247217027832</v>
      </c>
      <c r="J185" s="7">
        <f t="shared" si="49"/>
        <v>707.12910900752331</v>
      </c>
      <c r="K185" s="7">
        <f t="shared" si="49"/>
        <v>682.30262109554599</v>
      </c>
      <c r="L185" s="7">
        <f t="shared" si="49"/>
        <v>658.30408935879154</v>
      </c>
      <c r="M185" s="7">
        <f t="shared" si="49"/>
        <v>635.08330120043456</v>
      </c>
      <c r="N185" s="7">
        <f t="shared" si="49"/>
        <v>612.47063341254545</v>
      </c>
      <c r="O185" s="7">
        <f t="shared" si="49"/>
        <v>589.52963217650347</v>
      </c>
      <c r="P185" s="7">
        <f t="shared" si="49"/>
        <v>560.52952071244215</v>
      </c>
      <c r="Q185" s="7">
        <f t="shared" si="49"/>
        <v>473.7238695221904</v>
      </c>
      <c r="R185" s="7">
        <f t="shared" si="49"/>
        <v>456.87355606177294</v>
      </c>
      <c r="S185" s="7">
        <f t="shared" si="49"/>
        <v>440.31343143486669</v>
      </c>
      <c r="T185" s="7">
        <f t="shared" si="49"/>
        <v>424.03409650055193</v>
      </c>
      <c r="U185" s="7">
        <f t="shared" si="49"/>
        <v>408.02651538753503</v>
      </c>
      <c r="V185" s="7">
        <f t="shared" si="49"/>
        <v>392.28202846264838</v>
      </c>
      <c r="W185" s="7">
        <f t="shared" si="49"/>
        <v>376.79236712925797</v>
      </c>
      <c r="X185" s="7">
        <f t="shared" si="49"/>
        <v>361.54967044784894</v>
      </c>
      <c r="Y185" s="7">
        <f t="shared" si="49"/>
        <v>346.54650354235918</v>
      </c>
      <c r="Z185" s="7">
        <f t="shared" si="49"/>
        <v>331.77587772081245</v>
      </c>
      <c r="AA185" s="7">
        <f t="shared" si="49"/>
        <v>317.23127219685159</v>
      </c>
      <c r="AB185" s="7">
        <f t="shared" si="49"/>
        <v>302.90665724943329</v>
      </c>
      <c r="AC185" s="7">
        <f t="shared" si="49"/>
        <v>288.79651860087819</v>
      </c>
      <c r="AD185" s="7">
        <f t="shared" si="49"/>
        <v>274.89588272859675</v>
      </c>
      <c r="AE185" s="7">
        <f t="shared" si="49"/>
        <v>261.20034275332551</v>
      </c>
      <c r="AF185" s="7">
        <f t="shared" si="49"/>
        <v>248.7069171317643</v>
      </c>
      <c r="AG185" s="7">
        <f t="shared" si="49"/>
        <v>236.3079602011116</v>
      </c>
      <c r="AH185" s="7">
        <f t="shared" si="49"/>
        <v>224.00266213530011</v>
      </c>
      <c r="AI185" s="7">
        <f t="shared" si="49"/>
        <v>211.79086415502843</v>
      </c>
      <c r="AJ185" s="7">
        <f t="shared" si="49"/>
        <v>199.67309277536336</v>
      </c>
      <c r="AK185" s="7">
        <f t="shared" si="49"/>
        <v>187.65059127358612</v>
      </c>
    </row>
    <row r="186" spans="1:37" x14ac:dyDescent="0.25">
      <c r="A186" s="29" t="s">
        <v>74</v>
      </c>
      <c r="B186" s="29" t="s">
        <v>8</v>
      </c>
      <c r="C186" s="29" t="s">
        <v>172</v>
      </c>
      <c r="D186" s="7">
        <f t="shared" si="49"/>
        <v>0</v>
      </c>
      <c r="E186" s="7">
        <f t="shared" si="49"/>
        <v>0</v>
      </c>
      <c r="F186" s="7">
        <f t="shared" si="49"/>
        <v>0</v>
      </c>
      <c r="G186" s="7">
        <f t="shared" si="49"/>
        <v>0</v>
      </c>
      <c r="H186" s="7">
        <f t="shared" si="49"/>
        <v>0</v>
      </c>
      <c r="I186" s="7">
        <f t="shared" si="49"/>
        <v>0</v>
      </c>
      <c r="J186" s="7">
        <f t="shared" si="49"/>
        <v>0</v>
      </c>
      <c r="K186" s="7">
        <f t="shared" si="49"/>
        <v>0</v>
      </c>
      <c r="L186" s="7">
        <f t="shared" si="49"/>
        <v>0</v>
      </c>
      <c r="M186" s="7">
        <f t="shared" si="49"/>
        <v>0</v>
      </c>
      <c r="N186" s="7">
        <f t="shared" si="49"/>
        <v>0</v>
      </c>
      <c r="O186" s="7">
        <f t="shared" si="49"/>
        <v>0</v>
      </c>
      <c r="P186" s="7">
        <f t="shared" si="49"/>
        <v>0</v>
      </c>
      <c r="Q186" s="7">
        <f t="shared" si="49"/>
        <v>0</v>
      </c>
      <c r="R186" s="7">
        <f t="shared" si="49"/>
        <v>0</v>
      </c>
      <c r="S186" s="7">
        <f t="shared" si="49"/>
        <v>0</v>
      </c>
      <c r="T186" s="7">
        <f t="shared" si="49"/>
        <v>0</v>
      </c>
      <c r="U186" s="7">
        <f t="shared" si="49"/>
        <v>0</v>
      </c>
      <c r="V186" s="7">
        <f t="shared" si="49"/>
        <v>0</v>
      </c>
      <c r="W186" s="7">
        <f t="shared" si="49"/>
        <v>0</v>
      </c>
      <c r="X186" s="7">
        <f t="shared" si="49"/>
        <v>0</v>
      </c>
      <c r="Y186" s="7">
        <f t="shared" si="49"/>
        <v>0</v>
      </c>
      <c r="Z186" s="7">
        <f t="shared" si="49"/>
        <v>0</v>
      </c>
      <c r="AA186" s="7">
        <f t="shared" si="49"/>
        <v>0</v>
      </c>
      <c r="AB186" s="7">
        <f t="shared" si="49"/>
        <v>0</v>
      </c>
      <c r="AC186" s="7">
        <f t="shared" si="49"/>
        <v>0</v>
      </c>
      <c r="AD186" s="7">
        <f t="shared" si="49"/>
        <v>0</v>
      </c>
      <c r="AE186" s="7">
        <f t="shared" si="49"/>
        <v>0</v>
      </c>
      <c r="AF186" s="7">
        <f t="shared" si="49"/>
        <v>0</v>
      </c>
      <c r="AG186" s="7">
        <f t="shared" si="49"/>
        <v>0</v>
      </c>
      <c r="AH186" s="7">
        <f t="shared" si="49"/>
        <v>0</v>
      </c>
      <c r="AI186" s="7">
        <f t="shared" si="49"/>
        <v>0</v>
      </c>
      <c r="AJ186" s="7">
        <f t="shared" si="49"/>
        <v>0</v>
      </c>
      <c r="AK186" s="7">
        <f t="shared" si="49"/>
        <v>0</v>
      </c>
    </row>
    <row r="187" spans="1:37" x14ac:dyDescent="0.25">
      <c r="A187" s="29" t="s">
        <v>13</v>
      </c>
      <c r="B187" s="29" t="s">
        <v>8</v>
      </c>
      <c r="C187" s="29" t="s">
        <v>172</v>
      </c>
      <c r="D187" s="7">
        <f t="shared" si="49"/>
        <v>0</v>
      </c>
      <c r="E187" s="7">
        <f t="shared" si="49"/>
        <v>0</v>
      </c>
      <c r="F187" s="7">
        <f t="shared" si="49"/>
        <v>0</v>
      </c>
      <c r="G187" s="7">
        <f t="shared" si="49"/>
        <v>0</v>
      </c>
      <c r="H187" s="7">
        <f t="shared" si="49"/>
        <v>0</v>
      </c>
      <c r="I187" s="7">
        <f t="shared" si="49"/>
        <v>0</v>
      </c>
      <c r="J187" s="7">
        <f t="shared" si="49"/>
        <v>0</v>
      </c>
      <c r="K187" s="7">
        <f t="shared" si="49"/>
        <v>0</v>
      </c>
      <c r="L187" s="7">
        <f t="shared" si="49"/>
        <v>0</v>
      </c>
      <c r="M187" s="7">
        <f t="shared" si="49"/>
        <v>0</v>
      </c>
      <c r="N187" s="7">
        <f t="shared" si="49"/>
        <v>0</v>
      </c>
      <c r="O187" s="7">
        <f t="shared" si="49"/>
        <v>0</v>
      </c>
      <c r="P187" s="7">
        <f t="shared" si="49"/>
        <v>0</v>
      </c>
      <c r="Q187" s="7">
        <f t="shared" si="49"/>
        <v>0</v>
      </c>
      <c r="R187" s="7">
        <f t="shared" si="49"/>
        <v>0</v>
      </c>
      <c r="S187" s="7">
        <f t="shared" si="49"/>
        <v>0</v>
      </c>
      <c r="T187" s="7">
        <f t="shared" si="49"/>
        <v>0</v>
      </c>
      <c r="U187" s="7">
        <f t="shared" ref="U187:AK187" si="50">U160/U133</f>
        <v>0</v>
      </c>
      <c r="V187" s="7">
        <f t="shared" si="50"/>
        <v>0</v>
      </c>
      <c r="W187" s="7">
        <f t="shared" si="50"/>
        <v>0</v>
      </c>
      <c r="X187" s="7">
        <f t="shared" si="50"/>
        <v>0</v>
      </c>
      <c r="Y187" s="7">
        <f t="shared" si="50"/>
        <v>0</v>
      </c>
      <c r="Z187" s="7">
        <f t="shared" si="50"/>
        <v>0</v>
      </c>
      <c r="AA187" s="7">
        <f t="shared" si="50"/>
        <v>0</v>
      </c>
      <c r="AB187" s="7">
        <f t="shared" si="50"/>
        <v>0</v>
      </c>
      <c r="AC187" s="7">
        <f t="shared" si="50"/>
        <v>0</v>
      </c>
      <c r="AD187" s="7">
        <f t="shared" si="50"/>
        <v>0</v>
      </c>
      <c r="AE187" s="7">
        <f t="shared" si="50"/>
        <v>0</v>
      </c>
      <c r="AF187" s="7">
        <f t="shared" si="50"/>
        <v>0</v>
      </c>
      <c r="AG187" s="7">
        <f t="shared" si="50"/>
        <v>0</v>
      </c>
      <c r="AH187" s="7">
        <f t="shared" si="50"/>
        <v>0</v>
      </c>
      <c r="AI187" s="7">
        <f t="shared" si="50"/>
        <v>0</v>
      </c>
      <c r="AJ187" s="7">
        <f t="shared" si="50"/>
        <v>0</v>
      </c>
      <c r="AK187" s="7">
        <f t="shared" si="50"/>
        <v>0</v>
      </c>
    </row>
    <row r="188" spans="1:37" x14ac:dyDescent="0.25">
      <c r="A188" s="29" t="s">
        <v>55</v>
      </c>
      <c r="B188" s="29" t="s">
        <v>8</v>
      </c>
      <c r="C188" s="29" t="s">
        <v>172</v>
      </c>
      <c r="D188" s="7">
        <f t="shared" ref="D188:AK191" si="51">D161/D134</f>
        <v>0</v>
      </c>
      <c r="E188" s="7">
        <f t="shared" si="51"/>
        <v>0</v>
      </c>
      <c r="F188" s="7">
        <f t="shared" si="51"/>
        <v>0</v>
      </c>
      <c r="G188" s="7">
        <f t="shared" si="51"/>
        <v>0</v>
      </c>
      <c r="H188" s="7">
        <f t="shared" si="51"/>
        <v>0</v>
      </c>
      <c r="I188" s="7">
        <f t="shared" si="51"/>
        <v>0</v>
      </c>
      <c r="J188" s="7">
        <f t="shared" si="51"/>
        <v>0</v>
      </c>
      <c r="K188" s="7">
        <f t="shared" si="51"/>
        <v>0</v>
      </c>
      <c r="L188" s="7">
        <f t="shared" si="51"/>
        <v>0</v>
      </c>
      <c r="M188" s="7">
        <f t="shared" si="51"/>
        <v>0</v>
      </c>
      <c r="N188" s="7">
        <f t="shared" si="51"/>
        <v>0</v>
      </c>
      <c r="O188" s="7">
        <f t="shared" si="51"/>
        <v>0</v>
      </c>
      <c r="P188" s="7">
        <f t="shared" si="51"/>
        <v>0</v>
      </c>
      <c r="Q188" s="7">
        <f t="shared" si="51"/>
        <v>0</v>
      </c>
      <c r="R188" s="7">
        <f t="shared" si="51"/>
        <v>0</v>
      </c>
      <c r="S188" s="7">
        <f t="shared" si="51"/>
        <v>0</v>
      </c>
      <c r="T188" s="7">
        <f t="shared" si="51"/>
        <v>0</v>
      </c>
      <c r="U188" s="7">
        <f t="shared" si="51"/>
        <v>0</v>
      </c>
      <c r="V188" s="7">
        <f t="shared" si="51"/>
        <v>0</v>
      </c>
      <c r="W188" s="7">
        <f t="shared" si="51"/>
        <v>0</v>
      </c>
      <c r="X188" s="7">
        <f t="shared" si="51"/>
        <v>0</v>
      </c>
      <c r="Y188" s="7">
        <f t="shared" si="51"/>
        <v>0</v>
      </c>
      <c r="Z188" s="7">
        <f t="shared" si="51"/>
        <v>0</v>
      </c>
      <c r="AA188" s="7">
        <f t="shared" si="51"/>
        <v>0</v>
      </c>
      <c r="AB188" s="7">
        <f t="shared" si="51"/>
        <v>0</v>
      </c>
      <c r="AC188" s="7">
        <f t="shared" si="51"/>
        <v>0</v>
      </c>
      <c r="AD188" s="7">
        <f t="shared" si="51"/>
        <v>0</v>
      </c>
      <c r="AE188" s="7">
        <f t="shared" si="51"/>
        <v>0</v>
      </c>
      <c r="AF188" s="7">
        <f t="shared" si="51"/>
        <v>0</v>
      </c>
      <c r="AG188" s="7">
        <f t="shared" si="51"/>
        <v>0</v>
      </c>
      <c r="AH188" s="7">
        <f t="shared" si="51"/>
        <v>0</v>
      </c>
      <c r="AI188" s="7">
        <f t="shared" si="51"/>
        <v>0</v>
      </c>
      <c r="AJ188" s="7">
        <f t="shared" si="51"/>
        <v>0</v>
      </c>
      <c r="AK188" s="7">
        <f t="shared" si="51"/>
        <v>0</v>
      </c>
    </row>
    <row r="189" spans="1:37" x14ac:dyDescent="0.25">
      <c r="A189" s="29" t="s">
        <v>56</v>
      </c>
      <c r="B189" s="29" t="s">
        <v>8</v>
      </c>
      <c r="C189" s="29" t="s">
        <v>172</v>
      </c>
      <c r="D189" s="7">
        <f t="shared" si="51"/>
        <v>0</v>
      </c>
      <c r="E189" s="7">
        <f t="shared" si="51"/>
        <v>0</v>
      </c>
      <c r="F189" s="7">
        <f t="shared" si="51"/>
        <v>0</v>
      </c>
      <c r="G189" s="7">
        <f t="shared" si="51"/>
        <v>0</v>
      </c>
      <c r="H189" s="7">
        <f t="shared" si="51"/>
        <v>0</v>
      </c>
      <c r="I189" s="7">
        <f t="shared" si="51"/>
        <v>0</v>
      </c>
      <c r="J189" s="7">
        <f t="shared" si="51"/>
        <v>0</v>
      </c>
      <c r="K189" s="7">
        <f t="shared" si="51"/>
        <v>0</v>
      </c>
      <c r="L189" s="7">
        <f t="shared" si="51"/>
        <v>0</v>
      </c>
      <c r="M189" s="7">
        <f t="shared" si="51"/>
        <v>0</v>
      </c>
      <c r="N189" s="7">
        <f t="shared" si="51"/>
        <v>0</v>
      </c>
      <c r="O189" s="7">
        <f t="shared" si="51"/>
        <v>0</v>
      </c>
      <c r="P189" s="7">
        <f t="shared" si="51"/>
        <v>0</v>
      </c>
      <c r="Q189" s="7">
        <f t="shared" si="51"/>
        <v>0</v>
      </c>
      <c r="R189" s="7">
        <f t="shared" si="51"/>
        <v>0</v>
      </c>
      <c r="S189" s="7">
        <f t="shared" si="51"/>
        <v>0</v>
      </c>
      <c r="T189" s="7">
        <f t="shared" si="51"/>
        <v>0</v>
      </c>
      <c r="U189" s="7">
        <f t="shared" si="51"/>
        <v>0</v>
      </c>
      <c r="V189" s="7">
        <f t="shared" si="51"/>
        <v>0</v>
      </c>
      <c r="W189" s="7">
        <f t="shared" si="51"/>
        <v>0</v>
      </c>
      <c r="X189" s="7">
        <f t="shared" si="51"/>
        <v>0</v>
      </c>
      <c r="Y189" s="7">
        <f t="shared" si="51"/>
        <v>0</v>
      </c>
      <c r="Z189" s="7">
        <f t="shared" si="51"/>
        <v>0</v>
      </c>
      <c r="AA189" s="7">
        <f t="shared" si="51"/>
        <v>0</v>
      </c>
      <c r="AB189" s="7">
        <f t="shared" si="51"/>
        <v>0</v>
      </c>
      <c r="AC189" s="7">
        <f t="shared" si="51"/>
        <v>0</v>
      </c>
      <c r="AD189" s="7">
        <f t="shared" si="51"/>
        <v>0</v>
      </c>
      <c r="AE189" s="7">
        <f t="shared" si="51"/>
        <v>0</v>
      </c>
      <c r="AF189" s="7">
        <f t="shared" si="51"/>
        <v>0</v>
      </c>
      <c r="AG189" s="7">
        <f t="shared" si="51"/>
        <v>0</v>
      </c>
      <c r="AH189" s="7">
        <f t="shared" si="51"/>
        <v>0</v>
      </c>
      <c r="AI189" s="7">
        <f t="shared" si="51"/>
        <v>0</v>
      </c>
      <c r="AJ189" s="7">
        <f t="shared" si="51"/>
        <v>0</v>
      </c>
      <c r="AK189" s="7">
        <f t="shared" si="51"/>
        <v>0</v>
      </c>
    </row>
    <row r="190" spans="1:37" x14ac:dyDescent="0.25">
      <c r="A190" s="29" t="s">
        <v>14</v>
      </c>
      <c r="B190" s="29" t="s">
        <v>8</v>
      </c>
      <c r="C190" s="29" t="s">
        <v>172</v>
      </c>
      <c r="D190" s="7">
        <f t="shared" si="51"/>
        <v>0</v>
      </c>
      <c r="E190" s="7">
        <f t="shared" si="51"/>
        <v>0</v>
      </c>
      <c r="F190" s="7">
        <f t="shared" si="51"/>
        <v>0</v>
      </c>
      <c r="G190" s="7">
        <f t="shared" si="51"/>
        <v>0</v>
      </c>
      <c r="H190" s="7">
        <f t="shared" si="51"/>
        <v>0</v>
      </c>
      <c r="I190" s="7">
        <f t="shared" si="51"/>
        <v>0</v>
      </c>
      <c r="J190" s="7">
        <f t="shared" si="51"/>
        <v>7.2085855871073786E-5</v>
      </c>
      <c r="K190" s="7">
        <f t="shared" si="51"/>
        <v>4.6526170630108507E-4</v>
      </c>
      <c r="L190" s="7">
        <f t="shared" si="51"/>
        <v>3.0030152974947068E-3</v>
      </c>
      <c r="M190" s="7">
        <f t="shared" si="51"/>
        <v>1.9382753099316592E-2</v>
      </c>
      <c r="N190" s="7">
        <f t="shared" si="51"/>
        <v>0.12507517596941892</v>
      </c>
      <c r="O190" s="7">
        <f t="shared" si="51"/>
        <v>0.80568808085679544</v>
      </c>
      <c r="P190" s="7">
        <f t="shared" si="51"/>
        <v>5.129902752621704</v>
      </c>
      <c r="Q190" s="7">
        <f t="shared" si="51"/>
        <v>29.843761306366869</v>
      </c>
      <c r="R190" s="7">
        <f t="shared" si="51"/>
        <v>30.663055534227738</v>
      </c>
      <c r="S190" s="7">
        <f t="shared" si="51"/>
        <v>31.496956897062187</v>
      </c>
      <c r="T190" s="7">
        <f t="shared" si="51"/>
        <v>32.345012482078936</v>
      </c>
      <c r="U190" s="7">
        <f t="shared" si="51"/>
        <v>33.206698072298344</v>
      </c>
      <c r="V190" s="7">
        <f t="shared" si="51"/>
        <v>34.08141449475869</v>
      </c>
      <c r="W190" s="7">
        <f t="shared" si="51"/>
        <v>34.968484173969792</v>
      </c>
      <c r="X190" s="7">
        <f t="shared" si="51"/>
        <v>35.867147965161045</v>
      </c>
      <c r="Y190" s="7">
        <f t="shared" si="51"/>
        <v>36.776562350592641</v>
      </c>
      <c r="Z190" s="7">
        <f t="shared" si="51"/>
        <v>37.695797090842269</v>
      </c>
      <c r="AA190" s="7">
        <f t="shared" si="51"/>
        <v>38.623833431253573</v>
      </c>
      <c r="AB190" s="7">
        <f t="shared" si="51"/>
        <v>39.559562971287733</v>
      </c>
      <c r="AC190" s="7">
        <f t="shared" si="51"/>
        <v>40.501787310928329</v>
      </c>
      <c r="AD190" s="7">
        <f t="shared" si="51"/>
        <v>41.44921859305439</v>
      </c>
      <c r="AE190" s="7">
        <f t="shared" si="51"/>
        <v>42.400481063247263</v>
      </c>
      <c r="AF190" s="7">
        <f t="shared" si="51"/>
        <v>43.52928190463723</v>
      </c>
      <c r="AG190" s="7">
        <f t="shared" si="51"/>
        <v>44.667346928505388</v>
      </c>
      <c r="AH190" s="7">
        <f t="shared" si="51"/>
        <v>45.813098126307025</v>
      </c>
      <c r="AI190" s="7">
        <f t="shared" si="51"/>
        <v>46.964861097155371</v>
      </c>
      <c r="AJ190" s="7">
        <f t="shared" si="51"/>
        <v>48.120871852199869</v>
      </c>
      <c r="AK190" s="7">
        <f t="shared" si="51"/>
        <v>49.279285436173176</v>
      </c>
    </row>
    <row r="191" spans="1:37" x14ac:dyDescent="0.25">
      <c r="A191" s="29" t="s">
        <v>75</v>
      </c>
      <c r="B191" s="29" t="s">
        <v>8</v>
      </c>
      <c r="C191" s="29" t="s">
        <v>172</v>
      </c>
      <c r="D191" s="7">
        <f t="shared" si="51"/>
        <v>0</v>
      </c>
      <c r="E191" s="7">
        <f t="shared" si="51"/>
        <v>0</v>
      </c>
      <c r="F191" s="7">
        <f t="shared" si="51"/>
        <v>0</v>
      </c>
      <c r="G191" s="7">
        <f t="shared" si="51"/>
        <v>0</v>
      </c>
      <c r="H191" s="7">
        <f t="shared" si="51"/>
        <v>0</v>
      </c>
      <c r="I191" s="7">
        <f t="shared" si="51"/>
        <v>0</v>
      </c>
      <c r="J191" s="7">
        <f t="shared" si="51"/>
        <v>0</v>
      </c>
      <c r="K191" s="7">
        <f t="shared" si="51"/>
        <v>0</v>
      </c>
      <c r="L191" s="7">
        <f t="shared" si="51"/>
        <v>0</v>
      </c>
      <c r="M191" s="7">
        <f t="shared" si="51"/>
        <v>0</v>
      </c>
      <c r="N191" s="7">
        <f t="shared" si="51"/>
        <v>0</v>
      </c>
      <c r="O191" s="7">
        <f t="shared" si="51"/>
        <v>0</v>
      </c>
      <c r="P191" s="7">
        <f t="shared" si="51"/>
        <v>6.1230717333872662E-5</v>
      </c>
      <c r="Q191" s="7">
        <f t="shared" si="51"/>
        <v>11.261796719383733</v>
      </c>
      <c r="R191" s="7">
        <f t="shared" si="51"/>
        <v>11.956264070837637</v>
      </c>
      <c r="S191" s="7">
        <f t="shared" si="51"/>
        <v>12.6902353783171</v>
      </c>
      <c r="T191" s="7">
        <f t="shared" si="51"/>
        <v>13.465487587867981</v>
      </c>
      <c r="U191" s="7">
        <f t="shared" si="51"/>
        <v>14.283811804813066</v>
      </c>
      <c r="V191" s="7">
        <f t="shared" si="51"/>
        <v>15.147002790423169</v>
      </c>
      <c r="W191" s="7">
        <f t="shared" si="51"/>
        <v>16.056846787235045</v>
      </c>
      <c r="X191" s="7">
        <f t="shared" si="51"/>
        <v>17.015107542970298</v>
      </c>
      <c r="Y191" s="7">
        <f t="shared" si="51"/>
        <v>18.023510410618485</v>
      </c>
      <c r="Z191" s="7">
        <f t="shared" si="51"/>
        <v>19.083724414808596</v>
      </c>
      <c r="AA191" s="7">
        <f t="shared" si="51"/>
        <v>20.197342193034931</v>
      </c>
      <c r="AB191" s="7">
        <f t="shared" si="51"/>
        <v>21.365857745595815</v>
      </c>
      <c r="AC191" s="7">
        <f t="shared" si="51"/>
        <v>22.590641961221838</v>
      </c>
      <c r="AD191" s="7">
        <f t="shared" si="51"/>
        <v>23.872915927244851</v>
      </c>
      <c r="AE191" s="7">
        <f t="shared" si="51"/>
        <v>25.213722084614908</v>
      </c>
      <c r="AF191" s="7">
        <f t="shared" si="51"/>
        <v>26.721424231970222</v>
      </c>
      <c r="AG191" s="7">
        <f t="shared" si="51"/>
        <v>28.301339472925957</v>
      </c>
      <c r="AH191" s="7">
        <f t="shared" si="51"/>
        <v>29.954588919232474</v>
      </c>
      <c r="AI191" s="7">
        <f t="shared" si="51"/>
        <v>31.681988054932123</v>
      </c>
      <c r="AJ191" s="7">
        <f t="shared" si="51"/>
        <v>33.484003495991956</v>
      </c>
      <c r="AK191" s="7">
        <f t="shared" si="51"/>
        <v>35.360708633589908</v>
      </c>
    </row>
    <row r="193" spans="1:37" x14ac:dyDescent="0.25">
      <c r="A193" s="23" t="s">
        <v>80</v>
      </c>
      <c r="B193" s="29"/>
    </row>
    <row r="194" spans="1:37" x14ac:dyDescent="0.25">
      <c r="A194" s="29" t="s">
        <v>12</v>
      </c>
      <c r="B194" s="29" t="s">
        <v>8</v>
      </c>
      <c r="C194" s="29" t="s">
        <v>172</v>
      </c>
      <c r="D194" s="7">
        <f t="shared" ref="D194:AK194" si="52">D167/D140</f>
        <v>1.4342151629999806</v>
      </c>
      <c r="E194" s="7">
        <f t="shared" si="52"/>
        <v>1.3551460769690598</v>
      </c>
      <c r="F194" s="7">
        <f t="shared" si="52"/>
        <v>1.2769558303274369</v>
      </c>
      <c r="G194" s="7">
        <f t="shared" si="52"/>
        <v>1.3658290467137002</v>
      </c>
      <c r="H194" s="7">
        <f t="shared" si="52"/>
        <v>1.4547022630999635</v>
      </c>
      <c r="I194" s="7">
        <f t="shared" si="52"/>
        <v>1.4547022630999635</v>
      </c>
      <c r="J194" s="7">
        <f t="shared" si="52"/>
        <v>1.4547022630999635</v>
      </c>
      <c r="K194" s="7">
        <f t="shared" si="52"/>
        <v>1.4270629201010641</v>
      </c>
      <c r="L194" s="7">
        <f t="shared" si="52"/>
        <v>1.3999487246191435</v>
      </c>
      <c r="M194" s="7">
        <f t="shared" si="52"/>
        <v>1.3733496988513794</v>
      </c>
      <c r="N194" s="7">
        <f t="shared" si="52"/>
        <v>1.3472560545732031</v>
      </c>
      <c r="O194" s="7">
        <f t="shared" si="52"/>
        <v>1.3216581895363122</v>
      </c>
      <c r="P194" s="7">
        <f t="shared" si="52"/>
        <v>1.2965466839351221</v>
      </c>
      <c r="Q194" s="7">
        <f t="shared" si="52"/>
        <v>1.2719122969403545</v>
      </c>
      <c r="R194" s="7">
        <f t="shared" si="52"/>
        <v>1.2591931739709512</v>
      </c>
      <c r="S194" s="7">
        <f t="shared" si="52"/>
        <v>1.246601242231242</v>
      </c>
      <c r="T194" s="7">
        <f t="shared" si="52"/>
        <v>1.2341352298089296</v>
      </c>
      <c r="U194" s="7">
        <f t="shared" si="52"/>
        <v>1.2217938775108406</v>
      </c>
      <c r="V194" s="7">
        <f t="shared" si="52"/>
        <v>1.2095759387357325</v>
      </c>
      <c r="W194" s="7">
        <f t="shared" si="52"/>
        <v>1.1974801793483756</v>
      </c>
      <c r="X194" s="7">
        <f t="shared" si="52"/>
        <v>1.1855053775548918</v>
      </c>
      <c r="Y194" s="7">
        <f t="shared" si="52"/>
        <v>1.1736503237793432</v>
      </c>
      <c r="Z194" s="7">
        <f t="shared" si="52"/>
        <v>1.1619138205415498</v>
      </c>
      <c r="AA194" s="7">
        <f t="shared" si="52"/>
        <v>1.1502946823361344</v>
      </c>
      <c r="AB194" s="7">
        <f t="shared" si="52"/>
        <v>1.1387917355127732</v>
      </c>
      <c r="AC194" s="7">
        <f t="shared" si="52"/>
        <v>1.1274038181576456</v>
      </c>
      <c r="AD194" s="7">
        <f t="shared" si="52"/>
        <v>1.1161297799760697</v>
      </c>
      <c r="AE194" s="7">
        <f t="shared" si="52"/>
        <v>1.1049684821763093</v>
      </c>
      <c r="AF194" s="7">
        <f t="shared" si="52"/>
        <v>1.0983386712832515</v>
      </c>
      <c r="AG194" s="7">
        <f t="shared" si="52"/>
        <v>1.0917486392555522</v>
      </c>
      <c r="AH194" s="7">
        <f t="shared" si="52"/>
        <v>1.0851981474200192</v>
      </c>
      <c r="AI194" s="7">
        <f t="shared" si="52"/>
        <v>1.0786869585354997</v>
      </c>
      <c r="AJ194" s="7">
        <f t="shared" si="52"/>
        <v>1.072214836784287</v>
      </c>
      <c r="AK194" s="7">
        <f t="shared" si="52"/>
        <v>1.0657815477635812</v>
      </c>
    </row>
    <row r="196" spans="1:37" x14ac:dyDescent="0.25">
      <c r="A196" s="23" t="s">
        <v>109</v>
      </c>
    </row>
    <row r="197" spans="1:37" x14ac:dyDescent="0.25">
      <c r="A197" s="29" t="s">
        <v>7</v>
      </c>
      <c r="B197" s="29" t="s">
        <v>8</v>
      </c>
      <c r="C197" s="29" t="s">
        <v>173</v>
      </c>
      <c r="D197" s="7">
        <f>D179+D171</f>
        <v>467.52689949000012</v>
      </c>
      <c r="E197" s="7">
        <f t="shared" ref="E197:AK197" si="53">E179+E171</f>
        <v>440.5757692772637</v>
      </c>
      <c r="F197" s="7">
        <f t="shared" si="53"/>
        <v>414.05272969000339</v>
      </c>
      <c r="G197" s="7">
        <f t="shared" si="53"/>
        <v>441.69701479496297</v>
      </c>
      <c r="H197" s="7">
        <f t="shared" si="53"/>
        <v>469.19526725407093</v>
      </c>
      <c r="I197" s="7">
        <f t="shared" si="53"/>
        <v>467.95925539922592</v>
      </c>
      <c r="J197" s="7">
        <f t="shared" si="53"/>
        <v>466.7297385432181</v>
      </c>
      <c r="K197" s="7">
        <f t="shared" si="53"/>
        <v>456.6620389784141</v>
      </c>
      <c r="L197" s="7">
        <f t="shared" si="53"/>
        <v>446.81457533101161</v>
      </c>
      <c r="M197" s="7">
        <f t="shared" si="53"/>
        <v>437.1824489692039</v>
      </c>
      <c r="N197" s="7">
        <f t="shared" si="53"/>
        <v>427.76087240052942</v>
      </c>
      <c r="O197" s="7">
        <f t="shared" si="53"/>
        <v>418.54516669008297</v>
      </c>
      <c r="P197" s="7">
        <f t="shared" si="53"/>
        <v>409.53075894040973</v>
      </c>
      <c r="Q197" s="7">
        <f t="shared" si="53"/>
        <v>400.7131798315628</v>
      </c>
      <c r="R197" s="7">
        <f t="shared" si="53"/>
        <v>396.70604803324721</v>
      </c>
      <c r="S197" s="7">
        <f t="shared" si="53"/>
        <v>392.73898755291492</v>
      </c>
      <c r="T197" s="7">
        <f t="shared" si="53"/>
        <v>388.81159767738586</v>
      </c>
      <c r="U197" s="7">
        <f t="shared" si="53"/>
        <v>384.923481700612</v>
      </c>
      <c r="V197" s="7">
        <f t="shared" si="53"/>
        <v>381.07424688360595</v>
      </c>
      <c r="W197" s="7">
        <f t="shared" si="53"/>
        <v>368.96319628670716</v>
      </c>
      <c r="X197" s="7">
        <f t="shared" si="53"/>
        <v>357.16944724345575</v>
      </c>
      <c r="Y197" s="7">
        <f t="shared" si="53"/>
        <v>345.68443353639566</v>
      </c>
      <c r="Z197" s="7">
        <f t="shared" si="53"/>
        <v>334.49984770952165</v>
      </c>
      <c r="AA197" s="7">
        <f t="shared" si="53"/>
        <v>323.60763202464346</v>
      </c>
      <c r="AB197" s="7">
        <f t="shared" si="53"/>
        <v>280.38568141689206</v>
      </c>
      <c r="AC197" s="7">
        <f t="shared" si="53"/>
        <v>240.77326161247697</v>
      </c>
      <c r="AD197" s="7">
        <f t="shared" si="53"/>
        <v>204.3951513224938</v>
      </c>
      <c r="AE197" s="7">
        <f t="shared" si="53"/>
        <v>170.92543512550375</v>
      </c>
      <c r="AF197" s="7">
        <f t="shared" si="53"/>
        <v>140.64565567760931</v>
      </c>
      <c r="AG197" s="7">
        <f t="shared" si="53"/>
        <v>112.51224877628074</v>
      </c>
      <c r="AH197" s="7">
        <f t="shared" si="53"/>
        <v>86.33057535420842</v>
      </c>
      <c r="AI197" s="7">
        <f t="shared" si="53"/>
        <v>61.928578766509432</v>
      </c>
      <c r="AJ197" s="7">
        <f t="shared" si="53"/>
        <v>39.153604501385956</v>
      </c>
      <c r="AK197" s="7">
        <f t="shared" si="53"/>
        <v>17.869742603710193</v>
      </c>
    </row>
    <row r="198" spans="1:37" x14ac:dyDescent="0.25">
      <c r="A198" s="29" t="s">
        <v>9</v>
      </c>
      <c r="B198" s="29" t="s">
        <v>8</v>
      </c>
      <c r="C198" s="29" t="s">
        <v>173</v>
      </c>
      <c r="D198" s="7">
        <f>D180</f>
        <v>0</v>
      </c>
      <c r="E198" s="7">
        <f t="shared" ref="E198:AK199" si="54">E180</f>
        <v>0</v>
      </c>
      <c r="F198" s="7">
        <f t="shared" si="54"/>
        <v>0</v>
      </c>
      <c r="G198" s="7">
        <f t="shared" si="54"/>
        <v>0</v>
      </c>
      <c r="H198" s="7">
        <f t="shared" si="54"/>
        <v>0</v>
      </c>
      <c r="I198" s="7">
        <f t="shared" si="54"/>
        <v>0</v>
      </c>
      <c r="J198" s="7">
        <f t="shared" si="54"/>
        <v>0</v>
      </c>
      <c r="K198" s="7">
        <f t="shared" si="54"/>
        <v>0</v>
      </c>
      <c r="L198" s="7">
        <f t="shared" si="54"/>
        <v>0</v>
      </c>
      <c r="M198" s="7">
        <f t="shared" si="54"/>
        <v>0</v>
      </c>
      <c r="N198" s="7">
        <f t="shared" si="54"/>
        <v>0</v>
      </c>
      <c r="O198" s="7">
        <f t="shared" si="54"/>
        <v>0</v>
      </c>
      <c r="P198" s="7">
        <f t="shared" si="54"/>
        <v>0</v>
      </c>
      <c r="Q198" s="7">
        <f t="shared" si="54"/>
        <v>0</v>
      </c>
      <c r="R198" s="7">
        <f t="shared" si="54"/>
        <v>0</v>
      </c>
      <c r="S198" s="7">
        <f t="shared" si="54"/>
        <v>0</v>
      </c>
      <c r="T198" s="7">
        <f t="shared" si="54"/>
        <v>0</v>
      </c>
      <c r="U198" s="7">
        <f t="shared" si="54"/>
        <v>0</v>
      </c>
      <c r="V198" s="7">
        <f t="shared" si="54"/>
        <v>0</v>
      </c>
      <c r="W198" s="7">
        <f t="shared" si="54"/>
        <v>0</v>
      </c>
      <c r="X198" s="7">
        <f t="shared" si="54"/>
        <v>0</v>
      </c>
      <c r="Y198" s="7">
        <f t="shared" si="54"/>
        <v>0</v>
      </c>
      <c r="Z198" s="7">
        <f t="shared" si="54"/>
        <v>0</v>
      </c>
      <c r="AA198" s="7">
        <f t="shared" si="54"/>
        <v>0</v>
      </c>
      <c r="AB198" s="7">
        <f t="shared" si="54"/>
        <v>0</v>
      </c>
      <c r="AC198" s="7">
        <f t="shared" si="54"/>
        <v>0</v>
      </c>
      <c r="AD198" s="7">
        <f t="shared" si="54"/>
        <v>0</v>
      </c>
      <c r="AE198" s="7">
        <f t="shared" si="54"/>
        <v>0</v>
      </c>
      <c r="AF198" s="7">
        <f t="shared" si="54"/>
        <v>0</v>
      </c>
      <c r="AG198" s="7">
        <f t="shared" si="54"/>
        <v>0</v>
      </c>
      <c r="AH198" s="7">
        <f t="shared" si="54"/>
        <v>0</v>
      </c>
      <c r="AI198" s="7">
        <f t="shared" si="54"/>
        <v>0</v>
      </c>
      <c r="AJ198" s="7">
        <f t="shared" si="54"/>
        <v>0</v>
      </c>
      <c r="AK198" s="7">
        <f t="shared" si="54"/>
        <v>0</v>
      </c>
    </row>
    <row r="199" spans="1:37" x14ac:dyDescent="0.25">
      <c r="A199" s="29" t="s">
        <v>10</v>
      </c>
      <c r="B199" s="29" t="s">
        <v>8</v>
      </c>
      <c r="C199" s="29" t="s">
        <v>173</v>
      </c>
      <c r="D199" s="7">
        <f>D181</f>
        <v>0</v>
      </c>
      <c r="E199" s="7">
        <f t="shared" si="54"/>
        <v>0</v>
      </c>
      <c r="F199" s="7">
        <f t="shared" si="54"/>
        <v>0</v>
      </c>
      <c r="G199" s="7">
        <f t="shared" si="54"/>
        <v>0</v>
      </c>
      <c r="H199" s="7">
        <f t="shared" si="54"/>
        <v>0</v>
      </c>
      <c r="I199" s="7">
        <f t="shared" si="54"/>
        <v>0</v>
      </c>
      <c r="J199" s="7">
        <f t="shared" si="54"/>
        <v>0</v>
      </c>
      <c r="K199" s="7">
        <f t="shared" si="54"/>
        <v>0</v>
      </c>
      <c r="L199" s="7">
        <f t="shared" si="54"/>
        <v>0</v>
      </c>
      <c r="M199" s="7">
        <f t="shared" si="54"/>
        <v>0</v>
      </c>
      <c r="N199" s="7">
        <f t="shared" si="54"/>
        <v>0</v>
      </c>
      <c r="O199" s="7">
        <f t="shared" si="54"/>
        <v>0</v>
      </c>
      <c r="P199" s="7">
        <f t="shared" si="54"/>
        <v>0</v>
      </c>
      <c r="Q199" s="7">
        <f t="shared" si="54"/>
        <v>0</v>
      </c>
      <c r="R199" s="7">
        <f t="shared" si="54"/>
        <v>0</v>
      </c>
      <c r="S199" s="7">
        <f t="shared" si="54"/>
        <v>0</v>
      </c>
      <c r="T199" s="7">
        <f t="shared" si="54"/>
        <v>0</v>
      </c>
      <c r="U199" s="7">
        <f t="shared" si="54"/>
        <v>0</v>
      </c>
      <c r="V199" s="7">
        <f t="shared" si="54"/>
        <v>0</v>
      </c>
      <c r="W199" s="7">
        <f t="shared" si="54"/>
        <v>0</v>
      </c>
      <c r="X199" s="7">
        <f t="shared" si="54"/>
        <v>0</v>
      </c>
      <c r="Y199" s="7">
        <f t="shared" si="54"/>
        <v>0</v>
      </c>
      <c r="Z199" s="7">
        <f t="shared" si="54"/>
        <v>0</v>
      </c>
      <c r="AA199" s="7">
        <f t="shared" si="54"/>
        <v>0</v>
      </c>
      <c r="AB199" s="7">
        <f t="shared" si="54"/>
        <v>0</v>
      </c>
      <c r="AC199" s="7">
        <f t="shared" si="54"/>
        <v>0</v>
      </c>
      <c r="AD199" s="7">
        <f t="shared" si="54"/>
        <v>0</v>
      </c>
      <c r="AE199" s="7">
        <f t="shared" si="54"/>
        <v>0</v>
      </c>
      <c r="AF199" s="7">
        <f t="shared" si="54"/>
        <v>0</v>
      </c>
      <c r="AG199" s="7">
        <f t="shared" si="54"/>
        <v>0</v>
      </c>
      <c r="AH199" s="7">
        <f t="shared" si="54"/>
        <v>0</v>
      </c>
      <c r="AI199" s="7">
        <f t="shared" si="54"/>
        <v>0</v>
      </c>
      <c r="AJ199" s="7">
        <f t="shared" si="54"/>
        <v>0</v>
      </c>
      <c r="AK199" s="7">
        <f t="shared" si="54"/>
        <v>0</v>
      </c>
    </row>
    <row r="200" spans="1:37" x14ac:dyDescent="0.25">
      <c r="A200" s="29" t="s">
        <v>11</v>
      </c>
      <c r="B200" s="29" t="s">
        <v>8</v>
      </c>
      <c r="C200" s="29" t="s">
        <v>173</v>
      </c>
      <c r="D200" s="7">
        <f>D182+D172</f>
        <v>0</v>
      </c>
      <c r="E200" s="7">
        <f t="shared" ref="E200:AK200" si="55">E182+E172</f>
        <v>0</v>
      </c>
      <c r="F200" s="7">
        <f t="shared" si="55"/>
        <v>0</v>
      </c>
      <c r="G200" s="7">
        <f t="shared" si="55"/>
        <v>0</v>
      </c>
      <c r="H200" s="7">
        <f t="shared" si="55"/>
        <v>0</v>
      </c>
      <c r="I200" s="7">
        <f t="shared" si="55"/>
        <v>0</v>
      </c>
      <c r="J200" s="7">
        <f t="shared" si="55"/>
        <v>0</v>
      </c>
      <c r="K200" s="7">
        <f t="shared" si="55"/>
        <v>0</v>
      </c>
      <c r="L200" s="7">
        <f t="shared" si="55"/>
        <v>0</v>
      </c>
      <c r="M200" s="7">
        <f t="shared" si="55"/>
        <v>0</v>
      </c>
      <c r="N200" s="7">
        <f t="shared" si="55"/>
        <v>0</v>
      </c>
      <c r="O200" s="7">
        <f t="shared" si="55"/>
        <v>0</v>
      </c>
      <c r="P200" s="7">
        <f t="shared" si="55"/>
        <v>0</v>
      </c>
      <c r="Q200" s="7">
        <f t="shared" si="55"/>
        <v>0</v>
      </c>
      <c r="R200" s="7">
        <f t="shared" si="55"/>
        <v>0</v>
      </c>
      <c r="S200" s="7">
        <f t="shared" si="55"/>
        <v>0</v>
      </c>
      <c r="T200" s="7">
        <f t="shared" si="55"/>
        <v>0</v>
      </c>
      <c r="U200" s="7">
        <f t="shared" si="55"/>
        <v>0</v>
      </c>
      <c r="V200" s="7">
        <f t="shared" si="55"/>
        <v>0</v>
      </c>
      <c r="W200" s="7">
        <f t="shared" si="55"/>
        <v>0</v>
      </c>
      <c r="X200" s="7">
        <f t="shared" si="55"/>
        <v>0</v>
      </c>
      <c r="Y200" s="7">
        <f t="shared" si="55"/>
        <v>0</v>
      </c>
      <c r="Z200" s="7">
        <f t="shared" si="55"/>
        <v>0</v>
      </c>
      <c r="AA200" s="7">
        <f t="shared" si="55"/>
        <v>0</v>
      </c>
      <c r="AB200" s="7">
        <f t="shared" si="55"/>
        <v>0</v>
      </c>
      <c r="AC200" s="7">
        <f t="shared" si="55"/>
        <v>0</v>
      </c>
      <c r="AD200" s="7">
        <f t="shared" si="55"/>
        <v>0</v>
      </c>
      <c r="AE200" s="7">
        <f t="shared" si="55"/>
        <v>0</v>
      </c>
      <c r="AF200" s="7">
        <f t="shared" si="55"/>
        <v>0</v>
      </c>
      <c r="AG200" s="7">
        <f t="shared" si="55"/>
        <v>0</v>
      </c>
      <c r="AH200" s="7">
        <f t="shared" si="55"/>
        <v>0</v>
      </c>
      <c r="AI200" s="7">
        <f t="shared" si="55"/>
        <v>0</v>
      </c>
      <c r="AJ200" s="7">
        <f t="shared" si="55"/>
        <v>0</v>
      </c>
      <c r="AK200" s="7">
        <f t="shared" si="55"/>
        <v>0</v>
      </c>
    </row>
    <row r="201" spans="1:37" x14ac:dyDescent="0.25">
      <c r="A201" s="29" t="s">
        <v>12</v>
      </c>
      <c r="B201" s="29" t="s">
        <v>8</v>
      </c>
      <c r="C201" s="29" t="s">
        <v>173</v>
      </c>
      <c r="D201" s="7">
        <f>D183+D173+D194</f>
        <v>623.57181000000003</v>
      </c>
      <c r="E201" s="7">
        <f t="shared" ref="E201:AK201" si="56">E183+E173+E194</f>
        <v>587.6288978987734</v>
      </c>
      <c r="F201" s="7">
        <f t="shared" si="56"/>
        <v>552.2565244199269</v>
      </c>
      <c r="G201" s="7">
        <f t="shared" si="56"/>
        <v>589.13162119895503</v>
      </c>
      <c r="H201" s="7">
        <f t="shared" si="56"/>
        <v>625.81239247680435</v>
      </c>
      <c r="I201" s="7">
        <f t="shared" si="56"/>
        <v>624.16763269206888</v>
      </c>
      <c r="J201" s="7">
        <f t="shared" si="56"/>
        <v>622.53151579602991</v>
      </c>
      <c r="K201" s="7">
        <f t="shared" si="56"/>
        <v>609.10679833919153</v>
      </c>
      <c r="L201" s="7">
        <f t="shared" si="56"/>
        <v>595.97567375302867</v>
      </c>
      <c r="M201" s="7">
        <f t="shared" si="56"/>
        <v>583.13161345511185</v>
      </c>
      <c r="N201" s="7">
        <f t="shared" si="56"/>
        <v>570.56823694560853</v>
      </c>
      <c r="O201" s="7">
        <f t="shared" si="56"/>
        <v>558.27930836809912</v>
      </c>
      <c r="P201" s="7">
        <f t="shared" si="56"/>
        <v>546.25873315253943</v>
      </c>
      <c r="Q201" s="7">
        <f t="shared" si="56"/>
        <v>534.50055473835152</v>
      </c>
      <c r="R201" s="7">
        <f t="shared" si="56"/>
        <v>529.15554919096815</v>
      </c>
      <c r="S201" s="7">
        <f t="shared" si="56"/>
        <v>523.8639936990586</v>
      </c>
      <c r="T201" s="7">
        <f t="shared" si="56"/>
        <v>518.62535376206813</v>
      </c>
      <c r="U201" s="7">
        <f t="shared" si="56"/>
        <v>513.43910022444754</v>
      </c>
      <c r="V201" s="7">
        <f t="shared" si="56"/>
        <v>508.30470922220314</v>
      </c>
      <c r="W201" s="7">
        <f t="shared" si="56"/>
        <v>499.74015814131371</v>
      </c>
      <c r="X201" s="7">
        <f t="shared" si="56"/>
        <v>491.34354348194358</v>
      </c>
      <c r="Y201" s="7">
        <f t="shared" si="56"/>
        <v>483.11092374048377</v>
      </c>
      <c r="Z201" s="7">
        <f t="shared" si="56"/>
        <v>475.03846943359633</v>
      </c>
      <c r="AA201" s="7">
        <f t="shared" si="56"/>
        <v>467.12245927008075</v>
      </c>
      <c r="AB201" s="7">
        <f t="shared" si="56"/>
        <v>445.67944998282906</v>
      </c>
      <c r="AC201" s="7">
        <f t="shared" si="56"/>
        <v>425.78357094656161</v>
      </c>
      <c r="AD201" s="7">
        <f t="shared" si="56"/>
        <v>407.27710692795927</v>
      </c>
      <c r="AE201" s="7">
        <f t="shared" si="56"/>
        <v>390.02302699575392</v>
      </c>
      <c r="AF201" s="7">
        <f t="shared" si="56"/>
        <v>375.41241575645546</v>
      </c>
      <c r="AG201" s="7">
        <f t="shared" si="56"/>
        <v>361.71354476572208</v>
      </c>
      <c r="AH201" s="7">
        <f t="shared" si="56"/>
        <v>348.8447053205503</v>
      </c>
      <c r="AI201" s="7">
        <f t="shared" si="56"/>
        <v>336.73366116364292</v>
      </c>
      <c r="AJ201" s="7">
        <f t="shared" si="56"/>
        <v>325.31631453165647</v>
      </c>
      <c r="AK201" s="7">
        <f t="shared" si="56"/>
        <v>314.53559145160563</v>
      </c>
    </row>
    <row r="202" spans="1:37" x14ac:dyDescent="0.25">
      <c r="A202" s="29" t="s">
        <v>54</v>
      </c>
      <c r="B202" s="29" t="s">
        <v>8</v>
      </c>
      <c r="C202" s="29" t="s">
        <v>173</v>
      </c>
      <c r="D202" s="7">
        <f>D185</f>
        <v>721.11900000000003</v>
      </c>
      <c r="E202" s="7">
        <f t="shared" ref="E202:AK203" si="57">E185</f>
        <v>681.36330523362653</v>
      </c>
      <c r="F202" s="7">
        <f t="shared" si="57"/>
        <v>642.04948822584947</v>
      </c>
      <c r="G202" s="7">
        <f t="shared" si="57"/>
        <v>686.73466976666589</v>
      </c>
      <c r="H202" s="7">
        <f t="shared" si="57"/>
        <v>730.81084227225551</v>
      </c>
      <c r="I202" s="7">
        <f t="shared" si="57"/>
        <v>718.89247217027832</v>
      </c>
      <c r="J202" s="7">
        <f t="shared" si="57"/>
        <v>707.12910900752331</v>
      </c>
      <c r="K202" s="7">
        <f t="shared" si="57"/>
        <v>682.30262109554599</v>
      </c>
      <c r="L202" s="7">
        <f t="shared" si="57"/>
        <v>658.30408935879154</v>
      </c>
      <c r="M202" s="7">
        <f t="shared" si="57"/>
        <v>635.08330120043456</v>
      </c>
      <c r="N202" s="7">
        <f t="shared" si="57"/>
        <v>612.47063341254545</v>
      </c>
      <c r="O202" s="7">
        <f t="shared" si="57"/>
        <v>589.52963217650347</v>
      </c>
      <c r="P202" s="7">
        <f t="shared" si="57"/>
        <v>560.52952071244215</v>
      </c>
      <c r="Q202" s="7">
        <f t="shared" si="57"/>
        <v>473.7238695221904</v>
      </c>
      <c r="R202" s="7">
        <f t="shared" si="57"/>
        <v>456.87355606177294</v>
      </c>
      <c r="S202" s="7">
        <f t="shared" si="57"/>
        <v>440.31343143486669</v>
      </c>
      <c r="T202" s="7">
        <f t="shared" si="57"/>
        <v>424.03409650055193</v>
      </c>
      <c r="U202" s="7">
        <f t="shared" si="57"/>
        <v>408.02651538753503</v>
      </c>
      <c r="V202" s="7">
        <f t="shared" si="57"/>
        <v>392.28202846264838</v>
      </c>
      <c r="W202" s="7">
        <f t="shared" si="57"/>
        <v>376.79236712925797</v>
      </c>
      <c r="X202" s="7">
        <f t="shared" si="57"/>
        <v>361.54967044784894</v>
      </c>
      <c r="Y202" s="7">
        <f t="shared" si="57"/>
        <v>346.54650354235918</v>
      </c>
      <c r="Z202" s="7">
        <f t="shared" si="57"/>
        <v>331.77587772081245</v>
      </c>
      <c r="AA202" s="7">
        <f t="shared" si="57"/>
        <v>317.23127219685159</v>
      </c>
      <c r="AB202" s="7">
        <f t="shared" si="57"/>
        <v>302.90665724943329</v>
      </c>
      <c r="AC202" s="7">
        <f t="shared" si="57"/>
        <v>288.79651860087819</v>
      </c>
      <c r="AD202" s="7">
        <f t="shared" si="57"/>
        <v>274.89588272859675</v>
      </c>
      <c r="AE202" s="7">
        <f t="shared" si="57"/>
        <v>261.20034275332551</v>
      </c>
      <c r="AF202" s="7">
        <f t="shared" si="57"/>
        <v>248.7069171317643</v>
      </c>
      <c r="AG202" s="7">
        <f t="shared" si="57"/>
        <v>236.3079602011116</v>
      </c>
      <c r="AH202" s="7">
        <f t="shared" si="57"/>
        <v>224.00266213530011</v>
      </c>
      <c r="AI202" s="7">
        <f t="shared" si="57"/>
        <v>211.79086415502843</v>
      </c>
      <c r="AJ202" s="7">
        <f t="shared" si="57"/>
        <v>199.67309277536336</v>
      </c>
      <c r="AK202" s="7">
        <f t="shared" si="57"/>
        <v>187.65059127358612</v>
      </c>
    </row>
    <row r="203" spans="1:37" x14ac:dyDescent="0.25">
      <c r="A203" s="29" t="s">
        <v>74</v>
      </c>
      <c r="B203" s="29" t="s">
        <v>8</v>
      </c>
      <c r="C203" s="29" t="s">
        <v>173</v>
      </c>
      <c r="D203" s="7">
        <f>D186</f>
        <v>0</v>
      </c>
      <c r="E203" s="7">
        <f t="shared" si="57"/>
        <v>0</v>
      </c>
      <c r="F203" s="7">
        <f t="shared" si="57"/>
        <v>0</v>
      </c>
      <c r="G203" s="7">
        <f t="shared" si="57"/>
        <v>0</v>
      </c>
      <c r="H203" s="7">
        <f t="shared" si="57"/>
        <v>0</v>
      </c>
      <c r="I203" s="7">
        <f t="shared" si="57"/>
        <v>0</v>
      </c>
      <c r="J203" s="7">
        <f t="shared" si="57"/>
        <v>0</v>
      </c>
      <c r="K203" s="7">
        <f t="shared" si="57"/>
        <v>0</v>
      </c>
      <c r="L203" s="7">
        <f t="shared" si="57"/>
        <v>0</v>
      </c>
      <c r="M203" s="7">
        <f t="shared" si="57"/>
        <v>0</v>
      </c>
      <c r="N203" s="7">
        <f t="shared" si="57"/>
        <v>0</v>
      </c>
      <c r="O203" s="7">
        <f t="shared" si="57"/>
        <v>0</v>
      </c>
      <c r="P203" s="7">
        <f t="shared" si="57"/>
        <v>0</v>
      </c>
      <c r="Q203" s="7">
        <f t="shared" si="57"/>
        <v>0</v>
      </c>
      <c r="R203" s="7">
        <f t="shared" si="57"/>
        <v>0</v>
      </c>
      <c r="S203" s="7">
        <f t="shared" si="57"/>
        <v>0</v>
      </c>
      <c r="T203" s="7">
        <f t="shared" si="57"/>
        <v>0</v>
      </c>
      <c r="U203" s="7">
        <f t="shared" si="57"/>
        <v>0</v>
      </c>
      <c r="V203" s="7">
        <f t="shared" si="57"/>
        <v>0</v>
      </c>
      <c r="W203" s="7">
        <f t="shared" si="57"/>
        <v>0</v>
      </c>
      <c r="X203" s="7">
        <f t="shared" si="57"/>
        <v>0</v>
      </c>
      <c r="Y203" s="7">
        <f t="shared" si="57"/>
        <v>0</v>
      </c>
      <c r="Z203" s="7">
        <f t="shared" si="57"/>
        <v>0</v>
      </c>
      <c r="AA203" s="7">
        <f t="shared" si="57"/>
        <v>0</v>
      </c>
      <c r="AB203" s="7">
        <f t="shared" si="57"/>
        <v>0</v>
      </c>
      <c r="AC203" s="7">
        <f t="shared" si="57"/>
        <v>0</v>
      </c>
      <c r="AD203" s="7">
        <f t="shared" si="57"/>
        <v>0</v>
      </c>
      <c r="AE203" s="7">
        <f t="shared" si="57"/>
        <v>0</v>
      </c>
      <c r="AF203" s="7">
        <f t="shared" si="57"/>
        <v>0</v>
      </c>
      <c r="AG203" s="7">
        <f t="shared" si="57"/>
        <v>0</v>
      </c>
      <c r="AH203" s="7">
        <f t="shared" si="57"/>
        <v>0</v>
      </c>
      <c r="AI203" s="7">
        <f t="shared" si="57"/>
        <v>0</v>
      </c>
      <c r="AJ203" s="7">
        <f t="shared" si="57"/>
        <v>0</v>
      </c>
      <c r="AK203" s="7">
        <f t="shared" si="57"/>
        <v>0</v>
      </c>
    </row>
    <row r="204" spans="1:37" x14ac:dyDescent="0.25">
      <c r="A204" s="29" t="s">
        <v>13</v>
      </c>
      <c r="B204" s="29" t="s">
        <v>8</v>
      </c>
      <c r="C204" s="29" t="s">
        <v>173</v>
      </c>
      <c r="D204" s="7">
        <f>D187+D174</f>
        <v>0</v>
      </c>
      <c r="E204" s="7">
        <f t="shared" ref="E204:AK204" si="58">E187+E174</f>
        <v>0</v>
      </c>
      <c r="F204" s="7">
        <f t="shared" si="58"/>
        <v>0</v>
      </c>
      <c r="G204" s="7">
        <f t="shared" si="58"/>
        <v>0</v>
      </c>
      <c r="H204" s="7">
        <f t="shared" si="58"/>
        <v>0</v>
      </c>
      <c r="I204" s="7">
        <f t="shared" si="58"/>
        <v>0</v>
      </c>
      <c r="J204" s="7">
        <f t="shared" si="58"/>
        <v>0</v>
      </c>
      <c r="K204" s="7">
        <f t="shared" si="58"/>
        <v>0</v>
      </c>
      <c r="L204" s="7">
        <f t="shared" si="58"/>
        <v>0</v>
      </c>
      <c r="M204" s="7">
        <f t="shared" si="58"/>
        <v>0</v>
      </c>
      <c r="N204" s="7">
        <f t="shared" si="58"/>
        <v>0</v>
      </c>
      <c r="O204" s="7">
        <f t="shared" si="58"/>
        <v>0</v>
      </c>
      <c r="P204" s="7">
        <f t="shared" si="58"/>
        <v>0</v>
      </c>
      <c r="Q204" s="7">
        <f t="shared" si="58"/>
        <v>0</v>
      </c>
      <c r="R204" s="7">
        <f t="shared" si="58"/>
        <v>0</v>
      </c>
      <c r="S204" s="7">
        <f t="shared" si="58"/>
        <v>0</v>
      </c>
      <c r="T204" s="7">
        <f t="shared" si="58"/>
        <v>0</v>
      </c>
      <c r="U204" s="7">
        <f t="shared" si="58"/>
        <v>0</v>
      </c>
      <c r="V204" s="7">
        <f t="shared" si="58"/>
        <v>0</v>
      </c>
      <c r="W204" s="7">
        <f t="shared" si="58"/>
        <v>0</v>
      </c>
      <c r="X204" s="7">
        <f t="shared" si="58"/>
        <v>0</v>
      </c>
      <c r="Y204" s="7">
        <f t="shared" si="58"/>
        <v>0</v>
      </c>
      <c r="Z204" s="7">
        <f t="shared" si="58"/>
        <v>0</v>
      </c>
      <c r="AA204" s="7">
        <f t="shared" si="58"/>
        <v>0</v>
      </c>
      <c r="AB204" s="7">
        <f t="shared" si="58"/>
        <v>0</v>
      </c>
      <c r="AC204" s="7">
        <f t="shared" si="58"/>
        <v>0</v>
      </c>
      <c r="AD204" s="7">
        <f t="shared" si="58"/>
        <v>0</v>
      </c>
      <c r="AE204" s="7">
        <f t="shared" si="58"/>
        <v>0</v>
      </c>
      <c r="AF204" s="7">
        <f t="shared" si="58"/>
        <v>0</v>
      </c>
      <c r="AG204" s="7">
        <f t="shared" si="58"/>
        <v>0</v>
      </c>
      <c r="AH204" s="7">
        <f t="shared" si="58"/>
        <v>0</v>
      </c>
      <c r="AI204" s="7">
        <f t="shared" si="58"/>
        <v>0</v>
      </c>
      <c r="AJ204" s="7">
        <f t="shared" si="58"/>
        <v>0</v>
      </c>
      <c r="AK204" s="7">
        <f t="shared" si="58"/>
        <v>0</v>
      </c>
    </row>
    <row r="205" spans="1:37" x14ac:dyDescent="0.25">
      <c r="A205" s="29" t="s">
        <v>55</v>
      </c>
      <c r="B205" s="29" t="s">
        <v>8</v>
      </c>
      <c r="C205" s="29" t="s">
        <v>173</v>
      </c>
      <c r="D205" s="7">
        <f>D188</f>
        <v>0</v>
      </c>
      <c r="E205" s="7">
        <f t="shared" ref="E205:AK207" si="59">E188</f>
        <v>0</v>
      </c>
      <c r="F205" s="7">
        <f t="shared" si="59"/>
        <v>0</v>
      </c>
      <c r="G205" s="7">
        <f t="shared" si="59"/>
        <v>0</v>
      </c>
      <c r="H205" s="7">
        <f t="shared" si="59"/>
        <v>0</v>
      </c>
      <c r="I205" s="7">
        <f t="shared" si="59"/>
        <v>0</v>
      </c>
      <c r="J205" s="7">
        <f t="shared" si="59"/>
        <v>0</v>
      </c>
      <c r="K205" s="7">
        <f t="shared" si="59"/>
        <v>0</v>
      </c>
      <c r="L205" s="7">
        <f t="shared" si="59"/>
        <v>0</v>
      </c>
      <c r="M205" s="7">
        <f t="shared" si="59"/>
        <v>0</v>
      </c>
      <c r="N205" s="7">
        <f t="shared" si="59"/>
        <v>0</v>
      </c>
      <c r="O205" s="7">
        <f t="shared" si="59"/>
        <v>0</v>
      </c>
      <c r="P205" s="7">
        <f t="shared" si="59"/>
        <v>0</v>
      </c>
      <c r="Q205" s="7">
        <f t="shared" si="59"/>
        <v>0</v>
      </c>
      <c r="R205" s="7">
        <f t="shared" si="59"/>
        <v>0</v>
      </c>
      <c r="S205" s="7">
        <f t="shared" si="59"/>
        <v>0</v>
      </c>
      <c r="T205" s="7">
        <f t="shared" si="59"/>
        <v>0</v>
      </c>
      <c r="U205" s="7">
        <f t="shared" si="59"/>
        <v>0</v>
      </c>
      <c r="V205" s="7">
        <f t="shared" si="59"/>
        <v>0</v>
      </c>
      <c r="W205" s="7">
        <f t="shared" si="59"/>
        <v>0</v>
      </c>
      <c r="X205" s="7">
        <f t="shared" si="59"/>
        <v>0</v>
      </c>
      <c r="Y205" s="7">
        <f t="shared" si="59"/>
        <v>0</v>
      </c>
      <c r="Z205" s="7">
        <f t="shared" si="59"/>
        <v>0</v>
      </c>
      <c r="AA205" s="7">
        <f t="shared" si="59"/>
        <v>0</v>
      </c>
      <c r="AB205" s="7">
        <f t="shared" si="59"/>
        <v>0</v>
      </c>
      <c r="AC205" s="7">
        <f t="shared" si="59"/>
        <v>0</v>
      </c>
      <c r="AD205" s="7">
        <f t="shared" si="59"/>
        <v>0</v>
      </c>
      <c r="AE205" s="7">
        <f t="shared" si="59"/>
        <v>0</v>
      </c>
      <c r="AF205" s="7">
        <f t="shared" si="59"/>
        <v>0</v>
      </c>
      <c r="AG205" s="7">
        <f t="shared" si="59"/>
        <v>0</v>
      </c>
      <c r="AH205" s="7">
        <f t="shared" si="59"/>
        <v>0</v>
      </c>
      <c r="AI205" s="7">
        <f t="shared" si="59"/>
        <v>0</v>
      </c>
      <c r="AJ205" s="7">
        <f t="shared" si="59"/>
        <v>0</v>
      </c>
      <c r="AK205" s="7">
        <f t="shared" si="59"/>
        <v>0</v>
      </c>
    </row>
    <row r="206" spans="1:37" x14ac:dyDescent="0.25">
      <c r="A206" s="29" t="s">
        <v>56</v>
      </c>
      <c r="B206" s="29" t="s">
        <v>8</v>
      </c>
      <c r="C206" s="29" t="s">
        <v>173</v>
      </c>
      <c r="D206" s="7">
        <f>D189</f>
        <v>0</v>
      </c>
      <c r="E206" s="7">
        <f t="shared" si="59"/>
        <v>0</v>
      </c>
      <c r="F206" s="7">
        <f t="shared" si="59"/>
        <v>0</v>
      </c>
      <c r="G206" s="7">
        <f t="shared" si="59"/>
        <v>0</v>
      </c>
      <c r="H206" s="7">
        <f t="shared" si="59"/>
        <v>0</v>
      </c>
      <c r="I206" s="7">
        <f t="shared" si="59"/>
        <v>0</v>
      </c>
      <c r="J206" s="7">
        <f t="shared" si="59"/>
        <v>0</v>
      </c>
      <c r="K206" s="7">
        <f t="shared" si="59"/>
        <v>0</v>
      </c>
      <c r="L206" s="7">
        <f t="shared" si="59"/>
        <v>0</v>
      </c>
      <c r="M206" s="7">
        <f t="shared" si="59"/>
        <v>0</v>
      </c>
      <c r="N206" s="7">
        <f t="shared" si="59"/>
        <v>0</v>
      </c>
      <c r="O206" s="7">
        <f t="shared" si="59"/>
        <v>0</v>
      </c>
      <c r="P206" s="7">
        <f t="shared" si="59"/>
        <v>0</v>
      </c>
      <c r="Q206" s="7">
        <f t="shared" si="59"/>
        <v>0</v>
      </c>
      <c r="R206" s="7">
        <f t="shared" si="59"/>
        <v>0</v>
      </c>
      <c r="S206" s="7">
        <f t="shared" si="59"/>
        <v>0</v>
      </c>
      <c r="T206" s="7">
        <f t="shared" si="59"/>
        <v>0</v>
      </c>
      <c r="U206" s="7">
        <f t="shared" si="59"/>
        <v>0</v>
      </c>
      <c r="V206" s="7">
        <f t="shared" si="59"/>
        <v>0</v>
      </c>
      <c r="W206" s="7">
        <f t="shared" si="59"/>
        <v>0</v>
      </c>
      <c r="X206" s="7">
        <f t="shared" si="59"/>
        <v>0</v>
      </c>
      <c r="Y206" s="7">
        <f t="shared" si="59"/>
        <v>0</v>
      </c>
      <c r="Z206" s="7">
        <f t="shared" si="59"/>
        <v>0</v>
      </c>
      <c r="AA206" s="7">
        <f t="shared" si="59"/>
        <v>0</v>
      </c>
      <c r="AB206" s="7">
        <f t="shared" si="59"/>
        <v>0</v>
      </c>
      <c r="AC206" s="7">
        <f t="shared" si="59"/>
        <v>0</v>
      </c>
      <c r="AD206" s="7">
        <f t="shared" si="59"/>
        <v>0</v>
      </c>
      <c r="AE206" s="7">
        <f t="shared" si="59"/>
        <v>0</v>
      </c>
      <c r="AF206" s="7">
        <f t="shared" si="59"/>
        <v>0</v>
      </c>
      <c r="AG206" s="7">
        <f t="shared" si="59"/>
        <v>0</v>
      </c>
      <c r="AH206" s="7">
        <f t="shared" si="59"/>
        <v>0</v>
      </c>
      <c r="AI206" s="7">
        <f t="shared" si="59"/>
        <v>0</v>
      </c>
      <c r="AJ206" s="7">
        <f t="shared" si="59"/>
        <v>0</v>
      </c>
      <c r="AK206" s="7">
        <f t="shared" si="59"/>
        <v>0</v>
      </c>
    </row>
    <row r="207" spans="1:37" x14ac:dyDescent="0.25">
      <c r="A207" s="29" t="s">
        <v>14</v>
      </c>
      <c r="B207" s="29" t="s">
        <v>8</v>
      </c>
      <c r="C207" s="29" t="s">
        <v>173</v>
      </c>
      <c r="D207" s="7">
        <f>D190</f>
        <v>0</v>
      </c>
      <c r="E207" s="7">
        <f t="shared" si="59"/>
        <v>0</v>
      </c>
      <c r="F207" s="7">
        <f t="shared" si="59"/>
        <v>0</v>
      </c>
      <c r="G207" s="7">
        <f t="shared" si="59"/>
        <v>0</v>
      </c>
      <c r="H207" s="7">
        <f t="shared" si="59"/>
        <v>0</v>
      </c>
      <c r="I207" s="7">
        <f t="shared" si="59"/>
        <v>0</v>
      </c>
      <c r="J207" s="7">
        <f t="shared" si="59"/>
        <v>7.2085855871073786E-5</v>
      </c>
      <c r="K207" s="7">
        <f t="shared" si="59"/>
        <v>4.6526170630108507E-4</v>
      </c>
      <c r="L207" s="7">
        <f t="shared" si="59"/>
        <v>3.0030152974947068E-3</v>
      </c>
      <c r="M207" s="7">
        <f t="shared" si="59"/>
        <v>1.9382753099316592E-2</v>
      </c>
      <c r="N207" s="7">
        <f t="shared" si="59"/>
        <v>0.12507517596941892</v>
      </c>
      <c r="O207" s="7">
        <f t="shared" si="59"/>
        <v>0.80568808085679544</v>
      </c>
      <c r="P207" s="7">
        <f t="shared" si="59"/>
        <v>5.129902752621704</v>
      </c>
      <c r="Q207" s="7">
        <f t="shared" si="59"/>
        <v>29.843761306366869</v>
      </c>
      <c r="R207" s="7">
        <f t="shared" si="59"/>
        <v>30.663055534227738</v>
      </c>
      <c r="S207" s="7">
        <f t="shared" si="59"/>
        <v>31.496956897062187</v>
      </c>
      <c r="T207" s="7">
        <f t="shared" si="59"/>
        <v>32.345012482078936</v>
      </c>
      <c r="U207" s="7">
        <f t="shared" si="59"/>
        <v>33.206698072298344</v>
      </c>
      <c r="V207" s="7">
        <f t="shared" si="59"/>
        <v>34.08141449475869</v>
      </c>
      <c r="W207" s="7">
        <f t="shared" si="59"/>
        <v>34.968484173969792</v>
      </c>
      <c r="X207" s="7">
        <f t="shared" si="59"/>
        <v>35.867147965161045</v>
      </c>
      <c r="Y207" s="7">
        <f t="shared" si="59"/>
        <v>36.776562350592641</v>
      </c>
      <c r="Z207" s="7">
        <f t="shared" si="59"/>
        <v>37.695797090842269</v>
      </c>
      <c r="AA207" s="7">
        <f t="shared" si="59"/>
        <v>38.623833431253573</v>
      </c>
      <c r="AB207" s="7">
        <f t="shared" si="59"/>
        <v>39.559562971287733</v>
      </c>
      <c r="AC207" s="7">
        <f t="shared" si="59"/>
        <v>40.501787310928329</v>
      </c>
      <c r="AD207" s="7">
        <f t="shared" si="59"/>
        <v>41.44921859305439</v>
      </c>
      <c r="AE207" s="7">
        <f t="shared" si="59"/>
        <v>42.400481063247263</v>
      </c>
      <c r="AF207" s="7">
        <f t="shared" si="59"/>
        <v>43.52928190463723</v>
      </c>
      <c r="AG207" s="7">
        <f t="shared" si="59"/>
        <v>44.667346928505388</v>
      </c>
      <c r="AH207" s="7">
        <f t="shared" si="59"/>
        <v>45.813098126307025</v>
      </c>
      <c r="AI207" s="7">
        <f t="shared" si="59"/>
        <v>46.964861097155371</v>
      </c>
      <c r="AJ207" s="7">
        <f t="shared" si="59"/>
        <v>48.120871852199869</v>
      </c>
      <c r="AK207" s="7">
        <f t="shared" si="59"/>
        <v>49.279285436173176</v>
      </c>
    </row>
    <row r="208" spans="1:37" x14ac:dyDescent="0.25">
      <c r="A208" s="29" t="s">
        <v>75</v>
      </c>
      <c r="B208" s="29" t="s">
        <v>8</v>
      </c>
      <c r="C208" s="29" t="s">
        <v>173</v>
      </c>
      <c r="D208" s="7">
        <f>D191+D176</f>
        <v>0</v>
      </c>
      <c r="E208" s="7">
        <f t="shared" ref="E208:AK208" si="60">E191+E176</f>
        <v>0</v>
      </c>
      <c r="F208" s="7">
        <f t="shared" si="60"/>
        <v>0</v>
      </c>
      <c r="G208" s="7">
        <f t="shared" si="60"/>
        <v>0</v>
      </c>
      <c r="H208" s="7">
        <f t="shared" si="60"/>
        <v>0</v>
      </c>
      <c r="I208" s="7">
        <f t="shared" si="60"/>
        <v>0</v>
      </c>
      <c r="J208" s="7">
        <f t="shared" si="60"/>
        <v>0</v>
      </c>
      <c r="K208" s="7">
        <f t="shared" si="60"/>
        <v>0</v>
      </c>
      <c r="L208" s="7">
        <f t="shared" si="60"/>
        <v>0</v>
      </c>
      <c r="M208" s="7">
        <f t="shared" si="60"/>
        <v>0</v>
      </c>
      <c r="N208" s="7">
        <f t="shared" si="60"/>
        <v>0</v>
      </c>
      <c r="O208" s="7">
        <f t="shared" si="60"/>
        <v>0</v>
      </c>
      <c r="P208" s="7">
        <f t="shared" si="60"/>
        <v>6.1230717333872662E-5</v>
      </c>
      <c r="Q208" s="7">
        <f t="shared" si="60"/>
        <v>11.261796719383733</v>
      </c>
      <c r="R208" s="7">
        <f t="shared" si="60"/>
        <v>11.956264070837637</v>
      </c>
      <c r="S208" s="7">
        <f t="shared" si="60"/>
        <v>12.6902353783171</v>
      </c>
      <c r="T208" s="7">
        <f t="shared" si="60"/>
        <v>13.465487587867981</v>
      </c>
      <c r="U208" s="7">
        <f t="shared" si="60"/>
        <v>14.283811804813066</v>
      </c>
      <c r="V208" s="7">
        <f t="shared" si="60"/>
        <v>15.147002790423169</v>
      </c>
      <c r="W208" s="7">
        <f t="shared" si="60"/>
        <v>21.740857847106355</v>
      </c>
      <c r="X208" s="7">
        <f t="shared" si="60"/>
        <v>28.191938866857058</v>
      </c>
      <c r="Y208" s="7">
        <f t="shared" si="60"/>
        <v>34.507576349342379</v>
      </c>
      <c r="Z208" s="7">
        <f t="shared" si="60"/>
        <v>40.694869876850674</v>
      </c>
      <c r="AA208" s="7">
        <f t="shared" si="60"/>
        <v>46.760674222460572</v>
      </c>
      <c r="AB208" s="7">
        <f t="shared" si="60"/>
        <v>75.045690730006157</v>
      </c>
      <c r="AC208" s="7">
        <f t="shared" si="60"/>
        <v>100.94000340589501</v>
      </c>
      <c r="AD208" s="7">
        <f t="shared" si="60"/>
        <v>124.70153490202229</v>
      </c>
      <c r="AE208" s="7">
        <f t="shared" si="60"/>
        <v>146.5542672848342</v>
      </c>
      <c r="AF208" s="7">
        <f t="shared" si="60"/>
        <v>167.36707990959556</v>
      </c>
      <c r="AG208" s="7">
        <f t="shared" si="60"/>
        <v>186.79086205832454</v>
      </c>
      <c r="AH208" s="7">
        <f t="shared" si="60"/>
        <v>204.95997124721765</v>
      </c>
      <c r="AI208" s="7">
        <f t="shared" si="60"/>
        <v>221.99299533951938</v>
      </c>
      <c r="AJ208" s="7">
        <f t="shared" si="60"/>
        <v>237.99488715013581</v>
      </c>
      <c r="AK208" s="7">
        <f t="shared" si="60"/>
        <v>253.05873998261842</v>
      </c>
    </row>
    <row r="209" spans="1:37" x14ac:dyDescent="0.25">
      <c r="A209" s="29" t="s">
        <v>110</v>
      </c>
      <c r="B209" s="29" t="s">
        <v>8</v>
      </c>
      <c r="C209" s="29" t="s">
        <v>173</v>
      </c>
      <c r="D209" s="7">
        <f>SUM(D197:D208)</f>
        <v>1812.2177094900003</v>
      </c>
      <c r="E209" s="7">
        <f t="shared" ref="E209:AK209" si="61">SUM(E197:E208)</f>
        <v>1709.5679724096638</v>
      </c>
      <c r="F209" s="7">
        <f t="shared" si="61"/>
        <v>1608.3587423357799</v>
      </c>
      <c r="G209" s="7">
        <f t="shared" si="61"/>
        <v>1717.5633057605837</v>
      </c>
      <c r="H209" s="7">
        <f t="shared" si="61"/>
        <v>1825.8185020031308</v>
      </c>
      <c r="I209" s="7">
        <f t="shared" si="61"/>
        <v>1811.0193602615732</v>
      </c>
      <c r="J209" s="7">
        <f t="shared" si="61"/>
        <v>1796.3904354326271</v>
      </c>
      <c r="K209" s="7">
        <f t="shared" si="61"/>
        <v>1748.0719236748578</v>
      </c>
      <c r="L209" s="7">
        <f t="shared" si="61"/>
        <v>1701.0973414581292</v>
      </c>
      <c r="M209" s="7">
        <f t="shared" si="61"/>
        <v>1655.4167463778497</v>
      </c>
      <c r="N209" s="7">
        <f t="shared" si="61"/>
        <v>1610.9248179346528</v>
      </c>
      <c r="O209" s="7">
        <f t="shared" si="61"/>
        <v>1567.1597953155424</v>
      </c>
      <c r="P209" s="7">
        <f t="shared" si="61"/>
        <v>1521.4489767887303</v>
      </c>
      <c r="Q209" s="7">
        <f t="shared" si="61"/>
        <v>1450.0431621178552</v>
      </c>
      <c r="R209" s="7">
        <f t="shared" si="61"/>
        <v>1425.3544728910538</v>
      </c>
      <c r="S209" s="7">
        <f t="shared" si="61"/>
        <v>1401.1036049622194</v>
      </c>
      <c r="T209" s="7">
        <f t="shared" si="61"/>
        <v>1377.281548009953</v>
      </c>
      <c r="U209" s="7">
        <f t="shared" si="61"/>
        <v>1353.8796071897059</v>
      </c>
      <c r="V209" s="7">
        <f t="shared" si="61"/>
        <v>1330.8894018536394</v>
      </c>
      <c r="W209" s="7">
        <f t="shared" si="61"/>
        <v>1302.2050635783551</v>
      </c>
      <c r="X209" s="7">
        <f t="shared" si="61"/>
        <v>1274.1217480052662</v>
      </c>
      <c r="Y209" s="7">
        <f t="shared" si="61"/>
        <v>1246.6259995191738</v>
      </c>
      <c r="Z209" s="7">
        <f t="shared" si="61"/>
        <v>1219.7048618316232</v>
      </c>
      <c r="AA209" s="7">
        <f t="shared" si="61"/>
        <v>1193.3458711452899</v>
      </c>
      <c r="AB209" s="7">
        <f t="shared" si="61"/>
        <v>1143.5770423504482</v>
      </c>
      <c r="AC209" s="7">
        <f t="shared" si="61"/>
        <v>1096.7951418767402</v>
      </c>
      <c r="AD209" s="7">
        <f t="shared" si="61"/>
        <v>1052.7188944741265</v>
      </c>
      <c r="AE209" s="7">
        <f t="shared" si="61"/>
        <v>1011.1035532226647</v>
      </c>
      <c r="AF209" s="7">
        <f t="shared" si="61"/>
        <v>975.66135038006178</v>
      </c>
      <c r="AG209" s="7">
        <f t="shared" si="61"/>
        <v>941.99196272994436</v>
      </c>
      <c r="AH209" s="7">
        <f t="shared" si="61"/>
        <v>909.95101218358354</v>
      </c>
      <c r="AI209" s="7">
        <f t="shared" si="61"/>
        <v>879.41096052185549</v>
      </c>
      <c r="AJ209" s="7">
        <f t="shared" si="61"/>
        <v>850.25877081074145</v>
      </c>
      <c r="AK209" s="7">
        <f t="shared" si="61"/>
        <v>822.39395074769345</v>
      </c>
    </row>
    <row r="211" spans="1:37" s="66" customFormat="1" ht="12.75" x14ac:dyDescent="0.2">
      <c r="A211" s="88" t="s">
        <v>174</v>
      </c>
      <c r="B211" s="89"/>
    </row>
    <row r="212" spans="1:37" s="66" customFormat="1" ht="12.75" x14ac:dyDescent="0.2">
      <c r="A212" s="29" t="s">
        <v>175</v>
      </c>
      <c r="B212" s="30" t="s">
        <v>176</v>
      </c>
      <c r="C212" s="30" t="s">
        <v>173</v>
      </c>
      <c r="D212" s="90">
        <f>D166+D151+D143</f>
        <v>1049.1518154298726</v>
      </c>
      <c r="E212" s="90">
        <f t="shared" ref="E212:AK212" si="62">E166+E151+E143</f>
        <v>991.3114876367946</v>
      </c>
      <c r="F212" s="90">
        <f t="shared" si="62"/>
        <v>934.11404521025031</v>
      </c>
      <c r="G212" s="90">
        <f t="shared" si="62"/>
        <v>999.12625447995617</v>
      </c>
      <c r="H212" s="90">
        <f t="shared" si="62"/>
        <v>1064.1384637496622</v>
      </c>
      <c r="I212" s="90">
        <f t="shared" si="62"/>
        <v>1064.1384637496622</v>
      </c>
      <c r="J212" s="90">
        <f t="shared" si="62"/>
        <v>1064.1384637496622</v>
      </c>
      <c r="K212" s="90">
        <f t="shared" si="62"/>
        <v>1043.9198329384183</v>
      </c>
      <c r="L212" s="90">
        <f t="shared" si="62"/>
        <v>1024.0853561125882</v>
      </c>
      <c r="M212" s="90">
        <f t="shared" si="62"/>
        <v>1004.627734346449</v>
      </c>
      <c r="N212" s="90">
        <f t="shared" si="62"/>
        <v>985.53980739386611</v>
      </c>
      <c r="O212" s="90">
        <f t="shared" si="62"/>
        <v>966.8145510533825</v>
      </c>
      <c r="P212" s="90">
        <f t="shared" si="62"/>
        <v>948.44507458336795</v>
      </c>
      <c r="Q212" s="90">
        <f t="shared" si="62"/>
        <v>930.42461816628372</v>
      </c>
      <c r="R212" s="90">
        <f t="shared" si="62"/>
        <v>921.1203719846211</v>
      </c>
      <c r="S212" s="90">
        <f t="shared" si="62"/>
        <v>911.90916826477519</v>
      </c>
      <c r="T212" s="90">
        <f t="shared" si="62"/>
        <v>902.79007658212754</v>
      </c>
      <c r="U212" s="90">
        <f t="shared" si="62"/>
        <v>893.76217581630635</v>
      </c>
      <c r="V212" s="90">
        <f t="shared" si="62"/>
        <v>884.82455405814358</v>
      </c>
      <c r="W212" s="90">
        <f t="shared" si="62"/>
        <v>875.9763085175623</v>
      </c>
      <c r="X212" s="90">
        <f t="shared" si="62"/>
        <v>867.21654543238674</v>
      </c>
      <c r="Y212" s="90">
        <f t="shared" si="62"/>
        <v>858.54437997806315</v>
      </c>
      <c r="Z212" s="90">
        <f t="shared" si="62"/>
        <v>849.95893617828256</v>
      </c>
      <c r="AA212" s="90">
        <f t="shared" si="62"/>
        <v>841.45934681649999</v>
      </c>
      <c r="AB212" s="90">
        <f t="shared" si="62"/>
        <v>833.04475334833501</v>
      </c>
      <c r="AC212" s="90">
        <f t="shared" si="62"/>
        <v>824.71430581485185</v>
      </c>
      <c r="AD212" s="90">
        <f t="shared" si="62"/>
        <v>816.4671627567036</v>
      </c>
      <c r="AE212" s="90">
        <f t="shared" si="62"/>
        <v>808.3024911291368</v>
      </c>
      <c r="AF212" s="90">
        <f t="shared" si="62"/>
        <v>803.45267618236198</v>
      </c>
      <c r="AG212" s="90">
        <f t="shared" si="62"/>
        <v>798.63196012526805</v>
      </c>
      <c r="AH212" s="90">
        <f t="shared" si="62"/>
        <v>793.84016836451667</v>
      </c>
      <c r="AI212" s="90">
        <f t="shared" si="62"/>
        <v>789.07712735432983</v>
      </c>
      <c r="AJ212" s="90">
        <f t="shared" si="62"/>
        <v>784.34266459020398</v>
      </c>
      <c r="AK212" s="90">
        <f t="shared" si="62"/>
        <v>779.63660860266293</v>
      </c>
    </row>
    <row r="213" spans="1:37" s="66" customFormat="1" ht="12.75" x14ac:dyDescent="0.2">
      <c r="B213" s="89"/>
    </row>
    <row r="214" spans="1:37" s="66" customFormat="1" ht="12.75" x14ac:dyDescent="0.2">
      <c r="A214" s="29" t="s">
        <v>177</v>
      </c>
      <c r="B214" s="30"/>
    </row>
    <row r="215" spans="1:37" s="66" customFormat="1" ht="12.75" x14ac:dyDescent="0.2">
      <c r="A215" s="29" t="s">
        <v>16</v>
      </c>
      <c r="B215" s="30" t="s">
        <v>176</v>
      </c>
      <c r="C215" s="30" t="s">
        <v>173</v>
      </c>
    </row>
    <row r="216" spans="1:37" s="66" customFormat="1" ht="12.75" x14ac:dyDescent="0.2">
      <c r="A216" s="29" t="s">
        <v>7</v>
      </c>
      <c r="B216" s="30" t="s">
        <v>176</v>
      </c>
      <c r="C216" s="30" t="s">
        <v>173</v>
      </c>
      <c r="D216" s="66">
        <f>D144*1163/8760*2</f>
        <v>37.242040007319872</v>
      </c>
    </row>
    <row r="217" spans="1:37" s="66" customFormat="1" ht="12.75" x14ac:dyDescent="0.2">
      <c r="A217" s="29" t="s">
        <v>11</v>
      </c>
      <c r="B217" s="30" t="s">
        <v>176</v>
      </c>
      <c r="C217" s="30" t="s">
        <v>173</v>
      </c>
      <c r="D217" s="66">
        <f t="shared" ref="D217:D221" si="63">D145*1163/8760*2</f>
        <v>0</v>
      </c>
    </row>
    <row r="218" spans="1:37" s="66" customFormat="1" ht="12.75" x14ac:dyDescent="0.2">
      <c r="A218" s="29" t="s">
        <v>12</v>
      </c>
      <c r="B218" s="30" t="s">
        <v>176</v>
      </c>
      <c r="C218" s="30" t="s">
        <v>173</v>
      </c>
      <c r="D218" s="66">
        <f t="shared" si="63"/>
        <v>145.21569300874702</v>
      </c>
    </row>
    <row r="219" spans="1:37" s="66" customFormat="1" ht="12.75" x14ac:dyDescent="0.2">
      <c r="A219" s="29" t="s">
        <v>13</v>
      </c>
      <c r="B219" s="30" t="s">
        <v>176</v>
      </c>
      <c r="C219" s="30" t="s">
        <v>173</v>
      </c>
      <c r="D219" s="66">
        <f t="shared" si="63"/>
        <v>0</v>
      </c>
    </row>
    <row r="220" spans="1:37" s="66" customFormat="1" ht="12.75" x14ac:dyDescent="0.2">
      <c r="A220" s="29" t="s">
        <v>55</v>
      </c>
      <c r="B220" s="30" t="s">
        <v>176</v>
      </c>
      <c r="C220" s="30" t="s">
        <v>173</v>
      </c>
      <c r="D220" s="66">
        <f t="shared" si="63"/>
        <v>0</v>
      </c>
    </row>
    <row r="221" spans="1:37" s="66" customFormat="1" ht="12.75" x14ac:dyDescent="0.2">
      <c r="A221" s="29" t="s">
        <v>75</v>
      </c>
      <c r="B221" s="30" t="s">
        <v>176</v>
      </c>
      <c r="C221" s="30" t="s">
        <v>173</v>
      </c>
      <c r="D221" s="66">
        <f t="shared" si="63"/>
        <v>0</v>
      </c>
    </row>
    <row r="222" spans="1:37" s="66" customFormat="1" ht="12.75" x14ac:dyDescent="0.2">
      <c r="B222" s="30"/>
    </row>
    <row r="223" spans="1:37" s="66" customFormat="1" ht="12.75" x14ac:dyDescent="0.2">
      <c r="A223" s="29" t="s">
        <v>79</v>
      </c>
      <c r="B223" s="30" t="s">
        <v>176</v>
      </c>
      <c r="C223" s="30" t="s">
        <v>173</v>
      </c>
      <c r="D223" s="66">
        <f>D152*1163/8760*2</f>
        <v>0</v>
      </c>
    </row>
    <row r="224" spans="1:37" s="66" customFormat="1" ht="12.75" x14ac:dyDescent="0.2">
      <c r="A224" s="29" t="s">
        <v>7</v>
      </c>
      <c r="B224" s="30" t="s">
        <v>176</v>
      </c>
      <c r="C224" s="30" t="s">
        <v>173</v>
      </c>
      <c r="D224" s="66">
        <f t="shared" ref="D224:D236" si="64">D152*1163/8760*2</f>
        <v>0</v>
      </c>
    </row>
    <row r="225" spans="1:4" s="66" customFormat="1" ht="12.75" x14ac:dyDescent="0.2">
      <c r="A225" s="29" t="s">
        <v>9</v>
      </c>
      <c r="B225" s="30" t="s">
        <v>176</v>
      </c>
      <c r="C225" s="30" t="s">
        <v>173</v>
      </c>
      <c r="D225" s="66">
        <f t="shared" si="64"/>
        <v>0</v>
      </c>
    </row>
    <row r="226" spans="1:4" s="66" customFormat="1" ht="12.75" x14ac:dyDescent="0.2">
      <c r="A226" s="29" t="s">
        <v>10</v>
      </c>
      <c r="B226" s="30" t="s">
        <v>176</v>
      </c>
      <c r="C226" s="30" t="s">
        <v>173</v>
      </c>
      <c r="D226" s="66">
        <f t="shared" si="64"/>
        <v>0</v>
      </c>
    </row>
    <row r="227" spans="1:4" s="66" customFormat="1" ht="12.75" x14ac:dyDescent="0.2">
      <c r="A227" s="29" t="s">
        <v>11</v>
      </c>
      <c r="B227" s="30" t="s">
        <v>176</v>
      </c>
      <c r="C227" s="30" t="s">
        <v>173</v>
      </c>
      <c r="D227" s="66">
        <f t="shared" si="64"/>
        <v>0</v>
      </c>
    </row>
    <row r="228" spans="1:4" s="66" customFormat="1" ht="12.75" x14ac:dyDescent="0.2">
      <c r="A228" s="29" t="s">
        <v>106</v>
      </c>
      <c r="B228" s="30" t="s">
        <v>176</v>
      </c>
      <c r="C228" s="30" t="s">
        <v>173</v>
      </c>
      <c r="D228" s="66">
        <f t="shared" si="64"/>
        <v>0</v>
      </c>
    </row>
    <row r="229" spans="1:4" s="66" customFormat="1" ht="12.75" x14ac:dyDescent="0.2">
      <c r="A229" s="29" t="s">
        <v>12</v>
      </c>
      <c r="B229" s="30" t="s">
        <v>176</v>
      </c>
      <c r="C229" s="30" t="s">
        <v>173</v>
      </c>
      <c r="D229" s="66">
        <f t="shared" si="64"/>
        <v>0</v>
      </c>
    </row>
    <row r="230" spans="1:4" s="66" customFormat="1" ht="12.75" x14ac:dyDescent="0.2">
      <c r="A230" s="29" t="s">
        <v>54</v>
      </c>
      <c r="B230" s="30" t="s">
        <v>176</v>
      </c>
      <c r="C230" s="30" t="s">
        <v>173</v>
      </c>
      <c r="D230" s="66">
        <f t="shared" si="64"/>
        <v>95.737602397260275</v>
      </c>
    </row>
    <row r="231" spans="1:4" s="66" customFormat="1" ht="12.75" x14ac:dyDescent="0.2">
      <c r="A231" s="29" t="s">
        <v>74</v>
      </c>
      <c r="B231" s="30" t="s">
        <v>176</v>
      </c>
      <c r="C231" s="30" t="s">
        <v>173</v>
      </c>
      <c r="D231" s="66">
        <f t="shared" si="64"/>
        <v>0</v>
      </c>
    </row>
    <row r="232" spans="1:4" s="66" customFormat="1" ht="12.75" x14ac:dyDescent="0.2">
      <c r="A232" s="29" t="s">
        <v>13</v>
      </c>
      <c r="B232" s="30" t="s">
        <v>176</v>
      </c>
      <c r="C232" s="30" t="s">
        <v>173</v>
      </c>
      <c r="D232" s="66">
        <f t="shared" si="64"/>
        <v>0</v>
      </c>
    </row>
    <row r="233" spans="1:4" s="66" customFormat="1" ht="12.75" x14ac:dyDescent="0.2">
      <c r="A233" s="29" t="s">
        <v>55</v>
      </c>
      <c r="B233" s="30" t="s">
        <v>176</v>
      </c>
      <c r="C233" s="30" t="s">
        <v>173</v>
      </c>
      <c r="D233" s="66">
        <f t="shared" si="64"/>
        <v>0</v>
      </c>
    </row>
    <row r="234" spans="1:4" s="66" customFormat="1" ht="12.75" x14ac:dyDescent="0.2">
      <c r="A234" s="29" t="s">
        <v>56</v>
      </c>
      <c r="B234" s="30" t="s">
        <v>176</v>
      </c>
      <c r="C234" s="30" t="s">
        <v>173</v>
      </c>
      <c r="D234" s="66">
        <f t="shared" si="64"/>
        <v>0</v>
      </c>
    </row>
    <row r="235" spans="1:4" s="66" customFormat="1" ht="12.75" x14ac:dyDescent="0.2">
      <c r="A235" s="29" t="s">
        <v>14</v>
      </c>
      <c r="B235" s="30" t="s">
        <v>176</v>
      </c>
      <c r="C235" s="30" t="s">
        <v>173</v>
      </c>
      <c r="D235" s="66">
        <f t="shared" si="64"/>
        <v>0</v>
      </c>
    </row>
    <row r="236" spans="1:4" s="66" customFormat="1" ht="12.75" x14ac:dyDescent="0.2">
      <c r="A236" s="29" t="s">
        <v>75</v>
      </c>
      <c r="B236" s="30" t="s">
        <v>176</v>
      </c>
      <c r="C236" s="30" t="s">
        <v>173</v>
      </c>
      <c r="D236" s="66">
        <f t="shared" si="64"/>
        <v>0</v>
      </c>
    </row>
    <row r="237" spans="1:4" s="66" customFormat="1" ht="12.75" x14ac:dyDescent="0.2">
      <c r="A237" s="29"/>
      <c r="B237" s="30"/>
    </row>
    <row r="238" spans="1:4" s="66" customFormat="1" ht="12.75" x14ac:dyDescent="0.2">
      <c r="A238" s="29" t="s">
        <v>80</v>
      </c>
      <c r="B238" s="30" t="s">
        <v>176</v>
      </c>
      <c r="C238" s="30" t="s">
        <v>173</v>
      </c>
    </row>
    <row r="239" spans="1:4" s="66" customFormat="1" ht="12.75" x14ac:dyDescent="0.2">
      <c r="A239" s="29" t="s">
        <v>12</v>
      </c>
      <c r="B239" s="30" t="s">
        <v>176</v>
      </c>
      <c r="C239" s="30" t="s">
        <v>173</v>
      </c>
      <c r="D239" s="66">
        <f>D167*1163/8760*2</f>
        <v>0.38082014487876198</v>
      </c>
    </row>
    <row r="240" spans="1:4" s="66" customFormat="1" ht="12.75" x14ac:dyDescent="0.2">
      <c r="A240" s="29"/>
      <c r="B240" s="89"/>
    </row>
    <row r="241" spans="1:4" s="66" customFormat="1" ht="12.75" x14ac:dyDescent="0.2">
      <c r="B241" s="89"/>
    </row>
    <row r="242" spans="1:4" s="66" customFormat="1" ht="12.75" x14ac:dyDescent="0.2">
      <c r="A242" s="23" t="s">
        <v>21</v>
      </c>
      <c r="B242" s="27"/>
      <c r="C242" s="28"/>
      <c r="D242" s="28"/>
    </row>
    <row r="243" spans="1:4" s="66" customFormat="1" ht="12.75" x14ac:dyDescent="0.2">
      <c r="A243" s="29" t="s">
        <v>16</v>
      </c>
      <c r="B243" s="30" t="s">
        <v>20</v>
      </c>
      <c r="C243" s="29" t="s">
        <v>173</v>
      </c>
      <c r="D243" s="47">
        <f>D83/SUM($D$83:$D$85)</f>
        <v>0.65496536360214086</v>
      </c>
    </row>
    <row r="244" spans="1:4" s="66" customFormat="1" ht="12.75" x14ac:dyDescent="0.2">
      <c r="A244" s="29" t="s">
        <v>79</v>
      </c>
      <c r="B244" s="30" t="s">
        <v>20</v>
      </c>
      <c r="C244" s="29" t="s">
        <v>173</v>
      </c>
      <c r="D244" s="47">
        <f t="shared" ref="D244:D245" si="65">D84/SUM($D$83:$D$85)</f>
        <v>0.3436676129205064</v>
      </c>
    </row>
    <row r="245" spans="1:4" s="66" customFormat="1" ht="12.75" x14ac:dyDescent="0.2">
      <c r="A245" s="29" t="s">
        <v>80</v>
      </c>
      <c r="B245" s="30" t="s">
        <v>20</v>
      </c>
      <c r="C245" s="29" t="s">
        <v>173</v>
      </c>
      <c r="D245" s="47">
        <f t="shared" si="65"/>
        <v>1.3670234773528319E-3</v>
      </c>
    </row>
    <row r="247" spans="1:4" x14ac:dyDescent="0.25">
      <c r="A247" s="29" t="s">
        <v>187</v>
      </c>
      <c r="D247" s="47">
        <f>D224</f>
        <v>0</v>
      </c>
    </row>
    <row r="248" spans="1:4" x14ac:dyDescent="0.25">
      <c r="A248" s="29" t="s">
        <v>188</v>
      </c>
      <c r="D248" s="47">
        <f>D225</f>
        <v>0</v>
      </c>
    </row>
    <row r="249" spans="1:4" x14ac:dyDescent="0.25">
      <c r="A249" s="29" t="s">
        <v>189</v>
      </c>
      <c r="D249" s="47">
        <f>D226</f>
        <v>0</v>
      </c>
    </row>
    <row r="250" spans="1:4" x14ac:dyDescent="0.25">
      <c r="A250" s="29" t="s">
        <v>190</v>
      </c>
      <c r="D250" s="47">
        <f>D227</f>
        <v>0</v>
      </c>
    </row>
    <row r="251" spans="1:4" x14ac:dyDescent="0.25">
      <c r="A251" s="29" t="s">
        <v>191</v>
      </c>
      <c r="D251" s="47">
        <v>0</v>
      </c>
    </row>
    <row r="252" spans="1:4" x14ac:dyDescent="0.25">
      <c r="A252" s="29" t="s">
        <v>192</v>
      </c>
      <c r="D252" s="47">
        <f>D228</f>
        <v>0</v>
      </c>
    </row>
    <row r="253" spans="1:4" x14ac:dyDescent="0.25">
      <c r="A253" s="29" t="s">
        <v>193</v>
      </c>
      <c r="D253" s="47">
        <v>0</v>
      </c>
    </row>
    <row r="254" spans="1:4" x14ac:dyDescent="0.25">
      <c r="A254" s="29" t="s">
        <v>194</v>
      </c>
      <c r="D254" s="47">
        <f>D229</f>
        <v>0</v>
      </c>
    </row>
    <row r="255" spans="1:4" x14ac:dyDescent="0.25">
      <c r="A255" s="29" t="s">
        <v>195</v>
      </c>
      <c r="D255" s="47">
        <f t="shared" ref="D255" si="66">D230</f>
        <v>95.737602397260275</v>
      </c>
    </row>
    <row r="256" spans="1:4" x14ac:dyDescent="0.25">
      <c r="A256" s="29" t="s">
        <v>196</v>
      </c>
      <c r="D256" s="47">
        <f>D231</f>
        <v>0</v>
      </c>
    </row>
    <row r="257" spans="1:4" x14ac:dyDescent="0.25">
      <c r="A257" s="29" t="s">
        <v>197</v>
      </c>
      <c r="D257" s="47">
        <v>0</v>
      </c>
    </row>
    <row r="258" spans="1:4" x14ac:dyDescent="0.25">
      <c r="A258" s="29" t="s">
        <v>198</v>
      </c>
      <c r="D258" s="47">
        <f>D232</f>
        <v>0</v>
      </c>
    </row>
    <row r="259" spans="1:4" x14ac:dyDescent="0.25">
      <c r="A259" s="29" t="s">
        <v>199</v>
      </c>
      <c r="D259" s="47">
        <f>D233</f>
        <v>0</v>
      </c>
    </row>
    <row r="260" spans="1:4" x14ac:dyDescent="0.25">
      <c r="A260" s="29" t="s">
        <v>200</v>
      </c>
      <c r="D260" s="47">
        <f>D234</f>
        <v>0</v>
      </c>
    </row>
    <row r="261" spans="1:4" x14ac:dyDescent="0.25">
      <c r="A261" s="29" t="s">
        <v>201</v>
      </c>
      <c r="D261" s="47">
        <f>D235</f>
        <v>0</v>
      </c>
    </row>
    <row r="262" spans="1:4" x14ac:dyDescent="0.25">
      <c r="A262" s="29" t="s">
        <v>202</v>
      </c>
      <c r="D262" s="47">
        <f>D236</f>
        <v>0</v>
      </c>
    </row>
    <row r="263" spans="1:4" x14ac:dyDescent="0.25">
      <c r="A263" s="29" t="s">
        <v>203</v>
      </c>
      <c r="D263" s="47">
        <f>D218</f>
        <v>145.21569300874702</v>
      </c>
    </row>
    <row r="264" spans="1:4" x14ac:dyDescent="0.25">
      <c r="A264" s="29" t="s">
        <v>204</v>
      </c>
      <c r="D264" s="47">
        <f>D216</f>
        <v>37.242040007319872</v>
      </c>
    </row>
    <row r="265" spans="1:4" x14ac:dyDescent="0.25">
      <c r="A265" s="29" t="s">
        <v>205</v>
      </c>
      <c r="D265" s="47">
        <v>0</v>
      </c>
    </row>
    <row r="266" spans="1:4" x14ac:dyDescent="0.25">
      <c r="A266" s="29" t="s">
        <v>206</v>
      </c>
      <c r="D266" s="47">
        <v>0</v>
      </c>
    </row>
    <row r="267" spans="1:4" x14ac:dyDescent="0.25">
      <c r="A267" s="29" t="s">
        <v>207</v>
      </c>
      <c r="D267" s="47">
        <v>0</v>
      </c>
    </row>
    <row r="268" spans="1:4" x14ac:dyDescent="0.25">
      <c r="A268" s="29" t="s">
        <v>208</v>
      </c>
      <c r="D268" s="47">
        <v>0</v>
      </c>
    </row>
    <row r="269" spans="1:4" x14ac:dyDescent="0.25">
      <c r="A269" s="29" t="s">
        <v>209</v>
      </c>
      <c r="D269" s="47">
        <v>0</v>
      </c>
    </row>
    <row r="270" spans="1:4" x14ac:dyDescent="0.25">
      <c r="A270" s="29" t="s">
        <v>210</v>
      </c>
      <c r="D270" s="47">
        <f>D239</f>
        <v>0.38082014487876198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512" priority="36" operator="equal">
      <formula>0</formula>
    </cfRule>
  </conditionalFormatting>
  <conditionalFormatting sqref="D5:AK5">
    <cfRule type="cellIs" dxfId="511" priority="35" operator="equal">
      <formula>0</formula>
    </cfRule>
  </conditionalFormatting>
  <conditionalFormatting sqref="D8:AK8">
    <cfRule type="cellIs" dxfId="510" priority="34" operator="equal">
      <formula>0</formula>
    </cfRule>
  </conditionalFormatting>
  <conditionalFormatting sqref="D11:AK11">
    <cfRule type="cellIs" dxfId="509" priority="33" operator="equal">
      <formula>0</formula>
    </cfRule>
  </conditionalFormatting>
  <conditionalFormatting sqref="D14:AK14">
    <cfRule type="cellIs" dxfId="508" priority="32" operator="equal">
      <formula>0</formula>
    </cfRule>
  </conditionalFormatting>
  <conditionalFormatting sqref="D15:AK26">
    <cfRule type="cellIs" dxfId="507" priority="31" operator="equal">
      <formula>0</formula>
    </cfRule>
  </conditionalFormatting>
  <conditionalFormatting sqref="D90:AK95">
    <cfRule type="cellIs" dxfId="506" priority="7" operator="equal">
      <formula>0</formula>
    </cfRule>
  </conditionalFormatting>
  <conditionalFormatting sqref="D61:AK72 D60 F60:AK60">
    <cfRule type="cellIs" dxfId="505" priority="17" operator="equal">
      <formula>0</formula>
    </cfRule>
  </conditionalFormatting>
  <conditionalFormatting sqref="D75:AK76">
    <cfRule type="cellIs" dxfId="504" priority="16" operator="equal">
      <formula>0</formula>
    </cfRule>
  </conditionalFormatting>
  <conditionalFormatting sqref="D83:AK85">
    <cfRule type="cellIs" dxfId="503" priority="15" operator="equal">
      <formula>0</formula>
    </cfRule>
  </conditionalFormatting>
  <conditionalFormatting sqref="D91:D95">
    <cfRule type="cellIs" dxfId="502" priority="14" operator="equal">
      <formula>0</formula>
    </cfRule>
  </conditionalFormatting>
  <conditionalFormatting sqref="D98:D110">
    <cfRule type="cellIs" dxfId="501" priority="13" operator="equal">
      <formula>0</formula>
    </cfRule>
  </conditionalFormatting>
  <conditionalFormatting sqref="D113">
    <cfRule type="cellIs" dxfId="500" priority="12" operator="equal">
      <formula>0</formula>
    </cfRule>
  </conditionalFormatting>
  <conditionalFormatting sqref="D117:AK122">
    <cfRule type="cellIs" dxfId="499" priority="11" operator="equal">
      <formula>0</formula>
    </cfRule>
  </conditionalFormatting>
  <conditionalFormatting sqref="D125:AK137">
    <cfRule type="cellIs" dxfId="498" priority="10" operator="equal">
      <formula>0</formula>
    </cfRule>
  </conditionalFormatting>
  <conditionalFormatting sqref="D140:AK140">
    <cfRule type="cellIs" dxfId="497" priority="9" operator="equal">
      <formula>0</formula>
    </cfRule>
  </conditionalFormatting>
  <conditionalFormatting sqref="E98:AK110">
    <cfRule type="cellIs" dxfId="496" priority="6" operator="equal">
      <formula>0</formula>
    </cfRule>
  </conditionalFormatting>
  <conditionalFormatting sqref="D45:AK47">
    <cfRule type="cellIs" dxfId="495" priority="19" operator="equal">
      <formula>0</formula>
    </cfRule>
  </conditionalFormatting>
  <conditionalFormatting sqref="D52:AK57">
    <cfRule type="cellIs" dxfId="494" priority="18" operator="equal">
      <formula>0</formula>
    </cfRule>
  </conditionalFormatting>
  <conditionalFormatting sqref="D243:D245">
    <cfRule type="cellIs" dxfId="493" priority="4" operator="equal">
      <formula>0</formula>
    </cfRule>
  </conditionalFormatting>
  <conditionalFormatting sqref="D247:D270">
    <cfRule type="cellIs" dxfId="492" priority="3" operator="equal">
      <formula>0</formula>
    </cfRule>
  </conditionalFormatting>
  <conditionalFormatting sqref="E61:AK72 F60:AK60">
    <cfRule type="cellIs" dxfId="491" priority="2" operator="equal">
      <formula>0</formula>
    </cfRule>
  </conditionalFormatting>
  <conditionalFormatting sqref="E60:AK72">
    <cfRule type="cellIs" dxfId="49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70"/>
  <sheetViews>
    <sheetView zoomScale="70" zoomScaleNormal="70" zoomScalePageLayoutView="90" workbookViewId="0">
      <pane xSplit="3" ySplit="1" topLeftCell="S162" activePane="bottomRight" state="frozen"/>
      <selection pane="topRight" activeCell="D1" sqref="D1"/>
      <selection pane="bottomLeft" activeCell="A2" sqref="A2"/>
      <selection pane="bottomRight" activeCell="D208" sqref="D208:AK208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Específicos'!D10</f>
        <v>1041.9659999999999</v>
      </c>
      <c r="E5" s="32">
        <f>'Datos Específicos'!E4*'Datos Específicos'!E10</f>
        <v>904.65458159381274</v>
      </c>
      <c r="F5" s="32">
        <f>'Datos Específicos'!F4*'Datos Específicos'!F10</f>
        <v>852.45713508789663</v>
      </c>
      <c r="G5" s="32">
        <f>'Datos Específicos'!G4*'Datos Específicos'!G10</f>
        <v>911.78620945944658</v>
      </c>
      <c r="H5" s="32">
        <f>'Datos Específicos'!H4*'Datos Específicos'!H10</f>
        <v>971.11528383099653</v>
      </c>
      <c r="I5" s="32">
        <f>'Datos Específicos'!I4*'Datos Específicos'!I10</f>
        <v>971.11528383099653</v>
      </c>
      <c r="J5" s="32">
        <f>'Datos Específicos'!J4*'Datos Específicos'!J10</f>
        <v>2251.1152838309963</v>
      </c>
      <c r="K5" s="32">
        <f>'Datos Específicos'!K4*'Datos Específicos'!K10</f>
        <v>3531.1152838309963</v>
      </c>
      <c r="L5" s="32">
        <f>'Datos Específicos'!L4*'Datos Específicos'!L10</f>
        <v>4811.1152838309963</v>
      </c>
      <c r="M5" s="32">
        <f>'Datos Específicos'!M4*'Datos Específicos'!M10</f>
        <v>6091.1152838309963</v>
      </c>
      <c r="N5" s="32">
        <f>'Datos Específicos'!N4*'Datos Específicos'!N10</f>
        <v>7371.1152838309963</v>
      </c>
      <c r="O5" s="32">
        <f>'Datos Específicos'!O4*'Datos Específicos'!O10</f>
        <v>7371.1152838309963</v>
      </c>
      <c r="P5" s="32">
        <f>'Datos Específicos'!P4*'Datos Específicos'!P10</f>
        <v>7371.1152838309963</v>
      </c>
      <c r="Q5" s="32">
        <f>'Datos Específicos'!Q4*'Datos Específicos'!Q10</f>
        <v>7371.1152838309963</v>
      </c>
      <c r="R5" s="32">
        <f>'Datos Específicos'!R4*'Datos Específicos'!R10</f>
        <v>7371.1152838309963</v>
      </c>
      <c r="S5" s="32">
        <f>'Datos Específicos'!S4*'Datos Específicos'!S10</f>
        <v>7371.1152838309963</v>
      </c>
      <c r="T5" s="32">
        <f>'Datos Específicos'!T4*'Datos Específicos'!T10</f>
        <v>7371.1152838309963</v>
      </c>
      <c r="U5" s="32">
        <f>'Datos Específicos'!U4*'Datos Específicos'!U10</f>
        <v>7371.1152838309963</v>
      </c>
      <c r="V5" s="32">
        <f>'Datos Específicos'!V4*'Datos Específicos'!V10</f>
        <v>7371.1152838309963</v>
      </c>
      <c r="W5" s="32">
        <f>'Datos Específicos'!W4*'Datos Específicos'!W10</f>
        <v>7371.1152838309963</v>
      </c>
      <c r="X5" s="32">
        <f>'Datos Específicos'!X4*'Datos Específicos'!X10</f>
        <v>7371.1152838309963</v>
      </c>
      <c r="Y5" s="32">
        <f>'Datos Específicos'!Y4*'Datos Específicos'!Y10</f>
        <v>7371.1152838309963</v>
      </c>
      <c r="Z5" s="32">
        <f>'Datos Específicos'!Z4*'Datos Específicos'!Z10</f>
        <v>7371.1152838309963</v>
      </c>
      <c r="AA5" s="32">
        <f>'Datos Específicos'!AA4*'Datos Específicos'!AA10</f>
        <v>7371.1152838309963</v>
      </c>
      <c r="AB5" s="32">
        <f>'Datos Específicos'!AB4*'Datos Específicos'!AB10</f>
        <v>7371.1152838309963</v>
      </c>
      <c r="AC5" s="32">
        <f>'Datos Específicos'!AC4*'Datos Específicos'!AC10</f>
        <v>7371.1152838309963</v>
      </c>
      <c r="AD5" s="32">
        <f>'Datos Específicos'!AD4*'Datos Específicos'!AD10</f>
        <v>7371.1152838309963</v>
      </c>
      <c r="AE5" s="32">
        <f>'Datos Específicos'!AE4*'Datos Específicos'!AE10</f>
        <v>7371.1152838309963</v>
      </c>
      <c r="AF5" s="32">
        <f>'Datos Específicos'!AF4*'Datos Específicos'!AF10</f>
        <v>7371.1152838309963</v>
      </c>
      <c r="AG5" s="32">
        <f>'Datos Específicos'!AG4*'Datos Específicos'!AG10</f>
        <v>7371.1152838309963</v>
      </c>
      <c r="AH5" s="32">
        <f>'Datos Específicos'!AH4*'Datos Específicos'!AH10</f>
        <v>7371.1152838309963</v>
      </c>
      <c r="AI5" s="32">
        <f>'Datos Específicos'!AI4*'Datos Específicos'!AI10</f>
        <v>7371.1152838309963</v>
      </c>
      <c r="AJ5" s="32">
        <f>'Datos Específicos'!AJ4*'Datos Específicos'!AJ10</f>
        <v>7371.1152838309963</v>
      </c>
      <c r="AK5" s="32">
        <f>'Datos Específicos'!AK4*'Datos Específicos'!AK10</f>
        <v>7371.1152838309963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Generales'!D8</f>
        <v>1041.9659999999999</v>
      </c>
      <c r="E8" s="34">
        <f>'Datos Generales'!E8</f>
        <v>0</v>
      </c>
      <c r="F8" s="34">
        <f>'Datos Generales'!F8</f>
        <v>0</v>
      </c>
      <c r="G8" s="34">
        <f>'Datos Generales'!G8</f>
        <v>0</v>
      </c>
      <c r="H8" s="34">
        <f>'Datos Generales'!H8</f>
        <v>0</v>
      </c>
      <c r="I8" s="34">
        <f>'Datos Generales'!I8</f>
        <v>0</v>
      </c>
      <c r="J8" s="34">
        <f>'Datos Generales'!J8</f>
        <v>0</v>
      </c>
      <c r="K8" s="34">
        <f>'Datos Generales'!K8</f>
        <v>0</v>
      </c>
      <c r="L8" s="34">
        <f>'Datos Generales'!L8</f>
        <v>0</v>
      </c>
      <c r="M8" s="34">
        <f>'Datos Generales'!M8</f>
        <v>0</v>
      </c>
      <c r="N8" s="34">
        <f>'Datos Generales'!N8</f>
        <v>0</v>
      </c>
      <c r="O8" s="34">
        <f>'Datos Generales'!O8</f>
        <v>0</v>
      </c>
      <c r="P8" s="34">
        <f>'Datos Generales'!P8</f>
        <v>0</v>
      </c>
      <c r="Q8" s="34">
        <f>'Datos Generales'!Q8</f>
        <v>0</v>
      </c>
      <c r="R8" s="34">
        <f>'Datos Generales'!R8</f>
        <v>0</v>
      </c>
      <c r="S8" s="34">
        <f>'Datos Generales'!S8</f>
        <v>0</v>
      </c>
      <c r="T8" s="34">
        <f>'Datos Generales'!T8</f>
        <v>0</v>
      </c>
      <c r="U8" s="34">
        <f>'Datos Generales'!U8</f>
        <v>0</v>
      </c>
      <c r="V8" s="34">
        <f>'Datos Generales'!V8</f>
        <v>0</v>
      </c>
      <c r="W8" s="34">
        <f>'Datos Generales'!W8</f>
        <v>0</v>
      </c>
      <c r="X8" s="34">
        <f>'Datos Generales'!X8</f>
        <v>0</v>
      </c>
      <c r="Y8" s="34">
        <f>'Datos Generales'!Y8</f>
        <v>0</v>
      </c>
      <c r="Z8" s="34">
        <f>'Datos Generales'!Z8</f>
        <v>0</v>
      </c>
      <c r="AA8" s="34">
        <f>'Datos Generales'!AA8</f>
        <v>0</v>
      </c>
      <c r="AB8" s="34">
        <f>'Datos Generales'!AB8</f>
        <v>0</v>
      </c>
      <c r="AC8" s="34">
        <f>'Datos Generales'!AC8</f>
        <v>0</v>
      </c>
      <c r="AD8" s="34">
        <f>'Datos Generales'!AD8</f>
        <v>0</v>
      </c>
      <c r="AE8" s="34">
        <f>'Datos Generales'!AE8</f>
        <v>0</v>
      </c>
      <c r="AF8" s="34">
        <f>'Datos Generales'!AF8</f>
        <v>0</v>
      </c>
      <c r="AG8" s="34">
        <f>'Datos Generales'!AG8</f>
        <v>0</v>
      </c>
      <c r="AH8" s="34">
        <f>'Datos Generales'!AH8</f>
        <v>0</v>
      </c>
      <c r="AI8" s="34">
        <f>'Datos Generales'!AI8</f>
        <v>0</v>
      </c>
      <c r="AJ8" s="34">
        <f>'Datos Generales'!AJ8</f>
        <v>0</v>
      </c>
      <c r="AK8" s="34">
        <f>'Datos Generales'!AK8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1041.9659999999999</v>
      </c>
      <c r="E11" s="32">
        <f t="shared" si="1"/>
        <v>904.65458159381274</v>
      </c>
      <c r="F11" s="32">
        <f t="shared" si="1"/>
        <v>852.45713508789663</v>
      </c>
      <c r="G11" s="32">
        <f t="shared" si="1"/>
        <v>911.78620945944658</v>
      </c>
      <c r="H11" s="32">
        <f t="shared" si="1"/>
        <v>971.11528383099653</v>
      </c>
      <c r="I11" s="32">
        <f t="shared" si="1"/>
        <v>971.11528383099653</v>
      </c>
      <c r="J11" s="32">
        <f t="shared" si="1"/>
        <v>2251.1152838309963</v>
      </c>
      <c r="K11" s="32">
        <f t="shared" si="1"/>
        <v>3531.1152838309963</v>
      </c>
      <c r="L11" s="32">
        <f t="shared" si="1"/>
        <v>4811.1152838309963</v>
      </c>
      <c r="M11" s="32">
        <f t="shared" si="1"/>
        <v>6091.1152838309963</v>
      </c>
      <c r="N11" s="32">
        <f t="shared" si="1"/>
        <v>7371.1152838309963</v>
      </c>
      <c r="O11" s="32">
        <f t="shared" si="1"/>
        <v>7371.1152838309963</v>
      </c>
      <c r="P11" s="32">
        <f t="shared" si="1"/>
        <v>7371.1152838309963</v>
      </c>
      <c r="Q11" s="32">
        <f t="shared" si="1"/>
        <v>7371.1152838309963</v>
      </c>
      <c r="R11" s="32">
        <f t="shared" si="1"/>
        <v>7371.1152838309963</v>
      </c>
      <c r="S11" s="32">
        <f t="shared" si="1"/>
        <v>7371.1152838309963</v>
      </c>
      <c r="T11" s="32">
        <f t="shared" si="1"/>
        <v>7371.1152838309963</v>
      </c>
      <c r="U11" s="32">
        <f t="shared" si="1"/>
        <v>7371.1152838309963</v>
      </c>
      <c r="V11" s="32">
        <f t="shared" si="1"/>
        <v>7371.1152838309963</v>
      </c>
      <c r="W11" s="32">
        <f t="shared" si="1"/>
        <v>7371.1152838309963</v>
      </c>
      <c r="X11" s="32">
        <f t="shared" si="1"/>
        <v>7371.1152838309963</v>
      </c>
      <c r="Y11" s="32">
        <f t="shared" si="1"/>
        <v>7371.1152838309963</v>
      </c>
      <c r="Z11" s="32">
        <f t="shared" si="1"/>
        <v>7371.1152838309963</v>
      </c>
      <c r="AA11" s="32">
        <f t="shared" si="1"/>
        <v>7371.1152838309963</v>
      </c>
      <c r="AB11" s="32">
        <f t="shared" si="1"/>
        <v>7371.1152838309963</v>
      </c>
      <c r="AC11" s="32">
        <f t="shared" si="1"/>
        <v>7371.1152838309963</v>
      </c>
      <c r="AD11" s="32">
        <f t="shared" si="1"/>
        <v>7371.1152838309963</v>
      </c>
      <c r="AE11" s="32">
        <f t="shared" si="1"/>
        <v>7371.1152838309963</v>
      </c>
      <c r="AF11" s="32">
        <f t="shared" si="1"/>
        <v>7371.1152838309963</v>
      </c>
      <c r="AG11" s="32">
        <f t="shared" si="1"/>
        <v>7371.1152838309963</v>
      </c>
      <c r="AH11" s="32">
        <f t="shared" si="1"/>
        <v>7371.1152838309963</v>
      </c>
      <c r="AI11" s="32">
        <f t="shared" si="1"/>
        <v>7371.1152838309963</v>
      </c>
      <c r="AJ11" s="32">
        <f t="shared" si="1"/>
        <v>7371.1152838309963</v>
      </c>
      <c r="AK11" s="32">
        <f t="shared" si="1"/>
        <v>7371.1152838309963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Generales'!D75</f>
        <v>58.882556459999996</v>
      </c>
      <c r="E14" s="34">
        <f>'Datos Generales'!E75</f>
        <v>0</v>
      </c>
      <c r="F14" s="34">
        <f>'Datos Generales'!F75</f>
        <v>0</v>
      </c>
      <c r="G14" s="34">
        <f>'Datos Generales'!G75</f>
        <v>0</v>
      </c>
      <c r="H14" s="34">
        <f>'Datos Generales'!H75</f>
        <v>0</v>
      </c>
      <c r="I14" s="34">
        <f>'Datos Generales'!I75</f>
        <v>0</v>
      </c>
      <c r="J14" s="34">
        <f>'Datos Generales'!J75</f>
        <v>0</v>
      </c>
      <c r="K14" s="34">
        <f>'Datos Generales'!K75</f>
        <v>0</v>
      </c>
      <c r="L14" s="34">
        <f>'Datos Generales'!L75</f>
        <v>0</v>
      </c>
      <c r="M14" s="34">
        <f>'Datos Generales'!M75</f>
        <v>0</v>
      </c>
      <c r="N14" s="34">
        <f>'Datos Generales'!N75</f>
        <v>0</v>
      </c>
      <c r="O14" s="34">
        <f>'Datos Generales'!O75</f>
        <v>0</v>
      </c>
      <c r="P14" s="34">
        <f>'Datos Generales'!P75</f>
        <v>0</v>
      </c>
      <c r="Q14" s="34">
        <f>'Datos Generales'!Q75</f>
        <v>0</v>
      </c>
      <c r="R14" s="34">
        <f>'Datos Generales'!R75</f>
        <v>0</v>
      </c>
      <c r="S14" s="34">
        <f>'Datos Generales'!S75</f>
        <v>0</v>
      </c>
      <c r="T14" s="34">
        <f>'Datos Generales'!T75</f>
        <v>0</v>
      </c>
      <c r="U14" s="34">
        <f>'Datos Generales'!U75</f>
        <v>0</v>
      </c>
      <c r="V14" s="34">
        <f>'Datos Generales'!V75</f>
        <v>0</v>
      </c>
      <c r="W14" s="34">
        <f>'Datos Generales'!W75</f>
        <v>0</v>
      </c>
      <c r="X14" s="34">
        <f>'Datos Generales'!X75</f>
        <v>0</v>
      </c>
      <c r="Y14" s="34">
        <f>'Datos Generales'!Y75</f>
        <v>0</v>
      </c>
      <c r="Z14" s="34">
        <f>'Datos Generales'!Z75</f>
        <v>0</v>
      </c>
      <c r="AA14" s="34">
        <f>'Datos Generales'!AA75</f>
        <v>0</v>
      </c>
      <c r="AB14" s="34">
        <f>'Datos Generales'!AB75</f>
        <v>0</v>
      </c>
      <c r="AC14" s="34">
        <f>'Datos Generales'!AC75</f>
        <v>0</v>
      </c>
      <c r="AD14" s="34">
        <f>'Datos Generales'!AD75</f>
        <v>0</v>
      </c>
      <c r="AE14" s="34">
        <f>'Datos Generales'!AE75</f>
        <v>0</v>
      </c>
      <c r="AF14" s="34">
        <f>'Datos Generales'!AF75</f>
        <v>0</v>
      </c>
      <c r="AG14" s="34">
        <f>'Datos Generales'!AG75</f>
        <v>0</v>
      </c>
      <c r="AH14" s="34">
        <f>'Datos Generales'!AH75</f>
        <v>0</v>
      </c>
      <c r="AI14" s="34">
        <f>'Datos Generales'!AI75</f>
        <v>0</v>
      </c>
      <c r="AJ14" s="34">
        <f>'Datos Generales'!AJ75</f>
        <v>0</v>
      </c>
      <c r="AK14" s="34">
        <f>'Datos Generales'!AK75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Generales'!D76</f>
        <v>0</v>
      </c>
      <c r="E15" s="34">
        <f>'Datos Generales'!E76</f>
        <v>0</v>
      </c>
      <c r="F15" s="34">
        <f>'Datos Generales'!F76</f>
        <v>0</v>
      </c>
      <c r="G15" s="34">
        <f>'Datos Generales'!G76</f>
        <v>0</v>
      </c>
      <c r="H15" s="34">
        <f>'Datos Generales'!H76</f>
        <v>0</v>
      </c>
      <c r="I15" s="34">
        <f>'Datos Generales'!I76</f>
        <v>0</v>
      </c>
      <c r="J15" s="34">
        <f>'Datos Generales'!J76</f>
        <v>0</v>
      </c>
      <c r="K15" s="34">
        <f>'Datos Generales'!K76</f>
        <v>0</v>
      </c>
      <c r="L15" s="34">
        <f>'Datos Generales'!L76</f>
        <v>0</v>
      </c>
      <c r="M15" s="34">
        <f>'Datos Generales'!M76</f>
        <v>0</v>
      </c>
      <c r="N15" s="34">
        <f>'Datos Generales'!N76</f>
        <v>0</v>
      </c>
      <c r="O15" s="34">
        <f>'Datos Generales'!O76</f>
        <v>0</v>
      </c>
      <c r="P15" s="34">
        <f>'Datos Generales'!P76</f>
        <v>0</v>
      </c>
      <c r="Q15" s="34">
        <f>'Datos Generales'!Q76</f>
        <v>0</v>
      </c>
      <c r="R15" s="34">
        <f>'Datos Generales'!R76</f>
        <v>0</v>
      </c>
      <c r="S15" s="34">
        <f>'Datos Generales'!S76</f>
        <v>0</v>
      </c>
      <c r="T15" s="34">
        <f>'Datos Generales'!T76</f>
        <v>0</v>
      </c>
      <c r="U15" s="34">
        <f>'Datos Generales'!U76</f>
        <v>0</v>
      </c>
      <c r="V15" s="34">
        <f>'Datos Generales'!V76</f>
        <v>0</v>
      </c>
      <c r="W15" s="34">
        <f>'Datos Generales'!W76</f>
        <v>0</v>
      </c>
      <c r="X15" s="34">
        <f>'Datos Generales'!X76</f>
        <v>0</v>
      </c>
      <c r="Y15" s="34">
        <f>'Datos Generales'!Y76</f>
        <v>0</v>
      </c>
      <c r="Z15" s="34">
        <f>'Datos Generales'!Z76</f>
        <v>0</v>
      </c>
      <c r="AA15" s="34">
        <f>'Datos Generales'!AA76</f>
        <v>0</v>
      </c>
      <c r="AB15" s="34">
        <f>'Datos Generales'!AB76</f>
        <v>0</v>
      </c>
      <c r="AC15" s="34">
        <f>'Datos Generales'!AC76</f>
        <v>0</v>
      </c>
      <c r="AD15" s="34">
        <f>'Datos Generales'!AD76</f>
        <v>0</v>
      </c>
      <c r="AE15" s="34">
        <f>'Datos Generales'!AE76</f>
        <v>0</v>
      </c>
      <c r="AF15" s="34">
        <f>'Datos Generales'!AF76</f>
        <v>0</v>
      </c>
      <c r="AG15" s="34">
        <f>'Datos Generales'!AG76</f>
        <v>0</v>
      </c>
      <c r="AH15" s="34">
        <f>'Datos Generales'!AH76</f>
        <v>0</v>
      </c>
      <c r="AI15" s="34">
        <f>'Datos Generales'!AI76</f>
        <v>0</v>
      </c>
      <c r="AJ15" s="34">
        <f>'Datos Generales'!AJ76</f>
        <v>0</v>
      </c>
      <c r="AK15" s="34">
        <f>'Datos Generales'!AK76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Generales'!D77</f>
        <v>0</v>
      </c>
      <c r="E16" s="34">
        <f>'Datos Generales'!E77</f>
        <v>0</v>
      </c>
      <c r="F16" s="34">
        <f>'Datos Generales'!F77</f>
        <v>0</v>
      </c>
      <c r="G16" s="34">
        <f>'Datos Generales'!G77</f>
        <v>0</v>
      </c>
      <c r="H16" s="34">
        <f>'Datos Generales'!H77</f>
        <v>0</v>
      </c>
      <c r="I16" s="34">
        <f>'Datos Generales'!I77</f>
        <v>0</v>
      </c>
      <c r="J16" s="34">
        <f>'Datos Generales'!J77</f>
        <v>0</v>
      </c>
      <c r="K16" s="34">
        <f>'Datos Generales'!K77</f>
        <v>0</v>
      </c>
      <c r="L16" s="34">
        <f>'Datos Generales'!L77</f>
        <v>0</v>
      </c>
      <c r="M16" s="34">
        <f>'Datos Generales'!M77</f>
        <v>0</v>
      </c>
      <c r="N16" s="34">
        <f>'Datos Generales'!N77</f>
        <v>0</v>
      </c>
      <c r="O16" s="34">
        <f>'Datos Generales'!O77</f>
        <v>0</v>
      </c>
      <c r="P16" s="34">
        <f>'Datos Generales'!P77</f>
        <v>0</v>
      </c>
      <c r="Q16" s="34">
        <f>'Datos Generales'!Q77</f>
        <v>0</v>
      </c>
      <c r="R16" s="34">
        <f>'Datos Generales'!R77</f>
        <v>0</v>
      </c>
      <c r="S16" s="34">
        <f>'Datos Generales'!S77</f>
        <v>0</v>
      </c>
      <c r="T16" s="34">
        <f>'Datos Generales'!T77</f>
        <v>0</v>
      </c>
      <c r="U16" s="34">
        <f>'Datos Generales'!U77</f>
        <v>0</v>
      </c>
      <c r="V16" s="34">
        <f>'Datos Generales'!V77</f>
        <v>0</v>
      </c>
      <c r="W16" s="34">
        <f>'Datos Generales'!W77</f>
        <v>0</v>
      </c>
      <c r="X16" s="34">
        <f>'Datos Generales'!X77</f>
        <v>0</v>
      </c>
      <c r="Y16" s="34">
        <f>'Datos Generales'!Y77</f>
        <v>0</v>
      </c>
      <c r="Z16" s="34">
        <f>'Datos Generales'!Z77</f>
        <v>0</v>
      </c>
      <c r="AA16" s="34">
        <f>'Datos Generales'!AA77</f>
        <v>0</v>
      </c>
      <c r="AB16" s="34">
        <f>'Datos Generales'!AB77</f>
        <v>0</v>
      </c>
      <c r="AC16" s="34">
        <f>'Datos Generales'!AC77</f>
        <v>0</v>
      </c>
      <c r="AD16" s="34">
        <f>'Datos Generales'!AD77</f>
        <v>0</v>
      </c>
      <c r="AE16" s="34">
        <f>'Datos Generales'!AE77</f>
        <v>0</v>
      </c>
      <c r="AF16" s="34">
        <f>'Datos Generales'!AF77</f>
        <v>0</v>
      </c>
      <c r="AG16" s="34">
        <f>'Datos Generales'!AG77</f>
        <v>0</v>
      </c>
      <c r="AH16" s="34">
        <f>'Datos Generales'!AH77</f>
        <v>0</v>
      </c>
      <c r="AI16" s="34">
        <f>'Datos Generales'!AI77</f>
        <v>0</v>
      </c>
      <c r="AJ16" s="34">
        <f>'Datos Generales'!AJ77</f>
        <v>0</v>
      </c>
      <c r="AK16" s="34">
        <f>'Datos Generales'!AK77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Generales'!D78</f>
        <v>0</v>
      </c>
      <c r="E17" s="34">
        <f>'Datos Generales'!E78</f>
        <v>0</v>
      </c>
      <c r="F17" s="34">
        <f>'Datos Generales'!F78</f>
        <v>0</v>
      </c>
      <c r="G17" s="34">
        <f>'Datos Generales'!G78</f>
        <v>0</v>
      </c>
      <c r="H17" s="34">
        <f>'Datos Generales'!H78</f>
        <v>0</v>
      </c>
      <c r="I17" s="34">
        <f>'Datos Generales'!I78</f>
        <v>0</v>
      </c>
      <c r="J17" s="34">
        <f>'Datos Generales'!J78</f>
        <v>0</v>
      </c>
      <c r="K17" s="34">
        <f>'Datos Generales'!K78</f>
        <v>0</v>
      </c>
      <c r="L17" s="34">
        <f>'Datos Generales'!L78</f>
        <v>0</v>
      </c>
      <c r="M17" s="34">
        <f>'Datos Generales'!M78</f>
        <v>0</v>
      </c>
      <c r="N17" s="34">
        <f>'Datos Generales'!N78</f>
        <v>0</v>
      </c>
      <c r="O17" s="34">
        <f>'Datos Generales'!O78</f>
        <v>0</v>
      </c>
      <c r="P17" s="34">
        <f>'Datos Generales'!P78</f>
        <v>0</v>
      </c>
      <c r="Q17" s="34">
        <f>'Datos Generales'!Q78</f>
        <v>0</v>
      </c>
      <c r="R17" s="34">
        <f>'Datos Generales'!R78</f>
        <v>0</v>
      </c>
      <c r="S17" s="34">
        <f>'Datos Generales'!S78</f>
        <v>0</v>
      </c>
      <c r="T17" s="34">
        <f>'Datos Generales'!T78</f>
        <v>0</v>
      </c>
      <c r="U17" s="34">
        <f>'Datos Generales'!U78</f>
        <v>0</v>
      </c>
      <c r="V17" s="34">
        <f>'Datos Generales'!V78</f>
        <v>0</v>
      </c>
      <c r="W17" s="34">
        <f>'Datos Generales'!W78</f>
        <v>0</v>
      </c>
      <c r="X17" s="34">
        <f>'Datos Generales'!X78</f>
        <v>0</v>
      </c>
      <c r="Y17" s="34">
        <f>'Datos Generales'!Y78</f>
        <v>0</v>
      </c>
      <c r="Z17" s="34">
        <f>'Datos Generales'!Z78</f>
        <v>0</v>
      </c>
      <c r="AA17" s="34">
        <f>'Datos Generales'!AA78</f>
        <v>0</v>
      </c>
      <c r="AB17" s="34">
        <f>'Datos Generales'!AB78</f>
        <v>0</v>
      </c>
      <c r="AC17" s="34">
        <f>'Datos Generales'!AC78</f>
        <v>0</v>
      </c>
      <c r="AD17" s="34">
        <f>'Datos Generales'!AD78</f>
        <v>0</v>
      </c>
      <c r="AE17" s="34">
        <f>'Datos Generales'!AE78</f>
        <v>0</v>
      </c>
      <c r="AF17" s="34">
        <f>'Datos Generales'!AF78</f>
        <v>0</v>
      </c>
      <c r="AG17" s="34">
        <f>'Datos Generales'!AG78</f>
        <v>0</v>
      </c>
      <c r="AH17" s="34">
        <f>'Datos Generales'!AH78</f>
        <v>0</v>
      </c>
      <c r="AI17" s="34">
        <f>'Datos Generales'!AI78</f>
        <v>0</v>
      </c>
      <c r="AJ17" s="34">
        <f>'Datos Generales'!AJ78</f>
        <v>0</v>
      </c>
      <c r="AK17" s="34">
        <f>'Datos Generales'!AK78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Generales'!D79</f>
        <v>0</v>
      </c>
      <c r="E18" s="34">
        <f>'Datos Generales'!E79</f>
        <v>0</v>
      </c>
      <c r="F18" s="34">
        <f>'Datos Generales'!F79</f>
        <v>0</v>
      </c>
      <c r="G18" s="34">
        <f>'Datos Generales'!G79</f>
        <v>0</v>
      </c>
      <c r="H18" s="34">
        <f>'Datos Generales'!H79</f>
        <v>0</v>
      </c>
      <c r="I18" s="34">
        <f>'Datos Generales'!I79</f>
        <v>0</v>
      </c>
      <c r="J18" s="34">
        <f>'Datos Generales'!J79</f>
        <v>0</v>
      </c>
      <c r="K18" s="34">
        <f>'Datos Generales'!K79</f>
        <v>0</v>
      </c>
      <c r="L18" s="34">
        <f>'Datos Generales'!L79</f>
        <v>0</v>
      </c>
      <c r="M18" s="34">
        <f>'Datos Generales'!M79</f>
        <v>0</v>
      </c>
      <c r="N18" s="34">
        <f>'Datos Generales'!N79</f>
        <v>0</v>
      </c>
      <c r="O18" s="34">
        <f>'Datos Generales'!O79</f>
        <v>0</v>
      </c>
      <c r="P18" s="34">
        <f>'Datos Generales'!P79</f>
        <v>0</v>
      </c>
      <c r="Q18" s="34">
        <f>'Datos Generales'!Q79</f>
        <v>0</v>
      </c>
      <c r="R18" s="34">
        <f>'Datos Generales'!R79</f>
        <v>0</v>
      </c>
      <c r="S18" s="34">
        <f>'Datos Generales'!S79</f>
        <v>0</v>
      </c>
      <c r="T18" s="34">
        <f>'Datos Generales'!T79</f>
        <v>0</v>
      </c>
      <c r="U18" s="34">
        <f>'Datos Generales'!U79</f>
        <v>0</v>
      </c>
      <c r="V18" s="34">
        <f>'Datos Generales'!V79</f>
        <v>0</v>
      </c>
      <c r="W18" s="34">
        <f>'Datos Generales'!W79</f>
        <v>0</v>
      </c>
      <c r="X18" s="34">
        <f>'Datos Generales'!X79</f>
        <v>0</v>
      </c>
      <c r="Y18" s="34">
        <f>'Datos Generales'!Y79</f>
        <v>0</v>
      </c>
      <c r="Z18" s="34">
        <f>'Datos Generales'!Z79</f>
        <v>0</v>
      </c>
      <c r="AA18" s="34">
        <f>'Datos Generales'!AA79</f>
        <v>0</v>
      </c>
      <c r="AB18" s="34">
        <f>'Datos Generales'!AB79</f>
        <v>0</v>
      </c>
      <c r="AC18" s="34">
        <f>'Datos Generales'!AC79</f>
        <v>0</v>
      </c>
      <c r="AD18" s="34">
        <f>'Datos Generales'!AD79</f>
        <v>0</v>
      </c>
      <c r="AE18" s="34">
        <f>'Datos Generales'!AE79</f>
        <v>0</v>
      </c>
      <c r="AF18" s="34">
        <f>'Datos Generales'!AF79</f>
        <v>0</v>
      </c>
      <c r="AG18" s="34">
        <f>'Datos Generales'!AG79</f>
        <v>0</v>
      </c>
      <c r="AH18" s="34">
        <f>'Datos Generales'!AH79</f>
        <v>0</v>
      </c>
      <c r="AI18" s="34">
        <f>'Datos Generales'!AI79</f>
        <v>0</v>
      </c>
      <c r="AJ18" s="34">
        <f>'Datos Generales'!AJ79</f>
        <v>0</v>
      </c>
      <c r="AK18" s="34">
        <f>'Datos Generales'!AK79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Generales'!D80</f>
        <v>71.962478000000004</v>
      </c>
      <c r="E19" s="34">
        <f>'Datos Generales'!E80</f>
        <v>0</v>
      </c>
      <c r="F19" s="34">
        <f>'Datos Generales'!F80</f>
        <v>0</v>
      </c>
      <c r="G19" s="34">
        <f>'Datos Generales'!G80</f>
        <v>0</v>
      </c>
      <c r="H19" s="34">
        <f>'Datos Generales'!H80</f>
        <v>0</v>
      </c>
      <c r="I19" s="34">
        <f>'Datos Generales'!I80</f>
        <v>0</v>
      </c>
      <c r="J19" s="34">
        <f>'Datos Generales'!J80</f>
        <v>0</v>
      </c>
      <c r="K19" s="34">
        <f>'Datos Generales'!K80</f>
        <v>0</v>
      </c>
      <c r="L19" s="34">
        <f>'Datos Generales'!L80</f>
        <v>0</v>
      </c>
      <c r="M19" s="34">
        <f>'Datos Generales'!M80</f>
        <v>0</v>
      </c>
      <c r="N19" s="34">
        <f>'Datos Generales'!N80</f>
        <v>0</v>
      </c>
      <c r="O19" s="34">
        <f>'Datos Generales'!O80</f>
        <v>0</v>
      </c>
      <c r="P19" s="34">
        <f>'Datos Generales'!P80</f>
        <v>0</v>
      </c>
      <c r="Q19" s="34">
        <f>'Datos Generales'!Q80</f>
        <v>0</v>
      </c>
      <c r="R19" s="34">
        <f>'Datos Generales'!R80</f>
        <v>0</v>
      </c>
      <c r="S19" s="34">
        <f>'Datos Generales'!S80</f>
        <v>0</v>
      </c>
      <c r="T19" s="34">
        <f>'Datos Generales'!T80</f>
        <v>0</v>
      </c>
      <c r="U19" s="34">
        <f>'Datos Generales'!U80</f>
        <v>0</v>
      </c>
      <c r="V19" s="34">
        <f>'Datos Generales'!V80</f>
        <v>0</v>
      </c>
      <c r="W19" s="34">
        <f>'Datos Generales'!W80</f>
        <v>0</v>
      </c>
      <c r="X19" s="34">
        <f>'Datos Generales'!X80</f>
        <v>0</v>
      </c>
      <c r="Y19" s="34">
        <f>'Datos Generales'!Y80</f>
        <v>0</v>
      </c>
      <c r="Z19" s="34">
        <f>'Datos Generales'!Z80</f>
        <v>0</v>
      </c>
      <c r="AA19" s="34">
        <f>'Datos Generales'!AA80</f>
        <v>0</v>
      </c>
      <c r="AB19" s="34">
        <f>'Datos Generales'!AB80</f>
        <v>0</v>
      </c>
      <c r="AC19" s="34">
        <f>'Datos Generales'!AC80</f>
        <v>0</v>
      </c>
      <c r="AD19" s="34">
        <f>'Datos Generales'!AD80</f>
        <v>0</v>
      </c>
      <c r="AE19" s="34">
        <f>'Datos Generales'!AE80</f>
        <v>0</v>
      </c>
      <c r="AF19" s="34">
        <f>'Datos Generales'!AF80</f>
        <v>0</v>
      </c>
      <c r="AG19" s="34">
        <f>'Datos Generales'!AG80</f>
        <v>0</v>
      </c>
      <c r="AH19" s="34">
        <f>'Datos Generales'!AH80</f>
        <v>0</v>
      </c>
      <c r="AI19" s="34">
        <f>'Datos Generales'!AI80</f>
        <v>0</v>
      </c>
      <c r="AJ19" s="34">
        <f>'Datos Generales'!AJ80</f>
        <v>0</v>
      </c>
      <c r="AK19" s="34">
        <f>'Datos Generales'!AK80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Generales'!D81</f>
        <v>0</v>
      </c>
      <c r="E20" s="34">
        <f>'Datos Generales'!E81</f>
        <v>0</v>
      </c>
      <c r="F20" s="34">
        <f>'Datos Generales'!F81</f>
        <v>0</v>
      </c>
      <c r="G20" s="34">
        <f>'Datos Generales'!G81</f>
        <v>0</v>
      </c>
      <c r="H20" s="34">
        <f>'Datos Generales'!H81</f>
        <v>0</v>
      </c>
      <c r="I20" s="34">
        <f>'Datos Generales'!I81</f>
        <v>0</v>
      </c>
      <c r="J20" s="34">
        <f>'Datos Generales'!J81</f>
        <v>0</v>
      </c>
      <c r="K20" s="34">
        <f>'Datos Generales'!K81</f>
        <v>0</v>
      </c>
      <c r="L20" s="34">
        <f>'Datos Generales'!L81</f>
        <v>0</v>
      </c>
      <c r="M20" s="34">
        <f>'Datos Generales'!M81</f>
        <v>0</v>
      </c>
      <c r="N20" s="34">
        <f>'Datos Generales'!N81</f>
        <v>0</v>
      </c>
      <c r="O20" s="34">
        <f>'Datos Generales'!O81</f>
        <v>0</v>
      </c>
      <c r="P20" s="34">
        <f>'Datos Generales'!P81</f>
        <v>0</v>
      </c>
      <c r="Q20" s="34">
        <f>'Datos Generales'!Q81</f>
        <v>0</v>
      </c>
      <c r="R20" s="34">
        <f>'Datos Generales'!R81</f>
        <v>0</v>
      </c>
      <c r="S20" s="34">
        <f>'Datos Generales'!S81</f>
        <v>0</v>
      </c>
      <c r="T20" s="34">
        <f>'Datos Generales'!T81</f>
        <v>0</v>
      </c>
      <c r="U20" s="34">
        <f>'Datos Generales'!U81</f>
        <v>0</v>
      </c>
      <c r="V20" s="34">
        <f>'Datos Generales'!V81</f>
        <v>0</v>
      </c>
      <c r="W20" s="34">
        <f>'Datos Generales'!W81</f>
        <v>0</v>
      </c>
      <c r="X20" s="34">
        <f>'Datos Generales'!X81</f>
        <v>0</v>
      </c>
      <c r="Y20" s="34">
        <f>'Datos Generales'!Y81</f>
        <v>0</v>
      </c>
      <c r="Z20" s="34">
        <f>'Datos Generales'!Z81</f>
        <v>0</v>
      </c>
      <c r="AA20" s="34">
        <f>'Datos Generales'!AA81</f>
        <v>0</v>
      </c>
      <c r="AB20" s="34">
        <f>'Datos Generales'!AB81</f>
        <v>0</v>
      </c>
      <c r="AC20" s="34">
        <f>'Datos Generales'!AC81</f>
        <v>0</v>
      </c>
      <c r="AD20" s="34">
        <f>'Datos Generales'!AD81</f>
        <v>0</v>
      </c>
      <c r="AE20" s="34">
        <f>'Datos Generales'!AE81</f>
        <v>0</v>
      </c>
      <c r="AF20" s="34">
        <f>'Datos Generales'!AF81</f>
        <v>0</v>
      </c>
      <c r="AG20" s="34">
        <f>'Datos Generales'!AG81</f>
        <v>0</v>
      </c>
      <c r="AH20" s="34">
        <f>'Datos Generales'!AH81</f>
        <v>0</v>
      </c>
      <c r="AI20" s="34">
        <f>'Datos Generales'!AI81</f>
        <v>0</v>
      </c>
      <c r="AJ20" s="34">
        <f>'Datos Generales'!AJ81</f>
        <v>0</v>
      </c>
      <c r="AK20" s="34">
        <f>'Datos Generales'!AK81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Generales'!D82</f>
        <v>0</v>
      </c>
      <c r="E21" s="34">
        <f>'Datos Generales'!E82</f>
        <v>0</v>
      </c>
      <c r="F21" s="34">
        <f>'Datos Generales'!F82</f>
        <v>0</v>
      </c>
      <c r="G21" s="34">
        <f>'Datos Generales'!G82</f>
        <v>0</v>
      </c>
      <c r="H21" s="34">
        <f>'Datos Generales'!H82</f>
        <v>0</v>
      </c>
      <c r="I21" s="34">
        <f>'Datos Generales'!I82</f>
        <v>0</v>
      </c>
      <c r="J21" s="34">
        <f>'Datos Generales'!J82</f>
        <v>0</v>
      </c>
      <c r="K21" s="34">
        <f>'Datos Generales'!K82</f>
        <v>0</v>
      </c>
      <c r="L21" s="34">
        <f>'Datos Generales'!L82</f>
        <v>0</v>
      </c>
      <c r="M21" s="34">
        <f>'Datos Generales'!M82</f>
        <v>0</v>
      </c>
      <c r="N21" s="34">
        <f>'Datos Generales'!N82</f>
        <v>0</v>
      </c>
      <c r="O21" s="34">
        <f>'Datos Generales'!O82</f>
        <v>0</v>
      </c>
      <c r="P21" s="34">
        <f>'Datos Generales'!P82</f>
        <v>0</v>
      </c>
      <c r="Q21" s="34">
        <f>'Datos Generales'!Q82</f>
        <v>0</v>
      </c>
      <c r="R21" s="34">
        <f>'Datos Generales'!R82</f>
        <v>0</v>
      </c>
      <c r="S21" s="34">
        <f>'Datos Generales'!S82</f>
        <v>0</v>
      </c>
      <c r="T21" s="34">
        <f>'Datos Generales'!T82</f>
        <v>0</v>
      </c>
      <c r="U21" s="34">
        <f>'Datos Generales'!U82</f>
        <v>0</v>
      </c>
      <c r="V21" s="34">
        <f>'Datos Generales'!V82</f>
        <v>0</v>
      </c>
      <c r="W21" s="34">
        <f>'Datos Generales'!W82</f>
        <v>0</v>
      </c>
      <c r="X21" s="34">
        <f>'Datos Generales'!X82</f>
        <v>0</v>
      </c>
      <c r="Y21" s="34">
        <f>'Datos Generales'!Y82</f>
        <v>0</v>
      </c>
      <c r="Z21" s="34">
        <f>'Datos Generales'!Z82</f>
        <v>0</v>
      </c>
      <c r="AA21" s="34">
        <f>'Datos Generales'!AA82</f>
        <v>0</v>
      </c>
      <c r="AB21" s="34">
        <f>'Datos Generales'!AB82</f>
        <v>0</v>
      </c>
      <c r="AC21" s="34">
        <f>'Datos Generales'!AC82</f>
        <v>0</v>
      </c>
      <c r="AD21" s="34">
        <f>'Datos Generales'!AD82</f>
        <v>0</v>
      </c>
      <c r="AE21" s="34">
        <f>'Datos Generales'!AE82</f>
        <v>0</v>
      </c>
      <c r="AF21" s="34">
        <f>'Datos Generales'!AF82</f>
        <v>0</v>
      </c>
      <c r="AG21" s="34">
        <f>'Datos Generales'!AG82</f>
        <v>0</v>
      </c>
      <c r="AH21" s="34">
        <f>'Datos Generales'!AH82</f>
        <v>0</v>
      </c>
      <c r="AI21" s="34">
        <f>'Datos Generales'!AI82</f>
        <v>0</v>
      </c>
      <c r="AJ21" s="34">
        <f>'Datos Generales'!AJ82</f>
        <v>0</v>
      </c>
      <c r="AK21" s="34">
        <f>'Datos Generales'!AK82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Generales'!D83</f>
        <v>0</v>
      </c>
      <c r="E22" s="34">
        <f>'Datos Generales'!E83</f>
        <v>0</v>
      </c>
      <c r="F22" s="34">
        <f>'Datos Generales'!F83</f>
        <v>0</v>
      </c>
      <c r="G22" s="34">
        <f>'Datos Generales'!G83</f>
        <v>0</v>
      </c>
      <c r="H22" s="34">
        <f>'Datos Generales'!H83</f>
        <v>0</v>
      </c>
      <c r="I22" s="34">
        <f>'Datos Generales'!I83</f>
        <v>0</v>
      </c>
      <c r="J22" s="34">
        <f>'Datos Generales'!J83</f>
        <v>0</v>
      </c>
      <c r="K22" s="34">
        <f>'Datos Generales'!K83</f>
        <v>0</v>
      </c>
      <c r="L22" s="34">
        <f>'Datos Generales'!L83</f>
        <v>0</v>
      </c>
      <c r="M22" s="34">
        <f>'Datos Generales'!M83</f>
        <v>0</v>
      </c>
      <c r="N22" s="34">
        <f>'Datos Generales'!N83</f>
        <v>0</v>
      </c>
      <c r="O22" s="34">
        <f>'Datos Generales'!O83</f>
        <v>0</v>
      </c>
      <c r="P22" s="34">
        <f>'Datos Generales'!P83</f>
        <v>0</v>
      </c>
      <c r="Q22" s="34">
        <f>'Datos Generales'!Q83</f>
        <v>0</v>
      </c>
      <c r="R22" s="34">
        <f>'Datos Generales'!R83</f>
        <v>0</v>
      </c>
      <c r="S22" s="34">
        <f>'Datos Generales'!S83</f>
        <v>0</v>
      </c>
      <c r="T22" s="34">
        <f>'Datos Generales'!T83</f>
        <v>0</v>
      </c>
      <c r="U22" s="34">
        <f>'Datos Generales'!U83</f>
        <v>0</v>
      </c>
      <c r="V22" s="34">
        <f>'Datos Generales'!V83</f>
        <v>0</v>
      </c>
      <c r="W22" s="34">
        <f>'Datos Generales'!W83</f>
        <v>0</v>
      </c>
      <c r="X22" s="34">
        <f>'Datos Generales'!X83</f>
        <v>0</v>
      </c>
      <c r="Y22" s="34">
        <f>'Datos Generales'!Y83</f>
        <v>0</v>
      </c>
      <c r="Z22" s="34">
        <f>'Datos Generales'!Z83</f>
        <v>0</v>
      </c>
      <c r="AA22" s="34">
        <f>'Datos Generales'!AA83</f>
        <v>0</v>
      </c>
      <c r="AB22" s="34">
        <f>'Datos Generales'!AB83</f>
        <v>0</v>
      </c>
      <c r="AC22" s="34">
        <f>'Datos Generales'!AC83</f>
        <v>0</v>
      </c>
      <c r="AD22" s="34">
        <f>'Datos Generales'!AD83</f>
        <v>0</v>
      </c>
      <c r="AE22" s="34">
        <f>'Datos Generales'!AE83</f>
        <v>0</v>
      </c>
      <c r="AF22" s="34">
        <f>'Datos Generales'!AF83</f>
        <v>0</v>
      </c>
      <c r="AG22" s="34">
        <f>'Datos Generales'!AG83</f>
        <v>0</v>
      </c>
      <c r="AH22" s="34">
        <f>'Datos Generales'!AH83</f>
        <v>0</v>
      </c>
      <c r="AI22" s="34">
        <f>'Datos Generales'!AI83</f>
        <v>0</v>
      </c>
      <c r="AJ22" s="34">
        <f>'Datos Generales'!AJ83</f>
        <v>0</v>
      </c>
      <c r="AK22" s="34">
        <f>'Datos Generales'!AK83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Generales'!D84</f>
        <v>0</v>
      </c>
      <c r="E23" s="34">
        <f>'Datos Generales'!E84</f>
        <v>0</v>
      </c>
      <c r="F23" s="34">
        <f>'Datos Generales'!F84</f>
        <v>0</v>
      </c>
      <c r="G23" s="34">
        <f>'Datos Generales'!G84</f>
        <v>0</v>
      </c>
      <c r="H23" s="34">
        <f>'Datos Generales'!H84</f>
        <v>0</v>
      </c>
      <c r="I23" s="34">
        <f>'Datos Generales'!I84</f>
        <v>0</v>
      </c>
      <c r="J23" s="34">
        <f>'Datos Generales'!J84</f>
        <v>0</v>
      </c>
      <c r="K23" s="34">
        <f>'Datos Generales'!K84</f>
        <v>0</v>
      </c>
      <c r="L23" s="34">
        <f>'Datos Generales'!L84</f>
        <v>0</v>
      </c>
      <c r="M23" s="34">
        <f>'Datos Generales'!M84</f>
        <v>0</v>
      </c>
      <c r="N23" s="34">
        <f>'Datos Generales'!N84</f>
        <v>0</v>
      </c>
      <c r="O23" s="34">
        <f>'Datos Generales'!O84</f>
        <v>0</v>
      </c>
      <c r="P23" s="34">
        <f>'Datos Generales'!P84</f>
        <v>0</v>
      </c>
      <c r="Q23" s="34">
        <f>'Datos Generales'!Q84</f>
        <v>0</v>
      </c>
      <c r="R23" s="34">
        <f>'Datos Generales'!R84</f>
        <v>0</v>
      </c>
      <c r="S23" s="34">
        <f>'Datos Generales'!S84</f>
        <v>0</v>
      </c>
      <c r="T23" s="34">
        <f>'Datos Generales'!T84</f>
        <v>0</v>
      </c>
      <c r="U23" s="34">
        <f>'Datos Generales'!U84</f>
        <v>0</v>
      </c>
      <c r="V23" s="34">
        <f>'Datos Generales'!V84</f>
        <v>0</v>
      </c>
      <c r="W23" s="34">
        <f>'Datos Generales'!W84</f>
        <v>0</v>
      </c>
      <c r="X23" s="34">
        <f>'Datos Generales'!X84</f>
        <v>0</v>
      </c>
      <c r="Y23" s="34">
        <f>'Datos Generales'!Y84</f>
        <v>0</v>
      </c>
      <c r="Z23" s="34">
        <f>'Datos Generales'!Z84</f>
        <v>0</v>
      </c>
      <c r="AA23" s="34">
        <f>'Datos Generales'!AA84</f>
        <v>0</v>
      </c>
      <c r="AB23" s="34">
        <f>'Datos Generales'!AB84</f>
        <v>0</v>
      </c>
      <c r="AC23" s="34">
        <f>'Datos Generales'!AC84</f>
        <v>0</v>
      </c>
      <c r="AD23" s="34">
        <f>'Datos Generales'!AD84</f>
        <v>0</v>
      </c>
      <c r="AE23" s="34">
        <f>'Datos Generales'!AE84</f>
        <v>0</v>
      </c>
      <c r="AF23" s="34">
        <f>'Datos Generales'!AF84</f>
        <v>0</v>
      </c>
      <c r="AG23" s="34">
        <f>'Datos Generales'!AG84</f>
        <v>0</v>
      </c>
      <c r="AH23" s="34">
        <f>'Datos Generales'!AH84</f>
        <v>0</v>
      </c>
      <c r="AI23" s="34">
        <f>'Datos Generales'!AI84</f>
        <v>0</v>
      </c>
      <c r="AJ23" s="34">
        <f>'Datos Generales'!AJ84</f>
        <v>0</v>
      </c>
      <c r="AK23" s="34">
        <f>'Datos Generales'!AK84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Generales'!D85</f>
        <v>0</v>
      </c>
      <c r="E24" s="34">
        <f>'Datos Generales'!E85</f>
        <v>0</v>
      </c>
      <c r="F24" s="34">
        <f>'Datos Generales'!F85</f>
        <v>0</v>
      </c>
      <c r="G24" s="34">
        <f>'Datos Generales'!G85</f>
        <v>0</v>
      </c>
      <c r="H24" s="34">
        <f>'Datos Generales'!H85</f>
        <v>0</v>
      </c>
      <c r="I24" s="34">
        <f>'Datos Generales'!I85</f>
        <v>0</v>
      </c>
      <c r="J24" s="34">
        <f>'Datos Generales'!J85</f>
        <v>0</v>
      </c>
      <c r="K24" s="34">
        <f>'Datos Generales'!K85</f>
        <v>0</v>
      </c>
      <c r="L24" s="34">
        <f>'Datos Generales'!L85</f>
        <v>0</v>
      </c>
      <c r="M24" s="34">
        <f>'Datos Generales'!M85</f>
        <v>0</v>
      </c>
      <c r="N24" s="34">
        <f>'Datos Generales'!N85</f>
        <v>0</v>
      </c>
      <c r="O24" s="34">
        <f>'Datos Generales'!O85</f>
        <v>0</v>
      </c>
      <c r="P24" s="34">
        <f>'Datos Generales'!P85</f>
        <v>0</v>
      </c>
      <c r="Q24" s="34">
        <f>'Datos Generales'!Q85</f>
        <v>0</v>
      </c>
      <c r="R24" s="34">
        <f>'Datos Generales'!R85</f>
        <v>0</v>
      </c>
      <c r="S24" s="34">
        <f>'Datos Generales'!S85</f>
        <v>0</v>
      </c>
      <c r="T24" s="34">
        <f>'Datos Generales'!T85</f>
        <v>0</v>
      </c>
      <c r="U24" s="34">
        <f>'Datos Generales'!U85</f>
        <v>0</v>
      </c>
      <c r="V24" s="34">
        <f>'Datos Generales'!V85</f>
        <v>0</v>
      </c>
      <c r="W24" s="34">
        <f>'Datos Generales'!W85</f>
        <v>0</v>
      </c>
      <c r="X24" s="34">
        <f>'Datos Generales'!X85</f>
        <v>0</v>
      </c>
      <c r="Y24" s="34">
        <f>'Datos Generales'!Y85</f>
        <v>0</v>
      </c>
      <c r="Z24" s="34">
        <f>'Datos Generales'!Z85</f>
        <v>0</v>
      </c>
      <c r="AA24" s="34">
        <f>'Datos Generales'!AA85</f>
        <v>0</v>
      </c>
      <c r="AB24" s="34">
        <f>'Datos Generales'!AB85</f>
        <v>0</v>
      </c>
      <c r="AC24" s="34">
        <f>'Datos Generales'!AC85</f>
        <v>0</v>
      </c>
      <c r="AD24" s="34">
        <f>'Datos Generales'!AD85</f>
        <v>0</v>
      </c>
      <c r="AE24" s="34">
        <f>'Datos Generales'!AE85</f>
        <v>0</v>
      </c>
      <c r="AF24" s="34">
        <f>'Datos Generales'!AF85</f>
        <v>0</v>
      </c>
      <c r="AG24" s="34">
        <f>'Datos Generales'!AG85</f>
        <v>0</v>
      </c>
      <c r="AH24" s="34">
        <f>'Datos Generales'!AH85</f>
        <v>0</v>
      </c>
      <c r="AI24" s="34">
        <f>'Datos Generales'!AI85</f>
        <v>0</v>
      </c>
      <c r="AJ24" s="34">
        <f>'Datos Generales'!AJ85</f>
        <v>0</v>
      </c>
      <c r="AK24" s="34">
        <f>'Datos Generales'!AK85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Generales'!D87</f>
        <v>0</v>
      </c>
      <c r="E25" s="34">
        <f>'Datos Generales'!E87</f>
        <v>0</v>
      </c>
      <c r="F25" s="34">
        <f>'Datos Generales'!F87</f>
        <v>0</v>
      </c>
      <c r="G25" s="34">
        <f>'Datos Generales'!G87</f>
        <v>0</v>
      </c>
      <c r="H25" s="34">
        <f>'Datos Generales'!H87</f>
        <v>0</v>
      </c>
      <c r="I25" s="34">
        <f>'Datos Generales'!I87</f>
        <v>0</v>
      </c>
      <c r="J25" s="34">
        <f>'Datos Generales'!J87</f>
        <v>0</v>
      </c>
      <c r="K25" s="34">
        <f>'Datos Generales'!K87</f>
        <v>0</v>
      </c>
      <c r="L25" s="34">
        <f>'Datos Generales'!L87</f>
        <v>0</v>
      </c>
      <c r="M25" s="34">
        <f>'Datos Generales'!M87</f>
        <v>0</v>
      </c>
      <c r="N25" s="34">
        <f>'Datos Generales'!N87</f>
        <v>0</v>
      </c>
      <c r="O25" s="34">
        <f>'Datos Generales'!O87</f>
        <v>0</v>
      </c>
      <c r="P25" s="34">
        <f>'Datos Generales'!P87</f>
        <v>0</v>
      </c>
      <c r="Q25" s="34">
        <f>'Datos Generales'!Q87</f>
        <v>0</v>
      </c>
      <c r="R25" s="34">
        <f>'Datos Generales'!R87</f>
        <v>0</v>
      </c>
      <c r="S25" s="34">
        <f>'Datos Generales'!S87</f>
        <v>0</v>
      </c>
      <c r="T25" s="34">
        <f>'Datos Generales'!T87</f>
        <v>0</v>
      </c>
      <c r="U25" s="34">
        <f>'Datos Generales'!U87</f>
        <v>0</v>
      </c>
      <c r="V25" s="34">
        <f>'Datos Generales'!V87</f>
        <v>0</v>
      </c>
      <c r="W25" s="34">
        <f>'Datos Generales'!W87</f>
        <v>0</v>
      </c>
      <c r="X25" s="34">
        <f>'Datos Generales'!X87</f>
        <v>0</v>
      </c>
      <c r="Y25" s="34">
        <f>'Datos Generales'!Y87</f>
        <v>0</v>
      </c>
      <c r="Z25" s="34">
        <f>'Datos Generales'!Z87</f>
        <v>0</v>
      </c>
      <c r="AA25" s="34">
        <f>'Datos Generales'!AA87</f>
        <v>0</v>
      </c>
      <c r="AB25" s="34">
        <f>'Datos Generales'!AB87</f>
        <v>0</v>
      </c>
      <c r="AC25" s="34">
        <f>'Datos Generales'!AC87</f>
        <v>0</v>
      </c>
      <c r="AD25" s="34">
        <f>'Datos Generales'!AD87</f>
        <v>0</v>
      </c>
      <c r="AE25" s="34">
        <f>'Datos Generales'!AE87</f>
        <v>0</v>
      </c>
      <c r="AF25" s="34">
        <f>'Datos Generales'!AF87</f>
        <v>0</v>
      </c>
      <c r="AG25" s="34">
        <f>'Datos Generales'!AG87</f>
        <v>0</v>
      </c>
      <c r="AH25" s="34">
        <f>'Datos Generales'!AH87</f>
        <v>0</v>
      </c>
      <c r="AI25" s="34">
        <f>'Datos Generales'!AI87</f>
        <v>0</v>
      </c>
      <c r="AJ25" s="34">
        <f>'Datos Generales'!AJ87</f>
        <v>0</v>
      </c>
      <c r="AK25" s="34">
        <f>'Datos Generales'!AK87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Generales'!D88</f>
        <v>0</v>
      </c>
      <c r="E26" s="34">
        <f>'Datos Generales'!E88</f>
        <v>0</v>
      </c>
      <c r="F26" s="34">
        <f>'Datos Generales'!F88</f>
        <v>0</v>
      </c>
      <c r="G26" s="34">
        <f>'Datos Generales'!G88</f>
        <v>0</v>
      </c>
      <c r="H26" s="34">
        <f>'Datos Generales'!H88</f>
        <v>0</v>
      </c>
      <c r="I26" s="34">
        <f>'Datos Generales'!I88</f>
        <v>0</v>
      </c>
      <c r="J26" s="34">
        <f>'Datos Generales'!J88</f>
        <v>0</v>
      </c>
      <c r="K26" s="34">
        <f>'Datos Generales'!K88</f>
        <v>0</v>
      </c>
      <c r="L26" s="34">
        <f>'Datos Generales'!L88</f>
        <v>0</v>
      </c>
      <c r="M26" s="34">
        <f>'Datos Generales'!M88</f>
        <v>0</v>
      </c>
      <c r="N26" s="34">
        <f>'Datos Generales'!N88</f>
        <v>0</v>
      </c>
      <c r="O26" s="34">
        <f>'Datos Generales'!O88</f>
        <v>0</v>
      </c>
      <c r="P26" s="34">
        <f>'Datos Generales'!P88</f>
        <v>0</v>
      </c>
      <c r="Q26" s="34">
        <f>'Datos Generales'!Q88</f>
        <v>0</v>
      </c>
      <c r="R26" s="34">
        <f>'Datos Generales'!R88</f>
        <v>0</v>
      </c>
      <c r="S26" s="34">
        <f>'Datos Generales'!S88</f>
        <v>0</v>
      </c>
      <c r="T26" s="34">
        <f>'Datos Generales'!T88</f>
        <v>0</v>
      </c>
      <c r="U26" s="34">
        <f>'Datos Generales'!U88</f>
        <v>0</v>
      </c>
      <c r="V26" s="34">
        <f>'Datos Generales'!V88</f>
        <v>0</v>
      </c>
      <c r="W26" s="34">
        <f>'Datos Generales'!W88</f>
        <v>0</v>
      </c>
      <c r="X26" s="34">
        <f>'Datos Generales'!X88</f>
        <v>0</v>
      </c>
      <c r="Y26" s="34">
        <f>'Datos Generales'!Y88</f>
        <v>0</v>
      </c>
      <c r="Z26" s="34">
        <f>'Datos Generales'!Z88</f>
        <v>0</v>
      </c>
      <c r="AA26" s="34">
        <f>'Datos Generales'!AA88</f>
        <v>0</v>
      </c>
      <c r="AB26" s="34">
        <f>'Datos Generales'!AB88</f>
        <v>0</v>
      </c>
      <c r="AC26" s="34">
        <f>'Datos Generales'!AC88</f>
        <v>0</v>
      </c>
      <c r="AD26" s="34">
        <f>'Datos Generales'!AD88</f>
        <v>0</v>
      </c>
      <c r="AE26" s="34">
        <f>'Datos Generales'!AE88</f>
        <v>0</v>
      </c>
      <c r="AF26" s="34">
        <f>'Datos Generales'!AF88</f>
        <v>0</v>
      </c>
      <c r="AG26" s="34">
        <f>'Datos Generales'!AG88</f>
        <v>0</v>
      </c>
      <c r="AH26" s="34">
        <f>'Datos Generales'!AH88</f>
        <v>0</v>
      </c>
      <c r="AI26" s="34">
        <f>'Datos Generales'!AI88</f>
        <v>0</v>
      </c>
      <c r="AJ26" s="34">
        <f>'Datos Generales'!AJ88</f>
        <v>0</v>
      </c>
      <c r="AK26" s="34">
        <f>'Datos Generales'!AK88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125.4163003021212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0.15884750500495967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0.45058748392466663</v>
      </c>
      <c r="E52" s="50">
        <f>IF('[1]Panel de Control'!$C$56="Precio",'Esc Precios'!E81,'Particip. Energético'!E81)</f>
        <v>0.45058748392466663</v>
      </c>
      <c r="F52" s="50">
        <f>IF('[1]Panel de Control'!$C$56="Precio",'Esc Precios'!F81,'Particip. Energético'!F81)</f>
        <v>0.45058748392466663</v>
      </c>
      <c r="G52" s="50">
        <f>IF('[1]Panel de Control'!$C$56="Precio",'Esc Precios'!G81,'Particip. Energético'!G81)</f>
        <v>0.45058748392466663</v>
      </c>
      <c r="H52" s="50">
        <f>IF('[1]Panel de Control'!$C$56="Precio",'Esc Precios'!H81,'Particip. Energético'!H81)</f>
        <v>0.45058748392466663</v>
      </c>
      <c r="I52" s="50">
        <f>IF('[1]Panel de Control'!$C$56="Precio",'Esc Precios'!I81,'Particip. Energético'!I81)</f>
        <v>0.45058748392466663</v>
      </c>
      <c r="J52" s="50">
        <f>IF('[1]Panel de Control'!$C$56="Precio",'Esc Precios'!J81,'Particip. Energético'!J81)</f>
        <v>0.45058748392466663</v>
      </c>
      <c r="K52" s="50">
        <f>IF('[1]Panel de Control'!$C$56="Precio",'Esc Precios'!K81,'Particip. Energético'!K81)</f>
        <v>0.45058748392466663</v>
      </c>
      <c r="L52" s="50">
        <f>IF('[1]Panel de Control'!$C$56="Precio",'Esc Precios'!L81,'Particip. Energético'!L81)</f>
        <v>0.45058748392466663</v>
      </c>
      <c r="M52" s="50">
        <f>IF('[1]Panel de Control'!$C$56="Precio",'Esc Precios'!M81,'Particip. Energético'!M81)</f>
        <v>0.45058748392466663</v>
      </c>
      <c r="N52" s="50">
        <f>IF('[1]Panel de Control'!$C$56="Precio",'Esc Precios'!N81,'Particip. Energético'!N81)</f>
        <v>0.45058748392466663</v>
      </c>
      <c r="O52" s="50">
        <f>IF('[1]Panel de Control'!$C$56="Precio",'Esc Precios'!O81,'Particip. Energético'!O81)</f>
        <v>0.45058748392466663</v>
      </c>
      <c r="P52" s="50">
        <f>IF('[1]Panel de Control'!$C$56="Precio",'Esc Precios'!P81,'Particip. Energético'!P81)</f>
        <v>0.45058748392466663</v>
      </c>
      <c r="Q52" s="50">
        <f>IF('[1]Panel de Control'!$C$56="Precio",'Esc Precios'!Q81,'Particip. Energético'!Q81)</f>
        <v>0.45058748392466663</v>
      </c>
      <c r="R52" s="50">
        <f>IF('[1]Panel de Control'!$C$56="Precio",'Esc Precios'!R81,'Particip. Energético'!R81)</f>
        <v>0.45058748392466663</v>
      </c>
      <c r="S52" s="50">
        <f>IF('[1]Panel de Control'!$C$56="Precio",'Esc Precios'!S81,'Particip. Energético'!S81)</f>
        <v>0.45058748392466663</v>
      </c>
      <c r="T52" s="50">
        <f>IF('[1]Panel de Control'!$C$56="Precio",'Esc Precios'!T81,'Particip. Energético'!T81)</f>
        <v>0.45058748392466663</v>
      </c>
      <c r="U52" s="50">
        <f>IF('[1]Panel de Control'!$C$56="Precio",'Esc Precios'!U81,'Particip. Energético'!U81)</f>
        <v>0.45058748392466663</v>
      </c>
      <c r="V52" s="50">
        <f>IF('[1]Panel de Control'!$C$56="Precio",'Esc Precios'!V81,'Particip. Energético'!V81)</f>
        <v>0.45058748392466663</v>
      </c>
      <c r="W52" s="50">
        <f>IF('[1]Panel de Control'!$C$56="Precio",'Esc Precios'!W81,'Particip. Energético'!W81)</f>
        <v>0.44375133463049043</v>
      </c>
      <c r="X52" s="50">
        <f>IF('[1]Panel de Control'!$C$56="Precio",'Esc Precios'!X81,'Particip. Energético'!X81)</f>
        <v>0.4369151853363159</v>
      </c>
      <c r="Y52" s="50">
        <f>IF('[1]Panel de Control'!$C$56="Precio",'Esc Precios'!Y81,'Particip. Energético'!Y81)</f>
        <v>0.43007903604214126</v>
      </c>
      <c r="Z52" s="50">
        <f>IF('[1]Panel de Control'!$C$56="Precio",'Esc Precios'!Z81,'Particip. Energético'!Z81)</f>
        <v>0.42324288674796506</v>
      </c>
      <c r="AA52" s="50">
        <f>IF('[1]Panel de Control'!$C$56="Precio",'Esc Precios'!AA81,'Particip. Energético'!AA81)</f>
        <v>0.41640673745379053</v>
      </c>
      <c r="AB52" s="50">
        <f>IF('[1]Panel de Control'!$C$56="Precio",'Esc Precios'!AB81,'Particip. Energético'!AB81)</f>
        <v>0.37818413835549136</v>
      </c>
      <c r="AC52" s="50">
        <f>IF('[1]Panel de Control'!$C$56="Precio",'Esc Precios'!AC81,'Particip. Energético'!AC81)</f>
        <v>0.3399615392571923</v>
      </c>
      <c r="AD52" s="50">
        <f>IF('[1]Panel de Control'!$C$56="Precio",'Esc Precios'!AD81,'Particip. Energético'!AD81)</f>
        <v>0.3017389401589059</v>
      </c>
      <c r="AE52" s="50">
        <f>IF('[1]Panel de Control'!$C$56="Precio",'Esc Precios'!AE81,'Particip. Energético'!AE81)</f>
        <v>0.26351634106061961</v>
      </c>
      <c r="AF52" s="50">
        <f>IF('[1]Panel de Control'!$C$56="Precio",'Esc Precios'!AF81,'Particip. Energético'!AF81)</f>
        <v>0.22529374196232055</v>
      </c>
      <c r="AG52" s="50">
        <f>IF('[1]Panel de Control'!$C$56="Precio",'Esc Precios'!AG81,'Particip. Energético'!AG81)</f>
        <v>0.18707114286404702</v>
      </c>
      <c r="AH52" s="50">
        <f>IF('[1]Panel de Control'!$C$56="Precio",'Esc Precios'!AH81,'Particip. Energético'!AH81)</f>
        <v>0.14884854376574785</v>
      </c>
      <c r="AI52" s="50">
        <f>IF('[1]Panel de Control'!$C$56="Precio",'Esc Precios'!AI81,'Particip. Energético'!AI81)</f>
        <v>0.11062594466746156</v>
      </c>
      <c r="AJ52" s="50">
        <f>IF('[1]Panel de Control'!$C$56="Precio",'Esc Precios'!AJ81,'Particip. Energético'!AJ81)</f>
        <v>7.240334556917527E-2</v>
      </c>
      <c r="AK52" s="50">
        <f>IF('[1]Panel de Control'!$C$56="Precio",'Esc Precios'!AK81,'Particip. Energético'!AK81)</f>
        <v>3.41807464708761E-2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IF('[1]Panel de Control'!$C$56="Precio",'Esc Precios'!E82,'Particip. Energético'!E82)</f>
        <v>0</v>
      </c>
      <c r="F53" s="50">
        <f>IF('[1]Panel de Control'!$C$56="Precio",'Esc Precios'!F82,'Particip. Energético'!F82)</f>
        <v>0</v>
      </c>
      <c r="G53" s="50">
        <f>IF('[1]Panel de Control'!$C$56="Precio",'Esc Precios'!G82,'Particip. Energético'!G82)</f>
        <v>0</v>
      </c>
      <c r="H53" s="50">
        <f>IF('[1]Panel de Control'!$C$56="Precio",'Esc Precios'!H82,'Particip. Energético'!H82)</f>
        <v>0</v>
      </c>
      <c r="I53" s="50">
        <f>IF('[1]Panel de Control'!$C$56="Precio",'Esc Precios'!I82,'Particip. Energético'!I82)</f>
        <v>0</v>
      </c>
      <c r="J53" s="50">
        <f>IF('[1]Panel de Control'!$C$56="Precio",'Esc Precios'!J82,'Particip. Energético'!J82)</f>
        <v>0</v>
      </c>
      <c r="K53" s="50">
        <f>IF('[1]Panel de Control'!$C$56="Precio",'Esc Precios'!K82,'Particip. Energético'!K82)</f>
        <v>0</v>
      </c>
      <c r="L53" s="50">
        <f>IF('[1]Panel de Control'!$C$56="Precio",'Esc Precios'!L82,'Particip. Energético'!L82)</f>
        <v>0</v>
      </c>
      <c r="M53" s="50">
        <f>IF('[1]Panel de Control'!$C$56="Precio",'Esc Precios'!M82,'Particip. Energético'!M82)</f>
        <v>0</v>
      </c>
      <c r="N53" s="50">
        <f>IF('[1]Panel de Control'!$C$56="Precio",'Esc Precios'!N82,'Particip. Energético'!N82)</f>
        <v>0</v>
      </c>
      <c r="O53" s="50">
        <f>IF('[1]Panel de Control'!$C$56="Precio",'Esc Precios'!O82,'Particip. Energético'!O82)</f>
        <v>0</v>
      </c>
      <c r="P53" s="50">
        <f>IF('[1]Panel de Control'!$C$56="Precio",'Esc Precios'!P82,'Particip. Energético'!P82)</f>
        <v>0</v>
      </c>
      <c r="Q53" s="50">
        <f>IF('[1]Panel de Control'!$C$56="Precio",'Esc Precios'!Q82,'Particip. Energético'!Q82)</f>
        <v>0</v>
      </c>
      <c r="R53" s="50">
        <f>IF('[1]Panel de Control'!$C$56="Precio",'Esc Precios'!R82,'Particip. Energético'!R82)</f>
        <v>0</v>
      </c>
      <c r="S53" s="50">
        <f>IF('[1]Panel de Control'!$C$56="Precio",'Esc Precios'!S82,'Particip. Energético'!S82)</f>
        <v>0</v>
      </c>
      <c r="T53" s="50">
        <f>IF('[1]Panel de Control'!$C$56="Precio",'Esc Precios'!T82,'Particip. Energético'!T82)</f>
        <v>0</v>
      </c>
      <c r="U53" s="50">
        <f>IF('[1]Panel de Control'!$C$56="Precio",'Esc Precios'!U82,'Particip. Energético'!U82)</f>
        <v>0</v>
      </c>
      <c r="V53" s="50">
        <f>IF('[1]Panel de Control'!$C$56="Precio",'Esc Precios'!V82,'Particip. Energético'!V82)</f>
        <v>0</v>
      </c>
      <c r="W53" s="50">
        <f>IF('[1]Panel de Control'!$C$56="Precio",'Esc Precios'!W82,'Particip. Energético'!W82)</f>
        <v>0</v>
      </c>
      <c r="X53" s="50">
        <f>IF('[1]Panel de Control'!$C$56="Precio",'Esc Precios'!X82,'Particip. Energético'!X82)</f>
        <v>0</v>
      </c>
      <c r="Y53" s="50">
        <f>IF('[1]Panel de Control'!$C$56="Precio",'Esc Precios'!Y82,'Particip. Energético'!Y82)</f>
        <v>0</v>
      </c>
      <c r="Z53" s="50">
        <f>IF('[1]Panel de Control'!$C$56="Precio",'Esc Precios'!Z82,'Particip. Energético'!Z82)</f>
        <v>0</v>
      </c>
      <c r="AA53" s="50">
        <f>IF('[1]Panel de Control'!$C$56="Precio",'Esc Precios'!AA82,'Particip. Energético'!AA82)</f>
        <v>0</v>
      </c>
      <c r="AB53" s="50">
        <f>IF('[1]Panel de Control'!$C$56="Precio",'Esc Precios'!AB82,'Particip. Energético'!AB82)</f>
        <v>0</v>
      </c>
      <c r="AC53" s="50">
        <f>IF('[1]Panel de Control'!$C$56="Precio",'Esc Precios'!AC82,'Particip. Energético'!AC82)</f>
        <v>0</v>
      </c>
      <c r="AD53" s="50">
        <f>IF('[1]Panel de Control'!$C$56="Precio",'Esc Precios'!AD82,'Particip. Energético'!AD82)</f>
        <v>0</v>
      </c>
      <c r="AE53" s="50">
        <f>IF('[1]Panel de Control'!$C$56="Precio",'Esc Precios'!AE82,'Particip. Energético'!AE82)</f>
        <v>0</v>
      </c>
      <c r="AF53" s="50">
        <f>IF('[1]Panel de Control'!$C$56="Precio",'Esc Precios'!AF82,'Particip. Energético'!AF82)</f>
        <v>0</v>
      </c>
      <c r="AG53" s="50">
        <f>IF('[1]Panel de Control'!$C$56="Precio",'Esc Precios'!AG82,'Particip. Energético'!AG82)</f>
        <v>0</v>
      </c>
      <c r="AH53" s="50">
        <f>IF('[1]Panel de Control'!$C$56="Precio",'Esc Precios'!AH82,'Particip. Energético'!AH82)</f>
        <v>0</v>
      </c>
      <c r="AI53" s="50">
        <f>IF('[1]Panel de Control'!$C$56="Precio",'Esc Precios'!AI82,'Particip. Energético'!AI82)</f>
        <v>0</v>
      </c>
      <c r="AJ53" s="50">
        <f>IF('[1]Panel de Control'!$C$56="Precio",'Esc Precios'!AJ82,'Particip. Energético'!AJ82)</f>
        <v>0</v>
      </c>
      <c r="AK53" s="50">
        <f>IF('[1]Panel de Control'!$C$56="Precio",'Esc Precios'!AK82,'Particip. Energético'!AK82)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0.54941251607533337</v>
      </c>
      <c r="E54" s="50">
        <f>IF('[1]Panel de Control'!$C$56="Precio",'Esc Precios'!E83,'Particip. Energético'!E83)</f>
        <v>0.54941251607533337</v>
      </c>
      <c r="F54" s="50">
        <f>IF('[1]Panel de Control'!$C$56="Precio",'Esc Precios'!F83,'Particip. Energético'!F83)</f>
        <v>0.54941251607533337</v>
      </c>
      <c r="G54" s="50">
        <f>IF('[1]Panel de Control'!$C$56="Precio",'Esc Precios'!G83,'Particip. Energético'!G83)</f>
        <v>0.54941251607533337</v>
      </c>
      <c r="H54" s="50">
        <f>IF('[1]Panel de Control'!$C$56="Precio",'Esc Precios'!H83,'Particip. Energético'!H83)</f>
        <v>0.54941251607533337</v>
      </c>
      <c r="I54" s="50">
        <f>IF('[1]Panel de Control'!$C$56="Precio",'Esc Precios'!I83,'Particip. Energético'!I83)</f>
        <v>0.54941251607533337</v>
      </c>
      <c r="J54" s="50">
        <f>IF('[1]Panel de Control'!$C$56="Precio",'Esc Precios'!J83,'Particip. Energético'!J83)</f>
        <v>0.54941251607533337</v>
      </c>
      <c r="K54" s="50">
        <f>IF('[1]Panel de Control'!$C$56="Precio",'Esc Precios'!K83,'Particip. Energético'!K83)</f>
        <v>0.54941251607533337</v>
      </c>
      <c r="L54" s="50">
        <f>IF('[1]Panel de Control'!$C$56="Precio",'Esc Precios'!L83,'Particip. Energético'!L83)</f>
        <v>0.54941251607533337</v>
      </c>
      <c r="M54" s="50">
        <f>IF('[1]Panel de Control'!$C$56="Precio",'Esc Precios'!M83,'Particip. Energético'!M83)</f>
        <v>0.54941251607533337</v>
      </c>
      <c r="N54" s="50">
        <f>IF('[1]Panel de Control'!$C$56="Precio",'Esc Precios'!N83,'Particip. Energético'!N83)</f>
        <v>0.54941251607533337</v>
      </c>
      <c r="O54" s="50">
        <f>IF('[1]Panel de Control'!$C$56="Precio",'Esc Precios'!O83,'Particip. Energético'!O83)</f>
        <v>0.54941251607533337</v>
      </c>
      <c r="P54" s="50">
        <f>IF('[1]Panel de Control'!$C$56="Precio",'Esc Precios'!P83,'Particip. Energético'!P83)</f>
        <v>0.54941251607533337</v>
      </c>
      <c r="Q54" s="50">
        <f>IF('[1]Panel de Control'!$C$56="Precio",'Esc Precios'!Q83,'Particip. Energético'!Q83)</f>
        <v>0.54941251607533337</v>
      </c>
      <c r="R54" s="50">
        <f>IF('[1]Panel de Control'!$C$56="Precio",'Esc Precios'!R83,'Particip. Energético'!R83)</f>
        <v>0.54941251607533337</v>
      </c>
      <c r="S54" s="50">
        <f>IF('[1]Panel de Control'!$C$56="Precio",'Esc Precios'!S83,'Particip. Energético'!S83)</f>
        <v>0.54941251607533337</v>
      </c>
      <c r="T54" s="50">
        <f>IF('[1]Panel de Control'!$C$56="Precio",'Esc Precios'!T83,'Particip. Energético'!T83)</f>
        <v>0.54941251607533337</v>
      </c>
      <c r="U54" s="50">
        <f>IF('[1]Panel de Control'!$C$56="Precio",'Esc Precios'!U83,'Particip. Energético'!U83)</f>
        <v>0.54941251607533337</v>
      </c>
      <c r="V54" s="50">
        <f>IF('[1]Panel de Control'!$C$56="Precio",'Esc Precios'!V83,'Particip. Energético'!V83)</f>
        <v>0.54941251607533337</v>
      </c>
      <c r="W54" s="50">
        <f>IF('[1]Panel de Control'!$C$56="Precio",'Esc Precios'!W83,'Particip. Energético'!W83)</f>
        <v>0.54941251607533337</v>
      </c>
      <c r="X54" s="50">
        <f>IF('[1]Panel de Control'!$C$56="Precio",'Esc Precios'!X83,'Particip. Energético'!X83)</f>
        <v>0.54941251607533337</v>
      </c>
      <c r="Y54" s="50">
        <f>IF('[1]Panel de Control'!$C$56="Precio",'Esc Precios'!Y83,'Particip. Energético'!Y83)</f>
        <v>0.54941251607533337</v>
      </c>
      <c r="Z54" s="50">
        <f>IF('[1]Panel de Control'!$C$56="Precio",'Esc Precios'!Z83,'Particip. Energético'!Z83)</f>
        <v>0.54941251607533337</v>
      </c>
      <c r="AA54" s="50">
        <f>IF('[1]Panel de Control'!$C$56="Precio",'Esc Precios'!AA83,'Particip. Energético'!AA83)</f>
        <v>0.54941251607533337</v>
      </c>
      <c r="AB54" s="50">
        <f>IF('[1]Panel de Control'!$C$56="Precio",'Esc Precios'!AB83,'Particip. Energético'!AB83)</f>
        <v>0.54941251607533337</v>
      </c>
      <c r="AC54" s="50">
        <f>IF('[1]Panel de Control'!$C$56="Precio",'Esc Precios'!AC83,'Particip. Energético'!AC83)</f>
        <v>0.54941251607533337</v>
      </c>
      <c r="AD54" s="50">
        <f>IF('[1]Panel de Control'!$C$56="Precio",'Esc Precios'!AD83,'Particip. Energético'!AD83)</f>
        <v>0.54941251607533337</v>
      </c>
      <c r="AE54" s="50">
        <f>IF('[1]Panel de Control'!$C$56="Precio",'Esc Precios'!AE83,'Particip. Energético'!AE83)</f>
        <v>0.54941251607533337</v>
      </c>
      <c r="AF54" s="50">
        <f>IF('[1]Panel de Control'!$C$56="Precio",'Esc Precios'!AF83,'Particip. Energético'!AF83)</f>
        <v>0.54941251607533337</v>
      </c>
      <c r="AG54" s="50">
        <f>IF('[1]Panel de Control'!$C$56="Precio",'Esc Precios'!AG83,'Particip. Energético'!AG83)</f>
        <v>0.54941251607533337</v>
      </c>
      <c r="AH54" s="50">
        <f>IF('[1]Panel de Control'!$C$56="Precio",'Esc Precios'!AH83,'Particip. Energético'!AH83)</f>
        <v>0.54941251607533337</v>
      </c>
      <c r="AI54" s="50">
        <f>IF('[1]Panel de Control'!$C$56="Precio",'Esc Precios'!AI83,'Particip. Energético'!AI83)</f>
        <v>0.54941251607533337</v>
      </c>
      <c r="AJ54" s="50">
        <f>IF('[1]Panel de Control'!$C$56="Precio",'Esc Precios'!AJ83,'Particip. Energético'!AJ83)</f>
        <v>0.54941251607533337</v>
      </c>
      <c r="AK54" s="50">
        <f>IF('[1]Panel de Control'!$C$56="Precio",'Esc Precios'!AK83,'Particip. Energético'!AK83)</f>
        <v>0.54941251607533337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IF('[1]Panel de Control'!$C$56="Precio",'Esc Precios'!E84,'Particip. Energético'!E84)</f>
        <v>0</v>
      </c>
      <c r="F55" s="50">
        <f>IF('[1]Panel de Control'!$C$56="Precio",'Esc Precios'!F84,'Particip. Energético'!F84)</f>
        <v>0</v>
      </c>
      <c r="G55" s="50">
        <f>IF('[1]Panel de Control'!$C$56="Precio",'Esc Precios'!G84,'Particip. Energético'!G84)</f>
        <v>0</v>
      </c>
      <c r="H55" s="50">
        <f>IF('[1]Panel de Control'!$C$56="Precio",'Esc Precios'!H84,'Particip. Energético'!H84)</f>
        <v>0</v>
      </c>
      <c r="I55" s="50">
        <f>IF('[1]Panel de Control'!$C$56="Precio",'Esc Precios'!I84,'Particip. Energético'!I84)</f>
        <v>0</v>
      </c>
      <c r="J55" s="50">
        <f>IF('[1]Panel de Control'!$C$56="Precio",'Esc Precios'!J84,'Particip. Energético'!J84)</f>
        <v>0</v>
      </c>
      <c r="K55" s="50">
        <f>IF('[1]Panel de Control'!$C$56="Precio",'Esc Precios'!K84,'Particip. Energético'!K84)</f>
        <v>0</v>
      </c>
      <c r="L55" s="50">
        <f>IF('[1]Panel de Control'!$C$56="Precio",'Esc Precios'!L84,'Particip. Energético'!L84)</f>
        <v>0</v>
      </c>
      <c r="M55" s="50">
        <f>IF('[1]Panel de Control'!$C$56="Precio",'Esc Precios'!M84,'Particip. Energético'!M84)</f>
        <v>0</v>
      </c>
      <c r="N55" s="50">
        <f>IF('[1]Panel de Control'!$C$56="Precio",'Esc Precios'!N84,'Particip. Energético'!N84)</f>
        <v>0</v>
      </c>
      <c r="O55" s="50">
        <f>IF('[1]Panel de Control'!$C$56="Precio",'Esc Precios'!O84,'Particip. Energético'!O84)</f>
        <v>0</v>
      </c>
      <c r="P55" s="50">
        <f>IF('[1]Panel de Control'!$C$56="Precio",'Esc Precios'!P84,'Particip. Energético'!P84)</f>
        <v>0</v>
      </c>
      <c r="Q55" s="50">
        <f>IF('[1]Panel de Control'!$C$56="Precio",'Esc Precios'!Q84,'Particip. Energético'!Q84)</f>
        <v>0</v>
      </c>
      <c r="R55" s="50">
        <f>IF('[1]Panel de Control'!$C$56="Precio",'Esc Precios'!R84,'Particip. Energético'!R84)</f>
        <v>0</v>
      </c>
      <c r="S55" s="50">
        <f>IF('[1]Panel de Control'!$C$56="Precio",'Esc Precios'!S84,'Particip. Energético'!S84)</f>
        <v>0</v>
      </c>
      <c r="T55" s="50">
        <f>IF('[1]Panel de Control'!$C$56="Precio",'Esc Precios'!T84,'Particip. Energético'!T84)</f>
        <v>0</v>
      </c>
      <c r="U55" s="50">
        <f>IF('[1]Panel de Control'!$C$56="Precio",'Esc Precios'!U84,'Particip. Energético'!U84)</f>
        <v>0</v>
      </c>
      <c r="V55" s="50">
        <f>IF('[1]Panel de Control'!$C$56="Precio",'Esc Precios'!V84,'Particip. Energético'!V84)</f>
        <v>0</v>
      </c>
      <c r="W55" s="50">
        <f>IF('[1]Panel de Control'!$C$56="Precio",'Esc Precios'!W84,'Particip. Energético'!W84)</f>
        <v>0</v>
      </c>
      <c r="X55" s="50">
        <f>IF('[1]Panel de Control'!$C$56="Precio",'Esc Precios'!X84,'Particip. Energético'!X84)</f>
        <v>0</v>
      </c>
      <c r="Y55" s="50">
        <f>IF('[1]Panel de Control'!$C$56="Precio",'Esc Precios'!Y84,'Particip. Energético'!Y84)</f>
        <v>0</v>
      </c>
      <c r="Z55" s="50">
        <f>IF('[1]Panel de Control'!$C$56="Precio",'Esc Precios'!Z84,'Particip. Energético'!Z84)</f>
        <v>0</v>
      </c>
      <c r="AA55" s="50">
        <f>IF('[1]Panel de Control'!$C$56="Precio",'Esc Precios'!AA84,'Particip. Energético'!AA84)</f>
        <v>0</v>
      </c>
      <c r="AB55" s="50">
        <f>IF('[1]Panel de Control'!$C$56="Precio",'Esc Precios'!AB84,'Particip. Energético'!AB84)</f>
        <v>0</v>
      </c>
      <c r="AC55" s="50">
        <f>IF('[1]Panel de Control'!$C$56="Precio",'Esc Precios'!AC84,'Particip. Energético'!AC84)</f>
        <v>0</v>
      </c>
      <c r="AD55" s="50">
        <f>IF('[1]Panel de Control'!$C$56="Precio",'Esc Precios'!AD84,'Particip. Energético'!AD84)</f>
        <v>0</v>
      </c>
      <c r="AE55" s="50">
        <f>IF('[1]Panel de Control'!$C$56="Precio",'Esc Precios'!AE84,'Particip. Energético'!AE84)</f>
        <v>0</v>
      </c>
      <c r="AF55" s="50">
        <f>IF('[1]Panel de Control'!$C$56="Precio",'Esc Precios'!AF84,'Particip. Energético'!AF84)</f>
        <v>0</v>
      </c>
      <c r="AG55" s="50">
        <f>IF('[1]Panel de Control'!$C$56="Precio",'Esc Precios'!AG84,'Particip. Energético'!AG84)</f>
        <v>0</v>
      </c>
      <c r="AH55" s="50">
        <f>IF('[1]Panel de Control'!$C$56="Precio",'Esc Precios'!AH84,'Particip. Energético'!AH84)</f>
        <v>0</v>
      </c>
      <c r="AI55" s="50">
        <f>IF('[1]Panel de Control'!$C$56="Precio",'Esc Precios'!AI84,'Particip. Energético'!AI84)</f>
        <v>0</v>
      </c>
      <c r="AJ55" s="50">
        <f>IF('[1]Panel de Control'!$C$56="Precio",'Esc Precios'!AJ84,'Particip. Energético'!AJ84)</f>
        <v>0</v>
      </c>
      <c r="AK55" s="50">
        <f>IF('[1]Panel de Control'!$C$56="Precio",'Esc Precios'!AK84,'Particip. Energético'!AK84)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IF('[1]Panel de Control'!$C$56="Precio",'Esc Precios'!E85,'Particip. Energético'!E85)</f>
        <v>0</v>
      </c>
      <c r="F56" s="50">
        <f>IF('[1]Panel de Control'!$C$56="Precio",'Esc Precios'!F85,'Particip. Energético'!F85)</f>
        <v>0</v>
      </c>
      <c r="G56" s="50">
        <f>IF('[1]Panel de Control'!$C$56="Precio",'Esc Precios'!G85,'Particip. Energético'!G85)</f>
        <v>0</v>
      </c>
      <c r="H56" s="50">
        <f>IF('[1]Panel de Control'!$C$56="Precio",'Esc Precios'!H85,'Particip. Energético'!H85)</f>
        <v>0</v>
      </c>
      <c r="I56" s="50">
        <f>IF('[1]Panel de Control'!$C$56="Precio",'Esc Precios'!I85,'Particip. Energético'!I85)</f>
        <v>0</v>
      </c>
      <c r="J56" s="50">
        <f>IF('[1]Panel de Control'!$C$56="Precio",'Esc Precios'!J85,'Particip. Energético'!J85)</f>
        <v>0</v>
      </c>
      <c r="K56" s="50">
        <f>IF('[1]Panel de Control'!$C$56="Precio",'Esc Precios'!K85,'Particip. Energético'!K85)</f>
        <v>0</v>
      </c>
      <c r="L56" s="50">
        <f>IF('[1]Panel de Control'!$C$56="Precio",'Esc Precios'!L85,'Particip. Energético'!L85)</f>
        <v>0</v>
      </c>
      <c r="M56" s="50">
        <f>IF('[1]Panel de Control'!$C$56="Precio",'Esc Precios'!M85,'Particip. Energético'!M85)</f>
        <v>0</v>
      </c>
      <c r="N56" s="50">
        <f>IF('[1]Panel de Control'!$C$56="Precio",'Esc Precios'!N85,'Particip. Energético'!N85)</f>
        <v>0</v>
      </c>
      <c r="O56" s="50">
        <f>IF('[1]Panel de Control'!$C$56="Precio",'Esc Precios'!O85,'Particip. Energético'!O85)</f>
        <v>0</v>
      </c>
      <c r="P56" s="50">
        <f>IF('[1]Panel de Control'!$C$56="Precio",'Esc Precios'!P85,'Particip. Energético'!P85)</f>
        <v>0</v>
      </c>
      <c r="Q56" s="50">
        <f>IF('[1]Panel de Control'!$C$56="Precio",'Esc Precios'!Q85,'Particip. Energético'!Q85)</f>
        <v>0</v>
      </c>
      <c r="R56" s="50">
        <f>IF('[1]Panel de Control'!$C$56="Precio",'Esc Precios'!R85,'Particip. Energético'!R85)</f>
        <v>0</v>
      </c>
      <c r="S56" s="50">
        <f>IF('[1]Panel de Control'!$C$56="Precio",'Esc Precios'!S85,'Particip. Energético'!S85)</f>
        <v>0</v>
      </c>
      <c r="T56" s="50">
        <f>IF('[1]Panel de Control'!$C$56="Precio",'Esc Precios'!T85,'Particip. Energético'!T85)</f>
        <v>0</v>
      </c>
      <c r="U56" s="50">
        <f>IF('[1]Panel de Control'!$C$56="Precio",'Esc Precios'!U85,'Particip. Energético'!U85)</f>
        <v>0</v>
      </c>
      <c r="V56" s="50">
        <f>IF('[1]Panel de Control'!$C$56="Precio",'Esc Precios'!V85,'Particip. Energético'!V85)</f>
        <v>0</v>
      </c>
      <c r="W56" s="50">
        <f>IF('[1]Panel de Control'!$C$56="Precio",'Esc Precios'!W85,'Particip. Energético'!W85)</f>
        <v>0</v>
      </c>
      <c r="X56" s="50">
        <f>IF('[1]Panel de Control'!$C$56="Precio",'Esc Precios'!X85,'Particip. Energético'!X85)</f>
        <v>0</v>
      </c>
      <c r="Y56" s="50">
        <f>IF('[1]Panel de Control'!$C$56="Precio",'Esc Precios'!Y85,'Particip. Energético'!Y85)</f>
        <v>0</v>
      </c>
      <c r="Z56" s="50">
        <f>IF('[1]Panel de Control'!$C$56="Precio",'Esc Precios'!Z85,'Particip. Energético'!Z85)</f>
        <v>0</v>
      </c>
      <c r="AA56" s="50">
        <f>IF('[1]Panel de Control'!$C$56="Precio",'Esc Precios'!AA85,'Particip. Energético'!AA85)</f>
        <v>0</v>
      </c>
      <c r="AB56" s="50">
        <f>IF('[1]Panel de Control'!$C$56="Precio",'Esc Precios'!AB85,'Particip. Energético'!AB85)</f>
        <v>0</v>
      </c>
      <c r="AC56" s="50">
        <f>IF('[1]Panel de Control'!$C$56="Precio",'Esc Precios'!AC85,'Particip. Energético'!AC85)</f>
        <v>0</v>
      </c>
      <c r="AD56" s="50">
        <f>IF('[1]Panel de Control'!$C$56="Precio",'Esc Precios'!AD85,'Particip. Energético'!AD85)</f>
        <v>0</v>
      </c>
      <c r="AE56" s="50">
        <f>IF('[1]Panel de Control'!$C$56="Precio",'Esc Precios'!AE85,'Particip. Energético'!AE85)</f>
        <v>0</v>
      </c>
      <c r="AF56" s="50">
        <f>IF('[1]Panel de Control'!$C$56="Precio",'Esc Precios'!AF85,'Particip. Energético'!AF85)</f>
        <v>0</v>
      </c>
      <c r="AG56" s="50">
        <f>IF('[1]Panel de Control'!$C$56="Precio",'Esc Precios'!AG85,'Particip. Energético'!AG85)</f>
        <v>0</v>
      </c>
      <c r="AH56" s="50">
        <f>IF('[1]Panel de Control'!$C$56="Precio",'Esc Precios'!AH85,'Particip. Energético'!AH85)</f>
        <v>0</v>
      </c>
      <c r="AI56" s="50">
        <f>IF('[1]Panel de Control'!$C$56="Precio",'Esc Precios'!AI85,'Particip. Energético'!AI85)</f>
        <v>0</v>
      </c>
      <c r="AJ56" s="50">
        <f>IF('[1]Panel de Control'!$C$56="Precio",'Esc Precios'!AJ85,'Particip. Energético'!AJ85)</f>
        <v>0</v>
      </c>
      <c r="AK56" s="50">
        <f>IF('[1]Panel de Control'!$C$56="Precio",'Esc Precios'!AK85,'Particip. Energético'!AK85)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IF('[1]Panel de Control'!$C$56="Precio",'Esc Precios'!E86,'Particip. Energético'!E86)</f>
        <v>0</v>
      </c>
      <c r="F57" s="50">
        <f>IF('[1]Panel de Control'!$C$56="Precio",'Esc Precios'!F86,'Particip. Energético'!F86)</f>
        <v>0</v>
      </c>
      <c r="G57" s="50">
        <f>IF('[1]Panel de Control'!$C$56="Precio",'Esc Precios'!G86,'Particip. Energético'!G86)</f>
        <v>0</v>
      </c>
      <c r="H57" s="50">
        <f>IF('[1]Panel de Control'!$C$56="Precio",'Esc Precios'!H86,'Particip. Energético'!H86)</f>
        <v>0</v>
      </c>
      <c r="I57" s="50">
        <f>IF('[1]Panel de Control'!$C$56="Precio",'Esc Precios'!I86,'Particip. Energético'!I86)</f>
        <v>0</v>
      </c>
      <c r="J57" s="50">
        <f>IF('[1]Panel de Control'!$C$56="Precio",'Esc Precios'!J86,'Particip. Energético'!J86)</f>
        <v>0</v>
      </c>
      <c r="K57" s="50">
        <f>IF('[1]Panel de Control'!$C$56="Precio",'Esc Precios'!K86,'Particip. Energético'!K86)</f>
        <v>0</v>
      </c>
      <c r="L57" s="50">
        <f>IF('[1]Panel de Control'!$C$56="Precio",'Esc Precios'!L86,'Particip. Energético'!L86)</f>
        <v>0</v>
      </c>
      <c r="M57" s="50">
        <f>IF('[1]Panel de Control'!$C$56="Precio",'Esc Precios'!M86,'Particip. Energético'!M86)</f>
        <v>0</v>
      </c>
      <c r="N57" s="50">
        <f>IF('[1]Panel de Control'!$C$56="Precio",'Esc Precios'!N86,'Particip. Energético'!N86)</f>
        <v>0</v>
      </c>
      <c r="O57" s="50">
        <f>IF('[1]Panel de Control'!$C$56="Precio",'Esc Precios'!O86,'Particip. Energético'!O86)</f>
        <v>0</v>
      </c>
      <c r="P57" s="50">
        <f>IF('[1]Panel de Control'!$C$56="Precio",'Esc Precios'!P86,'Particip. Energético'!P86)</f>
        <v>0</v>
      </c>
      <c r="Q57" s="50">
        <f>IF('[1]Panel de Control'!$C$56="Precio",'Esc Precios'!Q86,'Particip. Energético'!Q86)</f>
        <v>0</v>
      </c>
      <c r="R57" s="50">
        <f>IF('[1]Panel de Control'!$C$56="Precio",'Esc Precios'!R86,'Particip. Energético'!R86)</f>
        <v>0</v>
      </c>
      <c r="S57" s="50">
        <f>IF('[1]Panel de Control'!$C$56="Precio",'Esc Precios'!S86,'Particip. Energético'!S86)</f>
        <v>0</v>
      </c>
      <c r="T57" s="50">
        <f>IF('[1]Panel de Control'!$C$56="Precio",'Esc Precios'!T86,'Particip. Energético'!T86)</f>
        <v>0</v>
      </c>
      <c r="U57" s="50">
        <f>IF('[1]Panel de Control'!$C$56="Precio",'Esc Precios'!U86,'Particip. Energético'!U86)</f>
        <v>0</v>
      </c>
      <c r="V57" s="50">
        <f>IF('[1]Panel de Control'!$C$56="Precio",'Esc Precios'!V86,'Particip. Energético'!V86)</f>
        <v>0</v>
      </c>
      <c r="W57" s="50">
        <f>IF('[1]Panel de Control'!$C$56="Precio",'Esc Precios'!W86,'Particip. Energético'!W86)</f>
        <v>6.8361492941761805E-3</v>
      </c>
      <c r="X57" s="50">
        <f>IF('[1]Panel de Control'!$C$56="Precio",'Esc Precios'!X86,'Particip. Energético'!X86)</f>
        <v>1.367229858835076E-2</v>
      </c>
      <c r="Y57" s="50">
        <f>IF('[1]Panel de Control'!$C$56="Precio",'Esc Precios'!Y86,'Particip. Energético'!Y86)</f>
        <v>2.050844788252534E-2</v>
      </c>
      <c r="Z57" s="50">
        <f>IF('[1]Panel de Control'!$C$56="Precio",'Esc Precios'!Z86,'Particip. Energético'!Z86)</f>
        <v>2.734459717670152E-2</v>
      </c>
      <c r="AA57" s="50">
        <f>IF('[1]Panel de Control'!$C$56="Precio",'Esc Precios'!AA86,'Particip. Energético'!AA86)</f>
        <v>3.41807464708761E-2</v>
      </c>
      <c r="AB57" s="50">
        <f>IF('[1]Panel de Control'!$C$56="Precio",'Esc Precios'!AB86,'Particip. Energético'!AB86)</f>
        <v>7.2403345569175229E-2</v>
      </c>
      <c r="AC57" s="50">
        <f>IF('[1]Panel de Control'!$C$56="Precio",'Esc Precios'!AC86,'Particip. Energético'!AC86)</f>
        <v>0.11062594466747436</v>
      </c>
      <c r="AD57" s="50">
        <f>IF('[1]Panel de Control'!$C$56="Precio",'Esc Precios'!AD86,'Particip. Energético'!AD86)</f>
        <v>0.14884854376576068</v>
      </c>
      <c r="AE57" s="50">
        <f>IF('[1]Panel de Control'!$C$56="Precio",'Esc Precios'!AE86,'Particip. Energético'!AE86)</f>
        <v>0.187071142864047</v>
      </c>
      <c r="AF57" s="50">
        <f>IF('[1]Panel de Control'!$C$56="Precio",'Esc Precios'!AF86,'Particip. Energético'!AF86)</f>
        <v>0.22529374196234611</v>
      </c>
      <c r="AG57" s="50">
        <f>IF('[1]Panel de Control'!$C$56="Precio",'Esc Precios'!AG86,'Particip. Energético'!AG86)</f>
        <v>0.26351634106061966</v>
      </c>
      <c r="AH57" s="50">
        <f>IF('[1]Panel de Control'!$C$56="Precio",'Esc Precios'!AH86,'Particip. Energético'!AH86)</f>
        <v>0.30173894015891878</v>
      </c>
      <c r="AI57" s="50">
        <f>IF('[1]Panel de Control'!$C$56="Precio",'Esc Precios'!AI86,'Particip. Energético'!AI86)</f>
        <v>0.33996153925720507</v>
      </c>
      <c r="AJ57" s="50">
        <f>IF('[1]Panel de Control'!$C$56="Precio",'Esc Precios'!AJ86,'Particip. Energético'!AJ86)</f>
        <v>0.37818413835549142</v>
      </c>
      <c r="AK57" s="50">
        <f>IF('[1]Panel de Control'!$C$56="Precio",'Esc Precios'!AK86,'Particip. Energético'!AK86)</f>
        <v>0.41640673745379053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IF('[1]Panel de Control'!$C$56="Precio",'Esc Precios'!E89,'Particip. Energético'!E89)</f>
        <v>0</v>
      </c>
      <c r="F60" s="50">
        <f>IF('[1]Panel de Control'!$C$56="Precio",'Esc Precios'!F89,'Particip. Energético'!F89)</f>
        <v>0</v>
      </c>
      <c r="G60" s="50">
        <f>IF('[1]Panel de Control'!$C$56="Precio",'Esc Precios'!G89,'Particip. Energético'!G89)</f>
        <v>0</v>
      </c>
      <c r="H60" s="50">
        <f>IF('[1]Panel de Control'!$C$56="Precio",'Esc Precios'!H89,'Particip. Energético'!H89)</f>
        <v>0</v>
      </c>
      <c r="I60" s="50">
        <f>IF('[1]Panel de Control'!$C$56="Precio",'Esc Precios'!I89,'Particip. Energético'!I89)</f>
        <v>0</v>
      </c>
      <c r="J60" s="50">
        <f>IF('[1]Panel de Control'!$C$56="Precio",'Esc Precios'!J89,'Particip. Energético'!J89)</f>
        <v>0</v>
      </c>
      <c r="K60" s="50">
        <f>IF('[1]Panel de Control'!$C$56="Precio",'Esc Precios'!K89,'Particip. Energético'!K89)</f>
        <v>0</v>
      </c>
      <c r="L60" s="50">
        <f>IF('[1]Panel de Control'!$C$56="Precio",'Esc Precios'!L89,'Particip. Energético'!L89)</f>
        <v>0</v>
      </c>
      <c r="M60" s="50">
        <f>IF('[1]Panel de Control'!$C$56="Precio",'Esc Precios'!M89,'Particip. Energético'!M89)</f>
        <v>0</v>
      </c>
      <c r="N60" s="50">
        <f>IF('[1]Panel de Control'!$C$56="Precio",'Esc Precios'!N89,'Particip. Energético'!N89)</f>
        <v>0</v>
      </c>
      <c r="O60" s="50">
        <f>IF('[1]Panel de Control'!$C$56="Precio",'Esc Precios'!O89,'Particip. Energético'!O89)</f>
        <v>0</v>
      </c>
      <c r="P60" s="50">
        <f>IF('[1]Panel de Control'!$C$56="Precio",'Esc Precios'!P89,'Particip. Energético'!P89)</f>
        <v>0</v>
      </c>
      <c r="Q60" s="50">
        <f>IF('[1]Panel de Control'!$C$56="Precio",'Esc Precios'!Q89,'Particip. Energético'!Q89)</f>
        <v>0</v>
      </c>
      <c r="R60" s="50">
        <f>IF('[1]Panel de Control'!$C$56="Precio",'Esc Precios'!R89,'Particip. Energético'!R89)</f>
        <v>0</v>
      </c>
      <c r="S60" s="50">
        <f>IF('[1]Panel de Control'!$C$56="Precio",'Esc Precios'!S89,'Particip. Energético'!S89)</f>
        <v>0</v>
      </c>
      <c r="T60" s="50">
        <f>IF('[1]Panel de Control'!$C$56="Precio",'Esc Precios'!T89,'Particip. Energético'!T89)</f>
        <v>0</v>
      </c>
      <c r="U60" s="50">
        <f>IF('[1]Panel de Control'!$C$56="Precio",'Esc Precios'!U89,'Particip. Energético'!U89)</f>
        <v>0</v>
      </c>
      <c r="V60" s="50">
        <f>IF('[1]Panel de Control'!$C$56="Precio",'Esc Precios'!V89,'Particip. Energético'!V89)</f>
        <v>0</v>
      </c>
      <c r="W60" s="50">
        <f>IF('[1]Panel de Control'!$C$56="Precio",'Esc Precios'!W89,'Particip. Energético'!W89)</f>
        <v>0</v>
      </c>
      <c r="X60" s="50">
        <f>IF('[1]Panel de Control'!$C$56="Precio",'Esc Precios'!X89,'Particip. Energético'!X89)</f>
        <v>0</v>
      </c>
      <c r="Y60" s="50">
        <f>IF('[1]Panel de Control'!$C$56="Precio",'Esc Precios'!Y89,'Particip. Energético'!Y89)</f>
        <v>0</v>
      </c>
      <c r="Z60" s="50">
        <f>IF('[1]Panel de Control'!$C$56="Precio",'Esc Precios'!Z89,'Particip. Energético'!Z89)</f>
        <v>0</v>
      </c>
      <c r="AA60" s="50">
        <f>IF('[1]Panel de Control'!$C$56="Precio",'Esc Precios'!AA89,'Particip. Energético'!AA89)</f>
        <v>0</v>
      </c>
      <c r="AB60" s="50">
        <f>IF('[1]Panel de Control'!$C$56="Precio",'Esc Precios'!AB89,'Particip. Energético'!AB89)</f>
        <v>0</v>
      </c>
      <c r="AC60" s="50">
        <f>IF('[1]Panel de Control'!$C$56="Precio",'Esc Precios'!AC89,'Particip. Energético'!AC89)</f>
        <v>0</v>
      </c>
      <c r="AD60" s="50">
        <f>IF('[1]Panel de Control'!$C$56="Precio",'Esc Precios'!AD89,'Particip. Energético'!AD89)</f>
        <v>0</v>
      </c>
      <c r="AE60" s="50">
        <f>IF('[1]Panel de Control'!$C$56="Precio",'Esc Precios'!AE89,'Particip. Energético'!AE89)</f>
        <v>0</v>
      </c>
      <c r="AF60" s="50">
        <f>IF('[1]Panel de Control'!$C$56="Precio",'Esc Precios'!AF89,'Particip. Energético'!AF89)</f>
        <v>0</v>
      </c>
      <c r="AG60" s="50">
        <f>IF('[1]Panel de Control'!$C$56="Precio",'Esc Precios'!AG89,'Particip. Energético'!AG89)</f>
        <v>0</v>
      </c>
      <c r="AH60" s="50">
        <f>IF('[1]Panel de Control'!$C$56="Precio",'Esc Precios'!AH89,'Particip. Energético'!AH89)</f>
        <v>0</v>
      </c>
      <c r="AI60" s="50">
        <f>IF('[1]Panel de Control'!$C$56="Precio",'Esc Precios'!AI89,'Particip. Energético'!AI89)</f>
        <v>0</v>
      </c>
      <c r="AJ60" s="50">
        <f>IF('[1]Panel de Control'!$C$56="Precio",'Esc Precios'!AJ89,'Particip. Energético'!AJ89)</f>
        <v>0</v>
      </c>
      <c r="AK60" s="50">
        <f>IF('[1]Panel de Control'!$C$56="Precio",'Esc Precios'!AK89,'Particip. Energético'!AK89)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IF('[1]Panel de Control'!$C$56="Precio",'Esc Precios'!E90,'Particip. Energético'!E90)</f>
        <v>0</v>
      </c>
      <c r="F61" s="50">
        <f>IF('[1]Panel de Control'!$C$56="Precio",'Esc Precios'!F90,'Particip. Energético'!F90)</f>
        <v>0</v>
      </c>
      <c r="G61" s="50">
        <f>IF('[1]Panel de Control'!$C$56="Precio",'Esc Precios'!G90,'Particip. Energético'!G90)</f>
        <v>0</v>
      </c>
      <c r="H61" s="50">
        <f>IF('[1]Panel de Control'!$C$56="Precio",'Esc Precios'!H90,'Particip. Energético'!H90)</f>
        <v>0</v>
      </c>
      <c r="I61" s="50">
        <f>IF('[1]Panel de Control'!$C$56="Precio",'Esc Precios'!I90,'Particip. Energético'!I90)</f>
        <v>0</v>
      </c>
      <c r="J61" s="50">
        <f>IF('[1]Panel de Control'!$C$56="Precio",'Esc Precios'!J90,'Particip. Energético'!J90)</f>
        <v>0</v>
      </c>
      <c r="K61" s="50">
        <f>IF('[1]Panel de Control'!$C$56="Precio",'Esc Precios'!K90,'Particip. Energético'!K90)</f>
        <v>0</v>
      </c>
      <c r="L61" s="50">
        <f>IF('[1]Panel de Control'!$C$56="Precio",'Esc Precios'!L90,'Particip. Energético'!L90)</f>
        <v>0</v>
      </c>
      <c r="M61" s="50">
        <f>IF('[1]Panel de Control'!$C$56="Precio",'Esc Precios'!M90,'Particip. Energético'!M90)</f>
        <v>0</v>
      </c>
      <c r="N61" s="50">
        <f>IF('[1]Panel de Control'!$C$56="Precio",'Esc Precios'!N90,'Particip. Energético'!N90)</f>
        <v>0</v>
      </c>
      <c r="O61" s="50">
        <f>IF('[1]Panel de Control'!$C$56="Precio",'Esc Precios'!O90,'Particip. Energético'!O90)</f>
        <v>0</v>
      </c>
      <c r="P61" s="50">
        <f>IF('[1]Panel de Control'!$C$56="Precio",'Esc Precios'!P90,'Particip. Energético'!P90)</f>
        <v>0</v>
      </c>
      <c r="Q61" s="50">
        <f>IF('[1]Panel de Control'!$C$56="Precio",'Esc Precios'!Q90,'Particip. Energético'!Q90)</f>
        <v>0</v>
      </c>
      <c r="R61" s="50">
        <f>IF('[1]Panel de Control'!$C$56="Precio",'Esc Precios'!R90,'Particip. Energético'!R90)</f>
        <v>0</v>
      </c>
      <c r="S61" s="50">
        <f>IF('[1]Panel de Control'!$C$56="Precio",'Esc Precios'!S90,'Particip. Energético'!S90)</f>
        <v>0</v>
      </c>
      <c r="T61" s="50">
        <f>IF('[1]Panel de Control'!$C$56="Precio",'Esc Precios'!T90,'Particip. Energético'!T90)</f>
        <v>0</v>
      </c>
      <c r="U61" s="50">
        <f>IF('[1]Panel de Control'!$C$56="Precio",'Esc Precios'!U90,'Particip. Energético'!U90)</f>
        <v>0</v>
      </c>
      <c r="V61" s="50">
        <f>IF('[1]Panel de Control'!$C$56="Precio",'Esc Precios'!V90,'Particip. Energético'!V90)</f>
        <v>0</v>
      </c>
      <c r="W61" s="50">
        <f>IF('[1]Panel de Control'!$C$56="Precio",'Esc Precios'!W90,'Particip. Energético'!W90)</f>
        <v>0</v>
      </c>
      <c r="X61" s="50">
        <f>IF('[1]Panel de Control'!$C$56="Precio",'Esc Precios'!X90,'Particip. Energético'!X90)</f>
        <v>0</v>
      </c>
      <c r="Y61" s="50">
        <f>IF('[1]Panel de Control'!$C$56="Precio",'Esc Precios'!Y90,'Particip. Energético'!Y90)</f>
        <v>0</v>
      </c>
      <c r="Z61" s="50">
        <f>IF('[1]Panel de Control'!$C$56="Precio",'Esc Precios'!Z90,'Particip. Energético'!Z90)</f>
        <v>0</v>
      </c>
      <c r="AA61" s="50">
        <f>IF('[1]Panel de Control'!$C$56="Precio",'Esc Precios'!AA90,'Particip. Energético'!AA90)</f>
        <v>0</v>
      </c>
      <c r="AB61" s="50">
        <f>IF('[1]Panel de Control'!$C$56="Precio",'Esc Precios'!AB90,'Particip. Energético'!AB90)</f>
        <v>0</v>
      </c>
      <c r="AC61" s="50">
        <f>IF('[1]Panel de Control'!$C$56="Precio",'Esc Precios'!AC90,'Particip. Energético'!AC90)</f>
        <v>0</v>
      </c>
      <c r="AD61" s="50">
        <f>IF('[1]Panel de Control'!$C$56="Precio",'Esc Precios'!AD90,'Particip. Energético'!AD90)</f>
        <v>0</v>
      </c>
      <c r="AE61" s="50">
        <f>IF('[1]Panel de Control'!$C$56="Precio",'Esc Precios'!AE90,'Particip. Energético'!AE90)</f>
        <v>0</v>
      </c>
      <c r="AF61" s="50">
        <f>IF('[1]Panel de Control'!$C$56="Precio",'Esc Precios'!AF90,'Particip. Energético'!AF90)</f>
        <v>0</v>
      </c>
      <c r="AG61" s="50">
        <f>IF('[1]Panel de Control'!$C$56="Precio",'Esc Precios'!AG90,'Particip. Energético'!AG90)</f>
        <v>0</v>
      </c>
      <c r="AH61" s="50">
        <f>IF('[1]Panel de Control'!$C$56="Precio",'Esc Precios'!AH90,'Particip. Energético'!AH90)</f>
        <v>0</v>
      </c>
      <c r="AI61" s="50">
        <f>IF('[1]Panel de Control'!$C$56="Precio",'Esc Precios'!AI90,'Particip. Energético'!AI90)</f>
        <v>0</v>
      </c>
      <c r="AJ61" s="50">
        <f>IF('[1]Panel de Control'!$C$56="Precio",'Esc Precios'!AJ90,'Particip. Energético'!AJ90)</f>
        <v>0</v>
      </c>
      <c r="AK61" s="50">
        <f>IF('[1]Panel de Control'!$C$56="Precio",'Esc Precios'!AK90,'Particip. Energético'!AK90)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IF('[1]Panel de Control'!$C$56="Precio",'Esc Precios'!E91,'Particip. Energético'!E91)</f>
        <v>0</v>
      </c>
      <c r="F62" s="50">
        <f>IF('[1]Panel de Control'!$C$56="Precio",'Esc Precios'!F91,'Particip. Energético'!F91)</f>
        <v>0</v>
      </c>
      <c r="G62" s="50">
        <f>IF('[1]Panel de Control'!$C$56="Precio",'Esc Precios'!G91,'Particip. Energético'!G91)</f>
        <v>0</v>
      </c>
      <c r="H62" s="50">
        <f>IF('[1]Panel de Control'!$C$56="Precio",'Esc Precios'!H91,'Particip. Energético'!H91)</f>
        <v>0</v>
      </c>
      <c r="I62" s="50">
        <f>IF('[1]Panel de Control'!$C$56="Precio",'Esc Precios'!I91,'Particip. Energético'!I91)</f>
        <v>0</v>
      </c>
      <c r="J62" s="50">
        <f>IF('[1]Panel de Control'!$C$56="Precio",'Esc Precios'!J91,'Particip. Energético'!J91)</f>
        <v>0</v>
      </c>
      <c r="K62" s="50">
        <f>IF('[1]Panel de Control'!$C$56="Precio",'Esc Precios'!K91,'Particip. Energético'!K91)</f>
        <v>0</v>
      </c>
      <c r="L62" s="50">
        <f>IF('[1]Panel de Control'!$C$56="Precio",'Esc Precios'!L91,'Particip. Energético'!L91)</f>
        <v>0</v>
      </c>
      <c r="M62" s="50">
        <f>IF('[1]Panel de Control'!$C$56="Precio",'Esc Precios'!M91,'Particip. Energético'!M91)</f>
        <v>0</v>
      </c>
      <c r="N62" s="50">
        <f>IF('[1]Panel de Control'!$C$56="Precio",'Esc Precios'!N91,'Particip. Energético'!N91)</f>
        <v>0</v>
      </c>
      <c r="O62" s="50">
        <f>IF('[1]Panel de Control'!$C$56="Precio",'Esc Precios'!O91,'Particip. Energético'!O91)</f>
        <v>0</v>
      </c>
      <c r="P62" s="50">
        <f>IF('[1]Panel de Control'!$C$56="Precio",'Esc Precios'!P91,'Particip. Energético'!P91)</f>
        <v>0</v>
      </c>
      <c r="Q62" s="50">
        <f>IF('[1]Panel de Control'!$C$56="Precio",'Esc Precios'!Q91,'Particip. Energético'!Q91)</f>
        <v>0</v>
      </c>
      <c r="R62" s="50">
        <f>IF('[1]Panel de Control'!$C$56="Precio",'Esc Precios'!R91,'Particip. Energético'!R91)</f>
        <v>0</v>
      </c>
      <c r="S62" s="50">
        <f>IF('[1]Panel de Control'!$C$56="Precio",'Esc Precios'!S91,'Particip. Energético'!S91)</f>
        <v>0</v>
      </c>
      <c r="T62" s="50">
        <f>IF('[1]Panel de Control'!$C$56="Precio",'Esc Precios'!T91,'Particip. Energético'!T91)</f>
        <v>0</v>
      </c>
      <c r="U62" s="50">
        <f>IF('[1]Panel de Control'!$C$56="Precio",'Esc Precios'!U91,'Particip. Energético'!U91)</f>
        <v>0</v>
      </c>
      <c r="V62" s="50">
        <f>IF('[1]Panel de Control'!$C$56="Precio",'Esc Precios'!V91,'Particip. Energético'!V91)</f>
        <v>0</v>
      </c>
      <c r="W62" s="50">
        <f>IF('[1]Panel de Control'!$C$56="Precio",'Esc Precios'!W91,'Particip. Energético'!W91)</f>
        <v>0</v>
      </c>
      <c r="X62" s="50">
        <f>IF('[1]Panel de Control'!$C$56="Precio",'Esc Precios'!X91,'Particip. Energético'!X91)</f>
        <v>0</v>
      </c>
      <c r="Y62" s="50">
        <f>IF('[1]Panel de Control'!$C$56="Precio",'Esc Precios'!Y91,'Particip. Energético'!Y91)</f>
        <v>0</v>
      </c>
      <c r="Z62" s="50">
        <f>IF('[1]Panel de Control'!$C$56="Precio",'Esc Precios'!Z91,'Particip. Energético'!Z91)</f>
        <v>0</v>
      </c>
      <c r="AA62" s="50">
        <f>IF('[1]Panel de Control'!$C$56="Precio",'Esc Precios'!AA91,'Particip. Energético'!AA91)</f>
        <v>0</v>
      </c>
      <c r="AB62" s="50">
        <f>IF('[1]Panel de Control'!$C$56="Precio",'Esc Precios'!AB91,'Particip. Energético'!AB91)</f>
        <v>0</v>
      </c>
      <c r="AC62" s="50">
        <f>IF('[1]Panel de Control'!$C$56="Precio",'Esc Precios'!AC91,'Particip. Energético'!AC91)</f>
        <v>0</v>
      </c>
      <c r="AD62" s="50">
        <f>IF('[1]Panel de Control'!$C$56="Precio",'Esc Precios'!AD91,'Particip. Energético'!AD91)</f>
        <v>0</v>
      </c>
      <c r="AE62" s="50">
        <f>IF('[1]Panel de Control'!$C$56="Precio",'Esc Precios'!AE91,'Particip. Energético'!AE91)</f>
        <v>0</v>
      </c>
      <c r="AF62" s="50">
        <f>IF('[1]Panel de Control'!$C$56="Precio",'Esc Precios'!AF91,'Particip. Energético'!AF91)</f>
        <v>0</v>
      </c>
      <c r="AG62" s="50">
        <f>IF('[1]Panel de Control'!$C$56="Precio",'Esc Precios'!AG91,'Particip. Energético'!AG91)</f>
        <v>0</v>
      </c>
      <c r="AH62" s="50">
        <f>IF('[1]Panel de Control'!$C$56="Precio",'Esc Precios'!AH91,'Particip. Energético'!AH91)</f>
        <v>0</v>
      </c>
      <c r="AI62" s="50">
        <f>IF('[1]Panel de Control'!$C$56="Precio",'Esc Precios'!AI91,'Particip. Energético'!AI91)</f>
        <v>0</v>
      </c>
      <c r="AJ62" s="50">
        <f>IF('[1]Panel de Control'!$C$56="Precio",'Esc Precios'!AJ91,'Particip. Energético'!AJ91)</f>
        <v>0</v>
      </c>
      <c r="AK62" s="50">
        <f>IF('[1]Panel de Control'!$C$56="Precio",'Esc Precios'!AK91,'Particip. Energético'!AK91)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IF('[1]Panel de Control'!$C$56="Precio",'Esc Precios'!E92,'Particip. Energético'!E92)</f>
        <v>0</v>
      </c>
      <c r="F63" s="50">
        <f>IF('[1]Panel de Control'!$C$56="Precio",'Esc Precios'!F92,'Particip. Energético'!F92)</f>
        <v>0</v>
      </c>
      <c r="G63" s="50">
        <f>IF('[1]Panel de Control'!$C$56="Precio",'Esc Precios'!G92,'Particip. Energético'!G92)</f>
        <v>0</v>
      </c>
      <c r="H63" s="50">
        <f>IF('[1]Panel de Control'!$C$56="Precio",'Esc Precios'!H92,'Particip. Energético'!H92)</f>
        <v>0</v>
      </c>
      <c r="I63" s="50">
        <f>IF('[1]Panel de Control'!$C$56="Precio",'Esc Precios'!I92,'Particip. Energético'!I92)</f>
        <v>0</v>
      </c>
      <c r="J63" s="50">
        <f>IF('[1]Panel de Control'!$C$56="Precio",'Esc Precios'!J92,'Particip. Energético'!J92)</f>
        <v>0</v>
      </c>
      <c r="K63" s="50">
        <f>IF('[1]Panel de Control'!$C$56="Precio",'Esc Precios'!K92,'Particip. Energético'!K92)</f>
        <v>0</v>
      </c>
      <c r="L63" s="50">
        <f>IF('[1]Panel de Control'!$C$56="Precio",'Esc Precios'!L92,'Particip. Energético'!L92)</f>
        <v>0</v>
      </c>
      <c r="M63" s="50">
        <f>IF('[1]Panel de Control'!$C$56="Precio",'Esc Precios'!M92,'Particip. Energético'!M92)</f>
        <v>0</v>
      </c>
      <c r="N63" s="50">
        <f>IF('[1]Panel de Control'!$C$56="Precio",'Esc Precios'!N92,'Particip. Energético'!N92)</f>
        <v>0</v>
      </c>
      <c r="O63" s="50">
        <f>IF('[1]Panel de Control'!$C$56="Precio",'Esc Precios'!O92,'Particip. Energético'!O92)</f>
        <v>0</v>
      </c>
      <c r="P63" s="50">
        <f>IF('[1]Panel de Control'!$C$56="Precio",'Esc Precios'!P92,'Particip. Energético'!P92)</f>
        <v>0</v>
      </c>
      <c r="Q63" s="50">
        <f>IF('[1]Panel de Control'!$C$56="Precio",'Esc Precios'!Q92,'Particip. Energético'!Q92)</f>
        <v>0</v>
      </c>
      <c r="R63" s="50">
        <f>IF('[1]Panel de Control'!$C$56="Precio",'Esc Precios'!R92,'Particip. Energético'!R92)</f>
        <v>0</v>
      </c>
      <c r="S63" s="50">
        <f>IF('[1]Panel de Control'!$C$56="Precio",'Esc Precios'!S92,'Particip. Energético'!S92)</f>
        <v>0</v>
      </c>
      <c r="T63" s="50">
        <f>IF('[1]Panel de Control'!$C$56="Precio",'Esc Precios'!T92,'Particip. Energético'!T92)</f>
        <v>0</v>
      </c>
      <c r="U63" s="50">
        <f>IF('[1]Panel de Control'!$C$56="Precio",'Esc Precios'!U92,'Particip. Energético'!U92)</f>
        <v>0</v>
      </c>
      <c r="V63" s="50">
        <f>IF('[1]Panel de Control'!$C$56="Precio",'Esc Precios'!V92,'Particip. Energético'!V92)</f>
        <v>0</v>
      </c>
      <c r="W63" s="50">
        <f>IF('[1]Panel de Control'!$C$56="Precio",'Esc Precios'!W92,'Particip. Energético'!W92)</f>
        <v>0</v>
      </c>
      <c r="X63" s="50">
        <f>IF('[1]Panel de Control'!$C$56="Precio",'Esc Precios'!X92,'Particip. Energético'!X92)</f>
        <v>0</v>
      </c>
      <c r="Y63" s="50">
        <f>IF('[1]Panel de Control'!$C$56="Precio",'Esc Precios'!Y92,'Particip. Energético'!Y92)</f>
        <v>0</v>
      </c>
      <c r="Z63" s="50">
        <f>IF('[1]Panel de Control'!$C$56="Precio",'Esc Precios'!Z92,'Particip. Energético'!Z92)</f>
        <v>0</v>
      </c>
      <c r="AA63" s="50">
        <f>IF('[1]Panel de Control'!$C$56="Precio",'Esc Precios'!AA92,'Particip. Energético'!AA92)</f>
        <v>0</v>
      </c>
      <c r="AB63" s="50">
        <f>IF('[1]Panel de Control'!$C$56="Precio",'Esc Precios'!AB92,'Particip. Energético'!AB92)</f>
        <v>0</v>
      </c>
      <c r="AC63" s="50">
        <f>IF('[1]Panel de Control'!$C$56="Precio",'Esc Precios'!AC92,'Particip. Energético'!AC92)</f>
        <v>0</v>
      </c>
      <c r="AD63" s="50">
        <f>IF('[1]Panel de Control'!$C$56="Precio",'Esc Precios'!AD92,'Particip. Energético'!AD92)</f>
        <v>0</v>
      </c>
      <c r="AE63" s="50">
        <f>IF('[1]Panel de Control'!$C$56="Precio",'Esc Precios'!AE92,'Particip. Energético'!AE92)</f>
        <v>0</v>
      </c>
      <c r="AF63" s="50">
        <f>IF('[1]Panel de Control'!$C$56="Precio",'Esc Precios'!AF92,'Particip. Energético'!AF92)</f>
        <v>0</v>
      </c>
      <c r="AG63" s="50">
        <f>IF('[1]Panel de Control'!$C$56="Precio",'Esc Precios'!AG92,'Particip. Energético'!AG92)</f>
        <v>0</v>
      </c>
      <c r="AH63" s="50">
        <f>IF('[1]Panel de Control'!$C$56="Precio",'Esc Precios'!AH92,'Particip. Energético'!AH92)</f>
        <v>0</v>
      </c>
      <c r="AI63" s="50">
        <f>IF('[1]Panel de Control'!$C$56="Precio",'Esc Precios'!AI92,'Particip. Energético'!AI92)</f>
        <v>0</v>
      </c>
      <c r="AJ63" s="50">
        <f>IF('[1]Panel de Control'!$C$56="Precio",'Esc Precios'!AJ92,'Particip. Energético'!AJ92)</f>
        <v>0</v>
      </c>
      <c r="AK63" s="50">
        <f>IF('[1]Panel de Control'!$C$56="Precio",'Esc Precios'!AK92,'Particip. Energético'!AK92)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IF('[1]Panel de Control'!$C$56="Precio",'Esc Precios'!E93,'Particip. Energético'!E93)</f>
        <v>0</v>
      </c>
      <c r="F64" s="50">
        <f>IF('[1]Panel de Control'!$C$56="Precio",'Esc Precios'!F93,'Particip. Energético'!F93)</f>
        <v>0</v>
      </c>
      <c r="G64" s="50">
        <f>IF('[1]Panel de Control'!$C$56="Precio",'Esc Precios'!G93,'Particip. Energético'!G93)</f>
        <v>0</v>
      </c>
      <c r="H64" s="50">
        <f>IF('[1]Panel de Control'!$C$56="Precio",'Esc Precios'!H93,'Particip. Energético'!H93)</f>
        <v>0</v>
      </c>
      <c r="I64" s="50">
        <f>IF('[1]Panel de Control'!$C$56="Precio",'Esc Precios'!I93,'Particip. Energético'!I93)</f>
        <v>0</v>
      </c>
      <c r="J64" s="50">
        <f>IF('[1]Panel de Control'!$C$56="Precio",'Esc Precios'!J93,'Particip. Energético'!J93)</f>
        <v>0</v>
      </c>
      <c r="K64" s="50">
        <f>IF('[1]Panel de Control'!$C$56="Precio",'Esc Precios'!K93,'Particip. Energético'!K93)</f>
        <v>0</v>
      </c>
      <c r="L64" s="50">
        <f>IF('[1]Panel de Control'!$C$56="Precio",'Esc Precios'!L93,'Particip. Energético'!L93)</f>
        <v>0</v>
      </c>
      <c r="M64" s="50">
        <f>IF('[1]Panel de Control'!$C$56="Precio",'Esc Precios'!M93,'Particip. Energético'!M93)</f>
        <v>0</v>
      </c>
      <c r="N64" s="50">
        <f>IF('[1]Panel de Control'!$C$56="Precio",'Esc Precios'!N93,'Particip. Energético'!N93)</f>
        <v>0</v>
      </c>
      <c r="O64" s="50">
        <f>IF('[1]Panel de Control'!$C$56="Precio",'Esc Precios'!O93,'Particip. Energético'!O93)</f>
        <v>0</v>
      </c>
      <c r="P64" s="50">
        <f>IF('[1]Panel de Control'!$C$56="Precio",'Esc Precios'!P93,'Particip. Energético'!P93)</f>
        <v>0</v>
      </c>
      <c r="Q64" s="50">
        <f>IF('[1]Panel de Control'!$C$56="Precio",'Esc Precios'!Q93,'Particip. Energético'!Q93)</f>
        <v>0</v>
      </c>
      <c r="R64" s="50">
        <f>IF('[1]Panel de Control'!$C$56="Precio",'Esc Precios'!R93,'Particip. Energético'!R93)</f>
        <v>0</v>
      </c>
      <c r="S64" s="50">
        <f>IF('[1]Panel de Control'!$C$56="Precio",'Esc Precios'!S93,'Particip. Energético'!S93)</f>
        <v>0</v>
      </c>
      <c r="T64" s="50">
        <f>IF('[1]Panel de Control'!$C$56="Precio",'Esc Precios'!T93,'Particip. Energético'!T93)</f>
        <v>0</v>
      </c>
      <c r="U64" s="50">
        <f>IF('[1]Panel de Control'!$C$56="Precio",'Esc Precios'!U93,'Particip. Energético'!U93)</f>
        <v>0</v>
      </c>
      <c r="V64" s="50">
        <f>IF('[1]Panel de Control'!$C$56="Precio",'Esc Precios'!V93,'Particip. Energético'!V93)</f>
        <v>0</v>
      </c>
      <c r="W64" s="50">
        <f>IF('[1]Panel de Control'!$C$56="Precio",'Esc Precios'!W93,'Particip. Energético'!W93)</f>
        <v>0</v>
      </c>
      <c r="X64" s="50">
        <f>IF('[1]Panel de Control'!$C$56="Precio",'Esc Precios'!X93,'Particip. Energético'!X93)</f>
        <v>0</v>
      </c>
      <c r="Y64" s="50">
        <f>IF('[1]Panel de Control'!$C$56="Precio",'Esc Precios'!Y93,'Particip. Energético'!Y93)</f>
        <v>0</v>
      </c>
      <c r="Z64" s="50">
        <f>IF('[1]Panel de Control'!$C$56="Precio",'Esc Precios'!Z93,'Particip. Energético'!Z93)</f>
        <v>0</v>
      </c>
      <c r="AA64" s="50">
        <f>IF('[1]Panel de Control'!$C$56="Precio",'Esc Precios'!AA93,'Particip. Energético'!AA93)</f>
        <v>0</v>
      </c>
      <c r="AB64" s="50">
        <f>IF('[1]Panel de Control'!$C$56="Precio",'Esc Precios'!AB93,'Particip. Energético'!AB93)</f>
        <v>0</v>
      </c>
      <c r="AC64" s="50">
        <f>IF('[1]Panel de Control'!$C$56="Precio",'Esc Precios'!AC93,'Particip. Energético'!AC93)</f>
        <v>0</v>
      </c>
      <c r="AD64" s="50">
        <f>IF('[1]Panel de Control'!$C$56="Precio",'Esc Precios'!AD93,'Particip. Energético'!AD93)</f>
        <v>0</v>
      </c>
      <c r="AE64" s="50">
        <f>IF('[1]Panel de Control'!$C$56="Precio",'Esc Precios'!AE93,'Particip. Energético'!AE93)</f>
        <v>0</v>
      </c>
      <c r="AF64" s="50">
        <f>IF('[1]Panel de Control'!$C$56="Precio",'Esc Precios'!AF93,'Particip. Energético'!AF93)</f>
        <v>0</v>
      </c>
      <c r="AG64" s="50">
        <f>IF('[1]Panel de Control'!$C$56="Precio",'Esc Precios'!AG93,'Particip. Energético'!AG93)</f>
        <v>0</v>
      </c>
      <c r="AH64" s="50">
        <f>IF('[1]Panel de Control'!$C$56="Precio",'Esc Precios'!AH93,'Particip. Energético'!AH93)</f>
        <v>0</v>
      </c>
      <c r="AI64" s="50">
        <f>IF('[1]Panel de Control'!$C$56="Precio",'Esc Precios'!AI93,'Particip. Energético'!AI93)</f>
        <v>0</v>
      </c>
      <c r="AJ64" s="50">
        <f>IF('[1]Panel de Control'!$C$56="Precio",'Esc Precios'!AJ93,'Particip. Energético'!AJ93)</f>
        <v>0</v>
      </c>
      <c r="AK64" s="50">
        <f>IF('[1]Panel de Control'!$C$56="Precio",'Esc Precios'!AK93,'Particip. Energético'!AK93)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IF('[1]Panel de Control'!$C$56="Precio",'Esc Precios'!E94,'Particip. Energético'!E94)</f>
        <v>0</v>
      </c>
      <c r="F65" s="50">
        <f>IF('[1]Panel de Control'!$C$56="Precio",'Esc Precios'!F94,'Particip. Energético'!F94)</f>
        <v>0</v>
      </c>
      <c r="G65" s="50">
        <f>IF('[1]Panel de Control'!$C$56="Precio",'Esc Precios'!G94,'Particip. Energético'!G94)</f>
        <v>0</v>
      </c>
      <c r="H65" s="50">
        <f>IF('[1]Panel de Control'!$C$56="Precio",'Esc Precios'!H94,'Particip. Energético'!H94)</f>
        <v>0</v>
      </c>
      <c r="I65" s="50">
        <f>IF('[1]Panel de Control'!$C$56="Precio",'Esc Precios'!I94,'Particip. Energético'!I94)</f>
        <v>9.5229344588170558E-3</v>
      </c>
      <c r="J65" s="50">
        <f>IF('[1]Panel de Control'!$C$56="Precio",'Esc Precios'!J94,'Particip. Energético'!J94)</f>
        <v>1.9045868917634112E-2</v>
      </c>
      <c r="K65" s="50">
        <f>IF('[1]Panel de Control'!$C$56="Precio",'Esc Precios'!K94,'Particip. Energético'!K94)</f>
        <v>2.8568803376451166E-2</v>
      </c>
      <c r="L65" s="50">
        <f>IF('[1]Panel de Control'!$C$56="Precio",'Esc Precios'!L94,'Particip. Energético'!L94)</f>
        <v>3.8091737835268223E-2</v>
      </c>
      <c r="M65" s="50">
        <f>IF('[1]Panel de Control'!$C$56="Precio",'Esc Precios'!M94,'Particip. Energético'!M94)</f>
        <v>4.7614672294085281E-2</v>
      </c>
      <c r="N65" s="50">
        <f>IF('[1]Panel de Control'!$C$56="Precio",'Esc Precios'!N94,'Particip. Energético'!N94)</f>
        <v>5.7137606752902338E-2</v>
      </c>
      <c r="O65" s="50">
        <f>IF('[1]Panel de Control'!$C$56="Precio",'Esc Precios'!O94,'Particip. Energético'!O94)</f>
        <v>6.6660541211719396E-2</v>
      </c>
      <c r="P65" s="50">
        <f>IF('[1]Panel de Control'!$C$56="Precio",'Esc Precios'!P94,'Particip. Energético'!P94)</f>
        <v>7.6183475670536446E-2</v>
      </c>
      <c r="Q65" s="50">
        <f>IF('[1]Panel de Control'!$C$56="Precio",'Esc Precios'!Q94,'Particip. Energético'!Q94)</f>
        <v>8.5706410129353497E-2</v>
      </c>
      <c r="R65" s="50">
        <f>IF('[1]Panel de Control'!$C$56="Precio",'Esc Precios'!R94,'Particip. Energético'!R94)</f>
        <v>9.5229344588170547E-2</v>
      </c>
      <c r="S65" s="50">
        <f>IF('[1]Panel de Control'!$C$56="Precio",'Esc Precios'!S94,'Particip. Energético'!S94)</f>
        <v>0.1047522790469876</v>
      </c>
      <c r="T65" s="50">
        <f>IF('[1]Panel de Control'!$C$56="Precio",'Esc Precios'!T94,'Particip. Energético'!T94)</f>
        <v>0.11427521350580465</v>
      </c>
      <c r="U65" s="50">
        <f>IF('[1]Panel de Control'!$C$56="Precio",'Esc Precios'!U94,'Particip. Energético'!U94)</f>
        <v>0.1237981479646217</v>
      </c>
      <c r="V65" s="50">
        <f>IF('[1]Panel de Control'!$C$56="Precio",'Esc Precios'!V94,'Particip. Energético'!V94)</f>
        <v>0.13332108242343876</v>
      </c>
      <c r="W65" s="50">
        <f>IF('[1]Panel de Control'!$C$56="Precio",'Esc Precios'!W94,'Particip. Energético'!W94)</f>
        <v>0.14284401688225581</v>
      </c>
      <c r="X65" s="50">
        <f>IF('[1]Panel de Control'!$C$56="Precio",'Esc Precios'!X94,'Particip. Energético'!X94)</f>
        <v>0.15236695134107286</v>
      </c>
      <c r="Y65" s="50">
        <f>IF('[1]Panel de Control'!$C$56="Precio",'Esc Precios'!Y94,'Particip. Energético'!Y94)</f>
        <v>0.16188988579988992</v>
      </c>
      <c r="Z65" s="50">
        <f>IF('[1]Panel de Control'!$C$56="Precio",'Esc Precios'!Z94,'Particip. Energético'!Z94)</f>
        <v>0.17141282025870697</v>
      </c>
      <c r="AA65" s="50">
        <f>IF('[1]Panel de Control'!$C$56="Precio",'Esc Precios'!AA94,'Particip. Energético'!AA94)</f>
        <v>0.18093575471752402</v>
      </c>
      <c r="AB65" s="50">
        <f>IF('[1]Panel de Control'!$C$56="Precio",'Esc Precios'!AB94,'Particip. Energético'!AB94)</f>
        <v>0.19045868917634107</v>
      </c>
      <c r="AC65" s="50">
        <f>IF('[1]Panel de Control'!$C$56="Precio",'Esc Precios'!AC94,'Particip. Energético'!AC94)</f>
        <v>0.19998162363515812</v>
      </c>
      <c r="AD65" s="50">
        <f>IF('[1]Panel de Control'!$C$56="Precio",'Esc Precios'!AD94,'Particip. Energético'!AD94)</f>
        <v>0.20950455809397517</v>
      </c>
      <c r="AE65" s="50">
        <f>IF('[1]Panel de Control'!$C$56="Precio",'Esc Precios'!AE94,'Particip. Energético'!AE94)</f>
        <v>0.21902749255279222</v>
      </c>
      <c r="AF65" s="50">
        <f>IF('[1]Panel de Control'!$C$56="Precio",'Esc Precios'!AF94,'Particip. Energético'!AF94)</f>
        <v>0.22855042701160927</v>
      </c>
      <c r="AG65" s="50">
        <f>IF('[1]Panel de Control'!$C$56="Precio",'Esc Precios'!AG94,'Particip. Energético'!AG94)</f>
        <v>0.23807336147042632</v>
      </c>
      <c r="AH65" s="50">
        <f>IF('[1]Panel de Control'!$C$56="Precio",'Esc Precios'!AH94,'Particip. Energético'!AH94)</f>
        <v>0.24759629592924337</v>
      </c>
      <c r="AI65" s="50">
        <f>IF('[1]Panel de Control'!$C$56="Precio",'Esc Precios'!AI94,'Particip. Energético'!AI94)</f>
        <v>0.25711923038806045</v>
      </c>
      <c r="AJ65" s="50">
        <f>IF('[1]Panel de Control'!$C$56="Precio",'Esc Precios'!AJ94,'Particip. Energético'!AJ94)</f>
        <v>0.26664216484687753</v>
      </c>
      <c r="AK65" s="50">
        <f>IF('[1]Panel de Control'!$C$56="Precio",'Esc Precios'!AK94,'Particip. Energético'!AK94)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IF('[1]Panel de Control'!$C$56="Precio",'Esc Precios'!E95,'Particip. Energético'!E95)</f>
        <v>1</v>
      </c>
      <c r="F66" s="50">
        <f>IF('[1]Panel de Control'!$C$56="Precio",'Esc Precios'!F95,'Particip. Energético'!F95)</f>
        <v>1</v>
      </c>
      <c r="G66" s="50">
        <f>IF('[1]Panel de Control'!$C$56="Precio",'Esc Precios'!G95,'Particip. Energético'!G95)</f>
        <v>1</v>
      </c>
      <c r="H66" s="50">
        <f>IF('[1]Panel de Control'!$C$56="Precio",'Esc Precios'!H95,'Particip. Energético'!H95)</f>
        <v>1</v>
      </c>
      <c r="I66" s="50">
        <f>IF('[1]Panel de Control'!$C$56="Precio",'Esc Precios'!I95,'Particip. Energético'!I95)</f>
        <v>0.99047706554118298</v>
      </c>
      <c r="J66" s="50">
        <f>IF('[1]Panel de Control'!$C$56="Precio",'Esc Precios'!J95,'Particip. Energético'!J95)</f>
        <v>0.9809540310823659</v>
      </c>
      <c r="K66" s="50">
        <f>IF('[1]Panel de Control'!$C$56="Precio",'Esc Precios'!K95,'Particip. Energético'!K95)</f>
        <v>0.97143053420570968</v>
      </c>
      <c r="L66" s="50">
        <f>IF('[1]Panel de Control'!$C$56="Precio",'Esc Precios'!L95,'Particip. Energético'!L95)</f>
        <v>0.96190387420467549</v>
      </c>
      <c r="M66" s="50">
        <f>IF('[1]Panel de Control'!$C$56="Precio",'Esc Precios'!M95,'Particip. Energético'!M95)</f>
        <v>0.95235626177668975</v>
      </c>
      <c r="N66" s="50">
        <f>IF('[1]Panel de Control'!$C$56="Precio",'Esc Precios'!N95,'Particip. Energético'!N95)</f>
        <v>0.94266988670796092</v>
      </c>
      <c r="O66" s="50">
        <f>IF('[1]Panel de Control'!$C$56="Precio",'Esc Precios'!O95,'Particip. Energético'!O95)</f>
        <v>0.93206563956802579</v>
      </c>
      <c r="P66" s="50">
        <f>IF('[1]Panel de Control'!$C$56="Precio",'Esc Precios'!P95,'Particip. Energético'!P95)</f>
        <v>0.91543843534617275</v>
      </c>
      <c r="Q66" s="50">
        <f>IF('[1]Panel de Control'!$C$56="Precio",'Esc Precios'!Q95,'Particip. Energético'!Q95)</f>
        <v>0.8412935898706464</v>
      </c>
      <c r="R66" s="50">
        <f>IF('[1]Panel de Control'!$C$56="Precio",'Esc Precios'!R95,'Particip. Energético'!R95)</f>
        <v>0.82757093623505129</v>
      </c>
      <c r="S66" s="50">
        <f>IF('[1]Panel de Control'!$C$56="Precio",'Esc Precios'!S95,'Particip. Energético'!S95)</f>
        <v>0.81359976996192407</v>
      </c>
      <c r="T66" s="50">
        <f>IF('[1]Panel de Control'!$C$56="Precio",'Esc Precios'!T95,'Particip. Energético'!T95)</f>
        <v>0.79936539087739844</v>
      </c>
      <c r="U66" s="50">
        <f>IF('[1]Panel de Control'!$C$56="Precio",'Esc Precios'!U95,'Particip. Energético'!U95)</f>
        <v>0.78485230767036995</v>
      </c>
      <c r="V66" s="50">
        <f>IF('[1]Panel de Control'!$C$56="Precio",'Esc Precios'!V95,'Particip. Energético'!V95)</f>
        <v>0.77004421319383176</v>
      </c>
      <c r="W66" s="50">
        <f>IF('[1]Panel de Control'!$C$56="Precio",'Esc Precios'!W95,'Particip. Energético'!W95)</f>
        <v>0.7549239625183729</v>
      </c>
      <c r="X66" s="50">
        <f>IF('[1]Panel de Control'!$C$56="Precio",'Esc Precios'!X95,'Particip. Energético'!X95)</f>
        <v>0.73947355454437658</v>
      </c>
      <c r="Y66" s="50">
        <f>IF('[1]Panel de Control'!$C$56="Precio",'Esc Precios'!Y95,'Particip. Energético'!Y95)</f>
        <v>0.7236741181014823</v>
      </c>
      <c r="Z66" s="50">
        <f>IF('[1]Panel de Control'!$C$56="Precio",'Esc Precios'!Z95,'Particip. Energético'!Z95)</f>
        <v>0.70750590359614574</v>
      </c>
      <c r="AA66" s="50">
        <f>IF('[1]Panel de Control'!$C$56="Precio",'Esc Precios'!AA95,'Particip. Energético'!AA95)</f>
        <v>0.69094828140966369</v>
      </c>
      <c r="AB66" s="50">
        <f>IF('[1]Panel de Control'!$C$56="Precio",'Esc Precios'!AB95,'Particip. Energético'!AB95)</f>
        <v>0.67397974839816288</v>
      </c>
      <c r="AC66" s="50">
        <f>IF('[1]Panel de Control'!$C$56="Precio",'Esc Precios'!AC95,'Particip. Energético'!AC95)</f>
        <v>0.65657794400027658</v>
      </c>
      <c r="AD66" s="50">
        <f>IF('[1]Panel de Control'!$C$56="Precio",'Esc Precios'!AD95,'Particip. Energético'!AD95)</f>
        <v>0.63871967761399928</v>
      </c>
      <c r="AE66" s="50">
        <f>IF('[1]Panel de Control'!$C$56="Precio",'Esc Precios'!AE95,'Particip. Energético'!AE95)</f>
        <v>0.62038096905675222</v>
      </c>
      <c r="AF66" s="50">
        <f>IF('[1]Panel de Control'!$C$56="Precio",'Esc Precios'!AF95,'Particip. Energético'!AF95)</f>
        <v>0.60153710406577454</v>
      </c>
      <c r="AG66" s="50">
        <f>IF('[1]Panel de Control'!$C$56="Precio",'Esc Precios'!AG95,'Particip. Energético'!AG95)</f>
        <v>0.582162706921735</v>
      </c>
      <c r="AH66" s="50">
        <f>IF('[1]Panel de Control'!$C$56="Precio",'Esc Precios'!AH95,'Particip. Energético'!AH95)</f>
        <v>0.56223183237724506</v>
      </c>
      <c r="AI66" s="50">
        <f>IF('[1]Panel de Control'!$C$56="Precio",'Esc Precios'!AI95,'Particip. Energético'!AI95)</f>
        <v>0.5417180791321512</v>
      </c>
      <c r="AJ66" s="50">
        <f>IF('[1]Panel de Control'!$C$56="Precio",'Esc Precios'!AJ95,'Particip. Energético'!AJ95)</f>
        <v>0.52059472710549037</v>
      </c>
      <c r="AK66" s="50">
        <f>IF('[1]Panel de Control'!$C$56="Precio",'Esc Precios'!AK95,'Particip. Energético'!AK95)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IF('[1]Panel de Control'!$C$56="Precio",'Esc Precios'!E96,'Particip. Energético'!E96)</f>
        <v>0</v>
      </c>
      <c r="F67" s="50">
        <f>IF('[1]Panel de Control'!$C$56="Precio",'Esc Precios'!F96,'Particip. Energético'!F96)</f>
        <v>0</v>
      </c>
      <c r="G67" s="50">
        <f>IF('[1]Panel de Control'!$C$56="Precio",'Esc Precios'!G96,'Particip. Energético'!G96)</f>
        <v>0</v>
      </c>
      <c r="H67" s="50">
        <f>IF('[1]Panel de Control'!$C$56="Precio",'Esc Precios'!H96,'Particip. Energético'!H96)</f>
        <v>0</v>
      </c>
      <c r="I67" s="50">
        <f>IF('[1]Panel de Control'!$C$56="Precio",'Esc Precios'!I96,'Particip. Energético'!I96)</f>
        <v>0</v>
      </c>
      <c r="J67" s="50">
        <f>IF('[1]Panel de Control'!$C$56="Precio",'Esc Precios'!J96,'Particip. Energético'!J96)</f>
        <v>0</v>
      </c>
      <c r="K67" s="50">
        <f>IF('[1]Panel de Control'!$C$56="Precio",'Esc Precios'!K96,'Particip. Energético'!K96)</f>
        <v>0</v>
      </c>
      <c r="L67" s="50">
        <f>IF('[1]Panel de Control'!$C$56="Precio",'Esc Precios'!L96,'Particip. Energético'!L96)</f>
        <v>0</v>
      </c>
      <c r="M67" s="50">
        <f>IF('[1]Panel de Control'!$C$56="Precio",'Esc Precios'!M96,'Particip. Energético'!M96)</f>
        <v>0</v>
      </c>
      <c r="N67" s="50">
        <f>IF('[1]Panel de Control'!$C$56="Precio",'Esc Precios'!N96,'Particip. Energético'!N96)</f>
        <v>0</v>
      </c>
      <c r="O67" s="50">
        <f>IF('[1]Panel de Control'!$C$56="Precio",'Esc Precios'!O96,'Particip. Energético'!O96)</f>
        <v>0</v>
      </c>
      <c r="P67" s="50">
        <f>IF('[1]Panel de Control'!$C$56="Precio",'Esc Precios'!P96,'Particip. Energético'!P96)</f>
        <v>0</v>
      </c>
      <c r="Q67" s="50">
        <f>IF('[1]Panel de Control'!$C$56="Precio",'Esc Precios'!Q96,'Particip. Energético'!Q96)</f>
        <v>0</v>
      </c>
      <c r="R67" s="50">
        <f>IF('[1]Panel de Control'!$C$56="Precio",'Esc Precios'!R96,'Particip. Energético'!R96)</f>
        <v>0</v>
      </c>
      <c r="S67" s="50">
        <f>IF('[1]Panel de Control'!$C$56="Precio",'Esc Precios'!S96,'Particip. Energético'!S96)</f>
        <v>0</v>
      </c>
      <c r="T67" s="50">
        <f>IF('[1]Panel de Control'!$C$56="Precio",'Esc Precios'!T96,'Particip. Energético'!T96)</f>
        <v>0</v>
      </c>
      <c r="U67" s="50">
        <f>IF('[1]Panel de Control'!$C$56="Precio",'Esc Precios'!U96,'Particip. Energético'!U96)</f>
        <v>0</v>
      </c>
      <c r="V67" s="50">
        <f>IF('[1]Panel de Control'!$C$56="Precio",'Esc Precios'!V96,'Particip. Energético'!V96)</f>
        <v>0</v>
      </c>
      <c r="W67" s="50">
        <f>IF('[1]Panel de Control'!$C$56="Precio",'Esc Precios'!W96,'Particip. Energético'!W96)</f>
        <v>0</v>
      </c>
      <c r="X67" s="50">
        <f>IF('[1]Panel de Control'!$C$56="Precio",'Esc Precios'!X96,'Particip. Energético'!X96)</f>
        <v>0</v>
      </c>
      <c r="Y67" s="50">
        <f>IF('[1]Panel de Control'!$C$56="Precio",'Esc Precios'!Y96,'Particip. Energético'!Y96)</f>
        <v>0</v>
      </c>
      <c r="Z67" s="50">
        <f>IF('[1]Panel de Control'!$C$56="Precio",'Esc Precios'!Z96,'Particip. Energético'!Z96)</f>
        <v>0</v>
      </c>
      <c r="AA67" s="50">
        <f>IF('[1]Panel de Control'!$C$56="Precio",'Esc Precios'!AA96,'Particip. Energético'!AA96)</f>
        <v>0</v>
      </c>
      <c r="AB67" s="50">
        <f>IF('[1]Panel de Control'!$C$56="Precio",'Esc Precios'!AB96,'Particip. Energético'!AB96)</f>
        <v>0</v>
      </c>
      <c r="AC67" s="50">
        <f>IF('[1]Panel de Control'!$C$56="Precio",'Esc Precios'!AC96,'Particip. Energético'!AC96)</f>
        <v>0</v>
      </c>
      <c r="AD67" s="50">
        <f>IF('[1]Panel de Control'!$C$56="Precio",'Esc Precios'!AD96,'Particip. Energético'!AD96)</f>
        <v>0</v>
      </c>
      <c r="AE67" s="50">
        <f>IF('[1]Panel de Control'!$C$56="Precio",'Esc Precios'!AE96,'Particip. Energético'!AE96)</f>
        <v>0</v>
      </c>
      <c r="AF67" s="50">
        <f>IF('[1]Panel de Control'!$C$56="Precio",'Esc Precios'!AF96,'Particip. Energético'!AF96)</f>
        <v>0</v>
      </c>
      <c r="AG67" s="50">
        <f>IF('[1]Panel de Control'!$C$56="Precio",'Esc Precios'!AG96,'Particip. Energético'!AG96)</f>
        <v>0</v>
      </c>
      <c r="AH67" s="50">
        <f>IF('[1]Panel de Control'!$C$56="Precio",'Esc Precios'!AH96,'Particip. Energético'!AH96)</f>
        <v>0</v>
      </c>
      <c r="AI67" s="50">
        <f>IF('[1]Panel de Control'!$C$56="Precio",'Esc Precios'!AI96,'Particip. Energético'!AI96)</f>
        <v>0</v>
      </c>
      <c r="AJ67" s="50">
        <f>IF('[1]Panel de Control'!$C$56="Precio",'Esc Precios'!AJ96,'Particip. Energético'!AJ96)</f>
        <v>0</v>
      </c>
      <c r="AK67" s="50">
        <f>IF('[1]Panel de Control'!$C$56="Precio",'Esc Precios'!AK96,'Particip. Energético'!AK96)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IF('[1]Panel de Control'!$C$56="Precio",'Esc Precios'!E97,'Particip. Energético'!E97)</f>
        <v>0</v>
      </c>
      <c r="F68" s="50">
        <f>IF('[1]Panel de Control'!$C$56="Precio",'Esc Precios'!F97,'Particip. Energético'!F97)</f>
        <v>0</v>
      </c>
      <c r="G68" s="50">
        <f>IF('[1]Panel de Control'!$C$56="Precio",'Esc Precios'!G97,'Particip. Energético'!G97)</f>
        <v>0</v>
      </c>
      <c r="H68" s="50">
        <f>IF('[1]Panel de Control'!$C$56="Precio",'Esc Precios'!H97,'Particip. Energético'!H97)</f>
        <v>0</v>
      </c>
      <c r="I68" s="50">
        <f>IF('[1]Panel de Control'!$C$56="Precio",'Esc Precios'!I97,'Particip. Energético'!I97)</f>
        <v>0</v>
      </c>
      <c r="J68" s="50">
        <f>IF('[1]Panel de Control'!$C$56="Precio",'Esc Precios'!J97,'Particip. Energético'!J97)</f>
        <v>0</v>
      </c>
      <c r="K68" s="50">
        <f>IF('[1]Panel de Control'!$C$56="Precio",'Esc Precios'!K97,'Particip. Energético'!K97)</f>
        <v>0</v>
      </c>
      <c r="L68" s="50">
        <f>IF('[1]Panel de Control'!$C$56="Precio",'Esc Precios'!L97,'Particip. Energético'!L97)</f>
        <v>0</v>
      </c>
      <c r="M68" s="50">
        <f>IF('[1]Panel de Control'!$C$56="Precio",'Esc Precios'!M97,'Particip. Energético'!M97)</f>
        <v>0</v>
      </c>
      <c r="N68" s="50">
        <f>IF('[1]Panel de Control'!$C$56="Precio",'Esc Precios'!N97,'Particip. Energético'!N97)</f>
        <v>0</v>
      </c>
      <c r="O68" s="50">
        <f>IF('[1]Panel de Control'!$C$56="Precio",'Esc Precios'!O97,'Particip. Energético'!O97)</f>
        <v>0</v>
      </c>
      <c r="P68" s="50">
        <f>IF('[1]Panel de Control'!$C$56="Precio",'Esc Precios'!P97,'Particip. Energético'!P97)</f>
        <v>0</v>
      </c>
      <c r="Q68" s="50">
        <f>IF('[1]Panel de Control'!$C$56="Precio",'Esc Precios'!Q97,'Particip. Energético'!Q97)</f>
        <v>0</v>
      </c>
      <c r="R68" s="50">
        <f>IF('[1]Panel de Control'!$C$56="Precio",'Esc Precios'!R97,'Particip. Energético'!R97)</f>
        <v>0</v>
      </c>
      <c r="S68" s="50">
        <f>IF('[1]Panel de Control'!$C$56="Precio",'Esc Precios'!S97,'Particip. Energético'!S97)</f>
        <v>0</v>
      </c>
      <c r="T68" s="50">
        <f>IF('[1]Panel de Control'!$C$56="Precio",'Esc Precios'!T97,'Particip. Energético'!T97)</f>
        <v>0</v>
      </c>
      <c r="U68" s="50">
        <f>IF('[1]Panel de Control'!$C$56="Precio",'Esc Precios'!U97,'Particip. Energético'!U97)</f>
        <v>0</v>
      </c>
      <c r="V68" s="50">
        <f>IF('[1]Panel de Control'!$C$56="Precio",'Esc Precios'!V97,'Particip. Energético'!V97)</f>
        <v>0</v>
      </c>
      <c r="W68" s="50">
        <f>IF('[1]Panel de Control'!$C$56="Precio",'Esc Precios'!W97,'Particip. Energético'!W97)</f>
        <v>0</v>
      </c>
      <c r="X68" s="50">
        <f>IF('[1]Panel de Control'!$C$56="Precio",'Esc Precios'!X97,'Particip. Energético'!X97)</f>
        <v>0</v>
      </c>
      <c r="Y68" s="50">
        <f>IF('[1]Panel de Control'!$C$56="Precio",'Esc Precios'!Y97,'Particip. Energético'!Y97)</f>
        <v>0</v>
      </c>
      <c r="Z68" s="50">
        <f>IF('[1]Panel de Control'!$C$56="Precio",'Esc Precios'!Z97,'Particip. Energético'!Z97)</f>
        <v>0</v>
      </c>
      <c r="AA68" s="50">
        <f>IF('[1]Panel de Control'!$C$56="Precio",'Esc Precios'!AA97,'Particip. Energético'!AA97)</f>
        <v>0</v>
      </c>
      <c r="AB68" s="50">
        <f>IF('[1]Panel de Control'!$C$56="Precio",'Esc Precios'!AB97,'Particip. Energético'!AB97)</f>
        <v>0</v>
      </c>
      <c r="AC68" s="50">
        <f>IF('[1]Panel de Control'!$C$56="Precio",'Esc Precios'!AC97,'Particip. Energético'!AC97)</f>
        <v>0</v>
      </c>
      <c r="AD68" s="50">
        <f>IF('[1]Panel de Control'!$C$56="Precio",'Esc Precios'!AD97,'Particip. Energético'!AD97)</f>
        <v>0</v>
      </c>
      <c r="AE68" s="50">
        <f>IF('[1]Panel de Control'!$C$56="Precio",'Esc Precios'!AE97,'Particip. Energético'!AE97)</f>
        <v>0</v>
      </c>
      <c r="AF68" s="50">
        <f>IF('[1]Panel de Control'!$C$56="Precio",'Esc Precios'!AF97,'Particip. Energético'!AF97)</f>
        <v>0</v>
      </c>
      <c r="AG68" s="50">
        <f>IF('[1]Panel de Control'!$C$56="Precio",'Esc Precios'!AG97,'Particip. Energético'!AG97)</f>
        <v>0</v>
      </c>
      <c r="AH68" s="50">
        <f>IF('[1]Panel de Control'!$C$56="Precio",'Esc Precios'!AH97,'Particip. Energético'!AH97)</f>
        <v>0</v>
      </c>
      <c r="AI68" s="50">
        <f>IF('[1]Panel de Control'!$C$56="Precio",'Esc Precios'!AI97,'Particip. Energético'!AI97)</f>
        <v>0</v>
      </c>
      <c r="AJ68" s="50">
        <f>IF('[1]Panel de Control'!$C$56="Precio",'Esc Precios'!AJ97,'Particip. Energético'!AJ97)</f>
        <v>0</v>
      </c>
      <c r="AK68" s="50">
        <f>IF('[1]Panel de Control'!$C$56="Precio",'Esc Precios'!AK97,'Particip. Energético'!AK97)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IF('[1]Panel de Control'!$C$56="Precio",'Esc Precios'!E98,'Particip. Energético'!E98)</f>
        <v>0</v>
      </c>
      <c r="F69" s="50">
        <f>IF('[1]Panel de Control'!$C$56="Precio",'Esc Precios'!F98,'Particip. Energético'!F98)</f>
        <v>0</v>
      </c>
      <c r="G69" s="50">
        <f>IF('[1]Panel de Control'!$C$56="Precio",'Esc Precios'!G98,'Particip. Energético'!G98)</f>
        <v>0</v>
      </c>
      <c r="H69" s="50">
        <f>IF('[1]Panel de Control'!$C$56="Precio",'Esc Precios'!H98,'Particip. Energético'!H98)</f>
        <v>0</v>
      </c>
      <c r="I69" s="50">
        <f>IF('[1]Panel de Control'!$C$56="Precio",'Esc Precios'!I98,'Particip. Energético'!I98)</f>
        <v>0</v>
      </c>
      <c r="J69" s="50">
        <f>IF('[1]Panel de Control'!$C$56="Precio",'Esc Precios'!J98,'Particip. Energético'!J98)</f>
        <v>0</v>
      </c>
      <c r="K69" s="50">
        <f>IF('[1]Panel de Control'!$C$56="Precio",'Esc Precios'!K98,'Particip. Energético'!K98)</f>
        <v>0</v>
      </c>
      <c r="L69" s="50">
        <f>IF('[1]Panel de Control'!$C$56="Precio",'Esc Precios'!L98,'Particip. Energético'!L98)</f>
        <v>0</v>
      </c>
      <c r="M69" s="50">
        <f>IF('[1]Panel de Control'!$C$56="Precio",'Esc Precios'!M98,'Particip. Energético'!M98)</f>
        <v>0</v>
      </c>
      <c r="N69" s="50">
        <f>IF('[1]Panel de Control'!$C$56="Precio",'Esc Precios'!N98,'Particip. Energético'!N98)</f>
        <v>0</v>
      </c>
      <c r="O69" s="50">
        <f>IF('[1]Panel de Control'!$C$56="Precio",'Esc Precios'!O98,'Particip. Energético'!O98)</f>
        <v>0</v>
      </c>
      <c r="P69" s="50">
        <f>IF('[1]Panel de Control'!$C$56="Precio",'Esc Precios'!P98,'Particip. Energético'!P98)</f>
        <v>0</v>
      </c>
      <c r="Q69" s="50">
        <f>IF('[1]Panel de Control'!$C$56="Precio",'Esc Precios'!Q98,'Particip. Energético'!Q98)</f>
        <v>0</v>
      </c>
      <c r="R69" s="50">
        <f>IF('[1]Panel de Control'!$C$56="Precio",'Esc Precios'!R98,'Particip. Energético'!R98)</f>
        <v>0</v>
      </c>
      <c r="S69" s="50">
        <f>IF('[1]Panel de Control'!$C$56="Precio",'Esc Precios'!S98,'Particip. Energético'!S98)</f>
        <v>0</v>
      </c>
      <c r="T69" s="50">
        <f>IF('[1]Panel de Control'!$C$56="Precio",'Esc Precios'!T98,'Particip. Energético'!T98)</f>
        <v>0</v>
      </c>
      <c r="U69" s="50">
        <f>IF('[1]Panel de Control'!$C$56="Precio",'Esc Precios'!U98,'Particip. Energético'!U98)</f>
        <v>0</v>
      </c>
      <c r="V69" s="50">
        <f>IF('[1]Panel de Control'!$C$56="Precio",'Esc Precios'!V98,'Particip. Energético'!V98)</f>
        <v>0</v>
      </c>
      <c r="W69" s="50">
        <f>IF('[1]Panel de Control'!$C$56="Precio",'Esc Precios'!W98,'Particip. Energético'!W98)</f>
        <v>0</v>
      </c>
      <c r="X69" s="50">
        <f>IF('[1]Panel de Control'!$C$56="Precio",'Esc Precios'!X98,'Particip. Energético'!X98)</f>
        <v>0</v>
      </c>
      <c r="Y69" s="50">
        <f>IF('[1]Panel de Control'!$C$56="Precio",'Esc Precios'!Y98,'Particip. Energético'!Y98)</f>
        <v>0</v>
      </c>
      <c r="Z69" s="50">
        <f>IF('[1]Panel de Control'!$C$56="Precio",'Esc Precios'!Z98,'Particip. Energético'!Z98)</f>
        <v>0</v>
      </c>
      <c r="AA69" s="50">
        <f>IF('[1]Panel de Control'!$C$56="Precio",'Esc Precios'!AA98,'Particip. Energético'!AA98)</f>
        <v>0</v>
      </c>
      <c r="AB69" s="50">
        <f>IF('[1]Panel de Control'!$C$56="Precio",'Esc Precios'!AB98,'Particip. Energético'!AB98)</f>
        <v>0</v>
      </c>
      <c r="AC69" s="50">
        <f>IF('[1]Panel de Control'!$C$56="Precio",'Esc Precios'!AC98,'Particip. Energético'!AC98)</f>
        <v>0</v>
      </c>
      <c r="AD69" s="50">
        <f>IF('[1]Panel de Control'!$C$56="Precio",'Esc Precios'!AD98,'Particip. Energético'!AD98)</f>
        <v>0</v>
      </c>
      <c r="AE69" s="50">
        <f>IF('[1]Panel de Control'!$C$56="Precio",'Esc Precios'!AE98,'Particip. Energético'!AE98)</f>
        <v>0</v>
      </c>
      <c r="AF69" s="50">
        <f>IF('[1]Panel de Control'!$C$56="Precio",'Esc Precios'!AF98,'Particip. Energético'!AF98)</f>
        <v>0</v>
      </c>
      <c r="AG69" s="50">
        <f>IF('[1]Panel de Control'!$C$56="Precio",'Esc Precios'!AG98,'Particip. Energético'!AG98)</f>
        <v>0</v>
      </c>
      <c r="AH69" s="50">
        <f>IF('[1]Panel de Control'!$C$56="Precio",'Esc Precios'!AH98,'Particip. Energético'!AH98)</f>
        <v>0</v>
      </c>
      <c r="AI69" s="50">
        <f>IF('[1]Panel de Control'!$C$56="Precio",'Esc Precios'!AI98,'Particip. Energético'!AI98)</f>
        <v>0</v>
      </c>
      <c r="AJ69" s="50">
        <f>IF('[1]Panel de Control'!$C$56="Precio",'Esc Precios'!AJ98,'Particip. Energético'!AJ98)</f>
        <v>0</v>
      </c>
      <c r="AK69" s="50">
        <f>IF('[1]Panel de Control'!$C$56="Precio",'Esc Precios'!AK98,'Particip. Energético'!AK98)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IF('[1]Panel de Control'!$C$56="Precio",'Esc Precios'!E99,'Particip. Energético'!E99)</f>
        <v>0</v>
      </c>
      <c r="F70" s="50">
        <f>IF('[1]Panel de Control'!$C$56="Precio",'Esc Precios'!F99,'Particip. Energético'!F99)</f>
        <v>0</v>
      </c>
      <c r="G70" s="50">
        <f>IF('[1]Panel de Control'!$C$56="Precio",'Esc Precios'!G99,'Particip. Energético'!G99)</f>
        <v>0</v>
      </c>
      <c r="H70" s="50">
        <f>IF('[1]Panel de Control'!$C$56="Precio",'Esc Precios'!H99,'Particip. Energético'!H99)</f>
        <v>0</v>
      </c>
      <c r="I70" s="50">
        <f>IF('[1]Panel de Control'!$C$56="Precio",'Esc Precios'!I99,'Particip. Energético'!I99)</f>
        <v>0</v>
      </c>
      <c r="J70" s="50">
        <f>IF('[1]Panel de Control'!$C$56="Precio",'Esc Precios'!J99,'Particip. Energético'!J99)</f>
        <v>0</v>
      </c>
      <c r="K70" s="50">
        <f>IF('[1]Panel de Control'!$C$56="Precio",'Esc Precios'!K99,'Particip. Energético'!K99)</f>
        <v>0</v>
      </c>
      <c r="L70" s="50">
        <f>IF('[1]Panel de Control'!$C$56="Precio",'Esc Precios'!L99,'Particip. Energético'!L99)</f>
        <v>0</v>
      </c>
      <c r="M70" s="50">
        <f>IF('[1]Panel de Control'!$C$56="Precio",'Esc Precios'!M99,'Particip. Energético'!M99)</f>
        <v>0</v>
      </c>
      <c r="N70" s="50">
        <f>IF('[1]Panel de Control'!$C$56="Precio",'Esc Precios'!N99,'Particip. Energético'!N99)</f>
        <v>0</v>
      </c>
      <c r="O70" s="50">
        <f>IF('[1]Panel de Control'!$C$56="Precio",'Esc Precios'!O99,'Particip. Energético'!O99)</f>
        <v>0</v>
      </c>
      <c r="P70" s="50">
        <f>IF('[1]Panel de Control'!$C$56="Precio",'Esc Precios'!P99,'Particip. Energético'!P99)</f>
        <v>0</v>
      </c>
      <c r="Q70" s="50">
        <f>IF('[1]Panel de Control'!$C$56="Precio",'Esc Precios'!Q99,'Particip. Energético'!Q99)</f>
        <v>0</v>
      </c>
      <c r="R70" s="50">
        <f>IF('[1]Panel de Control'!$C$56="Precio",'Esc Precios'!R99,'Particip. Energético'!R99)</f>
        <v>0</v>
      </c>
      <c r="S70" s="50">
        <f>IF('[1]Panel de Control'!$C$56="Precio",'Esc Precios'!S99,'Particip. Energético'!S99)</f>
        <v>0</v>
      </c>
      <c r="T70" s="50">
        <f>IF('[1]Panel de Control'!$C$56="Precio",'Esc Precios'!T99,'Particip. Energético'!T99)</f>
        <v>0</v>
      </c>
      <c r="U70" s="50">
        <f>IF('[1]Panel de Control'!$C$56="Precio",'Esc Precios'!U99,'Particip. Energético'!U99)</f>
        <v>0</v>
      </c>
      <c r="V70" s="50">
        <f>IF('[1]Panel de Control'!$C$56="Precio",'Esc Precios'!V99,'Particip. Energético'!V99)</f>
        <v>0</v>
      </c>
      <c r="W70" s="50">
        <f>IF('[1]Panel de Control'!$C$56="Precio",'Esc Precios'!W99,'Particip. Energético'!W99)</f>
        <v>0</v>
      </c>
      <c r="X70" s="50">
        <f>IF('[1]Panel de Control'!$C$56="Precio",'Esc Precios'!X99,'Particip. Energético'!X99)</f>
        <v>0</v>
      </c>
      <c r="Y70" s="50">
        <f>IF('[1]Panel de Control'!$C$56="Precio",'Esc Precios'!Y99,'Particip. Energético'!Y99)</f>
        <v>0</v>
      </c>
      <c r="Z70" s="50">
        <f>IF('[1]Panel de Control'!$C$56="Precio",'Esc Precios'!Z99,'Particip. Energético'!Z99)</f>
        <v>0</v>
      </c>
      <c r="AA70" s="50">
        <f>IF('[1]Panel de Control'!$C$56="Precio",'Esc Precios'!AA99,'Particip. Energético'!AA99)</f>
        <v>0</v>
      </c>
      <c r="AB70" s="50">
        <f>IF('[1]Panel de Control'!$C$56="Precio",'Esc Precios'!AB99,'Particip. Energético'!AB99)</f>
        <v>0</v>
      </c>
      <c r="AC70" s="50">
        <f>IF('[1]Panel de Control'!$C$56="Precio",'Esc Precios'!AC99,'Particip. Energético'!AC99)</f>
        <v>0</v>
      </c>
      <c r="AD70" s="50">
        <f>IF('[1]Panel de Control'!$C$56="Precio",'Esc Precios'!AD99,'Particip. Energético'!AD99)</f>
        <v>0</v>
      </c>
      <c r="AE70" s="50">
        <f>IF('[1]Panel de Control'!$C$56="Precio",'Esc Precios'!AE99,'Particip. Energético'!AE99)</f>
        <v>0</v>
      </c>
      <c r="AF70" s="50">
        <f>IF('[1]Panel de Control'!$C$56="Precio",'Esc Precios'!AF99,'Particip. Energético'!AF99)</f>
        <v>0</v>
      </c>
      <c r="AG70" s="50">
        <f>IF('[1]Panel de Control'!$C$56="Precio",'Esc Precios'!AG99,'Particip. Energético'!AG99)</f>
        <v>0</v>
      </c>
      <c r="AH70" s="50">
        <f>IF('[1]Panel de Control'!$C$56="Precio",'Esc Precios'!AH99,'Particip. Energético'!AH99)</f>
        <v>0</v>
      </c>
      <c r="AI70" s="50">
        <f>IF('[1]Panel de Control'!$C$56="Precio",'Esc Precios'!AI99,'Particip. Energético'!AI99)</f>
        <v>0</v>
      </c>
      <c r="AJ70" s="50">
        <f>IF('[1]Panel de Control'!$C$56="Precio",'Esc Precios'!AJ99,'Particip. Energético'!AJ99)</f>
        <v>0</v>
      </c>
      <c r="AK70" s="50">
        <f>IF('[1]Panel de Control'!$C$56="Precio",'Esc Precios'!AK99,'Particip. Energético'!AK99)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IF('[1]Panel de Control'!$C$56="Precio",'Esc Precios'!E100,'Particip. Energético'!E100)</f>
        <v>0</v>
      </c>
      <c r="F71" s="50">
        <f>IF('[1]Panel de Control'!$C$56="Precio",'Esc Precios'!F100,'Particip. Energético'!F100)</f>
        <v>0</v>
      </c>
      <c r="G71" s="50">
        <f>IF('[1]Panel de Control'!$C$56="Precio",'Esc Precios'!G100,'Particip. Energético'!G100)</f>
        <v>0</v>
      </c>
      <c r="H71" s="50">
        <f>IF('[1]Panel de Control'!$C$56="Precio",'Esc Precios'!H100,'Particip. Energético'!H100)</f>
        <v>0</v>
      </c>
      <c r="I71" s="50">
        <f>IF('[1]Panel de Control'!$C$56="Precio",'Esc Precios'!I100,'Particip. Energético'!I100)</f>
        <v>0</v>
      </c>
      <c r="J71" s="50">
        <f>IF('[1]Panel de Control'!$C$56="Precio",'Esc Precios'!J100,'Particip. Energético'!J100)</f>
        <v>9.9999999999999903E-8</v>
      </c>
      <c r="K71" s="50">
        <f>IF('[1]Panel de Control'!$C$56="Precio",'Esc Precios'!K100,'Particip. Energético'!K100)</f>
        <v>6.6241783912806007E-7</v>
      </c>
      <c r="L71" s="50">
        <f>IF('[1]Panel de Control'!$C$56="Precio",'Esc Precios'!L100,'Particip. Energético'!L100)</f>
        <v>4.3879600562251737E-6</v>
      </c>
      <c r="M71" s="50">
        <f>IF('[1]Panel de Control'!$C$56="Precio",'Esc Precios'!M100,'Particip. Energético'!M100)</f>
        <v>2.9065929224896882E-5</v>
      </c>
      <c r="N71" s="50">
        <f>IF('[1]Panel de Control'!$C$56="Precio",'Esc Precios'!N100,'Particip. Energético'!N100)</f>
        <v>1.9250653913663269E-4</v>
      </c>
      <c r="O71" s="50">
        <f>IF('[1]Panel de Control'!$C$56="Precio",'Esc Precios'!O100,'Particip. Energético'!O100)</f>
        <v>1.2738192202547179E-3</v>
      </c>
      <c r="P71" s="50">
        <f>IF('[1]Panel de Control'!$C$56="Precio",'Esc Precios'!P100,'Particip. Energético'!P100)</f>
        <v>8.377988983290667E-3</v>
      </c>
      <c r="Q71" s="50">
        <f>IF('[1]Panel de Control'!$C$56="Precio",'Esc Precios'!Q100,'Particip. Energético'!Q100)</f>
        <v>5.2999999999999964E-2</v>
      </c>
      <c r="R71" s="50">
        <f>IF('[1]Panel de Control'!$C$56="Precio",'Esc Precios'!R100,'Particip. Energético'!R100)</f>
        <v>5.5542399509892405E-2</v>
      </c>
      <c r="S71" s="50">
        <f>IF('[1]Panel de Control'!$C$56="Precio",'Esc Precios'!S100,'Particip. Energético'!S100)</f>
        <v>5.8199262290142391E-2</v>
      </c>
      <c r="T71" s="50">
        <f>IF('[1]Panel de Control'!$C$56="Precio",'Esc Precios'!T100,'Particip. Energético'!T100)</f>
        <v>6.0975010639593E-2</v>
      </c>
      <c r="U71" s="50">
        <f>IF('[1]Panel de Control'!$C$56="Precio",'Esc Precios'!U100,'Particip. Energético'!U100)</f>
        <v>6.3874166578128153E-2</v>
      </c>
      <c r="V71" s="50">
        <f>IF('[1]Panel de Control'!$C$56="Precio",'Esc Precios'!V100,'Particip. Energético'!V100)</f>
        <v>6.6901346747900228E-2</v>
      </c>
      <c r="W71" s="50">
        <f>IF('[1]Panel de Control'!$C$56="Precio",'Esc Precios'!W100,'Particip. Energético'!W100)</f>
        <v>7.0061256381072912E-2</v>
      </c>
      <c r="X71" s="50">
        <f>IF('[1]Panel de Control'!$C$56="Precio",'Esc Precios'!X100,'Particip. Energético'!X100)</f>
        <v>7.3358682264357031E-2</v>
      </c>
      <c r="Y71" s="50">
        <f>IF('[1]Panel de Control'!$C$56="Precio",'Esc Precios'!Y100,'Particip. Energético'!Y100)</f>
        <v>7.6798484629974587E-2</v>
      </c>
      <c r="Z71" s="50">
        <f>IF('[1]Panel de Control'!$C$56="Precio",'Esc Precios'!Z100,'Particip. Energético'!Z100)</f>
        <v>8.0385587902734687E-2</v>
      </c>
      <c r="AA71" s="50">
        <f>IF('[1]Panel de Control'!$C$56="Precio",'Esc Precios'!AA100,'Particip. Energético'!AA100)</f>
        <v>8.4124970233759394E-2</v>
      </c>
      <c r="AB71" s="50">
        <f>IF('[1]Panel de Control'!$C$56="Precio",'Esc Precios'!AB100,'Particip. Energético'!AB100)</f>
        <v>8.8021651753181038E-2</v>
      </c>
      <c r="AC71" s="50">
        <f>IF('[1]Panel de Control'!$C$56="Precio",'Esc Precios'!AC100,'Particip. Energético'!AC100)</f>
        <v>9.2080681476971751E-2</v>
      </c>
      <c r="AD71" s="50">
        <f>IF('[1]Panel de Control'!$C$56="Precio",'Esc Precios'!AD100,'Particip. Energético'!AD100)</f>
        <v>9.6307122807095483E-2</v>
      </c>
      <c r="AE71" s="50">
        <f>IF('[1]Panel de Control'!$C$56="Precio",'Esc Precios'!AE100,'Particip. Energético'!AE100)</f>
        <v>0.10070603756952731</v>
      </c>
      <c r="AF71" s="50">
        <f>IF('[1]Panel de Control'!$C$56="Precio",'Esc Precios'!AF100,'Particip. Energético'!AF100)</f>
        <v>0.1052824685414991</v>
      </c>
      <c r="AG71" s="50">
        <f>IF('[1]Panel de Control'!$C$56="Precio",'Esc Precios'!AG100,'Particip. Energético'!AG100)</f>
        <v>0.11004142042773479</v>
      </c>
      <c r="AH71" s="50">
        <f>IF('[1]Panel de Control'!$C$56="Precio",'Esc Precios'!AH100,'Particip. Energético'!AH100)</f>
        <v>0.11498783925556323</v>
      </c>
      <c r="AI71" s="50">
        <f>IF('[1]Panel de Control'!$C$56="Precio",'Esc Precios'!AI100,'Particip. Energético'!AI100)</f>
        <v>0.12012659017074631</v>
      </c>
      <c r="AJ71" s="50">
        <f>IF('[1]Panel de Control'!$C$56="Precio",'Esc Precios'!AJ100,'Particip. Energético'!AJ100)</f>
        <v>0.1254624336297416</v>
      </c>
      <c r="AK71" s="50">
        <f>IF('[1]Panel de Control'!$C$56="Precio",'Esc Precios'!AK100,'Particip. Energético'!AK100)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IF('[1]Panel de Control'!$C$56="Precio",'Esc Precios'!E101,'Particip. Energético'!E101)</f>
        <v>0</v>
      </c>
      <c r="F72" s="50">
        <f>IF('[1]Panel de Control'!$C$56="Precio",'Esc Precios'!F101,'Particip. Energético'!F101)</f>
        <v>0</v>
      </c>
      <c r="G72" s="50">
        <f>IF('[1]Panel de Control'!$C$56="Precio",'Esc Precios'!G101,'Particip. Energético'!G101)</f>
        <v>0</v>
      </c>
      <c r="H72" s="50">
        <f>IF('[1]Panel de Control'!$C$56="Precio",'Esc Precios'!H101,'Particip. Energético'!H101)</f>
        <v>0</v>
      </c>
      <c r="I72" s="50">
        <f>IF('[1]Panel de Control'!$C$56="Precio",'Esc Precios'!I101,'Particip. Energético'!I101)</f>
        <v>0</v>
      </c>
      <c r="J72" s="50">
        <f>IF('[1]Panel de Control'!$C$56="Precio",'Esc Precios'!J101,'Particip. Energético'!J101)</f>
        <v>0</v>
      </c>
      <c r="K72" s="50">
        <f>IF('[1]Panel de Control'!$C$56="Precio",'Esc Precios'!K101,'Particip. Energético'!K101)</f>
        <v>0</v>
      </c>
      <c r="L72" s="50">
        <f>IF('[1]Panel de Control'!$C$56="Precio",'Esc Precios'!L101,'Particip. Energético'!L101)</f>
        <v>0</v>
      </c>
      <c r="M72" s="50">
        <f>IF('[1]Panel de Control'!$C$56="Precio",'Esc Precios'!M101,'Particip. Energético'!M101)</f>
        <v>0</v>
      </c>
      <c r="N72" s="50">
        <f>IF('[1]Panel de Control'!$C$56="Precio",'Esc Precios'!N101,'Particip. Energético'!N101)</f>
        <v>0</v>
      </c>
      <c r="O72" s="50">
        <f>IF('[1]Panel de Control'!$C$56="Precio",'Esc Precios'!O101,'Particip. Energético'!O101)</f>
        <v>0</v>
      </c>
      <c r="P72" s="50">
        <f>IF('[1]Panel de Control'!$C$56="Precio",'Esc Precios'!P101,'Particip. Energético'!P101)</f>
        <v>9.9999999999999903E-8</v>
      </c>
      <c r="Q72" s="50">
        <f>IF('[1]Panel de Control'!$C$56="Precio",'Esc Precios'!Q101,'Particip. Energético'!Q101)</f>
        <v>2.0000000000000004E-2</v>
      </c>
      <c r="R72" s="50">
        <f>IF('[1]Panel de Control'!$C$56="Precio",'Esc Precios'!R101,'Particip. Energético'!R101)</f>
        <v>2.1657319666885624E-2</v>
      </c>
      <c r="S72" s="50">
        <f>IF('[1]Panel de Control'!$C$56="Precio",'Esc Precios'!S101,'Particip. Energético'!S101)</f>
        <v>2.3448688700945873E-2</v>
      </c>
      <c r="T72" s="50">
        <f>IF('[1]Panel de Control'!$C$56="Precio",'Esc Precios'!T101,'Particip. Energético'!T101)</f>
        <v>2.5384384977203911E-2</v>
      </c>
      <c r="U72" s="50">
        <f>IF('[1]Panel de Control'!$C$56="Precio",'Esc Precios'!U101,'Particip. Energético'!U101)</f>
        <v>2.7475377786880185E-2</v>
      </c>
      <c r="V72" s="50">
        <f>IF('[1]Panel de Control'!$C$56="Precio",'Esc Precios'!V101,'Particip. Energético'!V101)</f>
        <v>2.9733357634829229E-2</v>
      </c>
      <c r="W72" s="50">
        <f>IF('[1]Panel de Control'!$C$56="Precio",'Esc Precios'!W101,'Particip. Energético'!W101)</f>
        <v>3.2170764218298405E-2</v>
      </c>
      <c r="X72" s="50">
        <f>IF('[1]Panel de Control'!$C$56="Precio",'Esc Precios'!X101,'Particip. Energético'!X101)</f>
        <v>3.4800811850193569E-2</v>
      </c>
      <c r="Y72" s="50">
        <f>IF('[1]Panel de Control'!$C$56="Precio",'Esc Precios'!Y101,'Particip. Energético'!Y101)</f>
        <v>3.7637511468653219E-2</v>
      </c>
      <c r="Z72" s="50">
        <f>IF('[1]Panel de Control'!$C$56="Precio",'Esc Precios'!Z101,'Particip. Energético'!Z101)</f>
        <v>4.0695688242412591E-2</v>
      </c>
      <c r="AA72" s="50">
        <f>IF('[1]Panel de Control'!$C$56="Precio",'Esc Precios'!AA101,'Particip. Energético'!AA101)</f>
        <v>4.3990993639052942E-2</v>
      </c>
      <c r="AB72" s="50">
        <f>IF('[1]Panel de Control'!$C$56="Precio",'Esc Precios'!AB101,'Particip. Energético'!AB101)</f>
        <v>4.7539910672315035E-2</v>
      </c>
      <c r="AC72" s="50">
        <f>IF('[1]Panel de Control'!$C$56="Precio",'Esc Precios'!AC101,'Particip. Energético'!AC101)</f>
        <v>5.1359750887593647E-2</v>
      </c>
      <c r="AD72" s="50">
        <f>IF('[1]Panel de Control'!$C$56="Precio",'Esc Precios'!AD101,'Particip. Energético'!AD101)</f>
        <v>5.5468641484930165E-2</v>
      </c>
      <c r="AE72" s="50">
        <f>IF('[1]Panel de Control'!$C$56="Precio",'Esc Precios'!AE101,'Particip. Energético'!AE101)</f>
        <v>5.9885500820928313E-2</v>
      </c>
      <c r="AF72" s="50">
        <f>IF('[1]Panel de Control'!$C$56="Precio",'Esc Precios'!AF101,'Particip. Energético'!AF101)</f>
        <v>6.4630000381117075E-2</v>
      </c>
      <c r="AG72" s="50">
        <f>IF('[1]Panel de Control'!$C$56="Precio",'Esc Precios'!AG101,'Particip. Energético'!AG101)</f>
        <v>6.9722511180103794E-2</v>
      </c>
      <c r="AH72" s="50">
        <f>IF('[1]Panel de Control'!$C$56="Precio",'Esc Precios'!AH101,'Particip. Energético'!AH101)</f>
        <v>7.5184032437948384E-2</v>
      </c>
      <c r="AI72" s="50">
        <f>IF('[1]Panel de Control'!$C$56="Precio",'Esc Precios'!AI101,'Particip. Energético'!AI101)</f>
        <v>8.1036100309042083E-2</v>
      </c>
      <c r="AJ72" s="50">
        <f>IF('[1]Panel de Control'!$C$56="Precio",'Esc Precios'!AJ101,'Particip. Energético'!AJ101)</f>
        <v>8.7300674417890398E-2</v>
      </c>
      <c r="AK72" s="50">
        <f>IF('[1]Panel de Control'!$C$56="Precio",'Esc Precios'!AK101,'Particip. Energético'!AK101)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A76" s="108"/>
      <c r="B76" s="109"/>
      <c r="C76" s="108"/>
      <c r="D76" s="110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</row>
    <row r="77" spans="1:37" s="113" customFormat="1" x14ac:dyDescent="0.25">
      <c r="A77" s="112" t="s">
        <v>230</v>
      </c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s="113" customFormat="1" x14ac:dyDescent="0.25">
      <c r="A78" s="114" t="s">
        <v>16</v>
      </c>
      <c r="B78" s="115" t="s">
        <v>20</v>
      </c>
      <c r="C78" s="114" t="s">
        <v>170</v>
      </c>
      <c r="D78" s="116">
        <f>D45*SUMPRODUCT(D117:D122,D52:D57)</f>
        <v>77.525600515938777</v>
      </c>
      <c r="E78" s="117">
        <f>+D78</f>
        <v>77.525600515938777</v>
      </c>
      <c r="F78" s="117">
        <f t="shared" ref="F78:G78" si="3">+E78</f>
        <v>77.525600515938777</v>
      </c>
      <c r="G78" s="117">
        <f t="shared" si="3"/>
        <v>77.525600515938777</v>
      </c>
      <c r="H78" s="117">
        <f>+G78*(1-SGE!F$25)*(1-SGE!F$30)</f>
        <v>77.525600515938777</v>
      </c>
      <c r="I78" s="117">
        <f>+H78*(1-SGE!G$25)*(1-SGE!G$30)</f>
        <v>77.525600515938777</v>
      </c>
      <c r="J78" s="117">
        <f>+I78*(1-SGE!H$25)*(1-SGE!H$30)</f>
        <v>77.525600515938777</v>
      </c>
      <c r="K78" s="117">
        <f>+J78*(1-SGE!I$25)*(1-SGE!I$30)</f>
        <v>76.05261410613592</v>
      </c>
      <c r="L78" s="117">
        <f>+K78*(1-SGE!J$25)*(1-SGE!J$30)</f>
        <v>74.607614438119327</v>
      </c>
      <c r="M78" s="117">
        <f>+L78*(1-SGE!K$25)*(1-SGE!K$30)</f>
        <v>73.190069763795037</v>
      </c>
      <c r="N78" s="117">
        <f>+M78*(1-SGE!L$25)*(1-SGE!L$30)</f>
        <v>71.799458438282912</v>
      </c>
      <c r="O78" s="117">
        <f>+N78*(1-SGE!M$25)*(1-SGE!M$30)</f>
        <v>70.435268727955517</v>
      </c>
      <c r="P78" s="117">
        <f>+O78*(1-SGE!N$25)*(1-SGE!N$30)</f>
        <v>69.09699862212436</v>
      </c>
      <c r="Q78" s="117">
        <f>+P78*(1-SGE!O$25)*(1-SGE!O$30)</f>
        <v>67.78415564830398</v>
      </c>
      <c r="R78" s="117">
        <f>+Q78*(1-SGE!P$25)*(1-SGE!P$30)</f>
        <v>67.106314091820963</v>
      </c>
      <c r="S78" s="117">
        <f>+R78*(1-SGE!Q$25)*(1-SGE!Q$30)</f>
        <v>66.43525095090277</v>
      </c>
      <c r="T78" s="117">
        <f>+S78*(1-SGE!R$25)*(1-SGE!R$30)</f>
        <v>65.770898441393754</v>
      </c>
      <c r="U78" s="117">
        <f>+T78*(1-SGE!S$25)*(1-SGE!S$30)</f>
        <v>65.113189456979825</v>
      </c>
      <c r="V78" s="117">
        <f>+U78*(1-SGE!T$25)*(1-SGE!T$30)</f>
        <v>64.462057562410038</v>
      </c>
      <c r="W78" s="117">
        <f>+V78*(1-SGE!U$25)*(1-SGE!U$30)</f>
        <v>63.81743698678595</v>
      </c>
      <c r="X78" s="117">
        <f>+W78*(1-SGE!V$25)*(1-SGE!V$30)</f>
        <v>63.179262616918102</v>
      </c>
      <c r="Y78" s="117">
        <f>+X78*(1-SGE!W$25)*(1-SGE!W$30)</f>
        <v>62.54746999074893</v>
      </c>
      <c r="Z78" s="117">
        <f>+Y78*(1-SGE!X$25)*(1-SGE!X$30)</f>
        <v>61.921995290841451</v>
      </c>
      <c r="AA78" s="117">
        <f>+Z78*(1-SGE!Y$25)*(1-SGE!Y$30)</f>
        <v>61.302775337933049</v>
      </c>
      <c r="AB78" s="117">
        <f>+AA78*(1-SGE!Z$25)*(1-SGE!Z$30)</f>
        <v>60.689747584553729</v>
      </c>
      <c r="AC78" s="117">
        <f>+AB78*(1-SGE!AA$25)*(1-SGE!AA$30)</f>
        <v>60.0828501087082</v>
      </c>
      <c r="AD78" s="117">
        <f>+AC78*(1-SGE!AB$25)*(1-SGE!AB$30)</f>
        <v>59.482021607621128</v>
      </c>
      <c r="AE78" s="117">
        <f>+AD78*(1-SGE!AC$25)*(1-SGE!AC$30)</f>
        <v>58.887201391544927</v>
      </c>
      <c r="AF78" s="117">
        <f>+AE78*(1-SGE!AD$25)*(1-SGE!AD$30)</f>
        <v>58.533878183195668</v>
      </c>
      <c r="AG78" s="117">
        <f>+AF78*(1-SGE!AE$25)*(1-SGE!AE$30)</f>
        <v>58.182674914096509</v>
      </c>
      <c r="AH78" s="117">
        <f>+AG78*(1-SGE!AF$25)*(1-SGE!AF$30)</f>
        <v>57.833578864611944</v>
      </c>
      <c r="AI78" s="117">
        <f>+AH78*(1-SGE!AG$25)*(1-SGE!AG$30)</f>
        <v>57.486577391424291</v>
      </c>
      <c r="AJ78" s="117">
        <f>+AI78*(1-SGE!AH$25)*(1-SGE!AH$30)</f>
        <v>57.141657927075755</v>
      </c>
      <c r="AK78" s="117">
        <f>+AJ78*(1-SGE!AI$25)*(1-SGE!AI$30)</f>
        <v>56.79880797951332</v>
      </c>
    </row>
    <row r="79" spans="1:37" s="113" customFormat="1" x14ac:dyDescent="0.25">
      <c r="A79" s="114" t="s">
        <v>79</v>
      </c>
      <c r="B79" s="115" t="s">
        <v>20</v>
      </c>
      <c r="C79" s="114" t="s">
        <v>170</v>
      </c>
      <c r="D79" s="116">
        <f>D46*SUMPRODUCT(D125:D137,D60:D72)</f>
        <v>5.0000000000000001E-4</v>
      </c>
      <c r="E79" s="117">
        <f t="shared" ref="E79:G80" si="4">+D79</f>
        <v>5.0000000000000001E-4</v>
      </c>
      <c r="F79" s="117">
        <f t="shared" si="4"/>
        <v>5.0000000000000001E-4</v>
      </c>
      <c r="G79" s="117">
        <f t="shared" si="4"/>
        <v>5.0000000000000001E-4</v>
      </c>
      <c r="H79" s="117">
        <f>+G79*(1-SGE!F$26)*(1-SGE!F$31)</f>
        <v>5.0000000000000001E-4</v>
      </c>
      <c r="I79" s="117">
        <f>+H79*(1-SGE!G$26)*(1-SGE!G$31)</f>
        <v>5.0000000000000001E-4</v>
      </c>
      <c r="J79" s="117">
        <f>+I79*(1-SGE!H$26)*(1-SGE!H$31)</f>
        <v>5.0000000000000001E-4</v>
      </c>
      <c r="K79" s="117">
        <f>+J79*(1-SGE!I$26)*(1-SGE!I$31)</f>
        <v>4.9049999999999994E-4</v>
      </c>
      <c r="L79" s="117">
        <f>+K79*(1-SGE!J$26)*(1-SGE!J$31)</f>
        <v>4.811804999999999E-4</v>
      </c>
      <c r="M79" s="117">
        <f>+L79*(1-SGE!K$26)*(1-SGE!K$31)</f>
        <v>4.7203807049999981E-4</v>
      </c>
      <c r="N79" s="117">
        <f>+M79*(1-SGE!L$26)*(1-SGE!L$31)</f>
        <v>4.6306934716049971E-4</v>
      </c>
      <c r="O79" s="117">
        <f>+N79*(1-SGE!M$26)*(1-SGE!M$31)</f>
        <v>4.5427102956445013E-4</v>
      </c>
      <c r="P79" s="117">
        <f>+O79*(1-SGE!N$26)*(1-SGE!N$31)</f>
        <v>4.4563988000272548E-4</v>
      </c>
      <c r="Q79" s="117">
        <f>+P79*(1-SGE!O$26)*(1-SGE!O$31)</f>
        <v>4.3717272228267361E-4</v>
      </c>
      <c r="R79" s="117">
        <f>+Q79*(1-SGE!P$26)*(1-SGE!P$31)</f>
        <v>4.3280099505984691E-4</v>
      </c>
      <c r="S79" s="117">
        <f>+R79*(1-SGE!Q$26)*(1-SGE!Q$31)</f>
        <v>4.2847298510924851E-4</v>
      </c>
      <c r="T79" s="117">
        <f>+S79*(1-SGE!R$26)*(1-SGE!R$31)</f>
        <v>4.2418825525815607E-4</v>
      </c>
      <c r="U79" s="117">
        <f>+T79*(1-SGE!S$26)*(1-SGE!S$31)</f>
        <v>4.1994637270557461E-4</v>
      </c>
      <c r="V79" s="117">
        <f>+U79*(1-SGE!T$26)*(1-SGE!T$31)</f>
        <v>4.1574690897851896E-4</v>
      </c>
      <c r="W79" s="117">
        <f>+V79*(1-SGE!U$26)*(1-SGE!U$31)</f>
        <v>4.1158943988873386E-4</v>
      </c>
      <c r="X79" s="117">
        <f>+W79*(1-SGE!V$26)*(1-SGE!V$31)</f>
        <v>4.0747354548984659E-4</v>
      </c>
      <c r="Y79" s="117">
        <f>+X79*(1-SGE!W$26)*(1-SGE!W$31)</f>
        <v>4.033988100349482E-4</v>
      </c>
      <c r="Z79" s="117">
        <f>+Y79*(1-SGE!X$26)*(1-SGE!X$31)</f>
        <v>3.9936482193459881E-4</v>
      </c>
      <c r="AA79" s="117">
        <f>+Z79*(1-SGE!Y$26)*(1-SGE!Y$31)</f>
        <v>3.953711737152529E-4</v>
      </c>
      <c r="AB79" s="117">
        <f>+AA79*(1-SGE!Z$26)*(1-SGE!Z$31)</f>
        <v>3.9141746197810044E-4</v>
      </c>
      <c r="AC79" s="117">
        <f>+AB79*(1-SGE!AA$26)*(1-SGE!AA$31)</f>
        <v>3.8750328735831952E-4</v>
      </c>
      <c r="AD79" s="117">
        <f>+AC79*(1-SGE!AB$26)*(1-SGE!AB$31)</f>
        <v>3.8362825448473641E-4</v>
      </c>
      <c r="AE79" s="117">
        <f>+AD79*(1-SGE!AC$26)*(1-SGE!AC$31)</f>
        <v>3.7979197193988912E-4</v>
      </c>
      <c r="AF79" s="117">
        <f>+AE79*(1-SGE!AD$26)*(1-SGE!AD$31)</f>
        <v>3.7751322010824988E-4</v>
      </c>
      <c r="AG79" s="117">
        <f>+AF79*(1-SGE!AE$26)*(1-SGE!AE$31)</f>
        <v>3.752481407876005E-4</v>
      </c>
      <c r="AH79" s="117">
        <f>+AG79*(1-SGE!AF$26)*(1-SGE!AF$31)</f>
        <v>3.7299665194287496E-4</v>
      </c>
      <c r="AI79" s="117">
        <f>+AH79*(1-SGE!AG$26)*(1-SGE!AG$31)</f>
        <v>3.7075867203121784E-4</v>
      </c>
      <c r="AJ79" s="117">
        <f>+AI79*(1-SGE!AH$26)*(1-SGE!AH$31)</f>
        <v>3.6853411999903063E-4</v>
      </c>
      <c r="AK79" s="117">
        <f>+AJ79*(1-SGE!AI$26)*(1-SGE!AI$31)</f>
        <v>3.6632291527903657E-4</v>
      </c>
    </row>
    <row r="80" spans="1:37" s="113" customFormat="1" x14ac:dyDescent="0.25">
      <c r="A80" s="114" t="s">
        <v>80</v>
      </c>
      <c r="B80" s="115" t="s">
        <v>20</v>
      </c>
      <c r="C80" s="114" t="s">
        <v>170</v>
      </c>
      <c r="D80" s="116">
        <f>D47*SUMPRODUCT(D140:D140,D75:D75)</f>
        <v>0.15884750500495967</v>
      </c>
      <c r="E80" s="117">
        <f t="shared" si="4"/>
        <v>0.15884750500495967</v>
      </c>
      <c r="F80" s="117">
        <f t="shared" si="4"/>
        <v>0.15884750500495967</v>
      </c>
      <c r="G80" s="117">
        <f t="shared" si="4"/>
        <v>0.15884750500495967</v>
      </c>
      <c r="H80" s="117">
        <f>+G80*(1-SGE!F$27)*(1-SGE!F$32)</f>
        <v>0.15884750500495967</v>
      </c>
      <c r="I80" s="117">
        <f>+H80*(1-SGE!G$27)*(1-SGE!G$32)</f>
        <v>0.15884750500495967</v>
      </c>
      <c r="J80" s="117">
        <f>+I80*(1-SGE!H$27)*(1-SGE!H$32)</f>
        <v>0.15884750500495967</v>
      </c>
      <c r="K80" s="117">
        <f>+J80*(1-SGE!I$27)*(1-SGE!I$32)</f>
        <v>0.1558294024098654</v>
      </c>
      <c r="L80" s="117">
        <f>+K80*(1-SGE!J$27)*(1-SGE!J$32)</f>
        <v>0.15286864376407794</v>
      </c>
      <c r="M80" s="117">
        <f>+L80*(1-SGE!K$27)*(1-SGE!K$32)</f>
        <v>0.14996413953256041</v>
      </c>
      <c r="N80" s="117">
        <f>+M80*(1-SGE!L$27)*(1-SGE!L$32)</f>
        <v>0.14711482088144173</v>
      </c>
      <c r="O80" s="117">
        <f>+N80*(1-SGE!M$27)*(1-SGE!M$32)</f>
        <v>0.14431963928469432</v>
      </c>
      <c r="P80" s="117">
        <f>+O80*(1-SGE!N$27)*(1-SGE!N$32)</f>
        <v>0.14157756613828512</v>
      </c>
      <c r="Q80" s="117">
        <f>+P80*(1-SGE!O$27)*(1-SGE!O$32)</f>
        <v>0.13888759238165768</v>
      </c>
      <c r="R80" s="117">
        <f>+Q80*(1-SGE!P$27)*(1-SGE!P$32)</f>
        <v>0.13749871645784112</v>
      </c>
      <c r="S80" s="117">
        <f>+R80*(1-SGE!Q$27)*(1-SGE!Q$32)</f>
        <v>0.13612372929326272</v>
      </c>
      <c r="T80" s="117">
        <f>+S80*(1-SGE!R$27)*(1-SGE!R$32)</f>
        <v>0.13476249200033011</v>
      </c>
      <c r="U80" s="117">
        <f>+T80*(1-SGE!S$27)*(1-SGE!S$32)</f>
        <v>0.13341486708032682</v>
      </c>
      <c r="V80" s="117">
        <f>+U80*(1-SGE!T$27)*(1-SGE!T$32)</f>
        <v>0.13208071840952357</v>
      </c>
      <c r="W80" s="117">
        <f>+V80*(1-SGE!U$27)*(1-SGE!U$32)</f>
        <v>0.13075991122542835</v>
      </c>
      <c r="X80" s="117">
        <f>+W80*(1-SGE!V$27)*(1-SGE!V$32)</f>
        <v>0.1294523121131741</v>
      </c>
      <c r="Y80" s="117">
        <f>+X80*(1-SGE!W$27)*(1-SGE!W$32)</f>
        <v>0.12815778899204239</v>
      </c>
      <c r="Z80" s="117">
        <f>+Y80*(1-SGE!X$27)*(1-SGE!X$32)</f>
        <v>0.12687621110212199</v>
      </c>
      <c r="AA80" s="117">
        <f>+Z80*(1-SGE!Y$27)*(1-SGE!Y$32)</f>
        <v>0.12560744899110082</v>
      </c>
      <c r="AB80" s="117">
        <f>+AA80*(1-SGE!Z$27)*(1-SGE!Z$32)</f>
        <v>0.12435137450118984</v>
      </c>
      <c r="AC80" s="117">
        <f>+AB80*(1-SGE!AA$27)*(1-SGE!AA$32)</f>
        <v>0.12310786075617797</v>
      </c>
      <c r="AD80" s="117">
        <f>+AC80*(1-SGE!AB$27)*(1-SGE!AB$32)</f>
        <v>0.12187678214861621</v>
      </c>
      <c r="AE80" s="117">
        <f>+AD80*(1-SGE!AC$27)*(1-SGE!AC$32)</f>
        <v>0.12065801432713007</v>
      </c>
      <c r="AF80" s="117">
        <f>+AE80*(1-SGE!AD$27)*(1-SGE!AD$32)</f>
        <v>0.11993406624116733</v>
      </c>
      <c r="AG80" s="117">
        <f>+AF80*(1-SGE!AE$27)*(1-SGE!AE$32)</f>
        <v>0.11921446184372035</v>
      </c>
      <c r="AH80" s="117">
        <f>+AG80*(1-SGE!AF$27)*(1-SGE!AF$32)</f>
        <v>0.11849917507265806</v>
      </c>
      <c r="AI80" s="117">
        <f>+AH80*(1-SGE!AG$27)*(1-SGE!AG$32)</f>
        <v>0.11778818002222215</v>
      </c>
      <c r="AJ80" s="117">
        <f>+AI80*(1-SGE!AH$27)*(1-SGE!AH$32)</f>
        <v>0.11708145094208884</v>
      </c>
      <c r="AK80" s="117">
        <f>+AJ80*(1-SGE!AI$27)*(1-SGE!AI$32)</f>
        <v>0.11637896223643633</v>
      </c>
    </row>
    <row r="81" spans="1:37" x14ac:dyDescent="0.25"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</row>
    <row r="82" spans="1:37" x14ac:dyDescent="0.25">
      <c r="A82" s="23" t="s">
        <v>21</v>
      </c>
    </row>
    <row r="83" spans="1:37" x14ac:dyDescent="0.25">
      <c r="A83" s="29" t="s">
        <v>16</v>
      </c>
      <c r="B83" s="30" t="s">
        <v>18</v>
      </c>
      <c r="C83" s="29" t="s">
        <v>170</v>
      </c>
      <c r="D83" s="47">
        <f>+D78</f>
        <v>77.525600515938777</v>
      </c>
      <c r="E83" s="48">
        <f>+E78</f>
        <v>77.525600515938777</v>
      </c>
      <c r="F83" s="48">
        <f t="shared" ref="F83:AK85" si="5">+F78</f>
        <v>77.525600515938777</v>
      </c>
      <c r="G83" s="48">
        <f t="shared" si="5"/>
        <v>77.525600515938777</v>
      </c>
      <c r="H83" s="48">
        <f t="shared" si="5"/>
        <v>77.525600515938777</v>
      </c>
      <c r="I83" s="48">
        <f t="shared" si="5"/>
        <v>77.525600515938777</v>
      </c>
      <c r="J83" s="48">
        <f t="shared" si="5"/>
        <v>77.525600515938777</v>
      </c>
      <c r="K83" s="48">
        <f t="shared" si="5"/>
        <v>76.05261410613592</v>
      </c>
      <c r="L83" s="48">
        <f t="shared" si="5"/>
        <v>74.607614438119327</v>
      </c>
      <c r="M83" s="48">
        <f t="shared" si="5"/>
        <v>73.190069763795037</v>
      </c>
      <c r="N83" s="48">
        <f t="shared" si="5"/>
        <v>71.799458438282912</v>
      </c>
      <c r="O83" s="48">
        <f t="shared" si="5"/>
        <v>70.435268727955517</v>
      </c>
      <c r="P83" s="48">
        <f t="shared" si="5"/>
        <v>69.09699862212436</v>
      </c>
      <c r="Q83" s="48">
        <f t="shared" si="5"/>
        <v>67.78415564830398</v>
      </c>
      <c r="R83" s="48">
        <f t="shared" si="5"/>
        <v>67.106314091820963</v>
      </c>
      <c r="S83" s="48">
        <f t="shared" si="5"/>
        <v>66.43525095090277</v>
      </c>
      <c r="T83" s="48">
        <f t="shared" si="5"/>
        <v>65.770898441393754</v>
      </c>
      <c r="U83" s="48">
        <f t="shared" si="5"/>
        <v>65.113189456979825</v>
      </c>
      <c r="V83" s="48">
        <f t="shared" si="5"/>
        <v>64.462057562410038</v>
      </c>
      <c r="W83" s="48">
        <f t="shared" si="5"/>
        <v>63.81743698678595</v>
      </c>
      <c r="X83" s="48">
        <f t="shared" si="5"/>
        <v>63.179262616918102</v>
      </c>
      <c r="Y83" s="48">
        <f t="shared" si="5"/>
        <v>62.54746999074893</v>
      </c>
      <c r="Z83" s="48">
        <f t="shared" si="5"/>
        <v>61.921995290841451</v>
      </c>
      <c r="AA83" s="48">
        <f t="shared" si="5"/>
        <v>61.302775337933049</v>
      </c>
      <c r="AB83" s="48">
        <f t="shared" si="5"/>
        <v>60.689747584553729</v>
      </c>
      <c r="AC83" s="48">
        <f t="shared" si="5"/>
        <v>60.0828501087082</v>
      </c>
      <c r="AD83" s="48">
        <f t="shared" si="5"/>
        <v>59.482021607621128</v>
      </c>
      <c r="AE83" s="48">
        <f t="shared" si="5"/>
        <v>58.887201391544927</v>
      </c>
      <c r="AF83" s="48">
        <f t="shared" si="5"/>
        <v>58.533878183195668</v>
      </c>
      <c r="AG83" s="48">
        <f t="shared" si="5"/>
        <v>58.182674914096509</v>
      </c>
      <c r="AH83" s="48">
        <f t="shared" si="5"/>
        <v>57.833578864611944</v>
      </c>
      <c r="AI83" s="48">
        <f t="shared" si="5"/>
        <v>57.486577391424291</v>
      </c>
      <c r="AJ83" s="48">
        <f t="shared" si="5"/>
        <v>57.141657927075755</v>
      </c>
      <c r="AK83" s="48">
        <f t="shared" si="5"/>
        <v>56.79880797951332</v>
      </c>
    </row>
    <row r="84" spans="1:37" x14ac:dyDescent="0.25">
      <c r="A84" s="29" t="s">
        <v>79</v>
      </c>
      <c r="B84" s="30" t="s">
        <v>18</v>
      </c>
      <c r="C84" s="29" t="s">
        <v>170</v>
      </c>
      <c r="D84" s="47">
        <f>+D79</f>
        <v>5.0000000000000001E-4</v>
      </c>
      <c r="E84" s="48">
        <f t="shared" ref="E84:T85" si="6">+E79</f>
        <v>5.0000000000000001E-4</v>
      </c>
      <c r="F84" s="48">
        <f t="shared" si="6"/>
        <v>5.0000000000000001E-4</v>
      </c>
      <c r="G84" s="48">
        <f t="shared" si="6"/>
        <v>5.0000000000000001E-4</v>
      </c>
      <c r="H84" s="48">
        <f t="shared" si="6"/>
        <v>5.0000000000000001E-4</v>
      </c>
      <c r="I84" s="48">
        <f t="shared" si="6"/>
        <v>5.0000000000000001E-4</v>
      </c>
      <c r="J84" s="48">
        <f t="shared" si="6"/>
        <v>5.0000000000000001E-4</v>
      </c>
      <c r="K84" s="48">
        <f t="shared" si="6"/>
        <v>4.9049999999999994E-4</v>
      </c>
      <c r="L84" s="48">
        <f t="shared" si="6"/>
        <v>4.811804999999999E-4</v>
      </c>
      <c r="M84" s="48">
        <f t="shared" si="6"/>
        <v>4.7203807049999981E-4</v>
      </c>
      <c r="N84" s="48">
        <f t="shared" si="6"/>
        <v>4.6306934716049971E-4</v>
      </c>
      <c r="O84" s="48">
        <f t="shared" si="6"/>
        <v>4.5427102956445013E-4</v>
      </c>
      <c r="P84" s="48">
        <f t="shared" si="6"/>
        <v>4.4563988000272548E-4</v>
      </c>
      <c r="Q84" s="48">
        <f t="shared" si="6"/>
        <v>4.3717272228267361E-4</v>
      </c>
      <c r="R84" s="48">
        <f t="shared" si="6"/>
        <v>4.3280099505984691E-4</v>
      </c>
      <c r="S84" s="48">
        <f t="shared" si="6"/>
        <v>4.2847298510924851E-4</v>
      </c>
      <c r="T84" s="48">
        <f t="shared" si="6"/>
        <v>4.2418825525815607E-4</v>
      </c>
      <c r="U84" s="48">
        <f t="shared" si="5"/>
        <v>4.1994637270557461E-4</v>
      </c>
      <c r="V84" s="48">
        <f t="shared" si="5"/>
        <v>4.1574690897851896E-4</v>
      </c>
      <c r="W84" s="48">
        <f t="shared" si="5"/>
        <v>4.1158943988873386E-4</v>
      </c>
      <c r="X84" s="48">
        <f t="shared" si="5"/>
        <v>4.0747354548984659E-4</v>
      </c>
      <c r="Y84" s="48">
        <f t="shared" si="5"/>
        <v>4.033988100349482E-4</v>
      </c>
      <c r="Z84" s="48">
        <f t="shared" si="5"/>
        <v>3.9936482193459881E-4</v>
      </c>
      <c r="AA84" s="48">
        <f t="shared" si="5"/>
        <v>3.953711737152529E-4</v>
      </c>
      <c r="AB84" s="48">
        <f t="shared" si="5"/>
        <v>3.9141746197810044E-4</v>
      </c>
      <c r="AC84" s="48">
        <f t="shared" si="5"/>
        <v>3.8750328735831952E-4</v>
      </c>
      <c r="AD84" s="48">
        <f t="shared" si="5"/>
        <v>3.8362825448473641E-4</v>
      </c>
      <c r="AE84" s="48">
        <f t="shared" si="5"/>
        <v>3.7979197193988912E-4</v>
      </c>
      <c r="AF84" s="48">
        <f t="shared" si="5"/>
        <v>3.7751322010824988E-4</v>
      </c>
      <c r="AG84" s="48">
        <f t="shared" si="5"/>
        <v>3.752481407876005E-4</v>
      </c>
      <c r="AH84" s="48">
        <f t="shared" si="5"/>
        <v>3.7299665194287496E-4</v>
      </c>
      <c r="AI84" s="48">
        <f t="shared" si="5"/>
        <v>3.7075867203121784E-4</v>
      </c>
      <c r="AJ84" s="48">
        <f t="shared" si="5"/>
        <v>3.6853411999903063E-4</v>
      </c>
      <c r="AK84" s="48">
        <f t="shared" si="5"/>
        <v>3.6632291527903657E-4</v>
      </c>
    </row>
    <row r="85" spans="1:37" x14ac:dyDescent="0.25">
      <c r="A85" s="29" t="s">
        <v>80</v>
      </c>
      <c r="B85" s="30" t="s">
        <v>18</v>
      </c>
      <c r="C85" s="29" t="s">
        <v>170</v>
      </c>
      <c r="D85" s="47">
        <f>+D80</f>
        <v>0.15884750500495967</v>
      </c>
      <c r="E85" s="48">
        <f t="shared" si="6"/>
        <v>0.15884750500495967</v>
      </c>
      <c r="F85" s="48">
        <f t="shared" si="5"/>
        <v>0.15884750500495967</v>
      </c>
      <c r="G85" s="48">
        <f t="shared" si="5"/>
        <v>0.15884750500495967</v>
      </c>
      <c r="H85" s="48">
        <f t="shared" si="5"/>
        <v>0.15884750500495967</v>
      </c>
      <c r="I85" s="48">
        <f t="shared" si="5"/>
        <v>0.15884750500495967</v>
      </c>
      <c r="J85" s="48">
        <f t="shared" si="5"/>
        <v>0.15884750500495967</v>
      </c>
      <c r="K85" s="48">
        <f t="shared" si="5"/>
        <v>0.1558294024098654</v>
      </c>
      <c r="L85" s="48">
        <f t="shared" si="5"/>
        <v>0.15286864376407794</v>
      </c>
      <c r="M85" s="48">
        <f t="shared" si="5"/>
        <v>0.14996413953256041</v>
      </c>
      <c r="N85" s="48">
        <f t="shared" si="5"/>
        <v>0.14711482088144173</v>
      </c>
      <c r="O85" s="48">
        <f t="shared" si="5"/>
        <v>0.14431963928469432</v>
      </c>
      <c r="P85" s="48">
        <f t="shared" si="5"/>
        <v>0.14157756613828512</v>
      </c>
      <c r="Q85" s="48">
        <f t="shared" si="5"/>
        <v>0.13888759238165768</v>
      </c>
      <c r="R85" s="48">
        <f t="shared" si="5"/>
        <v>0.13749871645784112</v>
      </c>
      <c r="S85" s="48">
        <f t="shared" si="5"/>
        <v>0.13612372929326272</v>
      </c>
      <c r="T85" s="48">
        <f t="shared" si="5"/>
        <v>0.13476249200033011</v>
      </c>
      <c r="U85" s="48">
        <f t="shared" si="5"/>
        <v>0.13341486708032682</v>
      </c>
      <c r="V85" s="48">
        <f t="shared" si="5"/>
        <v>0.13208071840952357</v>
      </c>
      <c r="W85" s="48">
        <f t="shared" si="5"/>
        <v>0.13075991122542835</v>
      </c>
      <c r="X85" s="48">
        <f t="shared" si="5"/>
        <v>0.1294523121131741</v>
      </c>
      <c r="Y85" s="48">
        <f t="shared" si="5"/>
        <v>0.12815778899204239</v>
      </c>
      <c r="Z85" s="48">
        <f t="shared" si="5"/>
        <v>0.12687621110212199</v>
      </c>
      <c r="AA85" s="48">
        <f t="shared" si="5"/>
        <v>0.12560744899110082</v>
      </c>
      <c r="AB85" s="48">
        <f t="shared" si="5"/>
        <v>0.12435137450118984</v>
      </c>
      <c r="AC85" s="48">
        <f t="shared" si="5"/>
        <v>0.12310786075617797</v>
      </c>
      <c r="AD85" s="48">
        <f t="shared" si="5"/>
        <v>0.12187678214861621</v>
      </c>
      <c r="AE85" s="48">
        <f t="shared" si="5"/>
        <v>0.12065801432713007</v>
      </c>
      <c r="AF85" s="48">
        <f t="shared" si="5"/>
        <v>0.11993406624116733</v>
      </c>
      <c r="AG85" s="48">
        <f t="shared" si="5"/>
        <v>0.11921446184372035</v>
      </c>
      <c r="AH85" s="48">
        <f t="shared" si="5"/>
        <v>0.11849917507265806</v>
      </c>
      <c r="AI85" s="48">
        <f t="shared" si="5"/>
        <v>0.11778818002222215</v>
      </c>
      <c r="AJ85" s="48">
        <f t="shared" si="5"/>
        <v>0.11708145094208884</v>
      </c>
      <c r="AK85" s="48">
        <f t="shared" si="5"/>
        <v>0.11637896223643633</v>
      </c>
    </row>
    <row r="88" spans="1:37" x14ac:dyDescent="0.25">
      <c r="A88" s="23" t="s">
        <v>78</v>
      </c>
    </row>
    <row r="89" spans="1:37" x14ac:dyDescent="0.25">
      <c r="A89" s="23" t="s">
        <v>16</v>
      </c>
    </row>
    <row r="90" spans="1:37" x14ac:dyDescent="0.25">
      <c r="A90" s="29" t="s">
        <v>7</v>
      </c>
      <c r="B90" s="30" t="s">
        <v>20</v>
      </c>
      <c r="C90" s="29" t="s">
        <v>170</v>
      </c>
      <c r="D90" s="49">
        <f t="shared" ref="D90:D95" si="7">D52*D117/SUMPRODUCT(D$52:D$57,D$117:D$122)</f>
        <v>0.21868008046447143</v>
      </c>
      <c r="E90" s="49">
        <f t="shared" ref="E90:AK90" si="8">E52*E117/SUMPRODUCT(E$52:E$57,E$117:E$122)</f>
        <v>0.2181084997194066</v>
      </c>
      <c r="F90" s="49">
        <f t="shared" si="8"/>
        <v>0.2175398991528848</v>
      </c>
      <c r="G90" s="49">
        <f t="shared" si="8"/>
        <v>0.21697425551787364</v>
      </c>
      <c r="H90" s="49">
        <f t="shared" si="8"/>
        <v>0.21641154580849994</v>
      </c>
      <c r="I90" s="49">
        <f t="shared" si="8"/>
        <v>0.21585174725693054</v>
      </c>
      <c r="J90" s="49">
        <f t="shared" si="8"/>
        <v>0.21529483733030161</v>
      </c>
      <c r="K90" s="49">
        <f t="shared" si="8"/>
        <v>0.21474079372769517</v>
      </c>
      <c r="L90" s="49">
        <f t="shared" si="8"/>
        <v>0.21418959437716226</v>
      </c>
      <c r="M90" s="49">
        <f t="shared" si="8"/>
        <v>0.21364121743279216</v>
      </c>
      <c r="N90" s="49">
        <f t="shared" si="8"/>
        <v>0.21309564127182581</v>
      </c>
      <c r="O90" s="49">
        <f t="shared" si="8"/>
        <v>0.21255284449181397</v>
      </c>
      <c r="P90" s="49">
        <f t="shared" si="8"/>
        <v>0.21201280590781857</v>
      </c>
      <c r="Q90" s="49">
        <f t="shared" si="8"/>
        <v>0.21147550454965622</v>
      </c>
      <c r="R90" s="49">
        <f t="shared" si="8"/>
        <v>0.21147550454965622</v>
      </c>
      <c r="S90" s="49">
        <f t="shared" si="8"/>
        <v>0.21147550454965622</v>
      </c>
      <c r="T90" s="49">
        <f t="shared" si="8"/>
        <v>0.21147550454965622</v>
      </c>
      <c r="U90" s="49">
        <f t="shared" si="8"/>
        <v>0.21147550454965622</v>
      </c>
      <c r="V90" s="49">
        <f t="shared" si="8"/>
        <v>0.21147550454965622</v>
      </c>
      <c r="W90" s="49">
        <f t="shared" si="8"/>
        <v>0.20671950367038336</v>
      </c>
      <c r="X90" s="49">
        <f t="shared" si="8"/>
        <v>0.20203366234892656</v>
      </c>
      <c r="Y90" s="49">
        <f t="shared" si="8"/>
        <v>0.19741643948300405</v>
      </c>
      <c r="Z90" s="49">
        <f t="shared" si="8"/>
        <v>0.19286633877740425</v>
      </c>
      <c r="AA90" s="49">
        <f t="shared" si="8"/>
        <v>0.18838190712730055</v>
      </c>
      <c r="AB90" s="49">
        <f t="shared" si="8"/>
        <v>0.16445468614217629</v>
      </c>
      <c r="AC90" s="49">
        <f t="shared" si="8"/>
        <v>0.14231410667113814</v>
      </c>
      <c r="AD90" s="49">
        <f t="shared" si="8"/>
        <v>0.12176725866817013</v>
      </c>
      <c r="AE90" s="49">
        <f t="shared" si="8"/>
        <v>0.102648039502637</v>
      </c>
      <c r="AF90" s="49">
        <f t="shared" si="8"/>
        <v>8.4812653742124655E-2</v>
      </c>
      <c r="AG90" s="49">
        <f t="shared" si="8"/>
        <v>6.8135990040101152E-2</v>
      </c>
      <c r="AH90" s="49">
        <f t="shared" si="8"/>
        <v>5.2508681961251906E-2</v>
      </c>
      <c r="AI90" s="49">
        <f t="shared" si="8"/>
        <v>3.7834706713733776E-2</v>
      </c>
      <c r="AJ90" s="49">
        <f t="shared" si="8"/>
        <v>2.4029410336409544E-2</v>
      </c>
      <c r="AK90" s="49">
        <f t="shared" si="8"/>
        <v>1.1017873522055027E-2</v>
      </c>
    </row>
    <row r="91" spans="1:37" x14ac:dyDescent="0.25">
      <c r="A91" s="29" t="s">
        <v>11</v>
      </c>
      <c r="B91" s="30" t="s">
        <v>20</v>
      </c>
      <c r="C91" s="29" t="s">
        <v>170</v>
      </c>
      <c r="D91" s="49">
        <f t="shared" si="7"/>
        <v>0</v>
      </c>
      <c r="E91" s="49">
        <f t="shared" ref="E91:AK91" si="9">E53*E118/SUMPRODUCT(E$52:E$57,E$117:E$122)</f>
        <v>0</v>
      </c>
      <c r="F91" s="49">
        <f t="shared" si="9"/>
        <v>0</v>
      </c>
      <c r="G91" s="49">
        <f t="shared" si="9"/>
        <v>0</v>
      </c>
      <c r="H91" s="49">
        <f t="shared" si="9"/>
        <v>0</v>
      </c>
      <c r="I91" s="49">
        <f t="shared" si="9"/>
        <v>0</v>
      </c>
      <c r="J91" s="49">
        <f t="shared" si="9"/>
        <v>0</v>
      </c>
      <c r="K91" s="49">
        <f t="shared" si="9"/>
        <v>0</v>
      </c>
      <c r="L91" s="49">
        <f t="shared" si="9"/>
        <v>0</v>
      </c>
      <c r="M91" s="49">
        <f t="shared" si="9"/>
        <v>0</v>
      </c>
      <c r="N91" s="49">
        <f t="shared" si="9"/>
        <v>0</v>
      </c>
      <c r="O91" s="49">
        <f t="shared" si="9"/>
        <v>0</v>
      </c>
      <c r="P91" s="49">
        <f t="shared" si="9"/>
        <v>0</v>
      </c>
      <c r="Q91" s="49">
        <f t="shared" si="9"/>
        <v>0</v>
      </c>
      <c r="R91" s="49">
        <f t="shared" si="9"/>
        <v>0</v>
      </c>
      <c r="S91" s="49">
        <f t="shared" si="9"/>
        <v>0</v>
      </c>
      <c r="T91" s="49">
        <f t="shared" si="9"/>
        <v>0</v>
      </c>
      <c r="U91" s="49">
        <f t="shared" si="9"/>
        <v>0</v>
      </c>
      <c r="V91" s="49">
        <f t="shared" si="9"/>
        <v>0</v>
      </c>
      <c r="W91" s="49">
        <f t="shared" si="9"/>
        <v>0</v>
      </c>
      <c r="X91" s="49">
        <f t="shared" si="9"/>
        <v>0</v>
      </c>
      <c r="Y91" s="49">
        <f t="shared" si="9"/>
        <v>0</v>
      </c>
      <c r="Z91" s="49">
        <f t="shared" si="9"/>
        <v>0</v>
      </c>
      <c r="AA91" s="49">
        <f t="shared" si="9"/>
        <v>0</v>
      </c>
      <c r="AB91" s="49">
        <f t="shared" si="9"/>
        <v>0</v>
      </c>
      <c r="AC91" s="49">
        <f t="shared" si="9"/>
        <v>0</v>
      </c>
      <c r="AD91" s="49">
        <f t="shared" si="9"/>
        <v>0</v>
      </c>
      <c r="AE91" s="49">
        <f t="shared" si="9"/>
        <v>0</v>
      </c>
      <c r="AF91" s="49">
        <f t="shared" si="9"/>
        <v>0</v>
      </c>
      <c r="AG91" s="49">
        <f t="shared" si="9"/>
        <v>0</v>
      </c>
      <c r="AH91" s="49">
        <f t="shared" si="9"/>
        <v>0</v>
      </c>
      <c r="AI91" s="49">
        <f t="shared" si="9"/>
        <v>0</v>
      </c>
      <c r="AJ91" s="49">
        <f t="shared" si="9"/>
        <v>0</v>
      </c>
      <c r="AK91" s="49">
        <f t="shared" si="9"/>
        <v>0</v>
      </c>
    </row>
    <row r="92" spans="1:37" x14ac:dyDescent="0.25">
      <c r="A92" s="29" t="s">
        <v>12</v>
      </c>
      <c r="B92" s="30" t="s">
        <v>20</v>
      </c>
      <c r="C92" s="29" t="s">
        <v>170</v>
      </c>
      <c r="D92" s="49">
        <f t="shared" si="7"/>
        <v>0.78131991953552848</v>
      </c>
      <c r="E92" s="49">
        <f t="shared" ref="E92:AK92" si="10">E54*E119/SUMPRODUCT(E$52:E$57,E$117:E$122)</f>
        <v>0.7818915002805934</v>
      </c>
      <c r="F92" s="49">
        <f t="shared" si="10"/>
        <v>0.78246010084711526</v>
      </c>
      <c r="G92" s="49">
        <f t="shared" si="10"/>
        <v>0.78302574448212636</v>
      </c>
      <c r="H92" s="49">
        <f t="shared" si="10"/>
        <v>0.78358845419150014</v>
      </c>
      <c r="I92" s="49">
        <f t="shared" si="10"/>
        <v>0.78414825274306954</v>
      </c>
      <c r="J92" s="49">
        <f t="shared" si="10"/>
        <v>0.78470516266969847</v>
      </c>
      <c r="K92" s="49">
        <f t="shared" si="10"/>
        <v>0.78525920627230483</v>
      </c>
      <c r="L92" s="49">
        <f t="shared" si="10"/>
        <v>0.78581040562283777</v>
      </c>
      <c r="M92" s="49">
        <f t="shared" si="10"/>
        <v>0.78635878256720793</v>
      </c>
      <c r="N92" s="49">
        <f t="shared" si="10"/>
        <v>0.78690435872817421</v>
      </c>
      <c r="O92" s="49">
        <f t="shared" si="10"/>
        <v>0.787447155508186</v>
      </c>
      <c r="P92" s="49">
        <f t="shared" si="10"/>
        <v>0.78798719409218143</v>
      </c>
      <c r="Q92" s="49">
        <f t="shared" si="10"/>
        <v>0.78852449545034375</v>
      </c>
      <c r="R92" s="49">
        <f t="shared" si="10"/>
        <v>0.78852449545034375</v>
      </c>
      <c r="S92" s="49">
        <f t="shared" si="10"/>
        <v>0.78852449545034375</v>
      </c>
      <c r="T92" s="49">
        <f t="shared" si="10"/>
        <v>0.78852449545034375</v>
      </c>
      <c r="U92" s="49">
        <f t="shared" si="10"/>
        <v>0.78852449545034375</v>
      </c>
      <c r="V92" s="49">
        <f t="shared" si="10"/>
        <v>0.78852449545034375</v>
      </c>
      <c r="W92" s="49">
        <f t="shared" si="10"/>
        <v>0.78266520138982432</v>
      </c>
      <c r="X92" s="49">
        <f t="shared" si="10"/>
        <v>0.77689234244377103</v>
      </c>
      <c r="Y92" s="49">
        <f t="shared" si="10"/>
        <v>0.77120402000625898</v>
      </c>
      <c r="Z92" s="49">
        <f t="shared" si="10"/>
        <v>0.76559839067274182</v>
      </c>
      <c r="AA92" s="49">
        <f t="shared" si="10"/>
        <v>0.76007366424832723</v>
      </c>
      <c r="AB92" s="49">
        <f t="shared" si="10"/>
        <v>0.73059582617351415</v>
      </c>
      <c r="AC92" s="49">
        <f t="shared" si="10"/>
        <v>0.70331909324512476</v>
      </c>
      <c r="AD92" s="49">
        <f t="shared" si="10"/>
        <v>0.6780058043029682</v>
      </c>
      <c r="AE92" s="49">
        <f t="shared" si="10"/>
        <v>0.6544513243644563</v>
      </c>
      <c r="AF92" s="49">
        <f t="shared" si="10"/>
        <v>0.63247850045076115</v>
      </c>
      <c r="AG92" s="49">
        <f t="shared" si="10"/>
        <v>0.61193319798784718</v>
      </c>
      <c r="AH92" s="49">
        <f t="shared" si="10"/>
        <v>0.59268067980448058</v>
      </c>
      <c r="AI92" s="49">
        <f t="shared" si="10"/>
        <v>0.57460264782036197</v>
      </c>
      <c r="AJ92" s="49">
        <f t="shared" si="10"/>
        <v>0.55759481011791534</v>
      </c>
      <c r="AK92" s="49">
        <f t="shared" si="10"/>
        <v>0.54156486767050505</v>
      </c>
    </row>
    <row r="93" spans="1:37" x14ac:dyDescent="0.25">
      <c r="A93" s="29" t="s">
        <v>13</v>
      </c>
      <c r="B93" s="30" t="s">
        <v>20</v>
      </c>
      <c r="C93" s="29" t="s">
        <v>170</v>
      </c>
      <c r="D93" s="49">
        <f t="shared" si="7"/>
        <v>0</v>
      </c>
      <c r="E93" s="49">
        <f t="shared" ref="E93:AK93" si="11">E55*E120/SUMPRODUCT(E$52:E$57,E$117:E$122)</f>
        <v>0</v>
      </c>
      <c r="F93" s="49">
        <f t="shared" si="11"/>
        <v>0</v>
      </c>
      <c r="G93" s="49">
        <f t="shared" si="11"/>
        <v>0</v>
      </c>
      <c r="H93" s="49">
        <f t="shared" si="11"/>
        <v>0</v>
      </c>
      <c r="I93" s="49">
        <f t="shared" si="11"/>
        <v>0</v>
      </c>
      <c r="J93" s="49">
        <f t="shared" si="11"/>
        <v>0</v>
      </c>
      <c r="K93" s="49">
        <f t="shared" si="11"/>
        <v>0</v>
      </c>
      <c r="L93" s="49">
        <f t="shared" si="11"/>
        <v>0</v>
      </c>
      <c r="M93" s="49">
        <f t="shared" si="11"/>
        <v>0</v>
      </c>
      <c r="N93" s="49">
        <f t="shared" si="11"/>
        <v>0</v>
      </c>
      <c r="O93" s="49">
        <f t="shared" si="11"/>
        <v>0</v>
      </c>
      <c r="P93" s="49">
        <f t="shared" si="11"/>
        <v>0</v>
      </c>
      <c r="Q93" s="49">
        <f t="shared" si="11"/>
        <v>0</v>
      </c>
      <c r="R93" s="49">
        <f t="shared" si="11"/>
        <v>0</v>
      </c>
      <c r="S93" s="49">
        <f t="shared" si="11"/>
        <v>0</v>
      </c>
      <c r="T93" s="49">
        <f t="shared" si="11"/>
        <v>0</v>
      </c>
      <c r="U93" s="49">
        <f t="shared" si="11"/>
        <v>0</v>
      </c>
      <c r="V93" s="49">
        <f t="shared" si="11"/>
        <v>0</v>
      </c>
      <c r="W93" s="49">
        <f t="shared" si="11"/>
        <v>0</v>
      </c>
      <c r="X93" s="49">
        <f t="shared" si="11"/>
        <v>0</v>
      </c>
      <c r="Y93" s="49">
        <f t="shared" si="11"/>
        <v>0</v>
      </c>
      <c r="Z93" s="49">
        <f t="shared" si="11"/>
        <v>0</v>
      </c>
      <c r="AA93" s="49">
        <f t="shared" si="11"/>
        <v>0</v>
      </c>
      <c r="AB93" s="49">
        <f t="shared" si="11"/>
        <v>0</v>
      </c>
      <c r="AC93" s="49">
        <f t="shared" si="11"/>
        <v>0</v>
      </c>
      <c r="AD93" s="49">
        <f t="shared" si="11"/>
        <v>0</v>
      </c>
      <c r="AE93" s="49">
        <f t="shared" si="11"/>
        <v>0</v>
      </c>
      <c r="AF93" s="49">
        <f t="shared" si="11"/>
        <v>0</v>
      </c>
      <c r="AG93" s="49">
        <f t="shared" si="11"/>
        <v>0</v>
      </c>
      <c r="AH93" s="49">
        <f t="shared" si="11"/>
        <v>0</v>
      </c>
      <c r="AI93" s="49">
        <f t="shared" si="11"/>
        <v>0</v>
      </c>
      <c r="AJ93" s="49">
        <f t="shared" si="11"/>
        <v>0</v>
      </c>
      <c r="AK93" s="49">
        <f t="shared" si="11"/>
        <v>0</v>
      </c>
    </row>
    <row r="94" spans="1:37" x14ac:dyDescent="0.25">
      <c r="A94" s="29" t="s">
        <v>55</v>
      </c>
      <c r="B94" s="30" t="s">
        <v>20</v>
      </c>
      <c r="C94" s="29" t="s">
        <v>170</v>
      </c>
      <c r="D94" s="49">
        <f t="shared" si="7"/>
        <v>0</v>
      </c>
      <c r="E94" s="49">
        <f t="shared" ref="E94:AK94" si="12">E56*E121/SUMPRODUCT(E$52:E$57,E$117:E$122)</f>
        <v>0</v>
      </c>
      <c r="F94" s="49">
        <f t="shared" si="12"/>
        <v>0</v>
      </c>
      <c r="G94" s="49">
        <f t="shared" si="12"/>
        <v>0</v>
      </c>
      <c r="H94" s="49">
        <f t="shared" si="12"/>
        <v>0</v>
      </c>
      <c r="I94" s="49">
        <f t="shared" si="12"/>
        <v>0</v>
      </c>
      <c r="J94" s="49">
        <f t="shared" si="12"/>
        <v>0</v>
      </c>
      <c r="K94" s="49">
        <f t="shared" si="12"/>
        <v>0</v>
      </c>
      <c r="L94" s="49">
        <f t="shared" si="12"/>
        <v>0</v>
      </c>
      <c r="M94" s="49">
        <f t="shared" si="12"/>
        <v>0</v>
      </c>
      <c r="N94" s="49">
        <f t="shared" si="12"/>
        <v>0</v>
      </c>
      <c r="O94" s="49">
        <f t="shared" si="12"/>
        <v>0</v>
      </c>
      <c r="P94" s="49">
        <f t="shared" si="12"/>
        <v>0</v>
      </c>
      <c r="Q94" s="49">
        <f t="shared" si="12"/>
        <v>0</v>
      </c>
      <c r="R94" s="49">
        <f t="shared" si="12"/>
        <v>0</v>
      </c>
      <c r="S94" s="49">
        <f t="shared" si="12"/>
        <v>0</v>
      </c>
      <c r="T94" s="49">
        <f t="shared" si="12"/>
        <v>0</v>
      </c>
      <c r="U94" s="49">
        <f t="shared" si="12"/>
        <v>0</v>
      </c>
      <c r="V94" s="49">
        <f t="shared" si="12"/>
        <v>0</v>
      </c>
      <c r="W94" s="49">
        <f t="shared" si="12"/>
        <v>0</v>
      </c>
      <c r="X94" s="49">
        <f t="shared" si="12"/>
        <v>0</v>
      </c>
      <c r="Y94" s="49">
        <f t="shared" si="12"/>
        <v>0</v>
      </c>
      <c r="Z94" s="49">
        <f t="shared" si="12"/>
        <v>0</v>
      </c>
      <c r="AA94" s="49">
        <f t="shared" si="12"/>
        <v>0</v>
      </c>
      <c r="AB94" s="49">
        <f t="shared" si="12"/>
        <v>0</v>
      </c>
      <c r="AC94" s="49">
        <f t="shared" si="12"/>
        <v>0</v>
      </c>
      <c r="AD94" s="49">
        <f t="shared" si="12"/>
        <v>0</v>
      </c>
      <c r="AE94" s="49">
        <f t="shared" si="12"/>
        <v>0</v>
      </c>
      <c r="AF94" s="49">
        <f t="shared" si="12"/>
        <v>0</v>
      </c>
      <c r="AG94" s="49">
        <f t="shared" si="12"/>
        <v>0</v>
      </c>
      <c r="AH94" s="49">
        <f t="shared" si="12"/>
        <v>0</v>
      </c>
      <c r="AI94" s="49">
        <f t="shared" si="12"/>
        <v>0</v>
      </c>
      <c r="AJ94" s="49">
        <f t="shared" si="12"/>
        <v>0</v>
      </c>
      <c r="AK94" s="49">
        <f t="shared" si="12"/>
        <v>0</v>
      </c>
    </row>
    <row r="95" spans="1:37" x14ac:dyDescent="0.25">
      <c r="A95" s="29" t="s">
        <v>75</v>
      </c>
      <c r="B95" s="30" t="s">
        <v>20</v>
      </c>
      <c r="C95" s="29" t="s">
        <v>170</v>
      </c>
      <c r="D95" s="49">
        <f t="shared" si="7"/>
        <v>0</v>
      </c>
      <c r="E95" s="49">
        <f t="shared" ref="E95:AK95" si="13">E57*E122/SUMPRODUCT(E$52:E$57,E$117:E$122)</f>
        <v>0</v>
      </c>
      <c r="F95" s="49">
        <f t="shared" si="13"/>
        <v>0</v>
      </c>
      <c r="G95" s="49">
        <f t="shared" si="13"/>
        <v>0</v>
      </c>
      <c r="H95" s="49">
        <f t="shared" si="13"/>
        <v>0</v>
      </c>
      <c r="I95" s="49">
        <f t="shared" si="13"/>
        <v>0</v>
      </c>
      <c r="J95" s="49">
        <f t="shared" si="13"/>
        <v>0</v>
      </c>
      <c r="K95" s="49">
        <f t="shared" si="13"/>
        <v>0</v>
      </c>
      <c r="L95" s="49">
        <f t="shared" si="13"/>
        <v>0</v>
      </c>
      <c r="M95" s="49">
        <f t="shared" si="13"/>
        <v>0</v>
      </c>
      <c r="N95" s="49">
        <f t="shared" si="13"/>
        <v>0</v>
      </c>
      <c r="O95" s="49">
        <f t="shared" si="13"/>
        <v>0</v>
      </c>
      <c r="P95" s="49">
        <f t="shared" si="13"/>
        <v>0</v>
      </c>
      <c r="Q95" s="49">
        <f t="shared" si="13"/>
        <v>0</v>
      </c>
      <c r="R95" s="49">
        <f t="shared" si="13"/>
        <v>0</v>
      </c>
      <c r="S95" s="49">
        <f t="shared" si="13"/>
        <v>0</v>
      </c>
      <c r="T95" s="49">
        <f t="shared" si="13"/>
        <v>0</v>
      </c>
      <c r="U95" s="49">
        <f t="shared" si="13"/>
        <v>0</v>
      </c>
      <c r="V95" s="49">
        <f t="shared" si="13"/>
        <v>0</v>
      </c>
      <c r="W95" s="49">
        <f t="shared" si="13"/>
        <v>1.061529493979233E-2</v>
      </c>
      <c r="X95" s="49">
        <f t="shared" si="13"/>
        <v>2.107399520730251E-2</v>
      </c>
      <c r="Y95" s="49">
        <f t="shared" si="13"/>
        <v>3.1379540510736839E-2</v>
      </c>
      <c r="Z95" s="49">
        <f t="shared" si="13"/>
        <v>4.1535270549853877E-2</v>
      </c>
      <c r="AA95" s="49">
        <f t="shared" si="13"/>
        <v>5.1544428624372259E-2</v>
      </c>
      <c r="AB95" s="49">
        <f t="shared" si="13"/>
        <v>0.10494948768430942</v>
      </c>
      <c r="AC95" s="49">
        <f t="shared" si="13"/>
        <v>0.15436680008373715</v>
      </c>
      <c r="AD95" s="49">
        <f t="shared" si="13"/>
        <v>0.2002269370288618</v>
      </c>
      <c r="AE95" s="49">
        <f t="shared" si="13"/>
        <v>0.24290063613290663</v>
      </c>
      <c r="AF95" s="49">
        <f t="shared" si="13"/>
        <v>0.28270884580711425</v>
      </c>
      <c r="AG95" s="49">
        <f t="shared" si="13"/>
        <v>0.31993081197205175</v>
      </c>
      <c r="AH95" s="49">
        <f t="shared" si="13"/>
        <v>0.35481063823426745</v>
      </c>
      <c r="AI95" s="49">
        <f t="shared" si="13"/>
        <v>0.38756264546590435</v>
      </c>
      <c r="AJ95" s="49">
        <f t="shared" si="13"/>
        <v>0.41837577954567512</v>
      </c>
      <c r="AK95" s="49">
        <f t="shared" si="13"/>
        <v>0.44741725880743988</v>
      </c>
    </row>
    <row r="97" spans="1:37" x14ac:dyDescent="0.25">
      <c r="A97" s="23" t="s">
        <v>79</v>
      </c>
    </row>
    <row r="98" spans="1:37" x14ac:dyDescent="0.25">
      <c r="A98" s="29" t="s">
        <v>7</v>
      </c>
      <c r="B98" s="30" t="s">
        <v>20</v>
      </c>
      <c r="C98" s="29" t="s">
        <v>170</v>
      </c>
      <c r="D98" s="49">
        <f t="shared" ref="D98:D110" si="14">D$46/D$84*D60*D125</f>
        <v>0</v>
      </c>
      <c r="E98" s="49">
        <f t="shared" ref="E98:E110" si="15">E60*E125/SUMPRODUCT(E$60:E$72,E$125:E$137)</f>
        <v>0</v>
      </c>
      <c r="F98" s="49">
        <f t="shared" ref="F98:AK98" si="16">F60*F125/SUMPRODUCT(F$60:F$72,F$125:F$137)</f>
        <v>0</v>
      </c>
      <c r="G98" s="49">
        <f t="shared" si="16"/>
        <v>0</v>
      </c>
      <c r="H98" s="49">
        <f t="shared" si="16"/>
        <v>0</v>
      </c>
      <c r="I98" s="49">
        <f t="shared" si="16"/>
        <v>0</v>
      </c>
      <c r="J98" s="49">
        <f t="shared" si="16"/>
        <v>0</v>
      </c>
      <c r="K98" s="49">
        <f t="shared" si="16"/>
        <v>0</v>
      </c>
      <c r="L98" s="49">
        <f t="shared" si="16"/>
        <v>0</v>
      </c>
      <c r="M98" s="49">
        <f t="shared" si="16"/>
        <v>0</v>
      </c>
      <c r="N98" s="49">
        <f t="shared" si="16"/>
        <v>0</v>
      </c>
      <c r="O98" s="49">
        <f t="shared" si="16"/>
        <v>0</v>
      </c>
      <c r="P98" s="49">
        <f t="shared" si="16"/>
        <v>0</v>
      </c>
      <c r="Q98" s="49">
        <f t="shared" si="16"/>
        <v>0</v>
      </c>
      <c r="R98" s="49">
        <f t="shared" si="16"/>
        <v>0</v>
      </c>
      <c r="S98" s="49">
        <f t="shared" si="16"/>
        <v>0</v>
      </c>
      <c r="T98" s="49">
        <f t="shared" si="16"/>
        <v>0</v>
      </c>
      <c r="U98" s="49">
        <f t="shared" si="16"/>
        <v>0</v>
      </c>
      <c r="V98" s="49">
        <f t="shared" si="16"/>
        <v>0</v>
      </c>
      <c r="W98" s="49">
        <f t="shared" si="16"/>
        <v>0</v>
      </c>
      <c r="X98" s="49">
        <f t="shared" si="16"/>
        <v>0</v>
      </c>
      <c r="Y98" s="49">
        <f t="shared" si="16"/>
        <v>0</v>
      </c>
      <c r="Z98" s="49">
        <f t="shared" si="16"/>
        <v>0</v>
      </c>
      <c r="AA98" s="49">
        <f t="shared" si="16"/>
        <v>0</v>
      </c>
      <c r="AB98" s="49">
        <f t="shared" si="16"/>
        <v>0</v>
      </c>
      <c r="AC98" s="49">
        <f t="shared" si="16"/>
        <v>0</v>
      </c>
      <c r="AD98" s="49">
        <f t="shared" si="16"/>
        <v>0</v>
      </c>
      <c r="AE98" s="49">
        <f t="shared" si="16"/>
        <v>0</v>
      </c>
      <c r="AF98" s="49">
        <f t="shared" si="16"/>
        <v>0</v>
      </c>
      <c r="AG98" s="49">
        <f t="shared" si="16"/>
        <v>0</v>
      </c>
      <c r="AH98" s="49">
        <f t="shared" si="16"/>
        <v>0</v>
      </c>
      <c r="AI98" s="49">
        <f t="shared" si="16"/>
        <v>0</v>
      </c>
      <c r="AJ98" s="49">
        <f t="shared" si="16"/>
        <v>0</v>
      </c>
      <c r="AK98" s="49">
        <f t="shared" si="16"/>
        <v>0</v>
      </c>
    </row>
    <row r="99" spans="1:37" x14ac:dyDescent="0.25">
      <c r="A99" s="29" t="s">
        <v>9</v>
      </c>
      <c r="B99" s="30" t="s">
        <v>20</v>
      </c>
      <c r="C99" s="29" t="s">
        <v>170</v>
      </c>
      <c r="D99" s="49">
        <f t="shared" si="14"/>
        <v>0</v>
      </c>
      <c r="E99" s="49">
        <f t="shared" si="15"/>
        <v>0</v>
      </c>
      <c r="F99" s="49">
        <f t="shared" ref="F99:AK99" si="17">F61*F126/SUMPRODUCT(F$60:F$72,F$125:F$137)</f>
        <v>0</v>
      </c>
      <c r="G99" s="49">
        <f t="shared" si="17"/>
        <v>0</v>
      </c>
      <c r="H99" s="49">
        <f t="shared" si="17"/>
        <v>0</v>
      </c>
      <c r="I99" s="49">
        <f t="shared" si="17"/>
        <v>0</v>
      </c>
      <c r="J99" s="49">
        <f t="shared" si="17"/>
        <v>0</v>
      </c>
      <c r="K99" s="49">
        <f t="shared" si="17"/>
        <v>0</v>
      </c>
      <c r="L99" s="49">
        <f t="shared" si="17"/>
        <v>0</v>
      </c>
      <c r="M99" s="49">
        <f t="shared" si="17"/>
        <v>0</v>
      </c>
      <c r="N99" s="49">
        <f t="shared" si="17"/>
        <v>0</v>
      </c>
      <c r="O99" s="49">
        <f t="shared" si="17"/>
        <v>0</v>
      </c>
      <c r="P99" s="49">
        <f t="shared" si="17"/>
        <v>0</v>
      </c>
      <c r="Q99" s="49">
        <f t="shared" si="17"/>
        <v>0</v>
      </c>
      <c r="R99" s="49">
        <f t="shared" si="17"/>
        <v>0</v>
      </c>
      <c r="S99" s="49">
        <f t="shared" si="17"/>
        <v>0</v>
      </c>
      <c r="T99" s="49">
        <f t="shared" si="17"/>
        <v>0</v>
      </c>
      <c r="U99" s="49">
        <f t="shared" si="17"/>
        <v>0</v>
      </c>
      <c r="V99" s="49">
        <f t="shared" si="17"/>
        <v>0</v>
      </c>
      <c r="W99" s="49">
        <f t="shared" si="17"/>
        <v>0</v>
      </c>
      <c r="X99" s="49">
        <f t="shared" si="17"/>
        <v>0</v>
      </c>
      <c r="Y99" s="49">
        <f t="shared" si="17"/>
        <v>0</v>
      </c>
      <c r="Z99" s="49">
        <f t="shared" si="17"/>
        <v>0</v>
      </c>
      <c r="AA99" s="49">
        <f t="shared" si="17"/>
        <v>0</v>
      </c>
      <c r="AB99" s="49">
        <f t="shared" si="17"/>
        <v>0</v>
      </c>
      <c r="AC99" s="49">
        <f t="shared" si="17"/>
        <v>0</v>
      </c>
      <c r="AD99" s="49">
        <f t="shared" si="17"/>
        <v>0</v>
      </c>
      <c r="AE99" s="49">
        <f t="shared" si="17"/>
        <v>0</v>
      </c>
      <c r="AF99" s="49">
        <f t="shared" si="17"/>
        <v>0</v>
      </c>
      <c r="AG99" s="49">
        <f t="shared" si="17"/>
        <v>0</v>
      </c>
      <c r="AH99" s="49">
        <f t="shared" si="17"/>
        <v>0</v>
      </c>
      <c r="AI99" s="49">
        <f t="shared" si="17"/>
        <v>0</v>
      </c>
      <c r="AJ99" s="49">
        <f t="shared" si="17"/>
        <v>0</v>
      </c>
      <c r="AK99" s="49">
        <f t="shared" si="17"/>
        <v>0</v>
      </c>
    </row>
    <row r="100" spans="1:37" x14ac:dyDescent="0.25">
      <c r="A100" s="29" t="s">
        <v>10</v>
      </c>
      <c r="B100" s="30" t="s">
        <v>20</v>
      </c>
      <c r="C100" s="29" t="s">
        <v>170</v>
      </c>
      <c r="D100" s="49">
        <f t="shared" si="14"/>
        <v>0</v>
      </c>
      <c r="E100" s="49">
        <f t="shared" si="15"/>
        <v>0</v>
      </c>
      <c r="F100" s="49">
        <f t="shared" ref="F100:AK100" si="18">F62*F127/SUMPRODUCT(F$60:F$72,F$125:F$137)</f>
        <v>0</v>
      </c>
      <c r="G100" s="49">
        <f t="shared" si="18"/>
        <v>0</v>
      </c>
      <c r="H100" s="49">
        <f t="shared" si="18"/>
        <v>0</v>
      </c>
      <c r="I100" s="49">
        <f t="shared" si="18"/>
        <v>0</v>
      </c>
      <c r="J100" s="49">
        <f t="shared" si="18"/>
        <v>0</v>
      </c>
      <c r="K100" s="49">
        <f t="shared" si="18"/>
        <v>0</v>
      </c>
      <c r="L100" s="49">
        <f t="shared" si="18"/>
        <v>0</v>
      </c>
      <c r="M100" s="49">
        <f t="shared" si="18"/>
        <v>0</v>
      </c>
      <c r="N100" s="49">
        <f t="shared" si="18"/>
        <v>0</v>
      </c>
      <c r="O100" s="49">
        <f t="shared" si="18"/>
        <v>0</v>
      </c>
      <c r="P100" s="49">
        <f t="shared" si="18"/>
        <v>0</v>
      </c>
      <c r="Q100" s="49">
        <f t="shared" si="18"/>
        <v>0</v>
      </c>
      <c r="R100" s="49">
        <f t="shared" si="18"/>
        <v>0</v>
      </c>
      <c r="S100" s="49">
        <f t="shared" si="18"/>
        <v>0</v>
      </c>
      <c r="T100" s="49">
        <f t="shared" si="18"/>
        <v>0</v>
      </c>
      <c r="U100" s="49">
        <f t="shared" si="18"/>
        <v>0</v>
      </c>
      <c r="V100" s="49">
        <f t="shared" si="18"/>
        <v>0</v>
      </c>
      <c r="W100" s="49">
        <f t="shared" si="18"/>
        <v>0</v>
      </c>
      <c r="X100" s="49">
        <f t="shared" si="18"/>
        <v>0</v>
      </c>
      <c r="Y100" s="49">
        <f t="shared" si="18"/>
        <v>0</v>
      </c>
      <c r="Z100" s="49">
        <f t="shared" si="18"/>
        <v>0</v>
      </c>
      <c r="AA100" s="49">
        <f t="shared" si="18"/>
        <v>0</v>
      </c>
      <c r="AB100" s="49">
        <f t="shared" si="18"/>
        <v>0</v>
      </c>
      <c r="AC100" s="49">
        <f t="shared" si="18"/>
        <v>0</v>
      </c>
      <c r="AD100" s="49">
        <f t="shared" si="18"/>
        <v>0</v>
      </c>
      <c r="AE100" s="49">
        <f t="shared" si="18"/>
        <v>0</v>
      </c>
      <c r="AF100" s="49">
        <f t="shared" si="18"/>
        <v>0</v>
      </c>
      <c r="AG100" s="49">
        <f t="shared" si="18"/>
        <v>0</v>
      </c>
      <c r="AH100" s="49">
        <f t="shared" si="18"/>
        <v>0</v>
      </c>
      <c r="AI100" s="49">
        <f t="shared" si="18"/>
        <v>0</v>
      </c>
      <c r="AJ100" s="49">
        <f t="shared" si="18"/>
        <v>0</v>
      </c>
      <c r="AK100" s="49">
        <f t="shared" si="18"/>
        <v>0</v>
      </c>
    </row>
    <row r="101" spans="1:37" x14ac:dyDescent="0.25">
      <c r="A101" s="29" t="s">
        <v>11</v>
      </c>
      <c r="B101" s="30" t="s">
        <v>20</v>
      </c>
      <c r="C101" s="29" t="s">
        <v>170</v>
      </c>
      <c r="D101" s="49">
        <f t="shared" si="14"/>
        <v>0</v>
      </c>
      <c r="E101" s="49">
        <f t="shared" si="15"/>
        <v>0</v>
      </c>
      <c r="F101" s="49">
        <f t="shared" ref="F101:AK101" si="19">F63*F128/SUMPRODUCT(F$60:F$72,F$125:F$137)</f>
        <v>0</v>
      </c>
      <c r="G101" s="49">
        <f t="shared" si="19"/>
        <v>0</v>
      </c>
      <c r="H101" s="49">
        <f t="shared" si="19"/>
        <v>0</v>
      </c>
      <c r="I101" s="49">
        <f t="shared" si="19"/>
        <v>0</v>
      </c>
      <c r="J101" s="49">
        <f t="shared" si="19"/>
        <v>0</v>
      </c>
      <c r="K101" s="49">
        <f t="shared" si="19"/>
        <v>0</v>
      </c>
      <c r="L101" s="49">
        <f t="shared" si="19"/>
        <v>0</v>
      </c>
      <c r="M101" s="49">
        <f t="shared" si="19"/>
        <v>0</v>
      </c>
      <c r="N101" s="49">
        <f t="shared" si="19"/>
        <v>0</v>
      </c>
      <c r="O101" s="49">
        <f t="shared" si="19"/>
        <v>0</v>
      </c>
      <c r="P101" s="49">
        <f t="shared" si="19"/>
        <v>0</v>
      </c>
      <c r="Q101" s="49">
        <f t="shared" si="19"/>
        <v>0</v>
      </c>
      <c r="R101" s="49">
        <f t="shared" si="19"/>
        <v>0</v>
      </c>
      <c r="S101" s="49">
        <f t="shared" si="19"/>
        <v>0</v>
      </c>
      <c r="T101" s="49">
        <f t="shared" si="19"/>
        <v>0</v>
      </c>
      <c r="U101" s="49">
        <f t="shared" si="19"/>
        <v>0</v>
      </c>
      <c r="V101" s="49">
        <f t="shared" si="19"/>
        <v>0</v>
      </c>
      <c r="W101" s="49">
        <f t="shared" si="19"/>
        <v>0</v>
      </c>
      <c r="X101" s="49">
        <f t="shared" si="19"/>
        <v>0</v>
      </c>
      <c r="Y101" s="49">
        <f t="shared" si="19"/>
        <v>0</v>
      </c>
      <c r="Z101" s="49">
        <f t="shared" si="19"/>
        <v>0</v>
      </c>
      <c r="AA101" s="49">
        <f t="shared" si="19"/>
        <v>0</v>
      </c>
      <c r="AB101" s="49">
        <f t="shared" si="19"/>
        <v>0</v>
      </c>
      <c r="AC101" s="49">
        <f t="shared" si="19"/>
        <v>0</v>
      </c>
      <c r="AD101" s="49">
        <f t="shared" si="19"/>
        <v>0</v>
      </c>
      <c r="AE101" s="49">
        <f t="shared" si="19"/>
        <v>0</v>
      </c>
      <c r="AF101" s="49">
        <f t="shared" si="19"/>
        <v>0</v>
      </c>
      <c r="AG101" s="49">
        <f t="shared" si="19"/>
        <v>0</v>
      </c>
      <c r="AH101" s="49">
        <f t="shared" si="19"/>
        <v>0</v>
      </c>
      <c r="AI101" s="49">
        <f t="shared" si="19"/>
        <v>0</v>
      </c>
      <c r="AJ101" s="49">
        <f t="shared" si="19"/>
        <v>0</v>
      </c>
      <c r="AK101" s="49">
        <f t="shared" si="19"/>
        <v>0</v>
      </c>
    </row>
    <row r="102" spans="1:37" x14ac:dyDescent="0.25">
      <c r="A102" s="29" t="s">
        <v>106</v>
      </c>
      <c r="B102" s="30" t="s">
        <v>20</v>
      </c>
      <c r="C102" s="29" t="s">
        <v>170</v>
      </c>
      <c r="D102" s="49">
        <f t="shared" si="14"/>
        <v>0</v>
      </c>
      <c r="E102" s="49">
        <f t="shared" si="15"/>
        <v>0</v>
      </c>
      <c r="F102" s="49">
        <f t="shared" ref="F102:AK102" si="20">F64*F129/SUMPRODUCT(F$60:F$72,F$125:F$137)</f>
        <v>0</v>
      </c>
      <c r="G102" s="49">
        <f t="shared" si="20"/>
        <v>0</v>
      </c>
      <c r="H102" s="49">
        <f t="shared" si="20"/>
        <v>0</v>
      </c>
      <c r="I102" s="49">
        <f t="shared" si="20"/>
        <v>0</v>
      </c>
      <c r="J102" s="49">
        <f t="shared" si="20"/>
        <v>0</v>
      </c>
      <c r="K102" s="49">
        <f t="shared" si="20"/>
        <v>0</v>
      </c>
      <c r="L102" s="49">
        <f t="shared" si="20"/>
        <v>0</v>
      </c>
      <c r="M102" s="49">
        <f t="shared" si="20"/>
        <v>0</v>
      </c>
      <c r="N102" s="49">
        <f t="shared" si="20"/>
        <v>0</v>
      </c>
      <c r="O102" s="49">
        <f t="shared" si="20"/>
        <v>0</v>
      </c>
      <c r="P102" s="49">
        <f t="shared" si="20"/>
        <v>0</v>
      </c>
      <c r="Q102" s="49">
        <f t="shared" si="20"/>
        <v>0</v>
      </c>
      <c r="R102" s="49">
        <f t="shared" si="20"/>
        <v>0</v>
      </c>
      <c r="S102" s="49">
        <f t="shared" si="20"/>
        <v>0</v>
      </c>
      <c r="T102" s="49">
        <f t="shared" si="20"/>
        <v>0</v>
      </c>
      <c r="U102" s="49">
        <f t="shared" si="20"/>
        <v>0</v>
      </c>
      <c r="V102" s="49">
        <f t="shared" si="20"/>
        <v>0</v>
      </c>
      <c r="W102" s="49">
        <f t="shared" si="20"/>
        <v>0</v>
      </c>
      <c r="X102" s="49">
        <f t="shared" si="20"/>
        <v>0</v>
      </c>
      <c r="Y102" s="49">
        <f t="shared" si="20"/>
        <v>0</v>
      </c>
      <c r="Z102" s="49">
        <f t="shared" si="20"/>
        <v>0</v>
      </c>
      <c r="AA102" s="49">
        <f t="shared" si="20"/>
        <v>0</v>
      </c>
      <c r="AB102" s="49">
        <f t="shared" si="20"/>
        <v>0</v>
      </c>
      <c r="AC102" s="49">
        <f t="shared" si="20"/>
        <v>0</v>
      </c>
      <c r="AD102" s="49">
        <f t="shared" si="20"/>
        <v>0</v>
      </c>
      <c r="AE102" s="49">
        <f t="shared" si="20"/>
        <v>0</v>
      </c>
      <c r="AF102" s="49">
        <f t="shared" si="20"/>
        <v>0</v>
      </c>
      <c r="AG102" s="49">
        <f t="shared" si="20"/>
        <v>0</v>
      </c>
      <c r="AH102" s="49">
        <f t="shared" si="20"/>
        <v>0</v>
      </c>
      <c r="AI102" s="49">
        <f t="shared" si="20"/>
        <v>0</v>
      </c>
      <c r="AJ102" s="49">
        <f t="shared" si="20"/>
        <v>0</v>
      </c>
      <c r="AK102" s="49">
        <f t="shared" si="20"/>
        <v>0</v>
      </c>
    </row>
    <row r="103" spans="1:37" x14ac:dyDescent="0.25">
      <c r="A103" s="29" t="s">
        <v>12</v>
      </c>
      <c r="B103" s="30" t="s">
        <v>20</v>
      </c>
      <c r="C103" s="29" t="s">
        <v>170</v>
      </c>
      <c r="D103" s="49">
        <f t="shared" si="14"/>
        <v>0</v>
      </c>
      <c r="E103" s="49">
        <f t="shared" si="15"/>
        <v>0</v>
      </c>
      <c r="F103" s="49">
        <f t="shared" ref="F103:AK103" si="21">F65*F130/SUMPRODUCT(F$60:F$72,F$125:F$137)</f>
        <v>0</v>
      </c>
      <c r="G103" s="49">
        <f t="shared" si="21"/>
        <v>0</v>
      </c>
      <c r="H103" s="49">
        <f t="shared" si="21"/>
        <v>0</v>
      </c>
      <c r="I103" s="49">
        <f t="shared" si="21"/>
        <v>1.5489359492592525E-2</v>
      </c>
      <c r="J103" s="49">
        <f t="shared" si="21"/>
        <v>3.0793224049725943E-2</v>
      </c>
      <c r="K103" s="49">
        <f t="shared" si="21"/>
        <v>4.5914885268553592E-2</v>
      </c>
      <c r="L103" s="49">
        <f t="shared" si="21"/>
        <v>6.0857398328540549E-2</v>
      </c>
      <c r="M103" s="49">
        <f t="shared" si="21"/>
        <v>7.562249845180255E-2</v>
      </c>
      <c r="N103" s="49">
        <f t="shared" si="21"/>
        <v>9.0202299054677484E-2</v>
      </c>
      <c r="O103" s="49">
        <f t="shared" si="21"/>
        <v>0.10451739058262256</v>
      </c>
      <c r="P103" s="49">
        <f t="shared" si="21"/>
        <v>0.11797257818501819</v>
      </c>
      <c r="Q103" s="49">
        <f t="shared" si="21"/>
        <v>0.12451795973427507</v>
      </c>
      <c r="R103" s="49">
        <f t="shared" si="21"/>
        <v>0.13712800830873262</v>
      </c>
      <c r="S103" s="49">
        <f t="shared" si="21"/>
        <v>0.14948666747938399</v>
      </c>
      <c r="T103" s="49">
        <f t="shared" si="21"/>
        <v>0.1615914319527037</v>
      </c>
      <c r="U103" s="49">
        <f t="shared" si="21"/>
        <v>0.17343954901007416</v>
      </c>
      <c r="V103" s="49">
        <f t="shared" si="21"/>
        <v>0.18502802769913643</v>
      </c>
      <c r="W103" s="49">
        <f t="shared" si="21"/>
        <v>0.19635365063994287</v>
      </c>
      <c r="X103" s="49">
        <f t="shared" si="21"/>
        <v>0.2074129887839011</v>
      </c>
      <c r="Y103" s="49">
        <f t="shared" si="21"/>
        <v>0.21820241947812738</v>
      </c>
      <c r="Z103" s="49">
        <f t="shared" si="21"/>
        <v>0.22871814819747299</v>
      </c>
      <c r="AA103" s="49">
        <f t="shared" si="21"/>
        <v>0.23895623430948942</v>
      </c>
      <c r="AB103" s="49">
        <f t="shared" si="21"/>
        <v>0.24891262123209767</v>
      </c>
      <c r="AC103" s="49">
        <f t="shared" si="21"/>
        <v>0.25858317132762415</v>
      </c>
      <c r="AD103" s="49">
        <f t="shared" si="21"/>
        <v>0.26796370584791213</v>
      </c>
      <c r="AE103" s="49">
        <f t="shared" si="21"/>
        <v>0.27705005020100881</v>
      </c>
      <c r="AF103" s="49">
        <f t="shared" si="21"/>
        <v>0.2858380847480797</v>
      </c>
      <c r="AG103" s="49">
        <f t="shared" si="21"/>
        <v>0.29432380125735697</v>
      </c>
      <c r="AH103" s="49">
        <f t="shared" si="21"/>
        <v>0.30250336503803332</v>
      </c>
      <c r="AI103" s="49">
        <f t="shared" si="21"/>
        <v>0.31037318264942221</v>
      </c>
      <c r="AJ103" s="49">
        <f t="shared" si="21"/>
        <v>0.31792997492844721</v>
      </c>
      <c r="AK103" s="49">
        <f t="shared" si="21"/>
        <v>0.32517085490160225</v>
      </c>
    </row>
    <row r="104" spans="1:37" x14ac:dyDescent="0.25">
      <c r="A104" s="29" t="s">
        <v>54</v>
      </c>
      <c r="B104" s="30" t="s">
        <v>20</v>
      </c>
      <c r="C104" s="29" t="s">
        <v>170</v>
      </c>
      <c r="D104" s="49">
        <f t="shared" si="14"/>
        <v>1</v>
      </c>
      <c r="E104" s="49">
        <f t="shared" si="15"/>
        <v>1</v>
      </c>
      <c r="F104" s="49">
        <f t="shared" ref="F104:AK104" si="22">F66*F131/SUMPRODUCT(F$60:F$72,F$125:F$137)</f>
        <v>1</v>
      </c>
      <c r="G104" s="49">
        <f t="shared" si="22"/>
        <v>1</v>
      </c>
      <c r="H104" s="49">
        <f t="shared" si="22"/>
        <v>1</v>
      </c>
      <c r="I104" s="49">
        <f t="shared" si="22"/>
        <v>0.98451064050740744</v>
      </c>
      <c r="J104" s="49">
        <f t="shared" si="22"/>
        <v>0.96920657883816197</v>
      </c>
      <c r="K104" s="49">
        <f t="shared" si="22"/>
        <v>0.95408381787604835</v>
      </c>
      <c r="L104" s="49">
        <f t="shared" si="22"/>
        <v>0.93913406904404462</v>
      </c>
      <c r="M104" s="49">
        <f t="shared" si="22"/>
        <v>0.92432136164053902</v>
      </c>
      <c r="N104" s="49">
        <f t="shared" si="22"/>
        <v>0.90942841876998093</v>
      </c>
      <c r="O104" s="49">
        <f t="shared" si="22"/>
        <v>0.89305775787730723</v>
      </c>
      <c r="P104" s="49">
        <f t="shared" si="22"/>
        <v>0.86628891508367512</v>
      </c>
      <c r="Q104" s="49">
        <f t="shared" si="22"/>
        <v>0.7469294745093501</v>
      </c>
      <c r="R104" s="49">
        <f t="shared" si="22"/>
        <v>0.72823899320798213</v>
      </c>
      <c r="S104" s="49">
        <f t="shared" si="22"/>
        <v>0.70951751882047909</v>
      </c>
      <c r="T104" s="49">
        <f t="shared" si="22"/>
        <v>0.69075646077487374</v>
      </c>
      <c r="U104" s="49">
        <f t="shared" si="22"/>
        <v>0.67194736279269318</v>
      </c>
      <c r="V104" s="49">
        <f t="shared" si="22"/>
        <v>0.65308194324756341</v>
      </c>
      <c r="W104" s="49">
        <f t="shared" si="22"/>
        <v>0.63415214076692916</v>
      </c>
      <c r="X104" s="49">
        <f t="shared" si="22"/>
        <v>0.61515016537394107</v>
      </c>
      <c r="Y104" s="49">
        <f t="shared" si="22"/>
        <v>0.59606855542833159</v>
      </c>
      <c r="Z104" s="49">
        <f t="shared" si="22"/>
        <v>0.57690024057132394</v>
      </c>
      <c r="AA104" s="49">
        <f t="shared" si="22"/>
        <v>0.55763861080780186</v>
      </c>
      <c r="AB104" s="49">
        <f t="shared" si="22"/>
        <v>0.53827759176662493</v>
      </c>
      <c r="AC104" s="49">
        <f t="shared" si="22"/>
        <v>0.51881172606465431</v>
      </c>
      <c r="AD104" s="49">
        <f t="shared" si="22"/>
        <v>0.49923626055962816</v>
      </c>
      <c r="AE104" s="49">
        <f t="shared" si="22"/>
        <v>0.47954723910968655</v>
      </c>
      <c r="AF104" s="49">
        <f t="shared" si="22"/>
        <v>0.45974160026211158</v>
      </c>
      <c r="AG104" s="49">
        <f t="shared" si="22"/>
        <v>0.43981727907051194</v>
      </c>
      <c r="AH104" s="49">
        <f t="shared" si="22"/>
        <v>0.41977331198944562</v>
      </c>
      <c r="AI104" s="49">
        <f t="shared" si="22"/>
        <v>0.39960994352104467</v>
      </c>
      <c r="AJ104" s="49">
        <f t="shared" si="22"/>
        <v>0.37932873299424613</v>
      </c>
      <c r="AK104" s="49">
        <f t="shared" si="22"/>
        <v>0.35893265955069742</v>
      </c>
    </row>
    <row r="105" spans="1:37" x14ac:dyDescent="0.25">
      <c r="A105" s="29" t="s">
        <v>74</v>
      </c>
      <c r="B105" s="30" t="s">
        <v>20</v>
      </c>
      <c r="C105" s="29" t="s">
        <v>170</v>
      </c>
      <c r="D105" s="49">
        <f t="shared" si="14"/>
        <v>0</v>
      </c>
      <c r="E105" s="49">
        <f t="shared" si="15"/>
        <v>0</v>
      </c>
      <c r="F105" s="49">
        <f t="shared" ref="F105:AK105" si="23">F67*F132/SUMPRODUCT(F$60:F$72,F$125:F$137)</f>
        <v>0</v>
      </c>
      <c r="G105" s="49">
        <f t="shared" si="23"/>
        <v>0</v>
      </c>
      <c r="H105" s="49">
        <f t="shared" si="23"/>
        <v>0</v>
      </c>
      <c r="I105" s="49">
        <f t="shared" si="23"/>
        <v>0</v>
      </c>
      <c r="J105" s="49">
        <f t="shared" si="23"/>
        <v>0</v>
      </c>
      <c r="K105" s="49">
        <f t="shared" si="23"/>
        <v>0</v>
      </c>
      <c r="L105" s="49">
        <f t="shared" si="23"/>
        <v>0</v>
      </c>
      <c r="M105" s="49">
        <f t="shared" si="23"/>
        <v>0</v>
      </c>
      <c r="N105" s="49">
        <f t="shared" si="23"/>
        <v>0</v>
      </c>
      <c r="O105" s="49">
        <f t="shared" si="23"/>
        <v>0</v>
      </c>
      <c r="P105" s="49">
        <f t="shared" si="23"/>
        <v>0</v>
      </c>
      <c r="Q105" s="49">
        <f t="shared" si="23"/>
        <v>0</v>
      </c>
      <c r="R105" s="49">
        <f t="shared" si="23"/>
        <v>0</v>
      </c>
      <c r="S105" s="49">
        <f t="shared" si="23"/>
        <v>0</v>
      </c>
      <c r="T105" s="49">
        <f t="shared" si="23"/>
        <v>0</v>
      </c>
      <c r="U105" s="49">
        <f t="shared" si="23"/>
        <v>0</v>
      </c>
      <c r="V105" s="49">
        <f t="shared" si="23"/>
        <v>0</v>
      </c>
      <c r="W105" s="49">
        <f t="shared" si="23"/>
        <v>0</v>
      </c>
      <c r="X105" s="49">
        <f t="shared" si="23"/>
        <v>0</v>
      </c>
      <c r="Y105" s="49">
        <f t="shared" si="23"/>
        <v>0</v>
      </c>
      <c r="Z105" s="49">
        <f t="shared" si="23"/>
        <v>0</v>
      </c>
      <c r="AA105" s="49">
        <f t="shared" si="23"/>
        <v>0</v>
      </c>
      <c r="AB105" s="49">
        <f t="shared" si="23"/>
        <v>0</v>
      </c>
      <c r="AC105" s="49">
        <f t="shared" si="23"/>
        <v>0</v>
      </c>
      <c r="AD105" s="49">
        <f t="shared" si="23"/>
        <v>0</v>
      </c>
      <c r="AE105" s="49">
        <f t="shared" si="23"/>
        <v>0</v>
      </c>
      <c r="AF105" s="49">
        <f t="shared" si="23"/>
        <v>0</v>
      </c>
      <c r="AG105" s="49">
        <f t="shared" si="23"/>
        <v>0</v>
      </c>
      <c r="AH105" s="49">
        <f t="shared" si="23"/>
        <v>0</v>
      </c>
      <c r="AI105" s="49">
        <f t="shared" si="23"/>
        <v>0</v>
      </c>
      <c r="AJ105" s="49">
        <f t="shared" si="23"/>
        <v>0</v>
      </c>
      <c r="AK105" s="49">
        <f t="shared" si="23"/>
        <v>0</v>
      </c>
    </row>
    <row r="106" spans="1:37" x14ac:dyDescent="0.25">
      <c r="A106" s="29" t="s">
        <v>13</v>
      </c>
      <c r="B106" s="30" t="s">
        <v>20</v>
      </c>
      <c r="C106" s="29" t="s">
        <v>170</v>
      </c>
      <c r="D106" s="49">
        <f t="shared" si="14"/>
        <v>0</v>
      </c>
      <c r="E106" s="49">
        <f t="shared" si="15"/>
        <v>0</v>
      </c>
      <c r="F106" s="49">
        <f t="shared" ref="F106:AB106" si="24">F68*F133/SUMPRODUCT(F$60:F$72,F$125:F$137)</f>
        <v>0</v>
      </c>
      <c r="G106" s="49">
        <f t="shared" si="24"/>
        <v>0</v>
      </c>
      <c r="H106" s="49">
        <f t="shared" si="24"/>
        <v>0</v>
      </c>
      <c r="I106" s="49">
        <f t="shared" si="24"/>
        <v>0</v>
      </c>
      <c r="J106" s="49">
        <f t="shared" si="24"/>
        <v>0</v>
      </c>
      <c r="K106" s="49">
        <f t="shared" si="24"/>
        <v>0</v>
      </c>
      <c r="L106" s="49">
        <f t="shared" si="24"/>
        <v>0</v>
      </c>
      <c r="M106" s="49">
        <f t="shared" si="24"/>
        <v>0</v>
      </c>
      <c r="N106" s="49">
        <f t="shared" si="24"/>
        <v>0</v>
      </c>
      <c r="O106" s="49">
        <f t="shared" si="24"/>
        <v>0</v>
      </c>
      <c r="P106" s="49">
        <f t="shared" si="24"/>
        <v>0</v>
      </c>
      <c r="Q106" s="49">
        <f t="shared" si="24"/>
        <v>0</v>
      </c>
      <c r="R106" s="49">
        <f t="shared" si="24"/>
        <v>0</v>
      </c>
      <c r="S106" s="49">
        <f t="shared" si="24"/>
        <v>0</v>
      </c>
      <c r="T106" s="49">
        <f t="shared" si="24"/>
        <v>0</v>
      </c>
      <c r="U106" s="49">
        <f t="shared" si="24"/>
        <v>0</v>
      </c>
      <c r="V106" s="49">
        <f t="shared" si="24"/>
        <v>0</v>
      </c>
      <c r="W106" s="49">
        <f t="shared" si="24"/>
        <v>0</v>
      </c>
      <c r="X106" s="49">
        <f t="shared" si="24"/>
        <v>0</v>
      </c>
      <c r="Y106" s="49">
        <f t="shared" si="24"/>
        <v>0</v>
      </c>
      <c r="Z106" s="49">
        <f t="shared" si="24"/>
        <v>0</v>
      </c>
      <c r="AA106" s="49">
        <f t="shared" si="24"/>
        <v>0</v>
      </c>
      <c r="AB106" s="49">
        <f t="shared" si="24"/>
        <v>0</v>
      </c>
      <c r="AC106" s="49">
        <f t="shared" ref="AC106:AK106" si="25">AC68*AC133/SUMPRODUCT(AC$60:AC$72,AC$125:AC$137)</f>
        <v>0</v>
      </c>
      <c r="AD106" s="49">
        <f t="shared" si="25"/>
        <v>0</v>
      </c>
      <c r="AE106" s="49">
        <f t="shared" si="25"/>
        <v>0</v>
      </c>
      <c r="AF106" s="49">
        <f t="shared" si="25"/>
        <v>0</v>
      </c>
      <c r="AG106" s="49">
        <f t="shared" si="25"/>
        <v>0</v>
      </c>
      <c r="AH106" s="49">
        <f t="shared" si="25"/>
        <v>0</v>
      </c>
      <c r="AI106" s="49">
        <f t="shared" si="25"/>
        <v>0</v>
      </c>
      <c r="AJ106" s="49">
        <f t="shared" si="25"/>
        <v>0</v>
      </c>
      <c r="AK106" s="49">
        <f t="shared" si="25"/>
        <v>0</v>
      </c>
    </row>
    <row r="107" spans="1:37" x14ac:dyDescent="0.25">
      <c r="A107" s="29" t="s">
        <v>55</v>
      </c>
      <c r="B107" s="30" t="s">
        <v>20</v>
      </c>
      <c r="C107" s="29" t="s">
        <v>170</v>
      </c>
      <c r="D107" s="49">
        <f t="shared" si="14"/>
        <v>0</v>
      </c>
      <c r="E107" s="49">
        <f t="shared" si="15"/>
        <v>0</v>
      </c>
      <c r="F107" s="49">
        <f t="shared" ref="F107:AB107" si="26">F69*F134/SUMPRODUCT(F$60:F$72,F$125:F$137)</f>
        <v>0</v>
      </c>
      <c r="G107" s="49">
        <f t="shared" si="26"/>
        <v>0</v>
      </c>
      <c r="H107" s="49">
        <f t="shared" si="26"/>
        <v>0</v>
      </c>
      <c r="I107" s="49">
        <f t="shared" si="26"/>
        <v>0</v>
      </c>
      <c r="J107" s="49">
        <f t="shared" si="26"/>
        <v>0</v>
      </c>
      <c r="K107" s="49">
        <f t="shared" si="26"/>
        <v>0</v>
      </c>
      <c r="L107" s="49">
        <f t="shared" si="26"/>
        <v>0</v>
      </c>
      <c r="M107" s="49">
        <f t="shared" si="26"/>
        <v>0</v>
      </c>
      <c r="N107" s="49">
        <f t="shared" si="26"/>
        <v>0</v>
      </c>
      <c r="O107" s="49">
        <f t="shared" si="26"/>
        <v>0</v>
      </c>
      <c r="P107" s="49">
        <f t="shared" si="26"/>
        <v>0</v>
      </c>
      <c r="Q107" s="49">
        <f t="shared" si="26"/>
        <v>0</v>
      </c>
      <c r="R107" s="49">
        <f t="shared" si="26"/>
        <v>0</v>
      </c>
      <c r="S107" s="49">
        <f t="shared" si="26"/>
        <v>0</v>
      </c>
      <c r="T107" s="49">
        <f t="shared" si="26"/>
        <v>0</v>
      </c>
      <c r="U107" s="49">
        <f t="shared" si="26"/>
        <v>0</v>
      </c>
      <c r="V107" s="49">
        <f t="shared" si="26"/>
        <v>0</v>
      </c>
      <c r="W107" s="49">
        <f t="shared" si="26"/>
        <v>0</v>
      </c>
      <c r="X107" s="49">
        <f t="shared" si="26"/>
        <v>0</v>
      </c>
      <c r="Y107" s="49">
        <f t="shared" si="26"/>
        <v>0</v>
      </c>
      <c r="Z107" s="49">
        <f t="shared" si="26"/>
        <v>0</v>
      </c>
      <c r="AA107" s="49">
        <f t="shared" si="26"/>
        <v>0</v>
      </c>
      <c r="AB107" s="49">
        <f t="shared" si="26"/>
        <v>0</v>
      </c>
      <c r="AC107" s="49">
        <f t="shared" ref="AC107:AK107" si="27">AC69*AC134/SUMPRODUCT(AC$60:AC$72,AC$125:AC$137)</f>
        <v>0</v>
      </c>
      <c r="AD107" s="49">
        <f t="shared" si="27"/>
        <v>0</v>
      </c>
      <c r="AE107" s="49">
        <f t="shared" si="27"/>
        <v>0</v>
      </c>
      <c r="AF107" s="49">
        <f t="shared" si="27"/>
        <v>0</v>
      </c>
      <c r="AG107" s="49">
        <f t="shared" si="27"/>
        <v>0</v>
      </c>
      <c r="AH107" s="49">
        <f t="shared" si="27"/>
        <v>0</v>
      </c>
      <c r="AI107" s="49">
        <f t="shared" si="27"/>
        <v>0</v>
      </c>
      <c r="AJ107" s="49">
        <f t="shared" si="27"/>
        <v>0</v>
      </c>
      <c r="AK107" s="49">
        <f t="shared" si="27"/>
        <v>0</v>
      </c>
    </row>
    <row r="108" spans="1:37" x14ac:dyDescent="0.25">
      <c r="A108" s="29" t="s">
        <v>56</v>
      </c>
      <c r="B108" s="30" t="s">
        <v>20</v>
      </c>
      <c r="C108" s="29" t="s">
        <v>170</v>
      </c>
      <c r="D108" s="49">
        <f t="shared" si="14"/>
        <v>0</v>
      </c>
      <c r="E108" s="49">
        <f t="shared" si="15"/>
        <v>0</v>
      </c>
      <c r="F108" s="49">
        <f t="shared" ref="F108:AB108" si="28">F70*F135/SUMPRODUCT(F$60:F$72,F$125:F$137)</f>
        <v>0</v>
      </c>
      <c r="G108" s="49">
        <f t="shared" si="28"/>
        <v>0</v>
      </c>
      <c r="H108" s="49">
        <f t="shared" si="28"/>
        <v>0</v>
      </c>
      <c r="I108" s="49">
        <f t="shared" si="28"/>
        <v>0</v>
      </c>
      <c r="J108" s="49">
        <f t="shared" si="28"/>
        <v>0</v>
      </c>
      <c r="K108" s="49">
        <f t="shared" si="28"/>
        <v>0</v>
      </c>
      <c r="L108" s="49">
        <f t="shared" si="28"/>
        <v>0</v>
      </c>
      <c r="M108" s="49">
        <f t="shared" si="28"/>
        <v>0</v>
      </c>
      <c r="N108" s="49">
        <f t="shared" si="28"/>
        <v>0</v>
      </c>
      <c r="O108" s="49">
        <f t="shared" si="28"/>
        <v>0</v>
      </c>
      <c r="P108" s="49">
        <f t="shared" si="28"/>
        <v>0</v>
      </c>
      <c r="Q108" s="49">
        <f t="shared" si="28"/>
        <v>0</v>
      </c>
      <c r="R108" s="49">
        <f t="shared" si="28"/>
        <v>0</v>
      </c>
      <c r="S108" s="49">
        <f t="shared" si="28"/>
        <v>0</v>
      </c>
      <c r="T108" s="49">
        <f t="shared" si="28"/>
        <v>0</v>
      </c>
      <c r="U108" s="49">
        <f t="shared" si="28"/>
        <v>0</v>
      </c>
      <c r="V108" s="49">
        <f t="shared" si="28"/>
        <v>0</v>
      </c>
      <c r="W108" s="49">
        <f t="shared" si="28"/>
        <v>0</v>
      </c>
      <c r="X108" s="49">
        <f t="shared" si="28"/>
        <v>0</v>
      </c>
      <c r="Y108" s="49">
        <f t="shared" si="28"/>
        <v>0</v>
      </c>
      <c r="Z108" s="49">
        <f t="shared" si="28"/>
        <v>0</v>
      </c>
      <c r="AA108" s="49">
        <f t="shared" si="28"/>
        <v>0</v>
      </c>
      <c r="AB108" s="49">
        <f t="shared" si="28"/>
        <v>0</v>
      </c>
      <c r="AC108" s="49">
        <f t="shared" ref="AC108:AK108" si="29">AC70*AC135/SUMPRODUCT(AC$60:AC$72,AC$125:AC$137)</f>
        <v>0</v>
      </c>
      <c r="AD108" s="49">
        <f t="shared" si="29"/>
        <v>0</v>
      </c>
      <c r="AE108" s="49">
        <f t="shared" si="29"/>
        <v>0</v>
      </c>
      <c r="AF108" s="49">
        <f t="shared" si="29"/>
        <v>0</v>
      </c>
      <c r="AG108" s="49">
        <f t="shared" si="29"/>
        <v>0</v>
      </c>
      <c r="AH108" s="49">
        <f t="shared" si="29"/>
        <v>0</v>
      </c>
      <c r="AI108" s="49">
        <f t="shared" si="29"/>
        <v>0</v>
      </c>
      <c r="AJ108" s="49">
        <f t="shared" si="29"/>
        <v>0</v>
      </c>
      <c r="AK108" s="49">
        <f t="shared" si="29"/>
        <v>0</v>
      </c>
    </row>
    <row r="109" spans="1:37" x14ac:dyDescent="0.25">
      <c r="A109" s="29" t="s">
        <v>14</v>
      </c>
      <c r="B109" s="30" t="s">
        <v>20</v>
      </c>
      <c r="C109" s="29" t="s">
        <v>170</v>
      </c>
      <c r="D109" s="49">
        <f t="shared" si="14"/>
        <v>0</v>
      </c>
      <c r="E109" s="49">
        <f t="shared" si="15"/>
        <v>0</v>
      </c>
      <c r="F109" s="49">
        <f t="shared" ref="F109:AB109" si="30">F71*F136/SUMPRODUCT(F$60:F$72,F$125:F$137)</f>
        <v>0</v>
      </c>
      <c r="G109" s="49">
        <f t="shared" si="30"/>
        <v>0</v>
      </c>
      <c r="H109" s="49">
        <f t="shared" si="30"/>
        <v>0</v>
      </c>
      <c r="I109" s="49">
        <f t="shared" si="30"/>
        <v>0</v>
      </c>
      <c r="J109" s="49">
        <f t="shared" si="30"/>
        <v>1.9711211212606135E-7</v>
      </c>
      <c r="K109" s="49">
        <f t="shared" si="30"/>
        <v>1.2968553981320952E-6</v>
      </c>
      <c r="L109" s="49">
        <f t="shared" si="30"/>
        <v>8.5326274148056757E-6</v>
      </c>
      <c r="M109" s="49">
        <f t="shared" si="30"/>
        <v>5.6139907658395674E-5</v>
      </c>
      <c r="N109" s="49">
        <f t="shared" si="30"/>
        <v>3.6928217534159304E-4</v>
      </c>
      <c r="O109" s="49">
        <f t="shared" si="30"/>
        <v>2.4248515400701995E-3</v>
      </c>
      <c r="P109" s="49">
        <f t="shared" si="30"/>
        <v>1.5738318878125053E-2</v>
      </c>
      <c r="Q109" s="49">
        <f t="shared" si="30"/>
        <v>9.3332684727230983E-2</v>
      </c>
      <c r="R109" s="49">
        <f t="shared" si="30"/>
        <v>9.6863562053250668E-2</v>
      </c>
      <c r="S109" s="49">
        <f t="shared" si="30"/>
        <v>0.10050285700668693</v>
      </c>
      <c r="T109" s="49">
        <f t="shared" si="30"/>
        <v>0.10425141060323942</v>
      </c>
      <c r="U109" s="49">
        <f t="shared" si="30"/>
        <v>0.10810981290949712</v>
      </c>
      <c r="V109" s="49">
        <f t="shared" si="30"/>
        <v>0.11207837844494027</v>
      </c>
      <c r="W109" s="49">
        <f t="shared" si="30"/>
        <v>0.11615712116153952</v>
      </c>
      <c r="X109" s="49">
        <f t="shared" si="30"/>
        <v>0.12034572926477329</v>
      </c>
      <c r="Y109" s="49">
        <f t="shared" si="30"/>
        <v>0.12464354019073813</v>
      </c>
      <c r="Z109" s="49">
        <f t="shared" si="30"/>
        <v>0.12904951610825358</v>
      </c>
      <c r="AA109" s="49">
        <f t="shared" si="30"/>
        <v>0.13356222037160451</v>
      </c>
      <c r="AB109" s="49">
        <f t="shared" si="30"/>
        <v>0.13817979540764019</v>
      </c>
      <c r="AC109" s="49">
        <f t="shared" ref="AC109:AK109" si="31">AC71*AC136/SUMPRODUCT(AC$60:AC$72,AC$125:AC$137)</f>
        <v>0.14289994257876903</v>
      </c>
      <c r="AD109" s="49">
        <f t="shared" si="31"/>
        <v>0.14771990461894144</v>
      </c>
      <c r="AE109" s="49">
        <f t="shared" si="31"/>
        <v>0.15263645129050402</v>
      </c>
      <c r="AF109" s="49">
        <f t="shared" si="31"/>
        <v>0.15764586895286684</v>
      </c>
      <c r="AG109" s="49">
        <f t="shared" si="31"/>
        <v>0.16274395476577724</v>
      </c>
      <c r="AH109" s="49">
        <f t="shared" si="31"/>
        <v>0.16792601626676157</v>
      </c>
      <c r="AI109" s="49">
        <f t="shared" si="31"/>
        <v>0.17318687705969887</v>
      </c>
      <c r="AJ109" s="49">
        <f t="shared" si="31"/>
        <v>0.17852088932507978</v>
      </c>
      <c r="AK109" s="49">
        <f t="shared" si="31"/>
        <v>0.18392195380777215</v>
      </c>
    </row>
    <row r="110" spans="1:37" x14ac:dyDescent="0.25">
      <c r="A110" s="29" t="s">
        <v>75</v>
      </c>
      <c r="B110" s="30" t="s">
        <v>20</v>
      </c>
      <c r="C110" s="29" t="s">
        <v>170</v>
      </c>
      <c r="D110" s="49">
        <f t="shared" si="14"/>
        <v>0</v>
      </c>
      <c r="E110" s="49">
        <f t="shared" si="15"/>
        <v>0</v>
      </c>
      <c r="F110" s="49">
        <f t="shared" ref="F110:AB110" si="32">F72*F137/SUMPRODUCT(F$60:F$72,F$125:F$137)</f>
        <v>0</v>
      </c>
      <c r="G110" s="49">
        <f t="shared" si="32"/>
        <v>0</v>
      </c>
      <c r="H110" s="49">
        <f t="shared" si="32"/>
        <v>0</v>
      </c>
      <c r="I110" s="49">
        <f t="shared" si="32"/>
        <v>0</v>
      </c>
      <c r="J110" s="49">
        <f t="shared" si="32"/>
        <v>0</v>
      </c>
      <c r="K110" s="49">
        <f t="shared" si="32"/>
        <v>0</v>
      </c>
      <c r="L110" s="49">
        <f t="shared" si="32"/>
        <v>0</v>
      </c>
      <c r="M110" s="49">
        <f t="shared" si="32"/>
        <v>0</v>
      </c>
      <c r="N110" s="49">
        <f t="shared" si="32"/>
        <v>0</v>
      </c>
      <c r="O110" s="49">
        <f t="shared" si="32"/>
        <v>0</v>
      </c>
      <c r="P110" s="49">
        <f t="shared" si="32"/>
        <v>1.8785318182578246E-7</v>
      </c>
      <c r="Q110" s="49">
        <f t="shared" si="32"/>
        <v>3.52198810291438E-2</v>
      </c>
      <c r="R110" s="49">
        <f t="shared" si="32"/>
        <v>3.7769436430034525E-2</v>
      </c>
      <c r="S110" s="49">
        <f t="shared" si="32"/>
        <v>4.0492956693450086E-2</v>
      </c>
      <c r="T110" s="49">
        <f t="shared" si="32"/>
        <v>4.3400696669183093E-2</v>
      </c>
      <c r="U110" s="49">
        <f t="shared" si="32"/>
        <v>4.6503275287735533E-2</v>
      </c>
      <c r="V110" s="49">
        <f t="shared" si="32"/>
        <v>4.9811650608359952E-2</v>
      </c>
      <c r="W110" s="49">
        <f t="shared" si="32"/>
        <v>5.3337087431588277E-2</v>
      </c>
      <c r="X110" s="49">
        <f t="shared" si="32"/>
        <v>5.7091116577384408E-2</v>
      </c>
      <c r="Y110" s="49">
        <f t="shared" si="32"/>
        <v>6.1085484902802793E-2</v>
      </c>
      <c r="Z110" s="49">
        <f t="shared" si="32"/>
        <v>6.5332095122949602E-2</v>
      </c>
      <c r="AA110" s="49">
        <f t="shared" si="32"/>
        <v>6.9842934511104127E-2</v>
      </c>
      <c r="AB110" s="49">
        <f t="shared" si="32"/>
        <v>7.4629991593637438E-2</v>
      </c>
      <c r="AC110" s="49">
        <f t="shared" ref="AC110:AK110" si="33">AC72*AC137/SUMPRODUCT(AC$60:AC$72,AC$125:AC$137)</f>
        <v>7.9705160028952268E-2</v>
      </c>
      <c r="AD110" s="49">
        <f t="shared" si="33"/>
        <v>8.5080128973518229E-2</v>
      </c>
      <c r="AE110" s="49">
        <f t="shared" si="33"/>
        <v>9.0766259398800481E-2</v>
      </c>
      <c r="AF110" s="49">
        <f t="shared" si="33"/>
        <v>9.6774446036941686E-2</v>
      </c>
      <c r="AG110" s="49">
        <f t="shared" si="33"/>
        <v>0.10311496490635391</v>
      </c>
      <c r="AH110" s="49">
        <f t="shared" si="33"/>
        <v>0.1097973067057595</v>
      </c>
      <c r="AI110" s="49">
        <f t="shared" si="33"/>
        <v>0.11682999676983429</v>
      </c>
      <c r="AJ110" s="49">
        <f t="shared" si="33"/>
        <v>0.12422040275222687</v>
      </c>
      <c r="AK110" s="49">
        <f t="shared" si="33"/>
        <v>0.1319745317399281</v>
      </c>
    </row>
    <row r="112" spans="1:37" x14ac:dyDescent="0.25">
      <c r="A112" s="23" t="s">
        <v>80</v>
      </c>
    </row>
    <row r="113" spans="1:37" x14ac:dyDescent="0.25">
      <c r="A113" s="29" t="s">
        <v>12</v>
      </c>
      <c r="B113" s="30" t="s">
        <v>20</v>
      </c>
      <c r="C113" s="29" t="s">
        <v>170</v>
      </c>
      <c r="D113" s="51">
        <f>D$47/D$85*D75*D140</f>
        <v>1</v>
      </c>
      <c r="E113" s="52">
        <f>D113</f>
        <v>1</v>
      </c>
      <c r="F113" s="52">
        <f t="shared" ref="F113:AK113" si="34">E113</f>
        <v>1</v>
      </c>
      <c r="G113" s="52">
        <f t="shared" si="34"/>
        <v>1</v>
      </c>
      <c r="H113" s="52">
        <f t="shared" si="34"/>
        <v>1</v>
      </c>
      <c r="I113" s="52">
        <f t="shared" si="34"/>
        <v>1</v>
      </c>
      <c r="J113" s="52">
        <f t="shared" si="34"/>
        <v>1</v>
      </c>
      <c r="K113" s="52">
        <f t="shared" si="34"/>
        <v>1</v>
      </c>
      <c r="L113" s="52">
        <f t="shared" si="34"/>
        <v>1</v>
      </c>
      <c r="M113" s="52">
        <f t="shared" si="34"/>
        <v>1</v>
      </c>
      <c r="N113" s="52">
        <f t="shared" si="34"/>
        <v>1</v>
      </c>
      <c r="O113" s="52">
        <f t="shared" si="34"/>
        <v>1</v>
      </c>
      <c r="P113" s="52">
        <f t="shared" si="34"/>
        <v>1</v>
      </c>
      <c r="Q113" s="52">
        <f t="shared" si="34"/>
        <v>1</v>
      </c>
      <c r="R113" s="52">
        <f t="shared" si="34"/>
        <v>1</v>
      </c>
      <c r="S113" s="52">
        <f t="shared" si="34"/>
        <v>1</v>
      </c>
      <c r="T113" s="52">
        <f t="shared" si="34"/>
        <v>1</v>
      </c>
      <c r="U113" s="52">
        <f t="shared" si="34"/>
        <v>1</v>
      </c>
      <c r="V113" s="52">
        <f t="shared" si="34"/>
        <v>1</v>
      </c>
      <c r="W113" s="52">
        <f t="shared" si="34"/>
        <v>1</v>
      </c>
      <c r="X113" s="52">
        <f t="shared" si="34"/>
        <v>1</v>
      </c>
      <c r="Y113" s="52">
        <f t="shared" si="34"/>
        <v>1</v>
      </c>
      <c r="Z113" s="52">
        <f t="shared" si="34"/>
        <v>1</v>
      </c>
      <c r="AA113" s="52">
        <f t="shared" si="34"/>
        <v>1</v>
      </c>
      <c r="AB113" s="52">
        <f t="shared" si="34"/>
        <v>1</v>
      </c>
      <c r="AC113" s="52">
        <f t="shared" si="34"/>
        <v>1</v>
      </c>
      <c r="AD113" s="52">
        <f t="shared" si="34"/>
        <v>1</v>
      </c>
      <c r="AE113" s="52">
        <f t="shared" si="34"/>
        <v>1</v>
      </c>
      <c r="AF113" s="52">
        <f t="shared" si="34"/>
        <v>1</v>
      </c>
      <c r="AG113" s="52">
        <f t="shared" si="34"/>
        <v>1</v>
      </c>
      <c r="AH113" s="52">
        <f t="shared" si="34"/>
        <v>1</v>
      </c>
      <c r="AI113" s="52">
        <f t="shared" si="34"/>
        <v>1</v>
      </c>
      <c r="AJ113" s="52">
        <f t="shared" si="34"/>
        <v>1</v>
      </c>
      <c r="AK113" s="52">
        <f t="shared" si="34"/>
        <v>1</v>
      </c>
    </row>
    <row r="116" spans="1:37" x14ac:dyDescent="0.25">
      <c r="A116" s="23" t="s">
        <v>22</v>
      </c>
    </row>
    <row r="117" spans="1:37" x14ac:dyDescent="0.25">
      <c r="A117" s="29" t="s">
        <v>7</v>
      </c>
      <c r="B117" s="30" t="s">
        <v>20</v>
      </c>
      <c r="C117" s="29" t="s">
        <v>171</v>
      </c>
      <c r="D117" s="53">
        <f>'Param.Transv.'!D113</f>
        <v>0.3</v>
      </c>
      <c r="E117" s="52">
        <f>'Param.Transv.'!E113</f>
        <v>0.3</v>
      </c>
      <c r="F117" s="52">
        <f>'Param.Transv.'!F113</f>
        <v>0.3</v>
      </c>
      <c r="G117" s="52">
        <f>'Param.Transv.'!G113</f>
        <v>0.3</v>
      </c>
      <c r="H117" s="52">
        <f>'Param.Transv.'!H113</f>
        <v>0.3</v>
      </c>
      <c r="I117" s="52">
        <f>'Param.Transv.'!I113</f>
        <v>0.3</v>
      </c>
      <c r="J117" s="52">
        <f>'Param.Transv.'!J113</f>
        <v>0.3</v>
      </c>
      <c r="K117" s="52">
        <f>'Param.Transv.'!K113</f>
        <v>0.3</v>
      </c>
      <c r="L117" s="52">
        <f>'Param.Transv.'!L113</f>
        <v>0.3</v>
      </c>
      <c r="M117" s="52">
        <f>'Param.Transv.'!M113</f>
        <v>0.3</v>
      </c>
      <c r="N117" s="52">
        <f>'Param.Transv.'!N113</f>
        <v>0.3</v>
      </c>
      <c r="O117" s="52">
        <f>'Param.Transv.'!O113</f>
        <v>0.3</v>
      </c>
      <c r="P117" s="52">
        <f>'Param.Transv.'!P113</f>
        <v>0.3</v>
      </c>
      <c r="Q117" s="52">
        <f>'Param.Transv.'!Q113</f>
        <v>0.3</v>
      </c>
      <c r="R117" s="52">
        <f>'Param.Transv.'!R113</f>
        <v>0.3</v>
      </c>
      <c r="S117" s="52">
        <f>'Param.Transv.'!S113</f>
        <v>0.3</v>
      </c>
      <c r="T117" s="52">
        <f>'Param.Transv.'!T113</f>
        <v>0.3</v>
      </c>
      <c r="U117" s="52">
        <f>'Param.Transv.'!U113</f>
        <v>0.3</v>
      </c>
      <c r="V117" s="52">
        <f>'Param.Transv.'!V113</f>
        <v>0.3</v>
      </c>
      <c r="W117" s="52">
        <f>'Param.Transv.'!W113</f>
        <v>0.3</v>
      </c>
      <c r="X117" s="52">
        <f>'Param.Transv.'!X113</f>
        <v>0.3</v>
      </c>
      <c r="Y117" s="52">
        <f>'Param.Transv.'!Y113</f>
        <v>0.3</v>
      </c>
      <c r="Z117" s="52">
        <f>'Param.Transv.'!Z113</f>
        <v>0.3</v>
      </c>
      <c r="AA117" s="52">
        <f>'Param.Transv.'!AA113</f>
        <v>0.3</v>
      </c>
      <c r="AB117" s="52">
        <f>'Param.Transv.'!AB113</f>
        <v>0.3</v>
      </c>
      <c r="AC117" s="52">
        <f>'Param.Transv.'!AC113</f>
        <v>0.3</v>
      </c>
      <c r="AD117" s="52">
        <f>'Param.Transv.'!AD113</f>
        <v>0.3</v>
      </c>
      <c r="AE117" s="52">
        <f>'Param.Transv.'!AE113</f>
        <v>0.3</v>
      </c>
      <c r="AF117" s="52">
        <f>'Param.Transv.'!AF113</f>
        <v>0.3</v>
      </c>
      <c r="AG117" s="52">
        <f>'Param.Transv.'!AG113</f>
        <v>0.3</v>
      </c>
      <c r="AH117" s="52">
        <f>'Param.Transv.'!AH113</f>
        <v>0.3</v>
      </c>
      <c r="AI117" s="52">
        <f>'Param.Transv.'!AI113</f>
        <v>0.3</v>
      </c>
      <c r="AJ117" s="52">
        <f>'Param.Transv.'!AJ113</f>
        <v>0.3</v>
      </c>
      <c r="AK117" s="52">
        <f>'Param.Transv.'!AK113</f>
        <v>0.3</v>
      </c>
    </row>
    <row r="118" spans="1:37" x14ac:dyDescent="0.25">
      <c r="A118" s="29" t="s">
        <v>11</v>
      </c>
      <c r="B118" s="30" t="s">
        <v>20</v>
      </c>
      <c r="C118" s="29" t="s">
        <v>171</v>
      </c>
      <c r="D118" s="53">
        <f>'Param.Transv.'!D114</f>
        <v>0.25</v>
      </c>
      <c r="E118" s="52">
        <f>'Param.Transv.'!E114</f>
        <v>0.25</v>
      </c>
      <c r="F118" s="52">
        <f>'Param.Transv.'!F114</f>
        <v>0.25</v>
      </c>
      <c r="G118" s="52">
        <f>'Param.Transv.'!G114</f>
        <v>0.25</v>
      </c>
      <c r="H118" s="52">
        <f>'Param.Transv.'!H114</f>
        <v>0.25</v>
      </c>
      <c r="I118" s="52">
        <f>'Param.Transv.'!I114</f>
        <v>0.25</v>
      </c>
      <c r="J118" s="52">
        <f>'Param.Transv.'!J114</f>
        <v>0.25</v>
      </c>
      <c r="K118" s="52">
        <f>'Param.Transv.'!K114</f>
        <v>0.25</v>
      </c>
      <c r="L118" s="52">
        <f>'Param.Transv.'!L114</f>
        <v>0.25</v>
      </c>
      <c r="M118" s="52">
        <f>'Param.Transv.'!M114</f>
        <v>0.25</v>
      </c>
      <c r="N118" s="52">
        <f>'Param.Transv.'!N114</f>
        <v>0.25</v>
      </c>
      <c r="O118" s="52">
        <f>'Param.Transv.'!O114</f>
        <v>0.25</v>
      </c>
      <c r="P118" s="52">
        <f>'Param.Transv.'!P114</f>
        <v>0.25</v>
      </c>
      <c r="Q118" s="52">
        <f>'Param.Transv.'!Q114</f>
        <v>0.25</v>
      </c>
      <c r="R118" s="52">
        <f>'Param.Transv.'!R114</f>
        <v>0.25</v>
      </c>
      <c r="S118" s="52">
        <f>'Param.Transv.'!S114</f>
        <v>0.25</v>
      </c>
      <c r="T118" s="52">
        <f>'Param.Transv.'!T114</f>
        <v>0.25</v>
      </c>
      <c r="U118" s="52">
        <f>'Param.Transv.'!U114</f>
        <v>0.25</v>
      </c>
      <c r="V118" s="52">
        <f>'Param.Transv.'!V114</f>
        <v>0.25</v>
      </c>
      <c r="W118" s="52">
        <f>'Param.Transv.'!W114</f>
        <v>0.25</v>
      </c>
      <c r="X118" s="52">
        <f>'Param.Transv.'!X114</f>
        <v>0.25</v>
      </c>
      <c r="Y118" s="52">
        <f>'Param.Transv.'!Y114</f>
        <v>0.25</v>
      </c>
      <c r="Z118" s="52">
        <f>'Param.Transv.'!Z114</f>
        <v>0.25</v>
      </c>
      <c r="AA118" s="52">
        <f>'Param.Transv.'!AA114</f>
        <v>0.25</v>
      </c>
      <c r="AB118" s="52">
        <f>'Param.Transv.'!AB114</f>
        <v>0.25</v>
      </c>
      <c r="AC118" s="52">
        <f>'Param.Transv.'!AC114</f>
        <v>0.25</v>
      </c>
      <c r="AD118" s="52">
        <f>'Param.Transv.'!AD114</f>
        <v>0.25</v>
      </c>
      <c r="AE118" s="52">
        <f>'Param.Transv.'!AE114</f>
        <v>0.25</v>
      </c>
      <c r="AF118" s="52">
        <f>'Param.Transv.'!AF114</f>
        <v>0.25</v>
      </c>
      <c r="AG118" s="52">
        <f>'Param.Transv.'!AG114</f>
        <v>0.25</v>
      </c>
      <c r="AH118" s="52">
        <f>'Param.Transv.'!AH114</f>
        <v>0.25</v>
      </c>
      <c r="AI118" s="52">
        <f>'Param.Transv.'!AI114</f>
        <v>0.25</v>
      </c>
      <c r="AJ118" s="52">
        <f>'Param.Transv.'!AJ114</f>
        <v>0.25</v>
      </c>
      <c r="AK118" s="52">
        <f>'Param.Transv.'!AK114</f>
        <v>0.25</v>
      </c>
    </row>
    <row r="119" spans="1:37" x14ac:dyDescent="0.25">
      <c r="A119" s="29" t="s">
        <v>12</v>
      </c>
      <c r="B119" s="30" t="s">
        <v>20</v>
      </c>
      <c r="C119" s="29" t="s">
        <v>171</v>
      </c>
      <c r="D119" s="53">
        <f>'Param.Transv.'!D115</f>
        <v>0.87906603773584902</v>
      </c>
      <c r="E119" s="52">
        <f>'Param.Transv.'!E115</f>
        <v>0.8820145137880987</v>
      </c>
      <c r="F119" s="52">
        <f>'Param.Transv.'!F115</f>
        <v>0.88496298984034827</v>
      </c>
      <c r="G119" s="52">
        <f>'Param.Transv.'!G115</f>
        <v>0.88791146589259795</v>
      </c>
      <c r="H119" s="52">
        <f>'Param.Transv.'!H115</f>
        <v>0.89085994194484752</v>
      </c>
      <c r="I119" s="52">
        <f>'Param.Transv.'!I115</f>
        <v>0.89380841799709732</v>
      </c>
      <c r="J119" s="52">
        <f>'Param.Transv.'!J115</f>
        <v>0.89675689404934689</v>
      </c>
      <c r="K119" s="52">
        <f>'Param.Transv.'!K115</f>
        <v>0.89970537010159646</v>
      </c>
      <c r="L119" s="52">
        <f>'Param.Transv.'!L115</f>
        <v>0.90265384615384625</v>
      </c>
      <c r="M119" s="52">
        <f>'Param.Transv.'!M115</f>
        <v>0.90560232220609582</v>
      </c>
      <c r="N119" s="52">
        <f>'Param.Transv.'!N115</f>
        <v>0.90855079825834539</v>
      </c>
      <c r="O119" s="52">
        <f>'Param.Transv.'!O115</f>
        <v>0.91149927431059508</v>
      </c>
      <c r="P119" s="52">
        <f>'Param.Transv.'!P115</f>
        <v>0.91444775036284465</v>
      </c>
      <c r="Q119" s="52">
        <f>'Param.Transv.'!Q115</f>
        <v>0.91739622641509433</v>
      </c>
      <c r="R119" s="52">
        <f>'Param.Transv.'!R115</f>
        <v>0.91739622641509433</v>
      </c>
      <c r="S119" s="52">
        <f>'Param.Transv.'!S115</f>
        <v>0.91739622641509433</v>
      </c>
      <c r="T119" s="52">
        <f>'Param.Transv.'!T115</f>
        <v>0.91739622641509433</v>
      </c>
      <c r="U119" s="52">
        <f>'Param.Transv.'!U115</f>
        <v>0.91739622641509433</v>
      </c>
      <c r="V119" s="52">
        <f>'Param.Transv.'!V115</f>
        <v>0.91739622641509433</v>
      </c>
      <c r="W119" s="52">
        <f>'Param.Transv.'!W115</f>
        <v>0.91739622641509433</v>
      </c>
      <c r="X119" s="52">
        <f>'Param.Transv.'!X115</f>
        <v>0.91739622641509433</v>
      </c>
      <c r="Y119" s="52">
        <f>'Param.Transv.'!Y115</f>
        <v>0.91739622641509433</v>
      </c>
      <c r="Z119" s="52">
        <f>'Param.Transv.'!Z115</f>
        <v>0.91739622641509433</v>
      </c>
      <c r="AA119" s="52">
        <f>'Param.Transv.'!AA115</f>
        <v>0.91739622641509433</v>
      </c>
      <c r="AB119" s="52">
        <f>'Param.Transv.'!AB115</f>
        <v>0.91739622641509433</v>
      </c>
      <c r="AC119" s="52">
        <f>'Param.Transv.'!AC115</f>
        <v>0.91739622641509433</v>
      </c>
      <c r="AD119" s="52">
        <f>'Param.Transv.'!AD115</f>
        <v>0.91739622641509433</v>
      </c>
      <c r="AE119" s="52">
        <f>'Param.Transv.'!AE115</f>
        <v>0.91739622641509433</v>
      </c>
      <c r="AF119" s="52">
        <f>'Param.Transv.'!AF115</f>
        <v>0.91739622641509433</v>
      </c>
      <c r="AG119" s="52">
        <f>'Param.Transv.'!AG115</f>
        <v>0.91739622641509433</v>
      </c>
      <c r="AH119" s="52">
        <f>'Param.Transv.'!AH115</f>
        <v>0.91739622641509433</v>
      </c>
      <c r="AI119" s="52">
        <f>'Param.Transv.'!AI115</f>
        <v>0.91739622641509433</v>
      </c>
      <c r="AJ119" s="52">
        <f>'Param.Transv.'!AJ115</f>
        <v>0.91739622641509433</v>
      </c>
      <c r="AK119" s="52">
        <f>'Param.Transv.'!AK115</f>
        <v>0.91739622641509433</v>
      </c>
    </row>
    <row r="120" spans="1:37" x14ac:dyDescent="0.25">
      <c r="A120" s="29" t="s">
        <v>13</v>
      </c>
      <c r="B120" s="30" t="s">
        <v>20</v>
      </c>
      <c r="C120" s="29" t="s">
        <v>171</v>
      </c>
      <c r="D120" s="53">
        <f>'Param.Transv.'!D116</f>
        <v>0.25</v>
      </c>
      <c r="E120" s="52">
        <f>'Param.Transv.'!E116</f>
        <v>0.25</v>
      </c>
      <c r="F120" s="52">
        <f>'Param.Transv.'!F116</f>
        <v>0.25</v>
      </c>
      <c r="G120" s="52">
        <f>'Param.Transv.'!G116</f>
        <v>0.25</v>
      </c>
      <c r="H120" s="52">
        <f>'Param.Transv.'!H116</f>
        <v>0.25</v>
      </c>
      <c r="I120" s="52">
        <f>'Param.Transv.'!I116</f>
        <v>0.25</v>
      </c>
      <c r="J120" s="52">
        <f>'Param.Transv.'!J116</f>
        <v>0.25</v>
      </c>
      <c r="K120" s="52">
        <f>'Param.Transv.'!K116</f>
        <v>0.25</v>
      </c>
      <c r="L120" s="52">
        <f>'Param.Transv.'!L116</f>
        <v>0.25</v>
      </c>
      <c r="M120" s="52">
        <f>'Param.Transv.'!M116</f>
        <v>0.25</v>
      </c>
      <c r="N120" s="52">
        <f>'Param.Transv.'!N116</f>
        <v>0.25</v>
      </c>
      <c r="O120" s="52">
        <f>'Param.Transv.'!O116</f>
        <v>0.25</v>
      </c>
      <c r="P120" s="52">
        <f>'Param.Transv.'!P116</f>
        <v>0.25</v>
      </c>
      <c r="Q120" s="52">
        <f>'Param.Transv.'!Q116</f>
        <v>0.25</v>
      </c>
      <c r="R120" s="52">
        <f>'Param.Transv.'!R116</f>
        <v>0.25</v>
      </c>
      <c r="S120" s="52">
        <f>'Param.Transv.'!S116</f>
        <v>0.25</v>
      </c>
      <c r="T120" s="52">
        <f>'Param.Transv.'!T116</f>
        <v>0.25</v>
      </c>
      <c r="U120" s="52">
        <f>'Param.Transv.'!U116</f>
        <v>0.25</v>
      </c>
      <c r="V120" s="52">
        <f>'Param.Transv.'!V116</f>
        <v>0.25</v>
      </c>
      <c r="W120" s="52">
        <f>'Param.Transv.'!W116</f>
        <v>0.25</v>
      </c>
      <c r="X120" s="52">
        <f>'Param.Transv.'!X116</f>
        <v>0.25</v>
      </c>
      <c r="Y120" s="52">
        <f>'Param.Transv.'!Y116</f>
        <v>0.25</v>
      </c>
      <c r="Z120" s="52">
        <f>'Param.Transv.'!Z116</f>
        <v>0.25</v>
      </c>
      <c r="AA120" s="52">
        <f>'Param.Transv.'!AA116</f>
        <v>0.25</v>
      </c>
      <c r="AB120" s="52">
        <f>'Param.Transv.'!AB116</f>
        <v>0.25</v>
      </c>
      <c r="AC120" s="52">
        <f>'Param.Transv.'!AC116</f>
        <v>0.25</v>
      </c>
      <c r="AD120" s="52">
        <f>'Param.Transv.'!AD116</f>
        <v>0.25</v>
      </c>
      <c r="AE120" s="52">
        <f>'Param.Transv.'!AE116</f>
        <v>0.25</v>
      </c>
      <c r="AF120" s="52">
        <f>'Param.Transv.'!AF116</f>
        <v>0.25</v>
      </c>
      <c r="AG120" s="52">
        <f>'Param.Transv.'!AG116</f>
        <v>0.25</v>
      </c>
      <c r="AH120" s="52">
        <f>'Param.Transv.'!AH116</f>
        <v>0.25</v>
      </c>
      <c r="AI120" s="52">
        <f>'Param.Transv.'!AI116</f>
        <v>0.25</v>
      </c>
      <c r="AJ120" s="52">
        <f>'Param.Transv.'!AJ116</f>
        <v>0.25</v>
      </c>
      <c r="AK120" s="52">
        <f>'Param.Transv.'!AK116</f>
        <v>0.25</v>
      </c>
    </row>
    <row r="121" spans="1:37" x14ac:dyDescent="0.25">
      <c r="A121" s="29" t="s">
        <v>55</v>
      </c>
      <c r="B121" s="30" t="s">
        <v>20</v>
      </c>
      <c r="C121" s="29" t="s">
        <v>171</v>
      </c>
      <c r="D121" s="53">
        <f>'Param.Transv.'!D117</f>
        <v>0.25</v>
      </c>
      <c r="E121" s="52">
        <f>'Param.Transv.'!E117</f>
        <v>0.25</v>
      </c>
      <c r="F121" s="52">
        <f>'Param.Transv.'!F117</f>
        <v>0.25</v>
      </c>
      <c r="G121" s="52">
        <f>'Param.Transv.'!G117</f>
        <v>0.25</v>
      </c>
      <c r="H121" s="52">
        <f>'Param.Transv.'!H117</f>
        <v>0.25</v>
      </c>
      <c r="I121" s="52">
        <f>'Param.Transv.'!I117</f>
        <v>0.25</v>
      </c>
      <c r="J121" s="52">
        <f>'Param.Transv.'!J117</f>
        <v>0.25</v>
      </c>
      <c r="K121" s="52">
        <f>'Param.Transv.'!K117</f>
        <v>0.25</v>
      </c>
      <c r="L121" s="52">
        <f>'Param.Transv.'!L117</f>
        <v>0.25</v>
      </c>
      <c r="M121" s="52">
        <f>'Param.Transv.'!M117</f>
        <v>0.25</v>
      </c>
      <c r="N121" s="52">
        <f>'Param.Transv.'!N117</f>
        <v>0.25</v>
      </c>
      <c r="O121" s="52">
        <f>'Param.Transv.'!O117</f>
        <v>0.25</v>
      </c>
      <c r="P121" s="52">
        <f>'Param.Transv.'!P117</f>
        <v>0.25</v>
      </c>
      <c r="Q121" s="52">
        <f>'Param.Transv.'!Q117</f>
        <v>0.25</v>
      </c>
      <c r="R121" s="52">
        <f>'Param.Transv.'!R117</f>
        <v>0.25</v>
      </c>
      <c r="S121" s="52">
        <f>'Param.Transv.'!S117</f>
        <v>0.25</v>
      </c>
      <c r="T121" s="52">
        <f>'Param.Transv.'!T117</f>
        <v>0.25</v>
      </c>
      <c r="U121" s="52">
        <f>'Param.Transv.'!U117</f>
        <v>0.25</v>
      </c>
      <c r="V121" s="52">
        <f>'Param.Transv.'!V117</f>
        <v>0.25</v>
      </c>
      <c r="W121" s="52">
        <f>'Param.Transv.'!W117</f>
        <v>0.25</v>
      </c>
      <c r="X121" s="52">
        <f>'Param.Transv.'!X117</f>
        <v>0.25</v>
      </c>
      <c r="Y121" s="52">
        <f>'Param.Transv.'!Y117</f>
        <v>0.25</v>
      </c>
      <c r="Z121" s="52">
        <f>'Param.Transv.'!Z117</f>
        <v>0.25</v>
      </c>
      <c r="AA121" s="52">
        <f>'Param.Transv.'!AA117</f>
        <v>0.25</v>
      </c>
      <c r="AB121" s="52">
        <f>'Param.Transv.'!AB117</f>
        <v>0.25</v>
      </c>
      <c r="AC121" s="52">
        <f>'Param.Transv.'!AC117</f>
        <v>0.25</v>
      </c>
      <c r="AD121" s="52">
        <f>'Param.Transv.'!AD117</f>
        <v>0.25</v>
      </c>
      <c r="AE121" s="52">
        <f>'Param.Transv.'!AE117</f>
        <v>0.25</v>
      </c>
      <c r="AF121" s="52">
        <f>'Param.Transv.'!AF117</f>
        <v>0.25</v>
      </c>
      <c r="AG121" s="52">
        <f>'Param.Transv.'!AG117</f>
        <v>0.25</v>
      </c>
      <c r="AH121" s="52">
        <f>'Param.Transv.'!AH117</f>
        <v>0.25</v>
      </c>
      <c r="AI121" s="52">
        <f>'Param.Transv.'!AI117</f>
        <v>0.25</v>
      </c>
      <c r="AJ121" s="52">
        <f>'Param.Transv.'!AJ117</f>
        <v>0.25</v>
      </c>
      <c r="AK121" s="52">
        <f>'Param.Transv.'!AK117</f>
        <v>0.25</v>
      </c>
    </row>
    <row r="122" spans="1:37" x14ac:dyDescent="0.25">
      <c r="A122" s="29" t="s">
        <v>75</v>
      </c>
      <c r="B122" s="30" t="s">
        <v>20</v>
      </c>
      <c r="C122" s="29" t="s">
        <v>171</v>
      </c>
      <c r="D122" s="53">
        <f>'Param.Transv.'!D118</f>
        <v>1</v>
      </c>
      <c r="E122" s="52">
        <f>'Param.Transv.'!E118</f>
        <v>1</v>
      </c>
      <c r="F122" s="52">
        <f>'Param.Transv.'!F118</f>
        <v>1</v>
      </c>
      <c r="G122" s="52">
        <f>'Param.Transv.'!G118</f>
        <v>1</v>
      </c>
      <c r="H122" s="52">
        <f>'Param.Transv.'!H118</f>
        <v>1</v>
      </c>
      <c r="I122" s="52">
        <f>'Param.Transv.'!I118</f>
        <v>1</v>
      </c>
      <c r="J122" s="52">
        <f>'Param.Transv.'!J118</f>
        <v>1</v>
      </c>
      <c r="K122" s="52">
        <f>'Param.Transv.'!K118</f>
        <v>1</v>
      </c>
      <c r="L122" s="52">
        <f>'Param.Transv.'!L118</f>
        <v>1</v>
      </c>
      <c r="M122" s="52">
        <f>'Param.Transv.'!M118</f>
        <v>1</v>
      </c>
      <c r="N122" s="52">
        <f>'Param.Transv.'!N118</f>
        <v>1</v>
      </c>
      <c r="O122" s="52">
        <f>'Param.Transv.'!O118</f>
        <v>1</v>
      </c>
      <c r="P122" s="52">
        <f>'Param.Transv.'!P118</f>
        <v>1</v>
      </c>
      <c r="Q122" s="52">
        <f>'Param.Transv.'!Q118</f>
        <v>1</v>
      </c>
      <c r="R122" s="52">
        <f>'Param.Transv.'!R118</f>
        <v>1</v>
      </c>
      <c r="S122" s="52">
        <f>'Param.Transv.'!S118</f>
        <v>1</v>
      </c>
      <c r="T122" s="52">
        <f>'Param.Transv.'!T118</f>
        <v>1</v>
      </c>
      <c r="U122" s="52">
        <f>'Param.Transv.'!U118</f>
        <v>1</v>
      </c>
      <c r="V122" s="52">
        <f>'Param.Transv.'!V118</f>
        <v>1</v>
      </c>
      <c r="W122" s="52">
        <f>'Param.Transv.'!W118</f>
        <v>1</v>
      </c>
      <c r="X122" s="52">
        <f>'Param.Transv.'!X118</f>
        <v>1</v>
      </c>
      <c r="Y122" s="52">
        <f>'Param.Transv.'!Y118</f>
        <v>1</v>
      </c>
      <c r="Z122" s="52">
        <f>'Param.Transv.'!Z118</f>
        <v>1</v>
      </c>
      <c r="AA122" s="52">
        <f>'Param.Transv.'!AA118</f>
        <v>1</v>
      </c>
      <c r="AB122" s="52">
        <f>'Param.Transv.'!AB118</f>
        <v>1</v>
      </c>
      <c r="AC122" s="52">
        <f>'Param.Transv.'!AC118</f>
        <v>1</v>
      </c>
      <c r="AD122" s="52">
        <f>'Param.Transv.'!AD118</f>
        <v>1</v>
      </c>
      <c r="AE122" s="52">
        <f>'Param.Transv.'!AE118</f>
        <v>1</v>
      </c>
      <c r="AF122" s="52">
        <f>'Param.Transv.'!AF118</f>
        <v>1</v>
      </c>
      <c r="AG122" s="52">
        <f>'Param.Transv.'!AG118</f>
        <v>1</v>
      </c>
      <c r="AH122" s="52">
        <f>'Param.Transv.'!AH118</f>
        <v>1</v>
      </c>
      <c r="AI122" s="52">
        <f>'Param.Transv.'!AI118</f>
        <v>1</v>
      </c>
      <c r="AJ122" s="52">
        <f>'Param.Transv.'!AJ118</f>
        <v>1</v>
      </c>
      <c r="AK122" s="52">
        <f>'Param.Transv.'!AK118</f>
        <v>1</v>
      </c>
    </row>
    <row r="124" spans="1:37" x14ac:dyDescent="0.25">
      <c r="A124" s="23" t="s">
        <v>81</v>
      </c>
    </row>
    <row r="125" spans="1:37" x14ac:dyDescent="0.25">
      <c r="A125" s="29" t="s">
        <v>7</v>
      </c>
      <c r="B125" s="30" t="s">
        <v>20</v>
      </c>
      <c r="C125" s="29" t="s">
        <v>171</v>
      </c>
      <c r="D125" s="54">
        <f>'Param.Transv.'!D121</f>
        <v>0.82</v>
      </c>
      <c r="E125" s="55">
        <f>'Param.Transv.'!E121</f>
        <v>0.82</v>
      </c>
      <c r="F125" s="55">
        <f>'Param.Transv.'!F121</f>
        <v>0.82</v>
      </c>
      <c r="G125" s="55">
        <f>'Param.Transv.'!G121</f>
        <v>0.82</v>
      </c>
      <c r="H125" s="55">
        <f>'Param.Transv.'!H121</f>
        <v>0.82</v>
      </c>
      <c r="I125" s="55">
        <f>'Param.Transv.'!I121</f>
        <v>0.82</v>
      </c>
      <c r="J125" s="55">
        <f>'Param.Transv.'!J121</f>
        <v>0.82</v>
      </c>
      <c r="K125" s="55">
        <f>'Param.Transv.'!K121</f>
        <v>0.82</v>
      </c>
      <c r="L125" s="55">
        <f>'Param.Transv.'!L121</f>
        <v>0.82</v>
      </c>
      <c r="M125" s="55">
        <f>'Param.Transv.'!M121</f>
        <v>0.82</v>
      </c>
      <c r="N125" s="55">
        <f>'Param.Transv.'!N121</f>
        <v>0.82</v>
      </c>
      <c r="O125" s="55">
        <f>'Param.Transv.'!O121</f>
        <v>0.82</v>
      </c>
      <c r="P125" s="55">
        <f>'Param.Transv.'!P121</f>
        <v>0.82</v>
      </c>
      <c r="Q125" s="55">
        <f>'Param.Transv.'!Q121</f>
        <v>0.82</v>
      </c>
      <c r="R125" s="55">
        <f>'Param.Transv.'!R121</f>
        <v>0.82</v>
      </c>
      <c r="S125" s="55">
        <f>'Param.Transv.'!S121</f>
        <v>0.82</v>
      </c>
      <c r="T125" s="55">
        <f>'Param.Transv.'!T121</f>
        <v>0.82</v>
      </c>
      <c r="U125" s="55">
        <f>'Param.Transv.'!U121</f>
        <v>0.82</v>
      </c>
      <c r="V125" s="55">
        <f>'Param.Transv.'!V121</f>
        <v>0.82</v>
      </c>
      <c r="W125" s="55">
        <f>'Param.Transv.'!W121</f>
        <v>0.82</v>
      </c>
      <c r="X125" s="55">
        <f>'Param.Transv.'!X121</f>
        <v>0.82</v>
      </c>
      <c r="Y125" s="55">
        <f>'Param.Transv.'!Y121</f>
        <v>0.82</v>
      </c>
      <c r="Z125" s="55">
        <f>'Param.Transv.'!Z121</f>
        <v>0.82</v>
      </c>
      <c r="AA125" s="55">
        <f>'Param.Transv.'!AA121</f>
        <v>0.82</v>
      </c>
      <c r="AB125" s="55">
        <f>'Param.Transv.'!AB121</f>
        <v>0.82</v>
      </c>
      <c r="AC125" s="55">
        <f>'Param.Transv.'!AC121</f>
        <v>0.82</v>
      </c>
      <c r="AD125" s="55">
        <f>'Param.Transv.'!AD121</f>
        <v>0.82</v>
      </c>
      <c r="AE125" s="55">
        <f>'Param.Transv.'!AE121</f>
        <v>0.82</v>
      </c>
      <c r="AF125" s="55">
        <f>'Param.Transv.'!AF121</f>
        <v>0.82</v>
      </c>
      <c r="AG125" s="55">
        <f>'Param.Transv.'!AG121</f>
        <v>0.82</v>
      </c>
      <c r="AH125" s="55">
        <f>'Param.Transv.'!AH121</f>
        <v>0.82</v>
      </c>
      <c r="AI125" s="55">
        <f>'Param.Transv.'!AI121</f>
        <v>0.82</v>
      </c>
      <c r="AJ125" s="55">
        <f>'Param.Transv.'!AJ121</f>
        <v>0.82</v>
      </c>
      <c r="AK125" s="55">
        <f>'Param.Transv.'!AK121</f>
        <v>0.82</v>
      </c>
    </row>
    <row r="126" spans="1:37" x14ac:dyDescent="0.25">
      <c r="A126" s="29" t="s">
        <v>9</v>
      </c>
      <c r="B126" s="30" t="s">
        <v>20</v>
      </c>
      <c r="C126" s="29" t="s">
        <v>171</v>
      </c>
      <c r="D126" s="54">
        <f>'Param.Transv.'!D122</f>
        <v>0.74099999999999999</v>
      </c>
      <c r="E126" s="55">
        <f>'Param.Transv.'!E122</f>
        <v>0.74099999999999999</v>
      </c>
      <c r="F126" s="55">
        <f>'Param.Transv.'!F122</f>
        <v>0.74099999999999999</v>
      </c>
      <c r="G126" s="55">
        <f>'Param.Transv.'!G122</f>
        <v>0.74099999999999999</v>
      </c>
      <c r="H126" s="55">
        <f>'Param.Transv.'!H122</f>
        <v>0.74099999999999999</v>
      </c>
      <c r="I126" s="55">
        <f>'Param.Transv.'!I122</f>
        <v>0.74099999999999999</v>
      </c>
      <c r="J126" s="55">
        <f>'Param.Transv.'!J122</f>
        <v>0.74099999999999999</v>
      </c>
      <c r="K126" s="55">
        <f>'Param.Transv.'!K122</f>
        <v>0.74099999999999999</v>
      </c>
      <c r="L126" s="55">
        <f>'Param.Transv.'!L122</f>
        <v>0.74099999999999999</v>
      </c>
      <c r="M126" s="55">
        <f>'Param.Transv.'!M122</f>
        <v>0.74099999999999999</v>
      </c>
      <c r="N126" s="55">
        <f>'Param.Transv.'!N122</f>
        <v>0.74099999999999999</v>
      </c>
      <c r="O126" s="55">
        <f>'Param.Transv.'!O122</f>
        <v>0.74099999999999999</v>
      </c>
      <c r="P126" s="55">
        <f>'Param.Transv.'!P122</f>
        <v>0.74099999999999999</v>
      </c>
      <c r="Q126" s="55">
        <f>'Param.Transv.'!Q122</f>
        <v>0.74099999999999999</v>
      </c>
      <c r="R126" s="55">
        <f>'Param.Transv.'!R122</f>
        <v>0.74099999999999999</v>
      </c>
      <c r="S126" s="55">
        <f>'Param.Transv.'!S122</f>
        <v>0.74099999999999999</v>
      </c>
      <c r="T126" s="55">
        <f>'Param.Transv.'!T122</f>
        <v>0.74099999999999999</v>
      </c>
      <c r="U126" s="55">
        <f>'Param.Transv.'!U122</f>
        <v>0.74099999999999999</v>
      </c>
      <c r="V126" s="55">
        <f>'Param.Transv.'!V122</f>
        <v>0.74099999999999999</v>
      </c>
      <c r="W126" s="55">
        <f>'Param.Transv.'!W122</f>
        <v>0.74099999999999999</v>
      </c>
      <c r="X126" s="55">
        <f>'Param.Transv.'!X122</f>
        <v>0.74099999999999999</v>
      </c>
      <c r="Y126" s="55">
        <f>'Param.Transv.'!Y122</f>
        <v>0.74099999999999999</v>
      </c>
      <c r="Z126" s="55">
        <f>'Param.Transv.'!Z122</f>
        <v>0.74099999999999999</v>
      </c>
      <c r="AA126" s="55">
        <f>'Param.Transv.'!AA122</f>
        <v>0.74099999999999999</v>
      </c>
      <c r="AB126" s="55">
        <f>'Param.Transv.'!AB122</f>
        <v>0.74099999999999999</v>
      </c>
      <c r="AC126" s="55">
        <f>'Param.Transv.'!AC122</f>
        <v>0.74099999999999999</v>
      </c>
      <c r="AD126" s="55">
        <f>'Param.Transv.'!AD122</f>
        <v>0.74099999999999999</v>
      </c>
      <c r="AE126" s="55">
        <f>'Param.Transv.'!AE122</f>
        <v>0.74099999999999999</v>
      </c>
      <c r="AF126" s="55">
        <f>'Param.Transv.'!AF122</f>
        <v>0.74099999999999999</v>
      </c>
      <c r="AG126" s="55">
        <f>'Param.Transv.'!AG122</f>
        <v>0.74099999999999999</v>
      </c>
      <c r="AH126" s="55">
        <f>'Param.Transv.'!AH122</f>
        <v>0.74099999999999999</v>
      </c>
      <c r="AI126" s="55">
        <f>'Param.Transv.'!AI122</f>
        <v>0.74099999999999999</v>
      </c>
      <c r="AJ126" s="55">
        <f>'Param.Transv.'!AJ122</f>
        <v>0.74099999999999999</v>
      </c>
      <c r="AK126" s="55">
        <f>'Param.Transv.'!AK122</f>
        <v>0.74099999999999999</v>
      </c>
    </row>
    <row r="127" spans="1:37" x14ac:dyDescent="0.25">
      <c r="A127" s="29" t="s">
        <v>10</v>
      </c>
      <c r="B127" s="30" t="s">
        <v>20</v>
      </c>
      <c r="C127" s="29" t="s">
        <v>171</v>
      </c>
      <c r="D127" s="54">
        <f>'Param.Transv.'!D123</f>
        <v>0.82</v>
      </c>
      <c r="E127" s="55">
        <f>'Param.Transv.'!E123</f>
        <v>0.82</v>
      </c>
      <c r="F127" s="55">
        <f>'Param.Transv.'!F123</f>
        <v>0.82</v>
      </c>
      <c r="G127" s="55">
        <f>'Param.Transv.'!G123</f>
        <v>0.82</v>
      </c>
      <c r="H127" s="55">
        <f>'Param.Transv.'!H123</f>
        <v>0.82</v>
      </c>
      <c r="I127" s="55">
        <f>'Param.Transv.'!I123</f>
        <v>0.82</v>
      </c>
      <c r="J127" s="55">
        <f>'Param.Transv.'!J123</f>
        <v>0.82</v>
      </c>
      <c r="K127" s="55">
        <f>'Param.Transv.'!K123</f>
        <v>0.82</v>
      </c>
      <c r="L127" s="55">
        <f>'Param.Transv.'!L123</f>
        <v>0.82</v>
      </c>
      <c r="M127" s="55">
        <f>'Param.Transv.'!M123</f>
        <v>0.82</v>
      </c>
      <c r="N127" s="55">
        <f>'Param.Transv.'!N123</f>
        <v>0.82</v>
      </c>
      <c r="O127" s="55">
        <f>'Param.Transv.'!O123</f>
        <v>0.82</v>
      </c>
      <c r="P127" s="55">
        <f>'Param.Transv.'!P123</f>
        <v>0.82</v>
      </c>
      <c r="Q127" s="55">
        <f>'Param.Transv.'!Q123</f>
        <v>0.82</v>
      </c>
      <c r="R127" s="55">
        <f>'Param.Transv.'!R123</f>
        <v>0.82</v>
      </c>
      <c r="S127" s="55">
        <f>'Param.Transv.'!S123</f>
        <v>0.82</v>
      </c>
      <c r="T127" s="55">
        <f>'Param.Transv.'!T123</f>
        <v>0.82</v>
      </c>
      <c r="U127" s="55">
        <f>'Param.Transv.'!U123</f>
        <v>0.82</v>
      </c>
      <c r="V127" s="55">
        <f>'Param.Transv.'!V123</f>
        <v>0.82</v>
      </c>
      <c r="W127" s="55">
        <f>'Param.Transv.'!W123</f>
        <v>0.82</v>
      </c>
      <c r="X127" s="55">
        <f>'Param.Transv.'!X123</f>
        <v>0.82</v>
      </c>
      <c r="Y127" s="55">
        <f>'Param.Transv.'!Y123</f>
        <v>0.82</v>
      </c>
      <c r="Z127" s="55">
        <f>'Param.Transv.'!Z123</f>
        <v>0.82</v>
      </c>
      <c r="AA127" s="55">
        <f>'Param.Transv.'!AA123</f>
        <v>0.82</v>
      </c>
      <c r="AB127" s="55">
        <f>'Param.Transv.'!AB123</f>
        <v>0.82</v>
      </c>
      <c r="AC127" s="55">
        <f>'Param.Transv.'!AC123</f>
        <v>0.82</v>
      </c>
      <c r="AD127" s="55">
        <f>'Param.Transv.'!AD123</f>
        <v>0.82</v>
      </c>
      <c r="AE127" s="55">
        <f>'Param.Transv.'!AE123</f>
        <v>0.82</v>
      </c>
      <c r="AF127" s="55">
        <f>'Param.Transv.'!AF123</f>
        <v>0.82</v>
      </c>
      <c r="AG127" s="55">
        <f>'Param.Transv.'!AG123</f>
        <v>0.82</v>
      </c>
      <c r="AH127" s="55">
        <f>'Param.Transv.'!AH123</f>
        <v>0.82</v>
      </c>
      <c r="AI127" s="55">
        <f>'Param.Transv.'!AI123</f>
        <v>0.82</v>
      </c>
      <c r="AJ127" s="55">
        <f>'Param.Transv.'!AJ123</f>
        <v>0.82</v>
      </c>
      <c r="AK127" s="55">
        <f>'Param.Transv.'!AK123</f>
        <v>0.82</v>
      </c>
    </row>
    <row r="128" spans="1:37" x14ac:dyDescent="0.25">
      <c r="A128" s="29" t="s">
        <v>11</v>
      </c>
      <c r="B128" s="30" t="s">
        <v>20</v>
      </c>
      <c r="C128" s="29" t="s">
        <v>171</v>
      </c>
      <c r="D128" s="54">
        <f>'Param.Transv.'!D124</f>
        <v>0.76700000000000002</v>
      </c>
      <c r="E128" s="55">
        <f>'Param.Transv.'!E124</f>
        <v>0.76700000000000002</v>
      </c>
      <c r="F128" s="55">
        <f>'Param.Transv.'!F124</f>
        <v>0.76700000000000002</v>
      </c>
      <c r="G128" s="55">
        <f>'Param.Transv.'!G124</f>
        <v>0.76700000000000002</v>
      </c>
      <c r="H128" s="55">
        <f>'Param.Transv.'!H124</f>
        <v>0.76700000000000002</v>
      </c>
      <c r="I128" s="55">
        <f>'Param.Transv.'!I124</f>
        <v>0.76700000000000002</v>
      </c>
      <c r="J128" s="55">
        <f>'Param.Transv.'!J124</f>
        <v>0.76700000000000002</v>
      </c>
      <c r="K128" s="55">
        <f>'Param.Transv.'!K124</f>
        <v>0.76700000000000002</v>
      </c>
      <c r="L128" s="55">
        <f>'Param.Transv.'!L124</f>
        <v>0.76700000000000002</v>
      </c>
      <c r="M128" s="55">
        <f>'Param.Transv.'!M124</f>
        <v>0.76700000000000002</v>
      </c>
      <c r="N128" s="55">
        <f>'Param.Transv.'!N124</f>
        <v>0.76700000000000002</v>
      </c>
      <c r="O128" s="55">
        <f>'Param.Transv.'!O124</f>
        <v>0.76700000000000002</v>
      </c>
      <c r="P128" s="55">
        <f>'Param.Transv.'!P124</f>
        <v>0.76700000000000002</v>
      </c>
      <c r="Q128" s="55">
        <f>'Param.Transv.'!Q124</f>
        <v>0.76700000000000002</v>
      </c>
      <c r="R128" s="55">
        <f>'Param.Transv.'!R124</f>
        <v>0.76700000000000002</v>
      </c>
      <c r="S128" s="55">
        <f>'Param.Transv.'!S124</f>
        <v>0.76700000000000002</v>
      </c>
      <c r="T128" s="55">
        <f>'Param.Transv.'!T124</f>
        <v>0.76700000000000002</v>
      </c>
      <c r="U128" s="55">
        <f>'Param.Transv.'!U124</f>
        <v>0.76700000000000002</v>
      </c>
      <c r="V128" s="55">
        <f>'Param.Transv.'!V124</f>
        <v>0.76700000000000002</v>
      </c>
      <c r="W128" s="55">
        <f>'Param.Transv.'!W124</f>
        <v>0.76700000000000002</v>
      </c>
      <c r="X128" s="55">
        <f>'Param.Transv.'!X124</f>
        <v>0.76700000000000002</v>
      </c>
      <c r="Y128" s="55">
        <f>'Param.Transv.'!Y124</f>
        <v>0.76700000000000002</v>
      </c>
      <c r="Z128" s="55">
        <f>'Param.Transv.'!Z124</f>
        <v>0.76700000000000002</v>
      </c>
      <c r="AA128" s="55">
        <f>'Param.Transv.'!AA124</f>
        <v>0.76700000000000002</v>
      </c>
      <c r="AB128" s="55">
        <f>'Param.Transv.'!AB124</f>
        <v>0.76700000000000002</v>
      </c>
      <c r="AC128" s="55">
        <f>'Param.Transv.'!AC124</f>
        <v>0.76700000000000002</v>
      </c>
      <c r="AD128" s="55">
        <f>'Param.Transv.'!AD124</f>
        <v>0.76700000000000002</v>
      </c>
      <c r="AE128" s="55">
        <f>'Param.Transv.'!AE124</f>
        <v>0.76700000000000002</v>
      </c>
      <c r="AF128" s="55">
        <f>'Param.Transv.'!AF124</f>
        <v>0.76700000000000002</v>
      </c>
      <c r="AG128" s="55">
        <f>'Param.Transv.'!AG124</f>
        <v>0.76700000000000002</v>
      </c>
      <c r="AH128" s="55">
        <f>'Param.Transv.'!AH124</f>
        <v>0.76700000000000002</v>
      </c>
      <c r="AI128" s="55">
        <f>'Param.Transv.'!AI124</f>
        <v>0.76700000000000002</v>
      </c>
      <c r="AJ128" s="55">
        <f>'Param.Transv.'!AJ124</f>
        <v>0.76700000000000002</v>
      </c>
      <c r="AK128" s="55">
        <f>'Param.Transv.'!AK124</f>
        <v>0.76700000000000002</v>
      </c>
    </row>
    <row r="129" spans="1:37" x14ac:dyDescent="0.25">
      <c r="A129" s="29" t="s">
        <v>106</v>
      </c>
      <c r="B129" s="30" t="s">
        <v>20</v>
      </c>
      <c r="C129" s="29" t="s">
        <v>171</v>
      </c>
      <c r="D129" s="54">
        <f>'Param.Transv.'!D125</f>
        <v>0.63200000000000001</v>
      </c>
      <c r="E129" s="55">
        <f>'Param.Transv.'!E125</f>
        <v>0.63200000000000001</v>
      </c>
      <c r="F129" s="55">
        <f>'Param.Transv.'!F125</f>
        <v>0.63200000000000001</v>
      </c>
      <c r="G129" s="55">
        <f>'Param.Transv.'!G125</f>
        <v>0.63200000000000001</v>
      </c>
      <c r="H129" s="55">
        <f>'Param.Transv.'!H125</f>
        <v>0.63252666666666657</v>
      </c>
      <c r="I129" s="55">
        <f>'Param.Transv.'!I125</f>
        <v>0.63305333333333336</v>
      </c>
      <c r="J129" s="55">
        <f>'Param.Transv.'!J125</f>
        <v>0.63357999999999992</v>
      </c>
      <c r="K129" s="55">
        <f>'Param.Transv.'!K125</f>
        <v>0.63410666666666671</v>
      </c>
      <c r="L129" s="55">
        <f>'Param.Transv.'!L125</f>
        <v>0.63463333333333338</v>
      </c>
      <c r="M129" s="55">
        <f>'Param.Transv.'!M125</f>
        <v>0.63515999999999995</v>
      </c>
      <c r="N129" s="55">
        <f>'Param.Transv.'!N125</f>
        <v>0.63568666666666673</v>
      </c>
      <c r="O129" s="55">
        <f>'Param.Transv.'!O125</f>
        <v>0.6362133333333333</v>
      </c>
      <c r="P129" s="55">
        <f>'Param.Transv.'!P125</f>
        <v>0.63674000000000008</v>
      </c>
      <c r="Q129" s="55">
        <f>'Param.Transv.'!Q125</f>
        <v>0.63726666666666665</v>
      </c>
      <c r="R129" s="55">
        <f>'Param.Transv.'!R125</f>
        <v>0.63779333333333343</v>
      </c>
      <c r="S129" s="55">
        <f>'Param.Transv.'!S125</f>
        <v>0.63832</v>
      </c>
      <c r="T129" s="55">
        <f>'Param.Transv.'!T125</f>
        <v>0.63884666666666667</v>
      </c>
      <c r="U129" s="55">
        <f>'Param.Transv.'!U125</f>
        <v>0.63937333333333335</v>
      </c>
      <c r="V129" s="55">
        <f>'Param.Transv.'!V125</f>
        <v>0.63990000000000002</v>
      </c>
      <c r="W129" s="55">
        <f>'Param.Transv.'!W125</f>
        <v>0.6404266666666667</v>
      </c>
      <c r="X129" s="55">
        <f>'Param.Transv.'!X125</f>
        <v>0.64095333333333337</v>
      </c>
      <c r="Y129" s="55">
        <f>'Param.Transv.'!Y125</f>
        <v>0.64147999999999994</v>
      </c>
      <c r="Z129" s="55">
        <f>'Param.Transv.'!Z125</f>
        <v>0.64200666666666673</v>
      </c>
      <c r="AA129" s="55">
        <f>'Param.Transv.'!AA125</f>
        <v>0.64253333333333329</v>
      </c>
      <c r="AB129" s="55">
        <f>'Param.Transv.'!AB125</f>
        <v>0.64306000000000008</v>
      </c>
      <c r="AC129" s="55">
        <f>'Param.Transv.'!AC125</f>
        <v>0.64358666666666664</v>
      </c>
      <c r="AD129" s="55">
        <f>'Param.Transv.'!AD125</f>
        <v>0.64411333333333332</v>
      </c>
      <c r="AE129" s="55">
        <f>'Param.Transv.'!AE125</f>
        <v>0.64463999999999999</v>
      </c>
      <c r="AF129" s="55">
        <f>'Param.Transv.'!AF125</f>
        <v>0.64516666666666667</v>
      </c>
      <c r="AG129" s="55">
        <f>'Param.Transv.'!AG125</f>
        <v>0.64569333333333334</v>
      </c>
      <c r="AH129" s="55">
        <f>'Param.Transv.'!AH125</f>
        <v>0.64622000000000002</v>
      </c>
      <c r="AI129" s="55">
        <f>'Param.Transv.'!AI125</f>
        <v>0.64674666666666669</v>
      </c>
      <c r="AJ129" s="55">
        <f>'Param.Transv.'!AJ125</f>
        <v>0.64727333333333337</v>
      </c>
      <c r="AK129" s="55">
        <f>'Param.Transv.'!AK125</f>
        <v>0.64779999999999993</v>
      </c>
    </row>
    <row r="130" spans="1:37" x14ac:dyDescent="0.25">
      <c r="A130" s="29" t="s">
        <v>12</v>
      </c>
      <c r="B130" s="30" t="s">
        <v>20</v>
      </c>
      <c r="C130" s="29" t="s">
        <v>171</v>
      </c>
      <c r="D130" s="54">
        <f>'Param.Transv.'!D126</f>
        <v>0.81799999999999995</v>
      </c>
      <c r="E130" s="55">
        <f>'Param.Transv.'!E126</f>
        <v>0.81799999999999995</v>
      </c>
      <c r="F130" s="55">
        <f>'Param.Transv.'!F126</f>
        <v>0.81799999999999995</v>
      </c>
      <c r="G130" s="55">
        <f>'Param.Transv.'!G126</f>
        <v>0.81819473030000001</v>
      </c>
      <c r="H130" s="55">
        <f>'Param.Transv.'!H126</f>
        <v>0.8188765592419166</v>
      </c>
      <c r="I130" s="55">
        <f>'Param.Transv.'!I126</f>
        <v>0.81955838818383342</v>
      </c>
      <c r="J130" s="55">
        <f>'Param.Transv.'!J126</f>
        <v>0.82024021712575002</v>
      </c>
      <c r="K130" s="55">
        <f>'Param.Transv.'!K126</f>
        <v>0.82092204606766672</v>
      </c>
      <c r="L130" s="55">
        <f>'Param.Transv.'!L126</f>
        <v>0.82160387500958332</v>
      </c>
      <c r="M130" s="55">
        <f>'Param.Transv.'!M126</f>
        <v>0.82228570395149991</v>
      </c>
      <c r="N130" s="55">
        <f>'Param.Transv.'!N126</f>
        <v>0.82296753289341673</v>
      </c>
      <c r="O130" s="55">
        <f>'Param.Transv.'!O126</f>
        <v>0.82364936183533333</v>
      </c>
      <c r="P130" s="55">
        <f>'Param.Transv.'!P126</f>
        <v>0.82433119077725003</v>
      </c>
      <c r="Q130" s="55">
        <f>'Param.Transv.'!Q126</f>
        <v>0.82501301971916663</v>
      </c>
      <c r="R130" s="55">
        <f>'Param.Transv.'!R126</f>
        <v>0.82569484866108345</v>
      </c>
      <c r="S130" s="55">
        <f>'Param.Transv.'!S126</f>
        <v>0.82637667760300004</v>
      </c>
      <c r="T130" s="55">
        <f>'Param.Transv.'!T126</f>
        <v>0.82705850654491664</v>
      </c>
      <c r="U130" s="55">
        <f>'Param.Transv.'!U126</f>
        <v>0.82774033548683335</v>
      </c>
      <c r="V130" s="55">
        <f>'Param.Transv.'!V126</f>
        <v>0.82842216442874994</v>
      </c>
      <c r="W130" s="55">
        <f>'Param.Transv.'!W126</f>
        <v>0.82910399337066676</v>
      </c>
      <c r="X130" s="55">
        <f>'Param.Transv.'!X126</f>
        <v>0.82978582231258335</v>
      </c>
      <c r="Y130" s="55">
        <f>'Param.Transv.'!Y126</f>
        <v>0.83046765125449995</v>
      </c>
      <c r="Z130" s="55">
        <f>'Param.Transv.'!Z126</f>
        <v>0.83114948019641666</v>
      </c>
      <c r="AA130" s="55">
        <f>'Param.Transv.'!AA126</f>
        <v>0.83183130913833325</v>
      </c>
      <c r="AB130" s="55">
        <f>'Param.Transv.'!AB126</f>
        <v>0.83251313808025007</v>
      </c>
      <c r="AC130" s="55">
        <f>'Param.Transv.'!AC126</f>
        <v>0.83319496702216667</v>
      </c>
      <c r="AD130" s="55">
        <f>'Param.Transv.'!AD126</f>
        <v>0.83387679596408326</v>
      </c>
      <c r="AE130" s="55">
        <f>'Param.Transv.'!AE126</f>
        <v>0.83455862490599997</v>
      </c>
      <c r="AF130" s="55">
        <f>'Param.Transv.'!AF126</f>
        <v>0.83524045384791656</v>
      </c>
      <c r="AG130" s="55">
        <f>'Param.Transv.'!AG126</f>
        <v>0.83592228278983338</v>
      </c>
      <c r="AH130" s="55">
        <f>'Param.Transv.'!AH126</f>
        <v>0.83660411173174998</v>
      </c>
      <c r="AI130" s="55">
        <f>'Param.Transv.'!AI126</f>
        <v>0.8372859406736668</v>
      </c>
      <c r="AJ130" s="55">
        <f>'Param.Transv.'!AJ126</f>
        <v>0.83796776961558339</v>
      </c>
      <c r="AK130" s="55">
        <f>'Param.Transv.'!AK126</f>
        <v>0.83864959855749999</v>
      </c>
    </row>
    <row r="131" spans="1:37" x14ac:dyDescent="0.25">
      <c r="A131" s="29" t="s">
        <v>54</v>
      </c>
      <c r="B131" s="30" t="s">
        <v>20</v>
      </c>
      <c r="C131" s="29" t="s">
        <v>171</v>
      </c>
      <c r="D131" s="54">
        <f>'Param.Transv.'!D127</f>
        <v>0.5</v>
      </c>
      <c r="E131" s="55">
        <f>'Param.Transv.'!E127</f>
        <v>0.5</v>
      </c>
      <c r="F131" s="55">
        <f>'Param.Transv.'!F127</f>
        <v>0.5</v>
      </c>
      <c r="G131" s="55">
        <f>'Param.Transv.'!G127</f>
        <v>0.5</v>
      </c>
      <c r="H131" s="55">
        <f>'Param.Transv.'!H127</f>
        <v>0.50041666666666662</v>
      </c>
      <c r="I131" s="55">
        <f>'Param.Transv.'!I127</f>
        <v>0.50083333333333335</v>
      </c>
      <c r="J131" s="55">
        <f>'Param.Transv.'!J127</f>
        <v>0.50124999999999997</v>
      </c>
      <c r="K131" s="55">
        <f>'Param.Transv.'!K127</f>
        <v>0.50166666666666671</v>
      </c>
      <c r="L131" s="55">
        <f>'Param.Transv.'!L127</f>
        <v>0.50208333333333333</v>
      </c>
      <c r="M131" s="55">
        <f>'Param.Transv.'!M127</f>
        <v>0.50249999999999995</v>
      </c>
      <c r="N131" s="55">
        <f>'Param.Transv.'!N127</f>
        <v>0.50291666666666668</v>
      </c>
      <c r="O131" s="55">
        <f>'Param.Transv.'!O127</f>
        <v>0.5033333333333333</v>
      </c>
      <c r="P131" s="55">
        <f>'Param.Transv.'!P127</f>
        <v>0.50375000000000003</v>
      </c>
      <c r="Q131" s="55">
        <f>'Param.Transv.'!Q127</f>
        <v>0.50416666666666665</v>
      </c>
      <c r="R131" s="55">
        <f>'Param.Transv.'!R127</f>
        <v>0.50458333333333338</v>
      </c>
      <c r="S131" s="55">
        <f>'Param.Transv.'!S127</f>
        <v>0.505</v>
      </c>
      <c r="T131" s="55">
        <f>'Param.Transv.'!T127</f>
        <v>0.50541666666666663</v>
      </c>
      <c r="U131" s="55">
        <f>'Param.Transv.'!U127</f>
        <v>0.50583333333333336</v>
      </c>
      <c r="V131" s="55">
        <f>'Param.Transv.'!V127</f>
        <v>0.50624999999999998</v>
      </c>
      <c r="W131" s="55">
        <f>'Param.Transv.'!W127</f>
        <v>0.50666666666666671</v>
      </c>
      <c r="X131" s="55">
        <f>'Param.Transv.'!X127</f>
        <v>0.50708333333333333</v>
      </c>
      <c r="Y131" s="55">
        <f>'Param.Transv.'!Y127</f>
        <v>0.50749999999999995</v>
      </c>
      <c r="Z131" s="55">
        <f>'Param.Transv.'!Z127</f>
        <v>0.50791666666666668</v>
      </c>
      <c r="AA131" s="55">
        <f>'Param.Transv.'!AA127</f>
        <v>0.5083333333333333</v>
      </c>
      <c r="AB131" s="55">
        <f>'Param.Transv.'!AB127</f>
        <v>0.50875000000000004</v>
      </c>
      <c r="AC131" s="55">
        <f>'Param.Transv.'!AC127</f>
        <v>0.50916666666666666</v>
      </c>
      <c r="AD131" s="55">
        <f>'Param.Transv.'!AD127</f>
        <v>0.50958333333333328</v>
      </c>
      <c r="AE131" s="55">
        <f>'Param.Transv.'!AE127</f>
        <v>0.51</v>
      </c>
      <c r="AF131" s="55">
        <f>'Param.Transv.'!AF127</f>
        <v>0.51041666666666663</v>
      </c>
      <c r="AG131" s="55">
        <f>'Param.Transv.'!AG127</f>
        <v>0.51083333333333336</v>
      </c>
      <c r="AH131" s="55">
        <f>'Param.Transv.'!AH127</f>
        <v>0.51124999999999998</v>
      </c>
      <c r="AI131" s="55">
        <f>'Param.Transv.'!AI127</f>
        <v>0.51166666666666671</v>
      </c>
      <c r="AJ131" s="55">
        <f>'Param.Transv.'!AJ127</f>
        <v>0.51208333333333333</v>
      </c>
      <c r="AK131" s="55">
        <f>'Param.Transv.'!AK127</f>
        <v>0.51249999999999996</v>
      </c>
    </row>
    <row r="132" spans="1:37" x14ac:dyDescent="0.25">
      <c r="A132" s="29" t="s">
        <v>74</v>
      </c>
      <c r="B132" s="30" t="s">
        <v>20</v>
      </c>
      <c r="C132" s="29" t="s">
        <v>171</v>
      </c>
      <c r="D132" s="54">
        <f>'Param.Transv.'!D128</f>
        <v>0.5</v>
      </c>
      <c r="E132" s="55">
        <f>'Param.Transv.'!E128</f>
        <v>0.5</v>
      </c>
      <c r="F132" s="55">
        <f>'Param.Transv.'!F128</f>
        <v>0.5</v>
      </c>
      <c r="G132" s="55">
        <f>'Param.Transv.'!G128</f>
        <v>0.5</v>
      </c>
      <c r="H132" s="55">
        <f>'Param.Transv.'!H128</f>
        <v>0.50041666666666662</v>
      </c>
      <c r="I132" s="55">
        <f>'Param.Transv.'!I128</f>
        <v>0.50083333333333335</v>
      </c>
      <c r="J132" s="55">
        <f>'Param.Transv.'!J128</f>
        <v>0.50124999999999997</v>
      </c>
      <c r="K132" s="55">
        <f>'Param.Transv.'!K128</f>
        <v>0.50166666666666671</v>
      </c>
      <c r="L132" s="55">
        <f>'Param.Transv.'!L128</f>
        <v>0.50208333333333333</v>
      </c>
      <c r="M132" s="55">
        <f>'Param.Transv.'!M128</f>
        <v>0.50249999999999995</v>
      </c>
      <c r="N132" s="55">
        <f>'Param.Transv.'!N128</f>
        <v>0.50291666666666668</v>
      </c>
      <c r="O132" s="55">
        <f>'Param.Transv.'!O128</f>
        <v>0.5033333333333333</v>
      </c>
      <c r="P132" s="55">
        <f>'Param.Transv.'!P128</f>
        <v>0.50375000000000003</v>
      </c>
      <c r="Q132" s="55">
        <f>'Param.Transv.'!Q128</f>
        <v>0.50416666666666665</v>
      </c>
      <c r="R132" s="55">
        <f>'Param.Transv.'!R128</f>
        <v>0.50458333333333338</v>
      </c>
      <c r="S132" s="55">
        <f>'Param.Transv.'!S128</f>
        <v>0.505</v>
      </c>
      <c r="T132" s="55">
        <f>'Param.Transv.'!T128</f>
        <v>0.50541666666666663</v>
      </c>
      <c r="U132" s="55">
        <f>'Param.Transv.'!U128</f>
        <v>0.50583333333333336</v>
      </c>
      <c r="V132" s="55">
        <f>'Param.Transv.'!V128</f>
        <v>0.50624999999999998</v>
      </c>
      <c r="W132" s="55">
        <f>'Param.Transv.'!W128</f>
        <v>0.50666666666666671</v>
      </c>
      <c r="X132" s="55">
        <f>'Param.Transv.'!X128</f>
        <v>0.50708333333333333</v>
      </c>
      <c r="Y132" s="55">
        <f>'Param.Transv.'!Y128</f>
        <v>0.50749999999999995</v>
      </c>
      <c r="Z132" s="55">
        <f>'Param.Transv.'!Z128</f>
        <v>0.50791666666666668</v>
      </c>
      <c r="AA132" s="55">
        <f>'Param.Transv.'!AA128</f>
        <v>0.5083333333333333</v>
      </c>
      <c r="AB132" s="55">
        <f>'Param.Transv.'!AB128</f>
        <v>0.50875000000000004</v>
      </c>
      <c r="AC132" s="55">
        <f>'Param.Transv.'!AC128</f>
        <v>0.50916666666666666</v>
      </c>
      <c r="AD132" s="55">
        <f>'Param.Transv.'!AD128</f>
        <v>0.50958333333333328</v>
      </c>
      <c r="AE132" s="55">
        <f>'Param.Transv.'!AE128</f>
        <v>0.51</v>
      </c>
      <c r="AF132" s="55">
        <f>'Param.Transv.'!AF128</f>
        <v>0.51041666666666663</v>
      </c>
      <c r="AG132" s="55">
        <f>'Param.Transv.'!AG128</f>
        <v>0.51083333333333336</v>
      </c>
      <c r="AH132" s="55">
        <f>'Param.Transv.'!AH128</f>
        <v>0.51124999999999998</v>
      </c>
      <c r="AI132" s="55">
        <f>'Param.Transv.'!AI128</f>
        <v>0.51166666666666671</v>
      </c>
      <c r="AJ132" s="55">
        <f>'Param.Transv.'!AJ128</f>
        <v>0.51208333333333333</v>
      </c>
      <c r="AK132" s="55">
        <f>'Param.Transv.'!AK128</f>
        <v>0.51249999999999996</v>
      </c>
    </row>
    <row r="133" spans="1:37" x14ac:dyDescent="0.25">
      <c r="A133" s="29" t="s">
        <v>13</v>
      </c>
      <c r="B133" s="30" t="s">
        <v>20</v>
      </c>
      <c r="C133" s="29" t="s">
        <v>171</v>
      </c>
      <c r="D133" s="54">
        <f>'Param.Transv.'!D129</f>
        <v>0.76700000000000002</v>
      </c>
      <c r="E133" s="55">
        <f>'Param.Transv.'!E129</f>
        <v>0.76700000000000002</v>
      </c>
      <c r="F133" s="55">
        <f>'Param.Transv.'!F129</f>
        <v>0.76700000000000002</v>
      </c>
      <c r="G133" s="55">
        <f>'Param.Transv.'!G129</f>
        <v>0.76700000000000002</v>
      </c>
      <c r="H133" s="55">
        <f>'Param.Transv.'!H129</f>
        <v>0.76763916666666665</v>
      </c>
      <c r="I133" s="55">
        <f>'Param.Transv.'!I129</f>
        <v>0.7682783333333334</v>
      </c>
      <c r="J133" s="55">
        <f>'Param.Transv.'!J129</f>
        <v>0.76891749999999992</v>
      </c>
      <c r="K133" s="55">
        <f>'Param.Transv.'!K129</f>
        <v>0.76955666666666678</v>
      </c>
      <c r="L133" s="55">
        <f>'Param.Transv.'!L129</f>
        <v>0.7701958333333333</v>
      </c>
      <c r="M133" s="55">
        <f>'Param.Transv.'!M129</f>
        <v>0.77083499999999994</v>
      </c>
      <c r="N133" s="55">
        <f>'Param.Transv.'!N129</f>
        <v>0.77147416666666668</v>
      </c>
      <c r="O133" s="55">
        <f>'Param.Transv.'!O129</f>
        <v>0.77211333333333332</v>
      </c>
      <c r="P133" s="55">
        <f>'Param.Transv.'!P129</f>
        <v>0.77275250000000006</v>
      </c>
      <c r="Q133" s="55">
        <f>'Param.Transv.'!Q129</f>
        <v>0.7733916666666667</v>
      </c>
      <c r="R133" s="55">
        <f>'Param.Transv.'!R129</f>
        <v>0.77403083333333345</v>
      </c>
      <c r="S133" s="55">
        <f>'Param.Transv.'!S129</f>
        <v>0.77466999999999997</v>
      </c>
      <c r="T133" s="55">
        <f>'Param.Transv.'!T129</f>
        <v>0.7753091666666666</v>
      </c>
      <c r="U133" s="55">
        <f>'Param.Transv.'!U129</f>
        <v>0.77594833333333335</v>
      </c>
      <c r="V133" s="55">
        <f>'Param.Transv.'!V129</f>
        <v>0.77658749999999999</v>
      </c>
      <c r="W133" s="55">
        <f>'Param.Transv.'!W129</f>
        <v>0.77722666666666673</v>
      </c>
      <c r="X133" s="55">
        <f>'Param.Transv.'!X129</f>
        <v>0.77786583333333337</v>
      </c>
      <c r="Y133" s="55">
        <f>'Param.Transv.'!Y129</f>
        <v>0.77850499999999989</v>
      </c>
      <c r="Z133" s="55">
        <f>'Param.Transv.'!Z129</f>
        <v>0.77914416666666675</v>
      </c>
      <c r="AA133" s="55">
        <f>'Param.Transv.'!AA129</f>
        <v>0.77978333333333327</v>
      </c>
      <c r="AB133" s="55">
        <f>'Param.Transv.'!AB129</f>
        <v>0.78042250000000002</v>
      </c>
      <c r="AC133" s="55">
        <f>'Param.Transv.'!AC129</f>
        <v>0.78106166666666665</v>
      </c>
      <c r="AD133" s="55">
        <f>'Param.Transv.'!AD129</f>
        <v>0.78170083333333329</v>
      </c>
      <c r="AE133" s="55">
        <f>'Param.Transv.'!AE129</f>
        <v>0.78234000000000004</v>
      </c>
      <c r="AF133" s="55">
        <f>'Param.Transv.'!AF129</f>
        <v>0.78297916666666667</v>
      </c>
      <c r="AG133" s="55">
        <f>'Param.Transv.'!AG129</f>
        <v>0.78361833333333342</v>
      </c>
      <c r="AH133" s="55">
        <f>'Param.Transv.'!AH129</f>
        <v>0.78425749999999994</v>
      </c>
      <c r="AI133" s="55">
        <f>'Param.Transv.'!AI129</f>
        <v>0.7848966666666668</v>
      </c>
      <c r="AJ133" s="55">
        <f>'Param.Transv.'!AJ129</f>
        <v>0.78553583333333332</v>
      </c>
      <c r="AK133" s="55">
        <f>'Param.Transv.'!AK129</f>
        <v>0.78617499999999996</v>
      </c>
    </row>
    <row r="134" spans="1:37" x14ac:dyDescent="0.25">
      <c r="A134" s="29" t="s">
        <v>55</v>
      </c>
      <c r="B134" s="30" t="s">
        <v>20</v>
      </c>
      <c r="C134" s="29" t="s">
        <v>171</v>
      </c>
      <c r="D134" s="54">
        <f>'Param.Transv.'!D130</f>
        <v>0.76700000000000002</v>
      </c>
      <c r="E134" s="55">
        <f>'Param.Transv.'!E130</f>
        <v>0.76700000000000002</v>
      </c>
      <c r="F134" s="55">
        <f>'Param.Transv.'!F130</f>
        <v>0.76700000000000002</v>
      </c>
      <c r="G134" s="55">
        <f>'Param.Transv.'!G130</f>
        <v>0.76700000000000002</v>
      </c>
      <c r="H134" s="55">
        <f>'Param.Transv.'!H130</f>
        <v>0.76763916666666665</v>
      </c>
      <c r="I134" s="55">
        <f>'Param.Transv.'!I130</f>
        <v>0.7682783333333334</v>
      </c>
      <c r="J134" s="55">
        <f>'Param.Transv.'!J130</f>
        <v>0.76891749999999992</v>
      </c>
      <c r="K134" s="55">
        <f>'Param.Transv.'!K130</f>
        <v>0.76955666666666678</v>
      </c>
      <c r="L134" s="55">
        <f>'Param.Transv.'!L130</f>
        <v>0.7701958333333333</v>
      </c>
      <c r="M134" s="55">
        <f>'Param.Transv.'!M130</f>
        <v>0.77083499999999994</v>
      </c>
      <c r="N134" s="55">
        <f>'Param.Transv.'!N130</f>
        <v>0.77147416666666668</v>
      </c>
      <c r="O134" s="55">
        <f>'Param.Transv.'!O130</f>
        <v>0.77211333333333332</v>
      </c>
      <c r="P134" s="55">
        <f>'Param.Transv.'!P130</f>
        <v>0.77275250000000006</v>
      </c>
      <c r="Q134" s="55">
        <f>'Param.Transv.'!Q130</f>
        <v>0.7733916666666667</v>
      </c>
      <c r="R134" s="55">
        <f>'Param.Transv.'!R130</f>
        <v>0.77403083333333345</v>
      </c>
      <c r="S134" s="55">
        <f>'Param.Transv.'!S130</f>
        <v>0.77466999999999997</v>
      </c>
      <c r="T134" s="55">
        <f>'Param.Transv.'!T130</f>
        <v>0.7753091666666666</v>
      </c>
      <c r="U134" s="55">
        <f>'Param.Transv.'!U130</f>
        <v>0.77594833333333335</v>
      </c>
      <c r="V134" s="55">
        <f>'Param.Transv.'!V130</f>
        <v>0.77658749999999999</v>
      </c>
      <c r="W134" s="55">
        <f>'Param.Transv.'!W130</f>
        <v>0.77722666666666673</v>
      </c>
      <c r="X134" s="55">
        <f>'Param.Transv.'!X130</f>
        <v>0.77786583333333337</v>
      </c>
      <c r="Y134" s="55">
        <f>'Param.Transv.'!Y130</f>
        <v>0.77850499999999989</v>
      </c>
      <c r="Z134" s="55">
        <f>'Param.Transv.'!Z130</f>
        <v>0.77914416666666675</v>
      </c>
      <c r="AA134" s="55">
        <f>'Param.Transv.'!AA130</f>
        <v>0.77978333333333327</v>
      </c>
      <c r="AB134" s="55">
        <f>'Param.Transv.'!AB130</f>
        <v>0.78042250000000002</v>
      </c>
      <c r="AC134" s="55">
        <f>'Param.Transv.'!AC130</f>
        <v>0.78106166666666665</v>
      </c>
      <c r="AD134" s="55">
        <f>'Param.Transv.'!AD130</f>
        <v>0.78170083333333329</v>
      </c>
      <c r="AE134" s="55">
        <f>'Param.Transv.'!AE130</f>
        <v>0.78234000000000004</v>
      </c>
      <c r="AF134" s="55">
        <f>'Param.Transv.'!AF130</f>
        <v>0.78297916666666667</v>
      </c>
      <c r="AG134" s="55">
        <f>'Param.Transv.'!AG130</f>
        <v>0.78361833333333342</v>
      </c>
      <c r="AH134" s="55">
        <f>'Param.Transv.'!AH130</f>
        <v>0.78425749999999994</v>
      </c>
      <c r="AI134" s="55">
        <f>'Param.Transv.'!AI130</f>
        <v>0.7848966666666668</v>
      </c>
      <c r="AJ134" s="55">
        <f>'Param.Transv.'!AJ130</f>
        <v>0.78553583333333332</v>
      </c>
      <c r="AK134" s="55">
        <f>'Param.Transv.'!AK130</f>
        <v>0.78617499999999996</v>
      </c>
    </row>
    <row r="135" spans="1:37" x14ac:dyDescent="0.25">
      <c r="A135" s="29" t="s">
        <v>56</v>
      </c>
      <c r="B135" s="30" t="s">
        <v>20</v>
      </c>
      <c r="C135" s="29" t="s">
        <v>171</v>
      </c>
      <c r="D135" s="54">
        <f>'Param.Transv.'!D131</f>
        <v>0.7340000000000001</v>
      </c>
      <c r="E135" s="55">
        <f>'Param.Transv.'!E131</f>
        <v>0.7340000000000001</v>
      </c>
      <c r="F135" s="55">
        <f>'Param.Transv.'!F131</f>
        <v>0.7340000000000001</v>
      </c>
      <c r="G135" s="55">
        <f>'Param.Transv.'!G131</f>
        <v>0.7340000000000001</v>
      </c>
      <c r="H135" s="55">
        <f>'Param.Transv.'!H131</f>
        <v>0.73461166666666666</v>
      </c>
      <c r="I135" s="55">
        <f>'Param.Transv.'!I131</f>
        <v>0.73522333333333345</v>
      </c>
      <c r="J135" s="55">
        <f>'Param.Transv.'!J131</f>
        <v>0.73583500000000002</v>
      </c>
      <c r="K135" s="55">
        <f>'Param.Transv.'!K131</f>
        <v>0.7364466666666668</v>
      </c>
      <c r="L135" s="55">
        <f>'Param.Transv.'!L131</f>
        <v>0.73705833333333337</v>
      </c>
      <c r="M135" s="55">
        <f>'Param.Transv.'!M131</f>
        <v>0.73767000000000005</v>
      </c>
      <c r="N135" s="55">
        <f>'Param.Transv.'!N131</f>
        <v>0.73828166666666684</v>
      </c>
      <c r="O135" s="55">
        <f>'Param.Transv.'!O131</f>
        <v>0.7388933333333334</v>
      </c>
      <c r="P135" s="55">
        <f>'Param.Transv.'!P131</f>
        <v>0.73950500000000019</v>
      </c>
      <c r="Q135" s="55">
        <f>'Param.Transv.'!Q131</f>
        <v>0.74011666666666676</v>
      </c>
      <c r="R135" s="55">
        <f>'Param.Transv.'!R131</f>
        <v>0.74072833333333354</v>
      </c>
      <c r="S135" s="55">
        <f>'Param.Transv.'!S131</f>
        <v>0.74134000000000011</v>
      </c>
      <c r="T135" s="55">
        <f>'Param.Transv.'!T131</f>
        <v>0.74195166666666668</v>
      </c>
      <c r="U135" s="55">
        <f>'Param.Transv.'!U131</f>
        <v>0.74256333333333346</v>
      </c>
      <c r="V135" s="55">
        <f>'Param.Transv.'!V131</f>
        <v>0.74317500000000003</v>
      </c>
      <c r="W135" s="55">
        <f>'Param.Transv.'!W131</f>
        <v>0.74378666666666682</v>
      </c>
      <c r="X135" s="55">
        <f>'Param.Transv.'!X131</f>
        <v>0.74439833333333338</v>
      </c>
      <c r="Y135" s="55">
        <f>'Param.Transv.'!Y131</f>
        <v>0.74501000000000006</v>
      </c>
      <c r="Z135" s="55">
        <f>'Param.Transv.'!Z131</f>
        <v>0.74562166666666674</v>
      </c>
      <c r="AA135" s="55">
        <f>'Param.Transv.'!AA131</f>
        <v>0.74623333333333342</v>
      </c>
      <c r="AB135" s="55">
        <f>'Param.Transv.'!AB131</f>
        <v>0.7468450000000002</v>
      </c>
      <c r="AC135" s="55">
        <f>'Param.Transv.'!AC131</f>
        <v>0.74745666666666677</v>
      </c>
      <c r="AD135" s="55">
        <f>'Param.Transv.'!AD131</f>
        <v>0.74806833333333334</v>
      </c>
      <c r="AE135" s="55">
        <f>'Param.Transv.'!AE131</f>
        <v>0.74868000000000012</v>
      </c>
      <c r="AF135" s="55">
        <f>'Param.Transv.'!AF131</f>
        <v>0.74929166666666669</v>
      </c>
      <c r="AG135" s="55">
        <f>'Param.Transv.'!AG131</f>
        <v>0.74990333333333348</v>
      </c>
      <c r="AH135" s="55">
        <f>'Param.Transv.'!AH131</f>
        <v>0.75051500000000004</v>
      </c>
      <c r="AI135" s="55">
        <f>'Param.Transv.'!AI131</f>
        <v>0.75112666666666683</v>
      </c>
      <c r="AJ135" s="55">
        <f>'Param.Transv.'!AJ131</f>
        <v>0.7517383333333334</v>
      </c>
      <c r="AK135" s="55">
        <f>'Param.Transv.'!AK131</f>
        <v>0.75235000000000007</v>
      </c>
    </row>
    <row r="136" spans="1:37" x14ac:dyDescent="0.25">
      <c r="A136" s="29" t="s">
        <v>14</v>
      </c>
      <c r="B136" s="30" t="s">
        <v>20</v>
      </c>
      <c r="C136" s="29" t="s">
        <v>171</v>
      </c>
      <c r="D136" s="54">
        <f>'Param.Transv.'!D132</f>
        <v>1</v>
      </c>
      <c r="E136" s="55">
        <f>'Param.Transv.'!E132</f>
        <v>1</v>
      </c>
      <c r="F136" s="55">
        <f>'Param.Transv.'!F132</f>
        <v>1</v>
      </c>
      <c r="G136" s="55">
        <f>'Param.Transv.'!G132</f>
        <v>1</v>
      </c>
      <c r="H136" s="55">
        <f>'Param.Transv.'!H132</f>
        <v>1</v>
      </c>
      <c r="I136" s="55">
        <f>'Param.Transv.'!I132</f>
        <v>1</v>
      </c>
      <c r="J136" s="55">
        <f>'Param.Transv.'!J132</f>
        <v>1</v>
      </c>
      <c r="K136" s="55">
        <f>'Param.Transv.'!K132</f>
        <v>1</v>
      </c>
      <c r="L136" s="55">
        <f>'Param.Transv.'!L132</f>
        <v>1</v>
      </c>
      <c r="M136" s="55">
        <f>'Param.Transv.'!M132</f>
        <v>1</v>
      </c>
      <c r="N136" s="55">
        <f>'Param.Transv.'!N132</f>
        <v>1</v>
      </c>
      <c r="O136" s="55">
        <f>'Param.Transv.'!O132</f>
        <v>1</v>
      </c>
      <c r="P136" s="55">
        <f>'Param.Transv.'!P132</f>
        <v>1</v>
      </c>
      <c r="Q136" s="55">
        <f>'Param.Transv.'!Q132</f>
        <v>1</v>
      </c>
      <c r="R136" s="55">
        <f>'Param.Transv.'!R132</f>
        <v>1</v>
      </c>
      <c r="S136" s="55">
        <f>'Param.Transv.'!S132</f>
        <v>1</v>
      </c>
      <c r="T136" s="55">
        <f>'Param.Transv.'!T132</f>
        <v>1</v>
      </c>
      <c r="U136" s="55">
        <f>'Param.Transv.'!U132</f>
        <v>1</v>
      </c>
      <c r="V136" s="55">
        <f>'Param.Transv.'!V132</f>
        <v>1</v>
      </c>
      <c r="W136" s="55">
        <f>'Param.Transv.'!W132</f>
        <v>1</v>
      </c>
      <c r="X136" s="55">
        <f>'Param.Transv.'!X132</f>
        <v>1</v>
      </c>
      <c r="Y136" s="55">
        <f>'Param.Transv.'!Y132</f>
        <v>1</v>
      </c>
      <c r="Z136" s="55">
        <f>'Param.Transv.'!Z132</f>
        <v>1</v>
      </c>
      <c r="AA136" s="55">
        <f>'Param.Transv.'!AA132</f>
        <v>1</v>
      </c>
      <c r="AB136" s="55">
        <f>'Param.Transv.'!AB132</f>
        <v>1</v>
      </c>
      <c r="AC136" s="55">
        <f>'Param.Transv.'!AC132</f>
        <v>1</v>
      </c>
      <c r="AD136" s="55">
        <f>'Param.Transv.'!AD132</f>
        <v>1</v>
      </c>
      <c r="AE136" s="55">
        <f>'Param.Transv.'!AE132</f>
        <v>1</v>
      </c>
      <c r="AF136" s="55">
        <f>'Param.Transv.'!AF132</f>
        <v>1</v>
      </c>
      <c r="AG136" s="55">
        <f>'Param.Transv.'!AG132</f>
        <v>1</v>
      </c>
      <c r="AH136" s="55">
        <f>'Param.Transv.'!AH132</f>
        <v>1</v>
      </c>
      <c r="AI136" s="55">
        <f>'Param.Transv.'!AI132</f>
        <v>1</v>
      </c>
      <c r="AJ136" s="55">
        <f>'Param.Transv.'!AJ132</f>
        <v>1</v>
      </c>
      <c r="AK136" s="55">
        <f>'Param.Transv.'!AK132</f>
        <v>1</v>
      </c>
    </row>
    <row r="137" spans="1:37" x14ac:dyDescent="0.25">
      <c r="A137" s="29" t="s">
        <v>75</v>
      </c>
      <c r="B137" s="30" t="s">
        <v>20</v>
      </c>
      <c r="C137" s="29" t="s">
        <v>171</v>
      </c>
      <c r="D137" s="54">
        <f>'Param.Transv.'!D133</f>
        <v>1</v>
      </c>
      <c r="E137" s="55">
        <f>'Param.Transv.'!E133</f>
        <v>1</v>
      </c>
      <c r="F137" s="55">
        <f>'Param.Transv.'!F133</f>
        <v>1</v>
      </c>
      <c r="G137" s="55">
        <f>'Param.Transv.'!G133</f>
        <v>1</v>
      </c>
      <c r="H137" s="55">
        <f>'Param.Transv.'!H133</f>
        <v>1</v>
      </c>
      <c r="I137" s="55">
        <f>'Param.Transv.'!I133</f>
        <v>1</v>
      </c>
      <c r="J137" s="55">
        <f>'Param.Transv.'!J133</f>
        <v>1</v>
      </c>
      <c r="K137" s="55">
        <f>'Param.Transv.'!K133</f>
        <v>1</v>
      </c>
      <c r="L137" s="55">
        <f>'Param.Transv.'!L133</f>
        <v>1</v>
      </c>
      <c r="M137" s="55">
        <f>'Param.Transv.'!M133</f>
        <v>1</v>
      </c>
      <c r="N137" s="55">
        <f>'Param.Transv.'!N133</f>
        <v>1</v>
      </c>
      <c r="O137" s="55">
        <f>'Param.Transv.'!O133</f>
        <v>1</v>
      </c>
      <c r="P137" s="55">
        <f>'Param.Transv.'!P133</f>
        <v>1</v>
      </c>
      <c r="Q137" s="55">
        <f>'Param.Transv.'!Q133</f>
        <v>1</v>
      </c>
      <c r="R137" s="55">
        <f>'Param.Transv.'!R133</f>
        <v>1</v>
      </c>
      <c r="S137" s="55">
        <f>'Param.Transv.'!S133</f>
        <v>1</v>
      </c>
      <c r="T137" s="55">
        <f>'Param.Transv.'!T133</f>
        <v>1</v>
      </c>
      <c r="U137" s="55">
        <f>'Param.Transv.'!U133</f>
        <v>1</v>
      </c>
      <c r="V137" s="55">
        <f>'Param.Transv.'!V133</f>
        <v>1</v>
      </c>
      <c r="W137" s="55">
        <f>'Param.Transv.'!W133</f>
        <v>1</v>
      </c>
      <c r="X137" s="55">
        <f>'Param.Transv.'!X133</f>
        <v>1</v>
      </c>
      <c r="Y137" s="55">
        <f>'Param.Transv.'!Y133</f>
        <v>1</v>
      </c>
      <c r="Z137" s="55">
        <f>'Param.Transv.'!Z133</f>
        <v>1</v>
      </c>
      <c r="AA137" s="55">
        <f>'Param.Transv.'!AA133</f>
        <v>1</v>
      </c>
      <c r="AB137" s="55">
        <f>'Param.Transv.'!AB133</f>
        <v>1</v>
      </c>
      <c r="AC137" s="55">
        <f>'Param.Transv.'!AC133</f>
        <v>1</v>
      </c>
      <c r="AD137" s="55">
        <f>'Param.Transv.'!AD133</f>
        <v>1</v>
      </c>
      <c r="AE137" s="55">
        <f>'Param.Transv.'!AE133</f>
        <v>1</v>
      </c>
      <c r="AF137" s="55">
        <f>'Param.Transv.'!AF133</f>
        <v>1</v>
      </c>
      <c r="AG137" s="55">
        <f>'Param.Transv.'!AG133</f>
        <v>1</v>
      </c>
      <c r="AH137" s="55">
        <f>'Param.Transv.'!AH133</f>
        <v>1</v>
      </c>
      <c r="AI137" s="55">
        <f>'Param.Transv.'!AI133</f>
        <v>1</v>
      </c>
      <c r="AJ137" s="55">
        <f>'Param.Transv.'!AJ133</f>
        <v>1</v>
      </c>
      <c r="AK137" s="55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82</v>
      </c>
    </row>
    <row r="140" spans="1:37" x14ac:dyDescent="0.25">
      <c r="A140" s="29" t="s">
        <v>23</v>
      </c>
      <c r="B140" s="30" t="s">
        <v>20</v>
      </c>
      <c r="C140" s="29" t="s">
        <v>171</v>
      </c>
      <c r="D140" s="54">
        <f>'Param.Transv.'!D136</f>
        <v>1</v>
      </c>
      <c r="E140" s="55">
        <f>'Param.Transv.'!E136</f>
        <v>1</v>
      </c>
      <c r="F140" s="55">
        <f>'Param.Transv.'!F136</f>
        <v>1</v>
      </c>
      <c r="G140" s="55">
        <f>'Param.Transv.'!G136</f>
        <v>1</v>
      </c>
      <c r="H140" s="55">
        <f>'Param.Transv.'!H136</f>
        <v>1</v>
      </c>
      <c r="I140" s="55">
        <f>'Param.Transv.'!I136</f>
        <v>1</v>
      </c>
      <c r="J140" s="55">
        <f>'Param.Transv.'!J136</f>
        <v>1</v>
      </c>
      <c r="K140" s="55">
        <f>'Param.Transv.'!K136</f>
        <v>1</v>
      </c>
      <c r="L140" s="55">
        <f>'Param.Transv.'!L136</f>
        <v>1</v>
      </c>
      <c r="M140" s="55">
        <f>'Param.Transv.'!M136</f>
        <v>1</v>
      </c>
      <c r="N140" s="55">
        <f>'Param.Transv.'!N136</f>
        <v>1</v>
      </c>
      <c r="O140" s="55">
        <f>'Param.Transv.'!O136</f>
        <v>1</v>
      </c>
      <c r="P140" s="55">
        <f>'Param.Transv.'!P136</f>
        <v>1</v>
      </c>
      <c r="Q140" s="55">
        <f>'Param.Transv.'!Q136</f>
        <v>1</v>
      </c>
      <c r="R140" s="55">
        <f>'Param.Transv.'!R136</f>
        <v>1</v>
      </c>
      <c r="S140" s="55">
        <f>'Param.Transv.'!S136</f>
        <v>1</v>
      </c>
      <c r="T140" s="55">
        <f>'Param.Transv.'!T136</f>
        <v>1</v>
      </c>
      <c r="U140" s="55">
        <f>'Param.Transv.'!U136</f>
        <v>1</v>
      </c>
      <c r="V140" s="55">
        <f>'Param.Transv.'!V136</f>
        <v>1</v>
      </c>
      <c r="W140" s="55">
        <f>'Param.Transv.'!W136</f>
        <v>1</v>
      </c>
      <c r="X140" s="55">
        <f>'Param.Transv.'!X136</f>
        <v>1</v>
      </c>
      <c r="Y140" s="55">
        <f>'Param.Transv.'!Y136</f>
        <v>1</v>
      </c>
      <c r="Z140" s="55">
        <f>'Param.Transv.'!Z136</f>
        <v>1</v>
      </c>
      <c r="AA140" s="55">
        <f>'Param.Transv.'!AA136</f>
        <v>1</v>
      </c>
      <c r="AB140" s="55">
        <f>'Param.Transv.'!AB136</f>
        <v>1</v>
      </c>
      <c r="AC140" s="55">
        <f>'Param.Transv.'!AC136</f>
        <v>1</v>
      </c>
      <c r="AD140" s="55">
        <f>'Param.Transv.'!AD136</f>
        <v>1</v>
      </c>
      <c r="AE140" s="55">
        <f>'Param.Transv.'!AE136</f>
        <v>1</v>
      </c>
      <c r="AF140" s="55">
        <f>'Param.Transv.'!AF136</f>
        <v>1</v>
      </c>
      <c r="AG140" s="55">
        <f>'Param.Transv.'!AG136</f>
        <v>1</v>
      </c>
      <c r="AH140" s="55">
        <f>'Param.Transv.'!AH136</f>
        <v>1</v>
      </c>
      <c r="AI140" s="55">
        <f>'Param.Transv.'!AI136</f>
        <v>1</v>
      </c>
      <c r="AJ140" s="55">
        <f>'Param.Transv.'!AJ136</f>
        <v>1</v>
      </c>
      <c r="AK140" s="55">
        <f>'Param.Transv.'!AK136</f>
        <v>1</v>
      </c>
    </row>
    <row r="142" spans="1:37" x14ac:dyDescent="0.25">
      <c r="A142" s="23" t="s">
        <v>107</v>
      </c>
    </row>
    <row r="143" spans="1:37" x14ac:dyDescent="0.25">
      <c r="A143" s="29" t="s">
        <v>16</v>
      </c>
      <c r="B143" s="29" t="s">
        <v>8</v>
      </c>
      <c r="C143" s="29" t="s">
        <v>172</v>
      </c>
      <c r="D143" s="7">
        <f>D$83*D$11/1000</f>
        <v>80.779039867190662</v>
      </c>
      <c r="E143" s="7">
        <f t="shared" ref="E143:AK143" si="35">E$83*E$11/1000</f>
        <v>70.133889697555674</v>
      </c>
      <c r="F143" s="7">
        <f t="shared" si="35"/>
        <v>66.087251311785934</v>
      </c>
      <c r="G143" s="7">
        <f t="shared" si="35"/>
        <v>70.686773430495137</v>
      </c>
      <c r="H143" s="7">
        <f t="shared" si="35"/>
        <v>75.28629554920434</v>
      </c>
      <c r="I143" s="7">
        <f t="shared" si="35"/>
        <v>75.28629554920434</v>
      </c>
      <c r="J143" s="7">
        <f t="shared" si="35"/>
        <v>174.51906420960594</v>
      </c>
      <c r="K143" s="7">
        <f t="shared" si="35"/>
        <v>268.55054804547734</v>
      </c>
      <c r="L143" s="7">
        <f t="shared" si="35"/>
        <v>358.94583411340602</v>
      </c>
      <c r="M143" s="7">
        <f t="shared" si="35"/>
        <v>445.80915256290882</v>
      </c>
      <c r="N143" s="7">
        <f t="shared" si="35"/>
        <v>529.24208546521561</v>
      </c>
      <c r="O143" s="7">
        <f t="shared" si="35"/>
        <v>519.18648584137634</v>
      </c>
      <c r="P143" s="7">
        <f t="shared" si="35"/>
        <v>509.32194261039012</v>
      </c>
      <c r="Q143" s="7">
        <f t="shared" si="35"/>
        <v>499.64482570079258</v>
      </c>
      <c r="R143" s="7">
        <f t="shared" si="35"/>
        <v>494.64837744378485</v>
      </c>
      <c r="S143" s="7">
        <f t="shared" si="35"/>
        <v>489.70189366934716</v>
      </c>
      <c r="T143" s="7">
        <f t="shared" si="35"/>
        <v>484.80487473265373</v>
      </c>
      <c r="U143" s="7">
        <f t="shared" si="35"/>
        <v>479.95682598532733</v>
      </c>
      <c r="V143" s="7">
        <f t="shared" si="35"/>
        <v>475.1572577254741</v>
      </c>
      <c r="W143" s="7">
        <f t="shared" si="35"/>
        <v>470.40568514821945</v>
      </c>
      <c r="X143" s="7">
        <f t="shared" si="35"/>
        <v>465.70162829673734</v>
      </c>
      <c r="Y143" s="7">
        <f t="shared" si="35"/>
        <v>461.04461201377001</v>
      </c>
      <c r="Z143" s="7">
        <f t="shared" si="35"/>
        <v>456.43416589363238</v>
      </c>
      <c r="AA143" s="7">
        <f t="shared" si="35"/>
        <v>451.86982423469618</v>
      </c>
      <c r="AB143" s="7">
        <f t="shared" si="35"/>
        <v>447.3511259923493</v>
      </c>
      <c r="AC143" s="7">
        <f t="shared" si="35"/>
        <v>442.87761473242585</v>
      </c>
      <c r="AD143" s="7">
        <f t="shared" si="35"/>
        <v>438.44883858510167</v>
      </c>
      <c r="AE143" s="7">
        <f t="shared" si="35"/>
        <v>434.06435019925073</v>
      </c>
      <c r="AF143" s="7">
        <f t="shared" si="35"/>
        <v>431.45996409805531</v>
      </c>
      <c r="AG143" s="7">
        <f t="shared" si="35"/>
        <v>428.8712043134671</v>
      </c>
      <c r="AH143" s="7">
        <f t="shared" si="35"/>
        <v>426.29797708758639</v>
      </c>
      <c r="AI143" s="7">
        <f t="shared" si="35"/>
        <v>423.74018922506099</v>
      </c>
      <c r="AJ143" s="7">
        <f t="shared" si="35"/>
        <v>421.19774808971073</v>
      </c>
      <c r="AK143" s="7">
        <f t="shared" si="35"/>
        <v>418.67056160117261</v>
      </c>
    </row>
    <row r="144" spans="1:37" x14ac:dyDescent="0.25">
      <c r="A144" s="29" t="s">
        <v>7</v>
      </c>
      <c r="B144" s="29" t="s">
        <v>8</v>
      </c>
      <c r="C144" s="29" t="s">
        <v>172</v>
      </c>
      <c r="D144" s="7">
        <f>D$143*D90</f>
        <v>17.664766938</v>
      </c>
      <c r="E144" s="7">
        <f t="shared" ref="E144:AK144" si="36">E$143*E90</f>
        <v>15.296797461420216</v>
      </c>
      <c r="F144" s="7">
        <f t="shared" si="36"/>
        <v>14.376613985657265</v>
      </c>
      <c r="G144" s="7">
        <f t="shared" si="36"/>
        <v>15.337210040042294</v>
      </c>
      <c r="H144" s="7">
        <f t="shared" si="36"/>
        <v>16.2928235979989</v>
      </c>
      <c r="I144" s="7">
        <f t="shared" si="36"/>
        <v>16.250678438797429</v>
      </c>
      <c r="J144" s="7">
        <f t="shared" si="36"/>
        <v>37.573053540043574</v>
      </c>
      <c r="K144" s="7">
        <f t="shared" si="36"/>
        <v>57.668757843293342</v>
      </c>
      <c r="L144" s="7">
        <f t="shared" si="36"/>
        <v>76.882462612122609</v>
      </c>
      <c r="M144" s="7">
        <f t="shared" si="36"/>
        <v>95.243210096221219</v>
      </c>
      <c r="N144" s="7">
        <f t="shared" si="36"/>
        <v>112.77918159024857</v>
      </c>
      <c r="O144" s="7">
        <f t="shared" si="36"/>
        <v>110.35456438729344</v>
      </c>
      <c r="P144" s="7">
        <f t="shared" si="36"/>
        <v>107.98277416324974</v>
      </c>
      <c r="Q144" s="7">
        <f t="shared" si="36"/>
        <v>105.66264161070015</v>
      </c>
      <c r="R144" s="7">
        <f t="shared" si="36"/>
        <v>104.60601519459318</v>
      </c>
      <c r="S144" s="7">
        <f t="shared" si="36"/>
        <v>103.55995504264729</v>
      </c>
      <c r="T144" s="7">
        <f t="shared" si="36"/>
        <v>102.52435549222082</v>
      </c>
      <c r="U144" s="7">
        <f t="shared" si="36"/>
        <v>101.49911193729865</v>
      </c>
      <c r="V144" s="7">
        <f t="shared" si="36"/>
        <v>100.48412081792567</v>
      </c>
      <c r="W144" s="7">
        <f t="shared" si="36"/>
        <v>97.242029757566556</v>
      </c>
      <c r="X144" s="7">
        <f t="shared" si="36"/>
        <v>94.08740552664834</v>
      </c>
      <c r="Y144" s="7">
        <f t="shared" si="36"/>
        <v>91.017785746581509</v>
      </c>
      <c r="Z144" s="7">
        <f t="shared" si="36"/>
        <v>88.030786468823237</v>
      </c>
      <c r="AA144" s="7">
        <f t="shared" si="36"/>
        <v>85.124099262610159</v>
      </c>
      <c r="AB144" s="7">
        <f t="shared" si="36"/>
        <v>73.568989020420958</v>
      </c>
      <c r="AC144" s="7">
        <f t="shared" si="36"/>
        <v>63.027732105289672</v>
      </c>
      <c r="AD144" s="7">
        <f t="shared" si="36"/>
        <v>53.388713140750852</v>
      </c>
      <c r="AE144" s="7">
        <f t="shared" si="36"/>
        <v>44.55585456593915</v>
      </c>
      <c r="AF144" s="7">
        <f t="shared" si="36"/>
        <v>36.593264538637897</v>
      </c>
      <c r="AG144" s="7">
        <f t="shared" si="36"/>
        <v>29.22156410558858</v>
      </c>
      <c r="AH144" s="7">
        <f t="shared" si="36"/>
        <v>22.384344899617126</v>
      </c>
      <c r="AI144" s="7">
        <f t="shared" si="36"/>
        <v>16.032085782152237</v>
      </c>
      <c r="AJ144" s="7">
        <f t="shared" si="36"/>
        <v>10.121133521619319</v>
      </c>
      <c r="AK144" s="7">
        <f t="shared" si="36"/>
        <v>4.6128592951294678</v>
      </c>
    </row>
    <row r="145" spans="1:37" x14ac:dyDescent="0.25">
      <c r="A145" s="29" t="s">
        <v>11</v>
      </c>
      <c r="B145" s="29" t="s">
        <v>8</v>
      </c>
      <c r="C145" s="29" t="s">
        <v>172</v>
      </c>
      <c r="D145" s="7">
        <f t="shared" ref="D145:AK149" si="37">D$143*D91</f>
        <v>0</v>
      </c>
      <c r="E145" s="7">
        <f t="shared" si="37"/>
        <v>0</v>
      </c>
      <c r="F145" s="7">
        <f t="shared" si="37"/>
        <v>0</v>
      </c>
      <c r="G145" s="7">
        <f t="shared" si="37"/>
        <v>0</v>
      </c>
      <c r="H145" s="7">
        <f t="shared" si="37"/>
        <v>0</v>
      </c>
      <c r="I145" s="7">
        <f t="shared" si="37"/>
        <v>0</v>
      </c>
      <c r="J145" s="7">
        <f t="shared" si="37"/>
        <v>0</v>
      </c>
      <c r="K145" s="7">
        <f t="shared" si="37"/>
        <v>0</v>
      </c>
      <c r="L145" s="7">
        <f t="shared" si="37"/>
        <v>0</v>
      </c>
      <c r="M145" s="7">
        <f t="shared" si="37"/>
        <v>0</v>
      </c>
      <c r="N145" s="7">
        <f t="shared" si="37"/>
        <v>0</v>
      </c>
      <c r="O145" s="7">
        <f t="shared" si="37"/>
        <v>0</v>
      </c>
      <c r="P145" s="7">
        <f t="shared" si="37"/>
        <v>0</v>
      </c>
      <c r="Q145" s="7">
        <f t="shared" si="37"/>
        <v>0</v>
      </c>
      <c r="R145" s="7">
        <f t="shared" si="37"/>
        <v>0</v>
      </c>
      <c r="S145" s="7">
        <f t="shared" si="37"/>
        <v>0</v>
      </c>
      <c r="T145" s="7">
        <f t="shared" si="37"/>
        <v>0</v>
      </c>
      <c r="U145" s="7">
        <f t="shared" si="37"/>
        <v>0</v>
      </c>
      <c r="V145" s="7">
        <f t="shared" si="37"/>
        <v>0</v>
      </c>
      <c r="W145" s="7">
        <f t="shared" si="37"/>
        <v>0</v>
      </c>
      <c r="X145" s="7">
        <f t="shared" si="37"/>
        <v>0</v>
      </c>
      <c r="Y145" s="7">
        <f t="shared" si="37"/>
        <v>0</v>
      </c>
      <c r="Z145" s="7">
        <f t="shared" si="37"/>
        <v>0</v>
      </c>
      <c r="AA145" s="7">
        <f t="shared" si="37"/>
        <v>0</v>
      </c>
      <c r="AB145" s="7">
        <f t="shared" si="37"/>
        <v>0</v>
      </c>
      <c r="AC145" s="7">
        <f t="shared" si="37"/>
        <v>0</v>
      </c>
      <c r="AD145" s="7">
        <f t="shared" si="37"/>
        <v>0</v>
      </c>
      <c r="AE145" s="7">
        <f t="shared" si="37"/>
        <v>0</v>
      </c>
      <c r="AF145" s="7">
        <f t="shared" si="37"/>
        <v>0</v>
      </c>
      <c r="AG145" s="7">
        <f t="shared" si="37"/>
        <v>0</v>
      </c>
      <c r="AH145" s="7">
        <f t="shared" si="37"/>
        <v>0</v>
      </c>
      <c r="AI145" s="7">
        <f t="shared" si="37"/>
        <v>0</v>
      </c>
      <c r="AJ145" s="7">
        <f t="shared" si="37"/>
        <v>0</v>
      </c>
      <c r="AK145" s="7">
        <f t="shared" si="37"/>
        <v>0</v>
      </c>
    </row>
    <row r="146" spans="1:37" x14ac:dyDescent="0.25">
      <c r="A146" s="29" t="s">
        <v>12</v>
      </c>
      <c r="B146" s="29" t="s">
        <v>8</v>
      </c>
      <c r="C146" s="29" t="s">
        <v>172</v>
      </c>
      <c r="D146" s="7">
        <f t="shared" si="37"/>
        <v>63.114272929190655</v>
      </c>
      <c r="E146" s="7">
        <f t="shared" si="37"/>
        <v>54.837092236135462</v>
      </c>
      <c r="F146" s="7">
        <f t="shared" si="37"/>
        <v>51.710637326128669</v>
      </c>
      <c r="G146" s="7">
        <f t="shared" si="37"/>
        <v>55.349563390452843</v>
      </c>
      <c r="H146" s="7">
        <f t="shared" si="37"/>
        <v>58.993471951205443</v>
      </c>
      <c r="I146" s="7">
        <f t="shared" si="37"/>
        <v>59.035617110406918</v>
      </c>
      <c r="J146" s="7">
        <f t="shared" si="37"/>
        <v>136.94601066956238</v>
      </c>
      <c r="K146" s="7">
        <f t="shared" si="37"/>
        <v>210.88179020218399</v>
      </c>
      <c r="L146" s="7">
        <f t="shared" si="37"/>
        <v>282.06337150128343</v>
      </c>
      <c r="M146" s="7">
        <f t="shared" si="37"/>
        <v>350.56594246668766</v>
      </c>
      <c r="N146" s="7">
        <f t="shared" si="37"/>
        <v>416.46290387496708</v>
      </c>
      <c r="O146" s="7">
        <f t="shared" si="37"/>
        <v>408.83192145408287</v>
      </c>
      <c r="P146" s="7">
        <f t="shared" si="37"/>
        <v>401.33916844714037</v>
      </c>
      <c r="Q146" s="7">
        <f t="shared" si="37"/>
        <v>393.9821840900924</v>
      </c>
      <c r="R146" s="7">
        <f t="shared" si="37"/>
        <v>390.04236224919163</v>
      </c>
      <c r="S146" s="7">
        <f t="shared" si="37"/>
        <v>386.14193862669987</v>
      </c>
      <c r="T146" s="7">
        <f t="shared" si="37"/>
        <v>382.28051924043291</v>
      </c>
      <c r="U146" s="7">
        <f t="shared" si="37"/>
        <v>378.45771404802866</v>
      </c>
      <c r="V146" s="7">
        <f t="shared" si="37"/>
        <v>374.67313690754844</v>
      </c>
      <c r="W146" s="7">
        <f t="shared" si="37"/>
        <v>368.17016030144947</v>
      </c>
      <c r="X146" s="7">
        <f t="shared" si="37"/>
        <v>361.80002888733065</v>
      </c>
      <c r="Y146" s="7">
        <f t="shared" si="37"/>
        <v>355.55945818724541</v>
      </c>
      <c r="Z146" s="7">
        <f t="shared" si="37"/>
        <v>349.44526285622021</v>
      </c>
      <c r="AA146" s="7">
        <f t="shared" si="37"/>
        <v>343.45435306931313</v>
      </c>
      <c r="AB146" s="7">
        <f t="shared" si="37"/>
        <v>326.83286548403225</v>
      </c>
      <c r="AC146" s="7">
        <f t="shared" si="37"/>
        <v>311.48428241217346</v>
      </c>
      <c r="AD146" s="7">
        <f t="shared" si="37"/>
        <v>297.27085745059412</v>
      </c>
      <c r="AE146" s="7">
        <f t="shared" si="37"/>
        <v>284.07398884729679</v>
      </c>
      <c r="AF146" s="7">
        <f t="shared" si="37"/>
        <v>272.88915109727725</v>
      </c>
      <c r="AG146" s="7">
        <f t="shared" si="37"/>
        <v>262.44052758043932</v>
      </c>
      <c r="AH146" s="7">
        <f t="shared" si="37"/>
        <v>252.65857485954558</v>
      </c>
      <c r="AI146" s="7">
        <f t="shared" si="37"/>
        <v>243.48223471662126</v>
      </c>
      <c r="AJ146" s="7">
        <f t="shared" si="37"/>
        <v>234.85767836817578</v>
      </c>
      <c r="AK146" s="7">
        <f t="shared" si="37"/>
        <v>226.73726729107509</v>
      </c>
    </row>
    <row r="147" spans="1:37" x14ac:dyDescent="0.25">
      <c r="A147" s="29" t="s">
        <v>13</v>
      </c>
      <c r="B147" s="29" t="s">
        <v>8</v>
      </c>
      <c r="C147" s="29" t="s">
        <v>172</v>
      </c>
      <c r="D147" s="7">
        <f t="shared" si="37"/>
        <v>0</v>
      </c>
      <c r="E147" s="7">
        <f t="shared" si="37"/>
        <v>0</v>
      </c>
      <c r="F147" s="7">
        <f t="shared" si="37"/>
        <v>0</v>
      </c>
      <c r="G147" s="7">
        <f t="shared" si="37"/>
        <v>0</v>
      </c>
      <c r="H147" s="7">
        <f t="shared" si="37"/>
        <v>0</v>
      </c>
      <c r="I147" s="7">
        <f t="shared" si="37"/>
        <v>0</v>
      </c>
      <c r="J147" s="7">
        <f t="shared" si="37"/>
        <v>0</v>
      </c>
      <c r="K147" s="7">
        <f t="shared" si="37"/>
        <v>0</v>
      </c>
      <c r="L147" s="7">
        <f t="shared" si="37"/>
        <v>0</v>
      </c>
      <c r="M147" s="7">
        <f t="shared" si="37"/>
        <v>0</v>
      </c>
      <c r="N147" s="7">
        <f t="shared" si="37"/>
        <v>0</v>
      </c>
      <c r="O147" s="7">
        <f t="shared" si="37"/>
        <v>0</v>
      </c>
      <c r="P147" s="7">
        <f t="shared" si="37"/>
        <v>0</v>
      </c>
      <c r="Q147" s="7">
        <f t="shared" si="37"/>
        <v>0</v>
      </c>
      <c r="R147" s="7">
        <f t="shared" si="37"/>
        <v>0</v>
      </c>
      <c r="S147" s="7">
        <f t="shared" si="37"/>
        <v>0</v>
      </c>
      <c r="T147" s="7">
        <f t="shared" si="37"/>
        <v>0</v>
      </c>
      <c r="U147" s="7">
        <f t="shared" si="37"/>
        <v>0</v>
      </c>
      <c r="V147" s="7">
        <f t="shared" si="37"/>
        <v>0</v>
      </c>
      <c r="W147" s="7">
        <f t="shared" si="37"/>
        <v>0</v>
      </c>
      <c r="X147" s="7">
        <f t="shared" si="37"/>
        <v>0</v>
      </c>
      <c r="Y147" s="7">
        <f t="shared" si="37"/>
        <v>0</v>
      </c>
      <c r="Z147" s="7">
        <f t="shared" si="37"/>
        <v>0</v>
      </c>
      <c r="AA147" s="7">
        <f t="shared" si="37"/>
        <v>0</v>
      </c>
      <c r="AB147" s="7">
        <f t="shared" si="37"/>
        <v>0</v>
      </c>
      <c r="AC147" s="7">
        <f t="shared" si="37"/>
        <v>0</v>
      </c>
      <c r="AD147" s="7">
        <f t="shared" si="37"/>
        <v>0</v>
      </c>
      <c r="AE147" s="7">
        <f t="shared" si="37"/>
        <v>0</v>
      </c>
      <c r="AF147" s="7">
        <f t="shared" si="37"/>
        <v>0</v>
      </c>
      <c r="AG147" s="7">
        <f t="shared" si="37"/>
        <v>0</v>
      </c>
      <c r="AH147" s="7">
        <f t="shared" si="37"/>
        <v>0</v>
      </c>
      <c r="AI147" s="7">
        <f t="shared" si="37"/>
        <v>0</v>
      </c>
      <c r="AJ147" s="7">
        <f t="shared" si="37"/>
        <v>0</v>
      </c>
      <c r="AK147" s="7">
        <f t="shared" si="37"/>
        <v>0</v>
      </c>
    </row>
    <row r="148" spans="1:37" x14ac:dyDescent="0.25">
      <c r="A148" s="29" t="s">
        <v>55</v>
      </c>
      <c r="B148" s="29" t="s">
        <v>8</v>
      </c>
      <c r="C148" s="29" t="s">
        <v>172</v>
      </c>
      <c r="D148" s="7">
        <f t="shared" si="37"/>
        <v>0</v>
      </c>
      <c r="E148" s="7">
        <f t="shared" si="37"/>
        <v>0</v>
      </c>
      <c r="F148" s="7">
        <f t="shared" si="37"/>
        <v>0</v>
      </c>
      <c r="G148" s="7">
        <f t="shared" si="37"/>
        <v>0</v>
      </c>
      <c r="H148" s="7">
        <f t="shared" si="37"/>
        <v>0</v>
      </c>
      <c r="I148" s="7">
        <f t="shared" si="37"/>
        <v>0</v>
      </c>
      <c r="J148" s="7">
        <f t="shared" si="37"/>
        <v>0</v>
      </c>
      <c r="K148" s="7">
        <f t="shared" si="37"/>
        <v>0</v>
      </c>
      <c r="L148" s="7">
        <f t="shared" si="37"/>
        <v>0</v>
      </c>
      <c r="M148" s="7">
        <f t="shared" si="37"/>
        <v>0</v>
      </c>
      <c r="N148" s="7">
        <f t="shared" si="37"/>
        <v>0</v>
      </c>
      <c r="O148" s="7">
        <f t="shared" si="37"/>
        <v>0</v>
      </c>
      <c r="P148" s="7">
        <f t="shared" si="37"/>
        <v>0</v>
      </c>
      <c r="Q148" s="7">
        <f t="shared" si="37"/>
        <v>0</v>
      </c>
      <c r="R148" s="7">
        <f t="shared" si="37"/>
        <v>0</v>
      </c>
      <c r="S148" s="7">
        <f t="shared" si="37"/>
        <v>0</v>
      </c>
      <c r="T148" s="7">
        <f t="shared" si="37"/>
        <v>0</v>
      </c>
      <c r="U148" s="7">
        <f t="shared" si="37"/>
        <v>0</v>
      </c>
      <c r="V148" s="7">
        <f t="shared" si="37"/>
        <v>0</v>
      </c>
      <c r="W148" s="7">
        <f t="shared" si="37"/>
        <v>0</v>
      </c>
      <c r="X148" s="7">
        <f t="shared" si="37"/>
        <v>0</v>
      </c>
      <c r="Y148" s="7">
        <f t="shared" si="37"/>
        <v>0</v>
      </c>
      <c r="Z148" s="7">
        <f t="shared" si="37"/>
        <v>0</v>
      </c>
      <c r="AA148" s="7">
        <f t="shared" si="37"/>
        <v>0</v>
      </c>
      <c r="AB148" s="7">
        <f t="shared" si="37"/>
        <v>0</v>
      </c>
      <c r="AC148" s="7">
        <f t="shared" si="37"/>
        <v>0</v>
      </c>
      <c r="AD148" s="7">
        <f t="shared" si="37"/>
        <v>0</v>
      </c>
      <c r="AE148" s="7">
        <f t="shared" si="37"/>
        <v>0</v>
      </c>
      <c r="AF148" s="7">
        <f t="shared" si="37"/>
        <v>0</v>
      </c>
      <c r="AG148" s="7">
        <f t="shared" si="37"/>
        <v>0</v>
      </c>
      <c r="AH148" s="7">
        <f t="shared" si="37"/>
        <v>0</v>
      </c>
      <c r="AI148" s="7">
        <f t="shared" si="37"/>
        <v>0</v>
      </c>
      <c r="AJ148" s="7">
        <f t="shared" si="37"/>
        <v>0</v>
      </c>
      <c r="AK148" s="7">
        <f t="shared" si="37"/>
        <v>0</v>
      </c>
    </row>
    <row r="149" spans="1:37" x14ac:dyDescent="0.25">
      <c r="A149" s="29" t="s">
        <v>75</v>
      </c>
      <c r="B149" s="29" t="s">
        <v>8</v>
      </c>
      <c r="C149" s="29" t="s">
        <v>172</v>
      </c>
      <c r="D149" s="7">
        <f t="shared" si="37"/>
        <v>0</v>
      </c>
      <c r="E149" s="7">
        <f t="shared" si="37"/>
        <v>0</v>
      </c>
      <c r="F149" s="7">
        <f t="shared" si="37"/>
        <v>0</v>
      </c>
      <c r="G149" s="7">
        <f t="shared" si="37"/>
        <v>0</v>
      </c>
      <c r="H149" s="7">
        <f t="shared" si="37"/>
        <v>0</v>
      </c>
      <c r="I149" s="7">
        <f t="shared" si="37"/>
        <v>0</v>
      </c>
      <c r="J149" s="7">
        <f t="shared" si="37"/>
        <v>0</v>
      </c>
      <c r="K149" s="7">
        <f t="shared" si="37"/>
        <v>0</v>
      </c>
      <c r="L149" s="7">
        <f t="shared" si="37"/>
        <v>0</v>
      </c>
      <c r="M149" s="7">
        <f t="shared" si="37"/>
        <v>0</v>
      </c>
      <c r="N149" s="7">
        <f t="shared" si="37"/>
        <v>0</v>
      </c>
      <c r="O149" s="7">
        <f t="shared" si="37"/>
        <v>0</v>
      </c>
      <c r="P149" s="7">
        <f t="shared" si="37"/>
        <v>0</v>
      </c>
      <c r="Q149" s="7">
        <f t="shared" si="37"/>
        <v>0</v>
      </c>
      <c r="R149" s="7">
        <f t="shared" si="37"/>
        <v>0</v>
      </c>
      <c r="S149" s="7">
        <f t="shared" si="37"/>
        <v>0</v>
      </c>
      <c r="T149" s="7">
        <f t="shared" si="37"/>
        <v>0</v>
      </c>
      <c r="U149" s="7">
        <f t="shared" si="37"/>
        <v>0</v>
      </c>
      <c r="V149" s="7">
        <f t="shared" si="37"/>
        <v>0</v>
      </c>
      <c r="W149" s="7">
        <f t="shared" si="37"/>
        <v>4.9934950892034378</v>
      </c>
      <c r="X149" s="7">
        <f t="shared" si="37"/>
        <v>9.814193882758417</v>
      </c>
      <c r="Y149" s="7">
        <f t="shared" si="37"/>
        <v>14.467368079943045</v>
      </c>
      <c r="Z149" s="7">
        <f t="shared" si="37"/>
        <v>18.95811656858891</v>
      </c>
      <c r="AA149" s="7">
        <f t="shared" si="37"/>
        <v>23.291371902772934</v>
      </c>
      <c r="AB149" s="7">
        <f t="shared" si="37"/>
        <v>46.949271487896013</v>
      </c>
      <c r="AC149" s="7">
        <f t="shared" si="37"/>
        <v>68.36560021496274</v>
      </c>
      <c r="AD149" s="7">
        <f t="shared" si="37"/>
        <v>87.789267993756738</v>
      </c>
      <c r="AE149" s="7">
        <f t="shared" si="37"/>
        <v>105.43450678601477</v>
      </c>
      <c r="AF149" s="7">
        <f t="shared" si="37"/>
        <v>121.97754846214016</v>
      </c>
      <c r="AG149" s="7">
        <f t="shared" si="37"/>
        <v>137.20911262743923</v>
      </c>
      <c r="AH149" s="7">
        <f t="shared" si="37"/>
        <v>151.25505732842365</v>
      </c>
      <c r="AI149" s="7">
        <f t="shared" si="37"/>
        <v>164.22586872628753</v>
      </c>
      <c r="AJ149" s="7">
        <f t="shared" si="37"/>
        <v>176.21893619991562</v>
      </c>
      <c r="AK149" s="7">
        <f t="shared" si="37"/>
        <v>187.32043501496804</v>
      </c>
    </row>
    <row r="151" spans="1:37" x14ac:dyDescent="0.25">
      <c r="A151" s="29" t="s">
        <v>79</v>
      </c>
      <c r="B151" s="29" t="s">
        <v>8</v>
      </c>
      <c r="C151" s="29" t="s">
        <v>172</v>
      </c>
      <c r="D151" s="7">
        <f>D$84*D$11/1000</f>
        <v>5.2098299999999993E-4</v>
      </c>
      <c r="E151" s="7">
        <f t="shared" ref="E151:AK151" si="38">E$84*E$11/1000</f>
        <v>4.5232729079690639E-4</v>
      </c>
      <c r="F151" s="7">
        <f t="shared" si="38"/>
        <v>4.2622856754394832E-4</v>
      </c>
      <c r="G151" s="7">
        <f t="shared" si="38"/>
        <v>4.5589310472972329E-4</v>
      </c>
      <c r="H151" s="7">
        <f t="shared" si="38"/>
        <v>4.8555764191549825E-4</v>
      </c>
      <c r="I151" s="7">
        <f t="shared" si="38"/>
        <v>4.8555764191549825E-4</v>
      </c>
      <c r="J151" s="7">
        <f t="shared" si="38"/>
        <v>1.1255576419154983E-3</v>
      </c>
      <c r="K151" s="7">
        <f t="shared" si="38"/>
        <v>1.7320120467191036E-3</v>
      </c>
      <c r="L151" s="7">
        <f t="shared" si="38"/>
        <v>2.3150148578314402E-3</v>
      </c>
      <c r="M151" s="7">
        <f t="shared" si="38"/>
        <v>2.8752383057726425E-3</v>
      </c>
      <c r="N151" s="7">
        <f t="shared" si="38"/>
        <v>3.4133375423284012E-3</v>
      </c>
      <c r="O151" s="7">
        <f t="shared" si="38"/>
        <v>3.3484841290241608E-3</v>
      </c>
      <c r="P151" s="7">
        <f t="shared" si="38"/>
        <v>3.2848629305727009E-3</v>
      </c>
      <c r="Q151" s="7">
        <f t="shared" si="38"/>
        <v>3.2224505348918192E-3</v>
      </c>
      <c r="R151" s="7">
        <f t="shared" si="38"/>
        <v>3.1902260295429011E-3</v>
      </c>
      <c r="S151" s="7">
        <f t="shared" si="38"/>
        <v>3.1583237692474728E-3</v>
      </c>
      <c r="T151" s="7">
        <f t="shared" si="38"/>
        <v>3.1267405315549982E-3</v>
      </c>
      <c r="U151" s="7">
        <f t="shared" si="38"/>
        <v>3.0954731262394486E-3</v>
      </c>
      <c r="V151" s="7">
        <f t="shared" si="38"/>
        <v>3.064518394977055E-3</v>
      </c>
      <c r="W151" s="7">
        <f t="shared" si="38"/>
        <v>3.0338732110272854E-3</v>
      </c>
      <c r="X151" s="7">
        <f t="shared" si="38"/>
        <v>3.0035344789170128E-3</v>
      </c>
      <c r="Y151" s="7">
        <f t="shared" si="38"/>
        <v>2.9734991341278435E-3</v>
      </c>
      <c r="Z151" s="7">
        <f t="shared" si="38"/>
        <v>2.9437641427865653E-3</v>
      </c>
      <c r="AA151" s="7">
        <f t="shared" si="38"/>
        <v>2.9143265013587003E-3</v>
      </c>
      <c r="AB151" s="7">
        <f t="shared" si="38"/>
        <v>2.885183236345114E-3</v>
      </c>
      <c r="AC151" s="7">
        <f t="shared" si="38"/>
        <v>2.8563314039816638E-3</v>
      </c>
      <c r="AD151" s="7">
        <f t="shared" si="38"/>
        <v>2.8277680899418474E-3</v>
      </c>
      <c r="AE151" s="7">
        <f t="shared" si="38"/>
        <v>2.7994904090424297E-3</v>
      </c>
      <c r="AF151" s="7">
        <f t="shared" si="38"/>
        <v>2.7826934665881758E-3</v>
      </c>
      <c r="AG151" s="7">
        <f t="shared" si="38"/>
        <v>2.7659973057886475E-3</v>
      </c>
      <c r="AH151" s="7">
        <f t="shared" si="38"/>
        <v>2.7494013219539161E-3</v>
      </c>
      <c r="AI151" s="7">
        <f t="shared" si="38"/>
        <v>2.7329049140221934E-3</v>
      </c>
      <c r="AJ151" s="7">
        <f t="shared" si="38"/>
        <v>2.7165074845380611E-3</v>
      </c>
      <c r="AK151" s="7">
        <f t="shared" si="38"/>
        <v>2.7002084396308334E-3</v>
      </c>
    </row>
    <row r="152" spans="1:37" x14ac:dyDescent="0.25">
      <c r="A152" s="29" t="s">
        <v>7</v>
      </c>
      <c r="B152" s="29" t="s">
        <v>8</v>
      </c>
      <c r="C152" s="29" t="s">
        <v>172</v>
      </c>
      <c r="D152" s="7">
        <f>D$151*D98</f>
        <v>0</v>
      </c>
      <c r="E152" s="7">
        <f t="shared" ref="E152:AK152" si="39">E$151*E98</f>
        <v>0</v>
      </c>
      <c r="F152" s="7">
        <f t="shared" si="39"/>
        <v>0</v>
      </c>
      <c r="G152" s="7">
        <f t="shared" si="39"/>
        <v>0</v>
      </c>
      <c r="H152" s="7">
        <f t="shared" si="39"/>
        <v>0</v>
      </c>
      <c r="I152" s="7">
        <f t="shared" si="39"/>
        <v>0</v>
      </c>
      <c r="J152" s="7">
        <f t="shared" si="39"/>
        <v>0</v>
      </c>
      <c r="K152" s="7">
        <f t="shared" si="39"/>
        <v>0</v>
      </c>
      <c r="L152" s="7">
        <f t="shared" si="39"/>
        <v>0</v>
      </c>
      <c r="M152" s="7">
        <f t="shared" si="39"/>
        <v>0</v>
      </c>
      <c r="N152" s="7">
        <f t="shared" si="39"/>
        <v>0</v>
      </c>
      <c r="O152" s="7">
        <f t="shared" si="39"/>
        <v>0</v>
      </c>
      <c r="P152" s="7">
        <f t="shared" si="39"/>
        <v>0</v>
      </c>
      <c r="Q152" s="7">
        <f t="shared" si="39"/>
        <v>0</v>
      </c>
      <c r="R152" s="7">
        <f t="shared" si="39"/>
        <v>0</v>
      </c>
      <c r="S152" s="7">
        <f t="shared" si="39"/>
        <v>0</v>
      </c>
      <c r="T152" s="7">
        <f t="shared" si="39"/>
        <v>0</v>
      </c>
      <c r="U152" s="7">
        <f t="shared" si="39"/>
        <v>0</v>
      </c>
      <c r="V152" s="7">
        <f t="shared" si="39"/>
        <v>0</v>
      </c>
      <c r="W152" s="7">
        <f t="shared" si="39"/>
        <v>0</v>
      </c>
      <c r="X152" s="7">
        <f t="shared" si="39"/>
        <v>0</v>
      </c>
      <c r="Y152" s="7">
        <f t="shared" si="39"/>
        <v>0</v>
      </c>
      <c r="Z152" s="7">
        <f t="shared" si="39"/>
        <v>0</v>
      </c>
      <c r="AA152" s="7">
        <f t="shared" si="39"/>
        <v>0</v>
      </c>
      <c r="AB152" s="7">
        <f t="shared" si="39"/>
        <v>0</v>
      </c>
      <c r="AC152" s="7">
        <f t="shared" si="39"/>
        <v>0</v>
      </c>
      <c r="AD152" s="7">
        <f t="shared" si="39"/>
        <v>0</v>
      </c>
      <c r="AE152" s="7">
        <f t="shared" si="39"/>
        <v>0</v>
      </c>
      <c r="AF152" s="7">
        <f t="shared" si="39"/>
        <v>0</v>
      </c>
      <c r="AG152" s="7">
        <f t="shared" si="39"/>
        <v>0</v>
      </c>
      <c r="AH152" s="7">
        <f t="shared" si="39"/>
        <v>0</v>
      </c>
      <c r="AI152" s="7">
        <f t="shared" si="39"/>
        <v>0</v>
      </c>
      <c r="AJ152" s="7">
        <f t="shared" si="39"/>
        <v>0</v>
      </c>
      <c r="AK152" s="7">
        <f t="shared" si="39"/>
        <v>0</v>
      </c>
    </row>
    <row r="153" spans="1:37" x14ac:dyDescent="0.25">
      <c r="A153" s="29" t="s">
        <v>9</v>
      </c>
      <c r="B153" s="29" t="s">
        <v>8</v>
      </c>
      <c r="C153" s="29" t="s">
        <v>172</v>
      </c>
      <c r="D153" s="7">
        <f t="shared" ref="D153:AK160" si="40">D$151*D99</f>
        <v>0</v>
      </c>
      <c r="E153" s="7">
        <f t="shared" si="40"/>
        <v>0</v>
      </c>
      <c r="F153" s="7">
        <f t="shared" si="40"/>
        <v>0</v>
      </c>
      <c r="G153" s="7">
        <f t="shared" si="40"/>
        <v>0</v>
      </c>
      <c r="H153" s="7">
        <f t="shared" si="40"/>
        <v>0</v>
      </c>
      <c r="I153" s="7">
        <f t="shared" si="40"/>
        <v>0</v>
      </c>
      <c r="J153" s="7">
        <f t="shared" si="40"/>
        <v>0</v>
      </c>
      <c r="K153" s="7">
        <f t="shared" si="40"/>
        <v>0</v>
      </c>
      <c r="L153" s="7">
        <f t="shared" si="40"/>
        <v>0</v>
      </c>
      <c r="M153" s="7">
        <f t="shared" si="40"/>
        <v>0</v>
      </c>
      <c r="N153" s="7">
        <f t="shared" si="40"/>
        <v>0</v>
      </c>
      <c r="O153" s="7">
        <f t="shared" si="40"/>
        <v>0</v>
      </c>
      <c r="P153" s="7">
        <f t="shared" si="40"/>
        <v>0</v>
      </c>
      <c r="Q153" s="7">
        <f t="shared" si="40"/>
        <v>0</v>
      </c>
      <c r="R153" s="7">
        <f t="shared" si="40"/>
        <v>0</v>
      </c>
      <c r="S153" s="7">
        <f t="shared" si="40"/>
        <v>0</v>
      </c>
      <c r="T153" s="7">
        <f t="shared" si="40"/>
        <v>0</v>
      </c>
      <c r="U153" s="7">
        <f t="shared" si="40"/>
        <v>0</v>
      </c>
      <c r="V153" s="7">
        <f t="shared" si="40"/>
        <v>0</v>
      </c>
      <c r="W153" s="7">
        <f t="shared" si="40"/>
        <v>0</v>
      </c>
      <c r="X153" s="7">
        <f t="shared" si="40"/>
        <v>0</v>
      </c>
      <c r="Y153" s="7">
        <f t="shared" si="40"/>
        <v>0</v>
      </c>
      <c r="Z153" s="7">
        <f t="shared" si="40"/>
        <v>0</v>
      </c>
      <c r="AA153" s="7">
        <f t="shared" si="40"/>
        <v>0</v>
      </c>
      <c r="AB153" s="7">
        <f t="shared" si="40"/>
        <v>0</v>
      </c>
      <c r="AC153" s="7">
        <f t="shared" si="40"/>
        <v>0</v>
      </c>
      <c r="AD153" s="7">
        <f t="shared" si="40"/>
        <v>0</v>
      </c>
      <c r="AE153" s="7">
        <f t="shared" si="40"/>
        <v>0</v>
      </c>
      <c r="AF153" s="7">
        <f t="shared" si="40"/>
        <v>0</v>
      </c>
      <c r="AG153" s="7">
        <f t="shared" si="40"/>
        <v>0</v>
      </c>
      <c r="AH153" s="7">
        <f t="shared" si="40"/>
        <v>0</v>
      </c>
      <c r="AI153" s="7">
        <f t="shared" si="40"/>
        <v>0</v>
      </c>
      <c r="AJ153" s="7">
        <f t="shared" si="40"/>
        <v>0</v>
      </c>
      <c r="AK153" s="7">
        <f t="shared" si="40"/>
        <v>0</v>
      </c>
    </row>
    <row r="154" spans="1:37" x14ac:dyDescent="0.25">
      <c r="A154" s="29" t="s">
        <v>10</v>
      </c>
      <c r="B154" s="29" t="s">
        <v>8</v>
      </c>
      <c r="C154" s="29" t="s">
        <v>172</v>
      </c>
      <c r="D154" s="7">
        <f t="shared" si="40"/>
        <v>0</v>
      </c>
      <c r="E154" s="7">
        <f t="shared" si="40"/>
        <v>0</v>
      </c>
      <c r="F154" s="7">
        <f t="shared" si="40"/>
        <v>0</v>
      </c>
      <c r="G154" s="7">
        <f t="shared" si="40"/>
        <v>0</v>
      </c>
      <c r="H154" s="7">
        <f t="shared" si="40"/>
        <v>0</v>
      </c>
      <c r="I154" s="7">
        <f t="shared" si="40"/>
        <v>0</v>
      </c>
      <c r="J154" s="7">
        <f t="shared" si="40"/>
        <v>0</v>
      </c>
      <c r="K154" s="7">
        <f t="shared" si="40"/>
        <v>0</v>
      </c>
      <c r="L154" s="7">
        <f t="shared" si="40"/>
        <v>0</v>
      </c>
      <c r="M154" s="7">
        <f t="shared" si="40"/>
        <v>0</v>
      </c>
      <c r="N154" s="7">
        <f t="shared" si="40"/>
        <v>0</v>
      </c>
      <c r="O154" s="7">
        <f t="shared" si="40"/>
        <v>0</v>
      </c>
      <c r="P154" s="7">
        <f t="shared" si="40"/>
        <v>0</v>
      </c>
      <c r="Q154" s="7">
        <f t="shared" si="40"/>
        <v>0</v>
      </c>
      <c r="R154" s="7">
        <f t="shared" si="40"/>
        <v>0</v>
      </c>
      <c r="S154" s="7">
        <f t="shared" si="40"/>
        <v>0</v>
      </c>
      <c r="T154" s="7">
        <f t="shared" si="40"/>
        <v>0</v>
      </c>
      <c r="U154" s="7">
        <f t="shared" si="40"/>
        <v>0</v>
      </c>
      <c r="V154" s="7">
        <f t="shared" si="40"/>
        <v>0</v>
      </c>
      <c r="W154" s="7">
        <f t="shared" si="40"/>
        <v>0</v>
      </c>
      <c r="X154" s="7">
        <f t="shared" si="40"/>
        <v>0</v>
      </c>
      <c r="Y154" s="7">
        <f t="shared" si="40"/>
        <v>0</v>
      </c>
      <c r="Z154" s="7">
        <f t="shared" si="40"/>
        <v>0</v>
      </c>
      <c r="AA154" s="7">
        <f t="shared" si="40"/>
        <v>0</v>
      </c>
      <c r="AB154" s="7">
        <f t="shared" si="40"/>
        <v>0</v>
      </c>
      <c r="AC154" s="7">
        <f t="shared" si="40"/>
        <v>0</v>
      </c>
      <c r="AD154" s="7">
        <f t="shared" si="40"/>
        <v>0</v>
      </c>
      <c r="AE154" s="7">
        <f t="shared" si="40"/>
        <v>0</v>
      </c>
      <c r="AF154" s="7">
        <f t="shared" si="40"/>
        <v>0</v>
      </c>
      <c r="AG154" s="7">
        <f t="shared" si="40"/>
        <v>0</v>
      </c>
      <c r="AH154" s="7">
        <f t="shared" si="40"/>
        <v>0</v>
      </c>
      <c r="AI154" s="7">
        <f t="shared" si="40"/>
        <v>0</v>
      </c>
      <c r="AJ154" s="7">
        <f t="shared" si="40"/>
        <v>0</v>
      </c>
      <c r="AK154" s="7">
        <f t="shared" si="40"/>
        <v>0</v>
      </c>
    </row>
    <row r="155" spans="1:37" x14ac:dyDescent="0.25">
      <c r="A155" s="29" t="s">
        <v>11</v>
      </c>
      <c r="B155" s="29" t="s">
        <v>8</v>
      </c>
      <c r="C155" s="29" t="s">
        <v>172</v>
      </c>
      <c r="D155" s="7">
        <f t="shared" si="40"/>
        <v>0</v>
      </c>
      <c r="E155" s="7">
        <f t="shared" si="40"/>
        <v>0</v>
      </c>
      <c r="F155" s="7">
        <f t="shared" si="40"/>
        <v>0</v>
      </c>
      <c r="G155" s="7">
        <f t="shared" si="40"/>
        <v>0</v>
      </c>
      <c r="H155" s="7">
        <f t="shared" si="40"/>
        <v>0</v>
      </c>
      <c r="I155" s="7">
        <f t="shared" si="40"/>
        <v>0</v>
      </c>
      <c r="J155" s="7">
        <f t="shared" si="40"/>
        <v>0</v>
      </c>
      <c r="K155" s="7">
        <f t="shared" si="40"/>
        <v>0</v>
      </c>
      <c r="L155" s="7">
        <f t="shared" si="40"/>
        <v>0</v>
      </c>
      <c r="M155" s="7">
        <f t="shared" si="40"/>
        <v>0</v>
      </c>
      <c r="N155" s="7">
        <f t="shared" si="40"/>
        <v>0</v>
      </c>
      <c r="O155" s="7">
        <f t="shared" si="40"/>
        <v>0</v>
      </c>
      <c r="P155" s="7">
        <f t="shared" si="40"/>
        <v>0</v>
      </c>
      <c r="Q155" s="7">
        <f t="shared" si="40"/>
        <v>0</v>
      </c>
      <c r="R155" s="7">
        <f t="shared" si="40"/>
        <v>0</v>
      </c>
      <c r="S155" s="7">
        <f t="shared" si="40"/>
        <v>0</v>
      </c>
      <c r="T155" s="7">
        <f t="shared" si="40"/>
        <v>0</v>
      </c>
      <c r="U155" s="7">
        <f t="shared" si="40"/>
        <v>0</v>
      </c>
      <c r="V155" s="7">
        <f t="shared" si="40"/>
        <v>0</v>
      </c>
      <c r="W155" s="7">
        <f t="shared" si="40"/>
        <v>0</v>
      </c>
      <c r="X155" s="7">
        <f t="shared" si="40"/>
        <v>0</v>
      </c>
      <c r="Y155" s="7">
        <f t="shared" si="40"/>
        <v>0</v>
      </c>
      <c r="Z155" s="7">
        <f t="shared" si="40"/>
        <v>0</v>
      </c>
      <c r="AA155" s="7">
        <f t="shared" si="40"/>
        <v>0</v>
      </c>
      <c r="AB155" s="7">
        <f t="shared" si="40"/>
        <v>0</v>
      </c>
      <c r="AC155" s="7">
        <f t="shared" si="40"/>
        <v>0</v>
      </c>
      <c r="AD155" s="7">
        <f t="shared" si="40"/>
        <v>0</v>
      </c>
      <c r="AE155" s="7">
        <f t="shared" si="40"/>
        <v>0</v>
      </c>
      <c r="AF155" s="7">
        <f t="shared" si="40"/>
        <v>0</v>
      </c>
      <c r="AG155" s="7">
        <f t="shared" si="40"/>
        <v>0</v>
      </c>
      <c r="AH155" s="7">
        <f t="shared" si="40"/>
        <v>0</v>
      </c>
      <c r="AI155" s="7">
        <f t="shared" si="40"/>
        <v>0</v>
      </c>
      <c r="AJ155" s="7">
        <f t="shared" si="40"/>
        <v>0</v>
      </c>
      <c r="AK155" s="7">
        <f t="shared" si="40"/>
        <v>0</v>
      </c>
    </row>
    <row r="156" spans="1:37" x14ac:dyDescent="0.25">
      <c r="A156" s="29" t="s">
        <v>106</v>
      </c>
      <c r="B156" s="29" t="s">
        <v>8</v>
      </c>
      <c r="C156" s="29" t="s">
        <v>172</v>
      </c>
      <c r="D156" s="7">
        <f t="shared" si="40"/>
        <v>0</v>
      </c>
      <c r="E156" s="7">
        <f t="shared" si="40"/>
        <v>0</v>
      </c>
      <c r="F156" s="7">
        <f t="shared" si="40"/>
        <v>0</v>
      </c>
      <c r="G156" s="7">
        <f t="shared" si="40"/>
        <v>0</v>
      </c>
      <c r="H156" s="7">
        <f t="shared" si="40"/>
        <v>0</v>
      </c>
      <c r="I156" s="7">
        <f t="shared" si="40"/>
        <v>0</v>
      </c>
      <c r="J156" s="7">
        <f t="shared" si="40"/>
        <v>0</v>
      </c>
      <c r="K156" s="7">
        <f t="shared" si="40"/>
        <v>0</v>
      </c>
      <c r="L156" s="7">
        <f t="shared" si="40"/>
        <v>0</v>
      </c>
      <c r="M156" s="7">
        <f t="shared" si="40"/>
        <v>0</v>
      </c>
      <c r="N156" s="7">
        <f t="shared" si="40"/>
        <v>0</v>
      </c>
      <c r="O156" s="7">
        <f t="shared" si="40"/>
        <v>0</v>
      </c>
      <c r="P156" s="7">
        <f t="shared" si="40"/>
        <v>0</v>
      </c>
      <c r="Q156" s="7">
        <f t="shared" si="40"/>
        <v>0</v>
      </c>
      <c r="R156" s="7">
        <f t="shared" si="40"/>
        <v>0</v>
      </c>
      <c r="S156" s="7">
        <f t="shared" si="40"/>
        <v>0</v>
      </c>
      <c r="T156" s="7">
        <f t="shared" si="40"/>
        <v>0</v>
      </c>
      <c r="U156" s="7">
        <f t="shared" si="40"/>
        <v>0</v>
      </c>
      <c r="V156" s="7">
        <f t="shared" si="40"/>
        <v>0</v>
      </c>
      <c r="W156" s="7">
        <f t="shared" si="40"/>
        <v>0</v>
      </c>
      <c r="X156" s="7">
        <f t="shared" si="40"/>
        <v>0</v>
      </c>
      <c r="Y156" s="7">
        <f t="shared" si="40"/>
        <v>0</v>
      </c>
      <c r="Z156" s="7">
        <f t="shared" si="40"/>
        <v>0</v>
      </c>
      <c r="AA156" s="7">
        <f t="shared" si="40"/>
        <v>0</v>
      </c>
      <c r="AB156" s="7">
        <f t="shared" si="40"/>
        <v>0</v>
      </c>
      <c r="AC156" s="7">
        <f t="shared" si="40"/>
        <v>0</v>
      </c>
      <c r="AD156" s="7">
        <f t="shared" si="40"/>
        <v>0</v>
      </c>
      <c r="AE156" s="7">
        <f t="shared" si="40"/>
        <v>0</v>
      </c>
      <c r="AF156" s="7">
        <f t="shared" si="40"/>
        <v>0</v>
      </c>
      <c r="AG156" s="7">
        <f t="shared" si="40"/>
        <v>0</v>
      </c>
      <c r="AH156" s="7">
        <f t="shared" si="40"/>
        <v>0</v>
      </c>
      <c r="AI156" s="7">
        <f t="shared" si="40"/>
        <v>0</v>
      </c>
      <c r="AJ156" s="7">
        <f t="shared" si="40"/>
        <v>0</v>
      </c>
      <c r="AK156" s="7">
        <f t="shared" si="40"/>
        <v>0</v>
      </c>
    </row>
    <row r="157" spans="1:37" x14ac:dyDescent="0.25">
      <c r="A157" s="29" t="s">
        <v>12</v>
      </c>
      <c r="B157" s="29" t="s">
        <v>8</v>
      </c>
      <c r="C157" s="29" t="s">
        <v>172</v>
      </c>
      <c r="D157" s="7">
        <f t="shared" si="40"/>
        <v>0</v>
      </c>
      <c r="E157" s="7">
        <f t="shared" si="40"/>
        <v>0</v>
      </c>
      <c r="F157" s="7">
        <f t="shared" si="40"/>
        <v>0</v>
      </c>
      <c r="G157" s="7">
        <f t="shared" si="40"/>
        <v>0</v>
      </c>
      <c r="H157" s="7">
        <f t="shared" si="40"/>
        <v>0</v>
      </c>
      <c r="I157" s="7">
        <f t="shared" si="40"/>
        <v>7.5209768700046653E-6</v>
      </c>
      <c r="J157" s="7">
        <f t="shared" si="40"/>
        <v>3.4659548648385141E-5</v>
      </c>
      <c r="K157" s="7">
        <f t="shared" si="40"/>
        <v>7.9525134408860325E-5</v>
      </c>
      <c r="L157" s="7">
        <f t="shared" si="40"/>
        <v>1.4088578133953763E-4</v>
      </c>
      <c r="M157" s="7">
        <f t="shared" si="40"/>
        <v>2.1743270432685505E-4</v>
      </c>
      <c r="N157" s="7">
        <f t="shared" si="40"/>
        <v>3.0789089376766432E-4</v>
      </c>
      <c r="O157" s="7">
        <f t="shared" si="40"/>
        <v>3.4997482357293096E-4</v>
      </c>
      <c r="P157" s="7">
        <f t="shared" si="40"/>
        <v>3.8752374890405593E-4</v>
      </c>
      <c r="Q157" s="7">
        <f t="shared" si="40"/>
        <v>4.0125296594935268E-4</v>
      </c>
      <c r="R157" s="7">
        <f t="shared" si="40"/>
        <v>4.3746934148589404E-4</v>
      </c>
      <c r="S157" s="7">
        <f t="shared" si="40"/>
        <v>4.7212729508573165E-4</v>
      </c>
      <c r="T157" s="7">
        <f t="shared" si="40"/>
        <v>5.0525447983853014E-4</v>
      </c>
      <c r="U157" s="7">
        <f t="shared" si="40"/>
        <v>5.3687746298777437E-4</v>
      </c>
      <c r="V157" s="7">
        <f t="shared" si="40"/>
        <v>5.6702179447032765E-4</v>
      </c>
      <c r="W157" s="7">
        <f t="shared" si="40"/>
        <v>5.9571208056393321E-4</v>
      </c>
      <c r="X157" s="7">
        <f t="shared" si="40"/>
        <v>6.2297206318767467E-4</v>
      </c>
      <c r="Y157" s="7">
        <f t="shared" si="40"/>
        <v>6.4882470538281227E-4</v>
      </c>
      <c r="Z157" s="7">
        <f t="shared" si="40"/>
        <v>6.7329228346826473E-4</v>
      </c>
      <c r="AA157" s="7">
        <f t="shared" si="40"/>
        <v>6.9639648631302409E-4</v>
      </c>
      <c r="AB157" s="7">
        <f t="shared" si="40"/>
        <v>7.1815852209356911E-4</v>
      </c>
      <c r="AC157" s="7">
        <f t="shared" si="40"/>
        <v>7.3859923280426376E-4</v>
      </c>
      <c r="AD157" s="7">
        <f t="shared" si="40"/>
        <v>7.5773921665928947E-4</v>
      </c>
      <c r="AE157" s="7">
        <f t="shared" si="40"/>
        <v>7.7559895836244784E-4</v>
      </c>
      <c r="AF157" s="7">
        <f t="shared" si="40"/>
        <v>7.9539977093055867E-4</v>
      </c>
      <c r="AG157" s="7">
        <f t="shared" si="40"/>
        <v>8.1409884130732271E-4</v>
      </c>
      <c r="AH157" s="7">
        <f t="shared" si="40"/>
        <v>8.3170315173107686E-4</v>
      </c>
      <c r="AI157" s="7">
        <f t="shared" si="40"/>
        <v>8.4822039604331371E-4</v>
      </c>
      <c r="AJ157" s="7">
        <f t="shared" si="40"/>
        <v>8.6365915645212493E-4</v>
      </c>
      <c r="AK157" s="7">
        <f t="shared" si="40"/>
        <v>8.7802908672727955E-4</v>
      </c>
    </row>
    <row r="158" spans="1:37" x14ac:dyDescent="0.25">
      <c r="A158" s="29" t="s">
        <v>54</v>
      </c>
      <c r="B158" s="29" t="s">
        <v>8</v>
      </c>
      <c r="C158" s="29" t="s">
        <v>172</v>
      </c>
      <c r="D158" s="7">
        <f t="shared" si="40"/>
        <v>5.2098299999999993E-4</v>
      </c>
      <c r="E158" s="7">
        <f t="shared" si="40"/>
        <v>4.5232729079690639E-4</v>
      </c>
      <c r="F158" s="7">
        <f t="shared" si="40"/>
        <v>4.2622856754394832E-4</v>
      </c>
      <c r="G158" s="7">
        <f t="shared" si="40"/>
        <v>4.5589310472972329E-4</v>
      </c>
      <c r="H158" s="7">
        <f t="shared" si="40"/>
        <v>4.8555764191549825E-4</v>
      </c>
      <c r="I158" s="7">
        <f t="shared" si="40"/>
        <v>4.780366650454936E-4</v>
      </c>
      <c r="J158" s="7">
        <f t="shared" si="40"/>
        <v>1.090897871406069E-3</v>
      </c>
      <c r="K158" s="7">
        <f t="shared" si="40"/>
        <v>1.652484666141071E-3</v>
      </c>
      <c r="L158" s="7">
        <f t="shared" si="40"/>
        <v>2.174109323332661E-3</v>
      </c>
      <c r="M158" s="7">
        <f t="shared" si="40"/>
        <v>2.6576441858328055E-3</v>
      </c>
      <c r="N158" s="7">
        <f t="shared" si="40"/>
        <v>3.1041861638479305E-3</v>
      </c>
      <c r="O158" s="7">
        <f t="shared" si="40"/>
        <v>2.9903897285540651E-3</v>
      </c>
      <c r="P158" s="7">
        <f t="shared" si="40"/>
        <v>2.8456403443244066E-3</v>
      </c>
      <c r="Q158" s="7">
        <f t="shared" si="40"/>
        <v>2.4069432846591209E-3</v>
      </c>
      <c r="R158" s="7">
        <f t="shared" si="40"/>
        <v>2.3232469918602204E-3</v>
      </c>
      <c r="S158" s="7">
        <f t="shared" si="40"/>
        <v>2.2408860443882102E-3</v>
      </c>
      <c r="T158" s="7">
        <f t="shared" si="40"/>
        <v>2.1598162233382782E-3</v>
      </c>
      <c r="U158" s="7">
        <f t="shared" si="40"/>
        <v>2.079995003772251E-3</v>
      </c>
      <c r="V158" s="7">
        <f t="shared" si="40"/>
        <v>2.0013816285095192E-3</v>
      </c>
      <c r="W158" s="7">
        <f t="shared" si="40"/>
        <v>1.9239371915883905E-3</v>
      </c>
      <c r="X158" s="7">
        <f t="shared" si="40"/>
        <v>1.8476247314121344E-3</v>
      </c>
      <c r="Y158" s="7">
        <f t="shared" si="40"/>
        <v>1.7724093334469785E-3</v>
      </c>
      <c r="Z158" s="7">
        <f t="shared" si="40"/>
        <v>1.6982582421588067E-3</v>
      </c>
      <c r="AA158" s="7">
        <f t="shared" si="40"/>
        <v>1.6251409816580272E-3</v>
      </c>
      <c r="AB158" s="7">
        <f t="shared" si="40"/>
        <v>1.553029484265285E-3</v>
      </c>
      <c r="AC158" s="7">
        <f t="shared" si="40"/>
        <v>1.4818982259124044E-3</v>
      </c>
      <c r="AD158" s="7">
        <f t="shared" si="40"/>
        <v>1.4117243669524101E-3</v>
      </c>
      <c r="AE158" s="7">
        <f t="shared" si="40"/>
        <v>1.3424878965703443E-3</v>
      </c>
      <c r="AF158" s="7">
        <f t="shared" si="40"/>
        <v>1.2793199473681706E-3</v>
      </c>
      <c r="AG158" s="7">
        <f t="shared" si="40"/>
        <v>1.2165334089483297E-3</v>
      </c>
      <c r="AH158" s="7">
        <f t="shared" si="40"/>
        <v>1.1541252989047555E-3</v>
      </c>
      <c r="AI158" s="7">
        <f t="shared" si="40"/>
        <v>1.0920959783407942E-3</v>
      </c>
      <c r="AJ158" s="7">
        <f t="shared" si="40"/>
        <v>1.0304493422792094E-3</v>
      </c>
      <c r="AK158" s="7">
        <f t="shared" si="40"/>
        <v>9.691929965779338E-4</v>
      </c>
    </row>
    <row r="159" spans="1:37" x14ac:dyDescent="0.25">
      <c r="A159" s="29" t="s">
        <v>74</v>
      </c>
      <c r="B159" s="29" t="s">
        <v>8</v>
      </c>
      <c r="C159" s="29" t="s">
        <v>172</v>
      </c>
      <c r="D159" s="7">
        <f t="shared" si="40"/>
        <v>0</v>
      </c>
      <c r="E159" s="7">
        <f t="shared" si="40"/>
        <v>0</v>
      </c>
      <c r="F159" s="7">
        <f t="shared" si="40"/>
        <v>0</v>
      </c>
      <c r="G159" s="7">
        <f t="shared" si="40"/>
        <v>0</v>
      </c>
      <c r="H159" s="7">
        <f t="shared" si="40"/>
        <v>0</v>
      </c>
      <c r="I159" s="7">
        <f t="shared" si="40"/>
        <v>0</v>
      </c>
      <c r="J159" s="7">
        <f t="shared" si="40"/>
        <v>0</v>
      </c>
      <c r="K159" s="7">
        <f t="shared" si="40"/>
        <v>0</v>
      </c>
      <c r="L159" s="7">
        <f t="shared" si="40"/>
        <v>0</v>
      </c>
      <c r="M159" s="7">
        <f t="shared" si="40"/>
        <v>0</v>
      </c>
      <c r="N159" s="7">
        <f t="shared" si="40"/>
        <v>0</v>
      </c>
      <c r="O159" s="7">
        <f t="shared" si="40"/>
        <v>0</v>
      </c>
      <c r="P159" s="7">
        <f t="shared" si="40"/>
        <v>0</v>
      </c>
      <c r="Q159" s="7">
        <f t="shared" si="40"/>
        <v>0</v>
      </c>
      <c r="R159" s="7">
        <f t="shared" si="40"/>
        <v>0</v>
      </c>
      <c r="S159" s="7">
        <f t="shared" si="40"/>
        <v>0</v>
      </c>
      <c r="T159" s="7">
        <f t="shared" si="40"/>
        <v>0</v>
      </c>
      <c r="U159" s="7">
        <f t="shared" si="40"/>
        <v>0</v>
      </c>
      <c r="V159" s="7">
        <f t="shared" si="40"/>
        <v>0</v>
      </c>
      <c r="W159" s="7">
        <f t="shared" si="40"/>
        <v>0</v>
      </c>
      <c r="X159" s="7">
        <f t="shared" si="40"/>
        <v>0</v>
      </c>
      <c r="Y159" s="7">
        <f t="shared" si="40"/>
        <v>0</v>
      </c>
      <c r="Z159" s="7">
        <f t="shared" si="40"/>
        <v>0</v>
      </c>
      <c r="AA159" s="7">
        <f t="shared" si="40"/>
        <v>0</v>
      </c>
      <c r="AB159" s="7">
        <f t="shared" si="40"/>
        <v>0</v>
      </c>
      <c r="AC159" s="7">
        <f t="shared" si="40"/>
        <v>0</v>
      </c>
      <c r="AD159" s="7">
        <f t="shared" si="40"/>
        <v>0</v>
      </c>
      <c r="AE159" s="7">
        <f t="shared" si="40"/>
        <v>0</v>
      </c>
      <c r="AF159" s="7">
        <f t="shared" si="40"/>
        <v>0</v>
      </c>
      <c r="AG159" s="7">
        <f t="shared" si="40"/>
        <v>0</v>
      </c>
      <c r="AH159" s="7">
        <f t="shared" si="40"/>
        <v>0</v>
      </c>
      <c r="AI159" s="7">
        <f t="shared" si="40"/>
        <v>0</v>
      </c>
      <c r="AJ159" s="7">
        <f t="shared" si="40"/>
        <v>0</v>
      </c>
      <c r="AK159" s="7">
        <f t="shared" si="40"/>
        <v>0</v>
      </c>
    </row>
    <row r="160" spans="1:37" x14ac:dyDescent="0.25">
      <c r="A160" s="29" t="s">
        <v>13</v>
      </c>
      <c r="B160" s="29" t="s">
        <v>8</v>
      </c>
      <c r="C160" s="29" t="s">
        <v>172</v>
      </c>
      <c r="D160" s="7">
        <f t="shared" si="40"/>
        <v>0</v>
      </c>
      <c r="E160" s="7">
        <f t="shared" si="40"/>
        <v>0</v>
      </c>
      <c r="F160" s="7">
        <f t="shared" si="40"/>
        <v>0</v>
      </c>
      <c r="G160" s="7">
        <f t="shared" si="40"/>
        <v>0</v>
      </c>
      <c r="H160" s="7">
        <f t="shared" si="40"/>
        <v>0</v>
      </c>
      <c r="I160" s="7">
        <f t="shared" si="40"/>
        <v>0</v>
      </c>
      <c r="J160" s="7">
        <f t="shared" si="40"/>
        <v>0</v>
      </c>
      <c r="K160" s="7">
        <f t="shared" si="40"/>
        <v>0</v>
      </c>
      <c r="L160" s="7">
        <f t="shared" si="40"/>
        <v>0</v>
      </c>
      <c r="M160" s="7">
        <f t="shared" si="40"/>
        <v>0</v>
      </c>
      <c r="N160" s="7">
        <f t="shared" si="40"/>
        <v>0</v>
      </c>
      <c r="O160" s="7">
        <f t="shared" si="40"/>
        <v>0</v>
      </c>
      <c r="P160" s="7">
        <f t="shared" si="40"/>
        <v>0</v>
      </c>
      <c r="Q160" s="7">
        <f t="shared" si="40"/>
        <v>0</v>
      </c>
      <c r="R160" s="7">
        <f t="shared" si="40"/>
        <v>0</v>
      </c>
      <c r="S160" s="7">
        <f t="shared" si="40"/>
        <v>0</v>
      </c>
      <c r="T160" s="7">
        <f t="shared" si="40"/>
        <v>0</v>
      </c>
      <c r="U160" s="7">
        <f t="shared" ref="U160:AK160" si="41">U$151*U106</f>
        <v>0</v>
      </c>
      <c r="V160" s="7">
        <f t="shared" si="41"/>
        <v>0</v>
      </c>
      <c r="W160" s="7">
        <f t="shared" si="41"/>
        <v>0</v>
      </c>
      <c r="X160" s="7">
        <f t="shared" si="41"/>
        <v>0</v>
      </c>
      <c r="Y160" s="7">
        <f t="shared" si="41"/>
        <v>0</v>
      </c>
      <c r="Z160" s="7">
        <f t="shared" si="41"/>
        <v>0</v>
      </c>
      <c r="AA160" s="7">
        <f t="shared" si="41"/>
        <v>0</v>
      </c>
      <c r="AB160" s="7">
        <f t="shared" si="41"/>
        <v>0</v>
      </c>
      <c r="AC160" s="7">
        <f t="shared" si="41"/>
        <v>0</v>
      </c>
      <c r="AD160" s="7">
        <f t="shared" si="41"/>
        <v>0</v>
      </c>
      <c r="AE160" s="7">
        <f t="shared" si="41"/>
        <v>0</v>
      </c>
      <c r="AF160" s="7">
        <f t="shared" si="41"/>
        <v>0</v>
      </c>
      <c r="AG160" s="7">
        <f t="shared" si="41"/>
        <v>0</v>
      </c>
      <c r="AH160" s="7">
        <f t="shared" si="41"/>
        <v>0</v>
      </c>
      <c r="AI160" s="7">
        <f t="shared" si="41"/>
        <v>0</v>
      </c>
      <c r="AJ160" s="7">
        <f t="shared" si="41"/>
        <v>0</v>
      </c>
      <c r="AK160" s="7">
        <f t="shared" si="41"/>
        <v>0</v>
      </c>
    </row>
    <row r="161" spans="1:37" x14ac:dyDescent="0.25">
      <c r="A161" s="29" t="s">
        <v>55</v>
      </c>
      <c r="B161" s="29" t="s">
        <v>8</v>
      </c>
      <c r="C161" s="29" t="s">
        <v>172</v>
      </c>
      <c r="D161" s="7">
        <f t="shared" ref="D161:AK164" si="42">D$151*D107</f>
        <v>0</v>
      </c>
      <c r="E161" s="7">
        <f t="shared" si="42"/>
        <v>0</v>
      </c>
      <c r="F161" s="7">
        <f t="shared" si="42"/>
        <v>0</v>
      </c>
      <c r="G161" s="7">
        <f t="shared" si="42"/>
        <v>0</v>
      </c>
      <c r="H161" s="7">
        <f t="shared" si="42"/>
        <v>0</v>
      </c>
      <c r="I161" s="7">
        <f t="shared" si="42"/>
        <v>0</v>
      </c>
      <c r="J161" s="7">
        <f t="shared" si="42"/>
        <v>0</v>
      </c>
      <c r="K161" s="7">
        <f t="shared" si="42"/>
        <v>0</v>
      </c>
      <c r="L161" s="7">
        <f t="shared" si="42"/>
        <v>0</v>
      </c>
      <c r="M161" s="7">
        <f t="shared" si="42"/>
        <v>0</v>
      </c>
      <c r="N161" s="7">
        <f t="shared" si="42"/>
        <v>0</v>
      </c>
      <c r="O161" s="7">
        <f t="shared" si="42"/>
        <v>0</v>
      </c>
      <c r="P161" s="7">
        <f t="shared" si="42"/>
        <v>0</v>
      </c>
      <c r="Q161" s="7">
        <f t="shared" si="42"/>
        <v>0</v>
      </c>
      <c r="R161" s="7">
        <f t="shared" si="42"/>
        <v>0</v>
      </c>
      <c r="S161" s="7">
        <f t="shared" si="42"/>
        <v>0</v>
      </c>
      <c r="T161" s="7">
        <f t="shared" si="42"/>
        <v>0</v>
      </c>
      <c r="U161" s="7">
        <f t="shared" si="42"/>
        <v>0</v>
      </c>
      <c r="V161" s="7">
        <f t="shared" si="42"/>
        <v>0</v>
      </c>
      <c r="W161" s="7">
        <f t="shared" si="42"/>
        <v>0</v>
      </c>
      <c r="X161" s="7">
        <f t="shared" si="42"/>
        <v>0</v>
      </c>
      <c r="Y161" s="7">
        <f t="shared" si="42"/>
        <v>0</v>
      </c>
      <c r="Z161" s="7">
        <f t="shared" si="42"/>
        <v>0</v>
      </c>
      <c r="AA161" s="7">
        <f t="shared" si="42"/>
        <v>0</v>
      </c>
      <c r="AB161" s="7">
        <f t="shared" si="42"/>
        <v>0</v>
      </c>
      <c r="AC161" s="7">
        <f t="shared" si="42"/>
        <v>0</v>
      </c>
      <c r="AD161" s="7">
        <f t="shared" si="42"/>
        <v>0</v>
      </c>
      <c r="AE161" s="7">
        <f t="shared" si="42"/>
        <v>0</v>
      </c>
      <c r="AF161" s="7">
        <f t="shared" si="42"/>
        <v>0</v>
      </c>
      <c r="AG161" s="7">
        <f t="shared" si="42"/>
        <v>0</v>
      </c>
      <c r="AH161" s="7">
        <f t="shared" si="42"/>
        <v>0</v>
      </c>
      <c r="AI161" s="7">
        <f t="shared" si="42"/>
        <v>0</v>
      </c>
      <c r="AJ161" s="7">
        <f t="shared" si="42"/>
        <v>0</v>
      </c>
      <c r="AK161" s="7">
        <f t="shared" si="42"/>
        <v>0</v>
      </c>
    </row>
    <row r="162" spans="1:37" x14ac:dyDescent="0.25">
      <c r="A162" s="29" t="s">
        <v>56</v>
      </c>
      <c r="B162" s="29" t="s">
        <v>8</v>
      </c>
      <c r="C162" s="29" t="s">
        <v>172</v>
      </c>
      <c r="D162" s="7">
        <f t="shared" si="42"/>
        <v>0</v>
      </c>
      <c r="E162" s="7">
        <f t="shared" si="42"/>
        <v>0</v>
      </c>
      <c r="F162" s="7">
        <f t="shared" si="42"/>
        <v>0</v>
      </c>
      <c r="G162" s="7">
        <f t="shared" si="42"/>
        <v>0</v>
      </c>
      <c r="H162" s="7">
        <f t="shared" si="42"/>
        <v>0</v>
      </c>
      <c r="I162" s="7">
        <f t="shared" si="42"/>
        <v>0</v>
      </c>
      <c r="J162" s="7">
        <f t="shared" si="42"/>
        <v>0</v>
      </c>
      <c r="K162" s="7">
        <f t="shared" si="42"/>
        <v>0</v>
      </c>
      <c r="L162" s="7">
        <f t="shared" si="42"/>
        <v>0</v>
      </c>
      <c r="M162" s="7">
        <f t="shared" si="42"/>
        <v>0</v>
      </c>
      <c r="N162" s="7">
        <f t="shared" si="42"/>
        <v>0</v>
      </c>
      <c r="O162" s="7">
        <f t="shared" si="42"/>
        <v>0</v>
      </c>
      <c r="P162" s="7">
        <f t="shared" si="42"/>
        <v>0</v>
      </c>
      <c r="Q162" s="7">
        <f t="shared" si="42"/>
        <v>0</v>
      </c>
      <c r="R162" s="7">
        <f t="shared" si="42"/>
        <v>0</v>
      </c>
      <c r="S162" s="7">
        <f t="shared" si="42"/>
        <v>0</v>
      </c>
      <c r="T162" s="7">
        <f t="shared" si="42"/>
        <v>0</v>
      </c>
      <c r="U162" s="7">
        <f t="shared" si="42"/>
        <v>0</v>
      </c>
      <c r="V162" s="7">
        <f t="shared" si="42"/>
        <v>0</v>
      </c>
      <c r="W162" s="7">
        <f t="shared" si="42"/>
        <v>0</v>
      </c>
      <c r="X162" s="7">
        <f t="shared" si="42"/>
        <v>0</v>
      </c>
      <c r="Y162" s="7">
        <f t="shared" si="42"/>
        <v>0</v>
      </c>
      <c r="Z162" s="7">
        <f t="shared" si="42"/>
        <v>0</v>
      </c>
      <c r="AA162" s="7">
        <f t="shared" si="42"/>
        <v>0</v>
      </c>
      <c r="AB162" s="7">
        <f t="shared" si="42"/>
        <v>0</v>
      </c>
      <c r="AC162" s="7">
        <f t="shared" si="42"/>
        <v>0</v>
      </c>
      <c r="AD162" s="7">
        <f t="shared" si="42"/>
        <v>0</v>
      </c>
      <c r="AE162" s="7">
        <f t="shared" si="42"/>
        <v>0</v>
      </c>
      <c r="AF162" s="7">
        <f t="shared" si="42"/>
        <v>0</v>
      </c>
      <c r="AG162" s="7">
        <f t="shared" si="42"/>
        <v>0</v>
      </c>
      <c r="AH162" s="7">
        <f t="shared" si="42"/>
        <v>0</v>
      </c>
      <c r="AI162" s="7">
        <f t="shared" si="42"/>
        <v>0</v>
      </c>
      <c r="AJ162" s="7">
        <f t="shared" si="42"/>
        <v>0</v>
      </c>
      <c r="AK162" s="7">
        <f t="shared" si="42"/>
        <v>0</v>
      </c>
    </row>
    <row r="163" spans="1:37" x14ac:dyDescent="0.25">
      <c r="A163" s="29" t="s">
        <v>14</v>
      </c>
      <c r="B163" s="29" t="s">
        <v>8</v>
      </c>
      <c r="C163" s="29" t="s">
        <v>172</v>
      </c>
      <c r="D163" s="7">
        <f t="shared" si="42"/>
        <v>0</v>
      </c>
      <c r="E163" s="7">
        <f t="shared" si="42"/>
        <v>0</v>
      </c>
      <c r="F163" s="7">
        <f t="shared" si="42"/>
        <v>0</v>
      </c>
      <c r="G163" s="7">
        <f t="shared" si="42"/>
        <v>0</v>
      </c>
      <c r="H163" s="7">
        <f t="shared" si="42"/>
        <v>0</v>
      </c>
      <c r="I163" s="7">
        <f t="shared" si="42"/>
        <v>0</v>
      </c>
      <c r="J163" s="7">
        <f t="shared" si="42"/>
        <v>2.2186104411759291E-10</v>
      </c>
      <c r="K163" s="7">
        <f t="shared" si="42"/>
        <v>2.2461691724174884E-9</v>
      </c>
      <c r="L163" s="7">
        <f t="shared" si="42"/>
        <v>1.9753159241615009E-8</v>
      </c>
      <c r="M163" s="7">
        <f t="shared" si="42"/>
        <v>1.6141561298195817E-7</v>
      </c>
      <c r="N163" s="7">
        <f t="shared" si="42"/>
        <v>1.2604847128061588E-6</v>
      </c>
      <c r="O163" s="7">
        <f t="shared" si="42"/>
        <v>8.1195768971648568E-6</v>
      </c>
      <c r="P163" s="7">
        <f t="shared" si="42"/>
        <v>5.1698220272285524E-5</v>
      </c>
      <c r="Q163" s="7">
        <f t="shared" si="42"/>
        <v>3.0075995982215502E-4</v>
      </c>
      <c r="R163" s="7">
        <f t="shared" si="42"/>
        <v>3.090166569765243E-4</v>
      </c>
      <c r="S163" s="7">
        <f t="shared" si="42"/>
        <v>3.1742056216149927E-4</v>
      </c>
      <c r="T163" s="7">
        <f t="shared" si="42"/>
        <v>3.2596711100493119E-4</v>
      </c>
      <c r="U163" s="7">
        <f t="shared" si="42"/>
        <v>3.3465102054412293E-4</v>
      </c>
      <c r="V163" s="7">
        <f t="shared" si="42"/>
        <v>3.434662524237193E-4</v>
      </c>
      <c r="W163" s="7">
        <f t="shared" si="42"/>
        <v>3.5240597816204536E-4</v>
      </c>
      <c r="X163" s="7">
        <f t="shared" si="42"/>
        <v>3.6146254723715875E-4</v>
      </c>
      <c r="Y163" s="7">
        <f t="shared" si="42"/>
        <v>3.7062745883178892E-4</v>
      </c>
      <c r="Z163" s="7">
        <f t="shared" si="42"/>
        <v>3.7989133816343414E-4</v>
      </c>
      <c r="AA163" s="7">
        <f t="shared" si="42"/>
        <v>3.8924391840927788E-4</v>
      </c>
      <c r="AB163" s="7">
        <f t="shared" si="42"/>
        <v>3.9867402931172103E-4</v>
      </c>
      <c r="AC163" s="7">
        <f t="shared" si="42"/>
        <v>4.081695936149145E-4</v>
      </c>
      <c r="AD163" s="7">
        <f t="shared" si="42"/>
        <v>4.1771763253069591E-4</v>
      </c>
      <c r="AE163" s="7">
        <f t="shared" si="42"/>
        <v>4.2730428145803796E-4</v>
      </c>
      <c r="AF163" s="7">
        <f t="shared" si="42"/>
        <v>4.3868012956975829E-4</v>
      </c>
      <c r="AG163" s="7">
        <f t="shared" si="42"/>
        <v>4.5014934041552937E-4</v>
      </c>
      <c r="AH163" s="7">
        <f t="shared" si="42"/>
        <v>4.6169601111428906E-4</v>
      </c>
      <c r="AI163" s="7">
        <f t="shared" si="42"/>
        <v>4.7330326736060854E-4</v>
      </c>
      <c r="AJ163" s="7">
        <f t="shared" si="42"/>
        <v>4.8495333199797007E-4</v>
      </c>
      <c r="AK163" s="7">
        <f t="shared" si="42"/>
        <v>4.9662761190513867E-4</v>
      </c>
    </row>
    <row r="164" spans="1:37" x14ac:dyDescent="0.25">
      <c r="A164" s="29" t="s">
        <v>75</v>
      </c>
      <c r="B164" s="29"/>
      <c r="D164" s="7">
        <f t="shared" si="42"/>
        <v>0</v>
      </c>
      <c r="E164" s="7">
        <f t="shared" si="42"/>
        <v>0</v>
      </c>
      <c r="F164" s="7">
        <f t="shared" si="42"/>
        <v>0</v>
      </c>
      <c r="G164" s="7">
        <f t="shared" si="42"/>
        <v>0</v>
      </c>
      <c r="H164" s="7">
        <f t="shared" si="42"/>
        <v>0</v>
      </c>
      <c r="I164" s="7">
        <f t="shared" si="42"/>
        <v>0</v>
      </c>
      <c r="J164" s="7">
        <f t="shared" si="42"/>
        <v>0</v>
      </c>
      <c r="K164" s="7">
        <f t="shared" si="42"/>
        <v>0</v>
      </c>
      <c r="L164" s="7">
        <f t="shared" si="42"/>
        <v>0</v>
      </c>
      <c r="M164" s="7">
        <f t="shared" si="42"/>
        <v>0</v>
      </c>
      <c r="N164" s="7">
        <f t="shared" si="42"/>
        <v>0</v>
      </c>
      <c r="O164" s="7">
        <f t="shared" si="42"/>
        <v>0</v>
      </c>
      <c r="P164" s="7">
        <f t="shared" si="42"/>
        <v>6.1707195336964619E-10</v>
      </c>
      <c r="Q164" s="7">
        <f t="shared" si="42"/>
        <v>1.1349432446119067E-4</v>
      </c>
      <c r="R164" s="7">
        <f t="shared" si="42"/>
        <v>1.2049303922026205E-4</v>
      </c>
      <c r="S164" s="7">
        <f t="shared" si="42"/>
        <v>1.2788986761203195E-4</v>
      </c>
      <c r="T164" s="7">
        <f t="shared" si="42"/>
        <v>1.3570271737325877E-4</v>
      </c>
      <c r="U164" s="7">
        <f t="shared" si="42"/>
        <v>1.4394963893530041E-4</v>
      </c>
      <c r="V164" s="7">
        <f t="shared" si="42"/>
        <v>1.5264871957348908E-4</v>
      </c>
      <c r="W164" s="7">
        <f t="shared" si="42"/>
        <v>1.618179607129158E-4</v>
      </c>
      <c r="X164" s="7">
        <f t="shared" si="42"/>
        <v>1.714751370800447E-4</v>
      </c>
      <c r="Y164" s="7">
        <f t="shared" si="42"/>
        <v>1.8163763646626357E-4</v>
      </c>
      <c r="Z164" s="7">
        <f t="shared" si="42"/>
        <v>1.9232227899606007E-4</v>
      </c>
      <c r="AA164" s="7">
        <f t="shared" si="42"/>
        <v>2.0354511497837092E-4</v>
      </c>
      <c r="AB164" s="7">
        <f t="shared" si="42"/>
        <v>2.1532120067453952E-4</v>
      </c>
      <c r="AC164" s="7">
        <f t="shared" si="42"/>
        <v>2.2766435165008043E-4</v>
      </c>
      <c r="AD164" s="7">
        <f t="shared" si="42"/>
        <v>2.4058687379945168E-4</v>
      </c>
      <c r="AE164" s="7">
        <f t="shared" si="42"/>
        <v>2.5409927265159925E-4</v>
      </c>
      <c r="AF164" s="7">
        <f t="shared" si="42"/>
        <v>2.6929361871968761E-4</v>
      </c>
      <c r="AG164" s="7">
        <f t="shared" si="42"/>
        <v>2.8521571511746585E-4</v>
      </c>
      <c r="AH164" s="7">
        <f t="shared" si="42"/>
        <v>3.0187686020379477E-4</v>
      </c>
      <c r="AI164" s="7">
        <f t="shared" si="42"/>
        <v>3.1928527227747708E-4</v>
      </c>
      <c r="AJ164" s="7">
        <f t="shared" si="42"/>
        <v>3.3744565380875667E-4</v>
      </c>
      <c r="AK164" s="7">
        <f t="shared" si="42"/>
        <v>3.5635874442048113E-4</v>
      </c>
    </row>
    <row r="166" spans="1:37" x14ac:dyDescent="0.25">
      <c r="A166" s="23" t="s">
        <v>80</v>
      </c>
      <c r="B166" s="29" t="s">
        <v>8</v>
      </c>
      <c r="C166" s="29" t="s">
        <v>172</v>
      </c>
      <c r="D166" s="5">
        <f>D$85*D$11/1000</f>
        <v>0.1655136993999978</v>
      </c>
      <c r="E166" s="5">
        <f t="shared" ref="E166:AK166" si="43">E$85*E$11/1000</f>
        <v>0.14370212317748285</v>
      </c>
      <c r="F166" s="5">
        <f t="shared" si="43"/>
        <v>0.13541068903238823</v>
      </c>
      <c r="G166" s="5">
        <f t="shared" si="43"/>
        <v>0.14483496447056265</v>
      </c>
      <c r="H166" s="5">
        <f t="shared" si="43"/>
        <v>0.15425923990873705</v>
      </c>
      <c r="I166" s="5">
        <f t="shared" si="43"/>
        <v>0.15425923990873705</v>
      </c>
      <c r="J166" s="5">
        <f t="shared" si="43"/>
        <v>0.35758404631508539</v>
      </c>
      <c r="K166" s="5">
        <f t="shared" si="43"/>
        <v>0.55025158451972644</v>
      </c>
      <c r="L166" s="5">
        <f t="shared" si="43"/>
        <v>0.73546866843187131</v>
      </c>
      <c r="M166" s="5">
        <f t="shared" si="43"/>
        <v>0.91344886233334288</v>
      </c>
      <c r="N166" s="5">
        <f t="shared" si="43"/>
        <v>1.0844003046772546</v>
      </c>
      <c r="O166" s="5">
        <f t="shared" si="43"/>
        <v>1.0637966988883867</v>
      </c>
      <c r="P166" s="5">
        <f t="shared" si="43"/>
        <v>1.0435845616095072</v>
      </c>
      <c r="Q166" s="5">
        <f t="shared" si="43"/>
        <v>1.0237564549389264</v>
      </c>
      <c r="R166" s="5">
        <f t="shared" si="43"/>
        <v>1.0135188903895371</v>
      </c>
      <c r="S166" s="5">
        <f t="shared" si="43"/>
        <v>1.0033837014856419</v>
      </c>
      <c r="T166" s="5">
        <f t="shared" si="43"/>
        <v>0.99334986447078566</v>
      </c>
      <c r="U166" s="5">
        <f t="shared" si="43"/>
        <v>0.98341636582607794</v>
      </c>
      <c r="V166" s="5">
        <f t="shared" si="43"/>
        <v>0.97358220216781721</v>
      </c>
      <c r="W166" s="5">
        <f t="shared" si="43"/>
        <v>0.9638463801461391</v>
      </c>
      <c r="X166" s="5">
        <f t="shared" si="43"/>
        <v>0.95420791634467794</v>
      </c>
      <c r="Y166" s="5">
        <f t="shared" si="43"/>
        <v>0.94466583718123154</v>
      </c>
      <c r="Z166" s="5">
        <f t="shared" si="43"/>
        <v>0.9352191788094194</v>
      </c>
      <c r="AA166" s="5">
        <f t="shared" si="43"/>
        <v>0.92586698702132553</v>
      </c>
      <c r="AB166" s="5">
        <f t="shared" si="43"/>
        <v>0.91660831715111246</v>
      </c>
      <c r="AC166" s="5">
        <f t="shared" si="43"/>
        <v>0.90744223397960144</v>
      </c>
      <c r="AD166" s="5">
        <f t="shared" si="43"/>
        <v>0.89836781163980561</v>
      </c>
      <c r="AE166" s="5">
        <f t="shared" si="43"/>
        <v>0.88938413352340773</v>
      </c>
      <c r="AF166" s="5">
        <f t="shared" si="43"/>
        <v>0.88404782872226761</v>
      </c>
      <c r="AG166" s="5">
        <f t="shared" si="43"/>
        <v>0.8787435417499343</v>
      </c>
      <c r="AH166" s="5">
        <f t="shared" si="43"/>
        <v>0.87347108049943478</v>
      </c>
      <c r="AI166" s="5">
        <f t="shared" si="43"/>
        <v>0.8682302540164385</v>
      </c>
      <c r="AJ166" s="5">
        <f t="shared" si="43"/>
        <v>0.86302087249234005</v>
      </c>
      <c r="AK166" s="5">
        <f t="shared" si="43"/>
        <v>0.85784274725738618</v>
      </c>
    </row>
    <row r="167" spans="1:37" x14ac:dyDescent="0.25">
      <c r="A167" s="29" t="s">
        <v>12</v>
      </c>
      <c r="B167" s="29" t="s">
        <v>8</v>
      </c>
      <c r="C167" s="29" t="s">
        <v>172</v>
      </c>
      <c r="D167" s="7">
        <f>D166</f>
        <v>0.1655136993999978</v>
      </c>
      <c r="E167" s="7">
        <f t="shared" ref="E167:AK167" si="44">E166</f>
        <v>0.14370212317748285</v>
      </c>
      <c r="F167" s="7">
        <f t="shared" si="44"/>
        <v>0.13541068903238823</v>
      </c>
      <c r="G167" s="7">
        <f t="shared" si="44"/>
        <v>0.14483496447056265</v>
      </c>
      <c r="H167" s="7">
        <f t="shared" si="44"/>
        <v>0.15425923990873705</v>
      </c>
      <c r="I167" s="7">
        <f t="shared" si="44"/>
        <v>0.15425923990873705</v>
      </c>
      <c r="J167" s="7">
        <f t="shared" si="44"/>
        <v>0.35758404631508539</v>
      </c>
      <c r="K167" s="7">
        <f t="shared" si="44"/>
        <v>0.55025158451972644</v>
      </c>
      <c r="L167" s="7">
        <f t="shared" si="44"/>
        <v>0.73546866843187131</v>
      </c>
      <c r="M167" s="7">
        <f t="shared" si="44"/>
        <v>0.91344886233334288</v>
      </c>
      <c r="N167" s="7">
        <f t="shared" si="44"/>
        <v>1.0844003046772546</v>
      </c>
      <c r="O167" s="7">
        <f t="shared" si="44"/>
        <v>1.0637966988883867</v>
      </c>
      <c r="P167" s="7">
        <f t="shared" si="44"/>
        <v>1.0435845616095072</v>
      </c>
      <c r="Q167" s="7">
        <f t="shared" si="44"/>
        <v>1.0237564549389264</v>
      </c>
      <c r="R167" s="7">
        <f t="shared" si="44"/>
        <v>1.0135188903895371</v>
      </c>
      <c r="S167" s="7">
        <f t="shared" si="44"/>
        <v>1.0033837014856419</v>
      </c>
      <c r="T167" s="7">
        <f t="shared" si="44"/>
        <v>0.99334986447078566</v>
      </c>
      <c r="U167" s="7">
        <f t="shared" si="44"/>
        <v>0.98341636582607794</v>
      </c>
      <c r="V167" s="7">
        <f t="shared" si="44"/>
        <v>0.97358220216781721</v>
      </c>
      <c r="W167" s="7">
        <f t="shared" si="44"/>
        <v>0.9638463801461391</v>
      </c>
      <c r="X167" s="7">
        <f t="shared" si="44"/>
        <v>0.95420791634467794</v>
      </c>
      <c r="Y167" s="7">
        <f t="shared" si="44"/>
        <v>0.94466583718123154</v>
      </c>
      <c r="Z167" s="7">
        <f t="shared" si="44"/>
        <v>0.9352191788094194</v>
      </c>
      <c r="AA167" s="7">
        <f t="shared" si="44"/>
        <v>0.92586698702132553</v>
      </c>
      <c r="AB167" s="7">
        <f t="shared" si="44"/>
        <v>0.91660831715111246</v>
      </c>
      <c r="AC167" s="7">
        <f t="shared" si="44"/>
        <v>0.90744223397960144</v>
      </c>
      <c r="AD167" s="7">
        <f t="shared" si="44"/>
        <v>0.89836781163980561</v>
      </c>
      <c r="AE167" s="7">
        <f t="shared" si="44"/>
        <v>0.88938413352340773</v>
      </c>
      <c r="AF167" s="7">
        <f t="shared" si="44"/>
        <v>0.88404782872226761</v>
      </c>
      <c r="AG167" s="7">
        <f t="shared" si="44"/>
        <v>0.8787435417499343</v>
      </c>
      <c r="AH167" s="7">
        <f t="shared" si="44"/>
        <v>0.87347108049943478</v>
      </c>
      <c r="AI167" s="7">
        <f t="shared" si="44"/>
        <v>0.8682302540164385</v>
      </c>
      <c r="AJ167" s="7">
        <f t="shared" si="44"/>
        <v>0.86302087249234005</v>
      </c>
      <c r="AK167" s="7">
        <f t="shared" si="44"/>
        <v>0.85784274725738618</v>
      </c>
    </row>
    <row r="169" spans="1:37" x14ac:dyDescent="0.25">
      <c r="A169" s="23" t="s">
        <v>108</v>
      </c>
    </row>
    <row r="170" spans="1:37" x14ac:dyDescent="0.25">
      <c r="A170" s="29" t="s">
        <v>16</v>
      </c>
      <c r="B170" s="29"/>
      <c r="C170" s="29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</row>
    <row r="171" spans="1:37" x14ac:dyDescent="0.25">
      <c r="A171" s="29" t="s">
        <v>7</v>
      </c>
      <c r="B171" s="29" t="s">
        <v>8</v>
      </c>
      <c r="C171" s="29" t="s">
        <v>172</v>
      </c>
      <c r="D171" s="7">
        <f>D144/D117</f>
        <v>58.882556460000004</v>
      </c>
      <c r="E171" s="7">
        <f t="shared" ref="E171:AK171" si="45">E144/E117</f>
        <v>50.989324871400719</v>
      </c>
      <c r="F171" s="7">
        <f t="shared" si="45"/>
        <v>47.92204661885755</v>
      </c>
      <c r="G171" s="7">
        <f t="shared" si="45"/>
        <v>51.124033466807646</v>
      </c>
      <c r="H171" s="7">
        <f t="shared" si="45"/>
        <v>54.309411993329668</v>
      </c>
      <c r="I171" s="7">
        <f t="shared" si="45"/>
        <v>54.168928129324769</v>
      </c>
      <c r="J171" s="7">
        <f t="shared" si="45"/>
        <v>125.24351180014526</v>
      </c>
      <c r="K171" s="7">
        <f t="shared" si="45"/>
        <v>192.22919281097782</v>
      </c>
      <c r="L171" s="7">
        <f t="shared" si="45"/>
        <v>256.27487537374202</v>
      </c>
      <c r="M171" s="7">
        <f t="shared" si="45"/>
        <v>317.47736698740408</v>
      </c>
      <c r="N171" s="7">
        <f t="shared" si="45"/>
        <v>375.93060530082857</v>
      </c>
      <c r="O171" s="7">
        <f t="shared" si="45"/>
        <v>367.84854795764483</v>
      </c>
      <c r="P171" s="7">
        <f t="shared" si="45"/>
        <v>359.94258054416582</v>
      </c>
      <c r="Q171" s="7">
        <f t="shared" si="45"/>
        <v>352.20880536900052</v>
      </c>
      <c r="R171" s="7">
        <f t="shared" si="45"/>
        <v>348.6867173153106</v>
      </c>
      <c r="S171" s="7">
        <f t="shared" si="45"/>
        <v>345.19985014215763</v>
      </c>
      <c r="T171" s="7">
        <f t="shared" si="45"/>
        <v>341.74785164073609</v>
      </c>
      <c r="U171" s="7">
        <f t="shared" si="45"/>
        <v>338.33037312432884</v>
      </c>
      <c r="V171" s="7">
        <f t="shared" si="45"/>
        <v>334.9470693930856</v>
      </c>
      <c r="W171" s="7">
        <f t="shared" si="45"/>
        <v>324.14009919188851</v>
      </c>
      <c r="X171" s="7">
        <f t="shared" si="45"/>
        <v>313.62468508882779</v>
      </c>
      <c r="Y171" s="7">
        <f t="shared" si="45"/>
        <v>303.39261915527169</v>
      </c>
      <c r="Z171" s="7">
        <f t="shared" si="45"/>
        <v>293.43595489607748</v>
      </c>
      <c r="AA171" s="7">
        <f t="shared" si="45"/>
        <v>283.74699754203385</v>
      </c>
      <c r="AB171" s="7">
        <f t="shared" si="45"/>
        <v>245.22996340140321</v>
      </c>
      <c r="AC171" s="7">
        <f t="shared" si="45"/>
        <v>210.09244035096557</v>
      </c>
      <c r="AD171" s="7">
        <f t="shared" si="45"/>
        <v>177.96237713583619</v>
      </c>
      <c r="AE171" s="7">
        <f t="shared" si="45"/>
        <v>148.51951521979717</v>
      </c>
      <c r="AF171" s="7">
        <f t="shared" si="45"/>
        <v>121.97754846212632</v>
      </c>
      <c r="AG171" s="7">
        <f t="shared" si="45"/>
        <v>97.405213685295266</v>
      </c>
      <c r="AH171" s="7">
        <f t="shared" si="45"/>
        <v>74.614482998723759</v>
      </c>
      <c r="AI171" s="7">
        <f t="shared" si="45"/>
        <v>53.440285940507458</v>
      </c>
      <c r="AJ171" s="7">
        <f t="shared" si="45"/>
        <v>33.737111738731066</v>
      </c>
      <c r="AK171" s="7">
        <f t="shared" si="45"/>
        <v>15.376197650431561</v>
      </c>
    </row>
    <row r="172" spans="1:37" x14ac:dyDescent="0.25">
      <c r="A172" s="29" t="s">
        <v>11</v>
      </c>
      <c r="B172" s="29" t="s">
        <v>8</v>
      </c>
      <c r="C172" s="29" t="s">
        <v>172</v>
      </c>
      <c r="D172" s="7">
        <f t="shared" ref="D172:AK173" si="46">D145/D118</f>
        <v>0</v>
      </c>
      <c r="E172" s="7">
        <f t="shared" si="46"/>
        <v>0</v>
      </c>
      <c r="F172" s="7">
        <f t="shared" si="46"/>
        <v>0</v>
      </c>
      <c r="G172" s="7">
        <f t="shared" si="46"/>
        <v>0</v>
      </c>
      <c r="H172" s="7">
        <f t="shared" si="46"/>
        <v>0</v>
      </c>
      <c r="I172" s="7">
        <f t="shared" si="46"/>
        <v>0</v>
      </c>
      <c r="J172" s="7">
        <f t="shared" si="46"/>
        <v>0</v>
      </c>
      <c r="K172" s="7">
        <f t="shared" si="46"/>
        <v>0</v>
      </c>
      <c r="L172" s="7">
        <f t="shared" si="46"/>
        <v>0</v>
      </c>
      <c r="M172" s="7">
        <f t="shared" si="46"/>
        <v>0</v>
      </c>
      <c r="N172" s="7">
        <f t="shared" si="46"/>
        <v>0</v>
      </c>
      <c r="O172" s="7">
        <f t="shared" si="46"/>
        <v>0</v>
      </c>
      <c r="P172" s="7">
        <f t="shared" si="46"/>
        <v>0</v>
      </c>
      <c r="Q172" s="7">
        <f t="shared" si="46"/>
        <v>0</v>
      </c>
      <c r="R172" s="7">
        <f t="shared" si="46"/>
        <v>0</v>
      </c>
      <c r="S172" s="7">
        <f t="shared" si="46"/>
        <v>0</v>
      </c>
      <c r="T172" s="7">
        <f t="shared" si="46"/>
        <v>0</v>
      </c>
      <c r="U172" s="7">
        <f t="shared" si="46"/>
        <v>0</v>
      </c>
      <c r="V172" s="7">
        <f t="shared" si="46"/>
        <v>0</v>
      </c>
      <c r="W172" s="7">
        <f t="shared" si="46"/>
        <v>0</v>
      </c>
      <c r="X172" s="7">
        <f t="shared" si="46"/>
        <v>0</v>
      </c>
      <c r="Y172" s="7">
        <f t="shared" si="46"/>
        <v>0</v>
      </c>
      <c r="Z172" s="7">
        <f t="shared" si="46"/>
        <v>0</v>
      </c>
      <c r="AA172" s="7">
        <f t="shared" si="46"/>
        <v>0</v>
      </c>
      <c r="AB172" s="7">
        <f t="shared" si="46"/>
        <v>0</v>
      </c>
      <c r="AC172" s="7">
        <f t="shared" si="46"/>
        <v>0</v>
      </c>
      <c r="AD172" s="7">
        <f t="shared" si="46"/>
        <v>0</v>
      </c>
      <c r="AE172" s="7">
        <f t="shared" si="46"/>
        <v>0</v>
      </c>
      <c r="AF172" s="7">
        <f t="shared" si="46"/>
        <v>0</v>
      </c>
      <c r="AG172" s="7">
        <f t="shared" si="46"/>
        <v>0</v>
      </c>
      <c r="AH172" s="7">
        <f t="shared" si="46"/>
        <v>0</v>
      </c>
      <c r="AI172" s="7">
        <f t="shared" si="46"/>
        <v>0</v>
      </c>
      <c r="AJ172" s="7">
        <f t="shared" si="46"/>
        <v>0</v>
      </c>
      <c r="AK172" s="7">
        <f t="shared" si="46"/>
        <v>0</v>
      </c>
    </row>
    <row r="173" spans="1:37" x14ac:dyDescent="0.25">
      <c r="A173" s="29" t="s">
        <v>12</v>
      </c>
      <c r="B173" s="29" t="s">
        <v>8</v>
      </c>
      <c r="C173" s="29" t="s">
        <v>172</v>
      </c>
      <c r="D173" s="7">
        <f>D146/D119</f>
        <v>71.79696430060001</v>
      </c>
      <c r="E173" s="7">
        <f t="shared" si="46"/>
        <v>62.172550880846281</v>
      </c>
      <c r="F173" s="7">
        <f t="shared" si="46"/>
        <v>58.432542286833403</v>
      </c>
      <c r="G173" s="7">
        <f t="shared" si="46"/>
        <v>62.336804418682824</v>
      </c>
      <c r="H173" s="7">
        <f t="shared" si="46"/>
        <v>66.220815611504605</v>
      </c>
      <c r="I173" s="7">
        <f t="shared" si="46"/>
        <v>66.049520145153338</v>
      </c>
      <c r="J173" s="7">
        <f t="shared" si="46"/>
        <v>152.71252619110223</v>
      </c>
      <c r="K173" s="7">
        <f t="shared" si="46"/>
        <v>234.38983161606652</v>
      </c>
      <c r="L173" s="7">
        <f t="shared" si="46"/>
        <v>312.48232387546841</v>
      </c>
      <c r="M173" s="7">
        <f t="shared" si="46"/>
        <v>387.10804275842651</v>
      </c>
      <c r="N173" s="7">
        <f t="shared" si="46"/>
        <v>458.38152877451586</v>
      </c>
      <c r="O173" s="7">
        <f t="shared" si="46"/>
        <v>448.52687541994976</v>
      </c>
      <c r="P173" s="7">
        <f t="shared" si="46"/>
        <v>438.8869328924398</v>
      </c>
      <c r="Q173" s="7">
        <f t="shared" si="46"/>
        <v>429.45694864001683</v>
      </c>
      <c r="R173" s="7">
        <f t="shared" si="46"/>
        <v>425.16237915361683</v>
      </c>
      <c r="S173" s="7">
        <f t="shared" si="46"/>
        <v>420.91075536208081</v>
      </c>
      <c r="T173" s="7">
        <f t="shared" si="46"/>
        <v>416.70164780846005</v>
      </c>
      <c r="U173" s="7">
        <f t="shared" si="46"/>
        <v>412.53463133037553</v>
      </c>
      <c r="V173" s="7">
        <f t="shared" si="46"/>
        <v>408.40928501707185</v>
      </c>
      <c r="W173" s="7">
        <f t="shared" si="46"/>
        <v>401.32077035039327</v>
      </c>
      <c r="X173" s="7">
        <f t="shared" si="46"/>
        <v>394.3770624620239</v>
      </c>
      <c r="Y173" s="7">
        <f t="shared" si="46"/>
        <v>387.57458113454828</v>
      </c>
      <c r="Z173" s="7">
        <f t="shared" si="46"/>
        <v>380.90985420961027</v>
      </c>
      <c r="AA173" s="7">
        <f t="shared" si="46"/>
        <v>374.37951364965647</v>
      </c>
      <c r="AB173" s="7">
        <f t="shared" si="46"/>
        <v>356.26140164233698</v>
      </c>
      <c r="AC173" s="7">
        <f t="shared" si="46"/>
        <v>339.5308084374397</v>
      </c>
      <c r="AD173" s="7">
        <f t="shared" si="46"/>
        <v>324.03758473286763</v>
      </c>
      <c r="AE173" s="7">
        <f t="shared" si="46"/>
        <v>309.65244969163609</v>
      </c>
      <c r="AF173" s="7">
        <f t="shared" si="46"/>
        <v>297.46051187025819</v>
      </c>
      <c r="AG173" s="7">
        <f t="shared" si="46"/>
        <v>286.07107814905362</v>
      </c>
      <c r="AH173" s="7">
        <f t="shared" si="46"/>
        <v>275.40834329225282</v>
      </c>
      <c r="AI173" s="7">
        <f t="shared" si="46"/>
        <v>265.40575130560092</v>
      </c>
      <c r="AJ173" s="7">
        <f t="shared" si="46"/>
        <v>256.00462657877745</v>
      </c>
      <c r="AK173" s="7">
        <f t="shared" si="46"/>
        <v>247.15304114242483</v>
      </c>
    </row>
    <row r="174" spans="1:37" x14ac:dyDescent="0.25">
      <c r="A174" s="29" t="s">
        <v>13</v>
      </c>
      <c r="B174" s="29" t="s">
        <v>8</v>
      </c>
      <c r="C174" s="29" t="s">
        <v>172</v>
      </c>
      <c r="D174" s="7">
        <f t="shared" ref="D174:AK176" si="47">D147/D120</f>
        <v>0</v>
      </c>
      <c r="E174" s="7">
        <f t="shared" si="47"/>
        <v>0</v>
      </c>
      <c r="F174" s="7">
        <f t="shared" si="47"/>
        <v>0</v>
      </c>
      <c r="G174" s="7">
        <f t="shared" si="47"/>
        <v>0</v>
      </c>
      <c r="H174" s="7">
        <f t="shared" si="47"/>
        <v>0</v>
      </c>
      <c r="I174" s="7">
        <f t="shared" si="47"/>
        <v>0</v>
      </c>
      <c r="J174" s="7">
        <f t="shared" si="47"/>
        <v>0</v>
      </c>
      <c r="K174" s="7">
        <f t="shared" si="47"/>
        <v>0</v>
      </c>
      <c r="L174" s="7">
        <f t="shared" si="47"/>
        <v>0</v>
      </c>
      <c r="M174" s="7">
        <f t="shared" si="47"/>
        <v>0</v>
      </c>
      <c r="N174" s="7">
        <f t="shared" si="47"/>
        <v>0</v>
      </c>
      <c r="O174" s="7">
        <f t="shared" si="47"/>
        <v>0</v>
      </c>
      <c r="P174" s="7">
        <f t="shared" si="47"/>
        <v>0</v>
      </c>
      <c r="Q174" s="7">
        <f t="shared" si="47"/>
        <v>0</v>
      </c>
      <c r="R174" s="7">
        <f t="shared" si="47"/>
        <v>0</v>
      </c>
      <c r="S174" s="7">
        <f t="shared" si="47"/>
        <v>0</v>
      </c>
      <c r="T174" s="7">
        <f t="shared" si="47"/>
        <v>0</v>
      </c>
      <c r="U174" s="7">
        <f t="shared" si="47"/>
        <v>0</v>
      </c>
      <c r="V174" s="7">
        <f t="shared" si="47"/>
        <v>0</v>
      </c>
      <c r="W174" s="7">
        <f t="shared" si="47"/>
        <v>0</v>
      </c>
      <c r="X174" s="7">
        <f t="shared" si="47"/>
        <v>0</v>
      </c>
      <c r="Y174" s="7">
        <f t="shared" si="47"/>
        <v>0</v>
      </c>
      <c r="Z174" s="7">
        <f t="shared" si="47"/>
        <v>0</v>
      </c>
      <c r="AA174" s="7">
        <f t="shared" si="47"/>
        <v>0</v>
      </c>
      <c r="AB174" s="7">
        <f t="shared" si="47"/>
        <v>0</v>
      </c>
      <c r="AC174" s="7">
        <f t="shared" si="47"/>
        <v>0</v>
      </c>
      <c r="AD174" s="7">
        <f t="shared" si="47"/>
        <v>0</v>
      </c>
      <c r="AE174" s="7">
        <f t="shared" si="47"/>
        <v>0</v>
      </c>
      <c r="AF174" s="7">
        <f t="shared" si="47"/>
        <v>0</v>
      </c>
      <c r="AG174" s="7">
        <f t="shared" si="47"/>
        <v>0</v>
      </c>
      <c r="AH174" s="7">
        <f t="shared" si="47"/>
        <v>0</v>
      </c>
      <c r="AI174" s="7">
        <f t="shared" si="47"/>
        <v>0</v>
      </c>
      <c r="AJ174" s="7">
        <f t="shared" si="47"/>
        <v>0</v>
      </c>
      <c r="AK174" s="7">
        <f t="shared" si="47"/>
        <v>0</v>
      </c>
    </row>
    <row r="175" spans="1:37" x14ac:dyDescent="0.25">
      <c r="A175" s="29" t="s">
        <v>55</v>
      </c>
      <c r="B175" s="29" t="s">
        <v>8</v>
      </c>
      <c r="C175" s="29" t="s">
        <v>172</v>
      </c>
      <c r="D175" s="7">
        <f t="shared" si="47"/>
        <v>0</v>
      </c>
      <c r="E175" s="7">
        <f t="shared" si="47"/>
        <v>0</v>
      </c>
      <c r="F175" s="7">
        <f t="shared" si="47"/>
        <v>0</v>
      </c>
      <c r="G175" s="7">
        <f t="shared" si="47"/>
        <v>0</v>
      </c>
      <c r="H175" s="7">
        <f t="shared" si="47"/>
        <v>0</v>
      </c>
      <c r="I175" s="7">
        <f t="shared" si="47"/>
        <v>0</v>
      </c>
      <c r="J175" s="7">
        <f t="shared" si="47"/>
        <v>0</v>
      </c>
      <c r="K175" s="7">
        <f t="shared" si="47"/>
        <v>0</v>
      </c>
      <c r="L175" s="7">
        <f t="shared" si="47"/>
        <v>0</v>
      </c>
      <c r="M175" s="7">
        <f t="shared" si="47"/>
        <v>0</v>
      </c>
      <c r="N175" s="7">
        <f t="shared" si="47"/>
        <v>0</v>
      </c>
      <c r="O175" s="7">
        <f t="shared" si="47"/>
        <v>0</v>
      </c>
      <c r="P175" s="7">
        <f t="shared" si="47"/>
        <v>0</v>
      </c>
      <c r="Q175" s="7">
        <f t="shared" si="47"/>
        <v>0</v>
      </c>
      <c r="R175" s="7">
        <f t="shared" si="47"/>
        <v>0</v>
      </c>
      <c r="S175" s="7">
        <f t="shared" si="47"/>
        <v>0</v>
      </c>
      <c r="T175" s="7">
        <f t="shared" si="47"/>
        <v>0</v>
      </c>
      <c r="U175" s="7">
        <f t="shared" si="47"/>
        <v>0</v>
      </c>
      <c r="V175" s="7">
        <f t="shared" si="47"/>
        <v>0</v>
      </c>
      <c r="W175" s="7">
        <f t="shared" si="47"/>
        <v>0</v>
      </c>
      <c r="X175" s="7">
        <f t="shared" si="47"/>
        <v>0</v>
      </c>
      <c r="Y175" s="7">
        <f t="shared" si="47"/>
        <v>0</v>
      </c>
      <c r="Z175" s="7">
        <f t="shared" si="47"/>
        <v>0</v>
      </c>
      <c r="AA175" s="7">
        <f t="shared" si="47"/>
        <v>0</v>
      </c>
      <c r="AB175" s="7">
        <f t="shared" si="47"/>
        <v>0</v>
      </c>
      <c r="AC175" s="7">
        <f t="shared" si="47"/>
        <v>0</v>
      </c>
      <c r="AD175" s="7">
        <f t="shared" si="47"/>
        <v>0</v>
      </c>
      <c r="AE175" s="7">
        <f t="shared" si="47"/>
        <v>0</v>
      </c>
      <c r="AF175" s="7">
        <f t="shared" si="47"/>
        <v>0</v>
      </c>
      <c r="AG175" s="7">
        <f t="shared" si="47"/>
        <v>0</v>
      </c>
      <c r="AH175" s="7">
        <f t="shared" si="47"/>
        <v>0</v>
      </c>
      <c r="AI175" s="7">
        <f t="shared" si="47"/>
        <v>0</v>
      </c>
      <c r="AJ175" s="7">
        <f t="shared" si="47"/>
        <v>0</v>
      </c>
      <c r="AK175" s="7">
        <f t="shared" si="47"/>
        <v>0</v>
      </c>
    </row>
    <row r="176" spans="1:37" x14ac:dyDescent="0.25">
      <c r="A176" s="29" t="s">
        <v>75</v>
      </c>
      <c r="B176" s="29" t="s">
        <v>8</v>
      </c>
      <c r="C176" s="29" t="s">
        <v>172</v>
      </c>
      <c r="D176" s="7">
        <f t="shared" si="47"/>
        <v>0</v>
      </c>
      <c r="E176" s="7">
        <f t="shared" si="47"/>
        <v>0</v>
      </c>
      <c r="F176" s="7">
        <f t="shared" si="47"/>
        <v>0</v>
      </c>
      <c r="G176" s="7">
        <f t="shared" si="47"/>
        <v>0</v>
      </c>
      <c r="H176" s="7">
        <f t="shared" si="47"/>
        <v>0</v>
      </c>
      <c r="I176" s="7">
        <f t="shared" si="47"/>
        <v>0</v>
      </c>
      <c r="J176" s="7">
        <f t="shared" si="47"/>
        <v>0</v>
      </c>
      <c r="K176" s="7">
        <f t="shared" si="47"/>
        <v>0</v>
      </c>
      <c r="L176" s="7">
        <f t="shared" si="47"/>
        <v>0</v>
      </c>
      <c r="M176" s="7">
        <f t="shared" si="47"/>
        <v>0</v>
      </c>
      <c r="N176" s="7">
        <f t="shared" si="47"/>
        <v>0</v>
      </c>
      <c r="O176" s="7">
        <f t="shared" si="47"/>
        <v>0</v>
      </c>
      <c r="P176" s="7">
        <f t="shared" si="47"/>
        <v>0</v>
      </c>
      <c r="Q176" s="7">
        <f t="shared" si="47"/>
        <v>0</v>
      </c>
      <c r="R176" s="7">
        <f t="shared" si="47"/>
        <v>0</v>
      </c>
      <c r="S176" s="7">
        <f t="shared" si="47"/>
        <v>0</v>
      </c>
      <c r="T176" s="7">
        <f t="shared" si="47"/>
        <v>0</v>
      </c>
      <c r="U176" s="7">
        <f t="shared" si="47"/>
        <v>0</v>
      </c>
      <c r="V176" s="7">
        <f t="shared" si="47"/>
        <v>0</v>
      </c>
      <c r="W176" s="7">
        <f t="shared" si="47"/>
        <v>4.9934950892034378</v>
      </c>
      <c r="X176" s="7">
        <f t="shared" si="47"/>
        <v>9.814193882758417</v>
      </c>
      <c r="Y176" s="7">
        <f t="shared" si="47"/>
        <v>14.467368079943045</v>
      </c>
      <c r="Z176" s="7">
        <f t="shared" si="47"/>
        <v>18.95811656858891</v>
      </c>
      <c r="AA176" s="7">
        <f t="shared" si="47"/>
        <v>23.291371902772934</v>
      </c>
      <c r="AB176" s="7">
        <f t="shared" si="47"/>
        <v>46.949271487896013</v>
      </c>
      <c r="AC176" s="7">
        <f t="shared" si="47"/>
        <v>68.36560021496274</v>
      </c>
      <c r="AD176" s="7">
        <f t="shared" si="47"/>
        <v>87.789267993756738</v>
      </c>
      <c r="AE176" s="7">
        <f t="shared" si="47"/>
        <v>105.43450678601477</v>
      </c>
      <c r="AF176" s="7">
        <f t="shared" si="47"/>
        <v>121.97754846214016</v>
      </c>
      <c r="AG176" s="7">
        <f t="shared" si="47"/>
        <v>137.20911262743923</v>
      </c>
      <c r="AH176" s="7">
        <f t="shared" si="47"/>
        <v>151.25505732842365</v>
      </c>
      <c r="AI176" s="7">
        <f t="shared" si="47"/>
        <v>164.22586872628753</v>
      </c>
      <c r="AJ176" s="7">
        <f t="shared" si="47"/>
        <v>176.21893619991562</v>
      </c>
      <c r="AK176" s="7">
        <f t="shared" si="47"/>
        <v>187.32043501496804</v>
      </c>
    </row>
    <row r="178" spans="1:37" x14ac:dyDescent="0.25">
      <c r="A178" s="23" t="s">
        <v>79</v>
      </c>
      <c r="B178" s="29"/>
      <c r="C178" s="29"/>
    </row>
    <row r="179" spans="1:37" x14ac:dyDescent="0.25">
      <c r="A179" s="29" t="s">
        <v>7</v>
      </c>
      <c r="B179" s="29" t="s">
        <v>8</v>
      </c>
      <c r="C179" s="29" t="s">
        <v>172</v>
      </c>
      <c r="D179" s="7">
        <f>D152/D125</f>
        <v>0</v>
      </c>
      <c r="E179" s="7">
        <f t="shared" ref="E179:AK179" si="48">E152/E125</f>
        <v>0</v>
      </c>
      <c r="F179" s="7">
        <f t="shared" si="48"/>
        <v>0</v>
      </c>
      <c r="G179" s="7">
        <f t="shared" si="48"/>
        <v>0</v>
      </c>
      <c r="H179" s="7">
        <f t="shared" si="48"/>
        <v>0</v>
      </c>
      <c r="I179" s="7">
        <f t="shared" si="48"/>
        <v>0</v>
      </c>
      <c r="J179" s="7">
        <f t="shared" si="48"/>
        <v>0</v>
      </c>
      <c r="K179" s="7">
        <f t="shared" si="48"/>
        <v>0</v>
      </c>
      <c r="L179" s="7">
        <f t="shared" si="48"/>
        <v>0</v>
      </c>
      <c r="M179" s="7">
        <f t="shared" si="48"/>
        <v>0</v>
      </c>
      <c r="N179" s="7">
        <f t="shared" si="48"/>
        <v>0</v>
      </c>
      <c r="O179" s="7">
        <f t="shared" si="48"/>
        <v>0</v>
      </c>
      <c r="P179" s="7">
        <f t="shared" si="48"/>
        <v>0</v>
      </c>
      <c r="Q179" s="7">
        <f t="shared" si="48"/>
        <v>0</v>
      </c>
      <c r="R179" s="7">
        <f t="shared" si="48"/>
        <v>0</v>
      </c>
      <c r="S179" s="7">
        <f t="shared" si="48"/>
        <v>0</v>
      </c>
      <c r="T179" s="7">
        <f t="shared" si="48"/>
        <v>0</v>
      </c>
      <c r="U179" s="7">
        <f t="shared" si="48"/>
        <v>0</v>
      </c>
      <c r="V179" s="7">
        <f t="shared" si="48"/>
        <v>0</v>
      </c>
      <c r="W179" s="7">
        <f t="shared" si="48"/>
        <v>0</v>
      </c>
      <c r="X179" s="7">
        <f t="shared" si="48"/>
        <v>0</v>
      </c>
      <c r="Y179" s="7">
        <f t="shared" si="48"/>
        <v>0</v>
      </c>
      <c r="Z179" s="7">
        <f t="shared" si="48"/>
        <v>0</v>
      </c>
      <c r="AA179" s="7">
        <f t="shared" si="48"/>
        <v>0</v>
      </c>
      <c r="AB179" s="7">
        <f t="shared" si="48"/>
        <v>0</v>
      </c>
      <c r="AC179" s="7">
        <f t="shared" si="48"/>
        <v>0</v>
      </c>
      <c r="AD179" s="7">
        <f t="shared" si="48"/>
        <v>0</v>
      </c>
      <c r="AE179" s="7">
        <f t="shared" si="48"/>
        <v>0</v>
      </c>
      <c r="AF179" s="7">
        <f t="shared" si="48"/>
        <v>0</v>
      </c>
      <c r="AG179" s="7">
        <f t="shared" si="48"/>
        <v>0</v>
      </c>
      <c r="AH179" s="7">
        <f t="shared" si="48"/>
        <v>0</v>
      </c>
      <c r="AI179" s="7">
        <f t="shared" si="48"/>
        <v>0</v>
      </c>
      <c r="AJ179" s="7">
        <f t="shared" si="48"/>
        <v>0</v>
      </c>
      <c r="AK179" s="7">
        <f t="shared" si="48"/>
        <v>0</v>
      </c>
    </row>
    <row r="180" spans="1:37" x14ac:dyDescent="0.25">
      <c r="A180" s="29" t="s">
        <v>9</v>
      </c>
      <c r="B180" s="29" t="s">
        <v>8</v>
      </c>
      <c r="C180" s="29" t="s">
        <v>172</v>
      </c>
      <c r="D180" s="7">
        <f t="shared" ref="D180:AK187" si="49">D153/D126</f>
        <v>0</v>
      </c>
      <c r="E180" s="7">
        <f t="shared" si="49"/>
        <v>0</v>
      </c>
      <c r="F180" s="7">
        <f t="shared" si="49"/>
        <v>0</v>
      </c>
      <c r="G180" s="7">
        <f t="shared" si="49"/>
        <v>0</v>
      </c>
      <c r="H180" s="7">
        <f t="shared" si="49"/>
        <v>0</v>
      </c>
      <c r="I180" s="7">
        <f t="shared" si="49"/>
        <v>0</v>
      </c>
      <c r="J180" s="7">
        <f t="shared" si="49"/>
        <v>0</v>
      </c>
      <c r="K180" s="7">
        <f t="shared" si="49"/>
        <v>0</v>
      </c>
      <c r="L180" s="7">
        <f t="shared" si="49"/>
        <v>0</v>
      </c>
      <c r="M180" s="7">
        <f t="shared" si="49"/>
        <v>0</v>
      </c>
      <c r="N180" s="7">
        <f t="shared" si="49"/>
        <v>0</v>
      </c>
      <c r="O180" s="7">
        <f t="shared" si="49"/>
        <v>0</v>
      </c>
      <c r="P180" s="7">
        <f t="shared" si="49"/>
        <v>0</v>
      </c>
      <c r="Q180" s="7">
        <f t="shared" si="49"/>
        <v>0</v>
      </c>
      <c r="R180" s="7">
        <f t="shared" si="49"/>
        <v>0</v>
      </c>
      <c r="S180" s="7">
        <f t="shared" si="49"/>
        <v>0</v>
      </c>
      <c r="T180" s="7">
        <f t="shared" si="49"/>
        <v>0</v>
      </c>
      <c r="U180" s="7">
        <f t="shared" si="49"/>
        <v>0</v>
      </c>
      <c r="V180" s="7">
        <f t="shared" si="49"/>
        <v>0</v>
      </c>
      <c r="W180" s="7">
        <f t="shared" si="49"/>
        <v>0</v>
      </c>
      <c r="X180" s="7">
        <f t="shared" si="49"/>
        <v>0</v>
      </c>
      <c r="Y180" s="7">
        <f t="shared" si="49"/>
        <v>0</v>
      </c>
      <c r="Z180" s="7">
        <f t="shared" si="49"/>
        <v>0</v>
      </c>
      <c r="AA180" s="7">
        <f t="shared" si="49"/>
        <v>0</v>
      </c>
      <c r="AB180" s="7">
        <f t="shared" si="49"/>
        <v>0</v>
      </c>
      <c r="AC180" s="7">
        <f t="shared" si="49"/>
        <v>0</v>
      </c>
      <c r="AD180" s="7">
        <f t="shared" si="49"/>
        <v>0</v>
      </c>
      <c r="AE180" s="7">
        <f t="shared" si="49"/>
        <v>0</v>
      </c>
      <c r="AF180" s="7">
        <f t="shared" si="49"/>
        <v>0</v>
      </c>
      <c r="AG180" s="7">
        <f t="shared" si="49"/>
        <v>0</v>
      </c>
      <c r="AH180" s="7">
        <f t="shared" si="49"/>
        <v>0</v>
      </c>
      <c r="AI180" s="7">
        <f t="shared" si="49"/>
        <v>0</v>
      </c>
      <c r="AJ180" s="7">
        <f t="shared" si="49"/>
        <v>0</v>
      </c>
      <c r="AK180" s="7">
        <f t="shared" si="49"/>
        <v>0</v>
      </c>
    </row>
    <row r="181" spans="1:37" x14ac:dyDescent="0.25">
      <c r="A181" s="29" t="s">
        <v>10</v>
      </c>
      <c r="B181" s="29" t="s">
        <v>8</v>
      </c>
      <c r="C181" s="29" t="s">
        <v>172</v>
      </c>
      <c r="D181" s="7">
        <f t="shared" si="49"/>
        <v>0</v>
      </c>
      <c r="E181" s="7">
        <f t="shared" si="49"/>
        <v>0</v>
      </c>
      <c r="F181" s="7">
        <f t="shared" si="49"/>
        <v>0</v>
      </c>
      <c r="G181" s="7">
        <f t="shared" si="49"/>
        <v>0</v>
      </c>
      <c r="H181" s="7">
        <f t="shared" si="49"/>
        <v>0</v>
      </c>
      <c r="I181" s="7">
        <f t="shared" si="49"/>
        <v>0</v>
      </c>
      <c r="J181" s="7">
        <f t="shared" si="49"/>
        <v>0</v>
      </c>
      <c r="K181" s="7">
        <f t="shared" si="49"/>
        <v>0</v>
      </c>
      <c r="L181" s="7">
        <f t="shared" si="49"/>
        <v>0</v>
      </c>
      <c r="M181" s="7">
        <f t="shared" si="49"/>
        <v>0</v>
      </c>
      <c r="N181" s="7">
        <f t="shared" si="49"/>
        <v>0</v>
      </c>
      <c r="O181" s="7">
        <f t="shared" si="49"/>
        <v>0</v>
      </c>
      <c r="P181" s="7">
        <f t="shared" si="49"/>
        <v>0</v>
      </c>
      <c r="Q181" s="7">
        <f t="shared" si="49"/>
        <v>0</v>
      </c>
      <c r="R181" s="7">
        <f t="shared" si="49"/>
        <v>0</v>
      </c>
      <c r="S181" s="7">
        <f t="shared" si="49"/>
        <v>0</v>
      </c>
      <c r="T181" s="7">
        <f t="shared" si="49"/>
        <v>0</v>
      </c>
      <c r="U181" s="7">
        <f t="shared" si="49"/>
        <v>0</v>
      </c>
      <c r="V181" s="7">
        <f t="shared" si="49"/>
        <v>0</v>
      </c>
      <c r="W181" s="7">
        <f t="shared" si="49"/>
        <v>0</v>
      </c>
      <c r="X181" s="7">
        <f t="shared" si="49"/>
        <v>0</v>
      </c>
      <c r="Y181" s="7">
        <f t="shared" si="49"/>
        <v>0</v>
      </c>
      <c r="Z181" s="7">
        <f t="shared" si="49"/>
        <v>0</v>
      </c>
      <c r="AA181" s="7">
        <f t="shared" si="49"/>
        <v>0</v>
      </c>
      <c r="AB181" s="7">
        <f t="shared" si="49"/>
        <v>0</v>
      </c>
      <c r="AC181" s="7">
        <f t="shared" si="49"/>
        <v>0</v>
      </c>
      <c r="AD181" s="7">
        <f t="shared" si="49"/>
        <v>0</v>
      </c>
      <c r="AE181" s="7">
        <f t="shared" si="49"/>
        <v>0</v>
      </c>
      <c r="AF181" s="7">
        <f t="shared" si="49"/>
        <v>0</v>
      </c>
      <c r="AG181" s="7">
        <f t="shared" si="49"/>
        <v>0</v>
      </c>
      <c r="AH181" s="7">
        <f t="shared" si="49"/>
        <v>0</v>
      </c>
      <c r="AI181" s="7">
        <f t="shared" si="49"/>
        <v>0</v>
      </c>
      <c r="AJ181" s="7">
        <f t="shared" si="49"/>
        <v>0</v>
      </c>
      <c r="AK181" s="7">
        <f t="shared" si="49"/>
        <v>0</v>
      </c>
    </row>
    <row r="182" spans="1:37" x14ac:dyDescent="0.25">
      <c r="A182" s="29" t="s">
        <v>11</v>
      </c>
      <c r="B182" s="29" t="s">
        <v>8</v>
      </c>
      <c r="C182" s="29" t="s">
        <v>172</v>
      </c>
      <c r="D182" s="7">
        <f t="shared" si="49"/>
        <v>0</v>
      </c>
      <c r="E182" s="7">
        <f t="shared" si="49"/>
        <v>0</v>
      </c>
      <c r="F182" s="7">
        <f t="shared" si="49"/>
        <v>0</v>
      </c>
      <c r="G182" s="7">
        <f t="shared" si="49"/>
        <v>0</v>
      </c>
      <c r="H182" s="7">
        <f t="shared" si="49"/>
        <v>0</v>
      </c>
      <c r="I182" s="7">
        <f t="shared" si="49"/>
        <v>0</v>
      </c>
      <c r="J182" s="7">
        <f t="shared" si="49"/>
        <v>0</v>
      </c>
      <c r="K182" s="7">
        <f t="shared" si="49"/>
        <v>0</v>
      </c>
      <c r="L182" s="7">
        <f t="shared" si="49"/>
        <v>0</v>
      </c>
      <c r="M182" s="7">
        <f t="shared" si="49"/>
        <v>0</v>
      </c>
      <c r="N182" s="7">
        <f t="shared" si="49"/>
        <v>0</v>
      </c>
      <c r="O182" s="7">
        <f t="shared" si="49"/>
        <v>0</v>
      </c>
      <c r="P182" s="7">
        <f t="shared" si="49"/>
        <v>0</v>
      </c>
      <c r="Q182" s="7">
        <f t="shared" si="49"/>
        <v>0</v>
      </c>
      <c r="R182" s="7">
        <f t="shared" si="49"/>
        <v>0</v>
      </c>
      <c r="S182" s="7">
        <f t="shared" si="49"/>
        <v>0</v>
      </c>
      <c r="T182" s="7">
        <f t="shared" si="49"/>
        <v>0</v>
      </c>
      <c r="U182" s="7">
        <f t="shared" si="49"/>
        <v>0</v>
      </c>
      <c r="V182" s="7">
        <f t="shared" si="49"/>
        <v>0</v>
      </c>
      <c r="W182" s="7">
        <f t="shared" si="49"/>
        <v>0</v>
      </c>
      <c r="X182" s="7">
        <f t="shared" si="49"/>
        <v>0</v>
      </c>
      <c r="Y182" s="7">
        <f t="shared" si="49"/>
        <v>0</v>
      </c>
      <c r="Z182" s="7">
        <f t="shared" si="49"/>
        <v>0</v>
      </c>
      <c r="AA182" s="7">
        <f t="shared" si="49"/>
        <v>0</v>
      </c>
      <c r="AB182" s="7">
        <f t="shared" si="49"/>
        <v>0</v>
      </c>
      <c r="AC182" s="7">
        <f t="shared" si="49"/>
        <v>0</v>
      </c>
      <c r="AD182" s="7">
        <f t="shared" si="49"/>
        <v>0</v>
      </c>
      <c r="AE182" s="7">
        <f t="shared" si="49"/>
        <v>0</v>
      </c>
      <c r="AF182" s="7">
        <f t="shared" si="49"/>
        <v>0</v>
      </c>
      <c r="AG182" s="7">
        <f t="shared" si="49"/>
        <v>0</v>
      </c>
      <c r="AH182" s="7">
        <f t="shared" si="49"/>
        <v>0</v>
      </c>
      <c r="AI182" s="7">
        <f t="shared" si="49"/>
        <v>0</v>
      </c>
      <c r="AJ182" s="7">
        <f t="shared" si="49"/>
        <v>0</v>
      </c>
      <c r="AK182" s="7">
        <f t="shared" si="49"/>
        <v>0</v>
      </c>
    </row>
    <row r="183" spans="1:37" x14ac:dyDescent="0.25">
      <c r="A183" s="29" t="s">
        <v>106</v>
      </c>
      <c r="B183" s="29" t="s">
        <v>8</v>
      </c>
      <c r="C183" s="29" t="s">
        <v>172</v>
      </c>
      <c r="D183" s="7">
        <f t="shared" si="49"/>
        <v>0</v>
      </c>
      <c r="E183" s="7">
        <f t="shared" si="49"/>
        <v>0</v>
      </c>
      <c r="F183" s="7">
        <f t="shared" si="49"/>
        <v>0</v>
      </c>
      <c r="G183" s="7">
        <f t="shared" si="49"/>
        <v>0</v>
      </c>
      <c r="H183" s="7">
        <f t="shared" si="49"/>
        <v>0</v>
      </c>
      <c r="I183" s="7">
        <f t="shared" si="49"/>
        <v>0</v>
      </c>
      <c r="J183" s="7">
        <f t="shared" si="49"/>
        <v>0</v>
      </c>
      <c r="K183" s="7">
        <f t="shared" si="49"/>
        <v>0</v>
      </c>
      <c r="L183" s="7">
        <f t="shared" si="49"/>
        <v>0</v>
      </c>
      <c r="M183" s="7">
        <f t="shared" si="49"/>
        <v>0</v>
      </c>
      <c r="N183" s="7">
        <f t="shared" si="49"/>
        <v>0</v>
      </c>
      <c r="O183" s="7">
        <f t="shared" si="49"/>
        <v>0</v>
      </c>
      <c r="P183" s="7">
        <f t="shared" si="49"/>
        <v>0</v>
      </c>
      <c r="Q183" s="7">
        <f t="shared" si="49"/>
        <v>0</v>
      </c>
      <c r="R183" s="7">
        <f t="shared" si="49"/>
        <v>0</v>
      </c>
      <c r="S183" s="7">
        <f t="shared" si="49"/>
        <v>0</v>
      </c>
      <c r="T183" s="7">
        <f t="shared" si="49"/>
        <v>0</v>
      </c>
      <c r="U183" s="7">
        <f t="shared" si="49"/>
        <v>0</v>
      </c>
      <c r="V183" s="7">
        <f t="shared" si="49"/>
        <v>0</v>
      </c>
      <c r="W183" s="7">
        <f t="shared" si="49"/>
        <v>0</v>
      </c>
      <c r="X183" s="7">
        <f t="shared" si="49"/>
        <v>0</v>
      </c>
      <c r="Y183" s="7">
        <f t="shared" si="49"/>
        <v>0</v>
      </c>
      <c r="Z183" s="7">
        <f t="shared" si="49"/>
        <v>0</v>
      </c>
      <c r="AA183" s="7">
        <f t="shared" si="49"/>
        <v>0</v>
      </c>
      <c r="AB183" s="7">
        <f t="shared" si="49"/>
        <v>0</v>
      </c>
      <c r="AC183" s="7">
        <f t="shared" si="49"/>
        <v>0</v>
      </c>
      <c r="AD183" s="7">
        <f t="shared" si="49"/>
        <v>0</v>
      </c>
      <c r="AE183" s="7">
        <f t="shared" si="49"/>
        <v>0</v>
      </c>
      <c r="AF183" s="7">
        <f t="shared" si="49"/>
        <v>0</v>
      </c>
      <c r="AG183" s="7">
        <f t="shared" si="49"/>
        <v>0</v>
      </c>
      <c r="AH183" s="7">
        <f t="shared" si="49"/>
        <v>0</v>
      </c>
      <c r="AI183" s="7">
        <f t="shared" si="49"/>
        <v>0</v>
      </c>
      <c r="AJ183" s="7">
        <f t="shared" si="49"/>
        <v>0</v>
      </c>
      <c r="AK183" s="7">
        <f t="shared" si="49"/>
        <v>0</v>
      </c>
    </row>
    <row r="184" spans="1:37" x14ac:dyDescent="0.25">
      <c r="A184" s="29" t="s">
        <v>12</v>
      </c>
      <c r="B184" s="29" t="s">
        <v>8</v>
      </c>
      <c r="C184" s="29" t="s">
        <v>172</v>
      </c>
      <c r="D184" s="7">
        <f t="shared" si="49"/>
        <v>0</v>
      </c>
      <c r="E184" s="7">
        <f t="shared" si="49"/>
        <v>0</v>
      </c>
      <c r="F184" s="7">
        <f t="shared" si="49"/>
        <v>0</v>
      </c>
      <c r="G184" s="7">
        <f t="shared" si="49"/>
        <v>0</v>
      </c>
      <c r="H184" s="7">
        <f t="shared" si="49"/>
        <v>0</v>
      </c>
      <c r="I184" s="7">
        <f t="shared" si="49"/>
        <v>9.1768652221001375E-6</v>
      </c>
      <c r="J184" s="7">
        <f t="shared" si="49"/>
        <v>4.2255363641931164E-5</v>
      </c>
      <c r="K184" s="7">
        <f t="shared" si="49"/>
        <v>9.6872942796209487E-5</v>
      </c>
      <c r="L184" s="7">
        <f t="shared" si="49"/>
        <v>1.7147652977889658E-4</v>
      </c>
      <c r="M184" s="7">
        <f t="shared" si="49"/>
        <v>2.6442476536072632E-4</v>
      </c>
      <c r="N184" s="7">
        <f t="shared" si="49"/>
        <v>3.7412277090102358E-4</v>
      </c>
      <c r="O184" s="7">
        <f t="shared" si="49"/>
        <v>4.2490753928720834E-4</v>
      </c>
      <c r="P184" s="7">
        <f t="shared" si="49"/>
        <v>4.7010686146506885E-4</v>
      </c>
      <c r="Q184" s="7">
        <f t="shared" si="49"/>
        <v>4.863595559812361E-4</v>
      </c>
      <c r="R184" s="7">
        <f t="shared" si="49"/>
        <v>5.2981963275570672E-4</v>
      </c>
      <c r="S184" s="7">
        <f t="shared" si="49"/>
        <v>5.7132214386203489E-4</v>
      </c>
      <c r="T184" s="7">
        <f t="shared" si="49"/>
        <v>6.1090536623492229E-4</v>
      </c>
      <c r="U184" s="7">
        <f t="shared" si="49"/>
        <v>6.4860613887084682E-4</v>
      </c>
      <c r="V184" s="7">
        <f t="shared" si="49"/>
        <v>6.8445995148056599E-4</v>
      </c>
      <c r="W184" s="7">
        <f t="shared" si="49"/>
        <v>7.1850103886498683E-4</v>
      </c>
      <c r="X184" s="7">
        <f t="shared" si="49"/>
        <v>7.5076248163830257E-4</v>
      </c>
      <c r="Y184" s="7">
        <f t="shared" si="49"/>
        <v>7.8127631389699663E-4</v>
      </c>
      <c r="Z184" s="7">
        <f t="shared" si="49"/>
        <v>8.1007363838951423E-4</v>
      </c>
      <c r="AA184" s="7">
        <f t="shared" si="49"/>
        <v>8.371847496752657E-4</v>
      </c>
      <c r="AB184" s="7">
        <f t="shared" si="49"/>
        <v>8.6263926566927315E-4</v>
      </c>
      <c r="AC184" s="7">
        <f t="shared" si="49"/>
        <v>8.8646626784606318E-4</v>
      </c>
      <c r="AD184" s="7">
        <f t="shared" si="49"/>
        <v>9.0869445021939045E-4</v>
      </c>
      <c r="AE184" s="7">
        <f t="shared" si="49"/>
        <v>9.2935227701925317E-4</v>
      </c>
      <c r="AF184" s="7">
        <f t="shared" si="49"/>
        <v>9.5230034329178671E-4</v>
      </c>
      <c r="AG184" s="7">
        <f t="shared" si="49"/>
        <v>9.7389297793369449E-4</v>
      </c>
      <c r="AH184" s="7">
        <f t="shared" si="49"/>
        <v>9.9414184088752783E-4</v>
      </c>
      <c r="AI184" s="7">
        <f t="shared" si="49"/>
        <v>1.0130594040082045E-3</v>
      </c>
      <c r="AJ184" s="7">
        <f t="shared" si="49"/>
        <v>1.0306591587028787E-3</v>
      </c>
      <c r="AK184" s="7">
        <f t="shared" si="49"/>
        <v>1.0469558302269664E-3</v>
      </c>
    </row>
    <row r="185" spans="1:37" x14ac:dyDescent="0.25">
      <c r="A185" s="29" t="s">
        <v>54</v>
      </c>
      <c r="B185" s="29" t="s">
        <v>8</v>
      </c>
      <c r="C185" s="29" t="s">
        <v>172</v>
      </c>
      <c r="D185" s="7">
        <f t="shared" si="49"/>
        <v>1.0419659999999999E-3</v>
      </c>
      <c r="E185" s="7">
        <f t="shared" si="49"/>
        <v>9.0465458159381278E-4</v>
      </c>
      <c r="F185" s="7">
        <f t="shared" si="49"/>
        <v>8.5245713508789664E-4</v>
      </c>
      <c r="G185" s="7">
        <f t="shared" si="49"/>
        <v>9.1178620945944657E-4</v>
      </c>
      <c r="H185" s="7">
        <f t="shared" si="49"/>
        <v>9.7030669491856441E-4</v>
      </c>
      <c r="I185" s="7">
        <f t="shared" si="49"/>
        <v>9.5448252588118516E-4</v>
      </c>
      <c r="J185" s="7">
        <f t="shared" si="49"/>
        <v>2.1763548556729558E-3</v>
      </c>
      <c r="K185" s="7">
        <f t="shared" si="49"/>
        <v>3.2939893677230649E-3</v>
      </c>
      <c r="L185" s="7">
        <f t="shared" si="49"/>
        <v>4.3301762456418149E-3</v>
      </c>
      <c r="M185" s="7">
        <f t="shared" si="49"/>
        <v>5.2888441509110562E-3</v>
      </c>
      <c r="N185" s="7">
        <f t="shared" si="49"/>
        <v>6.1723668543786523E-3</v>
      </c>
      <c r="O185" s="7">
        <f t="shared" si="49"/>
        <v>5.9411716461339045E-3</v>
      </c>
      <c r="P185" s="7">
        <f t="shared" si="49"/>
        <v>5.6489138348871596E-3</v>
      </c>
      <c r="Q185" s="7">
        <f t="shared" si="49"/>
        <v>4.7741023827949508E-3</v>
      </c>
      <c r="R185" s="7">
        <f t="shared" si="49"/>
        <v>4.6042880102927569E-3</v>
      </c>
      <c r="S185" s="7">
        <f t="shared" si="49"/>
        <v>4.4373981076994262E-3</v>
      </c>
      <c r="T185" s="7">
        <f t="shared" si="49"/>
        <v>4.2733379521944503E-3</v>
      </c>
      <c r="U185" s="7">
        <f t="shared" si="49"/>
        <v>4.1120164819220774E-3</v>
      </c>
      <c r="V185" s="7">
        <f t="shared" si="49"/>
        <v>3.9533464266854699E-3</v>
      </c>
      <c r="W185" s="7">
        <f t="shared" si="49"/>
        <v>3.7972444570823494E-3</v>
      </c>
      <c r="X185" s="7">
        <f t="shared" si="49"/>
        <v>3.6436313520042092E-3</v>
      </c>
      <c r="Y185" s="7">
        <f t="shared" si="49"/>
        <v>3.4924321841319776E-3</v>
      </c>
      <c r="Z185" s="7">
        <f t="shared" si="49"/>
        <v>3.3435765227080687E-3</v>
      </c>
      <c r="AA185" s="7">
        <f t="shared" si="49"/>
        <v>3.1969986524420209E-3</v>
      </c>
      <c r="AB185" s="7">
        <f t="shared" si="49"/>
        <v>3.052637806909651E-3</v>
      </c>
      <c r="AC185" s="7">
        <f t="shared" si="49"/>
        <v>2.9104384142305817E-3</v>
      </c>
      <c r="AD185" s="7">
        <f t="shared" si="49"/>
        <v>2.7703503521551796E-3</v>
      </c>
      <c r="AE185" s="7">
        <f t="shared" si="49"/>
        <v>2.6323292089614593E-3</v>
      </c>
      <c r="AF185" s="7">
        <f t="shared" si="49"/>
        <v>2.5064227540274363E-3</v>
      </c>
      <c r="AG185" s="7">
        <f t="shared" si="49"/>
        <v>2.3814683372561105E-3</v>
      </c>
      <c r="AH185" s="7">
        <f t="shared" si="49"/>
        <v>2.2574577973687149E-3</v>
      </c>
      <c r="AI185" s="7">
        <f t="shared" si="49"/>
        <v>2.1343895342165356E-3</v>
      </c>
      <c r="AJ185" s="7">
        <f t="shared" si="49"/>
        <v>2.0122688539219711E-3</v>
      </c>
      <c r="AK185" s="7">
        <f t="shared" si="49"/>
        <v>1.8911082860057246E-3</v>
      </c>
    </row>
    <row r="186" spans="1:37" x14ac:dyDescent="0.25">
      <c r="A186" s="29" t="s">
        <v>74</v>
      </c>
      <c r="B186" s="29" t="s">
        <v>8</v>
      </c>
      <c r="C186" s="29" t="s">
        <v>172</v>
      </c>
      <c r="D186" s="7">
        <f t="shared" si="49"/>
        <v>0</v>
      </c>
      <c r="E186" s="7">
        <f t="shared" si="49"/>
        <v>0</v>
      </c>
      <c r="F186" s="7">
        <f t="shared" si="49"/>
        <v>0</v>
      </c>
      <c r="G186" s="7">
        <f t="shared" si="49"/>
        <v>0</v>
      </c>
      <c r="H186" s="7">
        <f t="shared" si="49"/>
        <v>0</v>
      </c>
      <c r="I186" s="7">
        <f t="shared" si="49"/>
        <v>0</v>
      </c>
      <c r="J186" s="7">
        <f t="shared" si="49"/>
        <v>0</v>
      </c>
      <c r="K186" s="7">
        <f t="shared" si="49"/>
        <v>0</v>
      </c>
      <c r="L186" s="7">
        <f t="shared" si="49"/>
        <v>0</v>
      </c>
      <c r="M186" s="7">
        <f t="shared" si="49"/>
        <v>0</v>
      </c>
      <c r="N186" s="7">
        <f t="shared" si="49"/>
        <v>0</v>
      </c>
      <c r="O186" s="7">
        <f t="shared" si="49"/>
        <v>0</v>
      </c>
      <c r="P186" s="7">
        <f t="shared" si="49"/>
        <v>0</v>
      </c>
      <c r="Q186" s="7">
        <f t="shared" si="49"/>
        <v>0</v>
      </c>
      <c r="R186" s="7">
        <f t="shared" si="49"/>
        <v>0</v>
      </c>
      <c r="S186" s="7">
        <f t="shared" si="49"/>
        <v>0</v>
      </c>
      <c r="T186" s="7">
        <f t="shared" si="49"/>
        <v>0</v>
      </c>
      <c r="U186" s="7">
        <f t="shared" si="49"/>
        <v>0</v>
      </c>
      <c r="V186" s="7">
        <f t="shared" si="49"/>
        <v>0</v>
      </c>
      <c r="W186" s="7">
        <f t="shared" si="49"/>
        <v>0</v>
      </c>
      <c r="X186" s="7">
        <f t="shared" si="49"/>
        <v>0</v>
      </c>
      <c r="Y186" s="7">
        <f t="shared" si="49"/>
        <v>0</v>
      </c>
      <c r="Z186" s="7">
        <f t="shared" si="49"/>
        <v>0</v>
      </c>
      <c r="AA186" s="7">
        <f t="shared" si="49"/>
        <v>0</v>
      </c>
      <c r="AB186" s="7">
        <f t="shared" si="49"/>
        <v>0</v>
      </c>
      <c r="AC186" s="7">
        <f t="shared" si="49"/>
        <v>0</v>
      </c>
      <c r="AD186" s="7">
        <f t="shared" si="49"/>
        <v>0</v>
      </c>
      <c r="AE186" s="7">
        <f t="shared" si="49"/>
        <v>0</v>
      </c>
      <c r="AF186" s="7">
        <f t="shared" si="49"/>
        <v>0</v>
      </c>
      <c r="AG186" s="7">
        <f t="shared" si="49"/>
        <v>0</v>
      </c>
      <c r="AH186" s="7">
        <f t="shared" si="49"/>
        <v>0</v>
      </c>
      <c r="AI186" s="7">
        <f t="shared" si="49"/>
        <v>0</v>
      </c>
      <c r="AJ186" s="7">
        <f t="shared" si="49"/>
        <v>0</v>
      </c>
      <c r="AK186" s="7">
        <f t="shared" si="49"/>
        <v>0</v>
      </c>
    </row>
    <row r="187" spans="1:37" x14ac:dyDescent="0.25">
      <c r="A187" s="29" t="s">
        <v>13</v>
      </c>
      <c r="B187" s="29" t="s">
        <v>8</v>
      </c>
      <c r="C187" s="29" t="s">
        <v>172</v>
      </c>
      <c r="D187" s="7">
        <f t="shared" si="49"/>
        <v>0</v>
      </c>
      <c r="E187" s="7">
        <f t="shared" si="49"/>
        <v>0</v>
      </c>
      <c r="F187" s="7">
        <f t="shared" si="49"/>
        <v>0</v>
      </c>
      <c r="G187" s="7">
        <f t="shared" si="49"/>
        <v>0</v>
      </c>
      <c r="H187" s="7">
        <f t="shared" si="49"/>
        <v>0</v>
      </c>
      <c r="I187" s="7">
        <f t="shared" si="49"/>
        <v>0</v>
      </c>
      <c r="J187" s="7">
        <f t="shared" si="49"/>
        <v>0</v>
      </c>
      <c r="K187" s="7">
        <f t="shared" si="49"/>
        <v>0</v>
      </c>
      <c r="L187" s="7">
        <f t="shared" si="49"/>
        <v>0</v>
      </c>
      <c r="M187" s="7">
        <f t="shared" si="49"/>
        <v>0</v>
      </c>
      <c r="N187" s="7">
        <f t="shared" si="49"/>
        <v>0</v>
      </c>
      <c r="O187" s="7">
        <f t="shared" si="49"/>
        <v>0</v>
      </c>
      <c r="P187" s="7">
        <f t="shared" si="49"/>
        <v>0</v>
      </c>
      <c r="Q187" s="7">
        <f t="shared" si="49"/>
        <v>0</v>
      </c>
      <c r="R187" s="7">
        <f t="shared" si="49"/>
        <v>0</v>
      </c>
      <c r="S187" s="7">
        <f t="shared" si="49"/>
        <v>0</v>
      </c>
      <c r="T187" s="7">
        <f t="shared" si="49"/>
        <v>0</v>
      </c>
      <c r="U187" s="7">
        <f t="shared" ref="U187:AK187" si="50">U160/U133</f>
        <v>0</v>
      </c>
      <c r="V187" s="7">
        <f t="shared" si="50"/>
        <v>0</v>
      </c>
      <c r="W187" s="7">
        <f t="shared" si="50"/>
        <v>0</v>
      </c>
      <c r="X187" s="7">
        <f t="shared" si="50"/>
        <v>0</v>
      </c>
      <c r="Y187" s="7">
        <f t="shared" si="50"/>
        <v>0</v>
      </c>
      <c r="Z187" s="7">
        <f t="shared" si="50"/>
        <v>0</v>
      </c>
      <c r="AA187" s="7">
        <f t="shared" si="50"/>
        <v>0</v>
      </c>
      <c r="AB187" s="7">
        <f t="shared" si="50"/>
        <v>0</v>
      </c>
      <c r="AC187" s="7">
        <f t="shared" si="50"/>
        <v>0</v>
      </c>
      <c r="AD187" s="7">
        <f t="shared" si="50"/>
        <v>0</v>
      </c>
      <c r="AE187" s="7">
        <f t="shared" si="50"/>
        <v>0</v>
      </c>
      <c r="AF187" s="7">
        <f t="shared" si="50"/>
        <v>0</v>
      </c>
      <c r="AG187" s="7">
        <f t="shared" si="50"/>
        <v>0</v>
      </c>
      <c r="AH187" s="7">
        <f t="shared" si="50"/>
        <v>0</v>
      </c>
      <c r="AI187" s="7">
        <f t="shared" si="50"/>
        <v>0</v>
      </c>
      <c r="AJ187" s="7">
        <f t="shared" si="50"/>
        <v>0</v>
      </c>
      <c r="AK187" s="7">
        <f t="shared" si="50"/>
        <v>0</v>
      </c>
    </row>
    <row r="188" spans="1:37" x14ac:dyDescent="0.25">
      <c r="A188" s="29" t="s">
        <v>55</v>
      </c>
      <c r="B188" s="29" t="s">
        <v>8</v>
      </c>
      <c r="C188" s="29" t="s">
        <v>172</v>
      </c>
      <c r="D188" s="7">
        <f t="shared" ref="D188:AK191" si="51">D161/D134</f>
        <v>0</v>
      </c>
      <c r="E188" s="7">
        <f t="shared" si="51"/>
        <v>0</v>
      </c>
      <c r="F188" s="7">
        <f t="shared" si="51"/>
        <v>0</v>
      </c>
      <c r="G188" s="7">
        <f t="shared" si="51"/>
        <v>0</v>
      </c>
      <c r="H188" s="7">
        <f t="shared" si="51"/>
        <v>0</v>
      </c>
      <c r="I188" s="7">
        <f t="shared" si="51"/>
        <v>0</v>
      </c>
      <c r="J188" s="7">
        <f t="shared" si="51"/>
        <v>0</v>
      </c>
      <c r="K188" s="7">
        <f t="shared" si="51"/>
        <v>0</v>
      </c>
      <c r="L188" s="7">
        <f t="shared" si="51"/>
        <v>0</v>
      </c>
      <c r="M188" s="7">
        <f t="shared" si="51"/>
        <v>0</v>
      </c>
      <c r="N188" s="7">
        <f t="shared" si="51"/>
        <v>0</v>
      </c>
      <c r="O188" s="7">
        <f t="shared" si="51"/>
        <v>0</v>
      </c>
      <c r="P188" s="7">
        <f t="shared" si="51"/>
        <v>0</v>
      </c>
      <c r="Q188" s="7">
        <f t="shared" si="51"/>
        <v>0</v>
      </c>
      <c r="R188" s="7">
        <f t="shared" si="51"/>
        <v>0</v>
      </c>
      <c r="S188" s="7">
        <f t="shared" si="51"/>
        <v>0</v>
      </c>
      <c r="T188" s="7">
        <f t="shared" si="51"/>
        <v>0</v>
      </c>
      <c r="U188" s="7">
        <f t="shared" si="51"/>
        <v>0</v>
      </c>
      <c r="V188" s="7">
        <f t="shared" si="51"/>
        <v>0</v>
      </c>
      <c r="W188" s="7">
        <f t="shared" si="51"/>
        <v>0</v>
      </c>
      <c r="X188" s="7">
        <f t="shared" si="51"/>
        <v>0</v>
      </c>
      <c r="Y188" s="7">
        <f t="shared" si="51"/>
        <v>0</v>
      </c>
      <c r="Z188" s="7">
        <f t="shared" si="51"/>
        <v>0</v>
      </c>
      <c r="AA188" s="7">
        <f t="shared" si="51"/>
        <v>0</v>
      </c>
      <c r="AB188" s="7">
        <f t="shared" si="51"/>
        <v>0</v>
      </c>
      <c r="AC188" s="7">
        <f t="shared" si="51"/>
        <v>0</v>
      </c>
      <c r="AD188" s="7">
        <f t="shared" si="51"/>
        <v>0</v>
      </c>
      <c r="AE188" s="7">
        <f t="shared" si="51"/>
        <v>0</v>
      </c>
      <c r="AF188" s="7">
        <f t="shared" si="51"/>
        <v>0</v>
      </c>
      <c r="AG188" s="7">
        <f t="shared" si="51"/>
        <v>0</v>
      </c>
      <c r="AH188" s="7">
        <f t="shared" si="51"/>
        <v>0</v>
      </c>
      <c r="AI188" s="7">
        <f t="shared" si="51"/>
        <v>0</v>
      </c>
      <c r="AJ188" s="7">
        <f t="shared" si="51"/>
        <v>0</v>
      </c>
      <c r="AK188" s="7">
        <f t="shared" si="51"/>
        <v>0</v>
      </c>
    </row>
    <row r="189" spans="1:37" x14ac:dyDescent="0.25">
      <c r="A189" s="29" t="s">
        <v>56</v>
      </c>
      <c r="B189" s="29" t="s">
        <v>8</v>
      </c>
      <c r="C189" s="29" t="s">
        <v>172</v>
      </c>
      <c r="D189" s="7">
        <f t="shared" si="51"/>
        <v>0</v>
      </c>
      <c r="E189" s="7">
        <f t="shared" si="51"/>
        <v>0</v>
      </c>
      <c r="F189" s="7">
        <f t="shared" si="51"/>
        <v>0</v>
      </c>
      <c r="G189" s="7">
        <f t="shared" si="51"/>
        <v>0</v>
      </c>
      <c r="H189" s="7">
        <f t="shared" si="51"/>
        <v>0</v>
      </c>
      <c r="I189" s="7">
        <f t="shared" si="51"/>
        <v>0</v>
      </c>
      <c r="J189" s="7">
        <f t="shared" si="51"/>
        <v>0</v>
      </c>
      <c r="K189" s="7">
        <f t="shared" si="51"/>
        <v>0</v>
      </c>
      <c r="L189" s="7">
        <f t="shared" si="51"/>
        <v>0</v>
      </c>
      <c r="M189" s="7">
        <f t="shared" si="51"/>
        <v>0</v>
      </c>
      <c r="N189" s="7">
        <f t="shared" si="51"/>
        <v>0</v>
      </c>
      <c r="O189" s="7">
        <f t="shared" si="51"/>
        <v>0</v>
      </c>
      <c r="P189" s="7">
        <f t="shared" si="51"/>
        <v>0</v>
      </c>
      <c r="Q189" s="7">
        <f t="shared" si="51"/>
        <v>0</v>
      </c>
      <c r="R189" s="7">
        <f t="shared" si="51"/>
        <v>0</v>
      </c>
      <c r="S189" s="7">
        <f t="shared" si="51"/>
        <v>0</v>
      </c>
      <c r="T189" s="7">
        <f t="shared" si="51"/>
        <v>0</v>
      </c>
      <c r="U189" s="7">
        <f t="shared" si="51"/>
        <v>0</v>
      </c>
      <c r="V189" s="7">
        <f t="shared" si="51"/>
        <v>0</v>
      </c>
      <c r="W189" s="7">
        <f t="shared" si="51"/>
        <v>0</v>
      </c>
      <c r="X189" s="7">
        <f t="shared" si="51"/>
        <v>0</v>
      </c>
      <c r="Y189" s="7">
        <f t="shared" si="51"/>
        <v>0</v>
      </c>
      <c r="Z189" s="7">
        <f t="shared" si="51"/>
        <v>0</v>
      </c>
      <c r="AA189" s="7">
        <f t="shared" si="51"/>
        <v>0</v>
      </c>
      <c r="AB189" s="7">
        <f t="shared" si="51"/>
        <v>0</v>
      </c>
      <c r="AC189" s="7">
        <f t="shared" si="51"/>
        <v>0</v>
      </c>
      <c r="AD189" s="7">
        <f t="shared" si="51"/>
        <v>0</v>
      </c>
      <c r="AE189" s="7">
        <f t="shared" si="51"/>
        <v>0</v>
      </c>
      <c r="AF189" s="7">
        <f t="shared" si="51"/>
        <v>0</v>
      </c>
      <c r="AG189" s="7">
        <f t="shared" si="51"/>
        <v>0</v>
      </c>
      <c r="AH189" s="7">
        <f t="shared" si="51"/>
        <v>0</v>
      </c>
      <c r="AI189" s="7">
        <f t="shared" si="51"/>
        <v>0</v>
      </c>
      <c r="AJ189" s="7">
        <f t="shared" si="51"/>
        <v>0</v>
      </c>
      <c r="AK189" s="7">
        <f t="shared" si="51"/>
        <v>0</v>
      </c>
    </row>
    <row r="190" spans="1:37" x14ac:dyDescent="0.25">
      <c r="A190" s="29" t="s">
        <v>14</v>
      </c>
      <c r="B190" s="29" t="s">
        <v>8</v>
      </c>
      <c r="C190" s="29" t="s">
        <v>172</v>
      </c>
      <c r="D190" s="7">
        <f t="shared" si="51"/>
        <v>0</v>
      </c>
      <c r="E190" s="7">
        <f t="shared" si="51"/>
        <v>0</v>
      </c>
      <c r="F190" s="7">
        <f t="shared" si="51"/>
        <v>0</v>
      </c>
      <c r="G190" s="7">
        <f t="shared" si="51"/>
        <v>0</v>
      </c>
      <c r="H190" s="7">
        <f t="shared" si="51"/>
        <v>0</v>
      </c>
      <c r="I190" s="7">
        <f t="shared" si="51"/>
        <v>0</v>
      </c>
      <c r="J190" s="7">
        <f t="shared" si="51"/>
        <v>2.2186104411759291E-10</v>
      </c>
      <c r="K190" s="7">
        <f t="shared" si="51"/>
        <v>2.2461691724174884E-9</v>
      </c>
      <c r="L190" s="7">
        <f t="shared" si="51"/>
        <v>1.9753159241615009E-8</v>
      </c>
      <c r="M190" s="7">
        <f t="shared" si="51"/>
        <v>1.6141561298195817E-7</v>
      </c>
      <c r="N190" s="7">
        <f t="shared" si="51"/>
        <v>1.2604847128061588E-6</v>
      </c>
      <c r="O190" s="7">
        <f t="shared" si="51"/>
        <v>8.1195768971648568E-6</v>
      </c>
      <c r="P190" s="7">
        <f t="shared" si="51"/>
        <v>5.1698220272285524E-5</v>
      </c>
      <c r="Q190" s="7">
        <f t="shared" si="51"/>
        <v>3.0075995982215502E-4</v>
      </c>
      <c r="R190" s="7">
        <f t="shared" si="51"/>
        <v>3.090166569765243E-4</v>
      </c>
      <c r="S190" s="7">
        <f t="shared" si="51"/>
        <v>3.1742056216149927E-4</v>
      </c>
      <c r="T190" s="7">
        <f t="shared" si="51"/>
        <v>3.2596711100493119E-4</v>
      </c>
      <c r="U190" s="7">
        <f t="shared" si="51"/>
        <v>3.3465102054412293E-4</v>
      </c>
      <c r="V190" s="7">
        <f t="shared" si="51"/>
        <v>3.434662524237193E-4</v>
      </c>
      <c r="W190" s="7">
        <f t="shared" si="51"/>
        <v>3.5240597816204536E-4</v>
      </c>
      <c r="X190" s="7">
        <f t="shared" si="51"/>
        <v>3.6146254723715875E-4</v>
      </c>
      <c r="Y190" s="7">
        <f t="shared" si="51"/>
        <v>3.7062745883178892E-4</v>
      </c>
      <c r="Z190" s="7">
        <f t="shared" si="51"/>
        <v>3.7989133816343414E-4</v>
      </c>
      <c r="AA190" s="7">
        <f t="shared" si="51"/>
        <v>3.8924391840927788E-4</v>
      </c>
      <c r="AB190" s="7">
        <f t="shared" si="51"/>
        <v>3.9867402931172103E-4</v>
      </c>
      <c r="AC190" s="7">
        <f t="shared" si="51"/>
        <v>4.081695936149145E-4</v>
      </c>
      <c r="AD190" s="7">
        <f t="shared" si="51"/>
        <v>4.1771763253069591E-4</v>
      </c>
      <c r="AE190" s="7">
        <f t="shared" si="51"/>
        <v>4.2730428145803796E-4</v>
      </c>
      <c r="AF190" s="7">
        <f t="shared" si="51"/>
        <v>4.3868012956975829E-4</v>
      </c>
      <c r="AG190" s="7">
        <f t="shared" si="51"/>
        <v>4.5014934041552937E-4</v>
      </c>
      <c r="AH190" s="7">
        <f t="shared" si="51"/>
        <v>4.6169601111428906E-4</v>
      </c>
      <c r="AI190" s="7">
        <f t="shared" si="51"/>
        <v>4.7330326736060854E-4</v>
      </c>
      <c r="AJ190" s="7">
        <f t="shared" si="51"/>
        <v>4.8495333199797007E-4</v>
      </c>
      <c r="AK190" s="7">
        <f t="shared" si="51"/>
        <v>4.9662761190513867E-4</v>
      </c>
    </row>
    <row r="191" spans="1:37" x14ac:dyDescent="0.25">
      <c r="A191" s="29" t="s">
        <v>75</v>
      </c>
      <c r="B191" s="29" t="s">
        <v>8</v>
      </c>
      <c r="C191" s="29" t="s">
        <v>172</v>
      </c>
      <c r="D191" s="7">
        <f t="shared" si="51"/>
        <v>0</v>
      </c>
      <c r="E191" s="7">
        <f t="shared" si="51"/>
        <v>0</v>
      </c>
      <c r="F191" s="7">
        <f t="shared" si="51"/>
        <v>0</v>
      </c>
      <c r="G191" s="7">
        <f t="shared" si="51"/>
        <v>0</v>
      </c>
      <c r="H191" s="7">
        <f t="shared" si="51"/>
        <v>0</v>
      </c>
      <c r="I191" s="7">
        <f t="shared" si="51"/>
        <v>0</v>
      </c>
      <c r="J191" s="7">
        <f t="shared" si="51"/>
        <v>0</v>
      </c>
      <c r="K191" s="7">
        <f t="shared" si="51"/>
        <v>0</v>
      </c>
      <c r="L191" s="7">
        <f t="shared" si="51"/>
        <v>0</v>
      </c>
      <c r="M191" s="7">
        <f t="shared" si="51"/>
        <v>0</v>
      </c>
      <c r="N191" s="7">
        <f t="shared" si="51"/>
        <v>0</v>
      </c>
      <c r="O191" s="7">
        <f t="shared" si="51"/>
        <v>0</v>
      </c>
      <c r="P191" s="7">
        <f t="shared" si="51"/>
        <v>6.1707195336964619E-10</v>
      </c>
      <c r="Q191" s="7">
        <f t="shared" si="51"/>
        <v>1.1349432446119067E-4</v>
      </c>
      <c r="R191" s="7">
        <f t="shared" si="51"/>
        <v>1.2049303922026205E-4</v>
      </c>
      <c r="S191" s="7">
        <f t="shared" si="51"/>
        <v>1.2788986761203195E-4</v>
      </c>
      <c r="T191" s="7">
        <f t="shared" si="51"/>
        <v>1.3570271737325877E-4</v>
      </c>
      <c r="U191" s="7">
        <f t="shared" si="51"/>
        <v>1.4394963893530041E-4</v>
      </c>
      <c r="V191" s="7">
        <f t="shared" si="51"/>
        <v>1.5264871957348908E-4</v>
      </c>
      <c r="W191" s="7">
        <f t="shared" si="51"/>
        <v>1.618179607129158E-4</v>
      </c>
      <c r="X191" s="7">
        <f t="shared" si="51"/>
        <v>1.714751370800447E-4</v>
      </c>
      <c r="Y191" s="7">
        <f t="shared" si="51"/>
        <v>1.8163763646626357E-4</v>
      </c>
      <c r="Z191" s="7">
        <f t="shared" si="51"/>
        <v>1.9232227899606007E-4</v>
      </c>
      <c r="AA191" s="7">
        <f t="shared" si="51"/>
        <v>2.0354511497837092E-4</v>
      </c>
      <c r="AB191" s="7">
        <f t="shared" si="51"/>
        <v>2.1532120067453952E-4</v>
      </c>
      <c r="AC191" s="7">
        <f t="shared" si="51"/>
        <v>2.2766435165008043E-4</v>
      </c>
      <c r="AD191" s="7">
        <f t="shared" si="51"/>
        <v>2.4058687379945168E-4</v>
      </c>
      <c r="AE191" s="7">
        <f t="shared" si="51"/>
        <v>2.5409927265159925E-4</v>
      </c>
      <c r="AF191" s="7">
        <f t="shared" si="51"/>
        <v>2.6929361871968761E-4</v>
      </c>
      <c r="AG191" s="7">
        <f t="shared" si="51"/>
        <v>2.8521571511746585E-4</v>
      </c>
      <c r="AH191" s="7">
        <f t="shared" si="51"/>
        <v>3.0187686020379477E-4</v>
      </c>
      <c r="AI191" s="7">
        <f t="shared" si="51"/>
        <v>3.1928527227747708E-4</v>
      </c>
      <c r="AJ191" s="7">
        <f t="shared" si="51"/>
        <v>3.3744565380875667E-4</v>
      </c>
      <c r="AK191" s="7">
        <f t="shared" si="51"/>
        <v>3.5635874442048113E-4</v>
      </c>
    </row>
    <row r="193" spans="1:37" x14ac:dyDescent="0.25">
      <c r="A193" s="23" t="s">
        <v>80</v>
      </c>
      <c r="B193" s="29"/>
    </row>
    <row r="194" spans="1:37" x14ac:dyDescent="0.25">
      <c r="A194" s="29" t="s">
        <v>12</v>
      </c>
      <c r="B194" s="29" t="s">
        <v>8</v>
      </c>
      <c r="C194" s="29" t="s">
        <v>172</v>
      </c>
      <c r="D194" s="7">
        <f t="shared" ref="D194:AK194" si="52">D167/D140</f>
        <v>0.1655136993999978</v>
      </c>
      <c r="E194" s="7">
        <f t="shared" si="52"/>
        <v>0.14370212317748285</v>
      </c>
      <c r="F194" s="7">
        <f t="shared" si="52"/>
        <v>0.13541068903238823</v>
      </c>
      <c r="G194" s="7">
        <f t="shared" si="52"/>
        <v>0.14483496447056265</v>
      </c>
      <c r="H194" s="7">
        <f t="shared" si="52"/>
        <v>0.15425923990873705</v>
      </c>
      <c r="I194" s="7">
        <f t="shared" si="52"/>
        <v>0.15425923990873705</v>
      </c>
      <c r="J194" s="7">
        <f t="shared" si="52"/>
        <v>0.35758404631508539</v>
      </c>
      <c r="K194" s="7">
        <f t="shared" si="52"/>
        <v>0.55025158451972644</v>
      </c>
      <c r="L194" s="7">
        <f t="shared" si="52"/>
        <v>0.73546866843187131</v>
      </c>
      <c r="M194" s="7">
        <f t="shared" si="52"/>
        <v>0.91344886233334288</v>
      </c>
      <c r="N194" s="7">
        <f t="shared" si="52"/>
        <v>1.0844003046772546</v>
      </c>
      <c r="O194" s="7">
        <f t="shared" si="52"/>
        <v>1.0637966988883867</v>
      </c>
      <c r="P194" s="7">
        <f t="shared" si="52"/>
        <v>1.0435845616095072</v>
      </c>
      <c r="Q194" s="7">
        <f t="shared" si="52"/>
        <v>1.0237564549389264</v>
      </c>
      <c r="R194" s="7">
        <f t="shared" si="52"/>
        <v>1.0135188903895371</v>
      </c>
      <c r="S194" s="7">
        <f t="shared" si="52"/>
        <v>1.0033837014856419</v>
      </c>
      <c r="T194" s="7">
        <f t="shared" si="52"/>
        <v>0.99334986447078566</v>
      </c>
      <c r="U194" s="7">
        <f t="shared" si="52"/>
        <v>0.98341636582607794</v>
      </c>
      <c r="V194" s="7">
        <f t="shared" si="52"/>
        <v>0.97358220216781721</v>
      </c>
      <c r="W194" s="7">
        <f t="shared" si="52"/>
        <v>0.9638463801461391</v>
      </c>
      <c r="X194" s="7">
        <f t="shared" si="52"/>
        <v>0.95420791634467794</v>
      </c>
      <c r="Y194" s="7">
        <f t="shared" si="52"/>
        <v>0.94466583718123154</v>
      </c>
      <c r="Z194" s="7">
        <f t="shared" si="52"/>
        <v>0.9352191788094194</v>
      </c>
      <c r="AA194" s="7">
        <f t="shared" si="52"/>
        <v>0.92586698702132553</v>
      </c>
      <c r="AB194" s="7">
        <f t="shared" si="52"/>
        <v>0.91660831715111246</v>
      </c>
      <c r="AC194" s="7">
        <f t="shared" si="52"/>
        <v>0.90744223397960144</v>
      </c>
      <c r="AD194" s="7">
        <f t="shared" si="52"/>
        <v>0.89836781163980561</v>
      </c>
      <c r="AE194" s="7">
        <f t="shared" si="52"/>
        <v>0.88938413352340773</v>
      </c>
      <c r="AF194" s="7">
        <f t="shared" si="52"/>
        <v>0.88404782872226761</v>
      </c>
      <c r="AG194" s="7">
        <f t="shared" si="52"/>
        <v>0.8787435417499343</v>
      </c>
      <c r="AH194" s="7">
        <f t="shared" si="52"/>
        <v>0.87347108049943478</v>
      </c>
      <c r="AI194" s="7">
        <f t="shared" si="52"/>
        <v>0.8682302540164385</v>
      </c>
      <c r="AJ194" s="7">
        <f t="shared" si="52"/>
        <v>0.86302087249234005</v>
      </c>
      <c r="AK194" s="7">
        <f t="shared" si="52"/>
        <v>0.85784274725738618</v>
      </c>
    </row>
    <row r="196" spans="1:37" x14ac:dyDescent="0.25">
      <c r="A196" s="23" t="s">
        <v>109</v>
      </c>
    </row>
    <row r="197" spans="1:37" x14ac:dyDescent="0.25">
      <c r="A197" s="29" t="s">
        <v>7</v>
      </c>
      <c r="B197" s="29" t="s">
        <v>8</v>
      </c>
      <c r="C197" s="29" t="s">
        <v>173</v>
      </c>
      <c r="D197" s="7">
        <f>D179+D171</f>
        <v>58.882556460000004</v>
      </c>
      <c r="E197" s="7">
        <f t="shared" ref="E197:AK197" si="53">E179+E171</f>
        <v>50.989324871400719</v>
      </c>
      <c r="F197" s="7">
        <f t="shared" si="53"/>
        <v>47.92204661885755</v>
      </c>
      <c r="G197" s="7">
        <f t="shared" si="53"/>
        <v>51.124033466807646</v>
      </c>
      <c r="H197" s="7">
        <f t="shared" si="53"/>
        <v>54.309411993329668</v>
      </c>
      <c r="I197" s="7">
        <f t="shared" si="53"/>
        <v>54.168928129324769</v>
      </c>
      <c r="J197" s="7">
        <f t="shared" si="53"/>
        <v>125.24351180014526</v>
      </c>
      <c r="K197" s="7">
        <f t="shared" si="53"/>
        <v>192.22919281097782</v>
      </c>
      <c r="L197" s="7">
        <f t="shared" si="53"/>
        <v>256.27487537374202</v>
      </c>
      <c r="M197" s="7">
        <f t="shared" si="53"/>
        <v>317.47736698740408</v>
      </c>
      <c r="N197" s="7">
        <f t="shared" si="53"/>
        <v>375.93060530082857</v>
      </c>
      <c r="O197" s="7">
        <f t="shared" si="53"/>
        <v>367.84854795764483</v>
      </c>
      <c r="P197" s="7">
        <f t="shared" si="53"/>
        <v>359.94258054416582</v>
      </c>
      <c r="Q197" s="7">
        <f t="shared" si="53"/>
        <v>352.20880536900052</v>
      </c>
      <c r="R197" s="7">
        <f t="shared" si="53"/>
        <v>348.6867173153106</v>
      </c>
      <c r="S197" s="7">
        <f t="shared" si="53"/>
        <v>345.19985014215763</v>
      </c>
      <c r="T197" s="7">
        <f t="shared" si="53"/>
        <v>341.74785164073609</v>
      </c>
      <c r="U197" s="7">
        <f t="shared" si="53"/>
        <v>338.33037312432884</v>
      </c>
      <c r="V197" s="7">
        <f t="shared" si="53"/>
        <v>334.9470693930856</v>
      </c>
      <c r="W197" s="7">
        <f t="shared" si="53"/>
        <v>324.14009919188851</v>
      </c>
      <c r="X197" s="7">
        <f t="shared" si="53"/>
        <v>313.62468508882779</v>
      </c>
      <c r="Y197" s="7">
        <f t="shared" si="53"/>
        <v>303.39261915527169</v>
      </c>
      <c r="Z197" s="7">
        <f t="shared" si="53"/>
        <v>293.43595489607748</v>
      </c>
      <c r="AA197" s="7">
        <f t="shared" si="53"/>
        <v>283.74699754203385</v>
      </c>
      <c r="AB197" s="7">
        <f t="shared" si="53"/>
        <v>245.22996340140321</v>
      </c>
      <c r="AC197" s="7">
        <f t="shared" si="53"/>
        <v>210.09244035096557</v>
      </c>
      <c r="AD197" s="7">
        <f t="shared" si="53"/>
        <v>177.96237713583619</v>
      </c>
      <c r="AE197" s="7">
        <f t="shared" si="53"/>
        <v>148.51951521979717</v>
      </c>
      <c r="AF197" s="7">
        <f t="shared" si="53"/>
        <v>121.97754846212632</v>
      </c>
      <c r="AG197" s="7">
        <f t="shared" si="53"/>
        <v>97.405213685295266</v>
      </c>
      <c r="AH197" s="7">
        <f t="shared" si="53"/>
        <v>74.614482998723759</v>
      </c>
      <c r="AI197" s="7">
        <f t="shared" si="53"/>
        <v>53.440285940507458</v>
      </c>
      <c r="AJ197" s="7">
        <f t="shared" si="53"/>
        <v>33.737111738731066</v>
      </c>
      <c r="AK197" s="7">
        <f t="shared" si="53"/>
        <v>15.376197650431561</v>
      </c>
    </row>
    <row r="198" spans="1:37" x14ac:dyDescent="0.25">
      <c r="A198" s="29" t="s">
        <v>9</v>
      </c>
      <c r="B198" s="29" t="s">
        <v>8</v>
      </c>
      <c r="C198" s="29" t="s">
        <v>173</v>
      </c>
      <c r="D198" s="7">
        <f>D180</f>
        <v>0</v>
      </c>
      <c r="E198" s="7">
        <f t="shared" ref="E198:AK199" si="54">E180</f>
        <v>0</v>
      </c>
      <c r="F198" s="7">
        <f t="shared" si="54"/>
        <v>0</v>
      </c>
      <c r="G198" s="7">
        <f t="shared" si="54"/>
        <v>0</v>
      </c>
      <c r="H198" s="7">
        <f t="shared" si="54"/>
        <v>0</v>
      </c>
      <c r="I198" s="7">
        <f t="shared" si="54"/>
        <v>0</v>
      </c>
      <c r="J198" s="7">
        <f t="shared" si="54"/>
        <v>0</v>
      </c>
      <c r="K198" s="7">
        <f t="shared" si="54"/>
        <v>0</v>
      </c>
      <c r="L198" s="7">
        <f t="shared" si="54"/>
        <v>0</v>
      </c>
      <c r="M198" s="7">
        <f t="shared" si="54"/>
        <v>0</v>
      </c>
      <c r="N198" s="7">
        <f t="shared" si="54"/>
        <v>0</v>
      </c>
      <c r="O198" s="7">
        <f t="shared" si="54"/>
        <v>0</v>
      </c>
      <c r="P198" s="7">
        <f t="shared" si="54"/>
        <v>0</v>
      </c>
      <c r="Q198" s="7">
        <f t="shared" si="54"/>
        <v>0</v>
      </c>
      <c r="R198" s="7">
        <f t="shared" si="54"/>
        <v>0</v>
      </c>
      <c r="S198" s="7">
        <f t="shared" si="54"/>
        <v>0</v>
      </c>
      <c r="T198" s="7">
        <f t="shared" si="54"/>
        <v>0</v>
      </c>
      <c r="U198" s="7">
        <f t="shared" si="54"/>
        <v>0</v>
      </c>
      <c r="V198" s="7">
        <f t="shared" si="54"/>
        <v>0</v>
      </c>
      <c r="W198" s="7">
        <f t="shared" si="54"/>
        <v>0</v>
      </c>
      <c r="X198" s="7">
        <f t="shared" si="54"/>
        <v>0</v>
      </c>
      <c r="Y198" s="7">
        <f t="shared" si="54"/>
        <v>0</v>
      </c>
      <c r="Z198" s="7">
        <f t="shared" si="54"/>
        <v>0</v>
      </c>
      <c r="AA198" s="7">
        <f t="shared" si="54"/>
        <v>0</v>
      </c>
      <c r="AB198" s="7">
        <f t="shared" si="54"/>
        <v>0</v>
      </c>
      <c r="AC198" s="7">
        <f t="shared" si="54"/>
        <v>0</v>
      </c>
      <c r="AD198" s="7">
        <f t="shared" si="54"/>
        <v>0</v>
      </c>
      <c r="AE198" s="7">
        <f t="shared" si="54"/>
        <v>0</v>
      </c>
      <c r="AF198" s="7">
        <f t="shared" si="54"/>
        <v>0</v>
      </c>
      <c r="AG198" s="7">
        <f t="shared" si="54"/>
        <v>0</v>
      </c>
      <c r="AH198" s="7">
        <f t="shared" si="54"/>
        <v>0</v>
      </c>
      <c r="AI198" s="7">
        <f t="shared" si="54"/>
        <v>0</v>
      </c>
      <c r="AJ198" s="7">
        <f t="shared" si="54"/>
        <v>0</v>
      </c>
      <c r="AK198" s="7">
        <f t="shared" si="54"/>
        <v>0</v>
      </c>
    </row>
    <row r="199" spans="1:37" x14ac:dyDescent="0.25">
      <c r="A199" s="29" t="s">
        <v>10</v>
      </c>
      <c r="B199" s="29" t="s">
        <v>8</v>
      </c>
      <c r="C199" s="29" t="s">
        <v>173</v>
      </c>
      <c r="D199" s="7">
        <f>D181</f>
        <v>0</v>
      </c>
      <c r="E199" s="7">
        <f t="shared" si="54"/>
        <v>0</v>
      </c>
      <c r="F199" s="7">
        <f t="shared" si="54"/>
        <v>0</v>
      </c>
      <c r="G199" s="7">
        <f t="shared" si="54"/>
        <v>0</v>
      </c>
      <c r="H199" s="7">
        <f t="shared" si="54"/>
        <v>0</v>
      </c>
      <c r="I199" s="7">
        <f t="shared" si="54"/>
        <v>0</v>
      </c>
      <c r="J199" s="7">
        <f t="shared" si="54"/>
        <v>0</v>
      </c>
      <c r="K199" s="7">
        <f t="shared" si="54"/>
        <v>0</v>
      </c>
      <c r="L199" s="7">
        <f t="shared" si="54"/>
        <v>0</v>
      </c>
      <c r="M199" s="7">
        <f t="shared" si="54"/>
        <v>0</v>
      </c>
      <c r="N199" s="7">
        <f t="shared" si="54"/>
        <v>0</v>
      </c>
      <c r="O199" s="7">
        <f t="shared" si="54"/>
        <v>0</v>
      </c>
      <c r="P199" s="7">
        <f t="shared" si="54"/>
        <v>0</v>
      </c>
      <c r="Q199" s="7">
        <f t="shared" si="54"/>
        <v>0</v>
      </c>
      <c r="R199" s="7">
        <f t="shared" si="54"/>
        <v>0</v>
      </c>
      <c r="S199" s="7">
        <f t="shared" si="54"/>
        <v>0</v>
      </c>
      <c r="T199" s="7">
        <f t="shared" si="54"/>
        <v>0</v>
      </c>
      <c r="U199" s="7">
        <f t="shared" si="54"/>
        <v>0</v>
      </c>
      <c r="V199" s="7">
        <f t="shared" si="54"/>
        <v>0</v>
      </c>
      <c r="W199" s="7">
        <f t="shared" si="54"/>
        <v>0</v>
      </c>
      <c r="X199" s="7">
        <f t="shared" si="54"/>
        <v>0</v>
      </c>
      <c r="Y199" s="7">
        <f t="shared" si="54"/>
        <v>0</v>
      </c>
      <c r="Z199" s="7">
        <f t="shared" si="54"/>
        <v>0</v>
      </c>
      <c r="AA199" s="7">
        <f t="shared" si="54"/>
        <v>0</v>
      </c>
      <c r="AB199" s="7">
        <f t="shared" si="54"/>
        <v>0</v>
      </c>
      <c r="AC199" s="7">
        <f t="shared" si="54"/>
        <v>0</v>
      </c>
      <c r="AD199" s="7">
        <f t="shared" si="54"/>
        <v>0</v>
      </c>
      <c r="AE199" s="7">
        <f t="shared" si="54"/>
        <v>0</v>
      </c>
      <c r="AF199" s="7">
        <f t="shared" si="54"/>
        <v>0</v>
      </c>
      <c r="AG199" s="7">
        <f t="shared" si="54"/>
        <v>0</v>
      </c>
      <c r="AH199" s="7">
        <f t="shared" si="54"/>
        <v>0</v>
      </c>
      <c r="AI199" s="7">
        <f t="shared" si="54"/>
        <v>0</v>
      </c>
      <c r="AJ199" s="7">
        <f t="shared" si="54"/>
        <v>0</v>
      </c>
      <c r="AK199" s="7">
        <f t="shared" si="54"/>
        <v>0</v>
      </c>
    </row>
    <row r="200" spans="1:37" x14ac:dyDescent="0.25">
      <c r="A200" s="29" t="s">
        <v>11</v>
      </c>
      <c r="B200" s="29" t="s">
        <v>8</v>
      </c>
      <c r="C200" s="29" t="s">
        <v>173</v>
      </c>
      <c r="D200" s="7">
        <f>D182+D172</f>
        <v>0</v>
      </c>
      <c r="E200" s="7">
        <f t="shared" ref="E200:AK200" si="55">E182+E172</f>
        <v>0</v>
      </c>
      <c r="F200" s="7">
        <f t="shared" si="55"/>
        <v>0</v>
      </c>
      <c r="G200" s="7">
        <f t="shared" si="55"/>
        <v>0</v>
      </c>
      <c r="H200" s="7">
        <f t="shared" si="55"/>
        <v>0</v>
      </c>
      <c r="I200" s="7">
        <f t="shared" si="55"/>
        <v>0</v>
      </c>
      <c r="J200" s="7">
        <f t="shared" si="55"/>
        <v>0</v>
      </c>
      <c r="K200" s="7">
        <f t="shared" si="55"/>
        <v>0</v>
      </c>
      <c r="L200" s="7">
        <f t="shared" si="55"/>
        <v>0</v>
      </c>
      <c r="M200" s="7">
        <f t="shared" si="55"/>
        <v>0</v>
      </c>
      <c r="N200" s="7">
        <f t="shared" si="55"/>
        <v>0</v>
      </c>
      <c r="O200" s="7">
        <f t="shared" si="55"/>
        <v>0</v>
      </c>
      <c r="P200" s="7">
        <f t="shared" si="55"/>
        <v>0</v>
      </c>
      <c r="Q200" s="7">
        <f t="shared" si="55"/>
        <v>0</v>
      </c>
      <c r="R200" s="7">
        <f t="shared" si="55"/>
        <v>0</v>
      </c>
      <c r="S200" s="7">
        <f t="shared" si="55"/>
        <v>0</v>
      </c>
      <c r="T200" s="7">
        <f t="shared" si="55"/>
        <v>0</v>
      </c>
      <c r="U200" s="7">
        <f t="shared" si="55"/>
        <v>0</v>
      </c>
      <c r="V200" s="7">
        <f t="shared" si="55"/>
        <v>0</v>
      </c>
      <c r="W200" s="7">
        <f t="shared" si="55"/>
        <v>0</v>
      </c>
      <c r="X200" s="7">
        <f t="shared" si="55"/>
        <v>0</v>
      </c>
      <c r="Y200" s="7">
        <f t="shared" si="55"/>
        <v>0</v>
      </c>
      <c r="Z200" s="7">
        <f t="shared" si="55"/>
        <v>0</v>
      </c>
      <c r="AA200" s="7">
        <f t="shared" si="55"/>
        <v>0</v>
      </c>
      <c r="AB200" s="7">
        <f t="shared" si="55"/>
        <v>0</v>
      </c>
      <c r="AC200" s="7">
        <f t="shared" si="55"/>
        <v>0</v>
      </c>
      <c r="AD200" s="7">
        <f t="shared" si="55"/>
        <v>0</v>
      </c>
      <c r="AE200" s="7">
        <f t="shared" si="55"/>
        <v>0</v>
      </c>
      <c r="AF200" s="7">
        <f t="shared" si="55"/>
        <v>0</v>
      </c>
      <c r="AG200" s="7">
        <f t="shared" si="55"/>
        <v>0</v>
      </c>
      <c r="AH200" s="7">
        <f t="shared" si="55"/>
        <v>0</v>
      </c>
      <c r="AI200" s="7">
        <f t="shared" si="55"/>
        <v>0</v>
      </c>
      <c r="AJ200" s="7">
        <f t="shared" si="55"/>
        <v>0</v>
      </c>
      <c r="AK200" s="7">
        <f t="shared" si="55"/>
        <v>0</v>
      </c>
    </row>
    <row r="201" spans="1:37" x14ac:dyDescent="0.25">
      <c r="A201" s="29" t="s">
        <v>12</v>
      </c>
      <c r="B201" s="29" t="s">
        <v>8</v>
      </c>
      <c r="C201" s="29" t="s">
        <v>173</v>
      </c>
      <c r="D201" s="7">
        <f>D183+D173+D194</f>
        <v>71.962478000000004</v>
      </c>
      <c r="E201" s="7">
        <f t="shared" ref="E201:AK201" si="56">E183+E173+E194</f>
        <v>62.316253004023764</v>
      </c>
      <c r="F201" s="7">
        <f t="shared" si="56"/>
        <v>58.567952975865794</v>
      </c>
      <c r="G201" s="7">
        <f t="shared" si="56"/>
        <v>62.481639383153386</v>
      </c>
      <c r="H201" s="7">
        <f t="shared" si="56"/>
        <v>66.375074851413345</v>
      </c>
      <c r="I201" s="7">
        <f t="shared" si="56"/>
        <v>66.203779385062077</v>
      </c>
      <c r="J201" s="7">
        <f t="shared" si="56"/>
        <v>153.07011023741731</v>
      </c>
      <c r="K201" s="7">
        <f t="shared" si="56"/>
        <v>234.94008320058623</v>
      </c>
      <c r="L201" s="7">
        <f t="shared" si="56"/>
        <v>313.21779254390026</v>
      </c>
      <c r="M201" s="7">
        <f t="shared" si="56"/>
        <v>388.02149162075983</v>
      </c>
      <c r="N201" s="7">
        <f t="shared" si="56"/>
        <v>459.46592907919313</v>
      </c>
      <c r="O201" s="7">
        <f t="shared" si="56"/>
        <v>449.59067211883814</v>
      </c>
      <c r="P201" s="7">
        <f t="shared" si="56"/>
        <v>439.93051745404932</v>
      </c>
      <c r="Q201" s="7">
        <f t="shared" si="56"/>
        <v>430.48070509495574</v>
      </c>
      <c r="R201" s="7">
        <f t="shared" si="56"/>
        <v>426.17589804400637</v>
      </c>
      <c r="S201" s="7">
        <f t="shared" si="56"/>
        <v>421.91413906356644</v>
      </c>
      <c r="T201" s="7">
        <f t="shared" si="56"/>
        <v>417.69499767293081</v>
      </c>
      <c r="U201" s="7">
        <f t="shared" si="56"/>
        <v>413.51804769620162</v>
      </c>
      <c r="V201" s="7">
        <f t="shared" si="56"/>
        <v>409.38286721923964</v>
      </c>
      <c r="W201" s="7">
        <f t="shared" si="56"/>
        <v>402.28461673053943</v>
      </c>
      <c r="X201" s="7">
        <f t="shared" si="56"/>
        <v>395.33127037836857</v>
      </c>
      <c r="Y201" s="7">
        <f t="shared" si="56"/>
        <v>388.5192469717295</v>
      </c>
      <c r="Z201" s="7">
        <f t="shared" si="56"/>
        <v>381.84507338841968</v>
      </c>
      <c r="AA201" s="7">
        <f t="shared" si="56"/>
        <v>375.3053806366778</v>
      </c>
      <c r="AB201" s="7">
        <f t="shared" si="56"/>
        <v>357.17800995948807</v>
      </c>
      <c r="AC201" s="7">
        <f t="shared" si="56"/>
        <v>340.43825067141933</v>
      </c>
      <c r="AD201" s="7">
        <f t="shared" si="56"/>
        <v>324.93595254450742</v>
      </c>
      <c r="AE201" s="7">
        <f t="shared" si="56"/>
        <v>310.54183382515953</v>
      </c>
      <c r="AF201" s="7">
        <f t="shared" si="56"/>
        <v>298.34455969898045</v>
      </c>
      <c r="AG201" s="7">
        <f t="shared" si="56"/>
        <v>286.94982169080356</v>
      </c>
      <c r="AH201" s="7">
        <f t="shared" si="56"/>
        <v>276.28181437275225</v>
      </c>
      <c r="AI201" s="7">
        <f t="shared" si="56"/>
        <v>266.27398155961737</v>
      </c>
      <c r="AJ201" s="7">
        <f t="shared" si="56"/>
        <v>256.86764745126976</v>
      </c>
      <c r="AK201" s="7">
        <f t="shared" si="56"/>
        <v>248.01088388968222</v>
      </c>
    </row>
    <row r="202" spans="1:37" x14ac:dyDescent="0.25">
      <c r="A202" s="29" t="s">
        <v>54</v>
      </c>
      <c r="B202" s="29" t="s">
        <v>8</v>
      </c>
      <c r="C202" s="29" t="s">
        <v>173</v>
      </c>
      <c r="D202" s="7">
        <f>D185</f>
        <v>1.0419659999999999E-3</v>
      </c>
      <c r="E202" s="7">
        <f t="shared" ref="E202:AK203" si="57">E185</f>
        <v>9.0465458159381278E-4</v>
      </c>
      <c r="F202" s="7">
        <f t="shared" si="57"/>
        <v>8.5245713508789664E-4</v>
      </c>
      <c r="G202" s="7">
        <f t="shared" si="57"/>
        <v>9.1178620945944657E-4</v>
      </c>
      <c r="H202" s="7">
        <f t="shared" si="57"/>
        <v>9.7030669491856441E-4</v>
      </c>
      <c r="I202" s="7">
        <f t="shared" si="57"/>
        <v>9.5448252588118516E-4</v>
      </c>
      <c r="J202" s="7">
        <f t="shared" si="57"/>
        <v>2.1763548556729558E-3</v>
      </c>
      <c r="K202" s="7">
        <f t="shared" si="57"/>
        <v>3.2939893677230649E-3</v>
      </c>
      <c r="L202" s="7">
        <f t="shared" si="57"/>
        <v>4.3301762456418149E-3</v>
      </c>
      <c r="M202" s="7">
        <f t="shared" si="57"/>
        <v>5.2888441509110562E-3</v>
      </c>
      <c r="N202" s="7">
        <f t="shared" si="57"/>
        <v>6.1723668543786523E-3</v>
      </c>
      <c r="O202" s="7">
        <f t="shared" si="57"/>
        <v>5.9411716461339045E-3</v>
      </c>
      <c r="P202" s="7">
        <f t="shared" si="57"/>
        <v>5.6489138348871596E-3</v>
      </c>
      <c r="Q202" s="7">
        <f t="shared" si="57"/>
        <v>4.7741023827949508E-3</v>
      </c>
      <c r="R202" s="7">
        <f t="shared" si="57"/>
        <v>4.6042880102927569E-3</v>
      </c>
      <c r="S202" s="7">
        <f t="shared" si="57"/>
        <v>4.4373981076994262E-3</v>
      </c>
      <c r="T202" s="7">
        <f t="shared" si="57"/>
        <v>4.2733379521944503E-3</v>
      </c>
      <c r="U202" s="7">
        <f t="shared" si="57"/>
        <v>4.1120164819220774E-3</v>
      </c>
      <c r="V202" s="7">
        <f t="shared" si="57"/>
        <v>3.9533464266854699E-3</v>
      </c>
      <c r="W202" s="7">
        <f t="shared" si="57"/>
        <v>3.7972444570823494E-3</v>
      </c>
      <c r="X202" s="7">
        <f t="shared" si="57"/>
        <v>3.6436313520042092E-3</v>
      </c>
      <c r="Y202" s="7">
        <f t="shared" si="57"/>
        <v>3.4924321841319776E-3</v>
      </c>
      <c r="Z202" s="7">
        <f t="shared" si="57"/>
        <v>3.3435765227080687E-3</v>
      </c>
      <c r="AA202" s="7">
        <f t="shared" si="57"/>
        <v>3.1969986524420209E-3</v>
      </c>
      <c r="AB202" s="7">
        <f t="shared" si="57"/>
        <v>3.052637806909651E-3</v>
      </c>
      <c r="AC202" s="7">
        <f t="shared" si="57"/>
        <v>2.9104384142305817E-3</v>
      </c>
      <c r="AD202" s="7">
        <f t="shared" si="57"/>
        <v>2.7703503521551796E-3</v>
      </c>
      <c r="AE202" s="7">
        <f t="shared" si="57"/>
        <v>2.6323292089614593E-3</v>
      </c>
      <c r="AF202" s="7">
        <f t="shared" si="57"/>
        <v>2.5064227540274363E-3</v>
      </c>
      <c r="AG202" s="7">
        <f t="shared" si="57"/>
        <v>2.3814683372561105E-3</v>
      </c>
      <c r="AH202" s="7">
        <f t="shared" si="57"/>
        <v>2.2574577973687149E-3</v>
      </c>
      <c r="AI202" s="7">
        <f t="shared" si="57"/>
        <v>2.1343895342165356E-3</v>
      </c>
      <c r="AJ202" s="7">
        <f t="shared" si="57"/>
        <v>2.0122688539219711E-3</v>
      </c>
      <c r="AK202" s="7">
        <f t="shared" si="57"/>
        <v>1.8911082860057246E-3</v>
      </c>
    </row>
    <row r="203" spans="1:37" x14ac:dyDescent="0.25">
      <c r="A203" s="29" t="s">
        <v>74</v>
      </c>
      <c r="B203" s="29" t="s">
        <v>8</v>
      </c>
      <c r="C203" s="29" t="s">
        <v>173</v>
      </c>
      <c r="D203" s="7">
        <f>D186</f>
        <v>0</v>
      </c>
      <c r="E203" s="7">
        <f t="shared" si="57"/>
        <v>0</v>
      </c>
      <c r="F203" s="7">
        <f t="shared" si="57"/>
        <v>0</v>
      </c>
      <c r="G203" s="7">
        <f t="shared" si="57"/>
        <v>0</v>
      </c>
      <c r="H203" s="7">
        <f t="shared" si="57"/>
        <v>0</v>
      </c>
      <c r="I203" s="7">
        <f t="shared" si="57"/>
        <v>0</v>
      </c>
      <c r="J203" s="7">
        <f t="shared" si="57"/>
        <v>0</v>
      </c>
      <c r="K203" s="7">
        <f t="shared" si="57"/>
        <v>0</v>
      </c>
      <c r="L203" s="7">
        <f t="shared" si="57"/>
        <v>0</v>
      </c>
      <c r="M203" s="7">
        <f t="shared" si="57"/>
        <v>0</v>
      </c>
      <c r="N203" s="7">
        <f t="shared" si="57"/>
        <v>0</v>
      </c>
      <c r="O203" s="7">
        <f t="shared" si="57"/>
        <v>0</v>
      </c>
      <c r="P203" s="7">
        <f t="shared" si="57"/>
        <v>0</v>
      </c>
      <c r="Q203" s="7">
        <f t="shared" si="57"/>
        <v>0</v>
      </c>
      <c r="R203" s="7">
        <f t="shared" si="57"/>
        <v>0</v>
      </c>
      <c r="S203" s="7">
        <f t="shared" si="57"/>
        <v>0</v>
      </c>
      <c r="T203" s="7">
        <f t="shared" si="57"/>
        <v>0</v>
      </c>
      <c r="U203" s="7">
        <f t="shared" si="57"/>
        <v>0</v>
      </c>
      <c r="V203" s="7">
        <f t="shared" si="57"/>
        <v>0</v>
      </c>
      <c r="W203" s="7">
        <f t="shared" si="57"/>
        <v>0</v>
      </c>
      <c r="X203" s="7">
        <f t="shared" si="57"/>
        <v>0</v>
      </c>
      <c r="Y203" s="7">
        <f t="shared" si="57"/>
        <v>0</v>
      </c>
      <c r="Z203" s="7">
        <f t="shared" si="57"/>
        <v>0</v>
      </c>
      <c r="AA203" s="7">
        <f t="shared" si="57"/>
        <v>0</v>
      </c>
      <c r="AB203" s="7">
        <f t="shared" si="57"/>
        <v>0</v>
      </c>
      <c r="AC203" s="7">
        <f t="shared" si="57"/>
        <v>0</v>
      </c>
      <c r="AD203" s="7">
        <f t="shared" si="57"/>
        <v>0</v>
      </c>
      <c r="AE203" s="7">
        <f t="shared" si="57"/>
        <v>0</v>
      </c>
      <c r="AF203" s="7">
        <f t="shared" si="57"/>
        <v>0</v>
      </c>
      <c r="AG203" s="7">
        <f t="shared" si="57"/>
        <v>0</v>
      </c>
      <c r="AH203" s="7">
        <f t="shared" si="57"/>
        <v>0</v>
      </c>
      <c r="AI203" s="7">
        <f t="shared" si="57"/>
        <v>0</v>
      </c>
      <c r="AJ203" s="7">
        <f t="shared" si="57"/>
        <v>0</v>
      </c>
      <c r="AK203" s="7">
        <f t="shared" si="57"/>
        <v>0</v>
      </c>
    </row>
    <row r="204" spans="1:37" x14ac:dyDescent="0.25">
      <c r="A204" s="29" t="s">
        <v>13</v>
      </c>
      <c r="B204" s="29" t="s">
        <v>8</v>
      </c>
      <c r="C204" s="29" t="s">
        <v>173</v>
      </c>
      <c r="D204" s="7">
        <f>D187+D174</f>
        <v>0</v>
      </c>
      <c r="E204" s="7">
        <f t="shared" ref="E204:AK204" si="58">E187+E174</f>
        <v>0</v>
      </c>
      <c r="F204" s="7">
        <f t="shared" si="58"/>
        <v>0</v>
      </c>
      <c r="G204" s="7">
        <f t="shared" si="58"/>
        <v>0</v>
      </c>
      <c r="H204" s="7">
        <f t="shared" si="58"/>
        <v>0</v>
      </c>
      <c r="I204" s="7">
        <f t="shared" si="58"/>
        <v>0</v>
      </c>
      <c r="J204" s="7">
        <f t="shared" si="58"/>
        <v>0</v>
      </c>
      <c r="K204" s="7">
        <f t="shared" si="58"/>
        <v>0</v>
      </c>
      <c r="L204" s="7">
        <f t="shared" si="58"/>
        <v>0</v>
      </c>
      <c r="M204" s="7">
        <f t="shared" si="58"/>
        <v>0</v>
      </c>
      <c r="N204" s="7">
        <f t="shared" si="58"/>
        <v>0</v>
      </c>
      <c r="O204" s="7">
        <f t="shared" si="58"/>
        <v>0</v>
      </c>
      <c r="P204" s="7">
        <f t="shared" si="58"/>
        <v>0</v>
      </c>
      <c r="Q204" s="7">
        <f t="shared" si="58"/>
        <v>0</v>
      </c>
      <c r="R204" s="7">
        <f t="shared" si="58"/>
        <v>0</v>
      </c>
      <c r="S204" s="7">
        <f t="shared" si="58"/>
        <v>0</v>
      </c>
      <c r="T204" s="7">
        <f t="shared" si="58"/>
        <v>0</v>
      </c>
      <c r="U204" s="7">
        <f t="shared" si="58"/>
        <v>0</v>
      </c>
      <c r="V204" s="7">
        <f t="shared" si="58"/>
        <v>0</v>
      </c>
      <c r="W204" s="7">
        <f t="shared" si="58"/>
        <v>0</v>
      </c>
      <c r="X204" s="7">
        <f t="shared" si="58"/>
        <v>0</v>
      </c>
      <c r="Y204" s="7">
        <f t="shared" si="58"/>
        <v>0</v>
      </c>
      <c r="Z204" s="7">
        <f t="shared" si="58"/>
        <v>0</v>
      </c>
      <c r="AA204" s="7">
        <f t="shared" si="58"/>
        <v>0</v>
      </c>
      <c r="AB204" s="7">
        <f t="shared" si="58"/>
        <v>0</v>
      </c>
      <c r="AC204" s="7">
        <f t="shared" si="58"/>
        <v>0</v>
      </c>
      <c r="AD204" s="7">
        <f t="shared" si="58"/>
        <v>0</v>
      </c>
      <c r="AE204" s="7">
        <f t="shared" si="58"/>
        <v>0</v>
      </c>
      <c r="AF204" s="7">
        <f t="shared" si="58"/>
        <v>0</v>
      </c>
      <c r="AG204" s="7">
        <f t="shared" si="58"/>
        <v>0</v>
      </c>
      <c r="AH204" s="7">
        <f t="shared" si="58"/>
        <v>0</v>
      </c>
      <c r="AI204" s="7">
        <f t="shared" si="58"/>
        <v>0</v>
      </c>
      <c r="AJ204" s="7">
        <f t="shared" si="58"/>
        <v>0</v>
      </c>
      <c r="AK204" s="7">
        <f t="shared" si="58"/>
        <v>0</v>
      </c>
    </row>
    <row r="205" spans="1:37" x14ac:dyDescent="0.25">
      <c r="A205" s="29" t="s">
        <v>55</v>
      </c>
      <c r="B205" s="29" t="s">
        <v>8</v>
      </c>
      <c r="C205" s="29" t="s">
        <v>173</v>
      </c>
      <c r="D205" s="7">
        <f>D188</f>
        <v>0</v>
      </c>
      <c r="E205" s="7">
        <f t="shared" ref="E205:AK207" si="59">E188</f>
        <v>0</v>
      </c>
      <c r="F205" s="7">
        <f t="shared" si="59"/>
        <v>0</v>
      </c>
      <c r="G205" s="7">
        <f t="shared" si="59"/>
        <v>0</v>
      </c>
      <c r="H205" s="7">
        <f t="shared" si="59"/>
        <v>0</v>
      </c>
      <c r="I205" s="7">
        <f t="shared" si="59"/>
        <v>0</v>
      </c>
      <c r="J205" s="7">
        <f t="shared" si="59"/>
        <v>0</v>
      </c>
      <c r="K205" s="7">
        <f t="shared" si="59"/>
        <v>0</v>
      </c>
      <c r="L205" s="7">
        <f t="shared" si="59"/>
        <v>0</v>
      </c>
      <c r="M205" s="7">
        <f t="shared" si="59"/>
        <v>0</v>
      </c>
      <c r="N205" s="7">
        <f t="shared" si="59"/>
        <v>0</v>
      </c>
      <c r="O205" s="7">
        <f t="shared" si="59"/>
        <v>0</v>
      </c>
      <c r="P205" s="7">
        <f t="shared" si="59"/>
        <v>0</v>
      </c>
      <c r="Q205" s="7">
        <f t="shared" si="59"/>
        <v>0</v>
      </c>
      <c r="R205" s="7">
        <f t="shared" si="59"/>
        <v>0</v>
      </c>
      <c r="S205" s="7">
        <f t="shared" si="59"/>
        <v>0</v>
      </c>
      <c r="T205" s="7">
        <f t="shared" si="59"/>
        <v>0</v>
      </c>
      <c r="U205" s="7">
        <f t="shared" si="59"/>
        <v>0</v>
      </c>
      <c r="V205" s="7">
        <f t="shared" si="59"/>
        <v>0</v>
      </c>
      <c r="W205" s="7">
        <f t="shared" si="59"/>
        <v>0</v>
      </c>
      <c r="X205" s="7">
        <f t="shared" si="59"/>
        <v>0</v>
      </c>
      <c r="Y205" s="7">
        <f t="shared" si="59"/>
        <v>0</v>
      </c>
      <c r="Z205" s="7">
        <f t="shared" si="59"/>
        <v>0</v>
      </c>
      <c r="AA205" s="7">
        <f t="shared" si="59"/>
        <v>0</v>
      </c>
      <c r="AB205" s="7">
        <f t="shared" si="59"/>
        <v>0</v>
      </c>
      <c r="AC205" s="7">
        <f t="shared" si="59"/>
        <v>0</v>
      </c>
      <c r="AD205" s="7">
        <f t="shared" si="59"/>
        <v>0</v>
      </c>
      <c r="AE205" s="7">
        <f t="shared" si="59"/>
        <v>0</v>
      </c>
      <c r="AF205" s="7">
        <f t="shared" si="59"/>
        <v>0</v>
      </c>
      <c r="AG205" s="7">
        <f t="shared" si="59"/>
        <v>0</v>
      </c>
      <c r="AH205" s="7">
        <f t="shared" si="59"/>
        <v>0</v>
      </c>
      <c r="AI205" s="7">
        <f t="shared" si="59"/>
        <v>0</v>
      </c>
      <c r="AJ205" s="7">
        <f t="shared" si="59"/>
        <v>0</v>
      </c>
      <c r="AK205" s="7">
        <f t="shared" si="59"/>
        <v>0</v>
      </c>
    </row>
    <row r="206" spans="1:37" x14ac:dyDescent="0.25">
      <c r="A206" s="29" t="s">
        <v>56</v>
      </c>
      <c r="B206" s="29" t="s">
        <v>8</v>
      </c>
      <c r="C206" s="29" t="s">
        <v>173</v>
      </c>
      <c r="D206" s="7">
        <f>D189</f>
        <v>0</v>
      </c>
      <c r="E206" s="7">
        <f t="shared" si="59"/>
        <v>0</v>
      </c>
      <c r="F206" s="7">
        <f t="shared" si="59"/>
        <v>0</v>
      </c>
      <c r="G206" s="7">
        <f t="shared" si="59"/>
        <v>0</v>
      </c>
      <c r="H206" s="7">
        <f t="shared" si="59"/>
        <v>0</v>
      </c>
      <c r="I206" s="7">
        <f t="shared" si="59"/>
        <v>0</v>
      </c>
      <c r="J206" s="7">
        <f t="shared" si="59"/>
        <v>0</v>
      </c>
      <c r="K206" s="7">
        <f t="shared" si="59"/>
        <v>0</v>
      </c>
      <c r="L206" s="7">
        <f t="shared" si="59"/>
        <v>0</v>
      </c>
      <c r="M206" s="7">
        <f t="shared" si="59"/>
        <v>0</v>
      </c>
      <c r="N206" s="7">
        <f t="shared" si="59"/>
        <v>0</v>
      </c>
      <c r="O206" s="7">
        <f t="shared" si="59"/>
        <v>0</v>
      </c>
      <c r="P206" s="7">
        <f t="shared" si="59"/>
        <v>0</v>
      </c>
      <c r="Q206" s="7">
        <f t="shared" si="59"/>
        <v>0</v>
      </c>
      <c r="R206" s="7">
        <f t="shared" si="59"/>
        <v>0</v>
      </c>
      <c r="S206" s="7">
        <f t="shared" si="59"/>
        <v>0</v>
      </c>
      <c r="T206" s="7">
        <f t="shared" si="59"/>
        <v>0</v>
      </c>
      <c r="U206" s="7">
        <f t="shared" si="59"/>
        <v>0</v>
      </c>
      <c r="V206" s="7">
        <f t="shared" si="59"/>
        <v>0</v>
      </c>
      <c r="W206" s="7">
        <f t="shared" si="59"/>
        <v>0</v>
      </c>
      <c r="X206" s="7">
        <f t="shared" si="59"/>
        <v>0</v>
      </c>
      <c r="Y206" s="7">
        <f t="shared" si="59"/>
        <v>0</v>
      </c>
      <c r="Z206" s="7">
        <f t="shared" si="59"/>
        <v>0</v>
      </c>
      <c r="AA206" s="7">
        <f t="shared" si="59"/>
        <v>0</v>
      </c>
      <c r="AB206" s="7">
        <f t="shared" si="59"/>
        <v>0</v>
      </c>
      <c r="AC206" s="7">
        <f t="shared" si="59"/>
        <v>0</v>
      </c>
      <c r="AD206" s="7">
        <f t="shared" si="59"/>
        <v>0</v>
      </c>
      <c r="AE206" s="7">
        <f t="shared" si="59"/>
        <v>0</v>
      </c>
      <c r="AF206" s="7">
        <f t="shared" si="59"/>
        <v>0</v>
      </c>
      <c r="AG206" s="7">
        <f t="shared" si="59"/>
        <v>0</v>
      </c>
      <c r="AH206" s="7">
        <f t="shared" si="59"/>
        <v>0</v>
      </c>
      <c r="AI206" s="7">
        <f t="shared" si="59"/>
        <v>0</v>
      </c>
      <c r="AJ206" s="7">
        <f t="shared" si="59"/>
        <v>0</v>
      </c>
      <c r="AK206" s="7">
        <f t="shared" si="59"/>
        <v>0</v>
      </c>
    </row>
    <row r="207" spans="1:37" x14ac:dyDescent="0.25">
      <c r="A207" s="29" t="s">
        <v>14</v>
      </c>
      <c r="B207" s="29" t="s">
        <v>8</v>
      </c>
      <c r="C207" s="29" t="s">
        <v>173</v>
      </c>
      <c r="D207" s="7">
        <f>D190</f>
        <v>0</v>
      </c>
      <c r="E207" s="7">
        <f t="shared" si="59"/>
        <v>0</v>
      </c>
      <c r="F207" s="7">
        <f t="shared" si="59"/>
        <v>0</v>
      </c>
      <c r="G207" s="7">
        <f t="shared" si="59"/>
        <v>0</v>
      </c>
      <c r="H207" s="7">
        <f t="shared" si="59"/>
        <v>0</v>
      </c>
      <c r="I207" s="7">
        <f t="shared" si="59"/>
        <v>0</v>
      </c>
      <c r="J207" s="7">
        <f t="shared" si="59"/>
        <v>2.2186104411759291E-10</v>
      </c>
      <c r="K207" s="7">
        <f t="shared" si="59"/>
        <v>2.2461691724174884E-9</v>
      </c>
      <c r="L207" s="7">
        <f t="shared" si="59"/>
        <v>1.9753159241615009E-8</v>
      </c>
      <c r="M207" s="7">
        <f t="shared" si="59"/>
        <v>1.6141561298195817E-7</v>
      </c>
      <c r="N207" s="7">
        <f t="shared" si="59"/>
        <v>1.2604847128061588E-6</v>
      </c>
      <c r="O207" s="7">
        <f t="shared" si="59"/>
        <v>8.1195768971648568E-6</v>
      </c>
      <c r="P207" s="7">
        <f t="shared" si="59"/>
        <v>5.1698220272285524E-5</v>
      </c>
      <c r="Q207" s="7">
        <f t="shared" si="59"/>
        <v>3.0075995982215502E-4</v>
      </c>
      <c r="R207" s="7">
        <f t="shared" si="59"/>
        <v>3.090166569765243E-4</v>
      </c>
      <c r="S207" s="7">
        <f t="shared" si="59"/>
        <v>3.1742056216149927E-4</v>
      </c>
      <c r="T207" s="7">
        <f t="shared" si="59"/>
        <v>3.2596711100493119E-4</v>
      </c>
      <c r="U207" s="7">
        <f t="shared" si="59"/>
        <v>3.3465102054412293E-4</v>
      </c>
      <c r="V207" s="7">
        <f t="shared" si="59"/>
        <v>3.434662524237193E-4</v>
      </c>
      <c r="W207" s="7">
        <f t="shared" si="59"/>
        <v>3.5240597816204536E-4</v>
      </c>
      <c r="X207" s="7">
        <f t="shared" si="59"/>
        <v>3.6146254723715875E-4</v>
      </c>
      <c r="Y207" s="7">
        <f t="shared" si="59"/>
        <v>3.7062745883178892E-4</v>
      </c>
      <c r="Z207" s="7">
        <f t="shared" si="59"/>
        <v>3.7989133816343414E-4</v>
      </c>
      <c r="AA207" s="7">
        <f t="shared" si="59"/>
        <v>3.8924391840927788E-4</v>
      </c>
      <c r="AB207" s="7">
        <f t="shared" si="59"/>
        <v>3.9867402931172103E-4</v>
      </c>
      <c r="AC207" s="7">
        <f t="shared" si="59"/>
        <v>4.081695936149145E-4</v>
      </c>
      <c r="AD207" s="7">
        <f t="shared" si="59"/>
        <v>4.1771763253069591E-4</v>
      </c>
      <c r="AE207" s="7">
        <f t="shared" si="59"/>
        <v>4.2730428145803796E-4</v>
      </c>
      <c r="AF207" s="7">
        <f t="shared" si="59"/>
        <v>4.3868012956975829E-4</v>
      </c>
      <c r="AG207" s="7">
        <f t="shared" si="59"/>
        <v>4.5014934041552937E-4</v>
      </c>
      <c r="AH207" s="7">
        <f t="shared" si="59"/>
        <v>4.6169601111428906E-4</v>
      </c>
      <c r="AI207" s="7">
        <f t="shared" si="59"/>
        <v>4.7330326736060854E-4</v>
      </c>
      <c r="AJ207" s="7">
        <f t="shared" si="59"/>
        <v>4.8495333199797007E-4</v>
      </c>
      <c r="AK207" s="7">
        <f t="shared" si="59"/>
        <v>4.9662761190513867E-4</v>
      </c>
    </row>
    <row r="208" spans="1:37" x14ac:dyDescent="0.25">
      <c r="A208" s="29" t="s">
        <v>75</v>
      </c>
      <c r="B208" s="29" t="s">
        <v>8</v>
      </c>
      <c r="C208" s="29" t="s">
        <v>173</v>
      </c>
      <c r="D208" s="7">
        <f>D191+D176</f>
        <v>0</v>
      </c>
      <c r="E208" s="7">
        <f t="shared" ref="E208:AK208" si="60">E191+E176</f>
        <v>0</v>
      </c>
      <c r="F208" s="7">
        <f t="shared" si="60"/>
        <v>0</v>
      </c>
      <c r="G208" s="7">
        <f t="shared" si="60"/>
        <v>0</v>
      </c>
      <c r="H208" s="7">
        <f t="shared" si="60"/>
        <v>0</v>
      </c>
      <c r="I208" s="7">
        <f t="shared" si="60"/>
        <v>0</v>
      </c>
      <c r="J208" s="7">
        <f t="shared" si="60"/>
        <v>0</v>
      </c>
      <c r="K208" s="7">
        <f t="shared" si="60"/>
        <v>0</v>
      </c>
      <c r="L208" s="7">
        <f t="shared" si="60"/>
        <v>0</v>
      </c>
      <c r="M208" s="7">
        <f t="shared" si="60"/>
        <v>0</v>
      </c>
      <c r="N208" s="7">
        <f t="shared" si="60"/>
        <v>0</v>
      </c>
      <c r="O208" s="7">
        <f t="shared" si="60"/>
        <v>0</v>
      </c>
      <c r="P208" s="7">
        <f t="shared" si="60"/>
        <v>6.1707195336964619E-10</v>
      </c>
      <c r="Q208" s="7">
        <f t="shared" si="60"/>
        <v>1.1349432446119067E-4</v>
      </c>
      <c r="R208" s="7">
        <f t="shared" si="60"/>
        <v>1.2049303922026205E-4</v>
      </c>
      <c r="S208" s="7">
        <f t="shared" si="60"/>
        <v>1.2788986761203195E-4</v>
      </c>
      <c r="T208" s="7">
        <f t="shared" si="60"/>
        <v>1.3570271737325877E-4</v>
      </c>
      <c r="U208" s="7">
        <f t="shared" si="60"/>
        <v>1.4394963893530041E-4</v>
      </c>
      <c r="V208" s="7">
        <f t="shared" si="60"/>
        <v>1.5264871957348908E-4</v>
      </c>
      <c r="W208" s="7">
        <f t="shared" si="60"/>
        <v>4.9936569071641506</v>
      </c>
      <c r="X208" s="7">
        <f t="shared" si="60"/>
        <v>9.8143653578954968</v>
      </c>
      <c r="Y208" s="7">
        <f t="shared" si="60"/>
        <v>14.46754971757951</v>
      </c>
      <c r="Z208" s="7">
        <f t="shared" si="60"/>
        <v>18.958308890867904</v>
      </c>
      <c r="AA208" s="7">
        <f t="shared" si="60"/>
        <v>23.291575447887912</v>
      </c>
      <c r="AB208" s="7">
        <f t="shared" si="60"/>
        <v>46.94948680909669</v>
      </c>
      <c r="AC208" s="7">
        <f t="shared" si="60"/>
        <v>68.365827879314395</v>
      </c>
      <c r="AD208" s="7">
        <f t="shared" si="60"/>
        <v>87.789508580630539</v>
      </c>
      <c r="AE208" s="7">
        <f t="shared" si="60"/>
        <v>105.43476088528742</v>
      </c>
      <c r="AF208" s="7">
        <f t="shared" si="60"/>
        <v>121.97781775575888</v>
      </c>
      <c r="AG208" s="7">
        <f t="shared" si="60"/>
        <v>137.20939784315433</v>
      </c>
      <c r="AH208" s="7">
        <f t="shared" si="60"/>
        <v>151.25535920528384</v>
      </c>
      <c r="AI208" s="7">
        <f t="shared" si="60"/>
        <v>164.2261880115598</v>
      </c>
      <c r="AJ208" s="7">
        <f t="shared" si="60"/>
        <v>176.21927364556942</v>
      </c>
      <c r="AK208" s="7">
        <f t="shared" si="60"/>
        <v>187.32079137371247</v>
      </c>
    </row>
    <row r="209" spans="1:37" x14ac:dyDescent="0.25">
      <c r="A209" s="29" t="s">
        <v>110</v>
      </c>
      <c r="B209" s="29" t="s">
        <v>8</v>
      </c>
      <c r="C209" s="29" t="s">
        <v>173</v>
      </c>
      <c r="D209" s="7">
        <f>SUM(D197:D208)</f>
        <v>130.84607642600002</v>
      </c>
      <c r="E209" s="7">
        <f t="shared" ref="E209:AK209" si="61">SUM(E197:E208)</f>
        <v>113.30648253000608</v>
      </c>
      <c r="F209" s="7">
        <f t="shared" si="61"/>
        <v>106.49085205185843</v>
      </c>
      <c r="G209" s="7">
        <f t="shared" si="61"/>
        <v>113.60658463617048</v>
      </c>
      <c r="H209" s="7">
        <f t="shared" si="61"/>
        <v>120.68545715143794</v>
      </c>
      <c r="I209" s="7">
        <f t="shared" si="61"/>
        <v>120.37366199691273</v>
      </c>
      <c r="J209" s="7">
        <f t="shared" si="61"/>
        <v>278.31579839264015</v>
      </c>
      <c r="K209" s="7">
        <f t="shared" si="61"/>
        <v>427.17257000317795</v>
      </c>
      <c r="L209" s="7">
        <f t="shared" si="61"/>
        <v>569.4969981136411</v>
      </c>
      <c r="M209" s="7">
        <f t="shared" si="61"/>
        <v>705.50414761373042</v>
      </c>
      <c r="N209" s="7">
        <f t="shared" si="61"/>
        <v>835.40270800736073</v>
      </c>
      <c r="O209" s="7">
        <f t="shared" si="61"/>
        <v>817.44516936770606</v>
      </c>
      <c r="P209" s="7">
        <f t="shared" si="61"/>
        <v>799.87879861088743</v>
      </c>
      <c r="Q209" s="7">
        <f t="shared" si="61"/>
        <v>782.69469882062333</v>
      </c>
      <c r="R209" s="7">
        <f t="shared" si="61"/>
        <v>774.86764915702361</v>
      </c>
      <c r="S209" s="7">
        <f t="shared" si="61"/>
        <v>767.11887191426149</v>
      </c>
      <c r="T209" s="7">
        <f t="shared" si="61"/>
        <v>759.44758432144749</v>
      </c>
      <c r="U209" s="7">
        <f t="shared" si="61"/>
        <v>751.85301143767197</v>
      </c>
      <c r="V209" s="7">
        <f t="shared" si="61"/>
        <v>744.33438607372386</v>
      </c>
      <c r="W209" s="7">
        <f t="shared" si="61"/>
        <v>731.42252248002728</v>
      </c>
      <c r="X209" s="7">
        <f t="shared" si="61"/>
        <v>718.77432591899128</v>
      </c>
      <c r="Y209" s="7">
        <f t="shared" si="61"/>
        <v>706.38327890422352</v>
      </c>
      <c r="Z209" s="7">
        <f t="shared" si="61"/>
        <v>694.24306064322593</v>
      </c>
      <c r="AA209" s="7">
        <f t="shared" si="61"/>
        <v>682.34753986917053</v>
      </c>
      <c r="AB209" s="7">
        <f t="shared" si="61"/>
        <v>649.36091148182413</v>
      </c>
      <c r="AC209" s="7">
        <f t="shared" si="61"/>
        <v>618.89983750970714</v>
      </c>
      <c r="AD209" s="7">
        <f t="shared" si="61"/>
        <v>590.69102632895886</v>
      </c>
      <c r="AE209" s="7">
        <f t="shared" si="61"/>
        <v>564.49916956373454</v>
      </c>
      <c r="AF209" s="7">
        <f t="shared" si="61"/>
        <v>542.3028710197492</v>
      </c>
      <c r="AG209" s="7">
        <f t="shared" si="61"/>
        <v>521.5672648369308</v>
      </c>
      <c r="AH209" s="7">
        <f t="shared" si="61"/>
        <v>502.15437573056829</v>
      </c>
      <c r="AI209" s="7">
        <f t="shared" si="61"/>
        <v>483.94306320448618</v>
      </c>
      <c r="AJ209" s="7">
        <f t="shared" si="61"/>
        <v>466.82653005775614</v>
      </c>
      <c r="AK209" s="7">
        <f t="shared" si="61"/>
        <v>450.7102606497242</v>
      </c>
    </row>
    <row r="211" spans="1:37" s="66" customFormat="1" ht="12.75" x14ac:dyDescent="0.2">
      <c r="A211" s="88" t="s">
        <v>174</v>
      </c>
      <c r="B211" s="89"/>
    </row>
    <row r="212" spans="1:37" s="66" customFormat="1" ht="12.75" x14ac:dyDescent="0.2">
      <c r="A212" s="29" t="s">
        <v>175</v>
      </c>
      <c r="B212" s="30" t="s">
        <v>176</v>
      </c>
      <c r="C212" s="30" t="s">
        <v>173</v>
      </c>
      <c r="D212" s="90">
        <f>D166+D151+D143</f>
        <v>80.945074549590657</v>
      </c>
      <c r="E212" s="90">
        <f t="shared" ref="E212:AK212" si="62">E166+E151+E143</f>
        <v>70.278044148023952</v>
      </c>
      <c r="F212" s="90">
        <f t="shared" si="62"/>
        <v>66.223088229385866</v>
      </c>
      <c r="G212" s="90">
        <f t="shared" si="62"/>
        <v>70.832064288070427</v>
      </c>
      <c r="H212" s="90">
        <f t="shared" si="62"/>
        <v>75.441040346754988</v>
      </c>
      <c r="I212" s="90">
        <f t="shared" si="62"/>
        <v>75.441040346754988</v>
      </c>
      <c r="J212" s="90">
        <f t="shared" si="62"/>
        <v>174.87777381356295</v>
      </c>
      <c r="K212" s="90">
        <f t="shared" si="62"/>
        <v>269.1025316420438</v>
      </c>
      <c r="L212" s="90">
        <f t="shared" si="62"/>
        <v>359.68361779669573</v>
      </c>
      <c r="M212" s="90">
        <f t="shared" si="62"/>
        <v>446.72547666354791</v>
      </c>
      <c r="N212" s="90">
        <f t="shared" si="62"/>
        <v>530.32989910743515</v>
      </c>
      <c r="O212" s="90">
        <f t="shared" si="62"/>
        <v>520.25363102439371</v>
      </c>
      <c r="P212" s="90">
        <f t="shared" si="62"/>
        <v>510.36881203493022</v>
      </c>
      <c r="Q212" s="90">
        <f t="shared" si="62"/>
        <v>500.67180460626639</v>
      </c>
      <c r="R212" s="90">
        <f t="shared" si="62"/>
        <v>495.66508656020392</v>
      </c>
      <c r="S212" s="90">
        <f t="shared" si="62"/>
        <v>490.70843569460203</v>
      </c>
      <c r="T212" s="90">
        <f t="shared" si="62"/>
        <v>485.80135133765606</v>
      </c>
      <c r="U212" s="90">
        <f t="shared" si="62"/>
        <v>480.94333782427964</v>
      </c>
      <c r="V212" s="90">
        <f t="shared" si="62"/>
        <v>476.13390444603687</v>
      </c>
      <c r="W212" s="90">
        <f t="shared" si="62"/>
        <v>471.37256540157659</v>
      </c>
      <c r="X212" s="90">
        <f t="shared" si="62"/>
        <v>466.65883974756093</v>
      </c>
      <c r="Y212" s="90">
        <f t="shared" si="62"/>
        <v>461.99225135008538</v>
      </c>
      <c r="Z212" s="90">
        <f t="shared" si="62"/>
        <v>457.37232883658459</v>
      </c>
      <c r="AA212" s="90">
        <f t="shared" si="62"/>
        <v>452.79860554821886</v>
      </c>
      <c r="AB212" s="90">
        <f t="shared" si="62"/>
        <v>448.27061949273673</v>
      </c>
      <c r="AC212" s="90">
        <f t="shared" si="62"/>
        <v>443.78791329780944</v>
      </c>
      <c r="AD212" s="90">
        <f t="shared" si="62"/>
        <v>439.35003416483141</v>
      </c>
      <c r="AE212" s="90">
        <f t="shared" si="62"/>
        <v>434.95653382318318</v>
      </c>
      <c r="AF212" s="90">
        <f t="shared" si="62"/>
        <v>432.34679462024417</v>
      </c>
      <c r="AG212" s="90">
        <f t="shared" si="62"/>
        <v>429.75271385252285</v>
      </c>
      <c r="AH212" s="90">
        <f t="shared" si="62"/>
        <v>427.1741975694078</v>
      </c>
      <c r="AI212" s="90">
        <f t="shared" si="62"/>
        <v>424.61115238399145</v>
      </c>
      <c r="AJ212" s="90">
        <f t="shared" si="62"/>
        <v>422.06348546968763</v>
      </c>
      <c r="AK212" s="90">
        <f t="shared" si="62"/>
        <v>419.53110455686965</v>
      </c>
    </row>
    <row r="213" spans="1:37" s="66" customFormat="1" ht="12.75" x14ac:dyDescent="0.2">
      <c r="B213" s="89"/>
    </row>
    <row r="214" spans="1:37" s="66" customFormat="1" ht="12.75" x14ac:dyDescent="0.2">
      <c r="A214" s="29" t="s">
        <v>177</v>
      </c>
      <c r="B214" s="30"/>
    </row>
    <row r="215" spans="1:37" s="66" customFormat="1" ht="12.75" x14ac:dyDescent="0.2">
      <c r="A215" s="29" t="s">
        <v>16</v>
      </c>
      <c r="B215" s="30" t="s">
        <v>176</v>
      </c>
      <c r="C215" s="30" t="s">
        <v>173</v>
      </c>
    </row>
    <row r="216" spans="1:37" s="66" customFormat="1" ht="12.75" x14ac:dyDescent="0.2">
      <c r="A216" s="29" t="s">
        <v>7</v>
      </c>
      <c r="B216" s="30" t="s">
        <v>176</v>
      </c>
      <c r="C216" s="30" t="s">
        <v>173</v>
      </c>
      <c r="D216" s="66">
        <f>D144*1163/8760*2</f>
        <v>4.6904392577383565</v>
      </c>
    </row>
    <row r="217" spans="1:37" s="66" customFormat="1" ht="12.75" x14ac:dyDescent="0.2">
      <c r="A217" s="29" t="s">
        <v>11</v>
      </c>
      <c r="B217" s="30" t="s">
        <v>176</v>
      </c>
      <c r="C217" s="30" t="s">
        <v>173</v>
      </c>
      <c r="D217" s="66">
        <f t="shared" ref="D217:D221" si="63">D145*1163/8760*2</f>
        <v>0</v>
      </c>
    </row>
    <row r="218" spans="1:37" s="66" customFormat="1" ht="12.75" x14ac:dyDescent="0.2">
      <c r="A218" s="29" t="s">
        <v>12</v>
      </c>
      <c r="B218" s="30" t="s">
        <v>176</v>
      </c>
      <c r="C218" s="30" t="s">
        <v>173</v>
      </c>
      <c r="D218" s="66">
        <f t="shared" si="63"/>
        <v>16.758424524349024</v>
      </c>
    </row>
    <row r="219" spans="1:37" s="66" customFormat="1" ht="12.75" x14ac:dyDescent="0.2">
      <c r="A219" s="29" t="s">
        <v>13</v>
      </c>
      <c r="B219" s="30" t="s">
        <v>176</v>
      </c>
      <c r="C219" s="30" t="s">
        <v>173</v>
      </c>
      <c r="D219" s="66">
        <f t="shared" si="63"/>
        <v>0</v>
      </c>
    </row>
    <row r="220" spans="1:37" s="66" customFormat="1" ht="12.75" x14ac:dyDescent="0.2">
      <c r="A220" s="29" t="s">
        <v>55</v>
      </c>
      <c r="B220" s="30" t="s">
        <v>176</v>
      </c>
      <c r="C220" s="30" t="s">
        <v>173</v>
      </c>
      <c r="D220" s="66">
        <f t="shared" si="63"/>
        <v>0</v>
      </c>
    </row>
    <row r="221" spans="1:37" s="66" customFormat="1" ht="12.75" x14ac:dyDescent="0.2">
      <c r="A221" s="29" t="s">
        <v>75</v>
      </c>
      <c r="B221" s="30" t="s">
        <v>176</v>
      </c>
      <c r="C221" s="30" t="s">
        <v>173</v>
      </c>
      <c r="D221" s="66">
        <f t="shared" si="63"/>
        <v>0</v>
      </c>
    </row>
    <row r="222" spans="1:37" s="66" customFormat="1" ht="12.75" x14ac:dyDescent="0.2">
      <c r="B222" s="30"/>
    </row>
    <row r="223" spans="1:37" s="66" customFormat="1" ht="12.75" x14ac:dyDescent="0.2">
      <c r="A223" s="29" t="s">
        <v>79</v>
      </c>
      <c r="B223" s="30" t="s">
        <v>176</v>
      </c>
      <c r="C223" s="30" t="s">
        <v>173</v>
      </c>
      <c r="D223" s="66">
        <f>D152*1163/8760*2</f>
        <v>0</v>
      </c>
    </row>
    <row r="224" spans="1:37" s="66" customFormat="1" ht="12.75" x14ac:dyDescent="0.2">
      <c r="A224" s="29" t="s">
        <v>7</v>
      </c>
      <c r="B224" s="30" t="s">
        <v>176</v>
      </c>
      <c r="C224" s="30" t="s">
        <v>173</v>
      </c>
      <c r="D224" s="66">
        <f t="shared" ref="D224:D236" si="64">D152*1163/8760*2</f>
        <v>0</v>
      </c>
    </row>
    <row r="225" spans="1:4" s="66" customFormat="1" ht="12.75" x14ac:dyDescent="0.2">
      <c r="A225" s="29" t="s">
        <v>9</v>
      </c>
      <c r="B225" s="30" t="s">
        <v>176</v>
      </c>
      <c r="C225" s="30" t="s">
        <v>173</v>
      </c>
      <c r="D225" s="66">
        <f t="shared" si="64"/>
        <v>0</v>
      </c>
    </row>
    <row r="226" spans="1:4" s="66" customFormat="1" ht="12.75" x14ac:dyDescent="0.2">
      <c r="A226" s="29" t="s">
        <v>10</v>
      </c>
      <c r="B226" s="30" t="s">
        <v>176</v>
      </c>
      <c r="C226" s="30" t="s">
        <v>173</v>
      </c>
      <c r="D226" s="66">
        <f t="shared" si="64"/>
        <v>0</v>
      </c>
    </row>
    <row r="227" spans="1:4" s="66" customFormat="1" ht="12.75" x14ac:dyDescent="0.2">
      <c r="A227" s="29" t="s">
        <v>11</v>
      </c>
      <c r="B227" s="30" t="s">
        <v>176</v>
      </c>
      <c r="C227" s="30" t="s">
        <v>173</v>
      </c>
      <c r="D227" s="66">
        <f t="shared" si="64"/>
        <v>0</v>
      </c>
    </row>
    <row r="228" spans="1:4" s="66" customFormat="1" ht="12.75" x14ac:dyDescent="0.2">
      <c r="A228" s="29" t="s">
        <v>106</v>
      </c>
      <c r="B228" s="30" t="s">
        <v>176</v>
      </c>
      <c r="C228" s="30" t="s">
        <v>173</v>
      </c>
      <c r="D228" s="66">
        <f t="shared" si="64"/>
        <v>0</v>
      </c>
    </row>
    <row r="229" spans="1:4" s="66" customFormat="1" ht="12.75" x14ac:dyDescent="0.2">
      <c r="A229" s="29" t="s">
        <v>12</v>
      </c>
      <c r="B229" s="30" t="s">
        <v>176</v>
      </c>
      <c r="C229" s="30" t="s">
        <v>173</v>
      </c>
      <c r="D229" s="66">
        <f t="shared" si="64"/>
        <v>0</v>
      </c>
    </row>
    <row r="230" spans="1:4" s="66" customFormat="1" ht="12.75" x14ac:dyDescent="0.2">
      <c r="A230" s="29" t="s">
        <v>54</v>
      </c>
      <c r="B230" s="30" t="s">
        <v>176</v>
      </c>
      <c r="C230" s="30" t="s">
        <v>173</v>
      </c>
      <c r="D230" s="66">
        <f t="shared" si="64"/>
        <v>1.3833407054794519E-4</v>
      </c>
    </row>
    <row r="231" spans="1:4" s="66" customFormat="1" ht="12.75" x14ac:dyDescent="0.2">
      <c r="A231" s="29" t="s">
        <v>74</v>
      </c>
      <c r="B231" s="30" t="s">
        <v>176</v>
      </c>
      <c r="C231" s="30" t="s">
        <v>173</v>
      </c>
      <c r="D231" s="66">
        <f t="shared" si="64"/>
        <v>0</v>
      </c>
    </row>
    <row r="232" spans="1:4" s="66" customFormat="1" ht="12.75" x14ac:dyDescent="0.2">
      <c r="A232" s="29" t="s">
        <v>13</v>
      </c>
      <c r="B232" s="30" t="s">
        <v>176</v>
      </c>
      <c r="C232" s="30" t="s">
        <v>173</v>
      </c>
      <c r="D232" s="66">
        <f t="shared" si="64"/>
        <v>0</v>
      </c>
    </row>
    <row r="233" spans="1:4" s="66" customFormat="1" ht="12.75" x14ac:dyDescent="0.2">
      <c r="A233" s="29" t="s">
        <v>55</v>
      </c>
      <c r="B233" s="30" t="s">
        <v>176</v>
      </c>
      <c r="C233" s="30" t="s">
        <v>173</v>
      </c>
      <c r="D233" s="66">
        <f t="shared" si="64"/>
        <v>0</v>
      </c>
    </row>
    <row r="234" spans="1:4" s="66" customFormat="1" ht="12.75" x14ac:dyDescent="0.2">
      <c r="A234" s="29" t="s">
        <v>56</v>
      </c>
      <c r="B234" s="30" t="s">
        <v>176</v>
      </c>
      <c r="C234" s="30" t="s">
        <v>173</v>
      </c>
      <c r="D234" s="66">
        <f t="shared" si="64"/>
        <v>0</v>
      </c>
    </row>
    <row r="235" spans="1:4" s="66" customFormat="1" ht="12.75" x14ac:dyDescent="0.2">
      <c r="A235" s="29" t="s">
        <v>14</v>
      </c>
      <c r="B235" s="30" t="s">
        <v>176</v>
      </c>
      <c r="C235" s="30" t="s">
        <v>173</v>
      </c>
      <c r="D235" s="66">
        <f t="shared" si="64"/>
        <v>0</v>
      </c>
    </row>
    <row r="236" spans="1:4" s="66" customFormat="1" ht="12.75" x14ac:dyDescent="0.2">
      <c r="A236" s="29" t="s">
        <v>75</v>
      </c>
      <c r="B236" s="30" t="s">
        <v>176</v>
      </c>
      <c r="C236" s="30" t="s">
        <v>173</v>
      </c>
      <c r="D236" s="66">
        <f t="shared" si="64"/>
        <v>0</v>
      </c>
    </row>
    <row r="237" spans="1:4" s="66" customFormat="1" ht="12.75" x14ac:dyDescent="0.2">
      <c r="A237" s="29"/>
      <c r="B237" s="30"/>
    </row>
    <row r="238" spans="1:4" s="66" customFormat="1" ht="12.75" x14ac:dyDescent="0.2">
      <c r="A238" s="29" t="s">
        <v>80</v>
      </c>
      <c r="B238" s="30" t="s">
        <v>176</v>
      </c>
      <c r="C238" s="30" t="s">
        <v>173</v>
      </c>
    </row>
    <row r="239" spans="1:4" s="66" customFormat="1" ht="12.75" x14ac:dyDescent="0.2">
      <c r="A239" s="29" t="s">
        <v>12</v>
      </c>
      <c r="B239" s="30" t="s">
        <v>176</v>
      </c>
      <c r="C239" s="30" t="s">
        <v>173</v>
      </c>
      <c r="D239" s="66">
        <f>D167*1163/8760*2</f>
        <v>4.3948043927442337E-2</v>
      </c>
    </row>
    <row r="240" spans="1:4" s="66" customFormat="1" ht="12.75" x14ac:dyDescent="0.2">
      <c r="A240" s="29"/>
      <c r="B240" s="89"/>
    </row>
    <row r="241" spans="1:4" s="66" customFormat="1" ht="12.75" x14ac:dyDescent="0.2">
      <c r="B241" s="89"/>
    </row>
    <row r="242" spans="1:4" s="66" customFormat="1" ht="12.75" x14ac:dyDescent="0.2">
      <c r="A242" s="23" t="s">
        <v>21</v>
      </c>
      <c r="B242" s="27"/>
      <c r="C242" s="28"/>
      <c r="D242" s="28"/>
    </row>
    <row r="243" spans="1:4" s="66" customFormat="1" ht="12.75" x14ac:dyDescent="0.2">
      <c r="A243" s="29" t="s">
        <v>16</v>
      </c>
      <c r="B243" s="30" t="s">
        <v>20</v>
      </c>
      <c r="C243" s="29" t="s">
        <v>173</v>
      </c>
      <c r="D243" s="47">
        <f>D83/SUM($D$83:$D$85)</f>
        <v>0.99794879820268401</v>
      </c>
    </row>
    <row r="244" spans="1:4" s="66" customFormat="1" ht="12.75" x14ac:dyDescent="0.2">
      <c r="A244" s="29" t="s">
        <v>79</v>
      </c>
      <c r="B244" s="30" t="s">
        <v>20</v>
      </c>
      <c r="C244" s="29" t="s">
        <v>173</v>
      </c>
      <c r="D244" s="47">
        <f t="shared" ref="D244:D245" si="65">D84/SUM($D$83:$D$85)</f>
        <v>6.4362532606084881E-6</v>
      </c>
    </row>
    <row r="245" spans="1:4" s="66" customFormat="1" ht="12.75" x14ac:dyDescent="0.2">
      <c r="A245" s="29" t="s">
        <v>80</v>
      </c>
      <c r="B245" s="30" t="s">
        <v>20</v>
      </c>
      <c r="C245" s="29" t="s">
        <v>173</v>
      </c>
      <c r="D245" s="47">
        <f t="shared" si="65"/>
        <v>2.0447655440553893E-3</v>
      </c>
    </row>
    <row r="247" spans="1:4" x14ac:dyDescent="0.25">
      <c r="A247" s="29" t="s">
        <v>187</v>
      </c>
      <c r="D247" s="47">
        <f>D224</f>
        <v>0</v>
      </c>
    </row>
    <row r="248" spans="1:4" x14ac:dyDescent="0.25">
      <c r="A248" s="29" t="s">
        <v>188</v>
      </c>
      <c r="D248" s="47">
        <f>D225</f>
        <v>0</v>
      </c>
    </row>
    <row r="249" spans="1:4" x14ac:dyDescent="0.25">
      <c r="A249" s="29" t="s">
        <v>189</v>
      </c>
      <c r="D249" s="47">
        <f>D226</f>
        <v>0</v>
      </c>
    </row>
    <row r="250" spans="1:4" x14ac:dyDescent="0.25">
      <c r="A250" s="29" t="s">
        <v>190</v>
      </c>
      <c r="D250" s="47">
        <f>D227</f>
        <v>0</v>
      </c>
    </row>
    <row r="251" spans="1:4" x14ac:dyDescent="0.25">
      <c r="A251" s="29" t="s">
        <v>191</v>
      </c>
      <c r="D251" s="47">
        <v>0</v>
      </c>
    </row>
    <row r="252" spans="1:4" x14ac:dyDescent="0.25">
      <c r="A252" s="29" t="s">
        <v>192</v>
      </c>
      <c r="D252" s="47">
        <f>D228</f>
        <v>0</v>
      </c>
    </row>
    <row r="253" spans="1:4" x14ac:dyDescent="0.25">
      <c r="A253" s="29" t="s">
        <v>193</v>
      </c>
      <c r="D253" s="47">
        <v>0</v>
      </c>
    </row>
    <row r="254" spans="1:4" x14ac:dyDescent="0.25">
      <c r="A254" s="29" t="s">
        <v>194</v>
      </c>
      <c r="D254" s="47">
        <f>D229</f>
        <v>0</v>
      </c>
    </row>
    <row r="255" spans="1:4" x14ac:dyDescent="0.25">
      <c r="A255" s="29" t="s">
        <v>195</v>
      </c>
      <c r="D255" s="47">
        <f t="shared" ref="D255" si="66">D230</f>
        <v>1.3833407054794519E-4</v>
      </c>
    </row>
    <row r="256" spans="1:4" x14ac:dyDescent="0.25">
      <c r="A256" s="29" t="s">
        <v>196</v>
      </c>
      <c r="D256" s="47">
        <f>D231</f>
        <v>0</v>
      </c>
    </row>
    <row r="257" spans="1:4" x14ac:dyDescent="0.25">
      <c r="A257" s="29" t="s">
        <v>197</v>
      </c>
      <c r="D257" s="47">
        <v>0</v>
      </c>
    </row>
    <row r="258" spans="1:4" x14ac:dyDescent="0.25">
      <c r="A258" s="29" t="s">
        <v>198</v>
      </c>
      <c r="D258" s="47">
        <f>D232</f>
        <v>0</v>
      </c>
    </row>
    <row r="259" spans="1:4" x14ac:dyDescent="0.25">
      <c r="A259" s="29" t="s">
        <v>199</v>
      </c>
      <c r="D259" s="47">
        <f>D233</f>
        <v>0</v>
      </c>
    </row>
    <row r="260" spans="1:4" x14ac:dyDescent="0.25">
      <c r="A260" s="29" t="s">
        <v>200</v>
      </c>
      <c r="D260" s="47">
        <f>D234</f>
        <v>0</v>
      </c>
    </row>
    <row r="261" spans="1:4" x14ac:dyDescent="0.25">
      <c r="A261" s="29" t="s">
        <v>201</v>
      </c>
      <c r="D261" s="47">
        <f>D235</f>
        <v>0</v>
      </c>
    </row>
    <row r="262" spans="1:4" x14ac:dyDescent="0.25">
      <c r="A262" s="29" t="s">
        <v>202</v>
      </c>
      <c r="D262" s="47">
        <f>D236</f>
        <v>0</v>
      </c>
    </row>
    <row r="263" spans="1:4" x14ac:dyDescent="0.25">
      <c r="A263" s="29" t="s">
        <v>203</v>
      </c>
      <c r="D263" s="47">
        <f>D218</f>
        <v>16.758424524349024</v>
      </c>
    </row>
    <row r="264" spans="1:4" x14ac:dyDescent="0.25">
      <c r="A264" s="29" t="s">
        <v>204</v>
      </c>
      <c r="D264" s="47">
        <f>D216</f>
        <v>4.6904392577383565</v>
      </c>
    </row>
    <row r="265" spans="1:4" x14ac:dyDescent="0.25">
      <c r="A265" s="29" t="s">
        <v>205</v>
      </c>
      <c r="D265" s="47">
        <v>0</v>
      </c>
    </row>
    <row r="266" spans="1:4" x14ac:dyDescent="0.25">
      <c r="A266" s="29" t="s">
        <v>206</v>
      </c>
      <c r="D266" s="47">
        <v>0</v>
      </c>
    </row>
    <row r="267" spans="1:4" x14ac:dyDescent="0.25">
      <c r="A267" s="29" t="s">
        <v>207</v>
      </c>
      <c r="D267" s="47">
        <v>0</v>
      </c>
    </row>
    <row r="268" spans="1:4" x14ac:dyDescent="0.25">
      <c r="A268" s="29" t="s">
        <v>208</v>
      </c>
      <c r="D268" s="47">
        <v>0</v>
      </c>
    </row>
    <row r="269" spans="1:4" x14ac:dyDescent="0.25">
      <c r="A269" s="29" t="s">
        <v>209</v>
      </c>
      <c r="D269" s="47">
        <v>0</v>
      </c>
    </row>
    <row r="270" spans="1:4" x14ac:dyDescent="0.25">
      <c r="A270" s="29" t="s">
        <v>210</v>
      </c>
      <c r="D270" s="47">
        <f>D239</f>
        <v>4.3948043927442337E-2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489" priority="37" operator="equal">
      <formula>0</formula>
    </cfRule>
  </conditionalFormatting>
  <conditionalFormatting sqref="D5:AK5">
    <cfRule type="cellIs" dxfId="488" priority="36" operator="equal">
      <formula>0</formula>
    </cfRule>
  </conditionalFormatting>
  <conditionalFormatting sqref="D8:AK8">
    <cfRule type="cellIs" dxfId="487" priority="35" operator="equal">
      <formula>0</formula>
    </cfRule>
  </conditionalFormatting>
  <conditionalFormatting sqref="D11:AK11">
    <cfRule type="cellIs" dxfId="486" priority="34" operator="equal">
      <formula>0</formula>
    </cfRule>
  </conditionalFormatting>
  <conditionalFormatting sqref="D14:AK14">
    <cfRule type="cellIs" dxfId="485" priority="33" operator="equal">
      <formula>0</formula>
    </cfRule>
  </conditionalFormatting>
  <conditionalFormatting sqref="D15:AK26">
    <cfRule type="cellIs" dxfId="484" priority="32" operator="equal">
      <formula>0</formula>
    </cfRule>
  </conditionalFormatting>
  <conditionalFormatting sqref="D90:AK95">
    <cfRule type="cellIs" dxfId="483" priority="8" operator="equal">
      <formula>0</formula>
    </cfRule>
  </conditionalFormatting>
  <conditionalFormatting sqref="D61:AK72 D60 F60:AK60">
    <cfRule type="cellIs" dxfId="482" priority="18" operator="equal">
      <formula>0</formula>
    </cfRule>
  </conditionalFormatting>
  <conditionalFormatting sqref="D75:AK76">
    <cfRule type="cellIs" dxfId="481" priority="17" operator="equal">
      <formula>0</formula>
    </cfRule>
  </conditionalFormatting>
  <conditionalFormatting sqref="D91:D95">
    <cfRule type="cellIs" dxfId="480" priority="15" operator="equal">
      <formula>0</formula>
    </cfRule>
  </conditionalFormatting>
  <conditionalFormatting sqref="D98:D110">
    <cfRule type="cellIs" dxfId="479" priority="14" operator="equal">
      <formula>0</formula>
    </cfRule>
  </conditionalFormatting>
  <conditionalFormatting sqref="D113">
    <cfRule type="cellIs" dxfId="478" priority="13" operator="equal">
      <formula>0</formula>
    </cfRule>
  </conditionalFormatting>
  <conditionalFormatting sqref="D117:AK122">
    <cfRule type="cellIs" dxfId="477" priority="12" operator="equal">
      <formula>0</formula>
    </cfRule>
  </conditionalFormatting>
  <conditionalFormatting sqref="D125:AK137">
    <cfRule type="cellIs" dxfId="476" priority="11" operator="equal">
      <formula>0</formula>
    </cfRule>
  </conditionalFormatting>
  <conditionalFormatting sqref="D140:AK140">
    <cfRule type="cellIs" dxfId="475" priority="10" operator="equal">
      <formula>0</formula>
    </cfRule>
  </conditionalFormatting>
  <conditionalFormatting sqref="E98:AK110">
    <cfRule type="cellIs" dxfId="474" priority="7" operator="equal">
      <formula>0</formula>
    </cfRule>
  </conditionalFormatting>
  <conditionalFormatting sqref="D45:AK47">
    <cfRule type="cellIs" dxfId="473" priority="20" operator="equal">
      <formula>0</formula>
    </cfRule>
  </conditionalFormatting>
  <conditionalFormatting sqref="D53:AK57 D52 F52:AK52">
    <cfRule type="cellIs" dxfId="472" priority="19" operator="equal">
      <formula>0</formula>
    </cfRule>
  </conditionalFormatting>
  <conditionalFormatting sqref="D243:D245">
    <cfRule type="cellIs" dxfId="471" priority="5" operator="equal">
      <formula>0</formula>
    </cfRule>
  </conditionalFormatting>
  <conditionalFormatting sqref="D247:D270">
    <cfRule type="cellIs" dxfId="470" priority="4" operator="equal">
      <formula>0</formula>
    </cfRule>
  </conditionalFormatting>
  <conditionalFormatting sqref="E52:AK57">
    <cfRule type="cellIs" dxfId="469" priority="3" operator="equal">
      <formula>0</formula>
    </cfRule>
  </conditionalFormatting>
  <conditionalFormatting sqref="E60:AK72">
    <cfRule type="cellIs" dxfId="468" priority="2" operator="equal">
      <formula>0</formula>
    </cfRule>
  </conditionalFormatting>
  <conditionalFormatting sqref="D83:AK85">
    <cfRule type="cellIs" dxfId="46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66"/>
  <sheetViews>
    <sheetView zoomScale="55" zoomScaleNormal="55" zoomScalePageLayoutView="90" workbookViewId="0">
      <pane xSplit="3" ySplit="1" topLeftCell="D143" activePane="bottomRight" state="frozen"/>
      <selection pane="topRight" activeCell="D1" sqref="D1"/>
      <selection pane="bottomLeft" activeCell="A2" sqref="A2"/>
      <selection pane="bottomRight" activeCell="E236" sqref="E236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Específicos'!D11</f>
        <v>0</v>
      </c>
      <c r="E5" s="32">
        <f>'Datos Específicos'!E4*'Datos Específicos'!E11</f>
        <v>0</v>
      </c>
      <c r="F5" s="32">
        <f>'Datos Específicos'!F4*'Datos Específicos'!F11</f>
        <v>0</v>
      </c>
      <c r="G5" s="32">
        <f>'Datos Específicos'!G4*'Datos Específicos'!G11</f>
        <v>0</v>
      </c>
      <c r="H5" s="32">
        <f>'Datos Específicos'!H4*'Datos Específicos'!H11</f>
        <v>0</v>
      </c>
      <c r="I5" s="32">
        <f>'Datos Específicos'!I4*'Datos Específicos'!I11</f>
        <v>0</v>
      </c>
      <c r="J5" s="32">
        <f>'Datos Específicos'!J4*'Datos Específicos'!J11</f>
        <v>0</v>
      </c>
      <c r="K5" s="32">
        <f>'Datos Específicos'!K4*'Datos Específicos'!K11</f>
        <v>0</v>
      </c>
      <c r="L5" s="32">
        <f>'Datos Específicos'!L4*'Datos Específicos'!L11</f>
        <v>0</v>
      </c>
      <c r="M5" s="32">
        <f>'Datos Específicos'!M4*'Datos Específicos'!M11</f>
        <v>0</v>
      </c>
      <c r="N5" s="32">
        <f>'Datos Específicos'!N4*'Datos Específicos'!N11</f>
        <v>0</v>
      </c>
      <c r="O5" s="32">
        <f>'Datos Específicos'!O4*'Datos Específicos'!O11</f>
        <v>0</v>
      </c>
      <c r="P5" s="32">
        <f>'Datos Específicos'!P4*'Datos Específicos'!P11</f>
        <v>0</v>
      </c>
      <c r="Q5" s="32">
        <f>'Datos Específicos'!Q4*'Datos Específicos'!Q11</f>
        <v>0</v>
      </c>
      <c r="R5" s="32">
        <f>'Datos Específicos'!R4*'Datos Específicos'!R11</f>
        <v>0</v>
      </c>
      <c r="S5" s="32">
        <f>'Datos Específicos'!S4*'Datos Específicos'!S11</f>
        <v>0</v>
      </c>
      <c r="T5" s="32">
        <f>'Datos Específicos'!T4*'Datos Específicos'!T11</f>
        <v>0</v>
      </c>
      <c r="U5" s="32">
        <f>'Datos Específicos'!U4*'Datos Específicos'!U11</f>
        <v>0</v>
      </c>
      <c r="V5" s="32">
        <f>'Datos Específicos'!V4*'Datos Específicos'!V11</f>
        <v>0</v>
      </c>
      <c r="W5" s="32">
        <f>'Datos Específicos'!W4*'Datos Específicos'!W11</f>
        <v>0</v>
      </c>
      <c r="X5" s="32">
        <f>'Datos Específicos'!X4*'Datos Específicos'!X11</f>
        <v>0</v>
      </c>
      <c r="Y5" s="32">
        <f>'Datos Específicos'!Y4*'Datos Específicos'!Y11</f>
        <v>0</v>
      </c>
      <c r="Z5" s="32">
        <f>'Datos Específicos'!Z4*'Datos Específicos'!Z11</f>
        <v>0</v>
      </c>
      <c r="AA5" s="32">
        <f>'Datos Específicos'!AA4*'Datos Específicos'!AA11</f>
        <v>0</v>
      </c>
      <c r="AB5" s="32">
        <f>'Datos Específicos'!AB4*'Datos Específicos'!AB11</f>
        <v>0</v>
      </c>
      <c r="AC5" s="32">
        <f>'Datos Específicos'!AC4*'Datos Específicos'!AC11</f>
        <v>0</v>
      </c>
      <c r="AD5" s="32">
        <f>'Datos Específicos'!AD4*'Datos Específicos'!AD11</f>
        <v>0</v>
      </c>
      <c r="AE5" s="32">
        <f>'Datos Específicos'!AE4*'Datos Específicos'!AE11</f>
        <v>0</v>
      </c>
      <c r="AF5" s="32">
        <f>'Datos Específicos'!AF4*'Datos Específicos'!AF11</f>
        <v>0</v>
      </c>
      <c r="AG5" s="32">
        <f>'Datos Específicos'!AG4*'Datos Específicos'!AG11</f>
        <v>0</v>
      </c>
      <c r="AH5" s="32">
        <f>'Datos Específicos'!AH4*'Datos Específicos'!AH11</f>
        <v>0</v>
      </c>
      <c r="AI5" s="32">
        <f>'Datos Específicos'!AI4*'Datos Específicos'!AI11</f>
        <v>0</v>
      </c>
      <c r="AJ5" s="32">
        <f>'Datos Específicos'!AJ4*'Datos Específicos'!AJ11</f>
        <v>0</v>
      </c>
      <c r="AK5" s="32">
        <f>'Datos Específicos'!AK4*'Datos Específicos'!AK11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Generales'!D9</f>
        <v>0</v>
      </c>
      <c r="E8" s="34">
        <f>'Datos Generales'!E9</f>
        <v>0</v>
      </c>
      <c r="F8" s="34">
        <f>'Datos Generales'!F9</f>
        <v>0</v>
      </c>
      <c r="G8" s="34">
        <f>'Datos Generales'!G9</f>
        <v>0</v>
      </c>
      <c r="H8" s="34">
        <f>'Datos Generales'!H9</f>
        <v>0</v>
      </c>
      <c r="I8" s="34">
        <f>'Datos Generales'!I9</f>
        <v>0</v>
      </c>
      <c r="J8" s="34">
        <f>'Datos Generales'!J9</f>
        <v>0</v>
      </c>
      <c r="K8" s="34">
        <f>'Datos Generales'!K9</f>
        <v>0</v>
      </c>
      <c r="L8" s="34">
        <f>'Datos Generales'!L9</f>
        <v>0</v>
      </c>
      <c r="M8" s="34">
        <f>'Datos Generales'!M9</f>
        <v>0</v>
      </c>
      <c r="N8" s="34">
        <f>'Datos Generales'!N9</f>
        <v>0</v>
      </c>
      <c r="O8" s="34">
        <f>'Datos Generales'!O9</f>
        <v>0</v>
      </c>
      <c r="P8" s="34">
        <f>'Datos Generales'!P9</f>
        <v>0</v>
      </c>
      <c r="Q8" s="34">
        <f>'Datos Generales'!Q9</f>
        <v>0</v>
      </c>
      <c r="R8" s="34">
        <f>'Datos Generales'!R9</f>
        <v>0</v>
      </c>
      <c r="S8" s="34">
        <f>'Datos Generales'!S9</f>
        <v>0</v>
      </c>
      <c r="T8" s="34">
        <f>'Datos Generales'!T9</f>
        <v>0</v>
      </c>
      <c r="U8" s="34">
        <f>'Datos Generales'!U9</f>
        <v>0</v>
      </c>
      <c r="V8" s="34">
        <f>'Datos Generales'!V9</f>
        <v>0</v>
      </c>
      <c r="W8" s="34">
        <f>'Datos Generales'!W9</f>
        <v>0</v>
      </c>
      <c r="X8" s="34">
        <f>'Datos Generales'!X9</f>
        <v>0</v>
      </c>
      <c r="Y8" s="34">
        <f>'Datos Generales'!Y9</f>
        <v>0</v>
      </c>
      <c r="Z8" s="34">
        <f>'Datos Generales'!Z9</f>
        <v>0</v>
      </c>
      <c r="AA8" s="34">
        <f>'Datos Generales'!AA9</f>
        <v>0</v>
      </c>
      <c r="AB8" s="34">
        <f>'Datos Generales'!AB9</f>
        <v>0</v>
      </c>
      <c r="AC8" s="34">
        <f>'Datos Generales'!AC9</f>
        <v>0</v>
      </c>
      <c r="AD8" s="34">
        <f>'Datos Generales'!AD9</f>
        <v>0</v>
      </c>
      <c r="AE8" s="34">
        <f>'Datos Generales'!AE9</f>
        <v>0</v>
      </c>
      <c r="AF8" s="34">
        <f>'Datos Generales'!AF9</f>
        <v>0</v>
      </c>
      <c r="AG8" s="34">
        <f>'Datos Generales'!AG9</f>
        <v>0</v>
      </c>
      <c r="AH8" s="34">
        <f>'Datos Generales'!AH9</f>
        <v>0</v>
      </c>
      <c r="AI8" s="34">
        <f>'Datos Generales'!AI9</f>
        <v>0</v>
      </c>
      <c r="AJ8" s="34">
        <f>'Datos Generales'!AJ9</f>
        <v>0</v>
      </c>
      <c r="AK8" s="34">
        <f>'Datos Generales'!AK9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Generales'!D92</f>
        <v>0</v>
      </c>
      <c r="E14" s="34">
        <f>'Datos Generales'!E92</f>
        <v>0</v>
      </c>
      <c r="F14" s="34">
        <f>'Datos Generales'!F92</f>
        <v>0</v>
      </c>
      <c r="G14" s="34">
        <f>'Datos Generales'!G92</f>
        <v>0</v>
      </c>
      <c r="H14" s="34">
        <f>'Datos Generales'!H92</f>
        <v>0</v>
      </c>
      <c r="I14" s="34">
        <f>'Datos Generales'!I92</f>
        <v>0</v>
      </c>
      <c r="J14" s="34">
        <f>'Datos Generales'!J92</f>
        <v>0</v>
      </c>
      <c r="K14" s="34">
        <f>'Datos Generales'!K92</f>
        <v>0</v>
      </c>
      <c r="L14" s="34">
        <f>'Datos Generales'!L92</f>
        <v>0</v>
      </c>
      <c r="M14" s="34">
        <f>'Datos Generales'!M92</f>
        <v>0</v>
      </c>
      <c r="N14" s="34">
        <f>'Datos Generales'!N92</f>
        <v>0</v>
      </c>
      <c r="O14" s="34">
        <f>'Datos Generales'!O92</f>
        <v>0</v>
      </c>
      <c r="P14" s="34">
        <f>'Datos Generales'!P92</f>
        <v>0</v>
      </c>
      <c r="Q14" s="34">
        <f>'Datos Generales'!Q92</f>
        <v>0</v>
      </c>
      <c r="R14" s="34">
        <f>'Datos Generales'!R92</f>
        <v>0</v>
      </c>
      <c r="S14" s="34">
        <f>'Datos Generales'!S92</f>
        <v>0</v>
      </c>
      <c r="T14" s="34">
        <f>'Datos Generales'!T92</f>
        <v>0</v>
      </c>
      <c r="U14" s="34">
        <f>'Datos Generales'!U92</f>
        <v>0</v>
      </c>
      <c r="V14" s="34">
        <f>'Datos Generales'!V92</f>
        <v>0</v>
      </c>
      <c r="W14" s="34">
        <f>'Datos Generales'!W92</f>
        <v>0</v>
      </c>
      <c r="X14" s="34">
        <f>'Datos Generales'!X92</f>
        <v>0</v>
      </c>
      <c r="Y14" s="34">
        <f>'Datos Generales'!Y92</f>
        <v>0</v>
      </c>
      <c r="Z14" s="34">
        <f>'Datos Generales'!Z92</f>
        <v>0</v>
      </c>
      <c r="AA14" s="34">
        <f>'Datos Generales'!AA92</f>
        <v>0</v>
      </c>
      <c r="AB14" s="34">
        <f>'Datos Generales'!AB92</f>
        <v>0</v>
      </c>
      <c r="AC14" s="34">
        <f>'Datos Generales'!AC92</f>
        <v>0</v>
      </c>
      <c r="AD14" s="34">
        <f>'Datos Generales'!AD92</f>
        <v>0</v>
      </c>
      <c r="AE14" s="34">
        <f>'Datos Generales'!AE92</f>
        <v>0</v>
      </c>
      <c r="AF14" s="34">
        <f>'Datos Generales'!AF92</f>
        <v>0</v>
      </c>
      <c r="AG14" s="34">
        <f>'Datos Generales'!AG92</f>
        <v>0</v>
      </c>
      <c r="AH14" s="34">
        <f>'Datos Generales'!AH92</f>
        <v>0</v>
      </c>
      <c r="AI14" s="34">
        <f>'Datos Generales'!AI92</f>
        <v>0</v>
      </c>
      <c r="AJ14" s="34">
        <f>'Datos Generales'!AJ92</f>
        <v>0</v>
      </c>
      <c r="AK14" s="34">
        <f>'Datos Generales'!AK92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Generales'!D93</f>
        <v>0</v>
      </c>
      <c r="E15" s="34">
        <f>'Datos Generales'!E93</f>
        <v>0</v>
      </c>
      <c r="F15" s="34">
        <f>'Datos Generales'!F93</f>
        <v>0</v>
      </c>
      <c r="G15" s="34">
        <f>'Datos Generales'!G93</f>
        <v>0</v>
      </c>
      <c r="H15" s="34">
        <f>'Datos Generales'!H93</f>
        <v>0</v>
      </c>
      <c r="I15" s="34">
        <f>'Datos Generales'!I93</f>
        <v>0</v>
      </c>
      <c r="J15" s="34">
        <f>'Datos Generales'!J93</f>
        <v>0</v>
      </c>
      <c r="K15" s="34">
        <f>'Datos Generales'!K93</f>
        <v>0</v>
      </c>
      <c r="L15" s="34">
        <f>'Datos Generales'!L93</f>
        <v>0</v>
      </c>
      <c r="M15" s="34">
        <f>'Datos Generales'!M93</f>
        <v>0</v>
      </c>
      <c r="N15" s="34">
        <f>'Datos Generales'!N93</f>
        <v>0</v>
      </c>
      <c r="O15" s="34">
        <f>'Datos Generales'!O93</f>
        <v>0</v>
      </c>
      <c r="P15" s="34">
        <f>'Datos Generales'!P93</f>
        <v>0</v>
      </c>
      <c r="Q15" s="34">
        <f>'Datos Generales'!Q93</f>
        <v>0</v>
      </c>
      <c r="R15" s="34">
        <f>'Datos Generales'!R93</f>
        <v>0</v>
      </c>
      <c r="S15" s="34">
        <f>'Datos Generales'!S93</f>
        <v>0</v>
      </c>
      <c r="T15" s="34">
        <f>'Datos Generales'!T93</f>
        <v>0</v>
      </c>
      <c r="U15" s="34">
        <f>'Datos Generales'!U93</f>
        <v>0</v>
      </c>
      <c r="V15" s="34">
        <f>'Datos Generales'!V93</f>
        <v>0</v>
      </c>
      <c r="W15" s="34">
        <f>'Datos Generales'!W93</f>
        <v>0</v>
      </c>
      <c r="X15" s="34">
        <f>'Datos Generales'!X93</f>
        <v>0</v>
      </c>
      <c r="Y15" s="34">
        <f>'Datos Generales'!Y93</f>
        <v>0</v>
      </c>
      <c r="Z15" s="34">
        <f>'Datos Generales'!Z93</f>
        <v>0</v>
      </c>
      <c r="AA15" s="34">
        <f>'Datos Generales'!AA93</f>
        <v>0</v>
      </c>
      <c r="AB15" s="34">
        <f>'Datos Generales'!AB93</f>
        <v>0</v>
      </c>
      <c r="AC15" s="34">
        <f>'Datos Generales'!AC93</f>
        <v>0</v>
      </c>
      <c r="AD15" s="34">
        <f>'Datos Generales'!AD93</f>
        <v>0</v>
      </c>
      <c r="AE15" s="34">
        <f>'Datos Generales'!AE93</f>
        <v>0</v>
      </c>
      <c r="AF15" s="34">
        <f>'Datos Generales'!AF93</f>
        <v>0</v>
      </c>
      <c r="AG15" s="34">
        <f>'Datos Generales'!AG93</f>
        <v>0</v>
      </c>
      <c r="AH15" s="34">
        <f>'Datos Generales'!AH93</f>
        <v>0</v>
      </c>
      <c r="AI15" s="34">
        <f>'Datos Generales'!AI93</f>
        <v>0</v>
      </c>
      <c r="AJ15" s="34">
        <f>'Datos Generales'!AJ93</f>
        <v>0</v>
      </c>
      <c r="AK15" s="34">
        <f>'Datos Generales'!AK93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Generales'!D94</f>
        <v>0</v>
      </c>
      <c r="E16" s="34">
        <f>'Datos Generales'!E94</f>
        <v>0</v>
      </c>
      <c r="F16" s="34">
        <f>'Datos Generales'!F94</f>
        <v>0</v>
      </c>
      <c r="G16" s="34">
        <f>'Datos Generales'!G94</f>
        <v>0</v>
      </c>
      <c r="H16" s="34">
        <f>'Datos Generales'!H94</f>
        <v>0</v>
      </c>
      <c r="I16" s="34">
        <f>'Datos Generales'!I94</f>
        <v>0</v>
      </c>
      <c r="J16" s="34">
        <f>'Datos Generales'!J94</f>
        <v>0</v>
      </c>
      <c r="K16" s="34">
        <f>'Datos Generales'!K94</f>
        <v>0</v>
      </c>
      <c r="L16" s="34">
        <f>'Datos Generales'!L94</f>
        <v>0</v>
      </c>
      <c r="M16" s="34">
        <f>'Datos Generales'!M94</f>
        <v>0</v>
      </c>
      <c r="N16" s="34">
        <f>'Datos Generales'!N94</f>
        <v>0</v>
      </c>
      <c r="O16" s="34">
        <f>'Datos Generales'!O94</f>
        <v>0</v>
      </c>
      <c r="P16" s="34">
        <f>'Datos Generales'!P94</f>
        <v>0</v>
      </c>
      <c r="Q16" s="34">
        <f>'Datos Generales'!Q94</f>
        <v>0</v>
      </c>
      <c r="R16" s="34">
        <f>'Datos Generales'!R94</f>
        <v>0</v>
      </c>
      <c r="S16" s="34">
        <f>'Datos Generales'!S94</f>
        <v>0</v>
      </c>
      <c r="T16" s="34">
        <f>'Datos Generales'!T94</f>
        <v>0</v>
      </c>
      <c r="U16" s="34">
        <f>'Datos Generales'!U94</f>
        <v>0</v>
      </c>
      <c r="V16" s="34">
        <f>'Datos Generales'!V94</f>
        <v>0</v>
      </c>
      <c r="W16" s="34">
        <f>'Datos Generales'!W94</f>
        <v>0</v>
      </c>
      <c r="X16" s="34">
        <f>'Datos Generales'!X94</f>
        <v>0</v>
      </c>
      <c r="Y16" s="34">
        <f>'Datos Generales'!Y94</f>
        <v>0</v>
      </c>
      <c r="Z16" s="34">
        <f>'Datos Generales'!Z94</f>
        <v>0</v>
      </c>
      <c r="AA16" s="34">
        <f>'Datos Generales'!AA94</f>
        <v>0</v>
      </c>
      <c r="AB16" s="34">
        <f>'Datos Generales'!AB94</f>
        <v>0</v>
      </c>
      <c r="AC16" s="34">
        <f>'Datos Generales'!AC94</f>
        <v>0</v>
      </c>
      <c r="AD16" s="34">
        <f>'Datos Generales'!AD94</f>
        <v>0</v>
      </c>
      <c r="AE16" s="34">
        <f>'Datos Generales'!AE94</f>
        <v>0</v>
      </c>
      <c r="AF16" s="34">
        <f>'Datos Generales'!AF94</f>
        <v>0</v>
      </c>
      <c r="AG16" s="34">
        <f>'Datos Generales'!AG94</f>
        <v>0</v>
      </c>
      <c r="AH16" s="34">
        <f>'Datos Generales'!AH94</f>
        <v>0</v>
      </c>
      <c r="AI16" s="34">
        <f>'Datos Generales'!AI94</f>
        <v>0</v>
      </c>
      <c r="AJ16" s="34">
        <f>'Datos Generales'!AJ94</f>
        <v>0</v>
      </c>
      <c r="AK16" s="34">
        <f>'Datos Generales'!AK94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Generales'!D95</f>
        <v>0</v>
      </c>
      <c r="E17" s="34">
        <f>'Datos Generales'!E95</f>
        <v>0</v>
      </c>
      <c r="F17" s="34">
        <f>'Datos Generales'!F95</f>
        <v>0</v>
      </c>
      <c r="G17" s="34">
        <f>'Datos Generales'!G95</f>
        <v>0</v>
      </c>
      <c r="H17" s="34">
        <f>'Datos Generales'!H95</f>
        <v>0</v>
      </c>
      <c r="I17" s="34">
        <f>'Datos Generales'!I95</f>
        <v>0</v>
      </c>
      <c r="J17" s="34">
        <f>'Datos Generales'!J95</f>
        <v>0</v>
      </c>
      <c r="K17" s="34">
        <f>'Datos Generales'!K95</f>
        <v>0</v>
      </c>
      <c r="L17" s="34">
        <f>'Datos Generales'!L95</f>
        <v>0</v>
      </c>
      <c r="M17" s="34">
        <f>'Datos Generales'!M95</f>
        <v>0</v>
      </c>
      <c r="N17" s="34">
        <f>'Datos Generales'!N95</f>
        <v>0</v>
      </c>
      <c r="O17" s="34">
        <f>'Datos Generales'!O95</f>
        <v>0</v>
      </c>
      <c r="P17" s="34">
        <f>'Datos Generales'!P95</f>
        <v>0</v>
      </c>
      <c r="Q17" s="34">
        <f>'Datos Generales'!Q95</f>
        <v>0</v>
      </c>
      <c r="R17" s="34">
        <f>'Datos Generales'!R95</f>
        <v>0</v>
      </c>
      <c r="S17" s="34">
        <f>'Datos Generales'!S95</f>
        <v>0</v>
      </c>
      <c r="T17" s="34">
        <f>'Datos Generales'!T95</f>
        <v>0</v>
      </c>
      <c r="U17" s="34">
        <f>'Datos Generales'!U95</f>
        <v>0</v>
      </c>
      <c r="V17" s="34">
        <f>'Datos Generales'!V95</f>
        <v>0</v>
      </c>
      <c r="W17" s="34">
        <f>'Datos Generales'!W95</f>
        <v>0</v>
      </c>
      <c r="X17" s="34">
        <f>'Datos Generales'!X95</f>
        <v>0</v>
      </c>
      <c r="Y17" s="34">
        <f>'Datos Generales'!Y95</f>
        <v>0</v>
      </c>
      <c r="Z17" s="34">
        <f>'Datos Generales'!Z95</f>
        <v>0</v>
      </c>
      <c r="AA17" s="34">
        <f>'Datos Generales'!AA95</f>
        <v>0</v>
      </c>
      <c r="AB17" s="34">
        <f>'Datos Generales'!AB95</f>
        <v>0</v>
      </c>
      <c r="AC17" s="34">
        <f>'Datos Generales'!AC95</f>
        <v>0</v>
      </c>
      <c r="AD17" s="34">
        <f>'Datos Generales'!AD95</f>
        <v>0</v>
      </c>
      <c r="AE17" s="34">
        <f>'Datos Generales'!AE95</f>
        <v>0</v>
      </c>
      <c r="AF17" s="34">
        <f>'Datos Generales'!AF95</f>
        <v>0</v>
      </c>
      <c r="AG17" s="34">
        <f>'Datos Generales'!AG95</f>
        <v>0</v>
      </c>
      <c r="AH17" s="34">
        <f>'Datos Generales'!AH95</f>
        <v>0</v>
      </c>
      <c r="AI17" s="34">
        <f>'Datos Generales'!AI95</f>
        <v>0</v>
      </c>
      <c r="AJ17" s="34">
        <f>'Datos Generales'!AJ95</f>
        <v>0</v>
      </c>
      <c r="AK17" s="34">
        <f>'Datos Generales'!AK95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Generales'!D96</f>
        <v>0</v>
      </c>
      <c r="E18" s="34">
        <f>'Datos Generales'!E96</f>
        <v>0</v>
      </c>
      <c r="F18" s="34">
        <f>'Datos Generales'!F96</f>
        <v>0</v>
      </c>
      <c r="G18" s="34">
        <f>'Datos Generales'!G96</f>
        <v>0</v>
      </c>
      <c r="H18" s="34">
        <f>'Datos Generales'!H96</f>
        <v>0</v>
      </c>
      <c r="I18" s="34">
        <f>'Datos Generales'!I96</f>
        <v>0</v>
      </c>
      <c r="J18" s="34">
        <f>'Datos Generales'!J96</f>
        <v>0</v>
      </c>
      <c r="K18" s="34">
        <f>'Datos Generales'!K96</f>
        <v>0</v>
      </c>
      <c r="L18" s="34">
        <f>'Datos Generales'!L96</f>
        <v>0</v>
      </c>
      <c r="M18" s="34">
        <f>'Datos Generales'!M96</f>
        <v>0</v>
      </c>
      <c r="N18" s="34">
        <f>'Datos Generales'!N96</f>
        <v>0</v>
      </c>
      <c r="O18" s="34">
        <f>'Datos Generales'!O96</f>
        <v>0</v>
      </c>
      <c r="P18" s="34">
        <f>'Datos Generales'!P96</f>
        <v>0</v>
      </c>
      <c r="Q18" s="34">
        <f>'Datos Generales'!Q96</f>
        <v>0</v>
      </c>
      <c r="R18" s="34">
        <f>'Datos Generales'!R96</f>
        <v>0</v>
      </c>
      <c r="S18" s="34">
        <f>'Datos Generales'!S96</f>
        <v>0</v>
      </c>
      <c r="T18" s="34">
        <f>'Datos Generales'!T96</f>
        <v>0</v>
      </c>
      <c r="U18" s="34">
        <f>'Datos Generales'!U96</f>
        <v>0</v>
      </c>
      <c r="V18" s="34">
        <f>'Datos Generales'!V96</f>
        <v>0</v>
      </c>
      <c r="W18" s="34">
        <f>'Datos Generales'!W96</f>
        <v>0</v>
      </c>
      <c r="X18" s="34">
        <f>'Datos Generales'!X96</f>
        <v>0</v>
      </c>
      <c r="Y18" s="34">
        <f>'Datos Generales'!Y96</f>
        <v>0</v>
      </c>
      <c r="Z18" s="34">
        <f>'Datos Generales'!Z96</f>
        <v>0</v>
      </c>
      <c r="AA18" s="34">
        <f>'Datos Generales'!AA96</f>
        <v>0</v>
      </c>
      <c r="AB18" s="34">
        <f>'Datos Generales'!AB96</f>
        <v>0</v>
      </c>
      <c r="AC18" s="34">
        <f>'Datos Generales'!AC96</f>
        <v>0</v>
      </c>
      <c r="AD18" s="34">
        <f>'Datos Generales'!AD96</f>
        <v>0</v>
      </c>
      <c r="AE18" s="34">
        <f>'Datos Generales'!AE96</f>
        <v>0</v>
      </c>
      <c r="AF18" s="34">
        <f>'Datos Generales'!AF96</f>
        <v>0</v>
      </c>
      <c r="AG18" s="34">
        <f>'Datos Generales'!AG96</f>
        <v>0</v>
      </c>
      <c r="AH18" s="34">
        <f>'Datos Generales'!AH96</f>
        <v>0</v>
      </c>
      <c r="AI18" s="34">
        <f>'Datos Generales'!AI96</f>
        <v>0</v>
      </c>
      <c r="AJ18" s="34">
        <f>'Datos Generales'!AJ96</f>
        <v>0</v>
      </c>
      <c r="AK18" s="34">
        <f>'Datos Generales'!AK96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Generales'!D97</f>
        <v>0</v>
      </c>
      <c r="E19" s="34">
        <f>'Datos Generales'!E97</f>
        <v>0</v>
      </c>
      <c r="F19" s="34">
        <f>'Datos Generales'!F97</f>
        <v>0</v>
      </c>
      <c r="G19" s="34">
        <f>'Datos Generales'!G97</f>
        <v>0</v>
      </c>
      <c r="H19" s="34">
        <f>'Datos Generales'!H97</f>
        <v>0</v>
      </c>
      <c r="I19" s="34">
        <f>'Datos Generales'!I97</f>
        <v>0</v>
      </c>
      <c r="J19" s="34">
        <f>'Datos Generales'!J97</f>
        <v>0</v>
      </c>
      <c r="K19" s="34">
        <f>'Datos Generales'!K97</f>
        <v>0</v>
      </c>
      <c r="L19" s="34">
        <f>'Datos Generales'!L97</f>
        <v>0</v>
      </c>
      <c r="M19" s="34">
        <f>'Datos Generales'!M97</f>
        <v>0</v>
      </c>
      <c r="N19" s="34">
        <f>'Datos Generales'!N97</f>
        <v>0</v>
      </c>
      <c r="O19" s="34">
        <f>'Datos Generales'!O97</f>
        <v>0</v>
      </c>
      <c r="P19" s="34">
        <f>'Datos Generales'!P97</f>
        <v>0</v>
      </c>
      <c r="Q19" s="34">
        <f>'Datos Generales'!Q97</f>
        <v>0</v>
      </c>
      <c r="R19" s="34">
        <f>'Datos Generales'!R97</f>
        <v>0</v>
      </c>
      <c r="S19" s="34">
        <f>'Datos Generales'!S97</f>
        <v>0</v>
      </c>
      <c r="T19" s="34">
        <f>'Datos Generales'!T97</f>
        <v>0</v>
      </c>
      <c r="U19" s="34">
        <f>'Datos Generales'!U97</f>
        <v>0</v>
      </c>
      <c r="V19" s="34">
        <f>'Datos Generales'!V97</f>
        <v>0</v>
      </c>
      <c r="W19" s="34">
        <f>'Datos Generales'!W97</f>
        <v>0</v>
      </c>
      <c r="X19" s="34">
        <f>'Datos Generales'!X97</f>
        <v>0</v>
      </c>
      <c r="Y19" s="34">
        <f>'Datos Generales'!Y97</f>
        <v>0</v>
      </c>
      <c r="Z19" s="34">
        <f>'Datos Generales'!Z97</f>
        <v>0</v>
      </c>
      <c r="AA19" s="34">
        <f>'Datos Generales'!AA97</f>
        <v>0</v>
      </c>
      <c r="AB19" s="34">
        <f>'Datos Generales'!AB97</f>
        <v>0</v>
      </c>
      <c r="AC19" s="34">
        <f>'Datos Generales'!AC97</f>
        <v>0</v>
      </c>
      <c r="AD19" s="34">
        <f>'Datos Generales'!AD97</f>
        <v>0</v>
      </c>
      <c r="AE19" s="34">
        <f>'Datos Generales'!AE97</f>
        <v>0</v>
      </c>
      <c r="AF19" s="34">
        <f>'Datos Generales'!AF97</f>
        <v>0</v>
      </c>
      <c r="AG19" s="34">
        <f>'Datos Generales'!AG97</f>
        <v>0</v>
      </c>
      <c r="AH19" s="34">
        <f>'Datos Generales'!AH97</f>
        <v>0</v>
      </c>
      <c r="AI19" s="34">
        <f>'Datos Generales'!AI97</f>
        <v>0</v>
      </c>
      <c r="AJ19" s="34">
        <f>'Datos Generales'!AJ97</f>
        <v>0</v>
      </c>
      <c r="AK19" s="34">
        <f>'Datos Generales'!AK97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Generales'!D98</f>
        <v>0</v>
      </c>
      <c r="E20" s="34">
        <f>'Datos Generales'!E98</f>
        <v>0</v>
      </c>
      <c r="F20" s="34">
        <f>'Datos Generales'!F98</f>
        <v>0</v>
      </c>
      <c r="G20" s="34">
        <f>'Datos Generales'!G98</f>
        <v>0</v>
      </c>
      <c r="H20" s="34">
        <f>'Datos Generales'!H98</f>
        <v>0</v>
      </c>
      <c r="I20" s="34">
        <f>'Datos Generales'!I98</f>
        <v>0</v>
      </c>
      <c r="J20" s="34">
        <f>'Datos Generales'!J98</f>
        <v>0</v>
      </c>
      <c r="K20" s="34">
        <f>'Datos Generales'!K98</f>
        <v>0</v>
      </c>
      <c r="L20" s="34">
        <f>'Datos Generales'!L98</f>
        <v>0</v>
      </c>
      <c r="M20" s="34">
        <f>'Datos Generales'!M98</f>
        <v>0</v>
      </c>
      <c r="N20" s="34">
        <f>'Datos Generales'!N98</f>
        <v>0</v>
      </c>
      <c r="O20" s="34">
        <f>'Datos Generales'!O98</f>
        <v>0</v>
      </c>
      <c r="P20" s="34">
        <f>'Datos Generales'!P98</f>
        <v>0</v>
      </c>
      <c r="Q20" s="34">
        <f>'Datos Generales'!Q98</f>
        <v>0</v>
      </c>
      <c r="R20" s="34">
        <f>'Datos Generales'!R98</f>
        <v>0</v>
      </c>
      <c r="S20" s="34">
        <f>'Datos Generales'!S98</f>
        <v>0</v>
      </c>
      <c r="T20" s="34">
        <f>'Datos Generales'!T98</f>
        <v>0</v>
      </c>
      <c r="U20" s="34">
        <f>'Datos Generales'!U98</f>
        <v>0</v>
      </c>
      <c r="V20" s="34">
        <f>'Datos Generales'!V98</f>
        <v>0</v>
      </c>
      <c r="W20" s="34">
        <f>'Datos Generales'!W98</f>
        <v>0</v>
      </c>
      <c r="X20" s="34">
        <f>'Datos Generales'!X98</f>
        <v>0</v>
      </c>
      <c r="Y20" s="34">
        <f>'Datos Generales'!Y98</f>
        <v>0</v>
      </c>
      <c r="Z20" s="34">
        <f>'Datos Generales'!Z98</f>
        <v>0</v>
      </c>
      <c r="AA20" s="34">
        <f>'Datos Generales'!AA98</f>
        <v>0</v>
      </c>
      <c r="AB20" s="34">
        <f>'Datos Generales'!AB98</f>
        <v>0</v>
      </c>
      <c r="AC20" s="34">
        <f>'Datos Generales'!AC98</f>
        <v>0</v>
      </c>
      <c r="AD20" s="34">
        <f>'Datos Generales'!AD98</f>
        <v>0</v>
      </c>
      <c r="AE20" s="34">
        <f>'Datos Generales'!AE98</f>
        <v>0</v>
      </c>
      <c r="AF20" s="34">
        <f>'Datos Generales'!AF98</f>
        <v>0</v>
      </c>
      <c r="AG20" s="34">
        <f>'Datos Generales'!AG98</f>
        <v>0</v>
      </c>
      <c r="AH20" s="34">
        <f>'Datos Generales'!AH98</f>
        <v>0</v>
      </c>
      <c r="AI20" s="34">
        <f>'Datos Generales'!AI98</f>
        <v>0</v>
      </c>
      <c r="AJ20" s="34">
        <f>'Datos Generales'!AJ98</f>
        <v>0</v>
      </c>
      <c r="AK20" s="34">
        <f>'Datos Generales'!AK98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Generales'!D99</f>
        <v>0</v>
      </c>
      <c r="E21" s="34">
        <f>'Datos Generales'!E99</f>
        <v>0</v>
      </c>
      <c r="F21" s="34">
        <f>'Datos Generales'!F99</f>
        <v>0</v>
      </c>
      <c r="G21" s="34">
        <f>'Datos Generales'!G99</f>
        <v>0</v>
      </c>
      <c r="H21" s="34">
        <f>'Datos Generales'!H99</f>
        <v>0</v>
      </c>
      <c r="I21" s="34">
        <f>'Datos Generales'!I99</f>
        <v>0</v>
      </c>
      <c r="J21" s="34">
        <f>'Datos Generales'!J99</f>
        <v>0</v>
      </c>
      <c r="K21" s="34">
        <f>'Datos Generales'!K99</f>
        <v>0</v>
      </c>
      <c r="L21" s="34">
        <f>'Datos Generales'!L99</f>
        <v>0</v>
      </c>
      <c r="M21" s="34">
        <f>'Datos Generales'!M99</f>
        <v>0</v>
      </c>
      <c r="N21" s="34">
        <f>'Datos Generales'!N99</f>
        <v>0</v>
      </c>
      <c r="O21" s="34">
        <f>'Datos Generales'!O99</f>
        <v>0</v>
      </c>
      <c r="P21" s="34">
        <f>'Datos Generales'!P99</f>
        <v>0</v>
      </c>
      <c r="Q21" s="34">
        <f>'Datos Generales'!Q99</f>
        <v>0</v>
      </c>
      <c r="R21" s="34">
        <f>'Datos Generales'!R99</f>
        <v>0</v>
      </c>
      <c r="S21" s="34">
        <f>'Datos Generales'!S99</f>
        <v>0</v>
      </c>
      <c r="T21" s="34">
        <f>'Datos Generales'!T99</f>
        <v>0</v>
      </c>
      <c r="U21" s="34">
        <f>'Datos Generales'!U99</f>
        <v>0</v>
      </c>
      <c r="V21" s="34">
        <f>'Datos Generales'!V99</f>
        <v>0</v>
      </c>
      <c r="W21" s="34">
        <f>'Datos Generales'!W99</f>
        <v>0</v>
      </c>
      <c r="X21" s="34">
        <f>'Datos Generales'!X99</f>
        <v>0</v>
      </c>
      <c r="Y21" s="34">
        <f>'Datos Generales'!Y99</f>
        <v>0</v>
      </c>
      <c r="Z21" s="34">
        <f>'Datos Generales'!Z99</f>
        <v>0</v>
      </c>
      <c r="AA21" s="34">
        <f>'Datos Generales'!AA99</f>
        <v>0</v>
      </c>
      <c r="AB21" s="34">
        <f>'Datos Generales'!AB99</f>
        <v>0</v>
      </c>
      <c r="AC21" s="34">
        <f>'Datos Generales'!AC99</f>
        <v>0</v>
      </c>
      <c r="AD21" s="34">
        <f>'Datos Generales'!AD99</f>
        <v>0</v>
      </c>
      <c r="AE21" s="34">
        <f>'Datos Generales'!AE99</f>
        <v>0</v>
      </c>
      <c r="AF21" s="34">
        <f>'Datos Generales'!AF99</f>
        <v>0</v>
      </c>
      <c r="AG21" s="34">
        <f>'Datos Generales'!AG99</f>
        <v>0</v>
      </c>
      <c r="AH21" s="34">
        <f>'Datos Generales'!AH99</f>
        <v>0</v>
      </c>
      <c r="AI21" s="34">
        <f>'Datos Generales'!AI99</f>
        <v>0</v>
      </c>
      <c r="AJ21" s="34">
        <f>'Datos Generales'!AJ99</f>
        <v>0</v>
      </c>
      <c r="AK21" s="34">
        <f>'Datos Generales'!AK99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Generales'!D100</f>
        <v>0</v>
      </c>
      <c r="E22" s="34">
        <f>'Datos Generales'!E100</f>
        <v>0</v>
      </c>
      <c r="F22" s="34">
        <f>'Datos Generales'!F100</f>
        <v>0</v>
      </c>
      <c r="G22" s="34">
        <f>'Datos Generales'!G100</f>
        <v>0</v>
      </c>
      <c r="H22" s="34">
        <f>'Datos Generales'!H100</f>
        <v>0</v>
      </c>
      <c r="I22" s="34">
        <f>'Datos Generales'!I100</f>
        <v>0</v>
      </c>
      <c r="J22" s="34">
        <f>'Datos Generales'!J100</f>
        <v>0</v>
      </c>
      <c r="K22" s="34">
        <f>'Datos Generales'!K100</f>
        <v>0</v>
      </c>
      <c r="L22" s="34">
        <f>'Datos Generales'!L100</f>
        <v>0</v>
      </c>
      <c r="M22" s="34">
        <f>'Datos Generales'!M100</f>
        <v>0</v>
      </c>
      <c r="N22" s="34">
        <f>'Datos Generales'!N100</f>
        <v>0</v>
      </c>
      <c r="O22" s="34">
        <f>'Datos Generales'!O100</f>
        <v>0</v>
      </c>
      <c r="P22" s="34">
        <f>'Datos Generales'!P100</f>
        <v>0</v>
      </c>
      <c r="Q22" s="34">
        <f>'Datos Generales'!Q100</f>
        <v>0</v>
      </c>
      <c r="R22" s="34">
        <f>'Datos Generales'!R100</f>
        <v>0</v>
      </c>
      <c r="S22" s="34">
        <f>'Datos Generales'!S100</f>
        <v>0</v>
      </c>
      <c r="T22" s="34">
        <f>'Datos Generales'!T100</f>
        <v>0</v>
      </c>
      <c r="U22" s="34">
        <f>'Datos Generales'!U100</f>
        <v>0</v>
      </c>
      <c r="V22" s="34">
        <f>'Datos Generales'!V100</f>
        <v>0</v>
      </c>
      <c r="W22" s="34">
        <f>'Datos Generales'!W100</f>
        <v>0</v>
      </c>
      <c r="X22" s="34">
        <f>'Datos Generales'!X100</f>
        <v>0</v>
      </c>
      <c r="Y22" s="34">
        <f>'Datos Generales'!Y100</f>
        <v>0</v>
      </c>
      <c r="Z22" s="34">
        <f>'Datos Generales'!Z100</f>
        <v>0</v>
      </c>
      <c r="AA22" s="34">
        <f>'Datos Generales'!AA100</f>
        <v>0</v>
      </c>
      <c r="AB22" s="34">
        <f>'Datos Generales'!AB100</f>
        <v>0</v>
      </c>
      <c r="AC22" s="34">
        <f>'Datos Generales'!AC100</f>
        <v>0</v>
      </c>
      <c r="AD22" s="34">
        <f>'Datos Generales'!AD100</f>
        <v>0</v>
      </c>
      <c r="AE22" s="34">
        <f>'Datos Generales'!AE100</f>
        <v>0</v>
      </c>
      <c r="AF22" s="34">
        <f>'Datos Generales'!AF100</f>
        <v>0</v>
      </c>
      <c r="AG22" s="34">
        <f>'Datos Generales'!AG100</f>
        <v>0</v>
      </c>
      <c r="AH22" s="34">
        <f>'Datos Generales'!AH100</f>
        <v>0</v>
      </c>
      <c r="AI22" s="34">
        <f>'Datos Generales'!AI100</f>
        <v>0</v>
      </c>
      <c r="AJ22" s="34">
        <f>'Datos Generales'!AJ100</f>
        <v>0</v>
      </c>
      <c r="AK22" s="34">
        <f>'Datos Generales'!AK100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Generales'!D101</f>
        <v>0</v>
      </c>
      <c r="E23" s="34">
        <f>'Datos Generales'!E101</f>
        <v>0</v>
      </c>
      <c r="F23" s="34">
        <f>'Datos Generales'!F101</f>
        <v>0</v>
      </c>
      <c r="G23" s="34">
        <f>'Datos Generales'!G101</f>
        <v>0</v>
      </c>
      <c r="H23" s="34">
        <f>'Datos Generales'!H101</f>
        <v>0</v>
      </c>
      <c r="I23" s="34">
        <f>'Datos Generales'!I101</f>
        <v>0</v>
      </c>
      <c r="J23" s="34">
        <f>'Datos Generales'!J101</f>
        <v>0</v>
      </c>
      <c r="K23" s="34">
        <f>'Datos Generales'!K101</f>
        <v>0</v>
      </c>
      <c r="L23" s="34">
        <f>'Datos Generales'!L101</f>
        <v>0</v>
      </c>
      <c r="M23" s="34">
        <f>'Datos Generales'!M101</f>
        <v>0</v>
      </c>
      <c r="N23" s="34">
        <f>'Datos Generales'!N101</f>
        <v>0</v>
      </c>
      <c r="O23" s="34">
        <f>'Datos Generales'!O101</f>
        <v>0</v>
      </c>
      <c r="P23" s="34">
        <f>'Datos Generales'!P101</f>
        <v>0</v>
      </c>
      <c r="Q23" s="34">
        <f>'Datos Generales'!Q101</f>
        <v>0</v>
      </c>
      <c r="R23" s="34">
        <f>'Datos Generales'!R101</f>
        <v>0</v>
      </c>
      <c r="S23" s="34">
        <f>'Datos Generales'!S101</f>
        <v>0</v>
      </c>
      <c r="T23" s="34">
        <f>'Datos Generales'!T101</f>
        <v>0</v>
      </c>
      <c r="U23" s="34">
        <f>'Datos Generales'!U101</f>
        <v>0</v>
      </c>
      <c r="V23" s="34">
        <f>'Datos Generales'!V101</f>
        <v>0</v>
      </c>
      <c r="W23" s="34">
        <f>'Datos Generales'!W101</f>
        <v>0</v>
      </c>
      <c r="X23" s="34">
        <f>'Datos Generales'!X101</f>
        <v>0</v>
      </c>
      <c r="Y23" s="34">
        <f>'Datos Generales'!Y101</f>
        <v>0</v>
      </c>
      <c r="Z23" s="34">
        <f>'Datos Generales'!Z101</f>
        <v>0</v>
      </c>
      <c r="AA23" s="34">
        <f>'Datos Generales'!AA101</f>
        <v>0</v>
      </c>
      <c r="AB23" s="34">
        <f>'Datos Generales'!AB101</f>
        <v>0</v>
      </c>
      <c r="AC23" s="34">
        <f>'Datos Generales'!AC101</f>
        <v>0</v>
      </c>
      <c r="AD23" s="34">
        <f>'Datos Generales'!AD101</f>
        <v>0</v>
      </c>
      <c r="AE23" s="34">
        <f>'Datos Generales'!AE101</f>
        <v>0</v>
      </c>
      <c r="AF23" s="34">
        <f>'Datos Generales'!AF101</f>
        <v>0</v>
      </c>
      <c r="AG23" s="34">
        <f>'Datos Generales'!AG101</f>
        <v>0</v>
      </c>
      <c r="AH23" s="34">
        <f>'Datos Generales'!AH101</f>
        <v>0</v>
      </c>
      <c r="AI23" s="34">
        <f>'Datos Generales'!AI101</f>
        <v>0</v>
      </c>
      <c r="AJ23" s="34">
        <f>'Datos Generales'!AJ101</f>
        <v>0</v>
      </c>
      <c r="AK23" s="34">
        <f>'Datos Generales'!AK101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Generales'!D102</f>
        <v>0</v>
      </c>
      <c r="E24" s="34">
        <f>'Datos Generales'!E102</f>
        <v>0</v>
      </c>
      <c r="F24" s="34">
        <f>'Datos Generales'!F102</f>
        <v>0</v>
      </c>
      <c r="G24" s="34">
        <f>'Datos Generales'!G102</f>
        <v>0</v>
      </c>
      <c r="H24" s="34">
        <f>'Datos Generales'!H102</f>
        <v>0</v>
      </c>
      <c r="I24" s="34">
        <f>'Datos Generales'!I102</f>
        <v>0</v>
      </c>
      <c r="J24" s="34">
        <f>'Datos Generales'!J102</f>
        <v>0</v>
      </c>
      <c r="K24" s="34">
        <f>'Datos Generales'!K102</f>
        <v>0</v>
      </c>
      <c r="L24" s="34">
        <f>'Datos Generales'!L102</f>
        <v>0</v>
      </c>
      <c r="M24" s="34">
        <f>'Datos Generales'!M102</f>
        <v>0</v>
      </c>
      <c r="N24" s="34">
        <f>'Datos Generales'!N102</f>
        <v>0</v>
      </c>
      <c r="O24" s="34">
        <f>'Datos Generales'!O102</f>
        <v>0</v>
      </c>
      <c r="P24" s="34">
        <f>'Datos Generales'!P102</f>
        <v>0</v>
      </c>
      <c r="Q24" s="34">
        <f>'Datos Generales'!Q102</f>
        <v>0</v>
      </c>
      <c r="R24" s="34">
        <f>'Datos Generales'!R102</f>
        <v>0</v>
      </c>
      <c r="S24" s="34">
        <f>'Datos Generales'!S102</f>
        <v>0</v>
      </c>
      <c r="T24" s="34">
        <f>'Datos Generales'!T102</f>
        <v>0</v>
      </c>
      <c r="U24" s="34">
        <f>'Datos Generales'!U102</f>
        <v>0</v>
      </c>
      <c r="V24" s="34">
        <f>'Datos Generales'!V102</f>
        <v>0</v>
      </c>
      <c r="W24" s="34">
        <f>'Datos Generales'!W102</f>
        <v>0</v>
      </c>
      <c r="X24" s="34">
        <f>'Datos Generales'!X102</f>
        <v>0</v>
      </c>
      <c r="Y24" s="34">
        <f>'Datos Generales'!Y102</f>
        <v>0</v>
      </c>
      <c r="Z24" s="34">
        <f>'Datos Generales'!Z102</f>
        <v>0</v>
      </c>
      <c r="AA24" s="34">
        <f>'Datos Generales'!AA102</f>
        <v>0</v>
      </c>
      <c r="AB24" s="34">
        <f>'Datos Generales'!AB102</f>
        <v>0</v>
      </c>
      <c r="AC24" s="34">
        <f>'Datos Generales'!AC102</f>
        <v>0</v>
      </c>
      <c r="AD24" s="34">
        <f>'Datos Generales'!AD102</f>
        <v>0</v>
      </c>
      <c r="AE24" s="34">
        <f>'Datos Generales'!AE102</f>
        <v>0</v>
      </c>
      <c r="AF24" s="34">
        <f>'Datos Generales'!AF102</f>
        <v>0</v>
      </c>
      <c r="AG24" s="34">
        <f>'Datos Generales'!AG102</f>
        <v>0</v>
      </c>
      <c r="AH24" s="34">
        <f>'Datos Generales'!AH102</f>
        <v>0</v>
      </c>
      <c r="AI24" s="34">
        <f>'Datos Generales'!AI102</f>
        <v>0</v>
      </c>
      <c r="AJ24" s="34">
        <f>'Datos Generales'!AJ102</f>
        <v>0</v>
      </c>
      <c r="AK24" s="34">
        <f>'Datos Generales'!AK102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Generales'!D104</f>
        <v>0</v>
      </c>
      <c r="E25" s="34">
        <f>'Datos Generales'!E104</f>
        <v>0</v>
      </c>
      <c r="F25" s="34">
        <f>'Datos Generales'!F104</f>
        <v>0</v>
      </c>
      <c r="G25" s="34">
        <f>'Datos Generales'!G104</f>
        <v>0</v>
      </c>
      <c r="H25" s="34">
        <f>'Datos Generales'!H104</f>
        <v>0</v>
      </c>
      <c r="I25" s="34">
        <f>'Datos Generales'!I104</f>
        <v>0</v>
      </c>
      <c r="J25" s="34">
        <f>'Datos Generales'!J104</f>
        <v>0</v>
      </c>
      <c r="K25" s="34">
        <f>'Datos Generales'!K104</f>
        <v>0</v>
      </c>
      <c r="L25" s="34">
        <f>'Datos Generales'!L104</f>
        <v>0</v>
      </c>
      <c r="M25" s="34">
        <f>'Datos Generales'!M104</f>
        <v>0</v>
      </c>
      <c r="N25" s="34">
        <f>'Datos Generales'!N104</f>
        <v>0</v>
      </c>
      <c r="O25" s="34">
        <f>'Datos Generales'!O104</f>
        <v>0</v>
      </c>
      <c r="P25" s="34">
        <f>'Datos Generales'!P104</f>
        <v>0</v>
      </c>
      <c r="Q25" s="34">
        <f>'Datos Generales'!Q104</f>
        <v>0</v>
      </c>
      <c r="R25" s="34">
        <f>'Datos Generales'!R104</f>
        <v>0</v>
      </c>
      <c r="S25" s="34">
        <f>'Datos Generales'!S104</f>
        <v>0</v>
      </c>
      <c r="T25" s="34">
        <f>'Datos Generales'!T104</f>
        <v>0</v>
      </c>
      <c r="U25" s="34">
        <f>'Datos Generales'!U104</f>
        <v>0</v>
      </c>
      <c r="V25" s="34">
        <f>'Datos Generales'!V104</f>
        <v>0</v>
      </c>
      <c r="W25" s="34">
        <f>'Datos Generales'!W104</f>
        <v>0</v>
      </c>
      <c r="X25" s="34">
        <f>'Datos Generales'!X104</f>
        <v>0</v>
      </c>
      <c r="Y25" s="34">
        <f>'Datos Generales'!Y104</f>
        <v>0</v>
      </c>
      <c r="Z25" s="34">
        <f>'Datos Generales'!Z104</f>
        <v>0</v>
      </c>
      <c r="AA25" s="34">
        <f>'Datos Generales'!AA104</f>
        <v>0</v>
      </c>
      <c r="AB25" s="34">
        <f>'Datos Generales'!AB104</f>
        <v>0</v>
      </c>
      <c r="AC25" s="34">
        <f>'Datos Generales'!AC104</f>
        <v>0</v>
      </c>
      <c r="AD25" s="34">
        <f>'Datos Generales'!AD104</f>
        <v>0</v>
      </c>
      <c r="AE25" s="34">
        <f>'Datos Generales'!AE104</f>
        <v>0</v>
      </c>
      <c r="AF25" s="34">
        <f>'Datos Generales'!AF104</f>
        <v>0</v>
      </c>
      <c r="AG25" s="34">
        <f>'Datos Generales'!AG104</f>
        <v>0</v>
      </c>
      <c r="AH25" s="34">
        <f>'Datos Generales'!AH104</f>
        <v>0</v>
      </c>
      <c r="AI25" s="34">
        <f>'Datos Generales'!AI104</f>
        <v>0</v>
      </c>
      <c r="AJ25" s="34">
        <f>'Datos Generales'!AJ104</f>
        <v>0</v>
      </c>
      <c r="AK25" s="34">
        <f>'Datos Generales'!AK104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Generales'!D105</f>
        <v>0</v>
      </c>
      <c r="E26" s="34">
        <f>'Datos Generales'!E105</f>
        <v>0</v>
      </c>
      <c r="F26" s="34">
        <f>'Datos Generales'!F105</f>
        <v>0</v>
      </c>
      <c r="G26" s="34">
        <f>'Datos Generales'!G105</f>
        <v>0</v>
      </c>
      <c r="H26" s="34">
        <f>'Datos Generales'!H105</f>
        <v>0</v>
      </c>
      <c r="I26" s="34">
        <f>'Datos Generales'!I105</f>
        <v>0</v>
      </c>
      <c r="J26" s="34">
        <f>'Datos Generales'!J105</f>
        <v>0</v>
      </c>
      <c r="K26" s="34">
        <f>'Datos Generales'!K105</f>
        <v>0</v>
      </c>
      <c r="L26" s="34">
        <f>'Datos Generales'!L105</f>
        <v>0</v>
      </c>
      <c r="M26" s="34">
        <f>'Datos Generales'!M105</f>
        <v>0</v>
      </c>
      <c r="N26" s="34">
        <f>'Datos Generales'!N105</f>
        <v>0</v>
      </c>
      <c r="O26" s="34">
        <f>'Datos Generales'!O105</f>
        <v>0</v>
      </c>
      <c r="P26" s="34">
        <f>'Datos Generales'!P105</f>
        <v>0</v>
      </c>
      <c r="Q26" s="34">
        <f>'Datos Generales'!Q105</f>
        <v>0</v>
      </c>
      <c r="R26" s="34">
        <f>'Datos Generales'!R105</f>
        <v>0</v>
      </c>
      <c r="S26" s="34">
        <f>'Datos Generales'!S105</f>
        <v>0</v>
      </c>
      <c r="T26" s="34">
        <f>'Datos Generales'!T105</f>
        <v>0</v>
      </c>
      <c r="U26" s="34">
        <f>'Datos Generales'!U105</f>
        <v>0</v>
      </c>
      <c r="V26" s="34">
        <f>'Datos Generales'!V105</f>
        <v>0</v>
      </c>
      <c r="W26" s="34">
        <f>'Datos Generales'!W105</f>
        <v>0</v>
      </c>
      <c r="X26" s="34">
        <f>'Datos Generales'!X105</f>
        <v>0</v>
      </c>
      <c r="Y26" s="34">
        <f>'Datos Generales'!Y105</f>
        <v>0</v>
      </c>
      <c r="Z26" s="34">
        <f>'Datos Generales'!Z105</f>
        <v>0</v>
      </c>
      <c r="AA26" s="34">
        <f>'Datos Generales'!AA105</f>
        <v>0</v>
      </c>
      <c r="AB26" s="34">
        <f>'Datos Generales'!AB105</f>
        <v>0</v>
      </c>
      <c r="AC26" s="34">
        <f>'Datos Generales'!AC105</f>
        <v>0</v>
      </c>
      <c r="AD26" s="34">
        <f>'Datos Generales'!AD105</f>
        <v>0</v>
      </c>
      <c r="AE26" s="34">
        <f>'Datos Generales'!AE105</f>
        <v>0</v>
      </c>
      <c r="AF26" s="34">
        <f>'Datos Generales'!AF105</f>
        <v>0</v>
      </c>
      <c r="AG26" s="34">
        <f>'Datos Generales'!AG105</f>
        <v>0</v>
      </c>
      <c r="AH26" s="34">
        <f>'Datos Generales'!AH105</f>
        <v>0</v>
      </c>
      <c r="AI26" s="34">
        <f>'Datos Generales'!AI105</f>
        <v>0</v>
      </c>
      <c r="AJ26" s="34">
        <f>'Datos Generales'!AJ105</f>
        <v>0</v>
      </c>
      <c r="AK26" s="34">
        <f>'Datos Generales'!AK105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466" priority="34" operator="equal">
      <formula>0</formula>
    </cfRule>
  </conditionalFormatting>
  <conditionalFormatting sqref="D5:AK5">
    <cfRule type="cellIs" dxfId="465" priority="33" operator="equal">
      <formula>0</formula>
    </cfRule>
  </conditionalFormatting>
  <conditionalFormatting sqref="D8:AK8">
    <cfRule type="cellIs" dxfId="464" priority="32" operator="equal">
      <formula>0</formula>
    </cfRule>
  </conditionalFormatting>
  <conditionalFormatting sqref="D11:AK11">
    <cfRule type="cellIs" dxfId="463" priority="31" operator="equal">
      <formula>0</formula>
    </cfRule>
  </conditionalFormatting>
  <conditionalFormatting sqref="D14:AK14">
    <cfRule type="cellIs" dxfId="462" priority="30" operator="equal">
      <formula>0</formula>
    </cfRule>
  </conditionalFormatting>
  <conditionalFormatting sqref="D15:AK26">
    <cfRule type="cellIs" dxfId="461" priority="29" operator="equal">
      <formula>0</formula>
    </cfRule>
  </conditionalFormatting>
  <conditionalFormatting sqref="D86:AK91">
    <cfRule type="cellIs" dxfId="460" priority="5" operator="equal">
      <formula>0</formula>
    </cfRule>
  </conditionalFormatting>
  <conditionalFormatting sqref="D60:AK72">
    <cfRule type="cellIs" dxfId="459" priority="15" operator="equal">
      <formula>0</formula>
    </cfRule>
  </conditionalFormatting>
  <conditionalFormatting sqref="D75:AK75">
    <cfRule type="cellIs" dxfId="458" priority="14" operator="equal">
      <formula>0</formula>
    </cfRule>
  </conditionalFormatting>
  <conditionalFormatting sqref="D79:AK81">
    <cfRule type="cellIs" dxfId="457" priority="13" operator="equal">
      <formula>0</formula>
    </cfRule>
  </conditionalFormatting>
  <conditionalFormatting sqref="D87:D91">
    <cfRule type="cellIs" dxfId="456" priority="12" operator="equal">
      <formula>0</formula>
    </cfRule>
  </conditionalFormatting>
  <conditionalFormatting sqref="D94:D106">
    <cfRule type="cellIs" dxfId="455" priority="11" operator="equal">
      <formula>0</formula>
    </cfRule>
  </conditionalFormatting>
  <conditionalFormatting sqref="D109">
    <cfRule type="cellIs" dxfId="454" priority="10" operator="equal">
      <formula>0</formula>
    </cfRule>
  </conditionalFormatting>
  <conditionalFormatting sqref="D113:AK118">
    <cfRule type="cellIs" dxfId="453" priority="9" operator="equal">
      <formula>0</formula>
    </cfRule>
  </conditionalFormatting>
  <conditionalFormatting sqref="D121:AK133">
    <cfRule type="cellIs" dxfId="452" priority="8" operator="equal">
      <formula>0</formula>
    </cfRule>
  </conditionalFormatting>
  <conditionalFormatting sqref="D136:AK136">
    <cfRule type="cellIs" dxfId="451" priority="7" operator="equal">
      <formula>0</formula>
    </cfRule>
  </conditionalFormatting>
  <conditionalFormatting sqref="E94:AK106">
    <cfRule type="cellIs" dxfId="450" priority="4" operator="equal">
      <formula>0</formula>
    </cfRule>
  </conditionalFormatting>
  <conditionalFormatting sqref="D45:AK47">
    <cfRule type="cellIs" dxfId="449" priority="17" operator="equal">
      <formula>0</formula>
    </cfRule>
  </conditionalFormatting>
  <conditionalFormatting sqref="D52:AK57">
    <cfRule type="cellIs" dxfId="448" priority="16" operator="equal">
      <formula>0</formula>
    </cfRule>
  </conditionalFormatting>
  <conditionalFormatting sqref="D239:D241">
    <cfRule type="cellIs" dxfId="447" priority="2" operator="equal">
      <formula>0</formula>
    </cfRule>
  </conditionalFormatting>
  <conditionalFormatting sqref="D243:D266">
    <cfRule type="cellIs" dxfId="44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66"/>
  <sheetViews>
    <sheetView zoomScale="55" zoomScaleNormal="55" zoomScalePageLayoutView="90" workbookViewId="0">
      <pane xSplit="3" ySplit="1" topLeftCell="D131" activePane="bottomRight" state="frozen"/>
      <selection pane="topRight" activeCell="D1" sqref="D1"/>
      <selection pane="bottomLeft" activeCell="A2" sqref="A2"/>
      <selection pane="bottomRight" activeCell="F49" sqref="F49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Específicos'!D12</f>
        <v>0</v>
      </c>
      <c r="E5" s="32">
        <f>'Datos Específicos'!E4*'Datos Específicos'!E12</f>
        <v>0</v>
      </c>
      <c r="F5" s="32">
        <f>'Datos Específicos'!F4*'Datos Específicos'!F12</f>
        <v>0</v>
      </c>
      <c r="G5" s="32">
        <f>'Datos Específicos'!G4*'Datos Específicos'!G12</f>
        <v>0</v>
      </c>
      <c r="H5" s="32">
        <f>'Datos Específicos'!H4*'Datos Específicos'!H12</f>
        <v>0</v>
      </c>
      <c r="I5" s="32">
        <f>'Datos Específicos'!I4*'Datos Específicos'!I12</f>
        <v>0</v>
      </c>
      <c r="J5" s="32">
        <f>'Datos Específicos'!J4*'Datos Específicos'!J12</f>
        <v>0</v>
      </c>
      <c r="K5" s="32">
        <f>'Datos Específicos'!K4*'Datos Específicos'!K12</f>
        <v>0</v>
      </c>
      <c r="L5" s="32">
        <f>'Datos Específicos'!L4*'Datos Específicos'!L12</f>
        <v>0</v>
      </c>
      <c r="M5" s="32">
        <f>'Datos Específicos'!M4*'Datos Específicos'!M12</f>
        <v>0</v>
      </c>
      <c r="N5" s="32">
        <f>'Datos Específicos'!N4*'Datos Específicos'!N12</f>
        <v>0</v>
      </c>
      <c r="O5" s="32">
        <f>'Datos Específicos'!O4*'Datos Específicos'!O12</f>
        <v>0</v>
      </c>
      <c r="P5" s="32">
        <f>'Datos Específicos'!P4*'Datos Específicos'!P12</f>
        <v>0</v>
      </c>
      <c r="Q5" s="32">
        <f>'Datos Específicos'!Q4*'Datos Específicos'!Q12</f>
        <v>0</v>
      </c>
      <c r="R5" s="32">
        <f>'Datos Específicos'!R4*'Datos Específicos'!R12</f>
        <v>0</v>
      </c>
      <c r="S5" s="32">
        <f>'Datos Específicos'!S4*'Datos Específicos'!S12</f>
        <v>0</v>
      </c>
      <c r="T5" s="32">
        <f>'Datos Específicos'!T4*'Datos Específicos'!T12</f>
        <v>0</v>
      </c>
      <c r="U5" s="32">
        <f>'Datos Específicos'!U4*'Datos Específicos'!U12</f>
        <v>0</v>
      </c>
      <c r="V5" s="32">
        <f>'Datos Específicos'!V4*'Datos Específicos'!V12</f>
        <v>0</v>
      </c>
      <c r="W5" s="32">
        <f>'Datos Específicos'!W4*'Datos Específicos'!W12</f>
        <v>0</v>
      </c>
      <c r="X5" s="32">
        <f>'Datos Específicos'!X4*'Datos Específicos'!X12</f>
        <v>0</v>
      </c>
      <c r="Y5" s="32">
        <f>'Datos Específicos'!Y4*'Datos Específicos'!Y12</f>
        <v>0</v>
      </c>
      <c r="Z5" s="32">
        <f>'Datos Específicos'!Z4*'Datos Específicos'!Z12</f>
        <v>0</v>
      </c>
      <c r="AA5" s="32">
        <f>'Datos Específicos'!AA4*'Datos Específicos'!AA12</f>
        <v>0</v>
      </c>
      <c r="AB5" s="32">
        <f>'Datos Específicos'!AB4*'Datos Específicos'!AB12</f>
        <v>0</v>
      </c>
      <c r="AC5" s="32">
        <f>'Datos Específicos'!AC4*'Datos Específicos'!AC12</f>
        <v>0</v>
      </c>
      <c r="AD5" s="32">
        <f>'Datos Específicos'!AD4*'Datos Específicos'!AD12</f>
        <v>0</v>
      </c>
      <c r="AE5" s="32">
        <f>'Datos Específicos'!AE4*'Datos Específicos'!AE12</f>
        <v>0</v>
      </c>
      <c r="AF5" s="32">
        <f>'Datos Específicos'!AF4*'Datos Específicos'!AF12</f>
        <v>0</v>
      </c>
      <c r="AG5" s="32">
        <f>'Datos Específicos'!AG4*'Datos Específicos'!AG12</f>
        <v>0</v>
      </c>
      <c r="AH5" s="32">
        <f>'Datos Específicos'!AH4*'Datos Específicos'!AH12</f>
        <v>0</v>
      </c>
      <c r="AI5" s="32">
        <f>'Datos Específicos'!AI4*'Datos Específicos'!AI12</f>
        <v>0</v>
      </c>
      <c r="AJ5" s="32">
        <f>'Datos Específicos'!AJ4*'Datos Específicos'!AJ12</f>
        <v>0</v>
      </c>
      <c r="AK5" s="32">
        <f>'Datos Específicos'!AK4*'Datos Específicos'!AK12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Generales'!D10</f>
        <v>0</v>
      </c>
      <c r="E8" s="34">
        <f>'Datos Generales'!E10</f>
        <v>0</v>
      </c>
      <c r="F8" s="34">
        <f>'Datos Generales'!F10</f>
        <v>0</v>
      </c>
      <c r="G8" s="34">
        <f>'Datos Generales'!G10</f>
        <v>0</v>
      </c>
      <c r="H8" s="34">
        <f>'Datos Generales'!H10</f>
        <v>0</v>
      </c>
      <c r="I8" s="34">
        <f>'Datos Generales'!I10</f>
        <v>0</v>
      </c>
      <c r="J8" s="34">
        <f>'Datos Generales'!J10</f>
        <v>0</v>
      </c>
      <c r="K8" s="34">
        <f>'Datos Generales'!K10</f>
        <v>0</v>
      </c>
      <c r="L8" s="34">
        <f>'Datos Generales'!L10</f>
        <v>0</v>
      </c>
      <c r="M8" s="34">
        <f>'Datos Generales'!M10</f>
        <v>0</v>
      </c>
      <c r="N8" s="34">
        <f>'Datos Generales'!N10</f>
        <v>0</v>
      </c>
      <c r="O8" s="34">
        <f>'Datos Generales'!O10</f>
        <v>0</v>
      </c>
      <c r="P8" s="34">
        <f>'Datos Generales'!P10</f>
        <v>0</v>
      </c>
      <c r="Q8" s="34">
        <f>'Datos Generales'!Q10</f>
        <v>0</v>
      </c>
      <c r="R8" s="34">
        <f>'Datos Generales'!R10</f>
        <v>0</v>
      </c>
      <c r="S8" s="34">
        <f>'Datos Generales'!S10</f>
        <v>0</v>
      </c>
      <c r="T8" s="34">
        <f>'Datos Generales'!T10</f>
        <v>0</v>
      </c>
      <c r="U8" s="34">
        <f>'Datos Generales'!U10</f>
        <v>0</v>
      </c>
      <c r="V8" s="34">
        <f>'Datos Generales'!V10</f>
        <v>0</v>
      </c>
      <c r="W8" s="34">
        <f>'Datos Generales'!W10</f>
        <v>0</v>
      </c>
      <c r="X8" s="34">
        <f>'Datos Generales'!X10</f>
        <v>0</v>
      </c>
      <c r="Y8" s="34">
        <f>'Datos Generales'!Y10</f>
        <v>0</v>
      </c>
      <c r="Z8" s="34">
        <f>'Datos Generales'!Z10</f>
        <v>0</v>
      </c>
      <c r="AA8" s="34">
        <f>'Datos Generales'!AA10</f>
        <v>0</v>
      </c>
      <c r="AB8" s="34">
        <f>'Datos Generales'!AB10</f>
        <v>0</v>
      </c>
      <c r="AC8" s="34">
        <f>'Datos Generales'!AC10</f>
        <v>0</v>
      </c>
      <c r="AD8" s="34">
        <f>'Datos Generales'!AD10</f>
        <v>0</v>
      </c>
      <c r="AE8" s="34">
        <f>'Datos Generales'!AE10</f>
        <v>0</v>
      </c>
      <c r="AF8" s="34">
        <f>'Datos Generales'!AF10</f>
        <v>0</v>
      </c>
      <c r="AG8" s="34">
        <f>'Datos Generales'!AG10</f>
        <v>0</v>
      </c>
      <c r="AH8" s="34">
        <f>'Datos Generales'!AH10</f>
        <v>0</v>
      </c>
      <c r="AI8" s="34">
        <f>'Datos Generales'!AI10</f>
        <v>0</v>
      </c>
      <c r="AJ8" s="34">
        <f>'Datos Generales'!AJ10</f>
        <v>0</v>
      </c>
      <c r="AK8" s="34">
        <f>'Datos Generales'!AK10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Generales'!D109</f>
        <v>0</v>
      </c>
      <c r="E14" s="34">
        <f>'Datos Generales'!E109</f>
        <v>0</v>
      </c>
      <c r="F14" s="34">
        <f>'Datos Generales'!F109</f>
        <v>0</v>
      </c>
      <c r="G14" s="34">
        <f>'Datos Generales'!G109</f>
        <v>0</v>
      </c>
      <c r="H14" s="34">
        <f>'Datos Generales'!H109</f>
        <v>0</v>
      </c>
      <c r="I14" s="34">
        <f>'Datos Generales'!I109</f>
        <v>0</v>
      </c>
      <c r="J14" s="34">
        <f>'Datos Generales'!J109</f>
        <v>0</v>
      </c>
      <c r="K14" s="34">
        <f>'Datos Generales'!K109</f>
        <v>0</v>
      </c>
      <c r="L14" s="34">
        <f>'Datos Generales'!L109</f>
        <v>0</v>
      </c>
      <c r="M14" s="34">
        <f>'Datos Generales'!M109</f>
        <v>0</v>
      </c>
      <c r="N14" s="34">
        <f>'Datos Generales'!N109</f>
        <v>0</v>
      </c>
      <c r="O14" s="34">
        <f>'Datos Generales'!O109</f>
        <v>0</v>
      </c>
      <c r="P14" s="34">
        <f>'Datos Generales'!P109</f>
        <v>0</v>
      </c>
      <c r="Q14" s="34">
        <f>'Datos Generales'!Q109</f>
        <v>0</v>
      </c>
      <c r="R14" s="34">
        <f>'Datos Generales'!R109</f>
        <v>0</v>
      </c>
      <c r="S14" s="34">
        <f>'Datos Generales'!S109</f>
        <v>0</v>
      </c>
      <c r="T14" s="34">
        <f>'Datos Generales'!T109</f>
        <v>0</v>
      </c>
      <c r="U14" s="34">
        <f>'Datos Generales'!U109</f>
        <v>0</v>
      </c>
      <c r="V14" s="34">
        <f>'Datos Generales'!V109</f>
        <v>0</v>
      </c>
      <c r="W14" s="34">
        <f>'Datos Generales'!W109</f>
        <v>0</v>
      </c>
      <c r="X14" s="34">
        <f>'Datos Generales'!X109</f>
        <v>0</v>
      </c>
      <c r="Y14" s="34">
        <f>'Datos Generales'!Y109</f>
        <v>0</v>
      </c>
      <c r="Z14" s="34">
        <f>'Datos Generales'!Z109</f>
        <v>0</v>
      </c>
      <c r="AA14" s="34">
        <f>'Datos Generales'!AA109</f>
        <v>0</v>
      </c>
      <c r="AB14" s="34">
        <f>'Datos Generales'!AB109</f>
        <v>0</v>
      </c>
      <c r="AC14" s="34">
        <f>'Datos Generales'!AC109</f>
        <v>0</v>
      </c>
      <c r="AD14" s="34">
        <f>'Datos Generales'!AD109</f>
        <v>0</v>
      </c>
      <c r="AE14" s="34">
        <f>'Datos Generales'!AE109</f>
        <v>0</v>
      </c>
      <c r="AF14" s="34">
        <f>'Datos Generales'!AF109</f>
        <v>0</v>
      </c>
      <c r="AG14" s="34">
        <f>'Datos Generales'!AG109</f>
        <v>0</v>
      </c>
      <c r="AH14" s="34">
        <f>'Datos Generales'!AH109</f>
        <v>0</v>
      </c>
      <c r="AI14" s="34">
        <f>'Datos Generales'!AI109</f>
        <v>0</v>
      </c>
      <c r="AJ14" s="34">
        <f>'Datos Generales'!AJ109</f>
        <v>0</v>
      </c>
      <c r="AK14" s="34">
        <f>'Datos Generales'!AK109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Generales'!D110</f>
        <v>0</v>
      </c>
      <c r="E15" s="34">
        <f>'Datos Generales'!E110</f>
        <v>0</v>
      </c>
      <c r="F15" s="34">
        <f>'Datos Generales'!F110</f>
        <v>0</v>
      </c>
      <c r="G15" s="34">
        <f>'Datos Generales'!G110</f>
        <v>0</v>
      </c>
      <c r="H15" s="34">
        <f>'Datos Generales'!H110</f>
        <v>0</v>
      </c>
      <c r="I15" s="34">
        <f>'Datos Generales'!I110</f>
        <v>0</v>
      </c>
      <c r="J15" s="34">
        <f>'Datos Generales'!J110</f>
        <v>0</v>
      </c>
      <c r="K15" s="34">
        <f>'Datos Generales'!K110</f>
        <v>0</v>
      </c>
      <c r="L15" s="34">
        <f>'Datos Generales'!L110</f>
        <v>0</v>
      </c>
      <c r="M15" s="34">
        <f>'Datos Generales'!M110</f>
        <v>0</v>
      </c>
      <c r="N15" s="34">
        <f>'Datos Generales'!N110</f>
        <v>0</v>
      </c>
      <c r="O15" s="34">
        <f>'Datos Generales'!O110</f>
        <v>0</v>
      </c>
      <c r="P15" s="34">
        <f>'Datos Generales'!P110</f>
        <v>0</v>
      </c>
      <c r="Q15" s="34">
        <f>'Datos Generales'!Q110</f>
        <v>0</v>
      </c>
      <c r="R15" s="34">
        <f>'Datos Generales'!R110</f>
        <v>0</v>
      </c>
      <c r="S15" s="34">
        <f>'Datos Generales'!S110</f>
        <v>0</v>
      </c>
      <c r="T15" s="34">
        <f>'Datos Generales'!T110</f>
        <v>0</v>
      </c>
      <c r="U15" s="34">
        <f>'Datos Generales'!U110</f>
        <v>0</v>
      </c>
      <c r="V15" s="34">
        <f>'Datos Generales'!V110</f>
        <v>0</v>
      </c>
      <c r="W15" s="34">
        <f>'Datos Generales'!W110</f>
        <v>0</v>
      </c>
      <c r="X15" s="34">
        <f>'Datos Generales'!X110</f>
        <v>0</v>
      </c>
      <c r="Y15" s="34">
        <f>'Datos Generales'!Y110</f>
        <v>0</v>
      </c>
      <c r="Z15" s="34">
        <f>'Datos Generales'!Z110</f>
        <v>0</v>
      </c>
      <c r="AA15" s="34">
        <f>'Datos Generales'!AA110</f>
        <v>0</v>
      </c>
      <c r="AB15" s="34">
        <f>'Datos Generales'!AB110</f>
        <v>0</v>
      </c>
      <c r="AC15" s="34">
        <f>'Datos Generales'!AC110</f>
        <v>0</v>
      </c>
      <c r="AD15" s="34">
        <f>'Datos Generales'!AD110</f>
        <v>0</v>
      </c>
      <c r="AE15" s="34">
        <f>'Datos Generales'!AE110</f>
        <v>0</v>
      </c>
      <c r="AF15" s="34">
        <f>'Datos Generales'!AF110</f>
        <v>0</v>
      </c>
      <c r="AG15" s="34">
        <f>'Datos Generales'!AG110</f>
        <v>0</v>
      </c>
      <c r="AH15" s="34">
        <f>'Datos Generales'!AH110</f>
        <v>0</v>
      </c>
      <c r="AI15" s="34">
        <f>'Datos Generales'!AI110</f>
        <v>0</v>
      </c>
      <c r="AJ15" s="34">
        <f>'Datos Generales'!AJ110</f>
        <v>0</v>
      </c>
      <c r="AK15" s="34">
        <f>'Datos Generales'!AK110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Generales'!D111</f>
        <v>0</v>
      </c>
      <c r="E16" s="34">
        <f>'Datos Generales'!E111</f>
        <v>0</v>
      </c>
      <c r="F16" s="34">
        <f>'Datos Generales'!F111</f>
        <v>0</v>
      </c>
      <c r="G16" s="34">
        <f>'Datos Generales'!G111</f>
        <v>0</v>
      </c>
      <c r="H16" s="34">
        <f>'Datos Generales'!H111</f>
        <v>0</v>
      </c>
      <c r="I16" s="34">
        <f>'Datos Generales'!I111</f>
        <v>0</v>
      </c>
      <c r="J16" s="34">
        <f>'Datos Generales'!J111</f>
        <v>0</v>
      </c>
      <c r="K16" s="34">
        <f>'Datos Generales'!K111</f>
        <v>0</v>
      </c>
      <c r="L16" s="34">
        <f>'Datos Generales'!L111</f>
        <v>0</v>
      </c>
      <c r="M16" s="34">
        <f>'Datos Generales'!M111</f>
        <v>0</v>
      </c>
      <c r="N16" s="34">
        <f>'Datos Generales'!N111</f>
        <v>0</v>
      </c>
      <c r="O16" s="34">
        <f>'Datos Generales'!O111</f>
        <v>0</v>
      </c>
      <c r="P16" s="34">
        <f>'Datos Generales'!P111</f>
        <v>0</v>
      </c>
      <c r="Q16" s="34">
        <f>'Datos Generales'!Q111</f>
        <v>0</v>
      </c>
      <c r="R16" s="34">
        <f>'Datos Generales'!R111</f>
        <v>0</v>
      </c>
      <c r="S16" s="34">
        <f>'Datos Generales'!S111</f>
        <v>0</v>
      </c>
      <c r="T16" s="34">
        <f>'Datos Generales'!T111</f>
        <v>0</v>
      </c>
      <c r="U16" s="34">
        <f>'Datos Generales'!U111</f>
        <v>0</v>
      </c>
      <c r="V16" s="34">
        <f>'Datos Generales'!V111</f>
        <v>0</v>
      </c>
      <c r="W16" s="34">
        <f>'Datos Generales'!W111</f>
        <v>0</v>
      </c>
      <c r="X16" s="34">
        <f>'Datos Generales'!X111</f>
        <v>0</v>
      </c>
      <c r="Y16" s="34">
        <f>'Datos Generales'!Y111</f>
        <v>0</v>
      </c>
      <c r="Z16" s="34">
        <f>'Datos Generales'!Z111</f>
        <v>0</v>
      </c>
      <c r="AA16" s="34">
        <f>'Datos Generales'!AA111</f>
        <v>0</v>
      </c>
      <c r="AB16" s="34">
        <f>'Datos Generales'!AB111</f>
        <v>0</v>
      </c>
      <c r="AC16" s="34">
        <f>'Datos Generales'!AC111</f>
        <v>0</v>
      </c>
      <c r="AD16" s="34">
        <f>'Datos Generales'!AD111</f>
        <v>0</v>
      </c>
      <c r="AE16" s="34">
        <f>'Datos Generales'!AE111</f>
        <v>0</v>
      </c>
      <c r="AF16" s="34">
        <f>'Datos Generales'!AF111</f>
        <v>0</v>
      </c>
      <c r="AG16" s="34">
        <f>'Datos Generales'!AG111</f>
        <v>0</v>
      </c>
      <c r="AH16" s="34">
        <f>'Datos Generales'!AH111</f>
        <v>0</v>
      </c>
      <c r="AI16" s="34">
        <f>'Datos Generales'!AI111</f>
        <v>0</v>
      </c>
      <c r="AJ16" s="34">
        <f>'Datos Generales'!AJ111</f>
        <v>0</v>
      </c>
      <c r="AK16" s="34">
        <f>'Datos Generales'!AK111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Generales'!D112</f>
        <v>0</v>
      </c>
      <c r="E17" s="34">
        <f>'Datos Generales'!E112</f>
        <v>0</v>
      </c>
      <c r="F17" s="34">
        <f>'Datos Generales'!F112</f>
        <v>0</v>
      </c>
      <c r="G17" s="34">
        <f>'Datos Generales'!G112</f>
        <v>0</v>
      </c>
      <c r="H17" s="34">
        <f>'Datos Generales'!H112</f>
        <v>0</v>
      </c>
      <c r="I17" s="34">
        <f>'Datos Generales'!I112</f>
        <v>0</v>
      </c>
      <c r="J17" s="34">
        <f>'Datos Generales'!J112</f>
        <v>0</v>
      </c>
      <c r="K17" s="34">
        <f>'Datos Generales'!K112</f>
        <v>0</v>
      </c>
      <c r="L17" s="34">
        <f>'Datos Generales'!L112</f>
        <v>0</v>
      </c>
      <c r="M17" s="34">
        <f>'Datos Generales'!M112</f>
        <v>0</v>
      </c>
      <c r="N17" s="34">
        <f>'Datos Generales'!N112</f>
        <v>0</v>
      </c>
      <c r="O17" s="34">
        <f>'Datos Generales'!O112</f>
        <v>0</v>
      </c>
      <c r="P17" s="34">
        <f>'Datos Generales'!P112</f>
        <v>0</v>
      </c>
      <c r="Q17" s="34">
        <f>'Datos Generales'!Q112</f>
        <v>0</v>
      </c>
      <c r="R17" s="34">
        <f>'Datos Generales'!R112</f>
        <v>0</v>
      </c>
      <c r="S17" s="34">
        <f>'Datos Generales'!S112</f>
        <v>0</v>
      </c>
      <c r="T17" s="34">
        <f>'Datos Generales'!T112</f>
        <v>0</v>
      </c>
      <c r="U17" s="34">
        <f>'Datos Generales'!U112</f>
        <v>0</v>
      </c>
      <c r="V17" s="34">
        <f>'Datos Generales'!V112</f>
        <v>0</v>
      </c>
      <c r="W17" s="34">
        <f>'Datos Generales'!W112</f>
        <v>0</v>
      </c>
      <c r="X17" s="34">
        <f>'Datos Generales'!X112</f>
        <v>0</v>
      </c>
      <c r="Y17" s="34">
        <f>'Datos Generales'!Y112</f>
        <v>0</v>
      </c>
      <c r="Z17" s="34">
        <f>'Datos Generales'!Z112</f>
        <v>0</v>
      </c>
      <c r="AA17" s="34">
        <f>'Datos Generales'!AA112</f>
        <v>0</v>
      </c>
      <c r="AB17" s="34">
        <f>'Datos Generales'!AB112</f>
        <v>0</v>
      </c>
      <c r="AC17" s="34">
        <f>'Datos Generales'!AC112</f>
        <v>0</v>
      </c>
      <c r="AD17" s="34">
        <f>'Datos Generales'!AD112</f>
        <v>0</v>
      </c>
      <c r="AE17" s="34">
        <f>'Datos Generales'!AE112</f>
        <v>0</v>
      </c>
      <c r="AF17" s="34">
        <f>'Datos Generales'!AF112</f>
        <v>0</v>
      </c>
      <c r="AG17" s="34">
        <f>'Datos Generales'!AG112</f>
        <v>0</v>
      </c>
      <c r="AH17" s="34">
        <f>'Datos Generales'!AH112</f>
        <v>0</v>
      </c>
      <c r="AI17" s="34">
        <f>'Datos Generales'!AI112</f>
        <v>0</v>
      </c>
      <c r="AJ17" s="34">
        <f>'Datos Generales'!AJ112</f>
        <v>0</v>
      </c>
      <c r="AK17" s="34">
        <f>'Datos Generales'!AK112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Generales'!D113</f>
        <v>0</v>
      </c>
      <c r="E18" s="34">
        <f>'Datos Generales'!E113</f>
        <v>0</v>
      </c>
      <c r="F18" s="34">
        <f>'Datos Generales'!F113</f>
        <v>0</v>
      </c>
      <c r="G18" s="34">
        <f>'Datos Generales'!G113</f>
        <v>0</v>
      </c>
      <c r="H18" s="34">
        <f>'Datos Generales'!H113</f>
        <v>0</v>
      </c>
      <c r="I18" s="34">
        <f>'Datos Generales'!I113</f>
        <v>0</v>
      </c>
      <c r="J18" s="34">
        <f>'Datos Generales'!J113</f>
        <v>0</v>
      </c>
      <c r="K18" s="34">
        <f>'Datos Generales'!K113</f>
        <v>0</v>
      </c>
      <c r="L18" s="34">
        <f>'Datos Generales'!L113</f>
        <v>0</v>
      </c>
      <c r="M18" s="34">
        <f>'Datos Generales'!M113</f>
        <v>0</v>
      </c>
      <c r="N18" s="34">
        <f>'Datos Generales'!N113</f>
        <v>0</v>
      </c>
      <c r="O18" s="34">
        <f>'Datos Generales'!O113</f>
        <v>0</v>
      </c>
      <c r="P18" s="34">
        <f>'Datos Generales'!P113</f>
        <v>0</v>
      </c>
      <c r="Q18" s="34">
        <f>'Datos Generales'!Q113</f>
        <v>0</v>
      </c>
      <c r="R18" s="34">
        <f>'Datos Generales'!R113</f>
        <v>0</v>
      </c>
      <c r="S18" s="34">
        <f>'Datos Generales'!S113</f>
        <v>0</v>
      </c>
      <c r="T18" s="34">
        <f>'Datos Generales'!T113</f>
        <v>0</v>
      </c>
      <c r="U18" s="34">
        <f>'Datos Generales'!U113</f>
        <v>0</v>
      </c>
      <c r="V18" s="34">
        <f>'Datos Generales'!V113</f>
        <v>0</v>
      </c>
      <c r="W18" s="34">
        <f>'Datos Generales'!W113</f>
        <v>0</v>
      </c>
      <c r="X18" s="34">
        <f>'Datos Generales'!X113</f>
        <v>0</v>
      </c>
      <c r="Y18" s="34">
        <f>'Datos Generales'!Y113</f>
        <v>0</v>
      </c>
      <c r="Z18" s="34">
        <f>'Datos Generales'!Z113</f>
        <v>0</v>
      </c>
      <c r="AA18" s="34">
        <f>'Datos Generales'!AA113</f>
        <v>0</v>
      </c>
      <c r="AB18" s="34">
        <f>'Datos Generales'!AB113</f>
        <v>0</v>
      </c>
      <c r="AC18" s="34">
        <f>'Datos Generales'!AC113</f>
        <v>0</v>
      </c>
      <c r="AD18" s="34">
        <f>'Datos Generales'!AD113</f>
        <v>0</v>
      </c>
      <c r="AE18" s="34">
        <f>'Datos Generales'!AE113</f>
        <v>0</v>
      </c>
      <c r="AF18" s="34">
        <f>'Datos Generales'!AF113</f>
        <v>0</v>
      </c>
      <c r="AG18" s="34">
        <f>'Datos Generales'!AG113</f>
        <v>0</v>
      </c>
      <c r="AH18" s="34">
        <f>'Datos Generales'!AH113</f>
        <v>0</v>
      </c>
      <c r="AI18" s="34">
        <f>'Datos Generales'!AI113</f>
        <v>0</v>
      </c>
      <c r="AJ18" s="34">
        <f>'Datos Generales'!AJ113</f>
        <v>0</v>
      </c>
      <c r="AK18" s="34">
        <f>'Datos Generales'!AK113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Generales'!D114</f>
        <v>0</v>
      </c>
      <c r="E19" s="34">
        <f>'Datos Generales'!E114</f>
        <v>0</v>
      </c>
      <c r="F19" s="34">
        <f>'Datos Generales'!F114</f>
        <v>0</v>
      </c>
      <c r="G19" s="34">
        <f>'Datos Generales'!G114</f>
        <v>0</v>
      </c>
      <c r="H19" s="34">
        <f>'Datos Generales'!H114</f>
        <v>0</v>
      </c>
      <c r="I19" s="34">
        <f>'Datos Generales'!I114</f>
        <v>0</v>
      </c>
      <c r="J19" s="34">
        <f>'Datos Generales'!J114</f>
        <v>0</v>
      </c>
      <c r="K19" s="34">
        <f>'Datos Generales'!K114</f>
        <v>0</v>
      </c>
      <c r="L19" s="34">
        <f>'Datos Generales'!L114</f>
        <v>0</v>
      </c>
      <c r="M19" s="34">
        <f>'Datos Generales'!M114</f>
        <v>0</v>
      </c>
      <c r="N19" s="34">
        <f>'Datos Generales'!N114</f>
        <v>0</v>
      </c>
      <c r="O19" s="34">
        <f>'Datos Generales'!O114</f>
        <v>0</v>
      </c>
      <c r="P19" s="34">
        <f>'Datos Generales'!P114</f>
        <v>0</v>
      </c>
      <c r="Q19" s="34">
        <f>'Datos Generales'!Q114</f>
        <v>0</v>
      </c>
      <c r="R19" s="34">
        <f>'Datos Generales'!R114</f>
        <v>0</v>
      </c>
      <c r="S19" s="34">
        <f>'Datos Generales'!S114</f>
        <v>0</v>
      </c>
      <c r="T19" s="34">
        <f>'Datos Generales'!T114</f>
        <v>0</v>
      </c>
      <c r="U19" s="34">
        <f>'Datos Generales'!U114</f>
        <v>0</v>
      </c>
      <c r="V19" s="34">
        <f>'Datos Generales'!V114</f>
        <v>0</v>
      </c>
      <c r="W19" s="34">
        <f>'Datos Generales'!W114</f>
        <v>0</v>
      </c>
      <c r="X19" s="34">
        <f>'Datos Generales'!X114</f>
        <v>0</v>
      </c>
      <c r="Y19" s="34">
        <f>'Datos Generales'!Y114</f>
        <v>0</v>
      </c>
      <c r="Z19" s="34">
        <f>'Datos Generales'!Z114</f>
        <v>0</v>
      </c>
      <c r="AA19" s="34">
        <f>'Datos Generales'!AA114</f>
        <v>0</v>
      </c>
      <c r="AB19" s="34">
        <f>'Datos Generales'!AB114</f>
        <v>0</v>
      </c>
      <c r="AC19" s="34">
        <f>'Datos Generales'!AC114</f>
        <v>0</v>
      </c>
      <c r="AD19" s="34">
        <f>'Datos Generales'!AD114</f>
        <v>0</v>
      </c>
      <c r="AE19" s="34">
        <f>'Datos Generales'!AE114</f>
        <v>0</v>
      </c>
      <c r="AF19" s="34">
        <f>'Datos Generales'!AF114</f>
        <v>0</v>
      </c>
      <c r="AG19" s="34">
        <f>'Datos Generales'!AG114</f>
        <v>0</v>
      </c>
      <c r="AH19" s="34">
        <f>'Datos Generales'!AH114</f>
        <v>0</v>
      </c>
      <c r="AI19" s="34">
        <f>'Datos Generales'!AI114</f>
        <v>0</v>
      </c>
      <c r="AJ19" s="34">
        <f>'Datos Generales'!AJ114</f>
        <v>0</v>
      </c>
      <c r="AK19" s="34">
        <f>'Datos Generales'!AK114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Generales'!D115</f>
        <v>0</v>
      </c>
      <c r="E20" s="34">
        <f>'Datos Generales'!E115</f>
        <v>0</v>
      </c>
      <c r="F20" s="34">
        <f>'Datos Generales'!F115</f>
        <v>0</v>
      </c>
      <c r="G20" s="34">
        <f>'Datos Generales'!G115</f>
        <v>0</v>
      </c>
      <c r="H20" s="34">
        <f>'Datos Generales'!H115</f>
        <v>0</v>
      </c>
      <c r="I20" s="34">
        <f>'Datos Generales'!I115</f>
        <v>0</v>
      </c>
      <c r="J20" s="34">
        <f>'Datos Generales'!J115</f>
        <v>0</v>
      </c>
      <c r="K20" s="34">
        <f>'Datos Generales'!K115</f>
        <v>0</v>
      </c>
      <c r="L20" s="34">
        <f>'Datos Generales'!L115</f>
        <v>0</v>
      </c>
      <c r="M20" s="34">
        <f>'Datos Generales'!M115</f>
        <v>0</v>
      </c>
      <c r="N20" s="34">
        <f>'Datos Generales'!N115</f>
        <v>0</v>
      </c>
      <c r="O20" s="34">
        <f>'Datos Generales'!O115</f>
        <v>0</v>
      </c>
      <c r="P20" s="34">
        <f>'Datos Generales'!P115</f>
        <v>0</v>
      </c>
      <c r="Q20" s="34">
        <f>'Datos Generales'!Q115</f>
        <v>0</v>
      </c>
      <c r="R20" s="34">
        <f>'Datos Generales'!R115</f>
        <v>0</v>
      </c>
      <c r="S20" s="34">
        <f>'Datos Generales'!S115</f>
        <v>0</v>
      </c>
      <c r="T20" s="34">
        <f>'Datos Generales'!T115</f>
        <v>0</v>
      </c>
      <c r="U20" s="34">
        <f>'Datos Generales'!U115</f>
        <v>0</v>
      </c>
      <c r="V20" s="34">
        <f>'Datos Generales'!V115</f>
        <v>0</v>
      </c>
      <c r="W20" s="34">
        <f>'Datos Generales'!W115</f>
        <v>0</v>
      </c>
      <c r="X20" s="34">
        <f>'Datos Generales'!X115</f>
        <v>0</v>
      </c>
      <c r="Y20" s="34">
        <f>'Datos Generales'!Y115</f>
        <v>0</v>
      </c>
      <c r="Z20" s="34">
        <f>'Datos Generales'!Z115</f>
        <v>0</v>
      </c>
      <c r="AA20" s="34">
        <f>'Datos Generales'!AA115</f>
        <v>0</v>
      </c>
      <c r="AB20" s="34">
        <f>'Datos Generales'!AB115</f>
        <v>0</v>
      </c>
      <c r="AC20" s="34">
        <f>'Datos Generales'!AC115</f>
        <v>0</v>
      </c>
      <c r="AD20" s="34">
        <f>'Datos Generales'!AD115</f>
        <v>0</v>
      </c>
      <c r="AE20" s="34">
        <f>'Datos Generales'!AE115</f>
        <v>0</v>
      </c>
      <c r="AF20" s="34">
        <f>'Datos Generales'!AF115</f>
        <v>0</v>
      </c>
      <c r="AG20" s="34">
        <f>'Datos Generales'!AG115</f>
        <v>0</v>
      </c>
      <c r="AH20" s="34">
        <f>'Datos Generales'!AH115</f>
        <v>0</v>
      </c>
      <c r="AI20" s="34">
        <f>'Datos Generales'!AI115</f>
        <v>0</v>
      </c>
      <c r="AJ20" s="34">
        <f>'Datos Generales'!AJ115</f>
        <v>0</v>
      </c>
      <c r="AK20" s="34">
        <f>'Datos Generales'!AK115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Generales'!D116</f>
        <v>0</v>
      </c>
      <c r="E21" s="34">
        <f>'Datos Generales'!E116</f>
        <v>0</v>
      </c>
      <c r="F21" s="34">
        <f>'Datos Generales'!F116</f>
        <v>0</v>
      </c>
      <c r="G21" s="34">
        <f>'Datos Generales'!G116</f>
        <v>0</v>
      </c>
      <c r="H21" s="34">
        <f>'Datos Generales'!H116</f>
        <v>0</v>
      </c>
      <c r="I21" s="34">
        <f>'Datos Generales'!I116</f>
        <v>0</v>
      </c>
      <c r="J21" s="34">
        <f>'Datos Generales'!J116</f>
        <v>0</v>
      </c>
      <c r="K21" s="34">
        <f>'Datos Generales'!K116</f>
        <v>0</v>
      </c>
      <c r="L21" s="34">
        <f>'Datos Generales'!L116</f>
        <v>0</v>
      </c>
      <c r="M21" s="34">
        <f>'Datos Generales'!M116</f>
        <v>0</v>
      </c>
      <c r="N21" s="34">
        <f>'Datos Generales'!N116</f>
        <v>0</v>
      </c>
      <c r="O21" s="34">
        <f>'Datos Generales'!O116</f>
        <v>0</v>
      </c>
      <c r="P21" s="34">
        <f>'Datos Generales'!P116</f>
        <v>0</v>
      </c>
      <c r="Q21" s="34">
        <f>'Datos Generales'!Q116</f>
        <v>0</v>
      </c>
      <c r="R21" s="34">
        <f>'Datos Generales'!R116</f>
        <v>0</v>
      </c>
      <c r="S21" s="34">
        <f>'Datos Generales'!S116</f>
        <v>0</v>
      </c>
      <c r="T21" s="34">
        <f>'Datos Generales'!T116</f>
        <v>0</v>
      </c>
      <c r="U21" s="34">
        <f>'Datos Generales'!U116</f>
        <v>0</v>
      </c>
      <c r="V21" s="34">
        <f>'Datos Generales'!V116</f>
        <v>0</v>
      </c>
      <c r="W21" s="34">
        <f>'Datos Generales'!W116</f>
        <v>0</v>
      </c>
      <c r="X21" s="34">
        <f>'Datos Generales'!X116</f>
        <v>0</v>
      </c>
      <c r="Y21" s="34">
        <f>'Datos Generales'!Y116</f>
        <v>0</v>
      </c>
      <c r="Z21" s="34">
        <f>'Datos Generales'!Z116</f>
        <v>0</v>
      </c>
      <c r="AA21" s="34">
        <f>'Datos Generales'!AA116</f>
        <v>0</v>
      </c>
      <c r="AB21" s="34">
        <f>'Datos Generales'!AB116</f>
        <v>0</v>
      </c>
      <c r="AC21" s="34">
        <f>'Datos Generales'!AC116</f>
        <v>0</v>
      </c>
      <c r="AD21" s="34">
        <f>'Datos Generales'!AD116</f>
        <v>0</v>
      </c>
      <c r="AE21" s="34">
        <f>'Datos Generales'!AE116</f>
        <v>0</v>
      </c>
      <c r="AF21" s="34">
        <f>'Datos Generales'!AF116</f>
        <v>0</v>
      </c>
      <c r="AG21" s="34">
        <f>'Datos Generales'!AG116</f>
        <v>0</v>
      </c>
      <c r="AH21" s="34">
        <f>'Datos Generales'!AH116</f>
        <v>0</v>
      </c>
      <c r="AI21" s="34">
        <f>'Datos Generales'!AI116</f>
        <v>0</v>
      </c>
      <c r="AJ21" s="34">
        <f>'Datos Generales'!AJ116</f>
        <v>0</v>
      </c>
      <c r="AK21" s="34">
        <f>'Datos Generales'!AK116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Generales'!D117</f>
        <v>0</v>
      </c>
      <c r="E22" s="34">
        <f>'Datos Generales'!E117</f>
        <v>0</v>
      </c>
      <c r="F22" s="34">
        <f>'Datos Generales'!F117</f>
        <v>0</v>
      </c>
      <c r="G22" s="34">
        <f>'Datos Generales'!G117</f>
        <v>0</v>
      </c>
      <c r="H22" s="34">
        <f>'Datos Generales'!H117</f>
        <v>0</v>
      </c>
      <c r="I22" s="34">
        <f>'Datos Generales'!I117</f>
        <v>0</v>
      </c>
      <c r="J22" s="34">
        <f>'Datos Generales'!J117</f>
        <v>0</v>
      </c>
      <c r="K22" s="34">
        <f>'Datos Generales'!K117</f>
        <v>0</v>
      </c>
      <c r="L22" s="34">
        <f>'Datos Generales'!L117</f>
        <v>0</v>
      </c>
      <c r="M22" s="34">
        <f>'Datos Generales'!M117</f>
        <v>0</v>
      </c>
      <c r="N22" s="34">
        <f>'Datos Generales'!N117</f>
        <v>0</v>
      </c>
      <c r="O22" s="34">
        <f>'Datos Generales'!O117</f>
        <v>0</v>
      </c>
      <c r="P22" s="34">
        <f>'Datos Generales'!P117</f>
        <v>0</v>
      </c>
      <c r="Q22" s="34">
        <f>'Datos Generales'!Q117</f>
        <v>0</v>
      </c>
      <c r="R22" s="34">
        <f>'Datos Generales'!R117</f>
        <v>0</v>
      </c>
      <c r="S22" s="34">
        <f>'Datos Generales'!S117</f>
        <v>0</v>
      </c>
      <c r="T22" s="34">
        <f>'Datos Generales'!T117</f>
        <v>0</v>
      </c>
      <c r="U22" s="34">
        <f>'Datos Generales'!U117</f>
        <v>0</v>
      </c>
      <c r="V22" s="34">
        <f>'Datos Generales'!V117</f>
        <v>0</v>
      </c>
      <c r="W22" s="34">
        <f>'Datos Generales'!W117</f>
        <v>0</v>
      </c>
      <c r="X22" s="34">
        <f>'Datos Generales'!X117</f>
        <v>0</v>
      </c>
      <c r="Y22" s="34">
        <f>'Datos Generales'!Y117</f>
        <v>0</v>
      </c>
      <c r="Z22" s="34">
        <f>'Datos Generales'!Z117</f>
        <v>0</v>
      </c>
      <c r="AA22" s="34">
        <f>'Datos Generales'!AA117</f>
        <v>0</v>
      </c>
      <c r="AB22" s="34">
        <f>'Datos Generales'!AB117</f>
        <v>0</v>
      </c>
      <c r="AC22" s="34">
        <f>'Datos Generales'!AC117</f>
        <v>0</v>
      </c>
      <c r="AD22" s="34">
        <f>'Datos Generales'!AD117</f>
        <v>0</v>
      </c>
      <c r="AE22" s="34">
        <f>'Datos Generales'!AE117</f>
        <v>0</v>
      </c>
      <c r="AF22" s="34">
        <f>'Datos Generales'!AF117</f>
        <v>0</v>
      </c>
      <c r="AG22" s="34">
        <f>'Datos Generales'!AG117</f>
        <v>0</v>
      </c>
      <c r="AH22" s="34">
        <f>'Datos Generales'!AH117</f>
        <v>0</v>
      </c>
      <c r="AI22" s="34">
        <f>'Datos Generales'!AI117</f>
        <v>0</v>
      </c>
      <c r="AJ22" s="34">
        <f>'Datos Generales'!AJ117</f>
        <v>0</v>
      </c>
      <c r="AK22" s="34">
        <f>'Datos Generales'!AK117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Generales'!D118</f>
        <v>0</v>
      </c>
      <c r="E23" s="34">
        <f>'Datos Generales'!E118</f>
        <v>0</v>
      </c>
      <c r="F23" s="34">
        <f>'Datos Generales'!F118</f>
        <v>0</v>
      </c>
      <c r="G23" s="34">
        <f>'Datos Generales'!G118</f>
        <v>0</v>
      </c>
      <c r="H23" s="34">
        <f>'Datos Generales'!H118</f>
        <v>0</v>
      </c>
      <c r="I23" s="34">
        <f>'Datos Generales'!I118</f>
        <v>0</v>
      </c>
      <c r="J23" s="34">
        <f>'Datos Generales'!J118</f>
        <v>0</v>
      </c>
      <c r="K23" s="34">
        <f>'Datos Generales'!K118</f>
        <v>0</v>
      </c>
      <c r="L23" s="34">
        <f>'Datos Generales'!L118</f>
        <v>0</v>
      </c>
      <c r="M23" s="34">
        <f>'Datos Generales'!M118</f>
        <v>0</v>
      </c>
      <c r="N23" s="34">
        <f>'Datos Generales'!N118</f>
        <v>0</v>
      </c>
      <c r="O23" s="34">
        <f>'Datos Generales'!O118</f>
        <v>0</v>
      </c>
      <c r="P23" s="34">
        <f>'Datos Generales'!P118</f>
        <v>0</v>
      </c>
      <c r="Q23" s="34">
        <f>'Datos Generales'!Q118</f>
        <v>0</v>
      </c>
      <c r="R23" s="34">
        <f>'Datos Generales'!R118</f>
        <v>0</v>
      </c>
      <c r="S23" s="34">
        <f>'Datos Generales'!S118</f>
        <v>0</v>
      </c>
      <c r="T23" s="34">
        <f>'Datos Generales'!T118</f>
        <v>0</v>
      </c>
      <c r="U23" s="34">
        <f>'Datos Generales'!U118</f>
        <v>0</v>
      </c>
      <c r="V23" s="34">
        <f>'Datos Generales'!V118</f>
        <v>0</v>
      </c>
      <c r="W23" s="34">
        <f>'Datos Generales'!W118</f>
        <v>0</v>
      </c>
      <c r="X23" s="34">
        <f>'Datos Generales'!X118</f>
        <v>0</v>
      </c>
      <c r="Y23" s="34">
        <f>'Datos Generales'!Y118</f>
        <v>0</v>
      </c>
      <c r="Z23" s="34">
        <f>'Datos Generales'!Z118</f>
        <v>0</v>
      </c>
      <c r="AA23" s="34">
        <f>'Datos Generales'!AA118</f>
        <v>0</v>
      </c>
      <c r="AB23" s="34">
        <f>'Datos Generales'!AB118</f>
        <v>0</v>
      </c>
      <c r="AC23" s="34">
        <f>'Datos Generales'!AC118</f>
        <v>0</v>
      </c>
      <c r="AD23" s="34">
        <f>'Datos Generales'!AD118</f>
        <v>0</v>
      </c>
      <c r="AE23" s="34">
        <f>'Datos Generales'!AE118</f>
        <v>0</v>
      </c>
      <c r="AF23" s="34">
        <f>'Datos Generales'!AF118</f>
        <v>0</v>
      </c>
      <c r="AG23" s="34">
        <f>'Datos Generales'!AG118</f>
        <v>0</v>
      </c>
      <c r="AH23" s="34">
        <f>'Datos Generales'!AH118</f>
        <v>0</v>
      </c>
      <c r="AI23" s="34">
        <f>'Datos Generales'!AI118</f>
        <v>0</v>
      </c>
      <c r="AJ23" s="34">
        <f>'Datos Generales'!AJ118</f>
        <v>0</v>
      </c>
      <c r="AK23" s="34">
        <f>'Datos Generales'!AK118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Generales'!D119</f>
        <v>0</v>
      </c>
      <c r="E24" s="34">
        <f>'Datos Generales'!E119</f>
        <v>0</v>
      </c>
      <c r="F24" s="34">
        <f>'Datos Generales'!F119</f>
        <v>0</v>
      </c>
      <c r="G24" s="34">
        <f>'Datos Generales'!G119</f>
        <v>0</v>
      </c>
      <c r="H24" s="34">
        <f>'Datos Generales'!H119</f>
        <v>0</v>
      </c>
      <c r="I24" s="34">
        <f>'Datos Generales'!I119</f>
        <v>0</v>
      </c>
      <c r="J24" s="34">
        <f>'Datos Generales'!J119</f>
        <v>0</v>
      </c>
      <c r="K24" s="34">
        <f>'Datos Generales'!K119</f>
        <v>0</v>
      </c>
      <c r="L24" s="34">
        <f>'Datos Generales'!L119</f>
        <v>0</v>
      </c>
      <c r="M24" s="34">
        <f>'Datos Generales'!M119</f>
        <v>0</v>
      </c>
      <c r="N24" s="34">
        <f>'Datos Generales'!N119</f>
        <v>0</v>
      </c>
      <c r="O24" s="34">
        <f>'Datos Generales'!O119</f>
        <v>0</v>
      </c>
      <c r="P24" s="34">
        <f>'Datos Generales'!P119</f>
        <v>0</v>
      </c>
      <c r="Q24" s="34">
        <f>'Datos Generales'!Q119</f>
        <v>0</v>
      </c>
      <c r="R24" s="34">
        <f>'Datos Generales'!R119</f>
        <v>0</v>
      </c>
      <c r="S24" s="34">
        <f>'Datos Generales'!S119</f>
        <v>0</v>
      </c>
      <c r="T24" s="34">
        <f>'Datos Generales'!T119</f>
        <v>0</v>
      </c>
      <c r="U24" s="34">
        <f>'Datos Generales'!U119</f>
        <v>0</v>
      </c>
      <c r="V24" s="34">
        <f>'Datos Generales'!V119</f>
        <v>0</v>
      </c>
      <c r="W24" s="34">
        <f>'Datos Generales'!W119</f>
        <v>0</v>
      </c>
      <c r="X24" s="34">
        <f>'Datos Generales'!X119</f>
        <v>0</v>
      </c>
      <c r="Y24" s="34">
        <f>'Datos Generales'!Y119</f>
        <v>0</v>
      </c>
      <c r="Z24" s="34">
        <f>'Datos Generales'!Z119</f>
        <v>0</v>
      </c>
      <c r="AA24" s="34">
        <f>'Datos Generales'!AA119</f>
        <v>0</v>
      </c>
      <c r="AB24" s="34">
        <f>'Datos Generales'!AB119</f>
        <v>0</v>
      </c>
      <c r="AC24" s="34">
        <f>'Datos Generales'!AC119</f>
        <v>0</v>
      </c>
      <c r="AD24" s="34">
        <f>'Datos Generales'!AD119</f>
        <v>0</v>
      </c>
      <c r="AE24" s="34">
        <f>'Datos Generales'!AE119</f>
        <v>0</v>
      </c>
      <c r="AF24" s="34">
        <f>'Datos Generales'!AF119</f>
        <v>0</v>
      </c>
      <c r="AG24" s="34">
        <f>'Datos Generales'!AG119</f>
        <v>0</v>
      </c>
      <c r="AH24" s="34">
        <f>'Datos Generales'!AH119</f>
        <v>0</v>
      </c>
      <c r="AI24" s="34">
        <f>'Datos Generales'!AI119</f>
        <v>0</v>
      </c>
      <c r="AJ24" s="34">
        <f>'Datos Generales'!AJ119</f>
        <v>0</v>
      </c>
      <c r="AK24" s="34">
        <f>'Datos Generales'!AK119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Generales'!D121</f>
        <v>0</v>
      </c>
      <c r="E25" s="34">
        <f>'Datos Generales'!E121</f>
        <v>0</v>
      </c>
      <c r="F25" s="34">
        <f>'Datos Generales'!F121</f>
        <v>0</v>
      </c>
      <c r="G25" s="34">
        <f>'Datos Generales'!G121</f>
        <v>0</v>
      </c>
      <c r="H25" s="34">
        <f>'Datos Generales'!H121</f>
        <v>0</v>
      </c>
      <c r="I25" s="34">
        <f>'Datos Generales'!I121</f>
        <v>0</v>
      </c>
      <c r="J25" s="34">
        <f>'Datos Generales'!J121</f>
        <v>0</v>
      </c>
      <c r="K25" s="34">
        <f>'Datos Generales'!K121</f>
        <v>0</v>
      </c>
      <c r="L25" s="34">
        <f>'Datos Generales'!L121</f>
        <v>0</v>
      </c>
      <c r="M25" s="34">
        <f>'Datos Generales'!M121</f>
        <v>0</v>
      </c>
      <c r="N25" s="34">
        <f>'Datos Generales'!N121</f>
        <v>0</v>
      </c>
      <c r="O25" s="34">
        <f>'Datos Generales'!O121</f>
        <v>0</v>
      </c>
      <c r="P25" s="34">
        <f>'Datos Generales'!P121</f>
        <v>0</v>
      </c>
      <c r="Q25" s="34">
        <f>'Datos Generales'!Q121</f>
        <v>0</v>
      </c>
      <c r="R25" s="34">
        <f>'Datos Generales'!R121</f>
        <v>0</v>
      </c>
      <c r="S25" s="34">
        <f>'Datos Generales'!S121</f>
        <v>0</v>
      </c>
      <c r="T25" s="34">
        <f>'Datos Generales'!T121</f>
        <v>0</v>
      </c>
      <c r="U25" s="34">
        <f>'Datos Generales'!U121</f>
        <v>0</v>
      </c>
      <c r="V25" s="34">
        <f>'Datos Generales'!V121</f>
        <v>0</v>
      </c>
      <c r="W25" s="34">
        <f>'Datos Generales'!W121</f>
        <v>0</v>
      </c>
      <c r="X25" s="34">
        <f>'Datos Generales'!X121</f>
        <v>0</v>
      </c>
      <c r="Y25" s="34">
        <f>'Datos Generales'!Y121</f>
        <v>0</v>
      </c>
      <c r="Z25" s="34">
        <f>'Datos Generales'!Z121</f>
        <v>0</v>
      </c>
      <c r="AA25" s="34">
        <f>'Datos Generales'!AA121</f>
        <v>0</v>
      </c>
      <c r="AB25" s="34">
        <f>'Datos Generales'!AB121</f>
        <v>0</v>
      </c>
      <c r="AC25" s="34">
        <f>'Datos Generales'!AC121</f>
        <v>0</v>
      </c>
      <c r="AD25" s="34">
        <f>'Datos Generales'!AD121</f>
        <v>0</v>
      </c>
      <c r="AE25" s="34">
        <f>'Datos Generales'!AE121</f>
        <v>0</v>
      </c>
      <c r="AF25" s="34">
        <f>'Datos Generales'!AF121</f>
        <v>0</v>
      </c>
      <c r="AG25" s="34">
        <f>'Datos Generales'!AG121</f>
        <v>0</v>
      </c>
      <c r="AH25" s="34">
        <f>'Datos Generales'!AH121</f>
        <v>0</v>
      </c>
      <c r="AI25" s="34">
        <f>'Datos Generales'!AI121</f>
        <v>0</v>
      </c>
      <c r="AJ25" s="34">
        <f>'Datos Generales'!AJ121</f>
        <v>0</v>
      </c>
      <c r="AK25" s="34">
        <f>'Datos Generales'!AK121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Generales'!D122</f>
        <v>0</v>
      </c>
      <c r="E26" s="34">
        <f>'Datos Generales'!E122</f>
        <v>0</v>
      </c>
      <c r="F26" s="34">
        <f>'Datos Generales'!F122</f>
        <v>0</v>
      </c>
      <c r="G26" s="34">
        <f>'Datos Generales'!G122</f>
        <v>0</v>
      </c>
      <c r="H26" s="34">
        <f>'Datos Generales'!H122</f>
        <v>0</v>
      </c>
      <c r="I26" s="34">
        <f>'Datos Generales'!I122</f>
        <v>0</v>
      </c>
      <c r="J26" s="34">
        <f>'Datos Generales'!J122</f>
        <v>0</v>
      </c>
      <c r="K26" s="34">
        <f>'Datos Generales'!K122</f>
        <v>0</v>
      </c>
      <c r="L26" s="34">
        <f>'Datos Generales'!L122</f>
        <v>0</v>
      </c>
      <c r="M26" s="34">
        <f>'Datos Generales'!M122</f>
        <v>0</v>
      </c>
      <c r="N26" s="34">
        <f>'Datos Generales'!N122</f>
        <v>0</v>
      </c>
      <c r="O26" s="34">
        <f>'Datos Generales'!O122</f>
        <v>0</v>
      </c>
      <c r="P26" s="34">
        <f>'Datos Generales'!P122</f>
        <v>0</v>
      </c>
      <c r="Q26" s="34">
        <f>'Datos Generales'!Q122</f>
        <v>0</v>
      </c>
      <c r="R26" s="34">
        <f>'Datos Generales'!R122</f>
        <v>0</v>
      </c>
      <c r="S26" s="34">
        <f>'Datos Generales'!S122</f>
        <v>0</v>
      </c>
      <c r="T26" s="34">
        <f>'Datos Generales'!T122</f>
        <v>0</v>
      </c>
      <c r="U26" s="34">
        <f>'Datos Generales'!U122</f>
        <v>0</v>
      </c>
      <c r="V26" s="34">
        <f>'Datos Generales'!V122</f>
        <v>0</v>
      </c>
      <c r="W26" s="34">
        <f>'Datos Generales'!W122</f>
        <v>0</v>
      </c>
      <c r="X26" s="34">
        <f>'Datos Generales'!X122</f>
        <v>0</v>
      </c>
      <c r="Y26" s="34">
        <f>'Datos Generales'!Y122</f>
        <v>0</v>
      </c>
      <c r="Z26" s="34">
        <f>'Datos Generales'!Z122</f>
        <v>0</v>
      </c>
      <c r="AA26" s="34">
        <f>'Datos Generales'!AA122</f>
        <v>0</v>
      </c>
      <c r="AB26" s="34">
        <f>'Datos Generales'!AB122</f>
        <v>0</v>
      </c>
      <c r="AC26" s="34">
        <f>'Datos Generales'!AC122</f>
        <v>0</v>
      </c>
      <c r="AD26" s="34">
        <f>'Datos Generales'!AD122</f>
        <v>0</v>
      </c>
      <c r="AE26" s="34">
        <f>'Datos Generales'!AE122</f>
        <v>0</v>
      </c>
      <c r="AF26" s="34">
        <f>'Datos Generales'!AF122</f>
        <v>0</v>
      </c>
      <c r="AG26" s="34">
        <f>'Datos Generales'!AG122</f>
        <v>0</v>
      </c>
      <c r="AH26" s="34">
        <f>'Datos Generales'!AH122</f>
        <v>0</v>
      </c>
      <c r="AI26" s="34">
        <f>'Datos Generales'!AI122</f>
        <v>0</v>
      </c>
      <c r="AJ26" s="34">
        <f>'Datos Generales'!AJ122</f>
        <v>0</v>
      </c>
      <c r="AK26" s="34">
        <f>'Datos Generales'!AK122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445" priority="34" operator="equal">
      <formula>0</formula>
    </cfRule>
  </conditionalFormatting>
  <conditionalFormatting sqref="D5:AK5">
    <cfRule type="cellIs" dxfId="444" priority="33" operator="equal">
      <formula>0</formula>
    </cfRule>
  </conditionalFormatting>
  <conditionalFormatting sqref="D8:AK8">
    <cfRule type="cellIs" dxfId="443" priority="32" operator="equal">
      <formula>0</formula>
    </cfRule>
  </conditionalFormatting>
  <conditionalFormatting sqref="D11:AK11">
    <cfRule type="cellIs" dxfId="442" priority="31" operator="equal">
      <formula>0</formula>
    </cfRule>
  </conditionalFormatting>
  <conditionalFormatting sqref="D14:AK14">
    <cfRule type="cellIs" dxfId="441" priority="30" operator="equal">
      <formula>0</formula>
    </cfRule>
  </conditionalFormatting>
  <conditionalFormatting sqref="D15:AK26">
    <cfRule type="cellIs" dxfId="440" priority="29" operator="equal">
      <formula>0</formula>
    </cfRule>
  </conditionalFormatting>
  <conditionalFormatting sqref="D86:AK91">
    <cfRule type="cellIs" dxfId="439" priority="5" operator="equal">
      <formula>0</formula>
    </cfRule>
  </conditionalFormatting>
  <conditionalFormatting sqref="D60:AK72">
    <cfRule type="cellIs" dxfId="438" priority="15" operator="equal">
      <formula>0</formula>
    </cfRule>
  </conditionalFormatting>
  <conditionalFormatting sqref="D75:AK75">
    <cfRule type="cellIs" dxfId="437" priority="14" operator="equal">
      <formula>0</formula>
    </cfRule>
  </conditionalFormatting>
  <conditionalFormatting sqref="D79:AK81">
    <cfRule type="cellIs" dxfId="436" priority="13" operator="equal">
      <formula>0</formula>
    </cfRule>
  </conditionalFormatting>
  <conditionalFormatting sqref="D87:D91">
    <cfRule type="cellIs" dxfId="435" priority="12" operator="equal">
      <formula>0</formula>
    </cfRule>
  </conditionalFormatting>
  <conditionalFormatting sqref="D94:D106">
    <cfRule type="cellIs" dxfId="434" priority="11" operator="equal">
      <formula>0</formula>
    </cfRule>
  </conditionalFormatting>
  <conditionalFormatting sqref="D109">
    <cfRule type="cellIs" dxfId="433" priority="10" operator="equal">
      <formula>0</formula>
    </cfRule>
  </conditionalFormatting>
  <conditionalFormatting sqref="D113:AK118">
    <cfRule type="cellIs" dxfId="432" priority="9" operator="equal">
      <formula>0</formula>
    </cfRule>
  </conditionalFormatting>
  <conditionalFormatting sqref="D121:AK133">
    <cfRule type="cellIs" dxfId="431" priority="8" operator="equal">
      <formula>0</formula>
    </cfRule>
  </conditionalFormatting>
  <conditionalFormatting sqref="D136:AK136">
    <cfRule type="cellIs" dxfId="430" priority="7" operator="equal">
      <formula>0</formula>
    </cfRule>
  </conditionalFormatting>
  <conditionalFormatting sqref="E94:AK106">
    <cfRule type="cellIs" dxfId="429" priority="4" operator="equal">
      <formula>0</formula>
    </cfRule>
  </conditionalFormatting>
  <conditionalFormatting sqref="D45:AK47">
    <cfRule type="cellIs" dxfId="428" priority="17" operator="equal">
      <formula>0</formula>
    </cfRule>
  </conditionalFormatting>
  <conditionalFormatting sqref="D52:AK57">
    <cfRule type="cellIs" dxfId="427" priority="16" operator="equal">
      <formula>0</formula>
    </cfRule>
  </conditionalFormatting>
  <conditionalFormatting sqref="D239:D241">
    <cfRule type="cellIs" dxfId="426" priority="2" operator="equal">
      <formula>0</formula>
    </cfRule>
  </conditionalFormatting>
  <conditionalFormatting sqref="D243:D266">
    <cfRule type="cellIs" dxfId="42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66"/>
  <sheetViews>
    <sheetView zoomScale="40" zoomScaleNormal="40" zoomScalePageLayoutView="90" workbookViewId="0">
      <pane xSplit="3" ySplit="1" topLeftCell="D131" activePane="bottomRight" state="frozen"/>
      <selection pane="topRight" activeCell="D1" sqref="D1"/>
      <selection pane="bottomLeft" activeCell="A2" sqref="A2"/>
      <selection pane="bottomRight" activeCell="F105" sqref="F105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Específicos'!D13</f>
        <v>0</v>
      </c>
      <c r="E5" s="32">
        <f>'Datos Específicos'!E4*'Datos Específicos'!E13</f>
        <v>0</v>
      </c>
      <c r="F5" s="32">
        <f>'Datos Específicos'!F4*'Datos Específicos'!F13</f>
        <v>0</v>
      </c>
      <c r="G5" s="32">
        <f>'Datos Específicos'!G4*'Datos Específicos'!G13</f>
        <v>0</v>
      </c>
      <c r="H5" s="32">
        <f>'Datos Específicos'!H4*'Datos Específicos'!H13</f>
        <v>0</v>
      </c>
      <c r="I5" s="32">
        <f>'Datos Específicos'!I4*'Datos Específicos'!I13</f>
        <v>0</v>
      </c>
      <c r="J5" s="32">
        <f>'Datos Específicos'!J4*'Datos Específicos'!J13</f>
        <v>0</v>
      </c>
      <c r="K5" s="32">
        <f>'Datos Específicos'!K4*'Datos Específicos'!K13</f>
        <v>0</v>
      </c>
      <c r="L5" s="32">
        <f>'Datos Específicos'!L4*'Datos Específicos'!L13</f>
        <v>0</v>
      </c>
      <c r="M5" s="32">
        <f>'Datos Específicos'!M4*'Datos Específicos'!M13</f>
        <v>0</v>
      </c>
      <c r="N5" s="32">
        <f>'Datos Específicos'!N4*'Datos Específicos'!N13</f>
        <v>0</v>
      </c>
      <c r="O5" s="32">
        <f>'Datos Específicos'!O4*'Datos Específicos'!O13</f>
        <v>0</v>
      </c>
      <c r="P5" s="32">
        <f>'Datos Específicos'!P4*'Datos Específicos'!P13</f>
        <v>0</v>
      </c>
      <c r="Q5" s="32">
        <f>'Datos Específicos'!Q4*'Datos Específicos'!Q13</f>
        <v>0</v>
      </c>
      <c r="R5" s="32">
        <f>'Datos Específicos'!R4*'Datos Específicos'!R13</f>
        <v>0</v>
      </c>
      <c r="S5" s="32">
        <f>'Datos Específicos'!S4*'Datos Específicos'!S13</f>
        <v>0</v>
      </c>
      <c r="T5" s="32">
        <f>'Datos Específicos'!T4*'Datos Específicos'!T13</f>
        <v>0</v>
      </c>
      <c r="U5" s="32">
        <f>'Datos Específicos'!U4*'Datos Específicos'!U13</f>
        <v>0</v>
      </c>
      <c r="V5" s="32">
        <f>'Datos Específicos'!V4*'Datos Específicos'!V13</f>
        <v>0</v>
      </c>
      <c r="W5" s="32">
        <f>'Datos Específicos'!W4*'Datos Específicos'!W13</f>
        <v>0</v>
      </c>
      <c r="X5" s="32">
        <f>'Datos Específicos'!X4*'Datos Específicos'!X13</f>
        <v>0</v>
      </c>
      <c r="Y5" s="32">
        <f>'Datos Específicos'!Y4*'Datos Específicos'!Y13</f>
        <v>0</v>
      </c>
      <c r="Z5" s="32">
        <f>'Datos Específicos'!Z4*'Datos Específicos'!Z13</f>
        <v>0</v>
      </c>
      <c r="AA5" s="32">
        <f>'Datos Específicos'!AA4*'Datos Específicos'!AA13</f>
        <v>0</v>
      </c>
      <c r="AB5" s="32">
        <f>'Datos Específicos'!AB4*'Datos Específicos'!AB13</f>
        <v>0</v>
      </c>
      <c r="AC5" s="32">
        <f>'Datos Específicos'!AC4*'Datos Específicos'!AC13</f>
        <v>0</v>
      </c>
      <c r="AD5" s="32">
        <f>'Datos Específicos'!AD4*'Datos Específicos'!AD13</f>
        <v>0</v>
      </c>
      <c r="AE5" s="32">
        <f>'Datos Específicos'!AE4*'Datos Específicos'!AE13</f>
        <v>0</v>
      </c>
      <c r="AF5" s="32">
        <f>'Datos Específicos'!AF4*'Datos Específicos'!AF13</f>
        <v>0</v>
      </c>
      <c r="AG5" s="32">
        <f>'Datos Específicos'!AG4*'Datos Específicos'!AG13</f>
        <v>0</v>
      </c>
      <c r="AH5" s="32">
        <f>'Datos Específicos'!AH4*'Datos Específicos'!AH13</f>
        <v>0</v>
      </c>
      <c r="AI5" s="32">
        <f>'Datos Específicos'!AI4*'Datos Específicos'!AI13</f>
        <v>0</v>
      </c>
      <c r="AJ5" s="32">
        <f>'Datos Específicos'!AJ4*'Datos Específicos'!AJ13</f>
        <v>0</v>
      </c>
      <c r="AK5" s="32">
        <f>'Datos Específicos'!AK4*'Datos Específicos'!AK13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Generales'!D11</f>
        <v>0</v>
      </c>
      <c r="E8" s="34">
        <f>'Datos Generales'!E11</f>
        <v>0</v>
      </c>
      <c r="F8" s="34">
        <f>'Datos Generales'!F11</f>
        <v>0</v>
      </c>
      <c r="G8" s="34">
        <f>'Datos Generales'!G11</f>
        <v>0</v>
      </c>
      <c r="H8" s="34">
        <f>'Datos Generales'!H11</f>
        <v>0</v>
      </c>
      <c r="I8" s="34">
        <f>'Datos Generales'!I11</f>
        <v>0</v>
      </c>
      <c r="J8" s="34">
        <f>'Datos Generales'!J11</f>
        <v>0</v>
      </c>
      <c r="K8" s="34">
        <f>'Datos Generales'!K11</f>
        <v>0</v>
      </c>
      <c r="L8" s="34">
        <f>'Datos Generales'!L11</f>
        <v>0</v>
      </c>
      <c r="M8" s="34">
        <f>'Datos Generales'!M11</f>
        <v>0</v>
      </c>
      <c r="N8" s="34">
        <f>'Datos Generales'!N11</f>
        <v>0</v>
      </c>
      <c r="O8" s="34">
        <f>'Datos Generales'!O11</f>
        <v>0</v>
      </c>
      <c r="P8" s="34">
        <f>'Datos Generales'!P11</f>
        <v>0</v>
      </c>
      <c r="Q8" s="34">
        <f>'Datos Generales'!Q11</f>
        <v>0</v>
      </c>
      <c r="R8" s="34">
        <f>'Datos Generales'!R11</f>
        <v>0</v>
      </c>
      <c r="S8" s="34">
        <f>'Datos Generales'!S11</f>
        <v>0</v>
      </c>
      <c r="T8" s="34">
        <f>'Datos Generales'!T11</f>
        <v>0</v>
      </c>
      <c r="U8" s="34">
        <f>'Datos Generales'!U11</f>
        <v>0</v>
      </c>
      <c r="V8" s="34">
        <f>'Datos Generales'!V11</f>
        <v>0</v>
      </c>
      <c r="W8" s="34">
        <f>'Datos Generales'!W11</f>
        <v>0</v>
      </c>
      <c r="X8" s="34">
        <f>'Datos Generales'!X11</f>
        <v>0</v>
      </c>
      <c r="Y8" s="34">
        <f>'Datos Generales'!Y11</f>
        <v>0</v>
      </c>
      <c r="Z8" s="34">
        <f>'Datos Generales'!Z11</f>
        <v>0</v>
      </c>
      <c r="AA8" s="34">
        <f>'Datos Generales'!AA11</f>
        <v>0</v>
      </c>
      <c r="AB8" s="34">
        <f>'Datos Generales'!AB11</f>
        <v>0</v>
      </c>
      <c r="AC8" s="34">
        <f>'Datos Generales'!AC11</f>
        <v>0</v>
      </c>
      <c r="AD8" s="34">
        <f>'Datos Generales'!AD11</f>
        <v>0</v>
      </c>
      <c r="AE8" s="34">
        <f>'Datos Generales'!AE11</f>
        <v>0</v>
      </c>
      <c r="AF8" s="34">
        <f>'Datos Generales'!AF11</f>
        <v>0</v>
      </c>
      <c r="AG8" s="34">
        <f>'Datos Generales'!AG11</f>
        <v>0</v>
      </c>
      <c r="AH8" s="34">
        <f>'Datos Generales'!AH11</f>
        <v>0</v>
      </c>
      <c r="AI8" s="34">
        <f>'Datos Generales'!AI11</f>
        <v>0</v>
      </c>
      <c r="AJ8" s="34">
        <f>'Datos Generales'!AJ11</f>
        <v>0</v>
      </c>
      <c r="AK8" s="34">
        <f>'Datos Generales'!AK11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Generales'!D126</f>
        <v>0</v>
      </c>
      <c r="E14" s="34">
        <f>'Datos Generales'!E126</f>
        <v>0</v>
      </c>
      <c r="F14" s="34">
        <f>'Datos Generales'!F126</f>
        <v>0</v>
      </c>
      <c r="G14" s="34">
        <f>'Datos Generales'!G126</f>
        <v>0</v>
      </c>
      <c r="H14" s="34">
        <f>'Datos Generales'!H126</f>
        <v>0</v>
      </c>
      <c r="I14" s="34">
        <f>'Datos Generales'!I126</f>
        <v>0</v>
      </c>
      <c r="J14" s="34">
        <f>'Datos Generales'!J126</f>
        <v>0</v>
      </c>
      <c r="K14" s="34">
        <f>'Datos Generales'!K126</f>
        <v>0</v>
      </c>
      <c r="L14" s="34">
        <f>'Datos Generales'!L126</f>
        <v>0</v>
      </c>
      <c r="M14" s="34">
        <f>'Datos Generales'!M126</f>
        <v>0</v>
      </c>
      <c r="N14" s="34">
        <f>'Datos Generales'!N126</f>
        <v>0</v>
      </c>
      <c r="O14" s="34">
        <f>'Datos Generales'!O126</f>
        <v>0</v>
      </c>
      <c r="P14" s="34">
        <f>'Datos Generales'!P126</f>
        <v>0</v>
      </c>
      <c r="Q14" s="34">
        <f>'Datos Generales'!Q126</f>
        <v>0</v>
      </c>
      <c r="R14" s="34">
        <f>'Datos Generales'!R126</f>
        <v>0</v>
      </c>
      <c r="S14" s="34">
        <f>'Datos Generales'!S126</f>
        <v>0</v>
      </c>
      <c r="T14" s="34">
        <f>'Datos Generales'!T126</f>
        <v>0</v>
      </c>
      <c r="U14" s="34">
        <f>'Datos Generales'!U126</f>
        <v>0</v>
      </c>
      <c r="V14" s="34">
        <f>'Datos Generales'!V126</f>
        <v>0</v>
      </c>
      <c r="W14" s="34">
        <f>'Datos Generales'!W126</f>
        <v>0</v>
      </c>
      <c r="X14" s="34">
        <f>'Datos Generales'!X126</f>
        <v>0</v>
      </c>
      <c r="Y14" s="34">
        <f>'Datos Generales'!Y126</f>
        <v>0</v>
      </c>
      <c r="Z14" s="34">
        <f>'Datos Generales'!Z126</f>
        <v>0</v>
      </c>
      <c r="AA14" s="34">
        <f>'Datos Generales'!AA126</f>
        <v>0</v>
      </c>
      <c r="AB14" s="34">
        <f>'Datos Generales'!AB126</f>
        <v>0</v>
      </c>
      <c r="AC14" s="34">
        <f>'Datos Generales'!AC126</f>
        <v>0</v>
      </c>
      <c r="AD14" s="34">
        <f>'Datos Generales'!AD126</f>
        <v>0</v>
      </c>
      <c r="AE14" s="34">
        <f>'Datos Generales'!AE126</f>
        <v>0</v>
      </c>
      <c r="AF14" s="34">
        <f>'Datos Generales'!AF126</f>
        <v>0</v>
      </c>
      <c r="AG14" s="34">
        <f>'Datos Generales'!AG126</f>
        <v>0</v>
      </c>
      <c r="AH14" s="34">
        <f>'Datos Generales'!AH126</f>
        <v>0</v>
      </c>
      <c r="AI14" s="34">
        <f>'Datos Generales'!AI126</f>
        <v>0</v>
      </c>
      <c r="AJ14" s="34">
        <f>'Datos Generales'!AJ126</f>
        <v>0</v>
      </c>
      <c r="AK14" s="34">
        <f>'Datos Generales'!AK126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Generales'!D127</f>
        <v>0</v>
      </c>
      <c r="E15" s="34">
        <f>'Datos Generales'!E127</f>
        <v>0</v>
      </c>
      <c r="F15" s="34">
        <f>'Datos Generales'!F127</f>
        <v>0</v>
      </c>
      <c r="G15" s="34">
        <f>'Datos Generales'!G127</f>
        <v>0</v>
      </c>
      <c r="H15" s="34">
        <f>'Datos Generales'!H127</f>
        <v>0</v>
      </c>
      <c r="I15" s="34">
        <f>'Datos Generales'!I127</f>
        <v>0</v>
      </c>
      <c r="J15" s="34">
        <f>'Datos Generales'!J127</f>
        <v>0</v>
      </c>
      <c r="K15" s="34">
        <f>'Datos Generales'!K127</f>
        <v>0</v>
      </c>
      <c r="L15" s="34">
        <f>'Datos Generales'!L127</f>
        <v>0</v>
      </c>
      <c r="M15" s="34">
        <f>'Datos Generales'!M127</f>
        <v>0</v>
      </c>
      <c r="N15" s="34">
        <f>'Datos Generales'!N127</f>
        <v>0</v>
      </c>
      <c r="O15" s="34">
        <f>'Datos Generales'!O127</f>
        <v>0</v>
      </c>
      <c r="P15" s="34">
        <f>'Datos Generales'!P127</f>
        <v>0</v>
      </c>
      <c r="Q15" s="34">
        <f>'Datos Generales'!Q127</f>
        <v>0</v>
      </c>
      <c r="R15" s="34">
        <f>'Datos Generales'!R127</f>
        <v>0</v>
      </c>
      <c r="S15" s="34">
        <f>'Datos Generales'!S127</f>
        <v>0</v>
      </c>
      <c r="T15" s="34">
        <f>'Datos Generales'!T127</f>
        <v>0</v>
      </c>
      <c r="U15" s="34">
        <f>'Datos Generales'!U127</f>
        <v>0</v>
      </c>
      <c r="V15" s="34">
        <f>'Datos Generales'!V127</f>
        <v>0</v>
      </c>
      <c r="W15" s="34">
        <f>'Datos Generales'!W127</f>
        <v>0</v>
      </c>
      <c r="X15" s="34">
        <f>'Datos Generales'!X127</f>
        <v>0</v>
      </c>
      <c r="Y15" s="34">
        <f>'Datos Generales'!Y127</f>
        <v>0</v>
      </c>
      <c r="Z15" s="34">
        <f>'Datos Generales'!Z127</f>
        <v>0</v>
      </c>
      <c r="AA15" s="34">
        <f>'Datos Generales'!AA127</f>
        <v>0</v>
      </c>
      <c r="AB15" s="34">
        <f>'Datos Generales'!AB127</f>
        <v>0</v>
      </c>
      <c r="AC15" s="34">
        <f>'Datos Generales'!AC127</f>
        <v>0</v>
      </c>
      <c r="AD15" s="34">
        <f>'Datos Generales'!AD127</f>
        <v>0</v>
      </c>
      <c r="AE15" s="34">
        <f>'Datos Generales'!AE127</f>
        <v>0</v>
      </c>
      <c r="AF15" s="34">
        <f>'Datos Generales'!AF127</f>
        <v>0</v>
      </c>
      <c r="AG15" s="34">
        <f>'Datos Generales'!AG127</f>
        <v>0</v>
      </c>
      <c r="AH15" s="34">
        <f>'Datos Generales'!AH127</f>
        <v>0</v>
      </c>
      <c r="AI15" s="34">
        <f>'Datos Generales'!AI127</f>
        <v>0</v>
      </c>
      <c r="AJ15" s="34">
        <f>'Datos Generales'!AJ127</f>
        <v>0</v>
      </c>
      <c r="AK15" s="34">
        <f>'Datos Generales'!AK127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Generales'!D128</f>
        <v>0</v>
      </c>
      <c r="E16" s="34">
        <f>'Datos Generales'!E128</f>
        <v>0</v>
      </c>
      <c r="F16" s="34">
        <f>'Datos Generales'!F128</f>
        <v>0</v>
      </c>
      <c r="G16" s="34">
        <f>'Datos Generales'!G128</f>
        <v>0</v>
      </c>
      <c r="H16" s="34">
        <f>'Datos Generales'!H128</f>
        <v>0</v>
      </c>
      <c r="I16" s="34">
        <f>'Datos Generales'!I128</f>
        <v>0</v>
      </c>
      <c r="J16" s="34">
        <f>'Datos Generales'!J128</f>
        <v>0</v>
      </c>
      <c r="K16" s="34">
        <f>'Datos Generales'!K128</f>
        <v>0</v>
      </c>
      <c r="L16" s="34">
        <f>'Datos Generales'!L128</f>
        <v>0</v>
      </c>
      <c r="M16" s="34">
        <f>'Datos Generales'!M128</f>
        <v>0</v>
      </c>
      <c r="N16" s="34">
        <f>'Datos Generales'!N128</f>
        <v>0</v>
      </c>
      <c r="O16" s="34">
        <f>'Datos Generales'!O128</f>
        <v>0</v>
      </c>
      <c r="P16" s="34">
        <f>'Datos Generales'!P128</f>
        <v>0</v>
      </c>
      <c r="Q16" s="34">
        <f>'Datos Generales'!Q128</f>
        <v>0</v>
      </c>
      <c r="R16" s="34">
        <f>'Datos Generales'!R128</f>
        <v>0</v>
      </c>
      <c r="S16" s="34">
        <f>'Datos Generales'!S128</f>
        <v>0</v>
      </c>
      <c r="T16" s="34">
        <f>'Datos Generales'!T128</f>
        <v>0</v>
      </c>
      <c r="U16" s="34">
        <f>'Datos Generales'!U128</f>
        <v>0</v>
      </c>
      <c r="V16" s="34">
        <f>'Datos Generales'!V128</f>
        <v>0</v>
      </c>
      <c r="W16" s="34">
        <f>'Datos Generales'!W128</f>
        <v>0</v>
      </c>
      <c r="X16" s="34">
        <f>'Datos Generales'!X128</f>
        <v>0</v>
      </c>
      <c r="Y16" s="34">
        <f>'Datos Generales'!Y128</f>
        <v>0</v>
      </c>
      <c r="Z16" s="34">
        <f>'Datos Generales'!Z128</f>
        <v>0</v>
      </c>
      <c r="AA16" s="34">
        <f>'Datos Generales'!AA128</f>
        <v>0</v>
      </c>
      <c r="AB16" s="34">
        <f>'Datos Generales'!AB128</f>
        <v>0</v>
      </c>
      <c r="AC16" s="34">
        <f>'Datos Generales'!AC128</f>
        <v>0</v>
      </c>
      <c r="AD16" s="34">
        <f>'Datos Generales'!AD128</f>
        <v>0</v>
      </c>
      <c r="AE16" s="34">
        <f>'Datos Generales'!AE128</f>
        <v>0</v>
      </c>
      <c r="AF16" s="34">
        <f>'Datos Generales'!AF128</f>
        <v>0</v>
      </c>
      <c r="AG16" s="34">
        <f>'Datos Generales'!AG128</f>
        <v>0</v>
      </c>
      <c r="AH16" s="34">
        <f>'Datos Generales'!AH128</f>
        <v>0</v>
      </c>
      <c r="AI16" s="34">
        <f>'Datos Generales'!AI128</f>
        <v>0</v>
      </c>
      <c r="AJ16" s="34">
        <f>'Datos Generales'!AJ128</f>
        <v>0</v>
      </c>
      <c r="AK16" s="34">
        <f>'Datos Generales'!AK128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Generales'!D129</f>
        <v>0</v>
      </c>
      <c r="E17" s="34">
        <f>'Datos Generales'!E129</f>
        <v>0</v>
      </c>
      <c r="F17" s="34">
        <f>'Datos Generales'!F129</f>
        <v>0</v>
      </c>
      <c r="G17" s="34">
        <f>'Datos Generales'!G129</f>
        <v>0</v>
      </c>
      <c r="H17" s="34">
        <f>'Datos Generales'!H129</f>
        <v>0</v>
      </c>
      <c r="I17" s="34">
        <f>'Datos Generales'!I129</f>
        <v>0</v>
      </c>
      <c r="J17" s="34">
        <f>'Datos Generales'!J129</f>
        <v>0</v>
      </c>
      <c r="K17" s="34">
        <f>'Datos Generales'!K129</f>
        <v>0</v>
      </c>
      <c r="L17" s="34">
        <f>'Datos Generales'!L129</f>
        <v>0</v>
      </c>
      <c r="M17" s="34">
        <f>'Datos Generales'!M129</f>
        <v>0</v>
      </c>
      <c r="N17" s="34">
        <f>'Datos Generales'!N129</f>
        <v>0</v>
      </c>
      <c r="O17" s="34">
        <f>'Datos Generales'!O129</f>
        <v>0</v>
      </c>
      <c r="P17" s="34">
        <f>'Datos Generales'!P129</f>
        <v>0</v>
      </c>
      <c r="Q17" s="34">
        <f>'Datos Generales'!Q129</f>
        <v>0</v>
      </c>
      <c r="R17" s="34">
        <f>'Datos Generales'!R129</f>
        <v>0</v>
      </c>
      <c r="S17" s="34">
        <f>'Datos Generales'!S129</f>
        <v>0</v>
      </c>
      <c r="T17" s="34">
        <f>'Datos Generales'!T129</f>
        <v>0</v>
      </c>
      <c r="U17" s="34">
        <f>'Datos Generales'!U129</f>
        <v>0</v>
      </c>
      <c r="V17" s="34">
        <f>'Datos Generales'!V129</f>
        <v>0</v>
      </c>
      <c r="W17" s="34">
        <f>'Datos Generales'!W129</f>
        <v>0</v>
      </c>
      <c r="X17" s="34">
        <f>'Datos Generales'!X129</f>
        <v>0</v>
      </c>
      <c r="Y17" s="34">
        <f>'Datos Generales'!Y129</f>
        <v>0</v>
      </c>
      <c r="Z17" s="34">
        <f>'Datos Generales'!Z129</f>
        <v>0</v>
      </c>
      <c r="AA17" s="34">
        <f>'Datos Generales'!AA129</f>
        <v>0</v>
      </c>
      <c r="AB17" s="34">
        <f>'Datos Generales'!AB129</f>
        <v>0</v>
      </c>
      <c r="AC17" s="34">
        <f>'Datos Generales'!AC129</f>
        <v>0</v>
      </c>
      <c r="AD17" s="34">
        <f>'Datos Generales'!AD129</f>
        <v>0</v>
      </c>
      <c r="AE17" s="34">
        <f>'Datos Generales'!AE129</f>
        <v>0</v>
      </c>
      <c r="AF17" s="34">
        <f>'Datos Generales'!AF129</f>
        <v>0</v>
      </c>
      <c r="AG17" s="34">
        <f>'Datos Generales'!AG129</f>
        <v>0</v>
      </c>
      <c r="AH17" s="34">
        <f>'Datos Generales'!AH129</f>
        <v>0</v>
      </c>
      <c r="AI17" s="34">
        <f>'Datos Generales'!AI129</f>
        <v>0</v>
      </c>
      <c r="AJ17" s="34">
        <f>'Datos Generales'!AJ129</f>
        <v>0</v>
      </c>
      <c r="AK17" s="34">
        <f>'Datos Generales'!AK129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Generales'!D130</f>
        <v>0</v>
      </c>
      <c r="E18" s="34">
        <f>'Datos Generales'!E130</f>
        <v>0</v>
      </c>
      <c r="F18" s="34">
        <f>'Datos Generales'!F130</f>
        <v>0</v>
      </c>
      <c r="G18" s="34">
        <f>'Datos Generales'!G130</f>
        <v>0</v>
      </c>
      <c r="H18" s="34">
        <f>'Datos Generales'!H130</f>
        <v>0</v>
      </c>
      <c r="I18" s="34">
        <f>'Datos Generales'!I130</f>
        <v>0</v>
      </c>
      <c r="J18" s="34">
        <f>'Datos Generales'!J130</f>
        <v>0</v>
      </c>
      <c r="K18" s="34">
        <f>'Datos Generales'!K130</f>
        <v>0</v>
      </c>
      <c r="L18" s="34">
        <f>'Datos Generales'!L130</f>
        <v>0</v>
      </c>
      <c r="M18" s="34">
        <f>'Datos Generales'!M130</f>
        <v>0</v>
      </c>
      <c r="N18" s="34">
        <f>'Datos Generales'!N130</f>
        <v>0</v>
      </c>
      <c r="O18" s="34">
        <f>'Datos Generales'!O130</f>
        <v>0</v>
      </c>
      <c r="P18" s="34">
        <f>'Datos Generales'!P130</f>
        <v>0</v>
      </c>
      <c r="Q18" s="34">
        <f>'Datos Generales'!Q130</f>
        <v>0</v>
      </c>
      <c r="R18" s="34">
        <f>'Datos Generales'!R130</f>
        <v>0</v>
      </c>
      <c r="S18" s="34">
        <f>'Datos Generales'!S130</f>
        <v>0</v>
      </c>
      <c r="T18" s="34">
        <f>'Datos Generales'!T130</f>
        <v>0</v>
      </c>
      <c r="U18" s="34">
        <f>'Datos Generales'!U130</f>
        <v>0</v>
      </c>
      <c r="V18" s="34">
        <f>'Datos Generales'!V130</f>
        <v>0</v>
      </c>
      <c r="W18" s="34">
        <f>'Datos Generales'!W130</f>
        <v>0</v>
      </c>
      <c r="X18" s="34">
        <f>'Datos Generales'!X130</f>
        <v>0</v>
      </c>
      <c r="Y18" s="34">
        <f>'Datos Generales'!Y130</f>
        <v>0</v>
      </c>
      <c r="Z18" s="34">
        <f>'Datos Generales'!Z130</f>
        <v>0</v>
      </c>
      <c r="AA18" s="34">
        <f>'Datos Generales'!AA130</f>
        <v>0</v>
      </c>
      <c r="AB18" s="34">
        <f>'Datos Generales'!AB130</f>
        <v>0</v>
      </c>
      <c r="AC18" s="34">
        <f>'Datos Generales'!AC130</f>
        <v>0</v>
      </c>
      <c r="AD18" s="34">
        <f>'Datos Generales'!AD130</f>
        <v>0</v>
      </c>
      <c r="AE18" s="34">
        <f>'Datos Generales'!AE130</f>
        <v>0</v>
      </c>
      <c r="AF18" s="34">
        <f>'Datos Generales'!AF130</f>
        <v>0</v>
      </c>
      <c r="AG18" s="34">
        <f>'Datos Generales'!AG130</f>
        <v>0</v>
      </c>
      <c r="AH18" s="34">
        <f>'Datos Generales'!AH130</f>
        <v>0</v>
      </c>
      <c r="AI18" s="34">
        <f>'Datos Generales'!AI130</f>
        <v>0</v>
      </c>
      <c r="AJ18" s="34">
        <f>'Datos Generales'!AJ130</f>
        <v>0</v>
      </c>
      <c r="AK18" s="34">
        <f>'Datos Generales'!AK130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Generales'!D131</f>
        <v>0</v>
      </c>
      <c r="E19" s="34">
        <f>'Datos Generales'!E131</f>
        <v>0</v>
      </c>
      <c r="F19" s="34">
        <f>'Datos Generales'!F131</f>
        <v>0</v>
      </c>
      <c r="G19" s="34">
        <f>'Datos Generales'!G131</f>
        <v>0</v>
      </c>
      <c r="H19" s="34">
        <f>'Datos Generales'!H131</f>
        <v>0</v>
      </c>
      <c r="I19" s="34">
        <f>'Datos Generales'!I131</f>
        <v>0</v>
      </c>
      <c r="J19" s="34">
        <f>'Datos Generales'!J131</f>
        <v>0</v>
      </c>
      <c r="K19" s="34">
        <f>'Datos Generales'!K131</f>
        <v>0</v>
      </c>
      <c r="L19" s="34">
        <f>'Datos Generales'!L131</f>
        <v>0</v>
      </c>
      <c r="M19" s="34">
        <f>'Datos Generales'!M131</f>
        <v>0</v>
      </c>
      <c r="N19" s="34">
        <f>'Datos Generales'!N131</f>
        <v>0</v>
      </c>
      <c r="O19" s="34">
        <f>'Datos Generales'!O131</f>
        <v>0</v>
      </c>
      <c r="P19" s="34">
        <f>'Datos Generales'!P131</f>
        <v>0</v>
      </c>
      <c r="Q19" s="34">
        <f>'Datos Generales'!Q131</f>
        <v>0</v>
      </c>
      <c r="R19" s="34">
        <f>'Datos Generales'!R131</f>
        <v>0</v>
      </c>
      <c r="S19" s="34">
        <f>'Datos Generales'!S131</f>
        <v>0</v>
      </c>
      <c r="T19" s="34">
        <f>'Datos Generales'!T131</f>
        <v>0</v>
      </c>
      <c r="U19" s="34">
        <f>'Datos Generales'!U131</f>
        <v>0</v>
      </c>
      <c r="V19" s="34">
        <f>'Datos Generales'!V131</f>
        <v>0</v>
      </c>
      <c r="W19" s="34">
        <f>'Datos Generales'!W131</f>
        <v>0</v>
      </c>
      <c r="X19" s="34">
        <f>'Datos Generales'!X131</f>
        <v>0</v>
      </c>
      <c r="Y19" s="34">
        <f>'Datos Generales'!Y131</f>
        <v>0</v>
      </c>
      <c r="Z19" s="34">
        <f>'Datos Generales'!Z131</f>
        <v>0</v>
      </c>
      <c r="AA19" s="34">
        <f>'Datos Generales'!AA131</f>
        <v>0</v>
      </c>
      <c r="AB19" s="34">
        <f>'Datos Generales'!AB131</f>
        <v>0</v>
      </c>
      <c r="AC19" s="34">
        <f>'Datos Generales'!AC131</f>
        <v>0</v>
      </c>
      <c r="AD19" s="34">
        <f>'Datos Generales'!AD131</f>
        <v>0</v>
      </c>
      <c r="AE19" s="34">
        <f>'Datos Generales'!AE131</f>
        <v>0</v>
      </c>
      <c r="AF19" s="34">
        <f>'Datos Generales'!AF131</f>
        <v>0</v>
      </c>
      <c r="AG19" s="34">
        <f>'Datos Generales'!AG131</f>
        <v>0</v>
      </c>
      <c r="AH19" s="34">
        <f>'Datos Generales'!AH131</f>
        <v>0</v>
      </c>
      <c r="AI19" s="34">
        <f>'Datos Generales'!AI131</f>
        <v>0</v>
      </c>
      <c r="AJ19" s="34">
        <f>'Datos Generales'!AJ131</f>
        <v>0</v>
      </c>
      <c r="AK19" s="34">
        <f>'Datos Generales'!AK131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Generales'!D132</f>
        <v>0</v>
      </c>
      <c r="E20" s="34">
        <f>'Datos Generales'!E132</f>
        <v>0</v>
      </c>
      <c r="F20" s="34">
        <f>'Datos Generales'!F132</f>
        <v>0</v>
      </c>
      <c r="G20" s="34">
        <f>'Datos Generales'!G132</f>
        <v>0</v>
      </c>
      <c r="H20" s="34">
        <f>'Datos Generales'!H132</f>
        <v>0</v>
      </c>
      <c r="I20" s="34">
        <f>'Datos Generales'!I132</f>
        <v>0</v>
      </c>
      <c r="J20" s="34">
        <f>'Datos Generales'!J132</f>
        <v>0</v>
      </c>
      <c r="K20" s="34">
        <f>'Datos Generales'!K132</f>
        <v>0</v>
      </c>
      <c r="L20" s="34">
        <f>'Datos Generales'!L132</f>
        <v>0</v>
      </c>
      <c r="M20" s="34">
        <f>'Datos Generales'!M132</f>
        <v>0</v>
      </c>
      <c r="N20" s="34">
        <f>'Datos Generales'!N132</f>
        <v>0</v>
      </c>
      <c r="O20" s="34">
        <f>'Datos Generales'!O132</f>
        <v>0</v>
      </c>
      <c r="P20" s="34">
        <f>'Datos Generales'!P132</f>
        <v>0</v>
      </c>
      <c r="Q20" s="34">
        <f>'Datos Generales'!Q132</f>
        <v>0</v>
      </c>
      <c r="R20" s="34">
        <f>'Datos Generales'!R132</f>
        <v>0</v>
      </c>
      <c r="S20" s="34">
        <f>'Datos Generales'!S132</f>
        <v>0</v>
      </c>
      <c r="T20" s="34">
        <f>'Datos Generales'!T132</f>
        <v>0</v>
      </c>
      <c r="U20" s="34">
        <f>'Datos Generales'!U132</f>
        <v>0</v>
      </c>
      <c r="V20" s="34">
        <f>'Datos Generales'!V132</f>
        <v>0</v>
      </c>
      <c r="W20" s="34">
        <f>'Datos Generales'!W132</f>
        <v>0</v>
      </c>
      <c r="X20" s="34">
        <f>'Datos Generales'!X132</f>
        <v>0</v>
      </c>
      <c r="Y20" s="34">
        <f>'Datos Generales'!Y132</f>
        <v>0</v>
      </c>
      <c r="Z20" s="34">
        <f>'Datos Generales'!Z132</f>
        <v>0</v>
      </c>
      <c r="AA20" s="34">
        <f>'Datos Generales'!AA132</f>
        <v>0</v>
      </c>
      <c r="AB20" s="34">
        <f>'Datos Generales'!AB132</f>
        <v>0</v>
      </c>
      <c r="AC20" s="34">
        <f>'Datos Generales'!AC132</f>
        <v>0</v>
      </c>
      <c r="AD20" s="34">
        <f>'Datos Generales'!AD132</f>
        <v>0</v>
      </c>
      <c r="AE20" s="34">
        <f>'Datos Generales'!AE132</f>
        <v>0</v>
      </c>
      <c r="AF20" s="34">
        <f>'Datos Generales'!AF132</f>
        <v>0</v>
      </c>
      <c r="AG20" s="34">
        <f>'Datos Generales'!AG132</f>
        <v>0</v>
      </c>
      <c r="AH20" s="34">
        <f>'Datos Generales'!AH132</f>
        <v>0</v>
      </c>
      <c r="AI20" s="34">
        <f>'Datos Generales'!AI132</f>
        <v>0</v>
      </c>
      <c r="AJ20" s="34">
        <f>'Datos Generales'!AJ132</f>
        <v>0</v>
      </c>
      <c r="AK20" s="34">
        <f>'Datos Generales'!AK132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Generales'!D133</f>
        <v>0</v>
      </c>
      <c r="E21" s="34">
        <f>'Datos Generales'!E133</f>
        <v>0</v>
      </c>
      <c r="F21" s="34">
        <f>'Datos Generales'!F133</f>
        <v>0</v>
      </c>
      <c r="G21" s="34">
        <f>'Datos Generales'!G133</f>
        <v>0</v>
      </c>
      <c r="H21" s="34">
        <f>'Datos Generales'!H133</f>
        <v>0</v>
      </c>
      <c r="I21" s="34">
        <f>'Datos Generales'!I133</f>
        <v>0</v>
      </c>
      <c r="J21" s="34">
        <f>'Datos Generales'!J133</f>
        <v>0</v>
      </c>
      <c r="K21" s="34">
        <f>'Datos Generales'!K133</f>
        <v>0</v>
      </c>
      <c r="L21" s="34">
        <f>'Datos Generales'!L133</f>
        <v>0</v>
      </c>
      <c r="M21" s="34">
        <f>'Datos Generales'!M133</f>
        <v>0</v>
      </c>
      <c r="N21" s="34">
        <f>'Datos Generales'!N133</f>
        <v>0</v>
      </c>
      <c r="O21" s="34">
        <f>'Datos Generales'!O133</f>
        <v>0</v>
      </c>
      <c r="P21" s="34">
        <f>'Datos Generales'!P133</f>
        <v>0</v>
      </c>
      <c r="Q21" s="34">
        <f>'Datos Generales'!Q133</f>
        <v>0</v>
      </c>
      <c r="R21" s="34">
        <f>'Datos Generales'!R133</f>
        <v>0</v>
      </c>
      <c r="S21" s="34">
        <f>'Datos Generales'!S133</f>
        <v>0</v>
      </c>
      <c r="T21" s="34">
        <f>'Datos Generales'!T133</f>
        <v>0</v>
      </c>
      <c r="U21" s="34">
        <f>'Datos Generales'!U133</f>
        <v>0</v>
      </c>
      <c r="V21" s="34">
        <f>'Datos Generales'!V133</f>
        <v>0</v>
      </c>
      <c r="W21" s="34">
        <f>'Datos Generales'!W133</f>
        <v>0</v>
      </c>
      <c r="X21" s="34">
        <f>'Datos Generales'!X133</f>
        <v>0</v>
      </c>
      <c r="Y21" s="34">
        <f>'Datos Generales'!Y133</f>
        <v>0</v>
      </c>
      <c r="Z21" s="34">
        <f>'Datos Generales'!Z133</f>
        <v>0</v>
      </c>
      <c r="AA21" s="34">
        <f>'Datos Generales'!AA133</f>
        <v>0</v>
      </c>
      <c r="AB21" s="34">
        <f>'Datos Generales'!AB133</f>
        <v>0</v>
      </c>
      <c r="AC21" s="34">
        <f>'Datos Generales'!AC133</f>
        <v>0</v>
      </c>
      <c r="AD21" s="34">
        <f>'Datos Generales'!AD133</f>
        <v>0</v>
      </c>
      <c r="AE21" s="34">
        <f>'Datos Generales'!AE133</f>
        <v>0</v>
      </c>
      <c r="AF21" s="34">
        <f>'Datos Generales'!AF133</f>
        <v>0</v>
      </c>
      <c r="AG21" s="34">
        <f>'Datos Generales'!AG133</f>
        <v>0</v>
      </c>
      <c r="AH21" s="34">
        <f>'Datos Generales'!AH133</f>
        <v>0</v>
      </c>
      <c r="AI21" s="34">
        <f>'Datos Generales'!AI133</f>
        <v>0</v>
      </c>
      <c r="AJ21" s="34">
        <f>'Datos Generales'!AJ133</f>
        <v>0</v>
      </c>
      <c r="AK21" s="34">
        <f>'Datos Generales'!AK133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Generales'!D134</f>
        <v>0</v>
      </c>
      <c r="E22" s="34">
        <f>'Datos Generales'!E134</f>
        <v>0</v>
      </c>
      <c r="F22" s="34">
        <f>'Datos Generales'!F134</f>
        <v>0</v>
      </c>
      <c r="G22" s="34">
        <f>'Datos Generales'!G134</f>
        <v>0</v>
      </c>
      <c r="H22" s="34">
        <f>'Datos Generales'!H134</f>
        <v>0</v>
      </c>
      <c r="I22" s="34">
        <f>'Datos Generales'!I134</f>
        <v>0</v>
      </c>
      <c r="J22" s="34">
        <f>'Datos Generales'!J134</f>
        <v>0</v>
      </c>
      <c r="K22" s="34">
        <f>'Datos Generales'!K134</f>
        <v>0</v>
      </c>
      <c r="L22" s="34">
        <f>'Datos Generales'!L134</f>
        <v>0</v>
      </c>
      <c r="M22" s="34">
        <f>'Datos Generales'!M134</f>
        <v>0</v>
      </c>
      <c r="N22" s="34">
        <f>'Datos Generales'!N134</f>
        <v>0</v>
      </c>
      <c r="O22" s="34">
        <f>'Datos Generales'!O134</f>
        <v>0</v>
      </c>
      <c r="P22" s="34">
        <f>'Datos Generales'!P134</f>
        <v>0</v>
      </c>
      <c r="Q22" s="34">
        <f>'Datos Generales'!Q134</f>
        <v>0</v>
      </c>
      <c r="R22" s="34">
        <f>'Datos Generales'!R134</f>
        <v>0</v>
      </c>
      <c r="S22" s="34">
        <f>'Datos Generales'!S134</f>
        <v>0</v>
      </c>
      <c r="T22" s="34">
        <f>'Datos Generales'!T134</f>
        <v>0</v>
      </c>
      <c r="U22" s="34">
        <f>'Datos Generales'!U134</f>
        <v>0</v>
      </c>
      <c r="V22" s="34">
        <f>'Datos Generales'!V134</f>
        <v>0</v>
      </c>
      <c r="W22" s="34">
        <f>'Datos Generales'!W134</f>
        <v>0</v>
      </c>
      <c r="X22" s="34">
        <f>'Datos Generales'!X134</f>
        <v>0</v>
      </c>
      <c r="Y22" s="34">
        <f>'Datos Generales'!Y134</f>
        <v>0</v>
      </c>
      <c r="Z22" s="34">
        <f>'Datos Generales'!Z134</f>
        <v>0</v>
      </c>
      <c r="AA22" s="34">
        <f>'Datos Generales'!AA134</f>
        <v>0</v>
      </c>
      <c r="AB22" s="34">
        <f>'Datos Generales'!AB134</f>
        <v>0</v>
      </c>
      <c r="AC22" s="34">
        <f>'Datos Generales'!AC134</f>
        <v>0</v>
      </c>
      <c r="AD22" s="34">
        <f>'Datos Generales'!AD134</f>
        <v>0</v>
      </c>
      <c r="AE22" s="34">
        <f>'Datos Generales'!AE134</f>
        <v>0</v>
      </c>
      <c r="AF22" s="34">
        <f>'Datos Generales'!AF134</f>
        <v>0</v>
      </c>
      <c r="AG22" s="34">
        <f>'Datos Generales'!AG134</f>
        <v>0</v>
      </c>
      <c r="AH22" s="34">
        <f>'Datos Generales'!AH134</f>
        <v>0</v>
      </c>
      <c r="AI22" s="34">
        <f>'Datos Generales'!AI134</f>
        <v>0</v>
      </c>
      <c r="AJ22" s="34">
        <f>'Datos Generales'!AJ134</f>
        <v>0</v>
      </c>
      <c r="AK22" s="34">
        <f>'Datos Generales'!AK134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Generales'!D135</f>
        <v>0</v>
      </c>
      <c r="E23" s="34">
        <f>'Datos Generales'!E135</f>
        <v>0</v>
      </c>
      <c r="F23" s="34">
        <f>'Datos Generales'!F135</f>
        <v>0</v>
      </c>
      <c r="G23" s="34">
        <f>'Datos Generales'!G135</f>
        <v>0</v>
      </c>
      <c r="H23" s="34">
        <f>'Datos Generales'!H135</f>
        <v>0</v>
      </c>
      <c r="I23" s="34">
        <f>'Datos Generales'!I135</f>
        <v>0</v>
      </c>
      <c r="J23" s="34">
        <f>'Datos Generales'!J135</f>
        <v>0</v>
      </c>
      <c r="K23" s="34">
        <f>'Datos Generales'!K135</f>
        <v>0</v>
      </c>
      <c r="L23" s="34">
        <f>'Datos Generales'!L135</f>
        <v>0</v>
      </c>
      <c r="M23" s="34">
        <f>'Datos Generales'!M135</f>
        <v>0</v>
      </c>
      <c r="N23" s="34">
        <f>'Datos Generales'!N135</f>
        <v>0</v>
      </c>
      <c r="O23" s="34">
        <f>'Datos Generales'!O135</f>
        <v>0</v>
      </c>
      <c r="P23" s="34">
        <f>'Datos Generales'!P135</f>
        <v>0</v>
      </c>
      <c r="Q23" s="34">
        <f>'Datos Generales'!Q135</f>
        <v>0</v>
      </c>
      <c r="R23" s="34">
        <f>'Datos Generales'!R135</f>
        <v>0</v>
      </c>
      <c r="S23" s="34">
        <f>'Datos Generales'!S135</f>
        <v>0</v>
      </c>
      <c r="T23" s="34">
        <f>'Datos Generales'!T135</f>
        <v>0</v>
      </c>
      <c r="U23" s="34">
        <f>'Datos Generales'!U135</f>
        <v>0</v>
      </c>
      <c r="V23" s="34">
        <f>'Datos Generales'!V135</f>
        <v>0</v>
      </c>
      <c r="W23" s="34">
        <f>'Datos Generales'!W135</f>
        <v>0</v>
      </c>
      <c r="X23" s="34">
        <f>'Datos Generales'!X135</f>
        <v>0</v>
      </c>
      <c r="Y23" s="34">
        <f>'Datos Generales'!Y135</f>
        <v>0</v>
      </c>
      <c r="Z23" s="34">
        <f>'Datos Generales'!Z135</f>
        <v>0</v>
      </c>
      <c r="AA23" s="34">
        <f>'Datos Generales'!AA135</f>
        <v>0</v>
      </c>
      <c r="AB23" s="34">
        <f>'Datos Generales'!AB135</f>
        <v>0</v>
      </c>
      <c r="AC23" s="34">
        <f>'Datos Generales'!AC135</f>
        <v>0</v>
      </c>
      <c r="AD23" s="34">
        <f>'Datos Generales'!AD135</f>
        <v>0</v>
      </c>
      <c r="AE23" s="34">
        <f>'Datos Generales'!AE135</f>
        <v>0</v>
      </c>
      <c r="AF23" s="34">
        <f>'Datos Generales'!AF135</f>
        <v>0</v>
      </c>
      <c r="AG23" s="34">
        <f>'Datos Generales'!AG135</f>
        <v>0</v>
      </c>
      <c r="AH23" s="34">
        <f>'Datos Generales'!AH135</f>
        <v>0</v>
      </c>
      <c r="AI23" s="34">
        <f>'Datos Generales'!AI135</f>
        <v>0</v>
      </c>
      <c r="AJ23" s="34">
        <f>'Datos Generales'!AJ135</f>
        <v>0</v>
      </c>
      <c r="AK23" s="34">
        <f>'Datos Generales'!AK135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Generales'!D136</f>
        <v>0</v>
      </c>
      <c r="E24" s="34">
        <f>'Datos Generales'!E136</f>
        <v>0</v>
      </c>
      <c r="F24" s="34">
        <f>'Datos Generales'!F136</f>
        <v>0</v>
      </c>
      <c r="G24" s="34">
        <f>'Datos Generales'!G136</f>
        <v>0</v>
      </c>
      <c r="H24" s="34">
        <f>'Datos Generales'!H136</f>
        <v>0</v>
      </c>
      <c r="I24" s="34">
        <f>'Datos Generales'!I136</f>
        <v>0</v>
      </c>
      <c r="J24" s="34">
        <f>'Datos Generales'!J136</f>
        <v>0</v>
      </c>
      <c r="K24" s="34">
        <f>'Datos Generales'!K136</f>
        <v>0</v>
      </c>
      <c r="L24" s="34">
        <f>'Datos Generales'!L136</f>
        <v>0</v>
      </c>
      <c r="M24" s="34">
        <f>'Datos Generales'!M136</f>
        <v>0</v>
      </c>
      <c r="N24" s="34">
        <f>'Datos Generales'!N136</f>
        <v>0</v>
      </c>
      <c r="O24" s="34">
        <f>'Datos Generales'!O136</f>
        <v>0</v>
      </c>
      <c r="P24" s="34">
        <f>'Datos Generales'!P136</f>
        <v>0</v>
      </c>
      <c r="Q24" s="34">
        <f>'Datos Generales'!Q136</f>
        <v>0</v>
      </c>
      <c r="R24" s="34">
        <f>'Datos Generales'!R136</f>
        <v>0</v>
      </c>
      <c r="S24" s="34">
        <f>'Datos Generales'!S136</f>
        <v>0</v>
      </c>
      <c r="T24" s="34">
        <f>'Datos Generales'!T136</f>
        <v>0</v>
      </c>
      <c r="U24" s="34">
        <f>'Datos Generales'!U136</f>
        <v>0</v>
      </c>
      <c r="V24" s="34">
        <f>'Datos Generales'!V136</f>
        <v>0</v>
      </c>
      <c r="W24" s="34">
        <f>'Datos Generales'!W136</f>
        <v>0</v>
      </c>
      <c r="X24" s="34">
        <f>'Datos Generales'!X136</f>
        <v>0</v>
      </c>
      <c r="Y24" s="34">
        <f>'Datos Generales'!Y136</f>
        <v>0</v>
      </c>
      <c r="Z24" s="34">
        <f>'Datos Generales'!Z136</f>
        <v>0</v>
      </c>
      <c r="AA24" s="34">
        <f>'Datos Generales'!AA136</f>
        <v>0</v>
      </c>
      <c r="AB24" s="34">
        <f>'Datos Generales'!AB136</f>
        <v>0</v>
      </c>
      <c r="AC24" s="34">
        <f>'Datos Generales'!AC136</f>
        <v>0</v>
      </c>
      <c r="AD24" s="34">
        <f>'Datos Generales'!AD136</f>
        <v>0</v>
      </c>
      <c r="AE24" s="34">
        <f>'Datos Generales'!AE136</f>
        <v>0</v>
      </c>
      <c r="AF24" s="34">
        <f>'Datos Generales'!AF136</f>
        <v>0</v>
      </c>
      <c r="AG24" s="34">
        <f>'Datos Generales'!AG136</f>
        <v>0</v>
      </c>
      <c r="AH24" s="34">
        <f>'Datos Generales'!AH136</f>
        <v>0</v>
      </c>
      <c r="AI24" s="34">
        <f>'Datos Generales'!AI136</f>
        <v>0</v>
      </c>
      <c r="AJ24" s="34">
        <f>'Datos Generales'!AJ136</f>
        <v>0</v>
      </c>
      <c r="AK24" s="34">
        <f>'Datos Generales'!AK136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Generales'!D138</f>
        <v>0</v>
      </c>
      <c r="E25" s="34">
        <f>'Datos Generales'!E138</f>
        <v>0</v>
      </c>
      <c r="F25" s="34">
        <f>'Datos Generales'!F138</f>
        <v>0</v>
      </c>
      <c r="G25" s="34">
        <f>'Datos Generales'!G138</f>
        <v>0</v>
      </c>
      <c r="H25" s="34">
        <f>'Datos Generales'!H138</f>
        <v>0</v>
      </c>
      <c r="I25" s="34">
        <f>'Datos Generales'!I138</f>
        <v>0</v>
      </c>
      <c r="J25" s="34">
        <f>'Datos Generales'!J138</f>
        <v>0</v>
      </c>
      <c r="K25" s="34">
        <f>'Datos Generales'!K138</f>
        <v>0</v>
      </c>
      <c r="L25" s="34">
        <f>'Datos Generales'!L138</f>
        <v>0</v>
      </c>
      <c r="M25" s="34">
        <f>'Datos Generales'!M138</f>
        <v>0</v>
      </c>
      <c r="N25" s="34">
        <f>'Datos Generales'!N138</f>
        <v>0</v>
      </c>
      <c r="O25" s="34">
        <f>'Datos Generales'!O138</f>
        <v>0</v>
      </c>
      <c r="P25" s="34">
        <f>'Datos Generales'!P138</f>
        <v>0</v>
      </c>
      <c r="Q25" s="34">
        <f>'Datos Generales'!Q138</f>
        <v>0</v>
      </c>
      <c r="R25" s="34">
        <f>'Datos Generales'!R138</f>
        <v>0</v>
      </c>
      <c r="S25" s="34">
        <f>'Datos Generales'!S138</f>
        <v>0</v>
      </c>
      <c r="T25" s="34">
        <f>'Datos Generales'!T138</f>
        <v>0</v>
      </c>
      <c r="U25" s="34">
        <f>'Datos Generales'!U138</f>
        <v>0</v>
      </c>
      <c r="V25" s="34">
        <f>'Datos Generales'!V138</f>
        <v>0</v>
      </c>
      <c r="W25" s="34">
        <f>'Datos Generales'!W138</f>
        <v>0</v>
      </c>
      <c r="X25" s="34">
        <f>'Datos Generales'!X138</f>
        <v>0</v>
      </c>
      <c r="Y25" s="34">
        <f>'Datos Generales'!Y138</f>
        <v>0</v>
      </c>
      <c r="Z25" s="34">
        <f>'Datos Generales'!Z138</f>
        <v>0</v>
      </c>
      <c r="AA25" s="34">
        <f>'Datos Generales'!AA138</f>
        <v>0</v>
      </c>
      <c r="AB25" s="34">
        <f>'Datos Generales'!AB138</f>
        <v>0</v>
      </c>
      <c r="AC25" s="34">
        <f>'Datos Generales'!AC138</f>
        <v>0</v>
      </c>
      <c r="AD25" s="34">
        <f>'Datos Generales'!AD138</f>
        <v>0</v>
      </c>
      <c r="AE25" s="34">
        <f>'Datos Generales'!AE138</f>
        <v>0</v>
      </c>
      <c r="AF25" s="34">
        <f>'Datos Generales'!AF138</f>
        <v>0</v>
      </c>
      <c r="AG25" s="34">
        <f>'Datos Generales'!AG138</f>
        <v>0</v>
      </c>
      <c r="AH25" s="34">
        <f>'Datos Generales'!AH138</f>
        <v>0</v>
      </c>
      <c r="AI25" s="34">
        <f>'Datos Generales'!AI138</f>
        <v>0</v>
      </c>
      <c r="AJ25" s="34">
        <f>'Datos Generales'!AJ138</f>
        <v>0</v>
      </c>
      <c r="AK25" s="34">
        <f>'Datos Generales'!AK138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Generales'!D139</f>
        <v>0</v>
      </c>
      <c r="E26" s="34">
        <f>'Datos Generales'!E139</f>
        <v>0</v>
      </c>
      <c r="F26" s="34">
        <f>'Datos Generales'!F139</f>
        <v>0</v>
      </c>
      <c r="G26" s="34">
        <f>'Datos Generales'!G139</f>
        <v>0</v>
      </c>
      <c r="H26" s="34">
        <f>'Datos Generales'!H139</f>
        <v>0</v>
      </c>
      <c r="I26" s="34">
        <f>'Datos Generales'!I139</f>
        <v>0</v>
      </c>
      <c r="J26" s="34">
        <f>'Datos Generales'!J139</f>
        <v>0</v>
      </c>
      <c r="K26" s="34">
        <f>'Datos Generales'!K139</f>
        <v>0</v>
      </c>
      <c r="L26" s="34">
        <f>'Datos Generales'!L139</f>
        <v>0</v>
      </c>
      <c r="M26" s="34">
        <f>'Datos Generales'!M139</f>
        <v>0</v>
      </c>
      <c r="N26" s="34">
        <f>'Datos Generales'!N139</f>
        <v>0</v>
      </c>
      <c r="O26" s="34">
        <f>'Datos Generales'!O139</f>
        <v>0</v>
      </c>
      <c r="P26" s="34">
        <f>'Datos Generales'!P139</f>
        <v>0</v>
      </c>
      <c r="Q26" s="34">
        <f>'Datos Generales'!Q139</f>
        <v>0</v>
      </c>
      <c r="R26" s="34">
        <f>'Datos Generales'!R139</f>
        <v>0</v>
      </c>
      <c r="S26" s="34">
        <f>'Datos Generales'!S139</f>
        <v>0</v>
      </c>
      <c r="T26" s="34">
        <f>'Datos Generales'!T139</f>
        <v>0</v>
      </c>
      <c r="U26" s="34">
        <f>'Datos Generales'!U139</f>
        <v>0</v>
      </c>
      <c r="V26" s="34">
        <f>'Datos Generales'!V139</f>
        <v>0</v>
      </c>
      <c r="W26" s="34">
        <f>'Datos Generales'!W139</f>
        <v>0</v>
      </c>
      <c r="X26" s="34">
        <f>'Datos Generales'!X139</f>
        <v>0</v>
      </c>
      <c r="Y26" s="34">
        <f>'Datos Generales'!Y139</f>
        <v>0</v>
      </c>
      <c r="Z26" s="34">
        <f>'Datos Generales'!Z139</f>
        <v>0</v>
      </c>
      <c r="AA26" s="34">
        <f>'Datos Generales'!AA139</f>
        <v>0</v>
      </c>
      <c r="AB26" s="34">
        <f>'Datos Generales'!AB139</f>
        <v>0</v>
      </c>
      <c r="AC26" s="34">
        <f>'Datos Generales'!AC139</f>
        <v>0</v>
      </c>
      <c r="AD26" s="34">
        <f>'Datos Generales'!AD139</f>
        <v>0</v>
      </c>
      <c r="AE26" s="34">
        <f>'Datos Generales'!AE139</f>
        <v>0</v>
      </c>
      <c r="AF26" s="34">
        <f>'Datos Generales'!AF139</f>
        <v>0</v>
      </c>
      <c r="AG26" s="34">
        <f>'Datos Generales'!AG139</f>
        <v>0</v>
      </c>
      <c r="AH26" s="34">
        <f>'Datos Generales'!AH139</f>
        <v>0</v>
      </c>
      <c r="AI26" s="34">
        <f>'Datos Generales'!AI139</f>
        <v>0</v>
      </c>
      <c r="AJ26" s="34">
        <f>'Datos Generales'!AJ139</f>
        <v>0</v>
      </c>
      <c r="AK26" s="34">
        <f>'Datos Generales'!AK139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424" priority="34" operator="equal">
      <formula>0</formula>
    </cfRule>
  </conditionalFormatting>
  <conditionalFormatting sqref="D5:AK5">
    <cfRule type="cellIs" dxfId="423" priority="33" operator="equal">
      <formula>0</formula>
    </cfRule>
  </conditionalFormatting>
  <conditionalFormatting sqref="D8:AK8">
    <cfRule type="cellIs" dxfId="422" priority="32" operator="equal">
      <formula>0</formula>
    </cfRule>
  </conditionalFormatting>
  <conditionalFormatting sqref="D11:AK11">
    <cfRule type="cellIs" dxfId="421" priority="31" operator="equal">
      <formula>0</formula>
    </cfRule>
  </conditionalFormatting>
  <conditionalFormatting sqref="D14:AK14">
    <cfRule type="cellIs" dxfId="420" priority="30" operator="equal">
      <formula>0</formula>
    </cfRule>
  </conditionalFormatting>
  <conditionalFormatting sqref="D15:AK26">
    <cfRule type="cellIs" dxfId="419" priority="29" operator="equal">
      <formula>0</formula>
    </cfRule>
  </conditionalFormatting>
  <conditionalFormatting sqref="D86:AK91">
    <cfRule type="cellIs" dxfId="418" priority="5" operator="equal">
      <formula>0</formula>
    </cfRule>
  </conditionalFormatting>
  <conditionalFormatting sqref="D60:AK72">
    <cfRule type="cellIs" dxfId="417" priority="15" operator="equal">
      <formula>0</formula>
    </cfRule>
  </conditionalFormatting>
  <conditionalFormatting sqref="D75:AK75">
    <cfRule type="cellIs" dxfId="416" priority="14" operator="equal">
      <formula>0</formula>
    </cfRule>
  </conditionalFormatting>
  <conditionalFormatting sqref="D79:AK81">
    <cfRule type="cellIs" dxfId="415" priority="13" operator="equal">
      <formula>0</formula>
    </cfRule>
  </conditionalFormatting>
  <conditionalFormatting sqref="D87:D91">
    <cfRule type="cellIs" dxfId="414" priority="12" operator="equal">
      <formula>0</formula>
    </cfRule>
  </conditionalFormatting>
  <conditionalFormatting sqref="D94:D106">
    <cfRule type="cellIs" dxfId="413" priority="11" operator="equal">
      <formula>0</formula>
    </cfRule>
  </conditionalFormatting>
  <conditionalFormatting sqref="D109">
    <cfRule type="cellIs" dxfId="412" priority="10" operator="equal">
      <formula>0</formula>
    </cfRule>
  </conditionalFormatting>
  <conditionalFormatting sqref="D113:AK118">
    <cfRule type="cellIs" dxfId="411" priority="9" operator="equal">
      <formula>0</formula>
    </cfRule>
  </conditionalFormatting>
  <conditionalFormatting sqref="D121:AK133">
    <cfRule type="cellIs" dxfId="410" priority="8" operator="equal">
      <formula>0</formula>
    </cfRule>
  </conditionalFormatting>
  <conditionalFormatting sqref="D136:AK136">
    <cfRule type="cellIs" dxfId="409" priority="7" operator="equal">
      <formula>0</formula>
    </cfRule>
  </conditionalFormatting>
  <conditionalFormatting sqref="E94:AK106">
    <cfRule type="cellIs" dxfId="408" priority="4" operator="equal">
      <formula>0</formula>
    </cfRule>
  </conditionalFormatting>
  <conditionalFormatting sqref="D45:AK47">
    <cfRule type="cellIs" dxfId="407" priority="17" operator="equal">
      <formula>0</formula>
    </cfRule>
  </conditionalFormatting>
  <conditionalFormatting sqref="D52:AK57">
    <cfRule type="cellIs" dxfId="406" priority="16" operator="equal">
      <formula>0</formula>
    </cfRule>
  </conditionalFormatting>
  <conditionalFormatting sqref="D239:D241">
    <cfRule type="cellIs" dxfId="405" priority="2" operator="equal">
      <formula>0</formula>
    </cfRule>
  </conditionalFormatting>
  <conditionalFormatting sqref="D243:D266">
    <cfRule type="cellIs" dxfId="40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66"/>
  <sheetViews>
    <sheetView zoomScale="90" zoomScaleNormal="90" zoomScalePageLayoutView="90" workbookViewId="0">
      <pane xSplit="3" ySplit="1" topLeftCell="D71" activePane="bottomRight" state="frozen"/>
      <selection pane="topRight" activeCell="D1" sqref="D1"/>
      <selection pane="bottomLeft" activeCell="A2" sqref="A2"/>
      <selection pane="bottomRight" activeCell="I101" sqref="I101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Específicos'!D14</f>
        <v>0</v>
      </c>
      <c r="E5" s="32">
        <f>'Datos Específicos'!E4*'Datos Específicos'!E14</f>
        <v>0</v>
      </c>
      <c r="F5" s="32">
        <f>'Datos Específicos'!F4*'Datos Específicos'!F14</f>
        <v>0</v>
      </c>
      <c r="G5" s="32">
        <f>'Datos Específicos'!G4*'Datos Específicos'!G14</f>
        <v>0</v>
      </c>
      <c r="H5" s="32">
        <f>'Datos Específicos'!H4*'Datos Específicos'!H14</f>
        <v>0</v>
      </c>
      <c r="I5" s="32">
        <f>'Datos Específicos'!I4*'Datos Específicos'!I14</f>
        <v>0</v>
      </c>
      <c r="J5" s="32">
        <f>'Datos Específicos'!J4*'Datos Específicos'!J14</f>
        <v>0</v>
      </c>
      <c r="K5" s="32">
        <f>'Datos Específicos'!K4*'Datos Específicos'!K14</f>
        <v>0</v>
      </c>
      <c r="L5" s="32">
        <f>'Datos Específicos'!L4*'Datos Específicos'!L14</f>
        <v>0</v>
      </c>
      <c r="M5" s="32">
        <f>'Datos Específicos'!M4*'Datos Específicos'!M14</f>
        <v>0</v>
      </c>
      <c r="N5" s="32">
        <f>'Datos Específicos'!N4*'Datos Específicos'!N14</f>
        <v>0</v>
      </c>
      <c r="O5" s="32">
        <f>'Datos Específicos'!O4*'Datos Específicos'!O14</f>
        <v>0</v>
      </c>
      <c r="P5" s="32">
        <f>'Datos Específicos'!P4*'Datos Específicos'!P14</f>
        <v>0</v>
      </c>
      <c r="Q5" s="32">
        <f>'Datos Específicos'!Q4*'Datos Específicos'!Q14</f>
        <v>0</v>
      </c>
      <c r="R5" s="32">
        <f>'Datos Específicos'!R4*'Datos Específicos'!R14</f>
        <v>0</v>
      </c>
      <c r="S5" s="32">
        <f>'Datos Específicos'!S4*'Datos Específicos'!S14</f>
        <v>0</v>
      </c>
      <c r="T5" s="32">
        <f>'Datos Específicos'!T4*'Datos Específicos'!T14</f>
        <v>0</v>
      </c>
      <c r="U5" s="32">
        <f>'Datos Específicos'!U4*'Datos Específicos'!U14</f>
        <v>0</v>
      </c>
      <c r="V5" s="32">
        <f>'Datos Específicos'!V4*'Datos Específicos'!V14</f>
        <v>0</v>
      </c>
      <c r="W5" s="32">
        <f>'Datos Específicos'!W4*'Datos Específicos'!W14</f>
        <v>0</v>
      </c>
      <c r="X5" s="32">
        <f>'Datos Específicos'!X4*'Datos Específicos'!X14</f>
        <v>0</v>
      </c>
      <c r="Y5" s="32">
        <f>'Datos Específicos'!Y4*'Datos Específicos'!Y14</f>
        <v>0</v>
      </c>
      <c r="Z5" s="32">
        <f>'Datos Específicos'!Z4*'Datos Específicos'!Z14</f>
        <v>0</v>
      </c>
      <c r="AA5" s="32">
        <f>'Datos Específicos'!AA4*'Datos Específicos'!AA14</f>
        <v>0</v>
      </c>
      <c r="AB5" s="32">
        <f>'Datos Específicos'!AB4*'Datos Específicos'!AB14</f>
        <v>0</v>
      </c>
      <c r="AC5" s="32">
        <f>'Datos Específicos'!AC4*'Datos Específicos'!AC14</f>
        <v>0</v>
      </c>
      <c r="AD5" s="32">
        <f>'Datos Específicos'!AD4*'Datos Específicos'!AD14</f>
        <v>0</v>
      </c>
      <c r="AE5" s="32">
        <f>'Datos Específicos'!AE4*'Datos Específicos'!AE14</f>
        <v>0</v>
      </c>
      <c r="AF5" s="32">
        <f>'Datos Específicos'!AF4*'Datos Específicos'!AF14</f>
        <v>0</v>
      </c>
      <c r="AG5" s="32">
        <f>'Datos Específicos'!AG4*'Datos Específicos'!AG14</f>
        <v>0</v>
      </c>
      <c r="AH5" s="32">
        <f>'Datos Específicos'!AH4*'Datos Específicos'!AH14</f>
        <v>0</v>
      </c>
      <c r="AI5" s="32">
        <f>'Datos Específicos'!AI4*'Datos Específicos'!AI14</f>
        <v>0</v>
      </c>
      <c r="AJ5" s="32">
        <f>'Datos Específicos'!AJ4*'Datos Específicos'!AJ14</f>
        <v>0</v>
      </c>
      <c r="AK5" s="32">
        <f>'Datos Específicos'!AK4*'Datos Específicos'!AK14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Generales'!D12</f>
        <v>0</v>
      </c>
      <c r="E8" s="34">
        <f>'Datos Generales'!E12</f>
        <v>0</v>
      </c>
      <c r="F8" s="34">
        <f>'Datos Generales'!F12</f>
        <v>0</v>
      </c>
      <c r="G8" s="34">
        <f>'Datos Generales'!G12</f>
        <v>0</v>
      </c>
      <c r="H8" s="34">
        <f>'Datos Generales'!H12</f>
        <v>0</v>
      </c>
      <c r="I8" s="34">
        <f>'Datos Generales'!I12</f>
        <v>0</v>
      </c>
      <c r="J8" s="34">
        <f>'Datos Generales'!J12</f>
        <v>0</v>
      </c>
      <c r="K8" s="34">
        <f>'Datos Generales'!K12</f>
        <v>0</v>
      </c>
      <c r="L8" s="34">
        <f>'Datos Generales'!L12</f>
        <v>0</v>
      </c>
      <c r="M8" s="34">
        <f>'Datos Generales'!M12</f>
        <v>0</v>
      </c>
      <c r="N8" s="34">
        <f>'Datos Generales'!N12</f>
        <v>0</v>
      </c>
      <c r="O8" s="34">
        <f>'Datos Generales'!O12</f>
        <v>0</v>
      </c>
      <c r="P8" s="34">
        <f>'Datos Generales'!P12</f>
        <v>0</v>
      </c>
      <c r="Q8" s="34">
        <f>'Datos Generales'!Q12</f>
        <v>0</v>
      </c>
      <c r="R8" s="34">
        <f>'Datos Generales'!R12</f>
        <v>0</v>
      </c>
      <c r="S8" s="34">
        <f>'Datos Generales'!S12</f>
        <v>0</v>
      </c>
      <c r="T8" s="34">
        <f>'Datos Generales'!T12</f>
        <v>0</v>
      </c>
      <c r="U8" s="34">
        <f>'Datos Generales'!U12</f>
        <v>0</v>
      </c>
      <c r="V8" s="34">
        <f>'Datos Generales'!V12</f>
        <v>0</v>
      </c>
      <c r="W8" s="34">
        <f>'Datos Generales'!W12</f>
        <v>0</v>
      </c>
      <c r="X8" s="34">
        <f>'Datos Generales'!X12</f>
        <v>0</v>
      </c>
      <c r="Y8" s="34">
        <f>'Datos Generales'!Y12</f>
        <v>0</v>
      </c>
      <c r="Z8" s="34">
        <f>'Datos Generales'!Z12</f>
        <v>0</v>
      </c>
      <c r="AA8" s="34">
        <f>'Datos Generales'!AA12</f>
        <v>0</v>
      </c>
      <c r="AB8" s="34">
        <f>'Datos Generales'!AB12</f>
        <v>0</v>
      </c>
      <c r="AC8" s="34">
        <f>'Datos Generales'!AC12</f>
        <v>0</v>
      </c>
      <c r="AD8" s="34">
        <f>'Datos Generales'!AD12</f>
        <v>0</v>
      </c>
      <c r="AE8" s="34">
        <f>'Datos Generales'!AE12</f>
        <v>0</v>
      </c>
      <c r="AF8" s="34">
        <f>'Datos Generales'!AF12</f>
        <v>0</v>
      </c>
      <c r="AG8" s="34">
        <f>'Datos Generales'!AG12</f>
        <v>0</v>
      </c>
      <c r="AH8" s="34">
        <f>'Datos Generales'!AH12</f>
        <v>0</v>
      </c>
      <c r="AI8" s="34">
        <f>'Datos Generales'!AI12</f>
        <v>0</v>
      </c>
      <c r="AJ8" s="34">
        <f>'Datos Generales'!AJ12</f>
        <v>0</v>
      </c>
      <c r="AK8" s="34">
        <f>'Datos Generales'!AK12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Generales'!D143</f>
        <v>0</v>
      </c>
      <c r="E14" s="34">
        <f>'Datos Generales'!E143</f>
        <v>0</v>
      </c>
      <c r="F14" s="34">
        <f>'Datos Generales'!F143</f>
        <v>0</v>
      </c>
      <c r="G14" s="34">
        <f>'Datos Generales'!G143</f>
        <v>0</v>
      </c>
      <c r="H14" s="34">
        <f>'Datos Generales'!H143</f>
        <v>0</v>
      </c>
      <c r="I14" s="34">
        <f>'Datos Generales'!I143</f>
        <v>0</v>
      </c>
      <c r="J14" s="34">
        <f>'Datos Generales'!J143</f>
        <v>0</v>
      </c>
      <c r="K14" s="34">
        <f>'Datos Generales'!K143</f>
        <v>0</v>
      </c>
      <c r="L14" s="34">
        <f>'Datos Generales'!L143</f>
        <v>0</v>
      </c>
      <c r="M14" s="34">
        <f>'Datos Generales'!M143</f>
        <v>0</v>
      </c>
      <c r="N14" s="34">
        <f>'Datos Generales'!N143</f>
        <v>0</v>
      </c>
      <c r="O14" s="34">
        <f>'Datos Generales'!O143</f>
        <v>0</v>
      </c>
      <c r="P14" s="34">
        <f>'Datos Generales'!P143</f>
        <v>0</v>
      </c>
      <c r="Q14" s="34">
        <f>'Datos Generales'!Q143</f>
        <v>0</v>
      </c>
      <c r="R14" s="34">
        <f>'Datos Generales'!R143</f>
        <v>0</v>
      </c>
      <c r="S14" s="34">
        <f>'Datos Generales'!S143</f>
        <v>0</v>
      </c>
      <c r="T14" s="34">
        <f>'Datos Generales'!T143</f>
        <v>0</v>
      </c>
      <c r="U14" s="34">
        <f>'Datos Generales'!U143</f>
        <v>0</v>
      </c>
      <c r="V14" s="34">
        <f>'Datos Generales'!V143</f>
        <v>0</v>
      </c>
      <c r="W14" s="34">
        <f>'Datos Generales'!W143</f>
        <v>0</v>
      </c>
      <c r="X14" s="34">
        <f>'Datos Generales'!X143</f>
        <v>0</v>
      </c>
      <c r="Y14" s="34">
        <f>'Datos Generales'!Y143</f>
        <v>0</v>
      </c>
      <c r="Z14" s="34">
        <f>'Datos Generales'!Z143</f>
        <v>0</v>
      </c>
      <c r="AA14" s="34">
        <f>'Datos Generales'!AA143</f>
        <v>0</v>
      </c>
      <c r="AB14" s="34">
        <f>'Datos Generales'!AB143</f>
        <v>0</v>
      </c>
      <c r="AC14" s="34">
        <f>'Datos Generales'!AC143</f>
        <v>0</v>
      </c>
      <c r="AD14" s="34">
        <f>'Datos Generales'!AD143</f>
        <v>0</v>
      </c>
      <c r="AE14" s="34">
        <f>'Datos Generales'!AE143</f>
        <v>0</v>
      </c>
      <c r="AF14" s="34">
        <f>'Datos Generales'!AF143</f>
        <v>0</v>
      </c>
      <c r="AG14" s="34">
        <f>'Datos Generales'!AG143</f>
        <v>0</v>
      </c>
      <c r="AH14" s="34">
        <f>'Datos Generales'!AH143</f>
        <v>0</v>
      </c>
      <c r="AI14" s="34">
        <f>'Datos Generales'!AI143</f>
        <v>0</v>
      </c>
      <c r="AJ14" s="34">
        <f>'Datos Generales'!AJ143</f>
        <v>0</v>
      </c>
      <c r="AK14" s="34">
        <f>'Datos Generales'!AK143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Generales'!D144</f>
        <v>0</v>
      </c>
      <c r="E15" s="34">
        <f>'Datos Generales'!E144</f>
        <v>0</v>
      </c>
      <c r="F15" s="34">
        <f>'Datos Generales'!F144</f>
        <v>0</v>
      </c>
      <c r="G15" s="34">
        <f>'Datos Generales'!G144</f>
        <v>0</v>
      </c>
      <c r="H15" s="34">
        <f>'Datos Generales'!H144</f>
        <v>0</v>
      </c>
      <c r="I15" s="34">
        <f>'Datos Generales'!I144</f>
        <v>0</v>
      </c>
      <c r="J15" s="34">
        <f>'Datos Generales'!J144</f>
        <v>0</v>
      </c>
      <c r="K15" s="34">
        <f>'Datos Generales'!K144</f>
        <v>0</v>
      </c>
      <c r="L15" s="34">
        <f>'Datos Generales'!L144</f>
        <v>0</v>
      </c>
      <c r="M15" s="34">
        <f>'Datos Generales'!M144</f>
        <v>0</v>
      </c>
      <c r="N15" s="34">
        <f>'Datos Generales'!N144</f>
        <v>0</v>
      </c>
      <c r="O15" s="34">
        <f>'Datos Generales'!O144</f>
        <v>0</v>
      </c>
      <c r="P15" s="34">
        <f>'Datos Generales'!P144</f>
        <v>0</v>
      </c>
      <c r="Q15" s="34">
        <f>'Datos Generales'!Q144</f>
        <v>0</v>
      </c>
      <c r="R15" s="34">
        <f>'Datos Generales'!R144</f>
        <v>0</v>
      </c>
      <c r="S15" s="34">
        <f>'Datos Generales'!S144</f>
        <v>0</v>
      </c>
      <c r="T15" s="34">
        <f>'Datos Generales'!T144</f>
        <v>0</v>
      </c>
      <c r="U15" s="34">
        <f>'Datos Generales'!U144</f>
        <v>0</v>
      </c>
      <c r="V15" s="34">
        <f>'Datos Generales'!V144</f>
        <v>0</v>
      </c>
      <c r="W15" s="34">
        <f>'Datos Generales'!W144</f>
        <v>0</v>
      </c>
      <c r="X15" s="34">
        <f>'Datos Generales'!X144</f>
        <v>0</v>
      </c>
      <c r="Y15" s="34">
        <f>'Datos Generales'!Y144</f>
        <v>0</v>
      </c>
      <c r="Z15" s="34">
        <f>'Datos Generales'!Z144</f>
        <v>0</v>
      </c>
      <c r="AA15" s="34">
        <f>'Datos Generales'!AA144</f>
        <v>0</v>
      </c>
      <c r="AB15" s="34">
        <f>'Datos Generales'!AB144</f>
        <v>0</v>
      </c>
      <c r="AC15" s="34">
        <f>'Datos Generales'!AC144</f>
        <v>0</v>
      </c>
      <c r="AD15" s="34">
        <f>'Datos Generales'!AD144</f>
        <v>0</v>
      </c>
      <c r="AE15" s="34">
        <f>'Datos Generales'!AE144</f>
        <v>0</v>
      </c>
      <c r="AF15" s="34">
        <f>'Datos Generales'!AF144</f>
        <v>0</v>
      </c>
      <c r="AG15" s="34">
        <f>'Datos Generales'!AG144</f>
        <v>0</v>
      </c>
      <c r="AH15" s="34">
        <f>'Datos Generales'!AH144</f>
        <v>0</v>
      </c>
      <c r="AI15" s="34">
        <f>'Datos Generales'!AI144</f>
        <v>0</v>
      </c>
      <c r="AJ15" s="34">
        <f>'Datos Generales'!AJ144</f>
        <v>0</v>
      </c>
      <c r="AK15" s="34">
        <f>'Datos Generales'!AK144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Generales'!D145</f>
        <v>0</v>
      </c>
      <c r="E16" s="34">
        <f>'Datos Generales'!E145</f>
        <v>0</v>
      </c>
      <c r="F16" s="34">
        <f>'Datos Generales'!F145</f>
        <v>0</v>
      </c>
      <c r="G16" s="34">
        <f>'Datos Generales'!G145</f>
        <v>0</v>
      </c>
      <c r="H16" s="34">
        <f>'Datos Generales'!H145</f>
        <v>0</v>
      </c>
      <c r="I16" s="34">
        <f>'Datos Generales'!I145</f>
        <v>0</v>
      </c>
      <c r="J16" s="34">
        <f>'Datos Generales'!J145</f>
        <v>0</v>
      </c>
      <c r="K16" s="34">
        <f>'Datos Generales'!K145</f>
        <v>0</v>
      </c>
      <c r="L16" s="34">
        <f>'Datos Generales'!L145</f>
        <v>0</v>
      </c>
      <c r="M16" s="34">
        <f>'Datos Generales'!M145</f>
        <v>0</v>
      </c>
      <c r="N16" s="34">
        <f>'Datos Generales'!N145</f>
        <v>0</v>
      </c>
      <c r="O16" s="34">
        <f>'Datos Generales'!O145</f>
        <v>0</v>
      </c>
      <c r="P16" s="34">
        <f>'Datos Generales'!P145</f>
        <v>0</v>
      </c>
      <c r="Q16" s="34">
        <f>'Datos Generales'!Q145</f>
        <v>0</v>
      </c>
      <c r="R16" s="34">
        <f>'Datos Generales'!R145</f>
        <v>0</v>
      </c>
      <c r="S16" s="34">
        <f>'Datos Generales'!S145</f>
        <v>0</v>
      </c>
      <c r="T16" s="34">
        <f>'Datos Generales'!T145</f>
        <v>0</v>
      </c>
      <c r="U16" s="34">
        <f>'Datos Generales'!U145</f>
        <v>0</v>
      </c>
      <c r="V16" s="34">
        <f>'Datos Generales'!V145</f>
        <v>0</v>
      </c>
      <c r="W16" s="34">
        <f>'Datos Generales'!W145</f>
        <v>0</v>
      </c>
      <c r="X16" s="34">
        <f>'Datos Generales'!X145</f>
        <v>0</v>
      </c>
      <c r="Y16" s="34">
        <f>'Datos Generales'!Y145</f>
        <v>0</v>
      </c>
      <c r="Z16" s="34">
        <f>'Datos Generales'!Z145</f>
        <v>0</v>
      </c>
      <c r="AA16" s="34">
        <f>'Datos Generales'!AA145</f>
        <v>0</v>
      </c>
      <c r="AB16" s="34">
        <f>'Datos Generales'!AB145</f>
        <v>0</v>
      </c>
      <c r="AC16" s="34">
        <f>'Datos Generales'!AC145</f>
        <v>0</v>
      </c>
      <c r="AD16" s="34">
        <f>'Datos Generales'!AD145</f>
        <v>0</v>
      </c>
      <c r="AE16" s="34">
        <f>'Datos Generales'!AE145</f>
        <v>0</v>
      </c>
      <c r="AF16" s="34">
        <f>'Datos Generales'!AF145</f>
        <v>0</v>
      </c>
      <c r="AG16" s="34">
        <f>'Datos Generales'!AG145</f>
        <v>0</v>
      </c>
      <c r="AH16" s="34">
        <f>'Datos Generales'!AH145</f>
        <v>0</v>
      </c>
      <c r="AI16" s="34">
        <f>'Datos Generales'!AI145</f>
        <v>0</v>
      </c>
      <c r="AJ16" s="34">
        <f>'Datos Generales'!AJ145</f>
        <v>0</v>
      </c>
      <c r="AK16" s="34">
        <f>'Datos Generales'!AK145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Generales'!D146</f>
        <v>0</v>
      </c>
      <c r="E17" s="34">
        <f>'Datos Generales'!E146</f>
        <v>0</v>
      </c>
      <c r="F17" s="34">
        <f>'Datos Generales'!F146</f>
        <v>0</v>
      </c>
      <c r="G17" s="34">
        <f>'Datos Generales'!G146</f>
        <v>0</v>
      </c>
      <c r="H17" s="34">
        <f>'Datos Generales'!H146</f>
        <v>0</v>
      </c>
      <c r="I17" s="34">
        <f>'Datos Generales'!I146</f>
        <v>0</v>
      </c>
      <c r="J17" s="34">
        <f>'Datos Generales'!J146</f>
        <v>0</v>
      </c>
      <c r="K17" s="34">
        <f>'Datos Generales'!K146</f>
        <v>0</v>
      </c>
      <c r="L17" s="34">
        <f>'Datos Generales'!L146</f>
        <v>0</v>
      </c>
      <c r="M17" s="34">
        <f>'Datos Generales'!M146</f>
        <v>0</v>
      </c>
      <c r="N17" s="34">
        <f>'Datos Generales'!N146</f>
        <v>0</v>
      </c>
      <c r="O17" s="34">
        <f>'Datos Generales'!O146</f>
        <v>0</v>
      </c>
      <c r="P17" s="34">
        <f>'Datos Generales'!P146</f>
        <v>0</v>
      </c>
      <c r="Q17" s="34">
        <f>'Datos Generales'!Q146</f>
        <v>0</v>
      </c>
      <c r="R17" s="34">
        <f>'Datos Generales'!R146</f>
        <v>0</v>
      </c>
      <c r="S17" s="34">
        <f>'Datos Generales'!S146</f>
        <v>0</v>
      </c>
      <c r="T17" s="34">
        <f>'Datos Generales'!T146</f>
        <v>0</v>
      </c>
      <c r="U17" s="34">
        <f>'Datos Generales'!U146</f>
        <v>0</v>
      </c>
      <c r="V17" s="34">
        <f>'Datos Generales'!V146</f>
        <v>0</v>
      </c>
      <c r="W17" s="34">
        <f>'Datos Generales'!W146</f>
        <v>0</v>
      </c>
      <c r="X17" s="34">
        <f>'Datos Generales'!X146</f>
        <v>0</v>
      </c>
      <c r="Y17" s="34">
        <f>'Datos Generales'!Y146</f>
        <v>0</v>
      </c>
      <c r="Z17" s="34">
        <f>'Datos Generales'!Z146</f>
        <v>0</v>
      </c>
      <c r="AA17" s="34">
        <f>'Datos Generales'!AA146</f>
        <v>0</v>
      </c>
      <c r="AB17" s="34">
        <f>'Datos Generales'!AB146</f>
        <v>0</v>
      </c>
      <c r="AC17" s="34">
        <f>'Datos Generales'!AC146</f>
        <v>0</v>
      </c>
      <c r="AD17" s="34">
        <f>'Datos Generales'!AD146</f>
        <v>0</v>
      </c>
      <c r="AE17" s="34">
        <f>'Datos Generales'!AE146</f>
        <v>0</v>
      </c>
      <c r="AF17" s="34">
        <f>'Datos Generales'!AF146</f>
        <v>0</v>
      </c>
      <c r="AG17" s="34">
        <f>'Datos Generales'!AG146</f>
        <v>0</v>
      </c>
      <c r="AH17" s="34">
        <f>'Datos Generales'!AH146</f>
        <v>0</v>
      </c>
      <c r="AI17" s="34">
        <f>'Datos Generales'!AI146</f>
        <v>0</v>
      </c>
      <c r="AJ17" s="34">
        <f>'Datos Generales'!AJ146</f>
        <v>0</v>
      </c>
      <c r="AK17" s="34">
        <f>'Datos Generales'!AK146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Generales'!D147</f>
        <v>0</v>
      </c>
      <c r="E18" s="34">
        <f>'Datos Generales'!E147</f>
        <v>0</v>
      </c>
      <c r="F18" s="34">
        <f>'Datos Generales'!F147</f>
        <v>0</v>
      </c>
      <c r="G18" s="34">
        <f>'Datos Generales'!G147</f>
        <v>0</v>
      </c>
      <c r="H18" s="34">
        <f>'Datos Generales'!H147</f>
        <v>0</v>
      </c>
      <c r="I18" s="34">
        <f>'Datos Generales'!I147</f>
        <v>0</v>
      </c>
      <c r="J18" s="34">
        <f>'Datos Generales'!J147</f>
        <v>0</v>
      </c>
      <c r="K18" s="34">
        <f>'Datos Generales'!K147</f>
        <v>0</v>
      </c>
      <c r="L18" s="34">
        <f>'Datos Generales'!L147</f>
        <v>0</v>
      </c>
      <c r="M18" s="34">
        <f>'Datos Generales'!M147</f>
        <v>0</v>
      </c>
      <c r="N18" s="34">
        <f>'Datos Generales'!N147</f>
        <v>0</v>
      </c>
      <c r="O18" s="34">
        <f>'Datos Generales'!O147</f>
        <v>0</v>
      </c>
      <c r="P18" s="34">
        <f>'Datos Generales'!P147</f>
        <v>0</v>
      </c>
      <c r="Q18" s="34">
        <f>'Datos Generales'!Q147</f>
        <v>0</v>
      </c>
      <c r="R18" s="34">
        <f>'Datos Generales'!R147</f>
        <v>0</v>
      </c>
      <c r="S18" s="34">
        <f>'Datos Generales'!S147</f>
        <v>0</v>
      </c>
      <c r="T18" s="34">
        <f>'Datos Generales'!T147</f>
        <v>0</v>
      </c>
      <c r="U18" s="34">
        <f>'Datos Generales'!U147</f>
        <v>0</v>
      </c>
      <c r="V18" s="34">
        <f>'Datos Generales'!V147</f>
        <v>0</v>
      </c>
      <c r="W18" s="34">
        <f>'Datos Generales'!W147</f>
        <v>0</v>
      </c>
      <c r="X18" s="34">
        <f>'Datos Generales'!X147</f>
        <v>0</v>
      </c>
      <c r="Y18" s="34">
        <f>'Datos Generales'!Y147</f>
        <v>0</v>
      </c>
      <c r="Z18" s="34">
        <f>'Datos Generales'!Z147</f>
        <v>0</v>
      </c>
      <c r="AA18" s="34">
        <f>'Datos Generales'!AA147</f>
        <v>0</v>
      </c>
      <c r="AB18" s="34">
        <f>'Datos Generales'!AB147</f>
        <v>0</v>
      </c>
      <c r="AC18" s="34">
        <f>'Datos Generales'!AC147</f>
        <v>0</v>
      </c>
      <c r="AD18" s="34">
        <f>'Datos Generales'!AD147</f>
        <v>0</v>
      </c>
      <c r="AE18" s="34">
        <f>'Datos Generales'!AE147</f>
        <v>0</v>
      </c>
      <c r="AF18" s="34">
        <f>'Datos Generales'!AF147</f>
        <v>0</v>
      </c>
      <c r="AG18" s="34">
        <f>'Datos Generales'!AG147</f>
        <v>0</v>
      </c>
      <c r="AH18" s="34">
        <f>'Datos Generales'!AH147</f>
        <v>0</v>
      </c>
      <c r="AI18" s="34">
        <f>'Datos Generales'!AI147</f>
        <v>0</v>
      </c>
      <c r="AJ18" s="34">
        <f>'Datos Generales'!AJ147</f>
        <v>0</v>
      </c>
      <c r="AK18" s="34">
        <f>'Datos Generales'!AK147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Generales'!D148</f>
        <v>0</v>
      </c>
      <c r="E19" s="34">
        <f>'Datos Generales'!E148</f>
        <v>0</v>
      </c>
      <c r="F19" s="34">
        <f>'Datos Generales'!F148</f>
        <v>0</v>
      </c>
      <c r="G19" s="34">
        <f>'Datos Generales'!G148</f>
        <v>0</v>
      </c>
      <c r="H19" s="34">
        <f>'Datos Generales'!H148</f>
        <v>0</v>
      </c>
      <c r="I19" s="34">
        <f>'Datos Generales'!I148</f>
        <v>0</v>
      </c>
      <c r="J19" s="34">
        <f>'Datos Generales'!J148</f>
        <v>0</v>
      </c>
      <c r="K19" s="34">
        <f>'Datos Generales'!K148</f>
        <v>0</v>
      </c>
      <c r="L19" s="34">
        <f>'Datos Generales'!L148</f>
        <v>0</v>
      </c>
      <c r="M19" s="34">
        <f>'Datos Generales'!M148</f>
        <v>0</v>
      </c>
      <c r="N19" s="34">
        <f>'Datos Generales'!N148</f>
        <v>0</v>
      </c>
      <c r="O19" s="34">
        <f>'Datos Generales'!O148</f>
        <v>0</v>
      </c>
      <c r="P19" s="34">
        <f>'Datos Generales'!P148</f>
        <v>0</v>
      </c>
      <c r="Q19" s="34">
        <f>'Datos Generales'!Q148</f>
        <v>0</v>
      </c>
      <c r="R19" s="34">
        <f>'Datos Generales'!R148</f>
        <v>0</v>
      </c>
      <c r="S19" s="34">
        <f>'Datos Generales'!S148</f>
        <v>0</v>
      </c>
      <c r="T19" s="34">
        <f>'Datos Generales'!T148</f>
        <v>0</v>
      </c>
      <c r="U19" s="34">
        <f>'Datos Generales'!U148</f>
        <v>0</v>
      </c>
      <c r="V19" s="34">
        <f>'Datos Generales'!V148</f>
        <v>0</v>
      </c>
      <c r="W19" s="34">
        <f>'Datos Generales'!W148</f>
        <v>0</v>
      </c>
      <c r="X19" s="34">
        <f>'Datos Generales'!X148</f>
        <v>0</v>
      </c>
      <c r="Y19" s="34">
        <f>'Datos Generales'!Y148</f>
        <v>0</v>
      </c>
      <c r="Z19" s="34">
        <f>'Datos Generales'!Z148</f>
        <v>0</v>
      </c>
      <c r="AA19" s="34">
        <f>'Datos Generales'!AA148</f>
        <v>0</v>
      </c>
      <c r="AB19" s="34">
        <f>'Datos Generales'!AB148</f>
        <v>0</v>
      </c>
      <c r="AC19" s="34">
        <f>'Datos Generales'!AC148</f>
        <v>0</v>
      </c>
      <c r="AD19" s="34">
        <f>'Datos Generales'!AD148</f>
        <v>0</v>
      </c>
      <c r="AE19" s="34">
        <f>'Datos Generales'!AE148</f>
        <v>0</v>
      </c>
      <c r="AF19" s="34">
        <f>'Datos Generales'!AF148</f>
        <v>0</v>
      </c>
      <c r="AG19" s="34">
        <f>'Datos Generales'!AG148</f>
        <v>0</v>
      </c>
      <c r="AH19" s="34">
        <f>'Datos Generales'!AH148</f>
        <v>0</v>
      </c>
      <c r="AI19" s="34">
        <f>'Datos Generales'!AI148</f>
        <v>0</v>
      </c>
      <c r="AJ19" s="34">
        <f>'Datos Generales'!AJ148</f>
        <v>0</v>
      </c>
      <c r="AK19" s="34">
        <f>'Datos Generales'!AK148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Generales'!D149</f>
        <v>0</v>
      </c>
      <c r="E20" s="34">
        <f>'Datos Generales'!E149</f>
        <v>0</v>
      </c>
      <c r="F20" s="34">
        <f>'Datos Generales'!F149</f>
        <v>0</v>
      </c>
      <c r="G20" s="34">
        <f>'Datos Generales'!G149</f>
        <v>0</v>
      </c>
      <c r="H20" s="34">
        <f>'Datos Generales'!H149</f>
        <v>0</v>
      </c>
      <c r="I20" s="34">
        <f>'Datos Generales'!I149</f>
        <v>0</v>
      </c>
      <c r="J20" s="34">
        <f>'Datos Generales'!J149</f>
        <v>0</v>
      </c>
      <c r="K20" s="34">
        <f>'Datos Generales'!K149</f>
        <v>0</v>
      </c>
      <c r="L20" s="34">
        <f>'Datos Generales'!L149</f>
        <v>0</v>
      </c>
      <c r="M20" s="34">
        <f>'Datos Generales'!M149</f>
        <v>0</v>
      </c>
      <c r="N20" s="34">
        <f>'Datos Generales'!N149</f>
        <v>0</v>
      </c>
      <c r="O20" s="34">
        <f>'Datos Generales'!O149</f>
        <v>0</v>
      </c>
      <c r="P20" s="34">
        <f>'Datos Generales'!P149</f>
        <v>0</v>
      </c>
      <c r="Q20" s="34">
        <f>'Datos Generales'!Q149</f>
        <v>0</v>
      </c>
      <c r="R20" s="34">
        <f>'Datos Generales'!R149</f>
        <v>0</v>
      </c>
      <c r="S20" s="34">
        <f>'Datos Generales'!S149</f>
        <v>0</v>
      </c>
      <c r="T20" s="34">
        <f>'Datos Generales'!T149</f>
        <v>0</v>
      </c>
      <c r="U20" s="34">
        <f>'Datos Generales'!U149</f>
        <v>0</v>
      </c>
      <c r="V20" s="34">
        <f>'Datos Generales'!V149</f>
        <v>0</v>
      </c>
      <c r="W20" s="34">
        <f>'Datos Generales'!W149</f>
        <v>0</v>
      </c>
      <c r="X20" s="34">
        <f>'Datos Generales'!X149</f>
        <v>0</v>
      </c>
      <c r="Y20" s="34">
        <f>'Datos Generales'!Y149</f>
        <v>0</v>
      </c>
      <c r="Z20" s="34">
        <f>'Datos Generales'!Z149</f>
        <v>0</v>
      </c>
      <c r="AA20" s="34">
        <f>'Datos Generales'!AA149</f>
        <v>0</v>
      </c>
      <c r="AB20" s="34">
        <f>'Datos Generales'!AB149</f>
        <v>0</v>
      </c>
      <c r="AC20" s="34">
        <f>'Datos Generales'!AC149</f>
        <v>0</v>
      </c>
      <c r="AD20" s="34">
        <f>'Datos Generales'!AD149</f>
        <v>0</v>
      </c>
      <c r="AE20" s="34">
        <f>'Datos Generales'!AE149</f>
        <v>0</v>
      </c>
      <c r="AF20" s="34">
        <f>'Datos Generales'!AF149</f>
        <v>0</v>
      </c>
      <c r="AG20" s="34">
        <f>'Datos Generales'!AG149</f>
        <v>0</v>
      </c>
      <c r="AH20" s="34">
        <f>'Datos Generales'!AH149</f>
        <v>0</v>
      </c>
      <c r="AI20" s="34">
        <f>'Datos Generales'!AI149</f>
        <v>0</v>
      </c>
      <c r="AJ20" s="34">
        <f>'Datos Generales'!AJ149</f>
        <v>0</v>
      </c>
      <c r="AK20" s="34">
        <f>'Datos Generales'!AK149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Generales'!D150</f>
        <v>0</v>
      </c>
      <c r="E21" s="34">
        <f>'Datos Generales'!E150</f>
        <v>0</v>
      </c>
      <c r="F21" s="34">
        <f>'Datos Generales'!F150</f>
        <v>0</v>
      </c>
      <c r="G21" s="34">
        <f>'Datos Generales'!G150</f>
        <v>0</v>
      </c>
      <c r="H21" s="34">
        <f>'Datos Generales'!H150</f>
        <v>0</v>
      </c>
      <c r="I21" s="34">
        <f>'Datos Generales'!I150</f>
        <v>0</v>
      </c>
      <c r="J21" s="34">
        <f>'Datos Generales'!J150</f>
        <v>0</v>
      </c>
      <c r="K21" s="34">
        <f>'Datos Generales'!K150</f>
        <v>0</v>
      </c>
      <c r="L21" s="34">
        <f>'Datos Generales'!L150</f>
        <v>0</v>
      </c>
      <c r="M21" s="34">
        <f>'Datos Generales'!M150</f>
        <v>0</v>
      </c>
      <c r="N21" s="34">
        <f>'Datos Generales'!N150</f>
        <v>0</v>
      </c>
      <c r="O21" s="34">
        <f>'Datos Generales'!O150</f>
        <v>0</v>
      </c>
      <c r="P21" s="34">
        <f>'Datos Generales'!P150</f>
        <v>0</v>
      </c>
      <c r="Q21" s="34">
        <f>'Datos Generales'!Q150</f>
        <v>0</v>
      </c>
      <c r="R21" s="34">
        <f>'Datos Generales'!R150</f>
        <v>0</v>
      </c>
      <c r="S21" s="34">
        <f>'Datos Generales'!S150</f>
        <v>0</v>
      </c>
      <c r="T21" s="34">
        <f>'Datos Generales'!T150</f>
        <v>0</v>
      </c>
      <c r="U21" s="34">
        <f>'Datos Generales'!U150</f>
        <v>0</v>
      </c>
      <c r="V21" s="34">
        <f>'Datos Generales'!V150</f>
        <v>0</v>
      </c>
      <c r="W21" s="34">
        <f>'Datos Generales'!W150</f>
        <v>0</v>
      </c>
      <c r="X21" s="34">
        <f>'Datos Generales'!X150</f>
        <v>0</v>
      </c>
      <c r="Y21" s="34">
        <f>'Datos Generales'!Y150</f>
        <v>0</v>
      </c>
      <c r="Z21" s="34">
        <f>'Datos Generales'!Z150</f>
        <v>0</v>
      </c>
      <c r="AA21" s="34">
        <f>'Datos Generales'!AA150</f>
        <v>0</v>
      </c>
      <c r="AB21" s="34">
        <f>'Datos Generales'!AB150</f>
        <v>0</v>
      </c>
      <c r="AC21" s="34">
        <f>'Datos Generales'!AC150</f>
        <v>0</v>
      </c>
      <c r="AD21" s="34">
        <f>'Datos Generales'!AD150</f>
        <v>0</v>
      </c>
      <c r="AE21" s="34">
        <f>'Datos Generales'!AE150</f>
        <v>0</v>
      </c>
      <c r="AF21" s="34">
        <f>'Datos Generales'!AF150</f>
        <v>0</v>
      </c>
      <c r="AG21" s="34">
        <f>'Datos Generales'!AG150</f>
        <v>0</v>
      </c>
      <c r="AH21" s="34">
        <f>'Datos Generales'!AH150</f>
        <v>0</v>
      </c>
      <c r="AI21" s="34">
        <f>'Datos Generales'!AI150</f>
        <v>0</v>
      </c>
      <c r="AJ21" s="34">
        <f>'Datos Generales'!AJ150</f>
        <v>0</v>
      </c>
      <c r="AK21" s="34">
        <f>'Datos Generales'!AK150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Generales'!D151</f>
        <v>0</v>
      </c>
      <c r="E22" s="34">
        <f>'Datos Generales'!E151</f>
        <v>0</v>
      </c>
      <c r="F22" s="34">
        <f>'Datos Generales'!F151</f>
        <v>0</v>
      </c>
      <c r="G22" s="34">
        <f>'Datos Generales'!G151</f>
        <v>0</v>
      </c>
      <c r="H22" s="34">
        <f>'Datos Generales'!H151</f>
        <v>0</v>
      </c>
      <c r="I22" s="34">
        <f>'Datos Generales'!I151</f>
        <v>0</v>
      </c>
      <c r="J22" s="34">
        <f>'Datos Generales'!J151</f>
        <v>0</v>
      </c>
      <c r="K22" s="34">
        <f>'Datos Generales'!K151</f>
        <v>0</v>
      </c>
      <c r="L22" s="34">
        <f>'Datos Generales'!L151</f>
        <v>0</v>
      </c>
      <c r="M22" s="34">
        <f>'Datos Generales'!M151</f>
        <v>0</v>
      </c>
      <c r="N22" s="34">
        <f>'Datos Generales'!N151</f>
        <v>0</v>
      </c>
      <c r="O22" s="34">
        <f>'Datos Generales'!O151</f>
        <v>0</v>
      </c>
      <c r="P22" s="34">
        <f>'Datos Generales'!P151</f>
        <v>0</v>
      </c>
      <c r="Q22" s="34">
        <f>'Datos Generales'!Q151</f>
        <v>0</v>
      </c>
      <c r="R22" s="34">
        <f>'Datos Generales'!R151</f>
        <v>0</v>
      </c>
      <c r="S22" s="34">
        <f>'Datos Generales'!S151</f>
        <v>0</v>
      </c>
      <c r="T22" s="34">
        <f>'Datos Generales'!T151</f>
        <v>0</v>
      </c>
      <c r="U22" s="34">
        <f>'Datos Generales'!U151</f>
        <v>0</v>
      </c>
      <c r="V22" s="34">
        <f>'Datos Generales'!V151</f>
        <v>0</v>
      </c>
      <c r="W22" s="34">
        <f>'Datos Generales'!W151</f>
        <v>0</v>
      </c>
      <c r="X22" s="34">
        <f>'Datos Generales'!X151</f>
        <v>0</v>
      </c>
      <c r="Y22" s="34">
        <f>'Datos Generales'!Y151</f>
        <v>0</v>
      </c>
      <c r="Z22" s="34">
        <f>'Datos Generales'!Z151</f>
        <v>0</v>
      </c>
      <c r="AA22" s="34">
        <f>'Datos Generales'!AA151</f>
        <v>0</v>
      </c>
      <c r="AB22" s="34">
        <f>'Datos Generales'!AB151</f>
        <v>0</v>
      </c>
      <c r="AC22" s="34">
        <f>'Datos Generales'!AC151</f>
        <v>0</v>
      </c>
      <c r="AD22" s="34">
        <f>'Datos Generales'!AD151</f>
        <v>0</v>
      </c>
      <c r="AE22" s="34">
        <f>'Datos Generales'!AE151</f>
        <v>0</v>
      </c>
      <c r="AF22" s="34">
        <f>'Datos Generales'!AF151</f>
        <v>0</v>
      </c>
      <c r="AG22" s="34">
        <f>'Datos Generales'!AG151</f>
        <v>0</v>
      </c>
      <c r="AH22" s="34">
        <f>'Datos Generales'!AH151</f>
        <v>0</v>
      </c>
      <c r="AI22" s="34">
        <f>'Datos Generales'!AI151</f>
        <v>0</v>
      </c>
      <c r="AJ22" s="34">
        <f>'Datos Generales'!AJ151</f>
        <v>0</v>
      </c>
      <c r="AK22" s="34">
        <f>'Datos Generales'!AK151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Generales'!D152</f>
        <v>0</v>
      </c>
      <c r="E23" s="34">
        <f>'Datos Generales'!E152</f>
        <v>0</v>
      </c>
      <c r="F23" s="34">
        <f>'Datos Generales'!F152</f>
        <v>0</v>
      </c>
      <c r="G23" s="34">
        <f>'Datos Generales'!G152</f>
        <v>0</v>
      </c>
      <c r="H23" s="34">
        <f>'Datos Generales'!H152</f>
        <v>0</v>
      </c>
      <c r="I23" s="34">
        <f>'Datos Generales'!I152</f>
        <v>0</v>
      </c>
      <c r="J23" s="34">
        <f>'Datos Generales'!J152</f>
        <v>0</v>
      </c>
      <c r="K23" s="34">
        <f>'Datos Generales'!K152</f>
        <v>0</v>
      </c>
      <c r="L23" s="34">
        <f>'Datos Generales'!L152</f>
        <v>0</v>
      </c>
      <c r="M23" s="34">
        <f>'Datos Generales'!M152</f>
        <v>0</v>
      </c>
      <c r="N23" s="34">
        <f>'Datos Generales'!N152</f>
        <v>0</v>
      </c>
      <c r="O23" s="34">
        <f>'Datos Generales'!O152</f>
        <v>0</v>
      </c>
      <c r="P23" s="34">
        <f>'Datos Generales'!P152</f>
        <v>0</v>
      </c>
      <c r="Q23" s="34">
        <f>'Datos Generales'!Q152</f>
        <v>0</v>
      </c>
      <c r="R23" s="34">
        <f>'Datos Generales'!R152</f>
        <v>0</v>
      </c>
      <c r="S23" s="34">
        <f>'Datos Generales'!S152</f>
        <v>0</v>
      </c>
      <c r="T23" s="34">
        <f>'Datos Generales'!T152</f>
        <v>0</v>
      </c>
      <c r="U23" s="34">
        <f>'Datos Generales'!U152</f>
        <v>0</v>
      </c>
      <c r="V23" s="34">
        <f>'Datos Generales'!V152</f>
        <v>0</v>
      </c>
      <c r="W23" s="34">
        <f>'Datos Generales'!W152</f>
        <v>0</v>
      </c>
      <c r="X23" s="34">
        <f>'Datos Generales'!X152</f>
        <v>0</v>
      </c>
      <c r="Y23" s="34">
        <f>'Datos Generales'!Y152</f>
        <v>0</v>
      </c>
      <c r="Z23" s="34">
        <f>'Datos Generales'!Z152</f>
        <v>0</v>
      </c>
      <c r="AA23" s="34">
        <f>'Datos Generales'!AA152</f>
        <v>0</v>
      </c>
      <c r="AB23" s="34">
        <f>'Datos Generales'!AB152</f>
        <v>0</v>
      </c>
      <c r="AC23" s="34">
        <f>'Datos Generales'!AC152</f>
        <v>0</v>
      </c>
      <c r="AD23" s="34">
        <f>'Datos Generales'!AD152</f>
        <v>0</v>
      </c>
      <c r="AE23" s="34">
        <f>'Datos Generales'!AE152</f>
        <v>0</v>
      </c>
      <c r="AF23" s="34">
        <f>'Datos Generales'!AF152</f>
        <v>0</v>
      </c>
      <c r="AG23" s="34">
        <f>'Datos Generales'!AG152</f>
        <v>0</v>
      </c>
      <c r="AH23" s="34">
        <f>'Datos Generales'!AH152</f>
        <v>0</v>
      </c>
      <c r="AI23" s="34">
        <f>'Datos Generales'!AI152</f>
        <v>0</v>
      </c>
      <c r="AJ23" s="34">
        <f>'Datos Generales'!AJ152</f>
        <v>0</v>
      </c>
      <c r="AK23" s="34">
        <f>'Datos Generales'!AK152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Generales'!D153</f>
        <v>0</v>
      </c>
      <c r="E24" s="34">
        <f>'Datos Generales'!E153</f>
        <v>0</v>
      </c>
      <c r="F24" s="34">
        <f>'Datos Generales'!F153</f>
        <v>0</v>
      </c>
      <c r="G24" s="34">
        <f>'Datos Generales'!G153</f>
        <v>0</v>
      </c>
      <c r="H24" s="34">
        <f>'Datos Generales'!H153</f>
        <v>0</v>
      </c>
      <c r="I24" s="34">
        <f>'Datos Generales'!I153</f>
        <v>0</v>
      </c>
      <c r="J24" s="34">
        <f>'Datos Generales'!J153</f>
        <v>0</v>
      </c>
      <c r="K24" s="34">
        <f>'Datos Generales'!K153</f>
        <v>0</v>
      </c>
      <c r="L24" s="34">
        <f>'Datos Generales'!L153</f>
        <v>0</v>
      </c>
      <c r="M24" s="34">
        <f>'Datos Generales'!M153</f>
        <v>0</v>
      </c>
      <c r="N24" s="34">
        <f>'Datos Generales'!N153</f>
        <v>0</v>
      </c>
      <c r="O24" s="34">
        <f>'Datos Generales'!O153</f>
        <v>0</v>
      </c>
      <c r="P24" s="34">
        <f>'Datos Generales'!P153</f>
        <v>0</v>
      </c>
      <c r="Q24" s="34">
        <f>'Datos Generales'!Q153</f>
        <v>0</v>
      </c>
      <c r="R24" s="34">
        <f>'Datos Generales'!R153</f>
        <v>0</v>
      </c>
      <c r="S24" s="34">
        <f>'Datos Generales'!S153</f>
        <v>0</v>
      </c>
      <c r="T24" s="34">
        <f>'Datos Generales'!T153</f>
        <v>0</v>
      </c>
      <c r="U24" s="34">
        <f>'Datos Generales'!U153</f>
        <v>0</v>
      </c>
      <c r="V24" s="34">
        <f>'Datos Generales'!V153</f>
        <v>0</v>
      </c>
      <c r="W24" s="34">
        <f>'Datos Generales'!W153</f>
        <v>0</v>
      </c>
      <c r="X24" s="34">
        <f>'Datos Generales'!X153</f>
        <v>0</v>
      </c>
      <c r="Y24" s="34">
        <f>'Datos Generales'!Y153</f>
        <v>0</v>
      </c>
      <c r="Z24" s="34">
        <f>'Datos Generales'!Z153</f>
        <v>0</v>
      </c>
      <c r="AA24" s="34">
        <f>'Datos Generales'!AA153</f>
        <v>0</v>
      </c>
      <c r="AB24" s="34">
        <f>'Datos Generales'!AB153</f>
        <v>0</v>
      </c>
      <c r="AC24" s="34">
        <f>'Datos Generales'!AC153</f>
        <v>0</v>
      </c>
      <c r="AD24" s="34">
        <f>'Datos Generales'!AD153</f>
        <v>0</v>
      </c>
      <c r="AE24" s="34">
        <f>'Datos Generales'!AE153</f>
        <v>0</v>
      </c>
      <c r="AF24" s="34">
        <f>'Datos Generales'!AF153</f>
        <v>0</v>
      </c>
      <c r="AG24" s="34">
        <f>'Datos Generales'!AG153</f>
        <v>0</v>
      </c>
      <c r="AH24" s="34">
        <f>'Datos Generales'!AH153</f>
        <v>0</v>
      </c>
      <c r="AI24" s="34">
        <f>'Datos Generales'!AI153</f>
        <v>0</v>
      </c>
      <c r="AJ24" s="34">
        <f>'Datos Generales'!AJ153</f>
        <v>0</v>
      </c>
      <c r="AK24" s="34">
        <f>'Datos Generales'!AK153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Generales'!D155</f>
        <v>0</v>
      </c>
      <c r="E25" s="34">
        <f>'Datos Generales'!E155</f>
        <v>0</v>
      </c>
      <c r="F25" s="34">
        <f>'Datos Generales'!F155</f>
        <v>0</v>
      </c>
      <c r="G25" s="34">
        <f>'Datos Generales'!G155</f>
        <v>0</v>
      </c>
      <c r="H25" s="34">
        <f>'Datos Generales'!H155</f>
        <v>0</v>
      </c>
      <c r="I25" s="34">
        <f>'Datos Generales'!I155</f>
        <v>0</v>
      </c>
      <c r="J25" s="34">
        <f>'Datos Generales'!J155</f>
        <v>0</v>
      </c>
      <c r="K25" s="34">
        <f>'Datos Generales'!K155</f>
        <v>0</v>
      </c>
      <c r="L25" s="34">
        <f>'Datos Generales'!L155</f>
        <v>0</v>
      </c>
      <c r="M25" s="34">
        <f>'Datos Generales'!M155</f>
        <v>0</v>
      </c>
      <c r="N25" s="34">
        <f>'Datos Generales'!N155</f>
        <v>0</v>
      </c>
      <c r="O25" s="34">
        <f>'Datos Generales'!O155</f>
        <v>0</v>
      </c>
      <c r="P25" s="34">
        <f>'Datos Generales'!P155</f>
        <v>0</v>
      </c>
      <c r="Q25" s="34">
        <f>'Datos Generales'!Q155</f>
        <v>0</v>
      </c>
      <c r="R25" s="34">
        <f>'Datos Generales'!R155</f>
        <v>0</v>
      </c>
      <c r="S25" s="34">
        <f>'Datos Generales'!S155</f>
        <v>0</v>
      </c>
      <c r="T25" s="34">
        <f>'Datos Generales'!T155</f>
        <v>0</v>
      </c>
      <c r="U25" s="34">
        <f>'Datos Generales'!U155</f>
        <v>0</v>
      </c>
      <c r="V25" s="34">
        <f>'Datos Generales'!V155</f>
        <v>0</v>
      </c>
      <c r="W25" s="34">
        <f>'Datos Generales'!W155</f>
        <v>0</v>
      </c>
      <c r="X25" s="34">
        <f>'Datos Generales'!X155</f>
        <v>0</v>
      </c>
      <c r="Y25" s="34">
        <f>'Datos Generales'!Y155</f>
        <v>0</v>
      </c>
      <c r="Z25" s="34">
        <f>'Datos Generales'!Z155</f>
        <v>0</v>
      </c>
      <c r="AA25" s="34">
        <f>'Datos Generales'!AA155</f>
        <v>0</v>
      </c>
      <c r="AB25" s="34">
        <f>'Datos Generales'!AB155</f>
        <v>0</v>
      </c>
      <c r="AC25" s="34">
        <f>'Datos Generales'!AC155</f>
        <v>0</v>
      </c>
      <c r="AD25" s="34">
        <f>'Datos Generales'!AD155</f>
        <v>0</v>
      </c>
      <c r="AE25" s="34">
        <f>'Datos Generales'!AE155</f>
        <v>0</v>
      </c>
      <c r="AF25" s="34">
        <f>'Datos Generales'!AF155</f>
        <v>0</v>
      </c>
      <c r="AG25" s="34">
        <f>'Datos Generales'!AG155</f>
        <v>0</v>
      </c>
      <c r="AH25" s="34">
        <f>'Datos Generales'!AH155</f>
        <v>0</v>
      </c>
      <c r="AI25" s="34">
        <f>'Datos Generales'!AI155</f>
        <v>0</v>
      </c>
      <c r="AJ25" s="34">
        <f>'Datos Generales'!AJ155</f>
        <v>0</v>
      </c>
      <c r="AK25" s="34">
        <f>'Datos Generales'!AK155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Generales'!D156</f>
        <v>0</v>
      </c>
      <c r="E26" s="34">
        <f>'Datos Generales'!E156</f>
        <v>0</v>
      </c>
      <c r="F26" s="34">
        <f>'Datos Generales'!F156</f>
        <v>0</v>
      </c>
      <c r="G26" s="34">
        <f>'Datos Generales'!G156</f>
        <v>0</v>
      </c>
      <c r="H26" s="34">
        <f>'Datos Generales'!H156</f>
        <v>0</v>
      </c>
      <c r="I26" s="34">
        <f>'Datos Generales'!I156</f>
        <v>0</v>
      </c>
      <c r="J26" s="34">
        <f>'Datos Generales'!J156</f>
        <v>0</v>
      </c>
      <c r="K26" s="34">
        <f>'Datos Generales'!K156</f>
        <v>0</v>
      </c>
      <c r="L26" s="34">
        <f>'Datos Generales'!L156</f>
        <v>0</v>
      </c>
      <c r="M26" s="34">
        <f>'Datos Generales'!M156</f>
        <v>0</v>
      </c>
      <c r="N26" s="34">
        <f>'Datos Generales'!N156</f>
        <v>0</v>
      </c>
      <c r="O26" s="34">
        <f>'Datos Generales'!O156</f>
        <v>0</v>
      </c>
      <c r="P26" s="34">
        <f>'Datos Generales'!P156</f>
        <v>0</v>
      </c>
      <c r="Q26" s="34">
        <f>'Datos Generales'!Q156</f>
        <v>0</v>
      </c>
      <c r="R26" s="34">
        <f>'Datos Generales'!R156</f>
        <v>0</v>
      </c>
      <c r="S26" s="34">
        <f>'Datos Generales'!S156</f>
        <v>0</v>
      </c>
      <c r="T26" s="34">
        <f>'Datos Generales'!T156</f>
        <v>0</v>
      </c>
      <c r="U26" s="34">
        <f>'Datos Generales'!U156</f>
        <v>0</v>
      </c>
      <c r="V26" s="34">
        <f>'Datos Generales'!V156</f>
        <v>0</v>
      </c>
      <c r="W26" s="34">
        <f>'Datos Generales'!W156</f>
        <v>0</v>
      </c>
      <c r="X26" s="34">
        <f>'Datos Generales'!X156</f>
        <v>0</v>
      </c>
      <c r="Y26" s="34">
        <f>'Datos Generales'!Y156</f>
        <v>0</v>
      </c>
      <c r="Z26" s="34">
        <f>'Datos Generales'!Z156</f>
        <v>0</v>
      </c>
      <c r="AA26" s="34">
        <f>'Datos Generales'!AA156</f>
        <v>0</v>
      </c>
      <c r="AB26" s="34">
        <f>'Datos Generales'!AB156</f>
        <v>0</v>
      </c>
      <c r="AC26" s="34">
        <f>'Datos Generales'!AC156</f>
        <v>0</v>
      </c>
      <c r="AD26" s="34">
        <f>'Datos Generales'!AD156</f>
        <v>0</v>
      </c>
      <c r="AE26" s="34">
        <f>'Datos Generales'!AE156</f>
        <v>0</v>
      </c>
      <c r="AF26" s="34">
        <f>'Datos Generales'!AF156</f>
        <v>0</v>
      </c>
      <c r="AG26" s="34">
        <f>'Datos Generales'!AG156</f>
        <v>0</v>
      </c>
      <c r="AH26" s="34">
        <f>'Datos Generales'!AH156</f>
        <v>0</v>
      </c>
      <c r="AI26" s="34">
        <f>'Datos Generales'!AI156</f>
        <v>0</v>
      </c>
      <c r="AJ26" s="34">
        <f>'Datos Generales'!AJ156</f>
        <v>0</v>
      </c>
      <c r="AK26" s="34">
        <f>'Datos Generales'!AK156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403" priority="34" operator="equal">
      <formula>0</formula>
    </cfRule>
  </conditionalFormatting>
  <conditionalFormatting sqref="D5:AK5">
    <cfRule type="cellIs" dxfId="402" priority="33" operator="equal">
      <formula>0</formula>
    </cfRule>
  </conditionalFormatting>
  <conditionalFormatting sqref="D8:AK8">
    <cfRule type="cellIs" dxfId="401" priority="32" operator="equal">
      <formula>0</formula>
    </cfRule>
  </conditionalFormatting>
  <conditionalFormatting sqref="D11:AK11">
    <cfRule type="cellIs" dxfId="400" priority="31" operator="equal">
      <formula>0</formula>
    </cfRule>
  </conditionalFormatting>
  <conditionalFormatting sqref="D14:AK14">
    <cfRule type="cellIs" dxfId="399" priority="30" operator="equal">
      <formula>0</formula>
    </cfRule>
  </conditionalFormatting>
  <conditionalFormatting sqref="D15:AK26">
    <cfRule type="cellIs" dxfId="398" priority="29" operator="equal">
      <formula>0</formula>
    </cfRule>
  </conditionalFormatting>
  <conditionalFormatting sqref="D86:AK91">
    <cfRule type="cellIs" dxfId="397" priority="5" operator="equal">
      <formula>0</formula>
    </cfRule>
  </conditionalFormatting>
  <conditionalFormatting sqref="D60:AK72">
    <cfRule type="cellIs" dxfId="396" priority="15" operator="equal">
      <formula>0</formula>
    </cfRule>
  </conditionalFormatting>
  <conditionalFormatting sqref="D75:AK75">
    <cfRule type="cellIs" dxfId="395" priority="14" operator="equal">
      <formula>0</formula>
    </cfRule>
  </conditionalFormatting>
  <conditionalFormatting sqref="D79:AK81">
    <cfRule type="cellIs" dxfId="394" priority="13" operator="equal">
      <formula>0</formula>
    </cfRule>
  </conditionalFormatting>
  <conditionalFormatting sqref="D87:D91">
    <cfRule type="cellIs" dxfId="393" priority="12" operator="equal">
      <formula>0</formula>
    </cfRule>
  </conditionalFormatting>
  <conditionalFormatting sqref="D94:D106">
    <cfRule type="cellIs" dxfId="392" priority="11" operator="equal">
      <formula>0</formula>
    </cfRule>
  </conditionalFormatting>
  <conditionalFormatting sqref="D109">
    <cfRule type="cellIs" dxfId="391" priority="10" operator="equal">
      <formula>0</formula>
    </cfRule>
  </conditionalFormatting>
  <conditionalFormatting sqref="D113:AK118">
    <cfRule type="cellIs" dxfId="390" priority="9" operator="equal">
      <formula>0</formula>
    </cfRule>
  </conditionalFormatting>
  <conditionalFormatting sqref="D121:AK133">
    <cfRule type="cellIs" dxfId="389" priority="8" operator="equal">
      <formula>0</formula>
    </cfRule>
  </conditionalFormatting>
  <conditionalFormatting sqref="D136:AK136">
    <cfRule type="cellIs" dxfId="388" priority="7" operator="equal">
      <formula>0</formula>
    </cfRule>
  </conditionalFormatting>
  <conditionalFormatting sqref="E94:AK106">
    <cfRule type="cellIs" dxfId="387" priority="4" operator="equal">
      <formula>0</formula>
    </cfRule>
  </conditionalFormatting>
  <conditionalFormatting sqref="D45:AK47">
    <cfRule type="cellIs" dxfId="386" priority="17" operator="equal">
      <formula>0</formula>
    </cfRule>
  </conditionalFormatting>
  <conditionalFormatting sqref="D52:AK57">
    <cfRule type="cellIs" dxfId="385" priority="16" operator="equal">
      <formula>0</formula>
    </cfRule>
  </conditionalFormatting>
  <conditionalFormatting sqref="D239:D241">
    <cfRule type="cellIs" dxfId="384" priority="2" operator="equal">
      <formula>0</formula>
    </cfRule>
  </conditionalFormatting>
  <conditionalFormatting sqref="D243:D266">
    <cfRule type="cellIs" dxfId="38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66"/>
  <sheetViews>
    <sheetView zoomScale="90" zoomScaleNormal="90" zoomScalePageLayoutView="90" workbookViewId="0">
      <pane xSplit="3" ySplit="1" topLeftCell="D71" activePane="bottomRight" state="frozen"/>
      <selection pane="topRight" activeCell="D1" sqref="D1"/>
      <selection pane="bottomLeft" activeCell="A2" sqref="A2"/>
      <selection pane="bottomRight" activeCell="J102" sqref="J102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Específicos'!D15</f>
        <v>0</v>
      </c>
      <c r="E5" s="32">
        <f>'Datos Específicos'!E4*'Datos Específicos'!E15</f>
        <v>0</v>
      </c>
      <c r="F5" s="32">
        <f>'Datos Específicos'!F4*'Datos Específicos'!F15</f>
        <v>0</v>
      </c>
      <c r="G5" s="32">
        <f>'Datos Específicos'!G4*'Datos Específicos'!G15</f>
        <v>0</v>
      </c>
      <c r="H5" s="32">
        <f>'Datos Específicos'!H4*'Datos Específicos'!H15</f>
        <v>0</v>
      </c>
      <c r="I5" s="32">
        <f>'Datos Específicos'!I4*'Datos Específicos'!I15</f>
        <v>0</v>
      </c>
      <c r="J5" s="32">
        <f>'Datos Específicos'!J4*'Datos Específicos'!J15</f>
        <v>0</v>
      </c>
      <c r="K5" s="32">
        <f>'Datos Específicos'!K4*'Datos Específicos'!K15</f>
        <v>0</v>
      </c>
      <c r="L5" s="32">
        <f>'Datos Específicos'!L4*'Datos Específicos'!L15</f>
        <v>0</v>
      </c>
      <c r="M5" s="32">
        <f>'Datos Específicos'!M4*'Datos Específicos'!M15</f>
        <v>0</v>
      </c>
      <c r="N5" s="32">
        <f>'Datos Específicos'!N4*'Datos Específicos'!N15</f>
        <v>0</v>
      </c>
      <c r="O5" s="32">
        <f>'Datos Específicos'!O4*'Datos Específicos'!O15</f>
        <v>0</v>
      </c>
      <c r="P5" s="32">
        <f>'Datos Específicos'!P4*'Datos Específicos'!P15</f>
        <v>0</v>
      </c>
      <c r="Q5" s="32">
        <f>'Datos Específicos'!Q4*'Datos Específicos'!Q15</f>
        <v>0</v>
      </c>
      <c r="R5" s="32">
        <f>'Datos Específicos'!R4*'Datos Específicos'!R15</f>
        <v>0</v>
      </c>
      <c r="S5" s="32">
        <f>'Datos Específicos'!S4*'Datos Específicos'!S15</f>
        <v>0</v>
      </c>
      <c r="T5" s="32">
        <f>'Datos Específicos'!T4*'Datos Específicos'!T15</f>
        <v>0</v>
      </c>
      <c r="U5" s="32">
        <f>'Datos Específicos'!U4*'Datos Específicos'!U15</f>
        <v>0</v>
      </c>
      <c r="V5" s="32">
        <f>'Datos Específicos'!V4*'Datos Específicos'!V15</f>
        <v>0</v>
      </c>
      <c r="W5" s="32">
        <f>'Datos Específicos'!W4*'Datos Específicos'!W15</f>
        <v>0</v>
      </c>
      <c r="X5" s="32">
        <f>'Datos Específicos'!X4*'Datos Específicos'!X15</f>
        <v>0</v>
      </c>
      <c r="Y5" s="32">
        <f>'Datos Específicos'!Y4*'Datos Específicos'!Y15</f>
        <v>0</v>
      </c>
      <c r="Z5" s="32">
        <f>'Datos Específicos'!Z4*'Datos Específicos'!Z15</f>
        <v>0</v>
      </c>
      <c r="AA5" s="32">
        <f>'Datos Específicos'!AA4*'Datos Específicos'!AA15</f>
        <v>0</v>
      </c>
      <c r="AB5" s="32">
        <f>'Datos Específicos'!AB4*'Datos Específicos'!AB15</f>
        <v>0</v>
      </c>
      <c r="AC5" s="32">
        <f>'Datos Específicos'!AC4*'Datos Específicos'!AC15</f>
        <v>0</v>
      </c>
      <c r="AD5" s="32">
        <f>'Datos Específicos'!AD4*'Datos Específicos'!AD15</f>
        <v>0</v>
      </c>
      <c r="AE5" s="32">
        <f>'Datos Específicos'!AE4*'Datos Específicos'!AE15</f>
        <v>0</v>
      </c>
      <c r="AF5" s="32">
        <f>'Datos Específicos'!AF4*'Datos Específicos'!AF15</f>
        <v>0</v>
      </c>
      <c r="AG5" s="32">
        <f>'Datos Específicos'!AG4*'Datos Específicos'!AG15</f>
        <v>0</v>
      </c>
      <c r="AH5" s="32">
        <f>'Datos Específicos'!AH4*'Datos Específicos'!AH15</f>
        <v>0</v>
      </c>
      <c r="AI5" s="32">
        <f>'Datos Específicos'!AI4*'Datos Específicos'!AI15</f>
        <v>0</v>
      </c>
      <c r="AJ5" s="32">
        <f>'Datos Específicos'!AJ4*'Datos Específicos'!AJ15</f>
        <v>0</v>
      </c>
      <c r="AK5" s="32">
        <f>'Datos Específicos'!AK4*'Datos Específicos'!AK15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Generales'!D13</f>
        <v>0</v>
      </c>
      <c r="E8" s="34">
        <f>'Datos Generales'!E13</f>
        <v>0</v>
      </c>
      <c r="F8" s="34">
        <f>'Datos Generales'!F13</f>
        <v>0</v>
      </c>
      <c r="G8" s="34">
        <f>'Datos Generales'!G13</f>
        <v>0</v>
      </c>
      <c r="H8" s="34">
        <f>'Datos Generales'!H13</f>
        <v>0</v>
      </c>
      <c r="I8" s="34">
        <f>'Datos Generales'!I13</f>
        <v>0</v>
      </c>
      <c r="J8" s="34">
        <f>'Datos Generales'!J13</f>
        <v>0</v>
      </c>
      <c r="K8" s="34">
        <f>'Datos Generales'!K13</f>
        <v>0</v>
      </c>
      <c r="L8" s="34">
        <f>'Datos Generales'!L13</f>
        <v>0</v>
      </c>
      <c r="M8" s="34">
        <f>'Datos Generales'!M13</f>
        <v>0</v>
      </c>
      <c r="N8" s="34">
        <f>'Datos Generales'!N13</f>
        <v>0</v>
      </c>
      <c r="O8" s="34">
        <f>'Datos Generales'!O13</f>
        <v>0</v>
      </c>
      <c r="P8" s="34">
        <f>'Datos Generales'!P13</f>
        <v>0</v>
      </c>
      <c r="Q8" s="34">
        <f>'Datos Generales'!Q13</f>
        <v>0</v>
      </c>
      <c r="R8" s="34">
        <f>'Datos Generales'!R13</f>
        <v>0</v>
      </c>
      <c r="S8" s="34">
        <f>'Datos Generales'!S13</f>
        <v>0</v>
      </c>
      <c r="T8" s="34">
        <f>'Datos Generales'!T13</f>
        <v>0</v>
      </c>
      <c r="U8" s="34">
        <f>'Datos Generales'!U13</f>
        <v>0</v>
      </c>
      <c r="V8" s="34">
        <f>'Datos Generales'!V13</f>
        <v>0</v>
      </c>
      <c r="W8" s="34">
        <f>'Datos Generales'!W13</f>
        <v>0</v>
      </c>
      <c r="X8" s="34">
        <f>'Datos Generales'!X13</f>
        <v>0</v>
      </c>
      <c r="Y8" s="34">
        <f>'Datos Generales'!Y13</f>
        <v>0</v>
      </c>
      <c r="Z8" s="34">
        <f>'Datos Generales'!Z13</f>
        <v>0</v>
      </c>
      <c r="AA8" s="34">
        <f>'Datos Generales'!AA13</f>
        <v>0</v>
      </c>
      <c r="AB8" s="34">
        <f>'Datos Generales'!AB13</f>
        <v>0</v>
      </c>
      <c r="AC8" s="34">
        <f>'Datos Generales'!AC13</f>
        <v>0</v>
      </c>
      <c r="AD8" s="34">
        <f>'Datos Generales'!AD13</f>
        <v>0</v>
      </c>
      <c r="AE8" s="34">
        <f>'Datos Generales'!AE13</f>
        <v>0</v>
      </c>
      <c r="AF8" s="34">
        <f>'Datos Generales'!AF13</f>
        <v>0</v>
      </c>
      <c r="AG8" s="34">
        <f>'Datos Generales'!AG13</f>
        <v>0</v>
      </c>
      <c r="AH8" s="34">
        <f>'Datos Generales'!AH13</f>
        <v>0</v>
      </c>
      <c r="AI8" s="34">
        <f>'Datos Generales'!AI13</f>
        <v>0</v>
      </c>
      <c r="AJ8" s="34">
        <f>'Datos Generales'!AJ13</f>
        <v>0</v>
      </c>
      <c r="AK8" s="34">
        <f>'Datos Generales'!AK13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" si="1">IF(D8=0,D5,D8)</f>
        <v>0</v>
      </c>
      <c r="E11" s="32">
        <f t="shared" ref="E11:AK11" si="2">IF(E8=0,E5,E8)</f>
        <v>0</v>
      </c>
      <c r="F11" s="32">
        <f t="shared" si="2"/>
        <v>0</v>
      </c>
      <c r="G11" s="32">
        <f t="shared" si="2"/>
        <v>0</v>
      </c>
      <c r="H11" s="32">
        <f t="shared" si="2"/>
        <v>0</v>
      </c>
      <c r="I11" s="32">
        <f t="shared" si="2"/>
        <v>0</v>
      </c>
      <c r="J11" s="32">
        <f t="shared" si="2"/>
        <v>0</v>
      </c>
      <c r="K11" s="32">
        <f t="shared" si="2"/>
        <v>0</v>
      </c>
      <c r="L11" s="32">
        <f t="shared" si="2"/>
        <v>0</v>
      </c>
      <c r="M11" s="32">
        <f t="shared" si="2"/>
        <v>0</v>
      </c>
      <c r="N11" s="32">
        <f t="shared" si="2"/>
        <v>0</v>
      </c>
      <c r="O11" s="32">
        <f t="shared" si="2"/>
        <v>0</v>
      </c>
      <c r="P11" s="32">
        <f t="shared" si="2"/>
        <v>0</v>
      </c>
      <c r="Q11" s="32">
        <f t="shared" si="2"/>
        <v>0</v>
      </c>
      <c r="R11" s="32">
        <f t="shared" si="2"/>
        <v>0</v>
      </c>
      <c r="S11" s="32">
        <f t="shared" si="2"/>
        <v>0</v>
      </c>
      <c r="T11" s="32">
        <f t="shared" si="2"/>
        <v>0</v>
      </c>
      <c r="U11" s="32">
        <f t="shared" si="2"/>
        <v>0</v>
      </c>
      <c r="V11" s="32">
        <f t="shared" si="2"/>
        <v>0</v>
      </c>
      <c r="W11" s="32">
        <f t="shared" si="2"/>
        <v>0</v>
      </c>
      <c r="X11" s="32">
        <f t="shared" si="2"/>
        <v>0</v>
      </c>
      <c r="Y11" s="32">
        <f t="shared" si="2"/>
        <v>0</v>
      </c>
      <c r="Z11" s="32">
        <f t="shared" si="2"/>
        <v>0</v>
      </c>
      <c r="AA11" s="32">
        <f t="shared" si="2"/>
        <v>0</v>
      </c>
      <c r="AB11" s="32">
        <f t="shared" si="2"/>
        <v>0</v>
      </c>
      <c r="AC11" s="32">
        <f t="shared" si="2"/>
        <v>0</v>
      </c>
      <c r="AD11" s="32">
        <f t="shared" si="2"/>
        <v>0</v>
      </c>
      <c r="AE11" s="32">
        <f t="shared" si="2"/>
        <v>0</v>
      </c>
      <c r="AF11" s="32">
        <f t="shared" si="2"/>
        <v>0</v>
      </c>
      <c r="AG11" s="32">
        <f t="shared" si="2"/>
        <v>0</v>
      </c>
      <c r="AH11" s="32">
        <f t="shared" si="2"/>
        <v>0</v>
      </c>
      <c r="AI11" s="32">
        <f t="shared" si="2"/>
        <v>0</v>
      </c>
      <c r="AJ11" s="32">
        <f t="shared" si="2"/>
        <v>0</v>
      </c>
      <c r="AK11" s="32">
        <f t="shared" si="2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Generales'!D160</f>
        <v>0</v>
      </c>
      <c r="E14" s="34">
        <f>'Datos Generales'!E160</f>
        <v>0</v>
      </c>
      <c r="F14" s="34">
        <f>'Datos Generales'!F160</f>
        <v>0</v>
      </c>
      <c r="G14" s="34">
        <f>'Datos Generales'!G160</f>
        <v>0</v>
      </c>
      <c r="H14" s="34">
        <f>'Datos Generales'!H160</f>
        <v>0</v>
      </c>
      <c r="I14" s="34">
        <f>'Datos Generales'!I160</f>
        <v>0</v>
      </c>
      <c r="J14" s="34">
        <f>'Datos Generales'!J160</f>
        <v>0</v>
      </c>
      <c r="K14" s="34">
        <f>'Datos Generales'!K160</f>
        <v>0</v>
      </c>
      <c r="L14" s="34">
        <f>'Datos Generales'!L160</f>
        <v>0</v>
      </c>
      <c r="M14" s="34">
        <f>'Datos Generales'!M160</f>
        <v>0</v>
      </c>
      <c r="N14" s="34">
        <f>'Datos Generales'!N160</f>
        <v>0</v>
      </c>
      <c r="O14" s="34">
        <f>'Datos Generales'!O160</f>
        <v>0</v>
      </c>
      <c r="P14" s="34">
        <f>'Datos Generales'!P160</f>
        <v>0</v>
      </c>
      <c r="Q14" s="34">
        <f>'Datos Generales'!Q160</f>
        <v>0</v>
      </c>
      <c r="R14" s="34">
        <f>'Datos Generales'!R160</f>
        <v>0</v>
      </c>
      <c r="S14" s="34">
        <f>'Datos Generales'!S160</f>
        <v>0</v>
      </c>
      <c r="T14" s="34">
        <f>'Datos Generales'!T160</f>
        <v>0</v>
      </c>
      <c r="U14" s="34">
        <f>'Datos Generales'!U160</f>
        <v>0</v>
      </c>
      <c r="V14" s="34">
        <f>'Datos Generales'!V160</f>
        <v>0</v>
      </c>
      <c r="W14" s="34">
        <f>'Datos Generales'!W160</f>
        <v>0</v>
      </c>
      <c r="X14" s="34">
        <f>'Datos Generales'!X160</f>
        <v>0</v>
      </c>
      <c r="Y14" s="34">
        <f>'Datos Generales'!Y160</f>
        <v>0</v>
      </c>
      <c r="Z14" s="34">
        <f>'Datos Generales'!Z160</f>
        <v>0</v>
      </c>
      <c r="AA14" s="34">
        <f>'Datos Generales'!AA160</f>
        <v>0</v>
      </c>
      <c r="AB14" s="34">
        <f>'Datos Generales'!AB160</f>
        <v>0</v>
      </c>
      <c r="AC14" s="34">
        <f>'Datos Generales'!AC160</f>
        <v>0</v>
      </c>
      <c r="AD14" s="34">
        <f>'Datos Generales'!AD160</f>
        <v>0</v>
      </c>
      <c r="AE14" s="34">
        <f>'Datos Generales'!AE160</f>
        <v>0</v>
      </c>
      <c r="AF14" s="34">
        <f>'Datos Generales'!AF160</f>
        <v>0</v>
      </c>
      <c r="AG14" s="34">
        <f>'Datos Generales'!AG160</f>
        <v>0</v>
      </c>
      <c r="AH14" s="34">
        <f>'Datos Generales'!AH160</f>
        <v>0</v>
      </c>
      <c r="AI14" s="34">
        <f>'Datos Generales'!AI160</f>
        <v>0</v>
      </c>
      <c r="AJ14" s="34">
        <f>'Datos Generales'!AJ160</f>
        <v>0</v>
      </c>
      <c r="AK14" s="34">
        <f>'Datos Generales'!AK160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Generales'!D161</f>
        <v>0</v>
      </c>
      <c r="E15" s="34">
        <f>'Datos Generales'!E161</f>
        <v>0</v>
      </c>
      <c r="F15" s="34">
        <f>'Datos Generales'!F161</f>
        <v>0</v>
      </c>
      <c r="G15" s="34">
        <f>'Datos Generales'!G161</f>
        <v>0</v>
      </c>
      <c r="H15" s="34">
        <f>'Datos Generales'!H161</f>
        <v>0</v>
      </c>
      <c r="I15" s="34">
        <f>'Datos Generales'!I161</f>
        <v>0</v>
      </c>
      <c r="J15" s="34">
        <f>'Datos Generales'!J161</f>
        <v>0</v>
      </c>
      <c r="K15" s="34">
        <f>'Datos Generales'!K161</f>
        <v>0</v>
      </c>
      <c r="L15" s="34">
        <f>'Datos Generales'!L161</f>
        <v>0</v>
      </c>
      <c r="M15" s="34">
        <f>'Datos Generales'!M161</f>
        <v>0</v>
      </c>
      <c r="N15" s="34">
        <f>'Datos Generales'!N161</f>
        <v>0</v>
      </c>
      <c r="O15" s="34">
        <f>'Datos Generales'!O161</f>
        <v>0</v>
      </c>
      <c r="P15" s="34">
        <f>'Datos Generales'!P161</f>
        <v>0</v>
      </c>
      <c r="Q15" s="34">
        <f>'Datos Generales'!Q161</f>
        <v>0</v>
      </c>
      <c r="R15" s="34">
        <f>'Datos Generales'!R161</f>
        <v>0</v>
      </c>
      <c r="S15" s="34">
        <f>'Datos Generales'!S161</f>
        <v>0</v>
      </c>
      <c r="T15" s="34">
        <f>'Datos Generales'!T161</f>
        <v>0</v>
      </c>
      <c r="U15" s="34">
        <f>'Datos Generales'!U161</f>
        <v>0</v>
      </c>
      <c r="V15" s="34">
        <f>'Datos Generales'!V161</f>
        <v>0</v>
      </c>
      <c r="W15" s="34">
        <f>'Datos Generales'!W161</f>
        <v>0</v>
      </c>
      <c r="X15" s="34">
        <f>'Datos Generales'!X161</f>
        <v>0</v>
      </c>
      <c r="Y15" s="34">
        <f>'Datos Generales'!Y161</f>
        <v>0</v>
      </c>
      <c r="Z15" s="34">
        <f>'Datos Generales'!Z161</f>
        <v>0</v>
      </c>
      <c r="AA15" s="34">
        <f>'Datos Generales'!AA161</f>
        <v>0</v>
      </c>
      <c r="AB15" s="34">
        <f>'Datos Generales'!AB161</f>
        <v>0</v>
      </c>
      <c r="AC15" s="34">
        <f>'Datos Generales'!AC161</f>
        <v>0</v>
      </c>
      <c r="AD15" s="34">
        <f>'Datos Generales'!AD161</f>
        <v>0</v>
      </c>
      <c r="AE15" s="34">
        <f>'Datos Generales'!AE161</f>
        <v>0</v>
      </c>
      <c r="AF15" s="34">
        <f>'Datos Generales'!AF161</f>
        <v>0</v>
      </c>
      <c r="AG15" s="34">
        <f>'Datos Generales'!AG161</f>
        <v>0</v>
      </c>
      <c r="AH15" s="34">
        <f>'Datos Generales'!AH161</f>
        <v>0</v>
      </c>
      <c r="AI15" s="34">
        <f>'Datos Generales'!AI161</f>
        <v>0</v>
      </c>
      <c r="AJ15" s="34">
        <f>'Datos Generales'!AJ161</f>
        <v>0</v>
      </c>
      <c r="AK15" s="34">
        <f>'Datos Generales'!AK161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Generales'!D162</f>
        <v>0</v>
      </c>
      <c r="E16" s="34">
        <f>'Datos Generales'!E162</f>
        <v>0</v>
      </c>
      <c r="F16" s="34">
        <f>'Datos Generales'!F162</f>
        <v>0</v>
      </c>
      <c r="G16" s="34">
        <f>'Datos Generales'!G162</f>
        <v>0</v>
      </c>
      <c r="H16" s="34">
        <f>'Datos Generales'!H162</f>
        <v>0</v>
      </c>
      <c r="I16" s="34">
        <f>'Datos Generales'!I162</f>
        <v>0</v>
      </c>
      <c r="J16" s="34">
        <f>'Datos Generales'!J162</f>
        <v>0</v>
      </c>
      <c r="K16" s="34">
        <f>'Datos Generales'!K162</f>
        <v>0</v>
      </c>
      <c r="L16" s="34">
        <f>'Datos Generales'!L162</f>
        <v>0</v>
      </c>
      <c r="M16" s="34">
        <f>'Datos Generales'!M162</f>
        <v>0</v>
      </c>
      <c r="N16" s="34">
        <f>'Datos Generales'!N162</f>
        <v>0</v>
      </c>
      <c r="O16" s="34">
        <f>'Datos Generales'!O162</f>
        <v>0</v>
      </c>
      <c r="P16" s="34">
        <f>'Datos Generales'!P162</f>
        <v>0</v>
      </c>
      <c r="Q16" s="34">
        <f>'Datos Generales'!Q162</f>
        <v>0</v>
      </c>
      <c r="R16" s="34">
        <f>'Datos Generales'!R162</f>
        <v>0</v>
      </c>
      <c r="S16" s="34">
        <f>'Datos Generales'!S162</f>
        <v>0</v>
      </c>
      <c r="T16" s="34">
        <f>'Datos Generales'!T162</f>
        <v>0</v>
      </c>
      <c r="U16" s="34">
        <f>'Datos Generales'!U162</f>
        <v>0</v>
      </c>
      <c r="V16" s="34">
        <f>'Datos Generales'!V162</f>
        <v>0</v>
      </c>
      <c r="W16" s="34">
        <f>'Datos Generales'!W162</f>
        <v>0</v>
      </c>
      <c r="X16" s="34">
        <f>'Datos Generales'!X162</f>
        <v>0</v>
      </c>
      <c r="Y16" s="34">
        <f>'Datos Generales'!Y162</f>
        <v>0</v>
      </c>
      <c r="Z16" s="34">
        <f>'Datos Generales'!Z162</f>
        <v>0</v>
      </c>
      <c r="AA16" s="34">
        <f>'Datos Generales'!AA162</f>
        <v>0</v>
      </c>
      <c r="AB16" s="34">
        <f>'Datos Generales'!AB162</f>
        <v>0</v>
      </c>
      <c r="AC16" s="34">
        <f>'Datos Generales'!AC162</f>
        <v>0</v>
      </c>
      <c r="AD16" s="34">
        <f>'Datos Generales'!AD162</f>
        <v>0</v>
      </c>
      <c r="AE16" s="34">
        <f>'Datos Generales'!AE162</f>
        <v>0</v>
      </c>
      <c r="AF16" s="34">
        <f>'Datos Generales'!AF162</f>
        <v>0</v>
      </c>
      <c r="AG16" s="34">
        <f>'Datos Generales'!AG162</f>
        <v>0</v>
      </c>
      <c r="AH16" s="34">
        <f>'Datos Generales'!AH162</f>
        <v>0</v>
      </c>
      <c r="AI16" s="34">
        <f>'Datos Generales'!AI162</f>
        <v>0</v>
      </c>
      <c r="AJ16" s="34">
        <f>'Datos Generales'!AJ162</f>
        <v>0</v>
      </c>
      <c r="AK16" s="34">
        <f>'Datos Generales'!AK162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Generales'!D163</f>
        <v>0</v>
      </c>
      <c r="E17" s="34">
        <f>'Datos Generales'!E163</f>
        <v>0</v>
      </c>
      <c r="F17" s="34">
        <f>'Datos Generales'!F163</f>
        <v>0</v>
      </c>
      <c r="G17" s="34">
        <f>'Datos Generales'!G163</f>
        <v>0</v>
      </c>
      <c r="H17" s="34">
        <f>'Datos Generales'!H163</f>
        <v>0</v>
      </c>
      <c r="I17" s="34">
        <f>'Datos Generales'!I163</f>
        <v>0</v>
      </c>
      <c r="J17" s="34">
        <f>'Datos Generales'!J163</f>
        <v>0</v>
      </c>
      <c r="K17" s="34">
        <f>'Datos Generales'!K163</f>
        <v>0</v>
      </c>
      <c r="L17" s="34">
        <f>'Datos Generales'!L163</f>
        <v>0</v>
      </c>
      <c r="M17" s="34">
        <f>'Datos Generales'!M163</f>
        <v>0</v>
      </c>
      <c r="N17" s="34">
        <f>'Datos Generales'!N163</f>
        <v>0</v>
      </c>
      <c r="O17" s="34">
        <f>'Datos Generales'!O163</f>
        <v>0</v>
      </c>
      <c r="P17" s="34">
        <f>'Datos Generales'!P163</f>
        <v>0</v>
      </c>
      <c r="Q17" s="34">
        <f>'Datos Generales'!Q163</f>
        <v>0</v>
      </c>
      <c r="R17" s="34">
        <f>'Datos Generales'!R163</f>
        <v>0</v>
      </c>
      <c r="S17" s="34">
        <f>'Datos Generales'!S163</f>
        <v>0</v>
      </c>
      <c r="T17" s="34">
        <f>'Datos Generales'!T163</f>
        <v>0</v>
      </c>
      <c r="U17" s="34">
        <f>'Datos Generales'!U163</f>
        <v>0</v>
      </c>
      <c r="V17" s="34">
        <f>'Datos Generales'!V163</f>
        <v>0</v>
      </c>
      <c r="W17" s="34">
        <f>'Datos Generales'!W163</f>
        <v>0</v>
      </c>
      <c r="X17" s="34">
        <f>'Datos Generales'!X163</f>
        <v>0</v>
      </c>
      <c r="Y17" s="34">
        <f>'Datos Generales'!Y163</f>
        <v>0</v>
      </c>
      <c r="Z17" s="34">
        <f>'Datos Generales'!Z163</f>
        <v>0</v>
      </c>
      <c r="AA17" s="34">
        <f>'Datos Generales'!AA163</f>
        <v>0</v>
      </c>
      <c r="AB17" s="34">
        <f>'Datos Generales'!AB163</f>
        <v>0</v>
      </c>
      <c r="AC17" s="34">
        <f>'Datos Generales'!AC163</f>
        <v>0</v>
      </c>
      <c r="AD17" s="34">
        <f>'Datos Generales'!AD163</f>
        <v>0</v>
      </c>
      <c r="AE17" s="34">
        <f>'Datos Generales'!AE163</f>
        <v>0</v>
      </c>
      <c r="AF17" s="34">
        <f>'Datos Generales'!AF163</f>
        <v>0</v>
      </c>
      <c r="AG17" s="34">
        <f>'Datos Generales'!AG163</f>
        <v>0</v>
      </c>
      <c r="AH17" s="34">
        <f>'Datos Generales'!AH163</f>
        <v>0</v>
      </c>
      <c r="AI17" s="34">
        <f>'Datos Generales'!AI163</f>
        <v>0</v>
      </c>
      <c r="AJ17" s="34">
        <f>'Datos Generales'!AJ163</f>
        <v>0</v>
      </c>
      <c r="AK17" s="34">
        <f>'Datos Generales'!AK163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Generales'!D164</f>
        <v>0</v>
      </c>
      <c r="E18" s="34">
        <f>'Datos Generales'!E164</f>
        <v>0</v>
      </c>
      <c r="F18" s="34">
        <f>'Datos Generales'!F164</f>
        <v>0</v>
      </c>
      <c r="G18" s="34">
        <f>'Datos Generales'!G164</f>
        <v>0</v>
      </c>
      <c r="H18" s="34">
        <f>'Datos Generales'!H164</f>
        <v>0</v>
      </c>
      <c r="I18" s="34">
        <f>'Datos Generales'!I164</f>
        <v>0</v>
      </c>
      <c r="J18" s="34">
        <f>'Datos Generales'!J164</f>
        <v>0</v>
      </c>
      <c r="K18" s="34">
        <f>'Datos Generales'!K164</f>
        <v>0</v>
      </c>
      <c r="L18" s="34">
        <f>'Datos Generales'!L164</f>
        <v>0</v>
      </c>
      <c r="M18" s="34">
        <f>'Datos Generales'!M164</f>
        <v>0</v>
      </c>
      <c r="N18" s="34">
        <f>'Datos Generales'!N164</f>
        <v>0</v>
      </c>
      <c r="O18" s="34">
        <f>'Datos Generales'!O164</f>
        <v>0</v>
      </c>
      <c r="P18" s="34">
        <f>'Datos Generales'!P164</f>
        <v>0</v>
      </c>
      <c r="Q18" s="34">
        <f>'Datos Generales'!Q164</f>
        <v>0</v>
      </c>
      <c r="R18" s="34">
        <f>'Datos Generales'!R164</f>
        <v>0</v>
      </c>
      <c r="S18" s="34">
        <f>'Datos Generales'!S164</f>
        <v>0</v>
      </c>
      <c r="T18" s="34">
        <f>'Datos Generales'!T164</f>
        <v>0</v>
      </c>
      <c r="U18" s="34">
        <f>'Datos Generales'!U164</f>
        <v>0</v>
      </c>
      <c r="V18" s="34">
        <f>'Datos Generales'!V164</f>
        <v>0</v>
      </c>
      <c r="W18" s="34">
        <f>'Datos Generales'!W164</f>
        <v>0</v>
      </c>
      <c r="X18" s="34">
        <f>'Datos Generales'!X164</f>
        <v>0</v>
      </c>
      <c r="Y18" s="34">
        <f>'Datos Generales'!Y164</f>
        <v>0</v>
      </c>
      <c r="Z18" s="34">
        <f>'Datos Generales'!Z164</f>
        <v>0</v>
      </c>
      <c r="AA18" s="34">
        <f>'Datos Generales'!AA164</f>
        <v>0</v>
      </c>
      <c r="AB18" s="34">
        <f>'Datos Generales'!AB164</f>
        <v>0</v>
      </c>
      <c r="AC18" s="34">
        <f>'Datos Generales'!AC164</f>
        <v>0</v>
      </c>
      <c r="AD18" s="34">
        <f>'Datos Generales'!AD164</f>
        <v>0</v>
      </c>
      <c r="AE18" s="34">
        <f>'Datos Generales'!AE164</f>
        <v>0</v>
      </c>
      <c r="AF18" s="34">
        <f>'Datos Generales'!AF164</f>
        <v>0</v>
      </c>
      <c r="AG18" s="34">
        <f>'Datos Generales'!AG164</f>
        <v>0</v>
      </c>
      <c r="AH18" s="34">
        <f>'Datos Generales'!AH164</f>
        <v>0</v>
      </c>
      <c r="AI18" s="34">
        <f>'Datos Generales'!AI164</f>
        <v>0</v>
      </c>
      <c r="AJ18" s="34">
        <f>'Datos Generales'!AJ164</f>
        <v>0</v>
      </c>
      <c r="AK18" s="34">
        <f>'Datos Generales'!AK164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Generales'!D165</f>
        <v>0</v>
      </c>
      <c r="E19" s="34">
        <f>'Datos Generales'!E165</f>
        <v>0</v>
      </c>
      <c r="F19" s="34">
        <f>'Datos Generales'!F165</f>
        <v>0</v>
      </c>
      <c r="G19" s="34">
        <f>'Datos Generales'!G165</f>
        <v>0</v>
      </c>
      <c r="H19" s="34">
        <f>'Datos Generales'!H165</f>
        <v>0</v>
      </c>
      <c r="I19" s="34">
        <f>'Datos Generales'!I165</f>
        <v>0</v>
      </c>
      <c r="J19" s="34">
        <f>'Datos Generales'!J165</f>
        <v>0</v>
      </c>
      <c r="K19" s="34">
        <f>'Datos Generales'!K165</f>
        <v>0</v>
      </c>
      <c r="L19" s="34">
        <f>'Datos Generales'!L165</f>
        <v>0</v>
      </c>
      <c r="M19" s="34">
        <f>'Datos Generales'!M165</f>
        <v>0</v>
      </c>
      <c r="N19" s="34">
        <f>'Datos Generales'!N165</f>
        <v>0</v>
      </c>
      <c r="O19" s="34">
        <f>'Datos Generales'!O165</f>
        <v>0</v>
      </c>
      <c r="P19" s="34">
        <f>'Datos Generales'!P165</f>
        <v>0</v>
      </c>
      <c r="Q19" s="34">
        <f>'Datos Generales'!Q165</f>
        <v>0</v>
      </c>
      <c r="R19" s="34">
        <f>'Datos Generales'!R165</f>
        <v>0</v>
      </c>
      <c r="S19" s="34">
        <f>'Datos Generales'!S165</f>
        <v>0</v>
      </c>
      <c r="T19" s="34">
        <f>'Datos Generales'!T165</f>
        <v>0</v>
      </c>
      <c r="U19" s="34">
        <f>'Datos Generales'!U165</f>
        <v>0</v>
      </c>
      <c r="V19" s="34">
        <f>'Datos Generales'!V165</f>
        <v>0</v>
      </c>
      <c r="W19" s="34">
        <f>'Datos Generales'!W165</f>
        <v>0</v>
      </c>
      <c r="X19" s="34">
        <f>'Datos Generales'!X165</f>
        <v>0</v>
      </c>
      <c r="Y19" s="34">
        <f>'Datos Generales'!Y165</f>
        <v>0</v>
      </c>
      <c r="Z19" s="34">
        <f>'Datos Generales'!Z165</f>
        <v>0</v>
      </c>
      <c r="AA19" s="34">
        <f>'Datos Generales'!AA165</f>
        <v>0</v>
      </c>
      <c r="AB19" s="34">
        <f>'Datos Generales'!AB165</f>
        <v>0</v>
      </c>
      <c r="AC19" s="34">
        <f>'Datos Generales'!AC165</f>
        <v>0</v>
      </c>
      <c r="AD19" s="34">
        <f>'Datos Generales'!AD165</f>
        <v>0</v>
      </c>
      <c r="AE19" s="34">
        <f>'Datos Generales'!AE165</f>
        <v>0</v>
      </c>
      <c r="AF19" s="34">
        <f>'Datos Generales'!AF165</f>
        <v>0</v>
      </c>
      <c r="AG19" s="34">
        <f>'Datos Generales'!AG165</f>
        <v>0</v>
      </c>
      <c r="AH19" s="34">
        <f>'Datos Generales'!AH165</f>
        <v>0</v>
      </c>
      <c r="AI19" s="34">
        <f>'Datos Generales'!AI165</f>
        <v>0</v>
      </c>
      <c r="AJ19" s="34">
        <f>'Datos Generales'!AJ165</f>
        <v>0</v>
      </c>
      <c r="AK19" s="34">
        <f>'Datos Generales'!AK165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Generales'!D166</f>
        <v>0</v>
      </c>
      <c r="E20" s="34">
        <f>'Datos Generales'!E166</f>
        <v>0</v>
      </c>
      <c r="F20" s="34">
        <f>'Datos Generales'!F166</f>
        <v>0</v>
      </c>
      <c r="G20" s="34">
        <f>'Datos Generales'!G166</f>
        <v>0</v>
      </c>
      <c r="H20" s="34">
        <f>'Datos Generales'!H166</f>
        <v>0</v>
      </c>
      <c r="I20" s="34">
        <f>'Datos Generales'!I166</f>
        <v>0</v>
      </c>
      <c r="J20" s="34">
        <f>'Datos Generales'!J166</f>
        <v>0</v>
      </c>
      <c r="K20" s="34">
        <f>'Datos Generales'!K166</f>
        <v>0</v>
      </c>
      <c r="L20" s="34">
        <f>'Datos Generales'!L166</f>
        <v>0</v>
      </c>
      <c r="M20" s="34">
        <f>'Datos Generales'!M166</f>
        <v>0</v>
      </c>
      <c r="N20" s="34">
        <f>'Datos Generales'!N166</f>
        <v>0</v>
      </c>
      <c r="O20" s="34">
        <f>'Datos Generales'!O166</f>
        <v>0</v>
      </c>
      <c r="P20" s="34">
        <f>'Datos Generales'!P166</f>
        <v>0</v>
      </c>
      <c r="Q20" s="34">
        <f>'Datos Generales'!Q166</f>
        <v>0</v>
      </c>
      <c r="R20" s="34">
        <f>'Datos Generales'!R166</f>
        <v>0</v>
      </c>
      <c r="S20" s="34">
        <f>'Datos Generales'!S166</f>
        <v>0</v>
      </c>
      <c r="T20" s="34">
        <f>'Datos Generales'!T166</f>
        <v>0</v>
      </c>
      <c r="U20" s="34">
        <f>'Datos Generales'!U166</f>
        <v>0</v>
      </c>
      <c r="V20" s="34">
        <f>'Datos Generales'!V166</f>
        <v>0</v>
      </c>
      <c r="W20" s="34">
        <f>'Datos Generales'!W166</f>
        <v>0</v>
      </c>
      <c r="X20" s="34">
        <f>'Datos Generales'!X166</f>
        <v>0</v>
      </c>
      <c r="Y20" s="34">
        <f>'Datos Generales'!Y166</f>
        <v>0</v>
      </c>
      <c r="Z20" s="34">
        <f>'Datos Generales'!Z166</f>
        <v>0</v>
      </c>
      <c r="AA20" s="34">
        <f>'Datos Generales'!AA166</f>
        <v>0</v>
      </c>
      <c r="AB20" s="34">
        <f>'Datos Generales'!AB166</f>
        <v>0</v>
      </c>
      <c r="AC20" s="34">
        <f>'Datos Generales'!AC166</f>
        <v>0</v>
      </c>
      <c r="AD20" s="34">
        <f>'Datos Generales'!AD166</f>
        <v>0</v>
      </c>
      <c r="AE20" s="34">
        <f>'Datos Generales'!AE166</f>
        <v>0</v>
      </c>
      <c r="AF20" s="34">
        <f>'Datos Generales'!AF166</f>
        <v>0</v>
      </c>
      <c r="AG20" s="34">
        <f>'Datos Generales'!AG166</f>
        <v>0</v>
      </c>
      <c r="AH20" s="34">
        <f>'Datos Generales'!AH166</f>
        <v>0</v>
      </c>
      <c r="AI20" s="34">
        <f>'Datos Generales'!AI166</f>
        <v>0</v>
      </c>
      <c r="AJ20" s="34">
        <f>'Datos Generales'!AJ166</f>
        <v>0</v>
      </c>
      <c r="AK20" s="34">
        <f>'Datos Generales'!AK166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Generales'!D167</f>
        <v>0</v>
      </c>
      <c r="E21" s="34">
        <f>'Datos Generales'!E167</f>
        <v>0</v>
      </c>
      <c r="F21" s="34">
        <f>'Datos Generales'!F167</f>
        <v>0</v>
      </c>
      <c r="G21" s="34">
        <f>'Datos Generales'!G167</f>
        <v>0</v>
      </c>
      <c r="H21" s="34">
        <f>'Datos Generales'!H167</f>
        <v>0</v>
      </c>
      <c r="I21" s="34">
        <f>'Datos Generales'!I167</f>
        <v>0</v>
      </c>
      <c r="J21" s="34">
        <f>'Datos Generales'!J167</f>
        <v>0</v>
      </c>
      <c r="K21" s="34">
        <f>'Datos Generales'!K167</f>
        <v>0</v>
      </c>
      <c r="L21" s="34">
        <f>'Datos Generales'!L167</f>
        <v>0</v>
      </c>
      <c r="M21" s="34">
        <f>'Datos Generales'!M167</f>
        <v>0</v>
      </c>
      <c r="N21" s="34">
        <f>'Datos Generales'!N167</f>
        <v>0</v>
      </c>
      <c r="O21" s="34">
        <f>'Datos Generales'!O167</f>
        <v>0</v>
      </c>
      <c r="P21" s="34">
        <f>'Datos Generales'!P167</f>
        <v>0</v>
      </c>
      <c r="Q21" s="34">
        <f>'Datos Generales'!Q167</f>
        <v>0</v>
      </c>
      <c r="R21" s="34">
        <f>'Datos Generales'!R167</f>
        <v>0</v>
      </c>
      <c r="S21" s="34">
        <f>'Datos Generales'!S167</f>
        <v>0</v>
      </c>
      <c r="T21" s="34">
        <f>'Datos Generales'!T167</f>
        <v>0</v>
      </c>
      <c r="U21" s="34">
        <f>'Datos Generales'!U167</f>
        <v>0</v>
      </c>
      <c r="V21" s="34">
        <f>'Datos Generales'!V167</f>
        <v>0</v>
      </c>
      <c r="W21" s="34">
        <f>'Datos Generales'!W167</f>
        <v>0</v>
      </c>
      <c r="X21" s="34">
        <f>'Datos Generales'!X167</f>
        <v>0</v>
      </c>
      <c r="Y21" s="34">
        <f>'Datos Generales'!Y167</f>
        <v>0</v>
      </c>
      <c r="Z21" s="34">
        <f>'Datos Generales'!Z167</f>
        <v>0</v>
      </c>
      <c r="AA21" s="34">
        <f>'Datos Generales'!AA167</f>
        <v>0</v>
      </c>
      <c r="AB21" s="34">
        <f>'Datos Generales'!AB167</f>
        <v>0</v>
      </c>
      <c r="AC21" s="34">
        <f>'Datos Generales'!AC167</f>
        <v>0</v>
      </c>
      <c r="AD21" s="34">
        <f>'Datos Generales'!AD167</f>
        <v>0</v>
      </c>
      <c r="AE21" s="34">
        <f>'Datos Generales'!AE167</f>
        <v>0</v>
      </c>
      <c r="AF21" s="34">
        <f>'Datos Generales'!AF167</f>
        <v>0</v>
      </c>
      <c r="AG21" s="34">
        <f>'Datos Generales'!AG167</f>
        <v>0</v>
      </c>
      <c r="AH21" s="34">
        <f>'Datos Generales'!AH167</f>
        <v>0</v>
      </c>
      <c r="AI21" s="34">
        <f>'Datos Generales'!AI167</f>
        <v>0</v>
      </c>
      <c r="AJ21" s="34">
        <f>'Datos Generales'!AJ167</f>
        <v>0</v>
      </c>
      <c r="AK21" s="34">
        <f>'Datos Generales'!AK167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Generales'!D168</f>
        <v>0</v>
      </c>
      <c r="E22" s="34">
        <f>'Datos Generales'!E168</f>
        <v>0</v>
      </c>
      <c r="F22" s="34">
        <f>'Datos Generales'!F168</f>
        <v>0</v>
      </c>
      <c r="G22" s="34">
        <f>'Datos Generales'!G168</f>
        <v>0</v>
      </c>
      <c r="H22" s="34">
        <f>'Datos Generales'!H168</f>
        <v>0</v>
      </c>
      <c r="I22" s="34">
        <f>'Datos Generales'!I168</f>
        <v>0</v>
      </c>
      <c r="J22" s="34">
        <f>'Datos Generales'!J168</f>
        <v>0</v>
      </c>
      <c r="K22" s="34">
        <f>'Datos Generales'!K168</f>
        <v>0</v>
      </c>
      <c r="L22" s="34">
        <f>'Datos Generales'!L168</f>
        <v>0</v>
      </c>
      <c r="M22" s="34">
        <f>'Datos Generales'!M168</f>
        <v>0</v>
      </c>
      <c r="N22" s="34">
        <f>'Datos Generales'!N168</f>
        <v>0</v>
      </c>
      <c r="O22" s="34">
        <f>'Datos Generales'!O168</f>
        <v>0</v>
      </c>
      <c r="P22" s="34">
        <f>'Datos Generales'!P168</f>
        <v>0</v>
      </c>
      <c r="Q22" s="34">
        <f>'Datos Generales'!Q168</f>
        <v>0</v>
      </c>
      <c r="R22" s="34">
        <f>'Datos Generales'!R168</f>
        <v>0</v>
      </c>
      <c r="S22" s="34">
        <f>'Datos Generales'!S168</f>
        <v>0</v>
      </c>
      <c r="T22" s="34">
        <f>'Datos Generales'!T168</f>
        <v>0</v>
      </c>
      <c r="U22" s="34">
        <f>'Datos Generales'!U168</f>
        <v>0</v>
      </c>
      <c r="V22" s="34">
        <f>'Datos Generales'!V168</f>
        <v>0</v>
      </c>
      <c r="W22" s="34">
        <f>'Datos Generales'!W168</f>
        <v>0</v>
      </c>
      <c r="X22" s="34">
        <f>'Datos Generales'!X168</f>
        <v>0</v>
      </c>
      <c r="Y22" s="34">
        <f>'Datos Generales'!Y168</f>
        <v>0</v>
      </c>
      <c r="Z22" s="34">
        <f>'Datos Generales'!Z168</f>
        <v>0</v>
      </c>
      <c r="AA22" s="34">
        <f>'Datos Generales'!AA168</f>
        <v>0</v>
      </c>
      <c r="AB22" s="34">
        <f>'Datos Generales'!AB168</f>
        <v>0</v>
      </c>
      <c r="AC22" s="34">
        <f>'Datos Generales'!AC168</f>
        <v>0</v>
      </c>
      <c r="AD22" s="34">
        <f>'Datos Generales'!AD168</f>
        <v>0</v>
      </c>
      <c r="AE22" s="34">
        <f>'Datos Generales'!AE168</f>
        <v>0</v>
      </c>
      <c r="AF22" s="34">
        <f>'Datos Generales'!AF168</f>
        <v>0</v>
      </c>
      <c r="AG22" s="34">
        <f>'Datos Generales'!AG168</f>
        <v>0</v>
      </c>
      <c r="AH22" s="34">
        <f>'Datos Generales'!AH168</f>
        <v>0</v>
      </c>
      <c r="AI22" s="34">
        <f>'Datos Generales'!AI168</f>
        <v>0</v>
      </c>
      <c r="AJ22" s="34">
        <f>'Datos Generales'!AJ168</f>
        <v>0</v>
      </c>
      <c r="AK22" s="34">
        <f>'Datos Generales'!AK168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Generales'!D169</f>
        <v>0</v>
      </c>
      <c r="E23" s="34">
        <f>'Datos Generales'!E169</f>
        <v>0</v>
      </c>
      <c r="F23" s="34">
        <f>'Datos Generales'!F169</f>
        <v>0</v>
      </c>
      <c r="G23" s="34">
        <f>'Datos Generales'!G169</f>
        <v>0</v>
      </c>
      <c r="H23" s="34">
        <f>'Datos Generales'!H169</f>
        <v>0</v>
      </c>
      <c r="I23" s="34">
        <f>'Datos Generales'!I169</f>
        <v>0</v>
      </c>
      <c r="J23" s="34">
        <f>'Datos Generales'!J169</f>
        <v>0</v>
      </c>
      <c r="K23" s="34">
        <f>'Datos Generales'!K169</f>
        <v>0</v>
      </c>
      <c r="L23" s="34">
        <f>'Datos Generales'!L169</f>
        <v>0</v>
      </c>
      <c r="M23" s="34">
        <f>'Datos Generales'!M169</f>
        <v>0</v>
      </c>
      <c r="N23" s="34">
        <f>'Datos Generales'!N169</f>
        <v>0</v>
      </c>
      <c r="O23" s="34">
        <f>'Datos Generales'!O169</f>
        <v>0</v>
      </c>
      <c r="P23" s="34">
        <f>'Datos Generales'!P169</f>
        <v>0</v>
      </c>
      <c r="Q23" s="34">
        <f>'Datos Generales'!Q169</f>
        <v>0</v>
      </c>
      <c r="R23" s="34">
        <f>'Datos Generales'!R169</f>
        <v>0</v>
      </c>
      <c r="S23" s="34">
        <f>'Datos Generales'!S169</f>
        <v>0</v>
      </c>
      <c r="T23" s="34">
        <f>'Datos Generales'!T169</f>
        <v>0</v>
      </c>
      <c r="U23" s="34">
        <f>'Datos Generales'!U169</f>
        <v>0</v>
      </c>
      <c r="V23" s="34">
        <f>'Datos Generales'!V169</f>
        <v>0</v>
      </c>
      <c r="W23" s="34">
        <f>'Datos Generales'!W169</f>
        <v>0</v>
      </c>
      <c r="X23" s="34">
        <f>'Datos Generales'!X169</f>
        <v>0</v>
      </c>
      <c r="Y23" s="34">
        <f>'Datos Generales'!Y169</f>
        <v>0</v>
      </c>
      <c r="Z23" s="34">
        <f>'Datos Generales'!Z169</f>
        <v>0</v>
      </c>
      <c r="AA23" s="34">
        <f>'Datos Generales'!AA169</f>
        <v>0</v>
      </c>
      <c r="AB23" s="34">
        <f>'Datos Generales'!AB169</f>
        <v>0</v>
      </c>
      <c r="AC23" s="34">
        <f>'Datos Generales'!AC169</f>
        <v>0</v>
      </c>
      <c r="AD23" s="34">
        <f>'Datos Generales'!AD169</f>
        <v>0</v>
      </c>
      <c r="AE23" s="34">
        <f>'Datos Generales'!AE169</f>
        <v>0</v>
      </c>
      <c r="AF23" s="34">
        <f>'Datos Generales'!AF169</f>
        <v>0</v>
      </c>
      <c r="AG23" s="34">
        <f>'Datos Generales'!AG169</f>
        <v>0</v>
      </c>
      <c r="AH23" s="34">
        <f>'Datos Generales'!AH169</f>
        <v>0</v>
      </c>
      <c r="AI23" s="34">
        <f>'Datos Generales'!AI169</f>
        <v>0</v>
      </c>
      <c r="AJ23" s="34">
        <f>'Datos Generales'!AJ169</f>
        <v>0</v>
      </c>
      <c r="AK23" s="34">
        <f>'Datos Generales'!AK169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Generales'!D170</f>
        <v>0</v>
      </c>
      <c r="E24" s="34">
        <f>'Datos Generales'!E170</f>
        <v>0</v>
      </c>
      <c r="F24" s="34">
        <f>'Datos Generales'!F170</f>
        <v>0</v>
      </c>
      <c r="G24" s="34">
        <f>'Datos Generales'!G170</f>
        <v>0</v>
      </c>
      <c r="H24" s="34">
        <f>'Datos Generales'!H170</f>
        <v>0</v>
      </c>
      <c r="I24" s="34">
        <f>'Datos Generales'!I170</f>
        <v>0</v>
      </c>
      <c r="J24" s="34">
        <f>'Datos Generales'!J170</f>
        <v>0</v>
      </c>
      <c r="K24" s="34">
        <f>'Datos Generales'!K170</f>
        <v>0</v>
      </c>
      <c r="L24" s="34">
        <f>'Datos Generales'!L170</f>
        <v>0</v>
      </c>
      <c r="M24" s="34">
        <f>'Datos Generales'!M170</f>
        <v>0</v>
      </c>
      <c r="N24" s="34">
        <f>'Datos Generales'!N170</f>
        <v>0</v>
      </c>
      <c r="O24" s="34">
        <f>'Datos Generales'!O170</f>
        <v>0</v>
      </c>
      <c r="P24" s="34">
        <f>'Datos Generales'!P170</f>
        <v>0</v>
      </c>
      <c r="Q24" s="34">
        <f>'Datos Generales'!Q170</f>
        <v>0</v>
      </c>
      <c r="R24" s="34">
        <f>'Datos Generales'!R170</f>
        <v>0</v>
      </c>
      <c r="S24" s="34">
        <f>'Datos Generales'!S170</f>
        <v>0</v>
      </c>
      <c r="T24" s="34">
        <f>'Datos Generales'!T170</f>
        <v>0</v>
      </c>
      <c r="U24" s="34">
        <f>'Datos Generales'!U170</f>
        <v>0</v>
      </c>
      <c r="V24" s="34">
        <f>'Datos Generales'!V170</f>
        <v>0</v>
      </c>
      <c r="W24" s="34">
        <f>'Datos Generales'!W170</f>
        <v>0</v>
      </c>
      <c r="X24" s="34">
        <f>'Datos Generales'!X170</f>
        <v>0</v>
      </c>
      <c r="Y24" s="34">
        <f>'Datos Generales'!Y170</f>
        <v>0</v>
      </c>
      <c r="Z24" s="34">
        <f>'Datos Generales'!Z170</f>
        <v>0</v>
      </c>
      <c r="AA24" s="34">
        <f>'Datos Generales'!AA170</f>
        <v>0</v>
      </c>
      <c r="AB24" s="34">
        <f>'Datos Generales'!AB170</f>
        <v>0</v>
      </c>
      <c r="AC24" s="34">
        <f>'Datos Generales'!AC170</f>
        <v>0</v>
      </c>
      <c r="AD24" s="34">
        <f>'Datos Generales'!AD170</f>
        <v>0</v>
      </c>
      <c r="AE24" s="34">
        <f>'Datos Generales'!AE170</f>
        <v>0</v>
      </c>
      <c r="AF24" s="34">
        <f>'Datos Generales'!AF170</f>
        <v>0</v>
      </c>
      <c r="AG24" s="34">
        <f>'Datos Generales'!AG170</f>
        <v>0</v>
      </c>
      <c r="AH24" s="34">
        <f>'Datos Generales'!AH170</f>
        <v>0</v>
      </c>
      <c r="AI24" s="34">
        <f>'Datos Generales'!AI170</f>
        <v>0</v>
      </c>
      <c r="AJ24" s="34">
        <f>'Datos Generales'!AJ170</f>
        <v>0</v>
      </c>
      <c r="AK24" s="34">
        <f>'Datos Generales'!AK170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Generales'!D172</f>
        <v>0</v>
      </c>
      <c r="E25" s="34">
        <f>'Datos Generales'!E172</f>
        <v>0</v>
      </c>
      <c r="F25" s="34">
        <f>'Datos Generales'!F172</f>
        <v>0</v>
      </c>
      <c r="G25" s="34">
        <f>'Datos Generales'!G172</f>
        <v>0</v>
      </c>
      <c r="H25" s="34">
        <f>'Datos Generales'!H172</f>
        <v>0</v>
      </c>
      <c r="I25" s="34">
        <f>'Datos Generales'!I172</f>
        <v>0</v>
      </c>
      <c r="J25" s="34">
        <f>'Datos Generales'!J172</f>
        <v>0</v>
      </c>
      <c r="K25" s="34">
        <f>'Datos Generales'!K172</f>
        <v>0</v>
      </c>
      <c r="L25" s="34">
        <f>'Datos Generales'!L172</f>
        <v>0</v>
      </c>
      <c r="M25" s="34">
        <f>'Datos Generales'!M172</f>
        <v>0</v>
      </c>
      <c r="N25" s="34">
        <f>'Datos Generales'!N172</f>
        <v>0</v>
      </c>
      <c r="O25" s="34">
        <f>'Datos Generales'!O172</f>
        <v>0</v>
      </c>
      <c r="P25" s="34">
        <f>'Datos Generales'!P172</f>
        <v>0</v>
      </c>
      <c r="Q25" s="34">
        <f>'Datos Generales'!Q172</f>
        <v>0</v>
      </c>
      <c r="R25" s="34">
        <f>'Datos Generales'!R172</f>
        <v>0</v>
      </c>
      <c r="S25" s="34">
        <f>'Datos Generales'!S172</f>
        <v>0</v>
      </c>
      <c r="T25" s="34">
        <f>'Datos Generales'!T172</f>
        <v>0</v>
      </c>
      <c r="U25" s="34">
        <f>'Datos Generales'!U172</f>
        <v>0</v>
      </c>
      <c r="V25" s="34">
        <f>'Datos Generales'!V172</f>
        <v>0</v>
      </c>
      <c r="W25" s="34">
        <f>'Datos Generales'!W172</f>
        <v>0</v>
      </c>
      <c r="X25" s="34">
        <f>'Datos Generales'!X172</f>
        <v>0</v>
      </c>
      <c r="Y25" s="34">
        <f>'Datos Generales'!Y172</f>
        <v>0</v>
      </c>
      <c r="Z25" s="34">
        <f>'Datos Generales'!Z172</f>
        <v>0</v>
      </c>
      <c r="AA25" s="34">
        <f>'Datos Generales'!AA172</f>
        <v>0</v>
      </c>
      <c r="AB25" s="34">
        <f>'Datos Generales'!AB172</f>
        <v>0</v>
      </c>
      <c r="AC25" s="34">
        <f>'Datos Generales'!AC172</f>
        <v>0</v>
      </c>
      <c r="AD25" s="34">
        <f>'Datos Generales'!AD172</f>
        <v>0</v>
      </c>
      <c r="AE25" s="34">
        <f>'Datos Generales'!AE172</f>
        <v>0</v>
      </c>
      <c r="AF25" s="34">
        <f>'Datos Generales'!AF172</f>
        <v>0</v>
      </c>
      <c r="AG25" s="34">
        <f>'Datos Generales'!AG172</f>
        <v>0</v>
      </c>
      <c r="AH25" s="34">
        <f>'Datos Generales'!AH172</f>
        <v>0</v>
      </c>
      <c r="AI25" s="34">
        <f>'Datos Generales'!AI172</f>
        <v>0</v>
      </c>
      <c r="AJ25" s="34">
        <f>'Datos Generales'!AJ172</f>
        <v>0</v>
      </c>
      <c r="AK25" s="34">
        <f>'Datos Generales'!AK172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Generales'!D173</f>
        <v>0</v>
      </c>
      <c r="E26" s="34">
        <f>'Datos Generales'!E173</f>
        <v>0</v>
      </c>
      <c r="F26" s="34">
        <f>'Datos Generales'!F173</f>
        <v>0</v>
      </c>
      <c r="G26" s="34">
        <f>'Datos Generales'!G173</f>
        <v>0</v>
      </c>
      <c r="H26" s="34">
        <f>'Datos Generales'!H173</f>
        <v>0</v>
      </c>
      <c r="I26" s="34">
        <f>'Datos Generales'!I173</f>
        <v>0</v>
      </c>
      <c r="J26" s="34">
        <f>'Datos Generales'!J173</f>
        <v>0</v>
      </c>
      <c r="K26" s="34">
        <f>'Datos Generales'!K173</f>
        <v>0</v>
      </c>
      <c r="L26" s="34">
        <f>'Datos Generales'!L173</f>
        <v>0</v>
      </c>
      <c r="M26" s="34">
        <f>'Datos Generales'!M173</f>
        <v>0</v>
      </c>
      <c r="N26" s="34">
        <f>'Datos Generales'!N173</f>
        <v>0</v>
      </c>
      <c r="O26" s="34">
        <f>'Datos Generales'!O173</f>
        <v>0</v>
      </c>
      <c r="P26" s="34">
        <f>'Datos Generales'!P173</f>
        <v>0</v>
      </c>
      <c r="Q26" s="34">
        <f>'Datos Generales'!Q173</f>
        <v>0</v>
      </c>
      <c r="R26" s="34">
        <f>'Datos Generales'!R173</f>
        <v>0</v>
      </c>
      <c r="S26" s="34">
        <f>'Datos Generales'!S173</f>
        <v>0</v>
      </c>
      <c r="T26" s="34">
        <f>'Datos Generales'!T173</f>
        <v>0</v>
      </c>
      <c r="U26" s="34">
        <f>'Datos Generales'!U173</f>
        <v>0</v>
      </c>
      <c r="V26" s="34">
        <f>'Datos Generales'!V173</f>
        <v>0</v>
      </c>
      <c r="W26" s="34">
        <f>'Datos Generales'!W173</f>
        <v>0</v>
      </c>
      <c r="X26" s="34">
        <f>'Datos Generales'!X173</f>
        <v>0</v>
      </c>
      <c r="Y26" s="34">
        <f>'Datos Generales'!Y173</f>
        <v>0</v>
      </c>
      <c r="Z26" s="34">
        <f>'Datos Generales'!Z173</f>
        <v>0</v>
      </c>
      <c r="AA26" s="34">
        <f>'Datos Generales'!AA173</f>
        <v>0</v>
      </c>
      <c r="AB26" s="34">
        <f>'Datos Generales'!AB173</f>
        <v>0</v>
      </c>
      <c r="AC26" s="34">
        <f>'Datos Generales'!AC173</f>
        <v>0</v>
      </c>
      <c r="AD26" s="34">
        <f>'Datos Generales'!AD173</f>
        <v>0</v>
      </c>
      <c r="AE26" s="34">
        <f>'Datos Generales'!AE173</f>
        <v>0</v>
      </c>
      <c r="AF26" s="34">
        <f>'Datos Generales'!AF173</f>
        <v>0</v>
      </c>
      <c r="AG26" s="34">
        <f>'Datos Generales'!AG173</f>
        <v>0</v>
      </c>
      <c r="AH26" s="34">
        <f>'Datos Generales'!AH173</f>
        <v>0</v>
      </c>
      <c r="AI26" s="34">
        <f>'Datos Generales'!AI173</f>
        <v>0</v>
      </c>
      <c r="AJ26" s="34">
        <f>'Datos Generales'!AJ173</f>
        <v>0</v>
      </c>
      <c r="AK26" s="34">
        <f>'Datos Generales'!AK173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3">E75</f>
        <v>1</v>
      </c>
      <c r="G75" s="50">
        <f t="shared" si="3"/>
        <v>1</v>
      </c>
      <c r="H75" s="50">
        <f t="shared" si="3"/>
        <v>1</v>
      </c>
      <c r="I75" s="50">
        <f t="shared" si="3"/>
        <v>1</v>
      </c>
      <c r="J75" s="50">
        <f t="shared" si="3"/>
        <v>1</v>
      </c>
      <c r="K75" s="50">
        <f t="shared" si="3"/>
        <v>1</v>
      </c>
      <c r="L75" s="50">
        <f t="shared" si="3"/>
        <v>1</v>
      </c>
      <c r="M75" s="50">
        <f t="shared" si="3"/>
        <v>1</v>
      </c>
      <c r="N75" s="50">
        <f t="shared" si="3"/>
        <v>1</v>
      </c>
      <c r="O75" s="50">
        <f t="shared" si="3"/>
        <v>1</v>
      </c>
      <c r="P75" s="50">
        <f t="shared" si="3"/>
        <v>1</v>
      </c>
      <c r="Q75" s="50">
        <f t="shared" si="3"/>
        <v>1</v>
      </c>
      <c r="R75" s="50">
        <f t="shared" si="3"/>
        <v>1</v>
      </c>
      <c r="S75" s="50">
        <f t="shared" si="3"/>
        <v>1</v>
      </c>
      <c r="T75" s="50">
        <f t="shared" si="3"/>
        <v>1</v>
      </c>
      <c r="U75" s="50">
        <f t="shared" si="3"/>
        <v>1</v>
      </c>
      <c r="V75" s="50">
        <f t="shared" si="3"/>
        <v>1</v>
      </c>
      <c r="W75" s="50">
        <f t="shared" si="3"/>
        <v>1</v>
      </c>
      <c r="X75" s="50">
        <f t="shared" si="3"/>
        <v>1</v>
      </c>
      <c r="Y75" s="50">
        <f t="shared" si="3"/>
        <v>1</v>
      </c>
      <c r="Z75" s="50">
        <f t="shared" si="3"/>
        <v>1</v>
      </c>
      <c r="AA75" s="50">
        <f t="shared" si="3"/>
        <v>1</v>
      </c>
      <c r="AB75" s="50">
        <f t="shared" si="3"/>
        <v>1</v>
      </c>
      <c r="AC75" s="50">
        <f t="shared" si="3"/>
        <v>1</v>
      </c>
      <c r="AD75" s="50">
        <f t="shared" si="3"/>
        <v>1</v>
      </c>
      <c r="AE75" s="50">
        <f t="shared" si="3"/>
        <v>1</v>
      </c>
      <c r="AF75" s="50">
        <f t="shared" si="3"/>
        <v>1</v>
      </c>
      <c r="AG75" s="50">
        <f t="shared" si="3"/>
        <v>1</v>
      </c>
      <c r="AH75" s="50">
        <f t="shared" si="3"/>
        <v>1</v>
      </c>
      <c r="AI75" s="50">
        <f t="shared" si="3"/>
        <v>1</v>
      </c>
      <c r="AJ75" s="50">
        <f t="shared" si="3"/>
        <v>1</v>
      </c>
      <c r="AK75" s="50">
        <f t="shared" si="3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4">E79</f>
        <v>6.2927922834852298E-4</v>
      </c>
      <c r="G79" s="48">
        <f t="shared" si="4"/>
        <v>6.2927922834852298E-4</v>
      </c>
      <c r="H79" s="48">
        <f t="shared" si="4"/>
        <v>6.2927922834852298E-4</v>
      </c>
      <c r="I79" s="48">
        <f t="shared" si="4"/>
        <v>6.2927922834852298E-4</v>
      </c>
      <c r="J79" s="48">
        <f t="shared" si="4"/>
        <v>6.2927922834852298E-4</v>
      </c>
      <c r="K79" s="48">
        <f t="shared" si="4"/>
        <v>6.2927922834852298E-4</v>
      </c>
      <c r="L79" s="48">
        <f t="shared" si="4"/>
        <v>6.2927922834852298E-4</v>
      </c>
      <c r="M79" s="48">
        <f t="shared" si="4"/>
        <v>6.2927922834852298E-4</v>
      </c>
      <c r="N79" s="48">
        <f t="shared" si="4"/>
        <v>6.2927922834852298E-4</v>
      </c>
      <c r="O79" s="48">
        <f t="shared" si="4"/>
        <v>6.2927922834852298E-4</v>
      </c>
      <c r="P79" s="48">
        <f t="shared" si="4"/>
        <v>6.2927922834852298E-4</v>
      </c>
      <c r="Q79" s="48">
        <f t="shared" si="4"/>
        <v>6.2927922834852298E-4</v>
      </c>
      <c r="R79" s="48">
        <f t="shared" si="4"/>
        <v>6.2927922834852298E-4</v>
      </c>
      <c r="S79" s="48">
        <f t="shared" si="4"/>
        <v>6.2927922834852298E-4</v>
      </c>
      <c r="T79" s="48">
        <f t="shared" si="4"/>
        <v>6.2927922834852298E-4</v>
      </c>
      <c r="U79" s="48">
        <f t="shared" si="4"/>
        <v>6.2927922834852298E-4</v>
      </c>
      <c r="V79" s="48">
        <f t="shared" si="4"/>
        <v>6.2927922834852298E-4</v>
      </c>
      <c r="W79" s="48">
        <f t="shared" si="4"/>
        <v>6.2927922834852298E-4</v>
      </c>
      <c r="X79" s="48">
        <f t="shared" si="4"/>
        <v>6.2927922834852298E-4</v>
      </c>
      <c r="Y79" s="48">
        <f t="shared" si="4"/>
        <v>6.2927922834852298E-4</v>
      </c>
      <c r="Z79" s="48">
        <f t="shared" si="4"/>
        <v>6.2927922834852298E-4</v>
      </c>
      <c r="AA79" s="48">
        <f t="shared" si="4"/>
        <v>6.2927922834852298E-4</v>
      </c>
      <c r="AB79" s="48">
        <f t="shared" si="4"/>
        <v>6.2927922834852298E-4</v>
      </c>
      <c r="AC79" s="48">
        <f t="shared" si="4"/>
        <v>6.2927922834852298E-4</v>
      </c>
      <c r="AD79" s="48">
        <f t="shared" si="4"/>
        <v>6.2927922834852298E-4</v>
      </c>
      <c r="AE79" s="48">
        <f t="shared" si="4"/>
        <v>6.2927922834852298E-4</v>
      </c>
      <c r="AF79" s="48">
        <f t="shared" si="4"/>
        <v>6.2927922834852298E-4</v>
      </c>
      <c r="AG79" s="48">
        <f t="shared" si="4"/>
        <v>6.2927922834852298E-4</v>
      </c>
      <c r="AH79" s="48">
        <f t="shared" si="4"/>
        <v>6.2927922834852298E-4</v>
      </c>
      <c r="AI79" s="48">
        <f t="shared" si="4"/>
        <v>6.2927922834852298E-4</v>
      </c>
      <c r="AJ79" s="48">
        <f t="shared" si="4"/>
        <v>6.2927922834852298E-4</v>
      </c>
      <c r="AK79" s="48">
        <f t="shared" si="4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5">D80</f>
        <v>5.0000000000000001E-4</v>
      </c>
      <c r="F80" s="48">
        <f t="shared" si="5"/>
        <v>5.0000000000000001E-4</v>
      </c>
      <c r="G80" s="48">
        <f t="shared" si="5"/>
        <v>5.0000000000000001E-4</v>
      </c>
      <c r="H80" s="48">
        <f t="shared" si="5"/>
        <v>5.0000000000000001E-4</v>
      </c>
      <c r="I80" s="48">
        <f t="shared" si="5"/>
        <v>5.0000000000000001E-4</v>
      </c>
      <c r="J80" s="48">
        <f t="shared" si="5"/>
        <v>5.0000000000000001E-4</v>
      </c>
      <c r="K80" s="48">
        <f t="shared" si="5"/>
        <v>5.0000000000000001E-4</v>
      </c>
      <c r="L80" s="48">
        <f t="shared" si="5"/>
        <v>5.0000000000000001E-4</v>
      </c>
      <c r="M80" s="48">
        <f t="shared" si="5"/>
        <v>5.0000000000000001E-4</v>
      </c>
      <c r="N80" s="48">
        <f t="shared" si="5"/>
        <v>5.0000000000000001E-4</v>
      </c>
      <c r="O80" s="48">
        <f t="shared" si="5"/>
        <v>5.0000000000000001E-4</v>
      </c>
      <c r="P80" s="48">
        <f t="shared" si="5"/>
        <v>5.0000000000000001E-4</v>
      </c>
      <c r="Q80" s="48">
        <f t="shared" si="5"/>
        <v>5.0000000000000001E-4</v>
      </c>
      <c r="R80" s="48">
        <f t="shared" si="5"/>
        <v>5.0000000000000001E-4</v>
      </c>
      <c r="S80" s="48">
        <f t="shared" si="5"/>
        <v>5.0000000000000001E-4</v>
      </c>
      <c r="T80" s="48">
        <f t="shared" si="5"/>
        <v>5.0000000000000001E-4</v>
      </c>
      <c r="U80" s="48">
        <f t="shared" si="5"/>
        <v>5.0000000000000001E-4</v>
      </c>
      <c r="V80" s="48">
        <f t="shared" si="5"/>
        <v>5.0000000000000001E-4</v>
      </c>
      <c r="W80" s="48">
        <f t="shared" si="5"/>
        <v>5.0000000000000001E-4</v>
      </c>
      <c r="X80" s="48">
        <f t="shared" si="5"/>
        <v>5.0000000000000001E-4</v>
      </c>
      <c r="Y80" s="48">
        <f t="shared" si="5"/>
        <v>5.0000000000000001E-4</v>
      </c>
      <c r="Z80" s="48">
        <f t="shared" si="5"/>
        <v>5.0000000000000001E-4</v>
      </c>
      <c r="AA80" s="48">
        <f t="shared" si="5"/>
        <v>5.0000000000000001E-4</v>
      </c>
      <c r="AB80" s="48">
        <f t="shared" si="5"/>
        <v>5.0000000000000001E-4</v>
      </c>
      <c r="AC80" s="48">
        <f t="shared" si="5"/>
        <v>5.0000000000000001E-4</v>
      </c>
      <c r="AD80" s="48">
        <f t="shared" si="5"/>
        <v>5.0000000000000001E-4</v>
      </c>
      <c r="AE80" s="48">
        <f t="shared" si="5"/>
        <v>5.0000000000000001E-4</v>
      </c>
      <c r="AF80" s="48">
        <f t="shared" si="5"/>
        <v>5.0000000000000001E-4</v>
      </c>
      <c r="AG80" s="48">
        <f t="shared" si="5"/>
        <v>5.0000000000000001E-4</v>
      </c>
      <c r="AH80" s="48">
        <f t="shared" si="5"/>
        <v>5.0000000000000001E-4</v>
      </c>
      <c r="AI80" s="48">
        <f t="shared" si="5"/>
        <v>5.0000000000000001E-4</v>
      </c>
      <c r="AJ80" s="48">
        <f t="shared" si="5"/>
        <v>5.0000000000000001E-4</v>
      </c>
      <c r="AK80" s="48">
        <f t="shared" si="5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5"/>
        <v>1E-3</v>
      </c>
      <c r="F81" s="48">
        <f t="shared" si="5"/>
        <v>1E-3</v>
      </c>
      <c r="G81" s="48">
        <f t="shared" si="5"/>
        <v>1E-3</v>
      </c>
      <c r="H81" s="48">
        <f t="shared" si="5"/>
        <v>1E-3</v>
      </c>
      <c r="I81" s="48">
        <f t="shared" si="5"/>
        <v>1E-3</v>
      </c>
      <c r="J81" s="48">
        <f t="shared" si="5"/>
        <v>1E-3</v>
      </c>
      <c r="K81" s="48">
        <f t="shared" si="5"/>
        <v>1E-3</v>
      </c>
      <c r="L81" s="48">
        <f t="shared" si="5"/>
        <v>1E-3</v>
      </c>
      <c r="M81" s="48">
        <f t="shared" si="5"/>
        <v>1E-3</v>
      </c>
      <c r="N81" s="48">
        <f t="shared" si="5"/>
        <v>1E-3</v>
      </c>
      <c r="O81" s="48">
        <f t="shared" si="5"/>
        <v>1E-3</v>
      </c>
      <c r="P81" s="48">
        <f t="shared" si="5"/>
        <v>1E-3</v>
      </c>
      <c r="Q81" s="48">
        <f t="shared" si="5"/>
        <v>1E-3</v>
      </c>
      <c r="R81" s="48">
        <f t="shared" si="5"/>
        <v>1E-3</v>
      </c>
      <c r="S81" s="48">
        <f t="shared" si="5"/>
        <v>1E-3</v>
      </c>
      <c r="T81" s="48">
        <f t="shared" si="5"/>
        <v>1E-3</v>
      </c>
      <c r="U81" s="48">
        <f t="shared" si="5"/>
        <v>1E-3</v>
      </c>
      <c r="V81" s="48">
        <f t="shared" si="5"/>
        <v>1E-3</v>
      </c>
      <c r="W81" s="48">
        <f t="shared" si="5"/>
        <v>1E-3</v>
      </c>
      <c r="X81" s="48">
        <f t="shared" si="5"/>
        <v>1E-3</v>
      </c>
      <c r="Y81" s="48">
        <f t="shared" si="5"/>
        <v>1E-3</v>
      </c>
      <c r="Z81" s="48">
        <f t="shared" si="5"/>
        <v>1E-3</v>
      </c>
      <c r="AA81" s="48">
        <f t="shared" si="5"/>
        <v>1E-3</v>
      </c>
      <c r="AB81" s="48">
        <f t="shared" si="5"/>
        <v>1E-3</v>
      </c>
      <c r="AC81" s="48">
        <f t="shared" si="5"/>
        <v>1E-3</v>
      </c>
      <c r="AD81" s="48">
        <f t="shared" si="5"/>
        <v>1E-3</v>
      </c>
      <c r="AE81" s="48">
        <f t="shared" si="5"/>
        <v>1E-3</v>
      </c>
      <c r="AF81" s="48">
        <f t="shared" si="5"/>
        <v>1E-3</v>
      </c>
      <c r="AG81" s="48">
        <f t="shared" si="5"/>
        <v>1E-3</v>
      </c>
      <c r="AH81" s="48">
        <f t="shared" si="5"/>
        <v>1E-3</v>
      </c>
      <c r="AI81" s="48">
        <f t="shared" si="5"/>
        <v>1E-3</v>
      </c>
      <c r="AJ81" s="48">
        <f t="shared" si="5"/>
        <v>1E-3</v>
      </c>
      <c r="AK81" s="48">
        <f t="shared" si="5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6">E52*E113/SUMPRODUCT(E$52:E$57,E$113:E$118)</f>
        <v>0.20509907089598139</v>
      </c>
      <c r="F86" s="49">
        <f t="shared" si="6"/>
        <v>0.20455551267850514</v>
      </c>
      <c r="G86" s="49">
        <f t="shared" si="6"/>
        <v>0.20401482794632772</v>
      </c>
      <c r="H86" s="49">
        <f t="shared" si="6"/>
        <v>0.2034769939737773</v>
      </c>
      <c r="I86" s="49">
        <f t="shared" si="6"/>
        <v>0.20294198827419394</v>
      </c>
      <c r="J86" s="49">
        <f t="shared" si="6"/>
        <v>0.20240978859679604</v>
      </c>
      <c r="K86" s="49">
        <f t="shared" si="6"/>
        <v>0.20188037292359515</v>
      </c>
      <c r="L86" s="49">
        <f t="shared" si="6"/>
        <v>0.20135371946635974</v>
      </c>
      <c r="M86" s="49">
        <f t="shared" si="6"/>
        <v>0.20082980666362613</v>
      </c>
      <c r="N86" s="49">
        <f t="shared" si="6"/>
        <v>0.20030861317775572</v>
      </c>
      <c r="O86" s="49">
        <f t="shared" si="6"/>
        <v>0.1997901178920384</v>
      </c>
      <c r="P86" s="49">
        <f t="shared" si="6"/>
        <v>0.19927429990784046</v>
      </c>
      <c r="Q86" s="49">
        <f t="shared" si="6"/>
        <v>0.19876113854179669</v>
      </c>
      <c r="R86" s="49">
        <f t="shared" si="6"/>
        <v>0.19876113854179669</v>
      </c>
      <c r="S86" s="49">
        <f t="shared" si="6"/>
        <v>0.19876113854179669</v>
      </c>
      <c r="T86" s="49">
        <f t="shared" si="6"/>
        <v>0.19876113854179669</v>
      </c>
      <c r="U86" s="49">
        <f t="shared" si="6"/>
        <v>0.19876113854179669</v>
      </c>
      <c r="V86" s="49">
        <f t="shared" si="6"/>
        <v>0.19876113854179669</v>
      </c>
      <c r="W86" s="49">
        <f t="shared" si="6"/>
        <v>0.19437791712198033</v>
      </c>
      <c r="X86" s="49">
        <f t="shared" si="6"/>
        <v>0.19005552251815996</v>
      </c>
      <c r="Y86" s="49">
        <f t="shared" si="6"/>
        <v>0.1857926972968286</v>
      </c>
      <c r="Z86" s="49">
        <f t="shared" si="6"/>
        <v>0.1815882184461021</v>
      </c>
      <c r="AA86" s="49">
        <f t="shared" si="6"/>
        <v>0.17744089620588457</v>
      </c>
      <c r="AB86" s="49">
        <f t="shared" si="6"/>
        <v>0.1552530436831982</v>
      </c>
      <c r="AC86" s="49">
        <f t="shared" si="6"/>
        <v>0.13463252850729315</v>
      </c>
      <c r="AD86" s="49">
        <f t="shared" si="6"/>
        <v>0.11541894251423779</v>
      </c>
      <c r="AE86" s="49">
        <f t="shared" si="6"/>
        <v>9.7473044595155961E-2</v>
      </c>
      <c r="AF86" s="49">
        <f t="shared" si="6"/>
        <v>8.067338075949064E-2</v>
      </c>
      <c r="AG86" s="49">
        <f t="shared" si="6"/>
        <v>6.4913531801637961E-2</v>
      </c>
      <c r="AH86" s="49">
        <f t="shared" si="6"/>
        <v>5.0099856692913974E-2</v>
      </c>
      <c r="AI86" s="49">
        <f t="shared" si="6"/>
        <v>3.6149630568348648E-2</v>
      </c>
      <c r="AJ86" s="49">
        <f t="shared" si="6"/>
        <v>2.2989499088159702E-2</v>
      </c>
      <c r="AK86" s="49">
        <f t="shared" si="6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7">D53*D114/SUMPRODUCT(D$52:D$57,D$113:D$118)</f>
        <v>0</v>
      </c>
      <c r="E87" s="49">
        <f t="shared" si="7"/>
        <v>0</v>
      </c>
      <c r="F87" s="49">
        <f t="shared" si="7"/>
        <v>0</v>
      </c>
      <c r="G87" s="49">
        <f t="shared" si="7"/>
        <v>0</v>
      </c>
      <c r="H87" s="49">
        <f t="shared" si="7"/>
        <v>0</v>
      </c>
      <c r="I87" s="49">
        <f t="shared" si="7"/>
        <v>0</v>
      </c>
      <c r="J87" s="49">
        <f t="shared" si="7"/>
        <v>0</v>
      </c>
      <c r="K87" s="49">
        <f t="shared" si="7"/>
        <v>0</v>
      </c>
      <c r="L87" s="49">
        <f t="shared" si="7"/>
        <v>0</v>
      </c>
      <c r="M87" s="49">
        <f t="shared" si="7"/>
        <v>0</v>
      </c>
      <c r="N87" s="49">
        <f t="shared" si="7"/>
        <v>0</v>
      </c>
      <c r="O87" s="49">
        <f t="shared" si="7"/>
        <v>0</v>
      </c>
      <c r="P87" s="49">
        <f t="shared" si="7"/>
        <v>0</v>
      </c>
      <c r="Q87" s="49">
        <f t="shared" si="7"/>
        <v>0</v>
      </c>
      <c r="R87" s="49">
        <f t="shared" si="7"/>
        <v>0</v>
      </c>
      <c r="S87" s="49">
        <f t="shared" si="7"/>
        <v>0</v>
      </c>
      <c r="T87" s="49">
        <f t="shared" si="7"/>
        <v>0</v>
      </c>
      <c r="U87" s="49">
        <f t="shared" si="7"/>
        <v>0</v>
      </c>
      <c r="V87" s="49">
        <f t="shared" si="7"/>
        <v>0</v>
      </c>
      <c r="W87" s="49">
        <f t="shared" si="7"/>
        <v>0</v>
      </c>
      <c r="X87" s="49">
        <f t="shared" si="7"/>
        <v>0</v>
      </c>
      <c r="Y87" s="49">
        <f t="shared" si="7"/>
        <v>0</v>
      </c>
      <c r="Z87" s="49">
        <f t="shared" si="7"/>
        <v>0</v>
      </c>
      <c r="AA87" s="49">
        <f t="shared" si="7"/>
        <v>0</v>
      </c>
      <c r="AB87" s="49">
        <f t="shared" si="7"/>
        <v>0</v>
      </c>
      <c r="AC87" s="49">
        <f t="shared" si="7"/>
        <v>0</v>
      </c>
      <c r="AD87" s="49">
        <f t="shared" si="7"/>
        <v>0</v>
      </c>
      <c r="AE87" s="49">
        <f t="shared" si="7"/>
        <v>0</v>
      </c>
      <c r="AF87" s="49">
        <f t="shared" si="7"/>
        <v>0</v>
      </c>
      <c r="AG87" s="49">
        <f t="shared" si="7"/>
        <v>0</v>
      </c>
      <c r="AH87" s="49">
        <f t="shared" si="7"/>
        <v>0</v>
      </c>
      <c r="AI87" s="49">
        <f t="shared" si="7"/>
        <v>0</v>
      </c>
      <c r="AJ87" s="49">
        <f t="shared" si="7"/>
        <v>0</v>
      </c>
      <c r="AK87" s="49">
        <f t="shared" si="7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7"/>
        <v>0.79435447443337548</v>
      </c>
      <c r="E88" s="49">
        <f t="shared" si="7"/>
        <v>0.79490092910401866</v>
      </c>
      <c r="F88" s="49">
        <f t="shared" si="7"/>
        <v>0.79544448732149486</v>
      </c>
      <c r="G88" s="49">
        <f t="shared" si="7"/>
        <v>0.79598517205367225</v>
      </c>
      <c r="H88" s="49">
        <f t="shared" si="7"/>
        <v>0.79652300602622272</v>
      </c>
      <c r="I88" s="49">
        <f t="shared" si="7"/>
        <v>0.79705801172580604</v>
      </c>
      <c r="J88" s="49">
        <f t="shared" si="7"/>
        <v>0.79759021140320396</v>
      </c>
      <c r="K88" s="49">
        <f t="shared" si="7"/>
        <v>0.79811962707640483</v>
      </c>
      <c r="L88" s="49">
        <f t="shared" si="7"/>
        <v>0.79864628053364028</v>
      </c>
      <c r="M88" s="49">
        <f t="shared" si="7"/>
        <v>0.79917019333637385</v>
      </c>
      <c r="N88" s="49">
        <f t="shared" si="7"/>
        <v>0.79969138682224428</v>
      </c>
      <c r="O88" s="49">
        <f t="shared" si="7"/>
        <v>0.80020988210796162</v>
      </c>
      <c r="P88" s="49">
        <f t="shared" si="7"/>
        <v>0.80072570009215949</v>
      </c>
      <c r="Q88" s="49">
        <f t="shared" si="7"/>
        <v>0.80123886145820333</v>
      </c>
      <c r="R88" s="49">
        <f t="shared" si="7"/>
        <v>0.80123886145820333</v>
      </c>
      <c r="S88" s="49">
        <f t="shared" si="7"/>
        <v>0.80123886145820333</v>
      </c>
      <c r="T88" s="49">
        <f t="shared" si="7"/>
        <v>0.80123886145820333</v>
      </c>
      <c r="U88" s="49">
        <f t="shared" si="7"/>
        <v>0.80123886145820333</v>
      </c>
      <c r="V88" s="49">
        <f t="shared" si="7"/>
        <v>0.80123886145820333</v>
      </c>
      <c r="W88" s="49">
        <f t="shared" si="7"/>
        <v>0.79564054323905842</v>
      </c>
      <c r="X88" s="49">
        <f t="shared" si="7"/>
        <v>0.79011991397047943</v>
      </c>
      <c r="Y88" s="49">
        <f t="shared" si="7"/>
        <v>0.78467536763893464</v>
      </c>
      <c r="Z88" s="49">
        <f t="shared" si="7"/>
        <v>0.77930534219472214</v>
      </c>
      <c r="AA88" s="49">
        <f t="shared" si="7"/>
        <v>0.7740083180578381</v>
      </c>
      <c r="AB88" s="49">
        <f t="shared" si="7"/>
        <v>0.7456696495023587</v>
      </c>
      <c r="AC88" s="49">
        <f t="shared" si="7"/>
        <v>0.71933280845766001</v>
      </c>
      <c r="AD88" s="49">
        <f t="shared" si="7"/>
        <v>0.69479291913476693</v>
      </c>
      <c r="AE88" s="49">
        <f t="shared" si="7"/>
        <v>0.67187214063493961</v>
      </c>
      <c r="AF88" s="49">
        <f t="shared" si="7"/>
        <v>0.65041535004217643</v>
      </c>
      <c r="AG88" s="49">
        <f t="shared" si="7"/>
        <v>0.63028662710045158</v>
      </c>
      <c r="AH88" s="49">
        <f t="shared" si="7"/>
        <v>0.61136637203901856</v>
      </c>
      <c r="AI88" s="49">
        <f t="shared" si="7"/>
        <v>0.59354892738033271</v>
      </c>
      <c r="AJ88" s="49">
        <f t="shared" si="7"/>
        <v>0.57674060382660963</v>
      </c>
      <c r="AK88" s="49">
        <f t="shared" si="7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7"/>
        <v>0</v>
      </c>
      <c r="E89" s="49">
        <f t="shared" si="7"/>
        <v>0</v>
      </c>
      <c r="F89" s="49">
        <f t="shared" si="7"/>
        <v>0</v>
      </c>
      <c r="G89" s="49">
        <f t="shared" si="7"/>
        <v>0</v>
      </c>
      <c r="H89" s="49">
        <f t="shared" si="7"/>
        <v>0</v>
      </c>
      <c r="I89" s="49">
        <f t="shared" si="7"/>
        <v>0</v>
      </c>
      <c r="J89" s="49">
        <f t="shared" si="7"/>
        <v>0</v>
      </c>
      <c r="K89" s="49">
        <f t="shared" si="7"/>
        <v>0</v>
      </c>
      <c r="L89" s="49">
        <f t="shared" si="7"/>
        <v>0</v>
      </c>
      <c r="M89" s="49">
        <f t="shared" si="7"/>
        <v>0</v>
      </c>
      <c r="N89" s="49">
        <f t="shared" si="7"/>
        <v>0</v>
      </c>
      <c r="O89" s="49">
        <f t="shared" si="7"/>
        <v>0</v>
      </c>
      <c r="P89" s="49">
        <f t="shared" si="7"/>
        <v>0</v>
      </c>
      <c r="Q89" s="49">
        <f t="shared" si="7"/>
        <v>0</v>
      </c>
      <c r="R89" s="49">
        <f t="shared" si="7"/>
        <v>0</v>
      </c>
      <c r="S89" s="49">
        <f t="shared" si="7"/>
        <v>0</v>
      </c>
      <c r="T89" s="49">
        <f t="shared" si="7"/>
        <v>0</v>
      </c>
      <c r="U89" s="49">
        <f t="shared" si="7"/>
        <v>0</v>
      </c>
      <c r="V89" s="49">
        <f t="shared" si="7"/>
        <v>0</v>
      </c>
      <c r="W89" s="49">
        <f t="shared" si="7"/>
        <v>0</v>
      </c>
      <c r="X89" s="49">
        <f t="shared" si="7"/>
        <v>0</v>
      </c>
      <c r="Y89" s="49">
        <f t="shared" si="7"/>
        <v>0</v>
      </c>
      <c r="Z89" s="49">
        <f t="shared" si="7"/>
        <v>0</v>
      </c>
      <c r="AA89" s="49">
        <f t="shared" si="7"/>
        <v>0</v>
      </c>
      <c r="AB89" s="49">
        <f t="shared" si="7"/>
        <v>0</v>
      </c>
      <c r="AC89" s="49">
        <f t="shared" si="7"/>
        <v>0</v>
      </c>
      <c r="AD89" s="49">
        <f t="shared" si="7"/>
        <v>0</v>
      </c>
      <c r="AE89" s="49">
        <f t="shared" si="7"/>
        <v>0</v>
      </c>
      <c r="AF89" s="49">
        <f t="shared" si="7"/>
        <v>0</v>
      </c>
      <c r="AG89" s="49">
        <f t="shared" si="7"/>
        <v>0</v>
      </c>
      <c r="AH89" s="49">
        <f t="shared" si="7"/>
        <v>0</v>
      </c>
      <c r="AI89" s="49">
        <f t="shared" si="7"/>
        <v>0</v>
      </c>
      <c r="AJ89" s="49">
        <f t="shared" si="7"/>
        <v>0</v>
      </c>
      <c r="AK89" s="49">
        <f t="shared" si="7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7"/>
        <v>0</v>
      </c>
      <c r="E90" s="49">
        <f t="shared" si="7"/>
        <v>0</v>
      </c>
      <c r="F90" s="49">
        <f t="shared" si="7"/>
        <v>0</v>
      </c>
      <c r="G90" s="49">
        <f t="shared" si="7"/>
        <v>0</v>
      </c>
      <c r="H90" s="49">
        <f t="shared" si="7"/>
        <v>0</v>
      </c>
      <c r="I90" s="49">
        <f t="shared" si="7"/>
        <v>0</v>
      </c>
      <c r="J90" s="49">
        <f t="shared" si="7"/>
        <v>0</v>
      </c>
      <c r="K90" s="49">
        <f t="shared" si="7"/>
        <v>0</v>
      </c>
      <c r="L90" s="49">
        <f t="shared" si="7"/>
        <v>0</v>
      </c>
      <c r="M90" s="49">
        <f t="shared" si="7"/>
        <v>0</v>
      </c>
      <c r="N90" s="49">
        <f t="shared" si="7"/>
        <v>0</v>
      </c>
      <c r="O90" s="49">
        <f t="shared" si="7"/>
        <v>0</v>
      </c>
      <c r="P90" s="49">
        <f t="shared" si="7"/>
        <v>0</v>
      </c>
      <c r="Q90" s="49">
        <f t="shared" si="7"/>
        <v>0</v>
      </c>
      <c r="R90" s="49">
        <f t="shared" si="7"/>
        <v>0</v>
      </c>
      <c r="S90" s="49">
        <f t="shared" si="7"/>
        <v>0</v>
      </c>
      <c r="T90" s="49">
        <f t="shared" si="7"/>
        <v>0</v>
      </c>
      <c r="U90" s="49">
        <f t="shared" si="7"/>
        <v>0</v>
      </c>
      <c r="V90" s="49">
        <f t="shared" si="7"/>
        <v>0</v>
      </c>
      <c r="W90" s="49">
        <f t="shared" si="7"/>
        <v>0</v>
      </c>
      <c r="X90" s="49">
        <f t="shared" si="7"/>
        <v>0</v>
      </c>
      <c r="Y90" s="49">
        <f t="shared" si="7"/>
        <v>0</v>
      </c>
      <c r="Z90" s="49">
        <f t="shared" si="7"/>
        <v>0</v>
      </c>
      <c r="AA90" s="49">
        <f t="shared" si="7"/>
        <v>0</v>
      </c>
      <c r="AB90" s="49">
        <f t="shared" si="7"/>
        <v>0</v>
      </c>
      <c r="AC90" s="49">
        <f t="shared" si="7"/>
        <v>0</v>
      </c>
      <c r="AD90" s="49">
        <f t="shared" si="7"/>
        <v>0</v>
      </c>
      <c r="AE90" s="49">
        <f t="shared" si="7"/>
        <v>0</v>
      </c>
      <c r="AF90" s="49">
        <f t="shared" si="7"/>
        <v>0</v>
      </c>
      <c r="AG90" s="49">
        <f t="shared" si="7"/>
        <v>0</v>
      </c>
      <c r="AH90" s="49">
        <f t="shared" si="7"/>
        <v>0</v>
      </c>
      <c r="AI90" s="49">
        <f t="shared" si="7"/>
        <v>0</v>
      </c>
      <c r="AJ90" s="49">
        <f t="shared" si="7"/>
        <v>0</v>
      </c>
      <c r="AK90" s="49">
        <f t="shared" si="7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7"/>
        <v>0</v>
      </c>
      <c r="E91" s="49">
        <f t="shared" si="7"/>
        <v>0</v>
      </c>
      <c r="F91" s="49">
        <f t="shared" si="7"/>
        <v>0</v>
      </c>
      <c r="G91" s="49">
        <f t="shared" si="7"/>
        <v>0</v>
      </c>
      <c r="H91" s="49">
        <f t="shared" si="7"/>
        <v>0</v>
      </c>
      <c r="I91" s="49">
        <f t="shared" si="7"/>
        <v>0</v>
      </c>
      <c r="J91" s="49">
        <f t="shared" si="7"/>
        <v>0</v>
      </c>
      <c r="K91" s="49">
        <f t="shared" si="7"/>
        <v>0</v>
      </c>
      <c r="L91" s="49">
        <f t="shared" si="7"/>
        <v>0</v>
      </c>
      <c r="M91" s="49">
        <f t="shared" si="7"/>
        <v>0</v>
      </c>
      <c r="N91" s="49">
        <f t="shared" si="7"/>
        <v>0</v>
      </c>
      <c r="O91" s="49">
        <f t="shared" si="7"/>
        <v>0</v>
      </c>
      <c r="P91" s="49">
        <f t="shared" si="7"/>
        <v>0</v>
      </c>
      <c r="Q91" s="49">
        <f t="shared" si="7"/>
        <v>0</v>
      </c>
      <c r="R91" s="49">
        <f t="shared" si="7"/>
        <v>0</v>
      </c>
      <c r="S91" s="49">
        <f t="shared" si="7"/>
        <v>0</v>
      </c>
      <c r="T91" s="49">
        <f t="shared" si="7"/>
        <v>0</v>
      </c>
      <c r="U91" s="49">
        <f t="shared" si="7"/>
        <v>0</v>
      </c>
      <c r="V91" s="49">
        <f t="shared" si="7"/>
        <v>0</v>
      </c>
      <c r="W91" s="49">
        <f t="shared" si="7"/>
        <v>9.9815396389612669E-3</v>
      </c>
      <c r="X91" s="49">
        <f t="shared" si="7"/>
        <v>1.9824563511360607E-2</v>
      </c>
      <c r="Y91" s="49">
        <f t="shared" si="7"/>
        <v>2.9531935064236754E-2</v>
      </c>
      <c r="Z91" s="49">
        <f t="shared" si="7"/>
        <v>3.9106439359175807E-2</v>
      </c>
      <c r="AA91" s="49">
        <f t="shared" si="7"/>
        <v>4.8550785736277337E-2</v>
      </c>
      <c r="AB91" s="49">
        <f t="shared" si="7"/>
        <v>9.9077306814443197E-2</v>
      </c>
      <c r="AC91" s="49">
        <f t="shared" si="7"/>
        <v>0.14603466303504686</v>
      </c>
      <c r="AD91" s="49">
        <f t="shared" si="7"/>
        <v>0.18978813835099534</v>
      </c>
      <c r="AE91" s="49">
        <f t="shared" si="7"/>
        <v>0.23065481476990438</v>
      </c>
      <c r="AF91" s="49">
        <f t="shared" si="7"/>
        <v>0.26891126919833286</v>
      </c>
      <c r="AG91" s="49">
        <f t="shared" si="7"/>
        <v>0.30479984109791053</v>
      </c>
      <c r="AH91" s="49">
        <f t="shared" si="7"/>
        <v>0.33853377126806738</v>
      </c>
      <c r="AI91" s="49">
        <f t="shared" si="7"/>
        <v>0.3703014420513186</v>
      </c>
      <c r="AJ91" s="49">
        <f t="shared" si="7"/>
        <v>0.4002698970852307</v>
      </c>
      <c r="AK91" s="49">
        <f t="shared" si="7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8">D$46/D$80*D60*D121</f>
        <v>0</v>
      </c>
      <c r="E94" s="49">
        <f>E60*E121/SUMPRODUCT(E$60:E$72,E$121:E$133)</f>
        <v>0</v>
      </c>
      <c r="F94" s="49">
        <f t="shared" ref="F94:AK94" si="9">F60*F121/SUMPRODUCT(F$60:F$72,F$121:F$133)</f>
        <v>0</v>
      </c>
      <c r="G94" s="49">
        <f t="shared" si="9"/>
        <v>0</v>
      </c>
      <c r="H94" s="49">
        <f t="shared" si="9"/>
        <v>0</v>
      </c>
      <c r="I94" s="49">
        <f t="shared" si="9"/>
        <v>0</v>
      </c>
      <c r="J94" s="49">
        <f t="shared" si="9"/>
        <v>0</v>
      </c>
      <c r="K94" s="49">
        <f t="shared" si="9"/>
        <v>0</v>
      </c>
      <c r="L94" s="49">
        <f t="shared" si="9"/>
        <v>0</v>
      </c>
      <c r="M94" s="49">
        <f t="shared" si="9"/>
        <v>0</v>
      </c>
      <c r="N94" s="49">
        <f t="shared" si="9"/>
        <v>0</v>
      </c>
      <c r="O94" s="49">
        <f t="shared" si="9"/>
        <v>0</v>
      </c>
      <c r="P94" s="49">
        <f t="shared" si="9"/>
        <v>0</v>
      </c>
      <c r="Q94" s="49">
        <f t="shared" si="9"/>
        <v>0</v>
      </c>
      <c r="R94" s="49">
        <f t="shared" si="9"/>
        <v>0</v>
      </c>
      <c r="S94" s="49">
        <f t="shared" si="9"/>
        <v>0</v>
      </c>
      <c r="T94" s="49">
        <f t="shared" si="9"/>
        <v>0</v>
      </c>
      <c r="U94" s="49">
        <f t="shared" si="9"/>
        <v>0</v>
      </c>
      <c r="V94" s="49">
        <f t="shared" si="9"/>
        <v>0</v>
      </c>
      <c r="W94" s="49">
        <f t="shared" si="9"/>
        <v>0</v>
      </c>
      <c r="X94" s="49">
        <f t="shared" si="9"/>
        <v>0</v>
      </c>
      <c r="Y94" s="49">
        <f t="shared" si="9"/>
        <v>0</v>
      </c>
      <c r="Z94" s="49">
        <f t="shared" si="9"/>
        <v>0</v>
      </c>
      <c r="AA94" s="49">
        <f t="shared" si="9"/>
        <v>0</v>
      </c>
      <c r="AB94" s="49">
        <f t="shared" si="9"/>
        <v>0</v>
      </c>
      <c r="AC94" s="49">
        <f t="shared" si="9"/>
        <v>0</v>
      </c>
      <c r="AD94" s="49">
        <f t="shared" si="9"/>
        <v>0</v>
      </c>
      <c r="AE94" s="49">
        <f t="shared" si="9"/>
        <v>0</v>
      </c>
      <c r="AF94" s="49">
        <f t="shared" si="9"/>
        <v>0</v>
      </c>
      <c r="AG94" s="49">
        <f t="shared" si="9"/>
        <v>0</v>
      </c>
      <c r="AH94" s="49">
        <f t="shared" si="9"/>
        <v>0</v>
      </c>
      <c r="AI94" s="49">
        <f t="shared" si="9"/>
        <v>0</v>
      </c>
      <c r="AJ94" s="49">
        <f t="shared" si="9"/>
        <v>0</v>
      </c>
      <c r="AK94" s="49">
        <f t="shared" si="9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8"/>
        <v>0</v>
      </c>
      <c r="E95" s="49">
        <f t="shared" ref="E95:AK102" si="10">E61*E122/SUMPRODUCT(E$60:E$72,E$121:E$133)</f>
        <v>0</v>
      </c>
      <c r="F95" s="49">
        <f t="shared" si="10"/>
        <v>0</v>
      </c>
      <c r="G95" s="49">
        <f t="shared" si="10"/>
        <v>0</v>
      </c>
      <c r="H95" s="49">
        <f t="shared" si="10"/>
        <v>0</v>
      </c>
      <c r="I95" s="49">
        <f t="shared" si="10"/>
        <v>0</v>
      </c>
      <c r="J95" s="49">
        <f t="shared" si="10"/>
        <v>0</v>
      </c>
      <c r="K95" s="49">
        <f t="shared" si="10"/>
        <v>0</v>
      </c>
      <c r="L95" s="49">
        <f t="shared" si="10"/>
        <v>0</v>
      </c>
      <c r="M95" s="49">
        <f t="shared" si="10"/>
        <v>0</v>
      </c>
      <c r="N95" s="49">
        <f t="shared" si="10"/>
        <v>0</v>
      </c>
      <c r="O95" s="49">
        <f t="shared" si="10"/>
        <v>0</v>
      </c>
      <c r="P95" s="49">
        <f t="shared" si="10"/>
        <v>0</v>
      </c>
      <c r="Q95" s="49">
        <f t="shared" si="10"/>
        <v>0</v>
      </c>
      <c r="R95" s="49">
        <f t="shared" si="10"/>
        <v>0</v>
      </c>
      <c r="S95" s="49">
        <f t="shared" si="10"/>
        <v>0</v>
      </c>
      <c r="T95" s="49">
        <f t="shared" si="10"/>
        <v>0</v>
      </c>
      <c r="U95" s="49">
        <f t="shared" si="10"/>
        <v>0</v>
      </c>
      <c r="V95" s="49">
        <f t="shared" si="10"/>
        <v>0</v>
      </c>
      <c r="W95" s="49">
        <f t="shared" si="10"/>
        <v>0</v>
      </c>
      <c r="X95" s="49">
        <f t="shared" si="10"/>
        <v>0</v>
      </c>
      <c r="Y95" s="49">
        <f t="shared" si="10"/>
        <v>0</v>
      </c>
      <c r="Z95" s="49">
        <f t="shared" si="10"/>
        <v>0</v>
      </c>
      <c r="AA95" s="49">
        <f t="shared" si="10"/>
        <v>0</v>
      </c>
      <c r="AB95" s="49">
        <f t="shared" si="10"/>
        <v>0</v>
      </c>
      <c r="AC95" s="49">
        <f t="shared" si="10"/>
        <v>0</v>
      </c>
      <c r="AD95" s="49">
        <f t="shared" si="10"/>
        <v>0</v>
      </c>
      <c r="AE95" s="49">
        <f t="shared" si="10"/>
        <v>0</v>
      </c>
      <c r="AF95" s="49">
        <f t="shared" si="10"/>
        <v>0</v>
      </c>
      <c r="AG95" s="49">
        <f t="shared" si="10"/>
        <v>0</v>
      </c>
      <c r="AH95" s="49">
        <f t="shared" si="10"/>
        <v>0</v>
      </c>
      <c r="AI95" s="49">
        <f t="shared" si="10"/>
        <v>0</v>
      </c>
      <c r="AJ95" s="49">
        <f t="shared" si="10"/>
        <v>0</v>
      </c>
      <c r="AK95" s="49">
        <f t="shared" si="10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8"/>
        <v>0</v>
      </c>
      <c r="E96" s="49">
        <f t="shared" si="10"/>
        <v>0</v>
      </c>
      <c r="F96" s="49">
        <f t="shared" si="10"/>
        <v>0</v>
      </c>
      <c r="G96" s="49">
        <f t="shared" si="10"/>
        <v>0</v>
      </c>
      <c r="H96" s="49">
        <f t="shared" si="10"/>
        <v>0</v>
      </c>
      <c r="I96" s="49">
        <f t="shared" si="10"/>
        <v>0</v>
      </c>
      <c r="J96" s="49">
        <f t="shared" si="10"/>
        <v>0</v>
      </c>
      <c r="K96" s="49">
        <f t="shared" si="10"/>
        <v>0</v>
      </c>
      <c r="L96" s="49">
        <f t="shared" si="10"/>
        <v>0</v>
      </c>
      <c r="M96" s="49">
        <f t="shared" si="10"/>
        <v>0</v>
      </c>
      <c r="N96" s="49">
        <f t="shared" si="10"/>
        <v>0</v>
      </c>
      <c r="O96" s="49">
        <f t="shared" si="10"/>
        <v>0</v>
      </c>
      <c r="P96" s="49">
        <f t="shared" si="10"/>
        <v>0</v>
      </c>
      <c r="Q96" s="49">
        <f t="shared" si="10"/>
        <v>0</v>
      </c>
      <c r="R96" s="49">
        <f t="shared" si="10"/>
        <v>0</v>
      </c>
      <c r="S96" s="49">
        <f t="shared" si="10"/>
        <v>0</v>
      </c>
      <c r="T96" s="49">
        <f t="shared" si="10"/>
        <v>0</v>
      </c>
      <c r="U96" s="49">
        <f t="shared" si="10"/>
        <v>0</v>
      </c>
      <c r="V96" s="49">
        <f t="shared" si="10"/>
        <v>0</v>
      </c>
      <c r="W96" s="49">
        <f t="shared" si="10"/>
        <v>0</v>
      </c>
      <c r="X96" s="49">
        <f t="shared" si="10"/>
        <v>0</v>
      </c>
      <c r="Y96" s="49">
        <f t="shared" si="10"/>
        <v>0</v>
      </c>
      <c r="Z96" s="49">
        <f t="shared" si="10"/>
        <v>0</v>
      </c>
      <c r="AA96" s="49">
        <f t="shared" si="10"/>
        <v>0</v>
      </c>
      <c r="AB96" s="49">
        <f t="shared" si="10"/>
        <v>0</v>
      </c>
      <c r="AC96" s="49">
        <f t="shared" si="10"/>
        <v>0</v>
      </c>
      <c r="AD96" s="49">
        <f t="shared" si="10"/>
        <v>0</v>
      </c>
      <c r="AE96" s="49">
        <f t="shared" si="10"/>
        <v>0</v>
      </c>
      <c r="AF96" s="49">
        <f t="shared" si="10"/>
        <v>0</v>
      </c>
      <c r="AG96" s="49">
        <f t="shared" si="10"/>
        <v>0</v>
      </c>
      <c r="AH96" s="49">
        <f t="shared" si="10"/>
        <v>0</v>
      </c>
      <c r="AI96" s="49">
        <f t="shared" si="10"/>
        <v>0</v>
      </c>
      <c r="AJ96" s="49">
        <f t="shared" si="10"/>
        <v>0</v>
      </c>
      <c r="AK96" s="49">
        <f t="shared" si="10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8"/>
        <v>0</v>
      </c>
      <c r="E97" s="49">
        <f t="shared" si="10"/>
        <v>0</v>
      </c>
      <c r="F97" s="49">
        <f t="shared" si="10"/>
        <v>0</v>
      </c>
      <c r="G97" s="49">
        <f t="shared" si="10"/>
        <v>0</v>
      </c>
      <c r="H97" s="49">
        <f t="shared" si="10"/>
        <v>0</v>
      </c>
      <c r="I97" s="49">
        <f t="shared" si="10"/>
        <v>0</v>
      </c>
      <c r="J97" s="49">
        <f t="shared" si="10"/>
        <v>0</v>
      </c>
      <c r="K97" s="49">
        <f t="shared" si="10"/>
        <v>0</v>
      </c>
      <c r="L97" s="49">
        <f t="shared" si="10"/>
        <v>0</v>
      </c>
      <c r="M97" s="49">
        <f t="shared" si="10"/>
        <v>0</v>
      </c>
      <c r="N97" s="49">
        <f t="shared" si="10"/>
        <v>0</v>
      </c>
      <c r="O97" s="49">
        <f t="shared" si="10"/>
        <v>0</v>
      </c>
      <c r="P97" s="49">
        <f t="shared" si="10"/>
        <v>0</v>
      </c>
      <c r="Q97" s="49">
        <f t="shared" si="10"/>
        <v>0</v>
      </c>
      <c r="R97" s="49">
        <f t="shared" si="10"/>
        <v>0</v>
      </c>
      <c r="S97" s="49">
        <f t="shared" si="10"/>
        <v>0</v>
      </c>
      <c r="T97" s="49">
        <f t="shared" si="10"/>
        <v>0</v>
      </c>
      <c r="U97" s="49">
        <f t="shared" si="10"/>
        <v>0</v>
      </c>
      <c r="V97" s="49">
        <f t="shared" si="10"/>
        <v>0</v>
      </c>
      <c r="W97" s="49">
        <f t="shared" si="10"/>
        <v>0</v>
      </c>
      <c r="X97" s="49">
        <f t="shared" si="10"/>
        <v>0</v>
      </c>
      <c r="Y97" s="49">
        <f t="shared" si="10"/>
        <v>0</v>
      </c>
      <c r="Z97" s="49">
        <f t="shared" si="10"/>
        <v>0</v>
      </c>
      <c r="AA97" s="49">
        <f t="shared" si="10"/>
        <v>0</v>
      </c>
      <c r="AB97" s="49">
        <f t="shared" si="10"/>
        <v>0</v>
      </c>
      <c r="AC97" s="49">
        <f t="shared" si="10"/>
        <v>0</v>
      </c>
      <c r="AD97" s="49">
        <f t="shared" si="10"/>
        <v>0</v>
      </c>
      <c r="AE97" s="49">
        <f t="shared" si="10"/>
        <v>0</v>
      </c>
      <c r="AF97" s="49">
        <f t="shared" si="10"/>
        <v>0</v>
      </c>
      <c r="AG97" s="49">
        <f t="shared" si="10"/>
        <v>0</v>
      </c>
      <c r="AH97" s="49">
        <f t="shared" si="10"/>
        <v>0</v>
      </c>
      <c r="AI97" s="49">
        <f t="shared" si="10"/>
        <v>0</v>
      </c>
      <c r="AJ97" s="49">
        <f t="shared" si="10"/>
        <v>0</v>
      </c>
      <c r="AK97" s="49">
        <f t="shared" si="10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8"/>
        <v>0</v>
      </c>
      <c r="E98" s="49">
        <f t="shared" si="10"/>
        <v>0</v>
      </c>
      <c r="F98" s="49">
        <f t="shared" si="10"/>
        <v>0</v>
      </c>
      <c r="G98" s="49">
        <f t="shared" si="10"/>
        <v>0</v>
      </c>
      <c r="H98" s="49">
        <f t="shared" si="10"/>
        <v>0</v>
      </c>
      <c r="I98" s="49">
        <f t="shared" si="10"/>
        <v>0</v>
      </c>
      <c r="J98" s="49">
        <f t="shared" si="10"/>
        <v>0</v>
      </c>
      <c r="K98" s="49">
        <f t="shared" si="10"/>
        <v>0</v>
      </c>
      <c r="L98" s="49">
        <f t="shared" si="10"/>
        <v>0</v>
      </c>
      <c r="M98" s="49">
        <f t="shared" si="10"/>
        <v>0</v>
      </c>
      <c r="N98" s="49">
        <f t="shared" si="10"/>
        <v>0</v>
      </c>
      <c r="O98" s="49">
        <f t="shared" si="10"/>
        <v>0</v>
      </c>
      <c r="P98" s="49">
        <f t="shared" si="10"/>
        <v>0</v>
      </c>
      <c r="Q98" s="49">
        <f t="shared" si="10"/>
        <v>0</v>
      </c>
      <c r="R98" s="49">
        <f t="shared" si="10"/>
        <v>0</v>
      </c>
      <c r="S98" s="49">
        <f t="shared" si="10"/>
        <v>0</v>
      </c>
      <c r="T98" s="49">
        <f t="shared" si="10"/>
        <v>0</v>
      </c>
      <c r="U98" s="49">
        <f t="shared" si="10"/>
        <v>0</v>
      </c>
      <c r="V98" s="49">
        <f t="shared" si="10"/>
        <v>0</v>
      </c>
      <c r="W98" s="49">
        <f t="shared" si="10"/>
        <v>0</v>
      </c>
      <c r="X98" s="49">
        <f t="shared" si="10"/>
        <v>0</v>
      </c>
      <c r="Y98" s="49">
        <f t="shared" si="10"/>
        <v>0</v>
      </c>
      <c r="Z98" s="49">
        <f t="shared" si="10"/>
        <v>0</v>
      </c>
      <c r="AA98" s="49">
        <f t="shared" si="10"/>
        <v>0</v>
      </c>
      <c r="AB98" s="49">
        <f t="shared" si="10"/>
        <v>0</v>
      </c>
      <c r="AC98" s="49">
        <f t="shared" si="10"/>
        <v>0</v>
      </c>
      <c r="AD98" s="49">
        <f t="shared" si="10"/>
        <v>0</v>
      </c>
      <c r="AE98" s="49">
        <f t="shared" si="10"/>
        <v>0</v>
      </c>
      <c r="AF98" s="49">
        <f t="shared" si="10"/>
        <v>0</v>
      </c>
      <c r="AG98" s="49">
        <f t="shared" si="10"/>
        <v>0</v>
      </c>
      <c r="AH98" s="49">
        <f t="shared" si="10"/>
        <v>0</v>
      </c>
      <c r="AI98" s="49">
        <f t="shared" si="10"/>
        <v>0</v>
      </c>
      <c r="AJ98" s="49">
        <f t="shared" si="10"/>
        <v>0</v>
      </c>
      <c r="AK98" s="49">
        <f t="shared" si="10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8"/>
        <v>0</v>
      </c>
      <c r="E99" s="49">
        <f t="shared" si="10"/>
        <v>0</v>
      </c>
      <c r="F99" s="49">
        <f t="shared" si="10"/>
        <v>0</v>
      </c>
      <c r="G99" s="49">
        <f t="shared" si="10"/>
        <v>0</v>
      </c>
      <c r="H99" s="49">
        <f t="shared" si="10"/>
        <v>0</v>
      </c>
      <c r="I99" s="49">
        <f t="shared" si="10"/>
        <v>1.5489359492592525E-2</v>
      </c>
      <c r="J99" s="49">
        <f t="shared" si="10"/>
        <v>3.0793224049725943E-2</v>
      </c>
      <c r="K99" s="49">
        <f t="shared" si="10"/>
        <v>4.5914885268553592E-2</v>
      </c>
      <c r="L99" s="49">
        <f t="shared" si="10"/>
        <v>6.0857398328540549E-2</v>
      </c>
      <c r="M99" s="49">
        <f t="shared" si="10"/>
        <v>7.562249845180255E-2</v>
      </c>
      <c r="N99" s="49">
        <f t="shared" si="10"/>
        <v>9.0202299054677484E-2</v>
      </c>
      <c r="O99" s="49">
        <f t="shared" si="10"/>
        <v>0.10451739058262256</v>
      </c>
      <c r="P99" s="49">
        <f t="shared" si="10"/>
        <v>0.11797257818501819</v>
      </c>
      <c r="Q99" s="49">
        <f t="shared" si="10"/>
        <v>0.12451795973427507</v>
      </c>
      <c r="R99" s="49">
        <f t="shared" si="10"/>
        <v>0.13712800830873262</v>
      </c>
      <c r="S99" s="49">
        <f t="shared" si="10"/>
        <v>0.14948666747938399</v>
      </c>
      <c r="T99" s="49">
        <f t="shared" si="10"/>
        <v>0.1615914319527037</v>
      </c>
      <c r="U99" s="49">
        <f t="shared" si="10"/>
        <v>0.17343954901007416</v>
      </c>
      <c r="V99" s="49">
        <f t="shared" si="10"/>
        <v>0.18502802769913643</v>
      </c>
      <c r="W99" s="49">
        <f t="shared" si="10"/>
        <v>0.19635365063994287</v>
      </c>
      <c r="X99" s="49">
        <f t="shared" si="10"/>
        <v>0.2074129887839011</v>
      </c>
      <c r="Y99" s="49">
        <f t="shared" si="10"/>
        <v>0.21820241947812738</v>
      </c>
      <c r="Z99" s="49">
        <f t="shared" si="10"/>
        <v>0.22871814819747299</v>
      </c>
      <c r="AA99" s="49">
        <f t="shared" si="10"/>
        <v>0.23895623430948942</v>
      </c>
      <c r="AB99" s="49">
        <f t="shared" si="10"/>
        <v>0.24891262123209767</v>
      </c>
      <c r="AC99" s="49">
        <f t="shared" si="10"/>
        <v>0.25858317132762415</v>
      </c>
      <c r="AD99" s="49">
        <f t="shared" si="10"/>
        <v>0.26796370584791213</v>
      </c>
      <c r="AE99" s="49">
        <f t="shared" si="10"/>
        <v>0.27705005020100881</v>
      </c>
      <c r="AF99" s="49">
        <f t="shared" si="10"/>
        <v>0.2858380847480797</v>
      </c>
      <c r="AG99" s="49">
        <f t="shared" si="10"/>
        <v>0.29432380125735697</v>
      </c>
      <c r="AH99" s="49">
        <f t="shared" si="10"/>
        <v>0.30250336503803332</v>
      </c>
      <c r="AI99" s="49">
        <f t="shared" si="10"/>
        <v>0.31037318264942221</v>
      </c>
      <c r="AJ99" s="49">
        <f t="shared" si="10"/>
        <v>0.31792997492844721</v>
      </c>
      <c r="AK99" s="49">
        <f t="shared" si="10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8"/>
        <v>1</v>
      </c>
      <c r="E100" s="49">
        <f t="shared" si="10"/>
        <v>1</v>
      </c>
      <c r="F100" s="49">
        <f t="shared" si="10"/>
        <v>1</v>
      </c>
      <c r="G100" s="49">
        <f t="shared" si="10"/>
        <v>1</v>
      </c>
      <c r="H100" s="49">
        <f t="shared" si="10"/>
        <v>1</v>
      </c>
      <c r="I100" s="49">
        <f t="shared" si="10"/>
        <v>0.98451064050740744</v>
      </c>
      <c r="J100" s="49">
        <f t="shared" si="10"/>
        <v>0.96920657883816197</v>
      </c>
      <c r="K100" s="49">
        <f t="shared" si="10"/>
        <v>0.95408381787604835</v>
      </c>
      <c r="L100" s="49">
        <f t="shared" si="10"/>
        <v>0.93913406904404462</v>
      </c>
      <c r="M100" s="49">
        <f t="shared" si="10"/>
        <v>0.92432136164053902</v>
      </c>
      <c r="N100" s="49">
        <f t="shared" si="10"/>
        <v>0.90942841876998093</v>
      </c>
      <c r="O100" s="49">
        <f t="shared" si="10"/>
        <v>0.89305775787730723</v>
      </c>
      <c r="P100" s="49">
        <f t="shared" si="10"/>
        <v>0.86628891508367512</v>
      </c>
      <c r="Q100" s="49">
        <f t="shared" si="10"/>
        <v>0.7469294745093501</v>
      </c>
      <c r="R100" s="49">
        <f t="shared" si="10"/>
        <v>0.72823899320798213</v>
      </c>
      <c r="S100" s="49">
        <f t="shared" si="10"/>
        <v>0.70951751882047909</v>
      </c>
      <c r="T100" s="49">
        <f t="shared" si="10"/>
        <v>0.69075646077487374</v>
      </c>
      <c r="U100" s="49">
        <f t="shared" si="10"/>
        <v>0.67194736279269318</v>
      </c>
      <c r="V100" s="49">
        <f t="shared" si="10"/>
        <v>0.65308194324756341</v>
      </c>
      <c r="W100" s="49">
        <f t="shared" si="10"/>
        <v>0.63415214076692916</v>
      </c>
      <c r="X100" s="49">
        <f t="shared" si="10"/>
        <v>0.61515016537394107</v>
      </c>
      <c r="Y100" s="49">
        <f t="shared" si="10"/>
        <v>0.59606855542833159</v>
      </c>
      <c r="Z100" s="49">
        <f t="shared" si="10"/>
        <v>0.57690024057132394</v>
      </c>
      <c r="AA100" s="49">
        <f t="shared" si="10"/>
        <v>0.55763861080780186</v>
      </c>
      <c r="AB100" s="49">
        <f t="shared" si="10"/>
        <v>0.53827759176662493</v>
      </c>
      <c r="AC100" s="49">
        <f t="shared" si="10"/>
        <v>0.51881172606465431</v>
      </c>
      <c r="AD100" s="49">
        <f t="shared" si="10"/>
        <v>0.49923626055962816</v>
      </c>
      <c r="AE100" s="49">
        <f t="shared" si="10"/>
        <v>0.47954723910968655</v>
      </c>
      <c r="AF100" s="49">
        <f t="shared" si="10"/>
        <v>0.45974160026211158</v>
      </c>
      <c r="AG100" s="49">
        <f t="shared" si="10"/>
        <v>0.43981727907051194</v>
      </c>
      <c r="AH100" s="49">
        <f t="shared" si="10"/>
        <v>0.41977331198944562</v>
      </c>
      <c r="AI100" s="49">
        <f t="shared" si="10"/>
        <v>0.39960994352104467</v>
      </c>
      <c r="AJ100" s="49">
        <f t="shared" si="10"/>
        <v>0.37932873299424613</v>
      </c>
      <c r="AK100" s="49">
        <f t="shared" si="10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8"/>
        <v>0</v>
      </c>
      <c r="E101" s="49">
        <f t="shared" si="10"/>
        <v>0</v>
      </c>
      <c r="F101" s="49">
        <f t="shared" si="10"/>
        <v>0</v>
      </c>
      <c r="G101" s="49">
        <f t="shared" si="10"/>
        <v>0</v>
      </c>
      <c r="H101" s="49">
        <f t="shared" si="10"/>
        <v>0</v>
      </c>
      <c r="I101" s="49">
        <f t="shared" si="10"/>
        <v>0</v>
      </c>
      <c r="J101" s="49">
        <f t="shared" si="10"/>
        <v>0</v>
      </c>
      <c r="K101" s="49">
        <f t="shared" si="10"/>
        <v>0</v>
      </c>
      <c r="L101" s="49">
        <f t="shared" si="10"/>
        <v>0</v>
      </c>
      <c r="M101" s="49">
        <f t="shared" si="10"/>
        <v>0</v>
      </c>
      <c r="N101" s="49">
        <f t="shared" si="10"/>
        <v>0</v>
      </c>
      <c r="O101" s="49">
        <f t="shared" si="10"/>
        <v>0</v>
      </c>
      <c r="P101" s="49">
        <f t="shared" si="10"/>
        <v>0</v>
      </c>
      <c r="Q101" s="49">
        <f t="shared" si="10"/>
        <v>0</v>
      </c>
      <c r="R101" s="49">
        <f t="shared" si="10"/>
        <v>0</v>
      </c>
      <c r="S101" s="49">
        <f t="shared" si="10"/>
        <v>0</v>
      </c>
      <c r="T101" s="49">
        <f t="shared" si="10"/>
        <v>0</v>
      </c>
      <c r="U101" s="49">
        <f t="shared" si="10"/>
        <v>0</v>
      </c>
      <c r="V101" s="49">
        <f t="shared" si="10"/>
        <v>0</v>
      </c>
      <c r="W101" s="49">
        <f t="shared" si="10"/>
        <v>0</v>
      </c>
      <c r="X101" s="49">
        <f t="shared" si="10"/>
        <v>0</v>
      </c>
      <c r="Y101" s="49">
        <f t="shared" si="10"/>
        <v>0</v>
      </c>
      <c r="Z101" s="49">
        <f t="shared" si="10"/>
        <v>0</v>
      </c>
      <c r="AA101" s="49">
        <f t="shared" si="10"/>
        <v>0</v>
      </c>
      <c r="AB101" s="49">
        <f t="shared" si="10"/>
        <v>0</v>
      </c>
      <c r="AC101" s="49">
        <f t="shared" si="10"/>
        <v>0</v>
      </c>
      <c r="AD101" s="49">
        <f t="shared" si="10"/>
        <v>0</v>
      </c>
      <c r="AE101" s="49">
        <f t="shared" si="10"/>
        <v>0</v>
      </c>
      <c r="AF101" s="49">
        <f t="shared" si="10"/>
        <v>0</v>
      </c>
      <c r="AG101" s="49">
        <f t="shared" si="10"/>
        <v>0</v>
      </c>
      <c r="AH101" s="49">
        <f t="shared" si="10"/>
        <v>0</v>
      </c>
      <c r="AI101" s="49">
        <f t="shared" si="10"/>
        <v>0</v>
      </c>
      <c r="AJ101" s="49">
        <f t="shared" si="10"/>
        <v>0</v>
      </c>
      <c r="AK101" s="49">
        <f t="shared" si="10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8"/>
        <v>0</v>
      </c>
      <c r="E102" s="49">
        <f t="shared" si="10"/>
        <v>0</v>
      </c>
      <c r="F102" s="49">
        <f t="shared" si="10"/>
        <v>0</v>
      </c>
      <c r="G102" s="49">
        <f t="shared" si="10"/>
        <v>0</v>
      </c>
      <c r="H102" s="49">
        <f t="shared" si="10"/>
        <v>0</v>
      </c>
      <c r="I102" s="49">
        <f t="shared" si="10"/>
        <v>0</v>
      </c>
      <c r="J102" s="49">
        <f t="shared" si="10"/>
        <v>0</v>
      </c>
      <c r="K102" s="49">
        <f t="shared" si="10"/>
        <v>0</v>
      </c>
      <c r="L102" s="49">
        <f t="shared" si="10"/>
        <v>0</v>
      </c>
      <c r="M102" s="49">
        <f t="shared" si="10"/>
        <v>0</v>
      </c>
      <c r="N102" s="49">
        <f t="shared" si="10"/>
        <v>0</v>
      </c>
      <c r="O102" s="49">
        <f t="shared" si="10"/>
        <v>0</v>
      </c>
      <c r="P102" s="49">
        <f t="shared" si="10"/>
        <v>0</v>
      </c>
      <c r="Q102" s="49">
        <f t="shared" si="10"/>
        <v>0</v>
      </c>
      <c r="R102" s="49">
        <f t="shared" si="10"/>
        <v>0</v>
      </c>
      <c r="S102" s="49">
        <f t="shared" si="10"/>
        <v>0</v>
      </c>
      <c r="T102" s="49">
        <f t="shared" si="10"/>
        <v>0</v>
      </c>
      <c r="U102" s="49">
        <f t="shared" si="10"/>
        <v>0</v>
      </c>
      <c r="V102" s="49">
        <f t="shared" si="10"/>
        <v>0</v>
      </c>
      <c r="W102" s="49">
        <f t="shared" si="10"/>
        <v>0</v>
      </c>
      <c r="X102" s="49">
        <f t="shared" si="10"/>
        <v>0</v>
      </c>
      <c r="Y102" s="49">
        <f t="shared" si="10"/>
        <v>0</v>
      </c>
      <c r="Z102" s="49">
        <f t="shared" si="10"/>
        <v>0</v>
      </c>
      <c r="AA102" s="49">
        <f t="shared" si="10"/>
        <v>0</v>
      </c>
      <c r="AB102" s="49">
        <f t="shared" si="10"/>
        <v>0</v>
      </c>
      <c r="AC102" s="49">
        <f t="shared" ref="AC102:AK102" si="11">AC68*AC129/SUMPRODUCT(AC$60:AC$72,AC$121:AC$133)</f>
        <v>0</v>
      </c>
      <c r="AD102" s="49">
        <f t="shared" si="11"/>
        <v>0</v>
      </c>
      <c r="AE102" s="49">
        <f t="shared" si="11"/>
        <v>0</v>
      </c>
      <c r="AF102" s="49">
        <f t="shared" si="11"/>
        <v>0</v>
      </c>
      <c r="AG102" s="49">
        <f t="shared" si="11"/>
        <v>0</v>
      </c>
      <c r="AH102" s="49">
        <f t="shared" si="11"/>
        <v>0</v>
      </c>
      <c r="AI102" s="49">
        <f t="shared" si="11"/>
        <v>0</v>
      </c>
      <c r="AJ102" s="49">
        <f t="shared" si="11"/>
        <v>0</v>
      </c>
      <c r="AK102" s="49">
        <f t="shared" si="11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8"/>
        <v>0</v>
      </c>
      <c r="E103" s="49">
        <f t="shared" ref="E103:AK106" si="12">E69*E130/SUMPRODUCT(E$60:E$72,E$121:E$133)</f>
        <v>0</v>
      </c>
      <c r="F103" s="49">
        <f t="shared" si="12"/>
        <v>0</v>
      </c>
      <c r="G103" s="49">
        <f t="shared" si="12"/>
        <v>0</v>
      </c>
      <c r="H103" s="49">
        <f t="shared" si="12"/>
        <v>0</v>
      </c>
      <c r="I103" s="49">
        <f t="shared" si="12"/>
        <v>0</v>
      </c>
      <c r="J103" s="49">
        <f t="shared" si="12"/>
        <v>0</v>
      </c>
      <c r="K103" s="49">
        <f t="shared" si="12"/>
        <v>0</v>
      </c>
      <c r="L103" s="49">
        <f t="shared" si="12"/>
        <v>0</v>
      </c>
      <c r="M103" s="49">
        <f t="shared" si="12"/>
        <v>0</v>
      </c>
      <c r="N103" s="49">
        <f t="shared" si="12"/>
        <v>0</v>
      </c>
      <c r="O103" s="49">
        <f t="shared" si="12"/>
        <v>0</v>
      </c>
      <c r="P103" s="49">
        <f t="shared" si="12"/>
        <v>0</v>
      </c>
      <c r="Q103" s="49">
        <f t="shared" si="12"/>
        <v>0</v>
      </c>
      <c r="R103" s="49">
        <f t="shared" si="12"/>
        <v>0</v>
      </c>
      <c r="S103" s="49">
        <f t="shared" si="12"/>
        <v>0</v>
      </c>
      <c r="T103" s="49">
        <f t="shared" si="12"/>
        <v>0</v>
      </c>
      <c r="U103" s="49">
        <f t="shared" si="12"/>
        <v>0</v>
      </c>
      <c r="V103" s="49">
        <f t="shared" si="12"/>
        <v>0</v>
      </c>
      <c r="W103" s="49">
        <f t="shared" si="12"/>
        <v>0</v>
      </c>
      <c r="X103" s="49">
        <f t="shared" si="12"/>
        <v>0</v>
      </c>
      <c r="Y103" s="49">
        <f t="shared" si="12"/>
        <v>0</v>
      </c>
      <c r="Z103" s="49">
        <f t="shared" si="12"/>
        <v>0</v>
      </c>
      <c r="AA103" s="49">
        <f t="shared" si="12"/>
        <v>0</v>
      </c>
      <c r="AB103" s="49">
        <f t="shared" si="12"/>
        <v>0</v>
      </c>
      <c r="AC103" s="49">
        <f t="shared" si="12"/>
        <v>0</v>
      </c>
      <c r="AD103" s="49">
        <f t="shared" si="12"/>
        <v>0</v>
      </c>
      <c r="AE103" s="49">
        <f t="shared" si="12"/>
        <v>0</v>
      </c>
      <c r="AF103" s="49">
        <f t="shared" si="12"/>
        <v>0</v>
      </c>
      <c r="AG103" s="49">
        <f t="shared" si="12"/>
        <v>0</v>
      </c>
      <c r="AH103" s="49">
        <f t="shared" si="12"/>
        <v>0</v>
      </c>
      <c r="AI103" s="49">
        <f t="shared" si="12"/>
        <v>0</v>
      </c>
      <c r="AJ103" s="49">
        <f t="shared" si="12"/>
        <v>0</v>
      </c>
      <c r="AK103" s="49">
        <f t="shared" si="12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8"/>
        <v>0</v>
      </c>
      <c r="E104" s="49">
        <f t="shared" si="12"/>
        <v>0</v>
      </c>
      <c r="F104" s="49">
        <f t="shared" si="12"/>
        <v>0</v>
      </c>
      <c r="G104" s="49">
        <f t="shared" si="12"/>
        <v>0</v>
      </c>
      <c r="H104" s="49">
        <f t="shared" si="12"/>
        <v>0</v>
      </c>
      <c r="I104" s="49">
        <f t="shared" si="12"/>
        <v>0</v>
      </c>
      <c r="J104" s="49">
        <f t="shared" si="12"/>
        <v>0</v>
      </c>
      <c r="K104" s="49">
        <f t="shared" si="12"/>
        <v>0</v>
      </c>
      <c r="L104" s="49">
        <f t="shared" si="12"/>
        <v>0</v>
      </c>
      <c r="M104" s="49">
        <f t="shared" si="12"/>
        <v>0</v>
      </c>
      <c r="N104" s="49">
        <f t="shared" si="12"/>
        <v>0</v>
      </c>
      <c r="O104" s="49">
        <f t="shared" si="12"/>
        <v>0</v>
      </c>
      <c r="P104" s="49">
        <f t="shared" si="12"/>
        <v>0</v>
      </c>
      <c r="Q104" s="49">
        <f t="shared" si="12"/>
        <v>0</v>
      </c>
      <c r="R104" s="49">
        <f t="shared" si="12"/>
        <v>0</v>
      </c>
      <c r="S104" s="49">
        <f t="shared" si="12"/>
        <v>0</v>
      </c>
      <c r="T104" s="49">
        <f t="shared" si="12"/>
        <v>0</v>
      </c>
      <c r="U104" s="49">
        <f t="shared" si="12"/>
        <v>0</v>
      </c>
      <c r="V104" s="49">
        <f t="shared" si="12"/>
        <v>0</v>
      </c>
      <c r="W104" s="49">
        <f t="shared" si="12"/>
        <v>0</v>
      </c>
      <c r="X104" s="49">
        <f t="shared" si="12"/>
        <v>0</v>
      </c>
      <c r="Y104" s="49">
        <f t="shared" si="12"/>
        <v>0</v>
      </c>
      <c r="Z104" s="49">
        <f t="shared" si="12"/>
        <v>0</v>
      </c>
      <c r="AA104" s="49">
        <f t="shared" si="12"/>
        <v>0</v>
      </c>
      <c r="AB104" s="49">
        <f t="shared" si="12"/>
        <v>0</v>
      </c>
      <c r="AC104" s="49">
        <f t="shared" si="12"/>
        <v>0</v>
      </c>
      <c r="AD104" s="49">
        <f t="shared" si="12"/>
        <v>0</v>
      </c>
      <c r="AE104" s="49">
        <f t="shared" si="12"/>
        <v>0</v>
      </c>
      <c r="AF104" s="49">
        <f t="shared" si="12"/>
        <v>0</v>
      </c>
      <c r="AG104" s="49">
        <f t="shared" si="12"/>
        <v>0</v>
      </c>
      <c r="AH104" s="49">
        <f t="shared" si="12"/>
        <v>0</v>
      </c>
      <c r="AI104" s="49">
        <f t="shared" si="12"/>
        <v>0</v>
      </c>
      <c r="AJ104" s="49">
        <f t="shared" si="12"/>
        <v>0</v>
      </c>
      <c r="AK104" s="49">
        <f t="shared" si="12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8"/>
        <v>0</v>
      </c>
      <c r="E105" s="49">
        <f t="shared" si="12"/>
        <v>0</v>
      </c>
      <c r="F105" s="49">
        <f t="shared" si="12"/>
        <v>0</v>
      </c>
      <c r="G105" s="49">
        <f t="shared" si="12"/>
        <v>0</v>
      </c>
      <c r="H105" s="49">
        <f t="shared" si="12"/>
        <v>0</v>
      </c>
      <c r="I105" s="49">
        <f t="shared" si="12"/>
        <v>0</v>
      </c>
      <c r="J105" s="49">
        <f t="shared" si="12"/>
        <v>1.9711211212606135E-7</v>
      </c>
      <c r="K105" s="49">
        <f t="shared" si="12"/>
        <v>1.2968553981320952E-6</v>
      </c>
      <c r="L105" s="49">
        <f t="shared" si="12"/>
        <v>8.5326274148056757E-6</v>
      </c>
      <c r="M105" s="49">
        <f t="shared" si="12"/>
        <v>5.6139907658395674E-5</v>
      </c>
      <c r="N105" s="49">
        <f t="shared" si="12"/>
        <v>3.6928217534159304E-4</v>
      </c>
      <c r="O105" s="49">
        <f t="shared" si="12"/>
        <v>2.4248515400701995E-3</v>
      </c>
      <c r="P105" s="49">
        <f t="shared" si="12"/>
        <v>1.5738318878125053E-2</v>
      </c>
      <c r="Q105" s="49">
        <f t="shared" si="12"/>
        <v>9.3332684727230983E-2</v>
      </c>
      <c r="R105" s="49">
        <f t="shared" si="12"/>
        <v>9.6863562053250668E-2</v>
      </c>
      <c r="S105" s="49">
        <f t="shared" si="12"/>
        <v>0.10050285700668693</v>
      </c>
      <c r="T105" s="49">
        <f t="shared" si="12"/>
        <v>0.10425141060323942</v>
      </c>
      <c r="U105" s="49">
        <f t="shared" si="12"/>
        <v>0.10810981290949712</v>
      </c>
      <c r="V105" s="49">
        <f t="shared" si="12"/>
        <v>0.11207837844494027</v>
      </c>
      <c r="W105" s="49">
        <f t="shared" si="12"/>
        <v>0.11615712116153952</v>
      </c>
      <c r="X105" s="49">
        <f t="shared" si="12"/>
        <v>0.12034572926477329</v>
      </c>
      <c r="Y105" s="49">
        <f t="shared" si="12"/>
        <v>0.12464354019073813</v>
      </c>
      <c r="Z105" s="49">
        <f t="shared" si="12"/>
        <v>0.12904951610825358</v>
      </c>
      <c r="AA105" s="49">
        <f t="shared" si="12"/>
        <v>0.13356222037160451</v>
      </c>
      <c r="AB105" s="49">
        <f t="shared" si="12"/>
        <v>0.13817979540764019</v>
      </c>
      <c r="AC105" s="49">
        <f t="shared" si="12"/>
        <v>0.14289994257876903</v>
      </c>
      <c r="AD105" s="49">
        <f t="shared" si="12"/>
        <v>0.14771990461894144</v>
      </c>
      <c r="AE105" s="49">
        <f t="shared" si="12"/>
        <v>0.15263645129050402</v>
      </c>
      <c r="AF105" s="49">
        <f t="shared" si="12"/>
        <v>0.15764586895286684</v>
      </c>
      <c r="AG105" s="49">
        <f t="shared" si="12"/>
        <v>0.16274395476577724</v>
      </c>
      <c r="AH105" s="49">
        <f t="shared" si="12"/>
        <v>0.16792601626676157</v>
      </c>
      <c r="AI105" s="49">
        <f t="shared" si="12"/>
        <v>0.17318687705969887</v>
      </c>
      <c r="AJ105" s="49">
        <f t="shared" si="12"/>
        <v>0.17852088932507978</v>
      </c>
      <c r="AK105" s="49">
        <f t="shared" si="12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8"/>
        <v>0</v>
      </c>
      <c r="E106" s="49">
        <f t="shared" si="12"/>
        <v>0</v>
      </c>
      <c r="F106" s="49">
        <f t="shared" si="12"/>
        <v>0</v>
      </c>
      <c r="G106" s="49">
        <f t="shared" si="12"/>
        <v>0</v>
      </c>
      <c r="H106" s="49">
        <f t="shared" si="12"/>
        <v>0</v>
      </c>
      <c r="I106" s="49">
        <f t="shared" si="12"/>
        <v>0</v>
      </c>
      <c r="J106" s="49">
        <f t="shared" si="12"/>
        <v>0</v>
      </c>
      <c r="K106" s="49">
        <f t="shared" si="12"/>
        <v>0</v>
      </c>
      <c r="L106" s="49">
        <f t="shared" si="12"/>
        <v>0</v>
      </c>
      <c r="M106" s="49">
        <f t="shared" si="12"/>
        <v>0</v>
      </c>
      <c r="N106" s="49">
        <f t="shared" si="12"/>
        <v>0</v>
      </c>
      <c r="O106" s="49">
        <f t="shared" si="12"/>
        <v>0</v>
      </c>
      <c r="P106" s="49">
        <f t="shared" si="12"/>
        <v>1.8785318182578246E-7</v>
      </c>
      <c r="Q106" s="49">
        <f t="shared" si="12"/>
        <v>3.52198810291438E-2</v>
      </c>
      <c r="R106" s="49">
        <f t="shared" si="12"/>
        <v>3.7769436430034525E-2</v>
      </c>
      <c r="S106" s="49">
        <f t="shared" si="12"/>
        <v>4.0492956693450086E-2</v>
      </c>
      <c r="T106" s="49">
        <f t="shared" si="12"/>
        <v>4.3400696669183093E-2</v>
      </c>
      <c r="U106" s="49">
        <f t="shared" si="12"/>
        <v>4.6503275287735533E-2</v>
      </c>
      <c r="V106" s="49">
        <f t="shared" si="12"/>
        <v>4.9811650608359952E-2</v>
      </c>
      <c r="W106" s="49">
        <f t="shared" si="12"/>
        <v>5.3337087431588277E-2</v>
      </c>
      <c r="X106" s="49">
        <f t="shared" si="12"/>
        <v>5.7091116577384408E-2</v>
      </c>
      <c r="Y106" s="49">
        <f t="shared" si="12"/>
        <v>6.1085484902802793E-2</v>
      </c>
      <c r="Z106" s="49">
        <f t="shared" si="12"/>
        <v>6.5332095122949602E-2</v>
      </c>
      <c r="AA106" s="49">
        <f t="shared" si="12"/>
        <v>6.9842934511104127E-2</v>
      </c>
      <c r="AB106" s="49">
        <f t="shared" si="12"/>
        <v>7.4629991593637438E-2</v>
      </c>
      <c r="AC106" s="49">
        <f t="shared" si="12"/>
        <v>7.9705160028952268E-2</v>
      </c>
      <c r="AD106" s="49">
        <f t="shared" si="12"/>
        <v>8.5080128973518229E-2</v>
      </c>
      <c r="AE106" s="49">
        <f t="shared" si="12"/>
        <v>9.0766259398800481E-2</v>
      </c>
      <c r="AF106" s="49">
        <f t="shared" si="12"/>
        <v>9.6774446036941686E-2</v>
      </c>
      <c r="AG106" s="49">
        <f t="shared" si="12"/>
        <v>0.10311496490635391</v>
      </c>
      <c r="AH106" s="49">
        <f t="shared" si="12"/>
        <v>0.1097973067057595</v>
      </c>
      <c r="AI106" s="49">
        <f t="shared" si="12"/>
        <v>0.11682999676983429</v>
      </c>
      <c r="AJ106" s="49">
        <f t="shared" si="12"/>
        <v>0.12422040275222687</v>
      </c>
      <c r="AK106" s="49">
        <f t="shared" si="12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3">E109</f>
        <v>1</v>
      </c>
      <c r="G109" s="52">
        <f t="shared" si="13"/>
        <v>1</v>
      </c>
      <c r="H109" s="52">
        <f t="shared" si="13"/>
        <v>1</v>
      </c>
      <c r="I109" s="52">
        <f t="shared" si="13"/>
        <v>1</v>
      </c>
      <c r="J109" s="52">
        <f t="shared" si="13"/>
        <v>1</v>
      </c>
      <c r="K109" s="52">
        <f t="shared" si="13"/>
        <v>1</v>
      </c>
      <c r="L109" s="52">
        <f t="shared" si="13"/>
        <v>1</v>
      </c>
      <c r="M109" s="52">
        <f t="shared" si="13"/>
        <v>1</v>
      </c>
      <c r="N109" s="52">
        <f t="shared" si="13"/>
        <v>1</v>
      </c>
      <c r="O109" s="52">
        <f t="shared" si="13"/>
        <v>1</v>
      </c>
      <c r="P109" s="52">
        <f t="shared" si="13"/>
        <v>1</v>
      </c>
      <c r="Q109" s="52">
        <f t="shared" si="13"/>
        <v>1</v>
      </c>
      <c r="R109" s="52">
        <f t="shared" si="13"/>
        <v>1</v>
      </c>
      <c r="S109" s="52">
        <f t="shared" si="13"/>
        <v>1</v>
      </c>
      <c r="T109" s="52">
        <f t="shared" si="13"/>
        <v>1</v>
      </c>
      <c r="U109" s="52">
        <f t="shared" si="13"/>
        <v>1</v>
      </c>
      <c r="V109" s="52">
        <f t="shared" si="13"/>
        <v>1</v>
      </c>
      <c r="W109" s="52">
        <f t="shared" si="13"/>
        <v>1</v>
      </c>
      <c r="X109" s="52">
        <f t="shared" si="13"/>
        <v>1</v>
      </c>
      <c r="Y109" s="52">
        <f t="shared" si="13"/>
        <v>1</v>
      </c>
      <c r="Z109" s="52">
        <f t="shared" si="13"/>
        <v>1</v>
      </c>
      <c r="AA109" s="52">
        <f t="shared" si="13"/>
        <v>1</v>
      </c>
      <c r="AB109" s="52">
        <f t="shared" si="13"/>
        <v>1</v>
      </c>
      <c r="AC109" s="52">
        <f t="shared" si="13"/>
        <v>1</v>
      </c>
      <c r="AD109" s="52">
        <f t="shared" si="13"/>
        <v>1</v>
      </c>
      <c r="AE109" s="52">
        <f t="shared" si="13"/>
        <v>1</v>
      </c>
      <c r="AF109" s="52">
        <f t="shared" si="13"/>
        <v>1</v>
      </c>
      <c r="AG109" s="52">
        <f t="shared" si="13"/>
        <v>1</v>
      </c>
      <c r="AH109" s="52">
        <f t="shared" si="13"/>
        <v>1</v>
      </c>
      <c r="AI109" s="52">
        <f t="shared" si="13"/>
        <v>1</v>
      </c>
      <c r="AJ109" s="52">
        <f t="shared" si="13"/>
        <v>1</v>
      </c>
      <c r="AK109" s="52">
        <f t="shared" si="13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4">E$79*E$11/1000</f>
        <v>0</v>
      </c>
      <c r="F139" s="7">
        <f t="shared" si="14"/>
        <v>0</v>
      </c>
      <c r="G139" s="7">
        <f t="shared" si="14"/>
        <v>0</v>
      </c>
      <c r="H139" s="7">
        <f t="shared" si="14"/>
        <v>0</v>
      </c>
      <c r="I139" s="7">
        <f t="shared" si="14"/>
        <v>0</v>
      </c>
      <c r="J139" s="7">
        <f t="shared" si="14"/>
        <v>0</v>
      </c>
      <c r="K139" s="7">
        <f t="shared" si="14"/>
        <v>0</v>
      </c>
      <c r="L139" s="7">
        <f t="shared" si="14"/>
        <v>0</v>
      </c>
      <c r="M139" s="7">
        <f t="shared" si="14"/>
        <v>0</v>
      </c>
      <c r="N139" s="7">
        <f t="shared" si="14"/>
        <v>0</v>
      </c>
      <c r="O139" s="7">
        <f t="shared" si="14"/>
        <v>0</v>
      </c>
      <c r="P139" s="7">
        <f t="shared" si="14"/>
        <v>0</v>
      </c>
      <c r="Q139" s="7">
        <f t="shared" si="14"/>
        <v>0</v>
      </c>
      <c r="R139" s="7">
        <f t="shared" si="14"/>
        <v>0</v>
      </c>
      <c r="S139" s="7">
        <f t="shared" si="14"/>
        <v>0</v>
      </c>
      <c r="T139" s="7">
        <f t="shared" si="14"/>
        <v>0</v>
      </c>
      <c r="U139" s="7">
        <f t="shared" si="14"/>
        <v>0</v>
      </c>
      <c r="V139" s="7">
        <f t="shared" si="14"/>
        <v>0</v>
      </c>
      <c r="W139" s="7">
        <f t="shared" si="14"/>
        <v>0</v>
      </c>
      <c r="X139" s="7">
        <f t="shared" si="14"/>
        <v>0</v>
      </c>
      <c r="Y139" s="7">
        <f t="shared" si="14"/>
        <v>0</v>
      </c>
      <c r="Z139" s="7">
        <f t="shared" si="14"/>
        <v>0</v>
      </c>
      <c r="AA139" s="7">
        <f t="shared" si="14"/>
        <v>0</v>
      </c>
      <c r="AB139" s="7">
        <f t="shared" si="14"/>
        <v>0</v>
      </c>
      <c r="AC139" s="7">
        <f t="shared" si="14"/>
        <v>0</v>
      </c>
      <c r="AD139" s="7">
        <f t="shared" si="14"/>
        <v>0</v>
      </c>
      <c r="AE139" s="7">
        <f t="shared" si="14"/>
        <v>0</v>
      </c>
      <c r="AF139" s="7">
        <f t="shared" si="14"/>
        <v>0</v>
      </c>
      <c r="AG139" s="7">
        <f t="shared" si="14"/>
        <v>0</v>
      </c>
      <c r="AH139" s="7">
        <f t="shared" si="14"/>
        <v>0</v>
      </c>
      <c r="AI139" s="7">
        <f t="shared" si="14"/>
        <v>0</v>
      </c>
      <c r="AJ139" s="7">
        <f t="shared" si="14"/>
        <v>0</v>
      </c>
      <c r="AK139" s="7">
        <f t="shared" si="14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5">E$139*E86</f>
        <v>0</v>
      </c>
      <c r="F140" s="7">
        <f t="shared" si="15"/>
        <v>0</v>
      </c>
      <c r="G140" s="7">
        <f t="shared" si="15"/>
        <v>0</v>
      </c>
      <c r="H140" s="7">
        <f t="shared" si="15"/>
        <v>0</v>
      </c>
      <c r="I140" s="7">
        <f t="shared" si="15"/>
        <v>0</v>
      </c>
      <c r="J140" s="7">
        <f t="shared" si="15"/>
        <v>0</v>
      </c>
      <c r="K140" s="7">
        <f t="shared" si="15"/>
        <v>0</v>
      </c>
      <c r="L140" s="7">
        <f t="shared" si="15"/>
        <v>0</v>
      </c>
      <c r="M140" s="7">
        <f t="shared" si="15"/>
        <v>0</v>
      </c>
      <c r="N140" s="7">
        <f t="shared" si="15"/>
        <v>0</v>
      </c>
      <c r="O140" s="7">
        <f t="shared" si="15"/>
        <v>0</v>
      </c>
      <c r="P140" s="7">
        <f t="shared" si="15"/>
        <v>0</v>
      </c>
      <c r="Q140" s="7">
        <f t="shared" si="15"/>
        <v>0</v>
      </c>
      <c r="R140" s="7">
        <f t="shared" si="15"/>
        <v>0</v>
      </c>
      <c r="S140" s="7">
        <f t="shared" si="15"/>
        <v>0</v>
      </c>
      <c r="T140" s="7">
        <f t="shared" si="15"/>
        <v>0</v>
      </c>
      <c r="U140" s="7">
        <f t="shared" si="15"/>
        <v>0</v>
      </c>
      <c r="V140" s="7">
        <f t="shared" si="15"/>
        <v>0</v>
      </c>
      <c r="W140" s="7">
        <f t="shared" si="15"/>
        <v>0</v>
      </c>
      <c r="X140" s="7">
        <f t="shared" si="15"/>
        <v>0</v>
      </c>
      <c r="Y140" s="7">
        <f t="shared" si="15"/>
        <v>0</v>
      </c>
      <c r="Z140" s="7">
        <f t="shared" si="15"/>
        <v>0</v>
      </c>
      <c r="AA140" s="7">
        <f t="shared" si="15"/>
        <v>0</v>
      </c>
      <c r="AB140" s="7">
        <f t="shared" si="15"/>
        <v>0</v>
      </c>
      <c r="AC140" s="7">
        <f t="shared" si="15"/>
        <v>0</v>
      </c>
      <c r="AD140" s="7">
        <f t="shared" si="15"/>
        <v>0</v>
      </c>
      <c r="AE140" s="7">
        <f t="shared" si="15"/>
        <v>0</v>
      </c>
      <c r="AF140" s="7">
        <f t="shared" si="15"/>
        <v>0</v>
      </c>
      <c r="AG140" s="7">
        <f t="shared" si="15"/>
        <v>0</v>
      </c>
      <c r="AH140" s="7">
        <f t="shared" si="15"/>
        <v>0</v>
      </c>
      <c r="AI140" s="7">
        <f t="shared" si="15"/>
        <v>0</v>
      </c>
      <c r="AJ140" s="7">
        <f t="shared" si="15"/>
        <v>0</v>
      </c>
      <c r="AK140" s="7">
        <f t="shared" si="15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6">D$139*D87</f>
        <v>0</v>
      </c>
      <c r="E141" s="7">
        <f t="shared" si="16"/>
        <v>0</v>
      </c>
      <c r="F141" s="7">
        <f t="shared" si="16"/>
        <v>0</v>
      </c>
      <c r="G141" s="7">
        <f t="shared" si="16"/>
        <v>0</v>
      </c>
      <c r="H141" s="7">
        <f t="shared" si="16"/>
        <v>0</v>
      </c>
      <c r="I141" s="7">
        <f t="shared" si="16"/>
        <v>0</v>
      </c>
      <c r="J141" s="7">
        <f t="shared" si="16"/>
        <v>0</v>
      </c>
      <c r="K141" s="7">
        <f t="shared" si="16"/>
        <v>0</v>
      </c>
      <c r="L141" s="7">
        <f t="shared" si="16"/>
        <v>0</v>
      </c>
      <c r="M141" s="7">
        <f t="shared" si="16"/>
        <v>0</v>
      </c>
      <c r="N141" s="7">
        <f t="shared" si="16"/>
        <v>0</v>
      </c>
      <c r="O141" s="7">
        <f t="shared" si="16"/>
        <v>0</v>
      </c>
      <c r="P141" s="7">
        <f t="shared" si="16"/>
        <v>0</v>
      </c>
      <c r="Q141" s="7">
        <f t="shared" si="16"/>
        <v>0</v>
      </c>
      <c r="R141" s="7">
        <f t="shared" si="16"/>
        <v>0</v>
      </c>
      <c r="S141" s="7">
        <f t="shared" si="16"/>
        <v>0</v>
      </c>
      <c r="T141" s="7">
        <f t="shared" si="16"/>
        <v>0</v>
      </c>
      <c r="U141" s="7">
        <f t="shared" si="16"/>
        <v>0</v>
      </c>
      <c r="V141" s="7">
        <f t="shared" si="16"/>
        <v>0</v>
      </c>
      <c r="W141" s="7">
        <f t="shared" si="16"/>
        <v>0</v>
      </c>
      <c r="X141" s="7">
        <f t="shared" si="16"/>
        <v>0</v>
      </c>
      <c r="Y141" s="7">
        <f t="shared" si="16"/>
        <v>0</v>
      </c>
      <c r="Z141" s="7">
        <f t="shared" si="16"/>
        <v>0</v>
      </c>
      <c r="AA141" s="7">
        <f t="shared" si="16"/>
        <v>0</v>
      </c>
      <c r="AB141" s="7">
        <f t="shared" si="16"/>
        <v>0</v>
      </c>
      <c r="AC141" s="7">
        <f t="shared" si="16"/>
        <v>0</v>
      </c>
      <c r="AD141" s="7">
        <f t="shared" si="16"/>
        <v>0</v>
      </c>
      <c r="AE141" s="7">
        <f t="shared" si="16"/>
        <v>0</v>
      </c>
      <c r="AF141" s="7">
        <f t="shared" si="16"/>
        <v>0</v>
      </c>
      <c r="AG141" s="7">
        <f t="shared" si="16"/>
        <v>0</v>
      </c>
      <c r="AH141" s="7">
        <f t="shared" si="16"/>
        <v>0</v>
      </c>
      <c r="AI141" s="7">
        <f t="shared" si="16"/>
        <v>0</v>
      </c>
      <c r="AJ141" s="7">
        <f t="shared" si="16"/>
        <v>0</v>
      </c>
      <c r="AK141" s="7">
        <f t="shared" si="16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6"/>
        <v>0</v>
      </c>
      <c r="E142" s="7">
        <f t="shared" si="16"/>
        <v>0</v>
      </c>
      <c r="F142" s="7">
        <f t="shared" si="16"/>
        <v>0</v>
      </c>
      <c r="G142" s="7">
        <f t="shared" si="16"/>
        <v>0</v>
      </c>
      <c r="H142" s="7">
        <f t="shared" si="16"/>
        <v>0</v>
      </c>
      <c r="I142" s="7">
        <f t="shared" si="16"/>
        <v>0</v>
      </c>
      <c r="J142" s="7">
        <f t="shared" si="16"/>
        <v>0</v>
      </c>
      <c r="K142" s="7">
        <f t="shared" si="16"/>
        <v>0</v>
      </c>
      <c r="L142" s="7">
        <f t="shared" si="16"/>
        <v>0</v>
      </c>
      <c r="M142" s="7">
        <f t="shared" si="16"/>
        <v>0</v>
      </c>
      <c r="N142" s="7">
        <f t="shared" si="16"/>
        <v>0</v>
      </c>
      <c r="O142" s="7">
        <f t="shared" si="16"/>
        <v>0</v>
      </c>
      <c r="P142" s="7">
        <f t="shared" si="16"/>
        <v>0</v>
      </c>
      <c r="Q142" s="7">
        <f t="shared" si="16"/>
        <v>0</v>
      </c>
      <c r="R142" s="7">
        <f t="shared" si="16"/>
        <v>0</v>
      </c>
      <c r="S142" s="7">
        <f t="shared" si="16"/>
        <v>0</v>
      </c>
      <c r="T142" s="7">
        <f t="shared" si="16"/>
        <v>0</v>
      </c>
      <c r="U142" s="7">
        <f t="shared" si="16"/>
        <v>0</v>
      </c>
      <c r="V142" s="7">
        <f t="shared" si="16"/>
        <v>0</v>
      </c>
      <c r="W142" s="7">
        <f t="shared" si="16"/>
        <v>0</v>
      </c>
      <c r="X142" s="7">
        <f t="shared" si="16"/>
        <v>0</v>
      </c>
      <c r="Y142" s="7">
        <f t="shared" si="16"/>
        <v>0</v>
      </c>
      <c r="Z142" s="7">
        <f t="shared" si="16"/>
        <v>0</v>
      </c>
      <c r="AA142" s="7">
        <f t="shared" si="16"/>
        <v>0</v>
      </c>
      <c r="AB142" s="7">
        <f t="shared" si="16"/>
        <v>0</v>
      </c>
      <c r="AC142" s="7">
        <f t="shared" si="16"/>
        <v>0</v>
      </c>
      <c r="AD142" s="7">
        <f t="shared" si="16"/>
        <v>0</v>
      </c>
      <c r="AE142" s="7">
        <f t="shared" si="16"/>
        <v>0</v>
      </c>
      <c r="AF142" s="7">
        <f t="shared" si="16"/>
        <v>0</v>
      </c>
      <c r="AG142" s="7">
        <f t="shared" si="16"/>
        <v>0</v>
      </c>
      <c r="AH142" s="7">
        <f t="shared" si="16"/>
        <v>0</v>
      </c>
      <c r="AI142" s="7">
        <f t="shared" si="16"/>
        <v>0</v>
      </c>
      <c r="AJ142" s="7">
        <f t="shared" si="16"/>
        <v>0</v>
      </c>
      <c r="AK142" s="7">
        <f t="shared" si="16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6"/>
        <v>0</v>
      </c>
      <c r="E143" s="7">
        <f t="shared" si="16"/>
        <v>0</v>
      </c>
      <c r="F143" s="7">
        <f t="shared" si="16"/>
        <v>0</v>
      </c>
      <c r="G143" s="7">
        <f t="shared" si="16"/>
        <v>0</v>
      </c>
      <c r="H143" s="7">
        <f t="shared" si="16"/>
        <v>0</v>
      </c>
      <c r="I143" s="7">
        <f t="shared" si="16"/>
        <v>0</v>
      </c>
      <c r="J143" s="7">
        <f t="shared" si="16"/>
        <v>0</v>
      </c>
      <c r="K143" s="7">
        <f t="shared" si="16"/>
        <v>0</v>
      </c>
      <c r="L143" s="7">
        <f t="shared" si="16"/>
        <v>0</v>
      </c>
      <c r="M143" s="7">
        <f t="shared" si="16"/>
        <v>0</v>
      </c>
      <c r="N143" s="7">
        <f t="shared" si="16"/>
        <v>0</v>
      </c>
      <c r="O143" s="7">
        <f t="shared" si="16"/>
        <v>0</v>
      </c>
      <c r="P143" s="7">
        <f t="shared" si="16"/>
        <v>0</v>
      </c>
      <c r="Q143" s="7">
        <f t="shared" si="16"/>
        <v>0</v>
      </c>
      <c r="R143" s="7">
        <f t="shared" si="16"/>
        <v>0</v>
      </c>
      <c r="S143" s="7">
        <f t="shared" si="16"/>
        <v>0</v>
      </c>
      <c r="T143" s="7">
        <f t="shared" si="16"/>
        <v>0</v>
      </c>
      <c r="U143" s="7">
        <f t="shared" si="16"/>
        <v>0</v>
      </c>
      <c r="V143" s="7">
        <f t="shared" si="16"/>
        <v>0</v>
      </c>
      <c r="W143" s="7">
        <f t="shared" si="16"/>
        <v>0</v>
      </c>
      <c r="X143" s="7">
        <f t="shared" si="16"/>
        <v>0</v>
      </c>
      <c r="Y143" s="7">
        <f t="shared" si="16"/>
        <v>0</v>
      </c>
      <c r="Z143" s="7">
        <f t="shared" si="16"/>
        <v>0</v>
      </c>
      <c r="AA143" s="7">
        <f t="shared" si="16"/>
        <v>0</v>
      </c>
      <c r="AB143" s="7">
        <f t="shared" si="16"/>
        <v>0</v>
      </c>
      <c r="AC143" s="7">
        <f t="shared" si="16"/>
        <v>0</v>
      </c>
      <c r="AD143" s="7">
        <f t="shared" si="16"/>
        <v>0</v>
      </c>
      <c r="AE143" s="7">
        <f t="shared" si="16"/>
        <v>0</v>
      </c>
      <c r="AF143" s="7">
        <f t="shared" si="16"/>
        <v>0</v>
      </c>
      <c r="AG143" s="7">
        <f t="shared" si="16"/>
        <v>0</v>
      </c>
      <c r="AH143" s="7">
        <f t="shared" si="16"/>
        <v>0</v>
      </c>
      <c r="AI143" s="7">
        <f t="shared" si="16"/>
        <v>0</v>
      </c>
      <c r="AJ143" s="7">
        <f t="shared" si="16"/>
        <v>0</v>
      </c>
      <c r="AK143" s="7">
        <f t="shared" si="16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6"/>
        <v>0</v>
      </c>
      <c r="E144" s="7">
        <f t="shared" si="16"/>
        <v>0</v>
      </c>
      <c r="F144" s="7">
        <f t="shared" si="16"/>
        <v>0</v>
      </c>
      <c r="G144" s="7">
        <f t="shared" si="16"/>
        <v>0</v>
      </c>
      <c r="H144" s="7">
        <f t="shared" si="16"/>
        <v>0</v>
      </c>
      <c r="I144" s="7">
        <f t="shared" si="16"/>
        <v>0</v>
      </c>
      <c r="J144" s="7">
        <f t="shared" si="16"/>
        <v>0</v>
      </c>
      <c r="K144" s="7">
        <f t="shared" si="16"/>
        <v>0</v>
      </c>
      <c r="L144" s="7">
        <f t="shared" si="16"/>
        <v>0</v>
      </c>
      <c r="M144" s="7">
        <f t="shared" si="16"/>
        <v>0</v>
      </c>
      <c r="N144" s="7">
        <f t="shared" si="16"/>
        <v>0</v>
      </c>
      <c r="O144" s="7">
        <f t="shared" si="16"/>
        <v>0</v>
      </c>
      <c r="P144" s="7">
        <f t="shared" si="16"/>
        <v>0</v>
      </c>
      <c r="Q144" s="7">
        <f t="shared" si="16"/>
        <v>0</v>
      </c>
      <c r="R144" s="7">
        <f t="shared" si="16"/>
        <v>0</v>
      </c>
      <c r="S144" s="7">
        <f t="shared" si="16"/>
        <v>0</v>
      </c>
      <c r="T144" s="7">
        <f t="shared" si="16"/>
        <v>0</v>
      </c>
      <c r="U144" s="7">
        <f t="shared" si="16"/>
        <v>0</v>
      </c>
      <c r="V144" s="7">
        <f t="shared" si="16"/>
        <v>0</v>
      </c>
      <c r="W144" s="7">
        <f t="shared" si="16"/>
        <v>0</v>
      </c>
      <c r="X144" s="7">
        <f t="shared" si="16"/>
        <v>0</v>
      </c>
      <c r="Y144" s="7">
        <f t="shared" si="16"/>
        <v>0</v>
      </c>
      <c r="Z144" s="7">
        <f t="shared" si="16"/>
        <v>0</v>
      </c>
      <c r="AA144" s="7">
        <f t="shared" si="16"/>
        <v>0</v>
      </c>
      <c r="AB144" s="7">
        <f t="shared" si="16"/>
        <v>0</v>
      </c>
      <c r="AC144" s="7">
        <f t="shared" si="16"/>
        <v>0</v>
      </c>
      <c r="AD144" s="7">
        <f t="shared" si="16"/>
        <v>0</v>
      </c>
      <c r="AE144" s="7">
        <f t="shared" si="16"/>
        <v>0</v>
      </c>
      <c r="AF144" s="7">
        <f t="shared" si="16"/>
        <v>0</v>
      </c>
      <c r="AG144" s="7">
        <f t="shared" si="16"/>
        <v>0</v>
      </c>
      <c r="AH144" s="7">
        <f t="shared" si="16"/>
        <v>0</v>
      </c>
      <c r="AI144" s="7">
        <f t="shared" si="16"/>
        <v>0</v>
      </c>
      <c r="AJ144" s="7">
        <f t="shared" si="16"/>
        <v>0</v>
      </c>
      <c r="AK144" s="7">
        <f t="shared" si="16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6"/>
        <v>0</v>
      </c>
      <c r="E145" s="7">
        <f t="shared" si="16"/>
        <v>0</v>
      </c>
      <c r="F145" s="7">
        <f t="shared" si="16"/>
        <v>0</v>
      </c>
      <c r="G145" s="7">
        <f t="shared" si="16"/>
        <v>0</v>
      </c>
      <c r="H145" s="7">
        <f t="shared" si="16"/>
        <v>0</v>
      </c>
      <c r="I145" s="7">
        <f t="shared" si="16"/>
        <v>0</v>
      </c>
      <c r="J145" s="7">
        <f t="shared" si="16"/>
        <v>0</v>
      </c>
      <c r="K145" s="7">
        <f t="shared" si="16"/>
        <v>0</v>
      </c>
      <c r="L145" s="7">
        <f t="shared" si="16"/>
        <v>0</v>
      </c>
      <c r="M145" s="7">
        <f t="shared" si="16"/>
        <v>0</v>
      </c>
      <c r="N145" s="7">
        <f t="shared" si="16"/>
        <v>0</v>
      </c>
      <c r="O145" s="7">
        <f t="shared" si="16"/>
        <v>0</v>
      </c>
      <c r="P145" s="7">
        <f t="shared" si="16"/>
        <v>0</v>
      </c>
      <c r="Q145" s="7">
        <f t="shared" si="16"/>
        <v>0</v>
      </c>
      <c r="R145" s="7">
        <f t="shared" si="16"/>
        <v>0</v>
      </c>
      <c r="S145" s="7">
        <f t="shared" si="16"/>
        <v>0</v>
      </c>
      <c r="T145" s="7">
        <f t="shared" si="16"/>
        <v>0</v>
      </c>
      <c r="U145" s="7">
        <f t="shared" si="16"/>
        <v>0</v>
      </c>
      <c r="V145" s="7">
        <f t="shared" si="16"/>
        <v>0</v>
      </c>
      <c r="W145" s="7">
        <f t="shared" si="16"/>
        <v>0</v>
      </c>
      <c r="X145" s="7">
        <f t="shared" si="16"/>
        <v>0</v>
      </c>
      <c r="Y145" s="7">
        <f t="shared" si="16"/>
        <v>0</v>
      </c>
      <c r="Z145" s="7">
        <f t="shared" si="16"/>
        <v>0</v>
      </c>
      <c r="AA145" s="7">
        <f t="shared" si="16"/>
        <v>0</v>
      </c>
      <c r="AB145" s="7">
        <f t="shared" si="16"/>
        <v>0</v>
      </c>
      <c r="AC145" s="7">
        <f t="shared" si="16"/>
        <v>0</v>
      </c>
      <c r="AD145" s="7">
        <f t="shared" si="16"/>
        <v>0</v>
      </c>
      <c r="AE145" s="7">
        <f t="shared" si="16"/>
        <v>0</v>
      </c>
      <c r="AF145" s="7">
        <f t="shared" si="16"/>
        <v>0</v>
      </c>
      <c r="AG145" s="7">
        <f t="shared" si="16"/>
        <v>0</v>
      </c>
      <c r="AH145" s="7">
        <f t="shared" si="16"/>
        <v>0</v>
      </c>
      <c r="AI145" s="7">
        <f t="shared" si="16"/>
        <v>0</v>
      </c>
      <c r="AJ145" s="7">
        <f t="shared" si="16"/>
        <v>0</v>
      </c>
      <c r="AK145" s="7">
        <f t="shared" si="16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7">E$80*E$11/1000</f>
        <v>0</v>
      </c>
      <c r="F147" s="7">
        <f t="shared" si="17"/>
        <v>0</v>
      </c>
      <c r="G147" s="7">
        <f t="shared" si="17"/>
        <v>0</v>
      </c>
      <c r="H147" s="7">
        <f t="shared" si="17"/>
        <v>0</v>
      </c>
      <c r="I147" s="7">
        <f t="shared" si="17"/>
        <v>0</v>
      </c>
      <c r="J147" s="7">
        <f t="shared" si="17"/>
        <v>0</v>
      </c>
      <c r="K147" s="7">
        <f t="shared" si="17"/>
        <v>0</v>
      </c>
      <c r="L147" s="7">
        <f t="shared" si="17"/>
        <v>0</v>
      </c>
      <c r="M147" s="7">
        <f t="shared" si="17"/>
        <v>0</v>
      </c>
      <c r="N147" s="7">
        <f t="shared" si="17"/>
        <v>0</v>
      </c>
      <c r="O147" s="7">
        <f t="shared" si="17"/>
        <v>0</v>
      </c>
      <c r="P147" s="7">
        <f t="shared" si="17"/>
        <v>0</v>
      </c>
      <c r="Q147" s="7">
        <f t="shared" si="17"/>
        <v>0</v>
      </c>
      <c r="R147" s="7">
        <f t="shared" si="17"/>
        <v>0</v>
      </c>
      <c r="S147" s="7">
        <f t="shared" si="17"/>
        <v>0</v>
      </c>
      <c r="T147" s="7">
        <f t="shared" si="17"/>
        <v>0</v>
      </c>
      <c r="U147" s="7">
        <f t="shared" si="17"/>
        <v>0</v>
      </c>
      <c r="V147" s="7">
        <f t="shared" si="17"/>
        <v>0</v>
      </c>
      <c r="W147" s="7">
        <f t="shared" si="17"/>
        <v>0</v>
      </c>
      <c r="X147" s="7">
        <f t="shared" si="17"/>
        <v>0</v>
      </c>
      <c r="Y147" s="7">
        <f t="shared" si="17"/>
        <v>0</v>
      </c>
      <c r="Z147" s="7">
        <f t="shared" si="17"/>
        <v>0</v>
      </c>
      <c r="AA147" s="7">
        <f t="shared" si="17"/>
        <v>0</v>
      </c>
      <c r="AB147" s="7">
        <f t="shared" si="17"/>
        <v>0</v>
      </c>
      <c r="AC147" s="7">
        <f t="shared" si="17"/>
        <v>0</v>
      </c>
      <c r="AD147" s="7">
        <f t="shared" si="17"/>
        <v>0</v>
      </c>
      <c r="AE147" s="7">
        <f t="shared" si="17"/>
        <v>0</v>
      </c>
      <c r="AF147" s="7">
        <f t="shared" si="17"/>
        <v>0</v>
      </c>
      <c r="AG147" s="7">
        <f t="shared" si="17"/>
        <v>0</v>
      </c>
      <c r="AH147" s="7">
        <f t="shared" si="17"/>
        <v>0</v>
      </c>
      <c r="AI147" s="7">
        <f t="shared" si="17"/>
        <v>0</v>
      </c>
      <c r="AJ147" s="7">
        <f t="shared" si="17"/>
        <v>0</v>
      </c>
      <c r="AK147" s="7">
        <f t="shared" si="17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8">E$147*E94</f>
        <v>0</v>
      </c>
      <c r="F148" s="7">
        <f t="shared" si="18"/>
        <v>0</v>
      </c>
      <c r="G148" s="7">
        <f t="shared" si="18"/>
        <v>0</v>
      </c>
      <c r="H148" s="7">
        <f t="shared" si="18"/>
        <v>0</v>
      </c>
      <c r="I148" s="7">
        <f t="shared" si="18"/>
        <v>0</v>
      </c>
      <c r="J148" s="7">
        <f t="shared" si="18"/>
        <v>0</v>
      </c>
      <c r="K148" s="7">
        <f t="shared" si="18"/>
        <v>0</v>
      </c>
      <c r="L148" s="7">
        <f t="shared" si="18"/>
        <v>0</v>
      </c>
      <c r="M148" s="7">
        <f t="shared" si="18"/>
        <v>0</v>
      </c>
      <c r="N148" s="7">
        <f t="shared" si="18"/>
        <v>0</v>
      </c>
      <c r="O148" s="7">
        <f t="shared" si="18"/>
        <v>0</v>
      </c>
      <c r="P148" s="7">
        <f t="shared" si="18"/>
        <v>0</v>
      </c>
      <c r="Q148" s="7">
        <f t="shared" si="18"/>
        <v>0</v>
      </c>
      <c r="R148" s="7">
        <f t="shared" si="18"/>
        <v>0</v>
      </c>
      <c r="S148" s="7">
        <f t="shared" si="18"/>
        <v>0</v>
      </c>
      <c r="T148" s="7">
        <f t="shared" si="18"/>
        <v>0</v>
      </c>
      <c r="U148" s="7">
        <f t="shared" si="18"/>
        <v>0</v>
      </c>
      <c r="V148" s="7">
        <f t="shared" si="18"/>
        <v>0</v>
      </c>
      <c r="W148" s="7">
        <f t="shared" si="18"/>
        <v>0</v>
      </c>
      <c r="X148" s="7">
        <f t="shared" si="18"/>
        <v>0</v>
      </c>
      <c r="Y148" s="7">
        <f t="shared" si="18"/>
        <v>0</v>
      </c>
      <c r="Z148" s="7">
        <f t="shared" si="18"/>
        <v>0</v>
      </c>
      <c r="AA148" s="7">
        <f t="shared" si="18"/>
        <v>0</v>
      </c>
      <c r="AB148" s="7">
        <f t="shared" si="18"/>
        <v>0</v>
      </c>
      <c r="AC148" s="7">
        <f t="shared" si="18"/>
        <v>0</v>
      </c>
      <c r="AD148" s="7">
        <f t="shared" si="18"/>
        <v>0</v>
      </c>
      <c r="AE148" s="7">
        <f t="shared" si="18"/>
        <v>0</v>
      </c>
      <c r="AF148" s="7">
        <f t="shared" si="18"/>
        <v>0</v>
      </c>
      <c r="AG148" s="7">
        <f t="shared" si="18"/>
        <v>0</v>
      </c>
      <c r="AH148" s="7">
        <f t="shared" si="18"/>
        <v>0</v>
      </c>
      <c r="AI148" s="7">
        <f t="shared" si="18"/>
        <v>0</v>
      </c>
      <c r="AJ148" s="7">
        <f t="shared" si="18"/>
        <v>0</v>
      </c>
      <c r="AK148" s="7">
        <f t="shared" si="18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9">D$147*D95</f>
        <v>0</v>
      </c>
      <c r="E149" s="7">
        <f t="shared" si="19"/>
        <v>0</v>
      </c>
      <c r="F149" s="7">
        <f t="shared" si="19"/>
        <v>0</v>
      </c>
      <c r="G149" s="7">
        <f t="shared" si="19"/>
        <v>0</v>
      </c>
      <c r="H149" s="7">
        <f t="shared" si="19"/>
        <v>0</v>
      </c>
      <c r="I149" s="7">
        <f t="shared" si="19"/>
        <v>0</v>
      </c>
      <c r="J149" s="7">
        <f t="shared" si="19"/>
        <v>0</v>
      </c>
      <c r="K149" s="7">
        <f t="shared" si="19"/>
        <v>0</v>
      </c>
      <c r="L149" s="7">
        <f t="shared" si="19"/>
        <v>0</v>
      </c>
      <c r="M149" s="7">
        <f t="shared" si="19"/>
        <v>0</v>
      </c>
      <c r="N149" s="7">
        <f t="shared" si="19"/>
        <v>0</v>
      </c>
      <c r="O149" s="7">
        <f t="shared" si="19"/>
        <v>0</v>
      </c>
      <c r="P149" s="7">
        <f t="shared" si="19"/>
        <v>0</v>
      </c>
      <c r="Q149" s="7">
        <f t="shared" si="19"/>
        <v>0</v>
      </c>
      <c r="R149" s="7">
        <f t="shared" si="19"/>
        <v>0</v>
      </c>
      <c r="S149" s="7">
        <f t="shared" si="19"/>
        <v>0</v>
      </c>
      <c r="T149" s="7">
        <f t="shared" si="19"/>
        <v>0</v>
      </c>
      <c r="U149" s="7">
        <f t="shared" si="19"/>
        <v>0</v>
      </c>
      <c r="V149" s="7">
        <f t="shared" si="19"/>
        <v>0</v>
      </c>
      <c r="W149" s="7">
        <f t="shared" si="19"/>
        <v>0</v>
      </c>
      <c r="X149" s="7">
        <f t="shared" si="19"/>
        <v>0</v>
      </c>
      <c r="Y149" s="7">
        <f t="shared" si="19"/>
        <v>0</v>
      </c>
      <c r="Z149" s="7">
        <f t="shared" si="19"/>
        <v>0</v>
      </c>
      <c r="AA149" s="7">
        <f t="shared" si="19"/>
        <v>0</v>
      </c>
      <c r="AB149" s="7">
        <f t="shared" si="19"/>
        <v>0</v>
      </c>
      <c r="AC149" s="7">
        <f t="shared" si="19"/>
        <v>0</v>
      </c>
      <c r="AD149" s="7">
        <f t="shared" si="19"/>
        <v>0</v>
      </c>
      <c r="AE149" s="7">
        <f t="shared" si="19"/>
        <v>0</v>
      </c>
      <c r="AF149" s="7">
        <f t="shared" si="19"/>
        <v>0</v>
      </c>
      <c r="AG149" s="7">
        <f t="shared" si="19"/>
        <v>0</v>
      </c>
      <c r="AH149" s="7">
        <f t="shared" si="19"/>
        <v>0</v>
      </c>
      <c r="AI149" s="7">
        <f t="shared" si="19"/>
        <v>0</v>
      </c>
      <c r="AJ149" s="7">
        <f t="shared" si="19"/>
        <v>0</v>
      </c>
      <c r="AK149" s="7">
        <f t="shared" si="19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9"/>
        <v>0</v>
      </c>
      <c r="E150" s="7">
        <f t="shared" si="19"/>
        <v>0</v>
      </c>
      <c r="F150" s="7">
        <f t="shared" si="19"/>
        <v>0</v>
      </c>
      <c r="G150" s="7">
        <f t="shared" si="19"/>
        <v>0</v>
      </c>
      <c r="H150" s="7">
        <f t="shared" si="19"/>
        <v>0</v>
      </c>
      <c r="I150" s="7">
        <f t="shared" si="19"/>
        <v>0</v>
      </c>
      <c r="J150" s="7">
        <f t="shared" si="19"/>
        <v>0</v>
      </c>
      <c r="K150" s="7">
        <f t="shared" si="19"/>
        <v>0</v>
      </c>
      <c r="L150" s="7">
        <f t="shared" si="19"/>
        <v>0</v>
      </c>
      <c r="M150" s="7">
        <f t="shared" si="19"/>
        <v>0</v>
      </c>
      <c r="N150" s="7">
        <f t="shared" si="19"/>
        <v>0</v>
      </c>
      <c r="O150" s="7">
        <f t="shared" si="19"/>
        <v>0</v>
      </c>
      <c r="P150" s="7">
        <f t="shared" si="19"/>
        <v>0</v>
      </c>
      <c r="Q150" s="7">
        <f t="shared" si="19"/>
        <v>0</v>
      </c>
      <c r="R150" s="7">
        <f t="shared" si="19"/>
        <v>0</v>
      </c>
      <c r="S150" s="7">
        <f t="shared" si="19"/>
        <v>0</v>
      </c>
      <c r="T150" s="7">
        <f t="shared" si="19"/>
        <v>0</v>
      </c>
      <c r="U150" s="7">
        <f t="shared" si="19"/>
        <v>0</v>
      </c>
      <c r="V150" s="7">
        <f t="shared" si="19"/>
        <v>0</v>
      </c>
      <c r="W150" s="7">
        <f t="shared" si="19"/>
        <v>0</v>
      </c>
      <c r="X150" s="7">
        <f t="shared" si="19"/>
        <v>0</v>
      </c>
      <c r="Y150" s="7">
        <f t="shared" si="19"/>
        <v>0</v>
      </c>
      <c r="Z150" s="7">
        <f t="shared" si="19"/>
        <v>0</v>
      </c>
      <c r="AA150" s="7">
        <f t="shared" si="19"/>
        <v>0</v>
      </c>
      <c r="AB150" s="7">
        <f t="shared" si="19"/>
        <v>0</v>
      </c>
      <c r="AC150" s="7">
        <f t="shared" si="19"/>
        <v>0</v>
      </c>
      <c r="AD150" s="7">
        <f t="shared" si="19"/>
        <v>0</v>
      </c>
      <c r="AE150" s="7">
        <f t="shared" si="19"/>
        <v>0</v>
      </c>
      <c r="AF150" s="7">
        <f t="shared" si="19"/>
        <v>0</v>
      </c>
      <c r="AG150" s="7">
        <f t="shared" si="19"/>
        <v>0</v>
      </c>
      <c r="AH150" s="7">
        <f t="shared" si="19"/>
        <v>0</v>
      </c>
      <c r="AI150" s="7">
        <f t="shared" si="19"/>
        <v>0</v>
      </c>
      <c r="AJ150" s="7">
        <f t="shared" si="19"/>
        <v>0</v>
      </c>
      <c r="AK150" s="7">
        <f t="shared" si="19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9"/>
        <v>0</v>
      </c>
      <c r="E151" s="7">
        <f t="shared" si="19"/>
        <v>0</v>
      </c>
      <c r="F151" s="7">
        <f t="shared" si="19"/>
        <v>0</v>
      </c>
      <c r="G151" s="7">
        <f t="shared" si="19"/>
        <v>0</v>
      </c>
      <c r="H151" s="7">
        <f t="shared" si="19"/>
        <v>0</v>
      </c>
      <c r="I151" s="7">
        <f t="shared" si="19"/>
        <v>0</v>
      </c>
      <c r="J151" s="7">
        <f t="shared" si="19"/>
        <v>0</v>
      </c>
      <c r="K151" s="7">
        <f t="shared" si="19"/>
        <v>0</v>
      </c>
      <c r="L151" s="7">
        <f t="shared" si="19"/>
        <v>0</v>
      </c>
      <c r="M151" s="7">
        <f t="shared" si="19"/>
        <v>0</v>
      </c>
      <c r="N151" s="7">
        <f t="shared" si="19"/>
        <v>0</v>
      </c>
      <c r="O151" s="7">
        <f t="shared" si="19"/>
        <v>0</v>
      </c>
      <c r="P151" s="7">
        <f t="shared" si="19"/>
        <v>0</v>
      </c>
      <c r="Q151" s="7">
        <f t="shared" si="19"/>
        <v>0</v>
      </c>
      <c r="R151" s="7">
        <f t="shared" si="19"/>
        <v>0</v>
      </c>
      <c r="S151" s="7">
        <f t="shared" si="19"/>
        <v>0</v>
      </c>
      <c r="T151" s="7">
        <f t="shared" si="19"/>
        <v>0</v>
      </c>
      <c r="U151" s="7">
        <f t="shared" si="19"/>
        <v>0</v>
      </c>
      <c r="V151" s="7">
        <f t="shared" si="19"/>
        <v>0</v>
      </c>
      <c r="W151" s="7">
        <f t="shared" si="19"/>
        <v>0</v>
      </c>
      <c r="X151" s="7">
        <f t="shared" si="19"/>
        <v>0</v>
      </c>
      <c r="Y151" s="7">
        <f t="shared" si="19"/>
        <v>0</v>
      </c>
      <c r="Z151" s="7">
        <f t="shared" si="19"/>
        <v>0</v>
      </c>
      <c r="AA151" s="7">
        <f t="shared" si="19"/>
        <v>0</v>
      </c>
      <c r="AB151" s="7">
        <f t="shared" si="19"/>
        <v>0</v>
      </c>
      <c r="AC151" s="7">
        <f t="shared" si="19"/>
        <v>0</v>
      </c>
      <c r="AD151" s="7">
        <f t="shared" si="19"/>
        <v>0</v>
      </c>
      <c r="AE151" s="7">
        <f t="shared" si="19"/>
        <v>0</v>
      </c>
      <c r="AF151" s="7">
        <f t="shared" si="19"/>
        <v>0</v>
      </c>
      <c r="AG151" s="7">
        <f t="shared" si="19"/>
        <v>0</v>
      </c>
      <c r="AH151" s="7">
        <f t="shared" si="19"/>
        <v>0</v>
      </c>
      <c r="AI151" s="7">
        <f t="shared" si="19"/>
        <v>0</v>
      </c>
      <c r="AJ151" s="7">
        <f t="shared" si="19"/>
        <v>0</v>
      </c>
      <c r="AK151" s="7">
        <f t="shared" si="19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9"/>
        <v>0</v>
      </c>
      <c r="E152" s="7">
        <f t="shared" si="19"/>
        <v>0</v>
      </c>
      <c r="F152" s="7">
        <f t="shared" si="19"/>
        <v>0</v>
      </c>
      <c r="G152" s="7">
        <f t="shared" si="19"/>
        <v>0</v>
      </c>
      <c r="H152" s="7">
        <f t="shared" si="19"/>
        <v>0</v>
      </c>
      <c r="I152" s="7">
        <f t="shared" si="19"/>
        <v>0</v>
      </c>
      <c r="J152" s="7">
        <f t="shared" si="19"/>
        <v>0</v>
      </c>
      <c r="K152" s="7">
        <f t="shared" si="19"/>
        <v>0</v>
      </c>
      <c r="L152" s="7">
        <f t="shared" si="19"/>
        <v>0</v>
      </c>
      <c r="M152" s="7">
        <f t="shared" si="19"/>
        <v>0</v>
      </c>
      <c r="N152" s="7">
        <f t="shared" si="19"/>
        <v>0</v>
      </c>
      <c r="O152" s="7">
        <f t="shared" si="19"/>
        <v>0</v>
      </c>
      <c r="P152" s="7">
        <f t="shared" si="19"/>
        <v>0</v>
      </c>
      <c r="Q152" s="7">
        <f t="shared" si="19"/>
        <v>0</v>
      </c>
      <c r="R152" s="7">
        <f t="shared" si="19"/>
        <v>0</v>
      </c>
      <c r="S152" s="7">
        <f t="shared" si="19"/>
        <v>0</v>
      </c>
      <c r="T152" s="7">
        <f t="shared" si="19"/>
        <v>0</v>
      </c>
      <c r="U152" s="7">
        <f t="shared" si="19"/>
        <v>0</v>
      </c>
      <c r="V152" s="7">
        <f t="shared" si="19"/>
        <v>0</v>
      </c>
      <c r="W152" s="7">
        <f t="shared" si="19"/>
        <v>0</v>
      </c>
      <c r="X152" s="7">
        <f t="shared" si="19"/>
        <v>0</v>
      </c>
      <c r="Y152" s="7">
        <f t="shared" si="19"/>
        <v>0</v>
      </c>
      <c r="Z152" s="7">
        <f t="shared" si="19"/>
        <v>0</v>
      </c>
      <c r="AA152" s="7">
        <f t="shared" si="19"/>
        <v>0</v>
      </c>
      <c r="AB152" s="7">
        <f t="shared" si="19"/>
        <v>0</v>
      </c>
      <c r="AC152" s="7">
        <f t="shared" si="19"/>
        <v>0</v>
      </c>
      <c r="AD152" s="7">
        <f t="shared" si="19"/>
        <v>0</v>
      </c>
      <c r="AE152" s="7">
        <f t="shared" si="19"/>
        <v>0</v>
      </c>
      <c r="AF152" s="7">
        <f t="shared" si="19"/>
        <v>0</v>
      </c>
      <c r="AG152" s="7">
        <f t="shared" si="19"/>
        <v>0</v>
      </c>
      <c r="AH152" s="7">
        <f t="shared" si="19"/>
        <v>0</v>
      </c>
      <c r="AI152" s="7">
        <f t="shared" si="19"/>
        <v>0</v>
      </c>
      <c r="AJ152" s="7">
        <f t="shared" si="19"/>
        <v>0</v>
      </c>
      <c r="AK152" s="7">
        <f t="shared" si="19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9"/>
        <v>0</v>
      </c>
      <c r="E153" s="7">
        <f t="shared" si="19"/>
        <v>0</v>
      </c>
      <c r="F153" s="7">
        <f t="shared" si="19"/>
        <v>0</v>
      </c>
      <c r="G153" s="7">
        <f t="shared" si="19"/>
        <v>0</v>
      </c>
      <c r="H153" s="7">
        <f t="shared" si="19"/>
        <v>0</v>
      </c>
      <c r="I153" s="7">
        <f t="shared" si="19"/>
        <v>0</v>
      </c>
      <c r="J153" s="7">
        <f t="shared" si="19"/>
        <v>0</v>
      </c>
      <c r="K153" s="7">
        <f t="shared" si="19"/>
        <v>0</v>
      </c>
      <c r="L153" s="7">
        <f t="shared" si="19"/>
        <v>0</v>
      </c>
      <c r="M153" s="7">
        <f t="shared" si="19"/>
        <v>0</v>
      </c>
      <c r="N153" s="7">
        <f t="shared" si="19"/>
        <v>0</v>
      </c>
      <c r="O153" s="7">
        <f t="shared" si="19"/>
        <v>0</v>
      </c>
      <c r="P153" s="7">
        <f t="shared" si="19"/>
        <v>0</v>
      </c>
      <c r="Q153" s="7">
        <f t="shared" si="19"/>
        <v>0</v>
      </c>
      <c r="R153" s="7">
        <f t="shared" si="19"/>
        <v>0</v>
      </c>
      <c r="S153" s="7">
        <f t="shared" si="19"/>
        <v>0</v>
      </c>
      <c r="T153" s="7">
        <f t="shared" si="19"/>
        <v>0</v>
      </c>
      <c r="U153" s="7">
        <f t="shared" si="19"/>
        <v>0</v>
      </c>
      <c r="V153" s="7">
        <f t="shared" si="19"/>
        <v>0</v>
      </c>
      <c r="W153" s="7">
        <f t="shared" si="19"/>
        <v>0</v>
      </c>
      <c r="X153" s="7">
        <f t="shared" si="19"/>
        <v>0</v>
      </c>
      <c r="Y153" s="7">
        <f t="shared" si="19"/>
        <v>0</v>
      </c>
      <c r="Z153" s="7">
        <f t="shared" si="19"/>
        <v>0</v>
      </c>
      <c r="AA153" s="7">
        <f t="shared" si="19"/>
        <v>0</v>
      </c>
      <c r="AB153" s="7">
        <f t="shared" si="19"/>
        <v>0</v>
      </c>
      <c r="AC153" s="7">
        <f t="shared" si="19"/>
        <v>0</v>
      </c>
      <c r="AD153" s="7">
        <f t="shared" si="19"/>
        <v>0</v>
      </c>
      <c r="AE153" s="7">
        <f t="shared" si="19"/>
        <v>0</v>
      </c>
      <c r="AF153" s="7">
        <f t="shared" si="19"/>
        <v>0</v>
      </c>
      <c r="AG153" s="7">
        <f t="shared" si="19"/>
        <v>0</v>
      </c>
      <c r="AH153" s="7">
        <f t="shared" si="19"/>
        <v>0</v>
      </c>
      <c r="AI153" s="7">
        <f t="shared" si="19"/>
        <v>0</v>
      </c>
      <c r="AJ153" s="7">
        <f t="shared" si="19"/>
        <v>0</v>
      </c>
      <c r="AK153" s="7">
        <f t="shared" si="19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9"/>
        <v>0</v>
      </c>
      <c r="E154" s="7">
        <f t="shared" si="19"/>
        <v>0</v>
      </c>
      <c r="F154" s="7">
        <f t="shared" si="19"/>
        <v>0</v>
      </c>
      <c r="G154" s="7">
        <f t="shared" si="19"/>
        <v>0</v>
      </c>
      <c r="H154" s="7">
        <f t="shared" si="19"/>
        <v>0</v>
      </c>
      <c r="I154" s="7">
        <f t="shared" si="19"/>
        <v>0</v>
      </c>
      <c r="J154" s="7">
        <f t="shared" si="19"/>
        <v>0</v>
      </c>
      <c r="K154" s="7">
        <f t="shared" si="19"/>
        <v>0</v>
      </c>
      <c r="L154" s="7">
        <f t="shared" si="19"/>
        <v>0</v>
      </c>
      <c r="M154" s="7">
        <f t="shared" si="19"/>
        <v>0</v>
      </c>
      <c r="N154" s="7">
        <f t="shared" si="19"/>
        <v>0</v>
      </c>
      <c r="O154" s="7">
        <f t="shared" si="19"/>
        <v>0</v>
      </c>
      <c r="P154" s="7">
        <f t="shared" si="19"/>
        <v>0</v>
      </c>
      <c r="Q154" s="7">
        <f t="shared" si="19"/>
        <v>0</v>
      </c>
      <c r="R154" s="7">
        <f t="shared" si="19"/>
        <v>0</v>
      </c>
      <c r="S154" s="7">
        <f t="shared" si="19"/>
        <v>0</v>
      </c>
      <c r="T154" s="7">
        <f t="shared" si="19"/>
        <v>0</v>
      </c>
      <c r="U154" s="7">
        <f t="shared" si="19"/>
        <v>0</v>
      </c>
      <c r="V154" s="7">
        <f t="shared" si="19"/>
        <v>0</v>
      </c>
      <c r="W154" s="7">
        <f t="shared" si="19"/>
        <v>0</v>
      </c>
      <c r="X154" s="7">
        <f t="shared" si="19"/>
        <v>0</v>
      </c>
      <c r="Y154" s="7">
        <f t="shared" si="19"/>
        <v>0</v>
      </c>
      <c r="Z154" s="7">
        <f t="shared" si="19"/>
        <v>0</v>
      </c>
      <c r="AA154" s="7">
        <f t="shared" si="19"/>
        <v>0</v>
      </c>
      <c r="AB154" s="7">
        <f t="shared" si="19"/>
        <v>0</v>
      </c>
      <c r="AC154" s="7">
        <f t="shared" si="19"/>
        <v>0</v>
      </c>
      <c r="AD154" s="7">
        <f t="shared" si="19"/>
        <v>0</v>
      </c>
      <c r="AE154" s="7">
        <f t="shared" si="19"/>
        <v>0</v>
      </c>
      <c r="AF154" s="7">
        <f t="shared" si="19"/>
        <v>0</v>
      </c>
      <c r="AG154" s="7">
        <f t="shared" si="19"/>
        <v>0</v>
      </c>
      <c r="AH154" s="7">
        <f t="shared" si="19"/>
        <v>0</v>
      </c>
      <c r="AI154" s="7">
        <f t="shared" si="19"/>
        <v>0</v>
      </c>
      <c r="AJ154" s="7">
        <f t="shared" si="19"/>
        <v>0</v>
      </c>
      <c r="AK154" s="7">
        <f t="shared" si="19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9"/>
        <v>0</v>
      </c>
      <c r="E155" s="7">
        <f t="shared" si="19"/>
        <v>0</v>
      </c>
      <c r="F155" s="7">
        <f t="shared" si="19"/>
        <v>0</v>
      </c>
      <c r="G155" s="7">
        <f t="shared" si="19"/>
        <v>0</v>
      </c>
      <c r="H155" s="7">
        <f t="shared" si="19"/>
        <v>0</v>
      </c>
      <c r="I155" s="7">
        <f t="shared" si="19"/>
        <v>0</v>
      </c>
      <c r="J155" s="7">
        <f t="shared" si="19"/>
        <v>0</v>
      </c>
      <c r="K155" s="7">
        <f t="shared" si="19"/>
        <v>0</v>
      </c>
      <c r="L155" s="7">
        <f t="shared" si="19"/>
        <v>0</v>
      </c>
      <c r="M155" s="7">
        <f t="shared" si="19"/>
        <v>0</v>
      </c>
      <c r="N155" s="7">
        <f t="shared" si="19"/>
        <v>0</v>
      </c>
      <c r="O155" s="7">
        <f t="shared" si="19"/>
        <v>0</v>
      </c>
      <c r="P155" s="7">
        <f t="shared" si="19"/>
        <v>0</v>
      </c>
      <c r="Q155" s="7">
        <f t="shared" si="19"/>
        <v>0</v>
      </c>
      <c r="R155" s="7">
        <f t="shared" si="19"/>
        <v>0</v>
      </c>
      <c r="S155" s="7">
        <f t="shared" si="19"/>
        <v>0</v>
      </c>
      <c r="T155" s="7">
        <f t="shared" si="19"/>
        <v>0</v>
      </c>
      <c r="U155" s="7">
        <f t="shared" si="19"/>
        <v>0</v>
      </c>
      <c r="V155" s="7">
        <f t="shared" si="19"/>
        <v>0</v>
      </c>
      <c r="W155" s="7">
        <f t="shared" si="19"/>
        <v>0</v>
      </c>
      <c r="X155" s="7">
        <f t="shared" si="19"/>
        <v>0</v>
      </c>
      <c r="Y155" s="7">
        <f t="shared" si="19"/>
        <v>0</v>
      </c>
      <c r="Z155" s="7">
        <f t="shared" si="19"/>
        <v>0</v>
      </c>
      <c r="AA155" s="7">
        <f t="shared" si="19"/>
        <v>0</v>
      </c>
      <c r="AB155" s="7">
        <f t="shared" si="19"/>
        <v>0</v>
      </c>
      <c r="AC155" s="7">
        <f t="shared" si="19"/>
        <v>0</v>
      </c>
      <c r="AD155" s="7">
        <f t="shared" si="19"/>
        <v>0</v>
      </c>
      <c r="AE155" s="7">
        <f t="shared" si="19"/>
        <v>0</v>
      </c>
      <c r="AF155" s="7">
        <f t="shared" si="19"/>
        <v>0</v>
      </c>
      <c r="AG155" s="7">
        <f t="shared" si="19"/>
        <v>0</v>
      </c>
      <c r="AH155" s="7">
        <f t="shared" si="19"/>
        <v>0</v>
      </c>
      <c r="AI155" s="7">
        <f t="shared" si="19"/>
        <v>0</v>
      </c>
      <c r="AJ155" s="7">
        <f t="shared" si="19"/>
        <v>0</v>
      </c>
      <c r="AK155" s="7">
        <f t="shared" si="19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9"/>
        <v>0</v>
      </c>
      <c r="E156" s="7">
        <f t="shared" si="19"/>
        <v>0</v>
      </c>
      <c r="F156" s="7">
        <f t="shared" si="19"/>
        <v>0</v>
      </c>
      <c r="G156" s="7">
        <f t="shared" si="19"/>
        <v>0</v>
      </c>
      <c r="H156" s="7">
        <f t="shared" si="19"/>
        <v>0</v>
      </c>
      <c r="I156" s="7">
        <f t="shared" si="19"/>
        <v>0</v>
      </c>
      <c r="J156" s="7">
        <f t="shared" si="19"/>
        <v>0</v>
      </c>
      <c r="K156" s="7">
        <f t="shared" si="19"/>
        <v>0</v>
      </c>
      <c r="L156" s="7">
        <f t="shared" si="19"/>
        <v>0</v>
      </c>
      <c r="M156" s="7">
        <f t="shared" si="19"/>
        <v>0</v>
      </c>
      <c r="N156" s="7">
        <f t="shared" si="19"/>
        <v>0</v>
      </c>
      <c r="O156" s="7">
        <f t="shared" si="19"/>
        <v>0</v>
      </c>
      <c r="P156" s="7">
        <f t="shared" si="19"/>
        <v>0</v>
      </c>
      <c r="Q156" s="7">
        <f t="shared" si="19"/>
        <v>0</v>
      </c>
      <c r="R156" s="7">
        <f t="shared" si="19"/>
        <v>0</v>
      </c>
      <c r="S156" s="7">
        <f t="shared" si="19"/>
        <v>0</v>
      </c>
      <c r="T156" s="7">
        <f t="shared" si="19"/>
        <v>0</v>
      </c>
      <c r="U156" s="7">
        <f t="shared" ref="U156:AK156" si="20">U$147*U102</f>
        <v>0</v>
      </c>
      <c r="V156" s="7">
        <f t="shared" si="20"/>
        <v>0</v>
      </c>
      <c r="W156" s="7">
        <f t="shared" si="20"/>
        <v>0</v>
      </c>
      <c r="X156" s="7">
        <f t="shared" si="20"/>
        <v>0</v>
      </c>
      <c r="Y156" s="7">
        <f t="shared" si="20"/>
        <v>0</v>
      </c>
      <c r="Z156" s="7">
        <f t="shared" si="20"/>
        <v>0</v>
      </c>
      <c r="AA156" s="7">
        <f t="shared" si="20"/>
        <v>0</v>
      </c>
      <c r="AB156" s="7">
        <f t="shared" si="20"/>
        <v>0</v>
      </c>
      <c r="AC156" s="7">
        <f t="shared" si="20"/>
        <v>0</v>
      </c>
      <c r="AD156" s="7">
        <f t="shared" si="20"/>
        <v>0</v>
      </c>
      <c r="AE156" s="7">
        <f t="shared" si="20"/>
        <v>0</v>
      </c>
      <c r="AF156" s="7">
        <f t="shared" si="20"/>
        <v>0</v>
      </c>
      <c r="AG156" s="7">
        <f t="shared" si="20"/>
        <v>0</v>
      </c>
      <c r="AH156" s="7">
        <f t="shared" si="20"/>
        <v>0</v>
      </c>
      <c r="AI156" s="7">
        <f t="shared" si="20"/>
        <v>0</v>
      </c>
      <c r="AJ156" s="7">
        <f t="shared" si="20"/>
        <v>0</v>
      </c>
      <c r="AK156" s="7">
        <f t="shared" si="20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1">D$147*D103</f>
        <v>0</v>
      </c>
      <c r="E157" s="7">
        <f t="shared" si="21"/>
        <v>0</v>
      </c>
      <c r="F157" s="7">
        <f t="shared" si="21"/>
        <v>0</v>
      </c>
      <c r="G157" s="7">
        <f t="shared" si="21"/>
        <v>0</v>
      </c>
      <c r="H157" s="7">
        <f t="shared" si="21"/>
        <v>0</v>
      </c>
      <c r="I157" s="7">
        <f t="shared" si="21"/>
        <v>0</v>
      </c>
      <c r="J157" s="7">
        <f t="shared" si="21"/>
        <v>0</v>
      </c>
      <c r="K157" s="7">
        <f t="shared" si="21"/>
        <v>0</v>
      </c>
      <c r="L157" s="7">
        <f t="shared" si="21"/>
        <v>0</v>
      </c>
      <c r="M157" s="7">
        <f t="shared" si="21"/>
        <v>0</v>
      </c>
      <c r="N157" s="7">
        <f t="shared" si="21"/>
        <v>0</v>
      </c>
      <c r="O157" s="7">
        <f t="shared" si="21"/>
        <v>0</v>
      </c>
      <c r="P157" s="7">
        <f t="shared" si="21"/>
        <v>0</v>
      </c>
      <c r="Q157" s="7">
        <f t="shared" si="21"/>
        <v>0</v>
      </c>
      <c r="R157" s="7">
        <f t="shared" si="21"/>
        <v>0</v>
      </c>
      <c r="S157" s="7">
        <f t="shared" si="21"/>
        <v>0</v>
      </c>
      <c r="T157" s="7">
        <f t="shared" si="21"/>
        <v>0</v>
      </c>
      <c r="U157" s="7">
        <f t="shared" si="21"/>
        <v>0</v>
      </c>
      <c r="V157" s="7">
        <f t="shared" si="21"/>
        <v>0</v>
      </c>
      <c r="W157" s="7">
        <f t="shared" si="21"/>
        <v>0</v>
      </c>
      <c r="X157" s="7">
        <f t="shared" si="21"/>
        <v>0</v>
      </c>
      <c r="Y157" s="7">
        <f t="shared" si="21"/>
        <v>0</v>
      </c>
      <c r="Z157" s="7">
        <f t="shared" si="21"/>
        <v>0</v>
      </c>
      <c r="AA157" s="7">
        <f t="shared" si="21"/>
        <v>0</v>
      </c>
      <c r="AB157" s="7">
        <f t="shared" si="21"/>
        <v>0</v>
      </c>
      <c r="AC157" s="7">
        <f t="shared" si="21"/>
        <v>0</v>
      </c>
      <c r="AD157" s="7">
        <f t="shared" si="21"/>
        <v>0</v>
      </c>
      <c r="AE157" s="7">
        <f t="shared" si="21"/>
        <v>0</v>
      </c>
      <c r="AF157" s="7">
        <f t="shared" si="21"/>
        <v>0</v>
      </c>
      <c r="AG157" s="7">
        <f t="shared" si="21"/>
        <v>0</v>
      </c>
      <c r="AH157" s="7">
        <f t="shared" si="21"/>
        <v>0</v>
      </c>
      <c r="AI157" s="7">
        <f t="shared" si="21"/>
        <v>0</v>
      </c>
      <c r="AJ157" s="7">
        <f t="shared" si="21"/>
        <v>0</v>
      </c>
      <c r="AK157" s="7">
        <f t="shared" si="21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1"/>
        <v>0</v>
      </c>
      <c r="E158" s="7">
        <f t="shared" si="21"/>
        <v>0</v>
      </c>
      <c r="F158" s="7">
        <f t="shared" si="21"/>
        <v>0</v>
      </c>
      <c r="G158" s="7">
        <f t="shared" si="21"/>
        <v>0</v>
      </c>
      <c r="H158" s="7">
        <f t="shared" si="21"/>
        <v>0</v>
      </c>
      <c r="I158" s="7">
        <f t="shared" si="21"/>
        <v>0</v>
      </c>
      <c r="J158" s="7">
        <f t="shared" si="21"/>
        <v>0</v>
      </c>
      <c r="K158" s="7">
        <f t="shared" si="21"/>
        <v>0</v>
      </c>
      <c r="L158" s="7">
        <f t="shared" si="21"/>
        <v>0</v>
      </c>
      <c r="M158" s="7">
        <f t="shared" si="21"/>
        <v>0</v>
      </c>
      <c r="N158" s="7">
        <f t="shared" si="21"/>
        <v>0</v>
      </c>
      <c r="O158" s="7">
        <f t="shared" si="21"/>
        <v>0</v>
      </c>
      <c r="P158" s="7">
        <f t="shared" si="21"/>
        <v>0</v>
      </c>
      <c r="Q158" s="7">
        <f t="shared" si="21"/>
        <v>0</v>
      </c>
      <c r="R158" s="7">
        <f t="shared" si="21"/>
        <v>0</v>
      </c>
      <c r="S158" s="7">
        <f t="shared" si="21"/>
        <v>0</v>
      </c>
      <c r="T158" s="7">
        <f t="shared" si="21"/>
        <v>0</v>
      </c>
      <c r="U158" s="7">
        <f t="shared" si="21"/>
        <v>0</v>
      </c>
      <c r="V158" s="7">
        <f t="shared" si="21"/>
        <v>0</v>
      </c>
      <c r="W158" s="7">
        <f t="shared" si="21"/>
        <v>0</v>
      </c>
      <c r="X158" s="7">
        <f t="shared" si="21"/>
        <v>0</v>
      </c>
      <c r="Y158" s="7">
        <f t="shared" si="21"/>
        <v>0</v>
      </c>
      <c r="Z158" s="7">
        <f t="shared" si="21"/>
        <v>0</v>
      </c>
      <c r="AA158" s="7">
        <f t="shared" si="21"/>
        <v>0</v>
      </c>
      <c r="AB158" s="7">
        <f t="shared" si="21"/>
        <v>0</v>
      </c>
      <c r="AC158" s="7">
        <f t="shared" si="21"/>
        <v>0</v>
      </c>
      <c r="AD158" s="7">
        <f t="shared" si="21"/>
        <v>0</v>
      </c>
      <c r="AE158" s="7">
        <f t="shared" si="21"/>
        <v>0</v>
      </c>
      <c r="AF158" s="7">
        <f t="shared" si="21"/>
        <v>0</v>
      </c>
      <c r="AG158" s="7">
        <f t="shared" si="21"/>
        <v>0</v>
      </c>
      <c r="AH158" s="7">
        <f t="shared" si="21"/>
        <v>0</v>
      </c>
      <c r="AI158" s="7">
        <f t="shared" si="21"/>
        <v>0</v>
      </c>
      <c r="AJ158" s="7">
        <f t="shared" si="21"/>
        <v>0</v>
      </c>
      <c r="AK158" s="7">
        <f t="shared" si="21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1"/>
        <v>0</v>
      </c>
      <c r="E159" s="7">
        <f t="shared" si="21"/>
        <v>0</v>
      </c>
      <c r="F159" s="7">
        <f t="shared" si="21"/>
        <v>0</v>
      </c>
      <c r="G159" s="7">
        <f t="shared" si="21"/>
        <v>0</v>
      </c>
      <c r="H159" s="7">
        <f t="shared" si="21"/>
        <v>0</v>
      </c>
      <c r="I159" s="7">
        <f t="shared" si="21"/>
        <v>0</v>
      </c>
      <c r="J159" s="7">
        <f t="shared" si="21"/>
        <v>0</v>
      </c>
      <c r="K159" s="7">
        <f t="shared" si="21"/>
        <v>0</v>
      </c>
      <c r="L159" s="7">
        <f t="shared" si="21"/>
        <v>0</v>
      </c>
      <c r="M159" s="7">
        <f t="shared" si="21"/>
        <v>0</v>
      </c>
      <c r="N159" s="7">
        <f t="shared" si="21"/>
        <v>0</v>
      </c>
      <c r="O159" s="7">
        <f t="shared" si="21"/>
        <v>0</v>
      </c>
      <c r="P159" s="7">
        <f t="shared" si="21"/>
        <v>0</v>
      </c>
      <c r="Q159" s="7">
        <f t="shared" si="21"/>
        <v>0</v>
      </c>
      <c r="R159" s="7">
        <f t="shared" si="21"/>
        <v>0</v>
      </c>
      <c r="S159" s="7">
        <f t="shared" si="21"/>
        <v>0</v>
      </c>
      <c r="T159" s="7">
        <f t="shared" si="21"/>
        <v>0</v>
      </c>
      <c r="U159" s="7">
        <f t="shared" si="21"/>
        <v>0</v>
      </c>
      <c r="V159" s="7">
        <f t="shared" si="21"/>
        <v>0</v>
      </c>
      <c r="W159" s="7">
        <f t="shared" si="21"/>
        <v>0</v>
      </c>
      <c r="X159" s="7">
        <f t="shared" si="21"/>
        <v>0</v>
      </c>
      <c r="Y159" s="7">
        <f t="shared" si="21"/>
        <v>0</v>
      </c>
      <c r="Z159" s="7">
        <f t="shared" si="21"/>
        <v>0</v>
      </c>
      <c r="AA159" s="7">
        <f t="shared" si="21"/>
        <v>0</v>
      </c>
      <c r="AB159" s="7">
        <f t="shared" si="21"/>
        <v>0</v>
      </c>
      <c r="AC159" s="7">
        <f t="shared" si="21"/>
        <v>0</v>
      </c>
      <c r="AD159" s="7">
        <f t="shared" si="21"/>
        <v>0</v>
      </c>
      <c r="AE159" s="7">
        <f t="shared" si="21"/>
        <v>0</v>
      </c>
      <c r="AF159" s="7">
        <f t="shared" si="21"/>
        <v>0</v>
      </c>
      <c r="AG159" s="7">
        <f t="shared" si="21"/>
        <v>0</v>
      </c>
      <c r="AH159" s="7">
        <f t="shared" si="21"/>
        <v>0</v>
      </c>
      <c r="AI159" s="7">
        <f t="shared" si="21"/>
        <v>0</v>
      </c>
      <c r="AJ159" s="7">
        <f t="shared" si="21"/>
        <v>0</v>
      </c>
      <c r="AK159" s="7">
        <f t="shared" si="21"/>
        <v>0</v>
      </c>
    </row>
    <row r="160" spans="1:37" x14ac:dyDescent="0.25">
      <c r="A160" s="29" t="s">
        <v>75</v>
      </c>
      <c r="B160" s="29"/>
      <c r="D160" s="7">
        <f t="shared" si="21"/>
        <v>0</v>
      </c>
      <c r="E160" s="7">
        <f t="shared" si="21"/>
        <v>0</v>
      </c>
      <c r="F160" s="7">
        <f t="shared" si="21"/>
        <v>0</v>
      </c>
      <c r="G160" s="7">
        <f t="shared" si="21"/>
        <v>0</v>
      </c>
      <c r="H160" s="7">
        <f t="shared" si="21"/>
        <v>0</v>
      </c>
      <c r="I160" s="7">
        <f t="shared" si="21"/>
        <v>0</v>
      </c>
      <c r="J160" s="7">
        <f t="shared" si="21"/>
        <v>0</v>
      </c>
      <c r="K160" s="7">
        <f t="shared" si="21"/>
        <v>0</v>
      </c>
      <c r="L160" s="7">
        <f t="shared" si="21"/>
        <v>0</v>
      </c>
      <c r="M160" s="7">
        <f t="shared" si="21"/>
        <v>0</v>
      </c>
      <c r="N160" s="7">
        <f t="shared" si="21"/>
        <v>0</v>
      </c>
      <c r="O160" s="7">
        <f t="shared" si="21"/>
        <v>0</v>
      </c>
      <c r="P160" s="7">
        <f t="shared" si="21"/>
        <v>0</v>
      </c>
      <c r="Q160" s="7">
        <f t="shared" si="21"/>
        <v>0</v>
      </c>
      <c r="R160" s="7">
        <f t="shared" si="21"/>
        <v>0</v>
      </c>
      <c r="S160" s="7">
        <f t="shared" si="21"/>
        <v>0</v>
      </c>
      <c r="T160" s="7">
        <f t="shared" si="21"/>
        <v>0</v>
      </c>
      <c r="U160" s="7">
        <f t="shared" si="21"/>
        <v>0</v>
      </c>
      <c r="V160" s="7">
        <f t="shared" si="21"/>
        <v>0</v>
      </c>
      <c r="W160" s="7">
        <f t="shared" si="21"/>
        <v>0</v>
      </c>
      <c r="X160" s="7">
        <f t="shared" si="21"/>
        <v>0</v>
      </c>
      <c r="Y160" s="7">
        <f t="shared" si="21"/>
        <v>0</v>
      </c>
      <c r="Z160" s="7">
        <f t="shared" si="21"/>
        <v>0</v>
      </c>
      <c r="AA160" s="7">
        <f t="shared" si="21"/>
        <v>0</v>
      </c>
      <c r="AB160" s="7">
        <f t="shared" si="21"/>
        <v>0</v>
      </c>
      <c r="AC160" s="7">
        <f t="shared" si="21"/>
        <v>0</v>
      </c>
      <c r="AD160" s="7">
        <f t="shared" si="21"/>
        <v>0</v>
      </c>
      <c r="AE160" s="7">
        <f t="shared" si="21"/>
        <v>0</v>
      </c>
      <c r="AF160" s="7">
        <f t="shared" si="21"/>
        <v>0</v>
      </c>
      <c r="AG160" s="7">
        <f t="shared" si="21"/>
        <v>0</v>
      </c>
      <c r="AH160" s="7">
        <f t="shared" si="21"/>
        <v>0</v>
      </c>
      <c r="AI160" s="7">
        <f t="shared" si="21"/>
        <v>0</v>
      </c>
      <c r="AJ160" s="7">
        <f t="shared" si="21"/>
        <v>0</v>
      </c>
      <c r="AK160" s="7">
        <f t="shared" si="21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2">E$81*E$11/1000</f>
        <v>0</v>
      </c>
      <c r="F162" s="5">
        <f t="shared" si="22"/>
        <v>0</v>
      </c>
      <c r="G162" s="5">
        <f t="shared" si="22"/>
        <v>0</v>
      </c>
      <c r="H162" s="5">
        <f t="shared" si="22"/>
        <v>0</v>
      </c>
      <c r="I162" s="5">
        <f t="shared" si="22"/>
        <v>0</v>
      </c>
      <c r="J162" s="5">
        <f t="shared" si="22"/>
        <v>0</v>
      </c>
      <c r="K162" s="5">
        <f t="shared" si="22"/>
        <v>0</v>
      </c>
      <c r="L162" s="5">
        <f t="shared" si="22"/>
        <v>0</v>
      </c>
      <c r="M162" s="5">
        <f t="shared" si="22"/>
        <v>0</v>
      </c>
      <c r="N162" s="5">
        <f t="shared" si="22"/>
        <v>0</v>
      </c>
      <c r="O162" s="5">
        <f t="shared" si="22"/>
        <v>0</v>
      </c>
      <c r="P162" s="5">
        <f t="shared" si="22"/>
        <v>0</v>
      </c>
      <c r="Q162" s="5">
        <f t="shared" si="22"/>
        <v>0</v>
      </c>
      <c r="R162" s="5">
        <f t="shared" si="22"/>
        <v>0</v>
      </c>
      <c r="S162" s="5">
        <f t="shared" si="22"/>
        <v>0</v>
      </c>
      <c r="T162" s="5">
        <f t="shared" si="22"/>
        <v>0</v>
      </c>
      <c r="U162" s="5">
        <f t="shared" si="22"/>
        <v>0</v>
      </c>
      <c r="V162" s="5">
        <f t="shared" si="22"/>
        <v>0</v>
      </c>
      <c r="W162" s="5">
        <f t="shared" si="22"/>
        <v>0</v>
      </c>
      <c r="X162" s="5">
        <f t="shared" si="22"/>
        <v>0</v>
      </c>
      <c r="Y162" s="5">
        <f t="shared" si="22"/>
        <v>0</v>
      </c>
      <c r="Z162" s="5">
        <f t="shared" si="22"/>
        <v>0</v>
      </c>
      <c r="AA162" s="5">
        <f t="shared" si="22"/>
        <v>0</v>
      </c>
      <c r="AB162" s="5">
        <f t="shared" si="22"/>
        <v>0</v>
      </c>
      <c r="AC162" s="5">
        <f t="shared" si="22"/>
        <v>0</v>
      </c>
      <c r="AD162" s="5">
        <f t="shared" si="22"/>
        <v>0</v>
      </c>
      <c r="AE162" s="5">
        <f t="shared" si="22"/>
        <v>0</v>
      </c>
      <c r="AF162" s="5">
        <f t="shared" si="22"/>
        <v>0</v>
      </c>
      <c r="AG162" s="5">
        <f t="shared" si="22"/>
        <v>0</v>
      </c>
      <c r="AH162" s="5">
        <f t="shared" si="22"/>
        <v>0</v>
      </c>
      <c r="AI162" s="5">
        <f t="shared" si="22"/>
        <v>0</v>
      </c>
      <c r="AJ162" s="5">
        <f t="shared" si="22"/>
        <v>0</v>
      </c>
      <c r="AK162" s="5">
        <f t="shared" si="22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3">E162</f>
        <v>0</v>
      </c>
      <c r="F163" s="7">
        <f t="shared" si="23"/>
        <v>0</v>
      </c>
      <c r="G163" s="7">
        <f t="shared" si="23"/>
        <v>0</v>
      </c>
      <c r="H163" s="7">
        <f t="shared" si="23"/>
        <v>0</v>
      </c>
      <c r="I163" s="7">
        <f t="shared" si="23"/>
        <v>0</v>
      </c>
      <c r="J163" s="7">
        <f t="shared" si="23"/>
        <v>0</v>
      </c>
      <c r="K163" s="7">
        <f t="shared" si="23"/>
        <v>0</v>
      </c>
      <c r="L163" s="7">
        <f t="shared" si="23"/>
        <v>0</v>
      </c>
      <c r="M163" s="7">
        <f t="shared" si="23"/>
        <v>0</v>
      </c>
      <c r="N163" s="7">
        <f t="shared" si="23"/>
        <v>0</v>
      </c>
      <c r="O163" s="7">
        <f t="shared" si="23"/>
        <v>0</v>
      </c>
      <c r="P163" s="7">
        <f t="shared" si="23"/>
        <v>0</v>
      </c>
      <c r="Q163" s="7">
        <f t="shared" si="23"/>
        <v>0</v>
      </c>
      <c r="R163" s="7">
        <f t="shared" si="23"/>
        <v>0</v>
      </c>
      <c r="S163" s="7">
        <f t="shared" si="23"/>
        <v>0</v>
      </c>
      <c r="T163" s="7">
        <f t="shared" si="23"/>
        <v>0</v>
      </c>
      <c r="U163" s="7">
        <f t="shared" si="23"/>
        <v>0</v>
      </c>
      <c r="V163" s="7">
        <f t="shared" si="23"/>
        <v>0</v>
      </c>
      <c r="W163" s="7">
        <f t="shared" si="23"/>
        <v>0</v>
      </c>
      <c r="X163" s="7">
        <f t="shared" si="23"/>
        <v>0</v>
      </c>
      <c r="Y163" s="7">
        <f t="shared" si="23"/>
        <v>0</v>
      </c>
      <c r="Z163" s="7">
        <f t="shared" si="23"/>
        <v>0</v>
      </c>
      <c r="AA163" s="7">
        <f t="shared" si="23"/>
        <v>0</v>
      </c>
      <c r="AB163" s="7">
        <f t="shared" si="23"/>
        <v>0</v>
      </c>
      <c r="AC163" s="7">
        <f t="shared" si="23"/>
        <v>0</v>
      </c>
      <c r="AD163" s="7">
        <f t="shared" si="23"/>
        <v>0</v>
      </c>
      <c r="AE163" s="7">
        <f t="shared" si="23"/>
        <v>0</v>
      </c>
      <c r="AF163" s="7">
        <f t="shared" si="23"/>
        <v>0</v>
      </c>
      <c r="AG163" s="7">
        <f t="shared" si="23"/>
        <v>0</v>
      </c>
      <c r="AH163" s="7">
        <f t="shared" si="23"/>
        <v>0</v>
      </c>
      <c r="AI163" s="7">
        <f t="shared" si="23"/>
        <v>0</v>
      </c>
      <c r="AJ163" s="7">
        <f t="shared" si="23"/>
        <v>0</v>
      </c>
      <c r="AK163" s="7">
        <f t="shared" si="23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4">E140/E113</f>
        <v>0</v>
      </c>
      <c r="F167" s="7">
        <f t="shared" si="24"/>
        <v>0</v>
      </c>
      <c r="G167" s="7">
        <f t="shared" si="24"/>
        <v>0</v>
      </c>
      <c r="H167" s="7">
        <f t="shared" si="24"/>
        <v>0</v>
      </c>
      <c r="I167" s="7">
        <f t="shared" si="24"/>
        <v>0</v>
      </c>
      <c r="J167" s="7">
        <f t="shared" si="24"/>
        <v>0</v>
      </c>
      <c r="K167" s="7">
        <f t="shared" si="24"/>
        <v>0</v>
      </c>
      <c r="L167" s="7">
        <f t="shared" si="24"/>
        <v>0</v>
      </c>
      <c r="M167" s="7">
        <f t="shared" si="24"/>
        <v>0</v>
      </c>
      <c r="N167" s="7">
        <f t="shared" si="24"/>
        <v>0</v>
      </c>
      <c r="O167" s="7">
        <f t="shared" si="24"/>
        <v>0</v>
      </c>
      <c r="P167" s="7">
        <f t="shared" si="24"/>
        <v>0</v>
      </c>
      <c r="Q167" s="7">
        <f t="shared" si="24"/>
        <v>0</v>
      </c>
      <c r="R167" s="7">
        <f t="shared" si="24"/>
        <v>0</v>
      </c>
      <c r="S167" s="7">
        <f t="shared" si="24"/>
        <v>0</v>
      </c>
      <c r="T167" s="7">
        <f t="shared" si="24"/>
        <v>0</v>
      </c>
      <c r="U167" s="7">
        <f t="shared" si="24"/>
        <v>0</v>
      </c>
      <c r="V167" s="7">
        <f t="shared" si="24"/>
        <v>0</v>
      </c>
      <c r="W167" s="7">
        <f t="shared" si="24"/>
        <v>0</v>
      </c>
      <c r="X167" s="7">
        <f t="shared" si="24"/>
        <v>0</v>
      </c>
      <c r="Y167" s="7">
        <f t="shared" si="24"/>
        <v>0</v>
      </c>
      <c r="Z167" s="7">
        <f t="shared" si="24"/>
        <v>0</v>
      </c>
      <c r="AA167" s="7">
        <f t="shared" si="24"/>
        <v>0</v>
      </c>
      <c r="AB167" s="7">
        <f t="shared" si="24"/>
        <v>0</v>
      </c>
      <c r="AC167" s="7">
        <f t="shared" si="24"/>
        <v>0</v>
      </c>
      <c r="AD167" s="7">
        <f t="shared" si="24"/>
        <v>0</v>
      </c>
      <c r="AE167" s="7">
        <f t="shared" si="24"/>
        <v>0</v>
      </c>
      <c r="AF167" s="7">
        <f t="shared" si="24"/>
        <v>0</v>
      </c>
      <c r="AG167" s="7">
        <f t="shared" si="24"/>
        <v>0</v>
      </c>
      <c r="AH167" s="7">
        <f t="shared" si="24"/>
        <v>0</v>
      </c>
      <c r="AI167" s="7">
        <f t="shared" si="24"/>
        <v>0</v>
      </c>
      <c r="AJ167" s="7">
        <f t="shared" si="24"/>
        <v>0</v>
      </c>
      <c r="AK167" s="7">
        <f t="shared" si="24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5">D141/D114</f>
        <v>0</v>
      </c>
      <c r="E168" s="7">
        <f t="shared" si="25"/>
        <v>0</v>
      </c>
      <c r="F168" s="7">
        <f t="shared" si="25"/>
        <v>0</v>
      </c>
      <c r="G168" s="7">
        <f t="shared" si="25"/>
        <v>0</v>
      </c>
      <c r="H168" s="7">
        <f t="shared" si="25"/>
        <v>0</v>
      </c>
      <c r="I168" s="7">
        <f t="shared" si="25"/>
        <v>0</v>
      </c>
      <c r="J168" s="7">
        <f t="shared" si="25"/>
        <v>0</v>
      </c>
      <c r="K168" s="7">
        <f t="shared" si="25"/>
        <v>0</v>
      </c>
      <c r="L168" s="7">
        <f t="shared" si="25"/>
        <v>0</v>
      </c>
      <c r="M168" s="7">
        <f t="shared" si="25"/>
        <v>0</v>
      </c>
      <c r="N168" s="7">
        <f t="shared" si="25"/>
        <v>0</v>
      </c>
      <c r="O168" s="7">
        <f t="shared" si="25"/>
        <v>0</v>
      </c>
      <c r="P168" s="7">
        <f t="shared" si="25"/>
        <v>0</v>
      </c>
      <c r="Q168" s="7">
        <f t="shared" si="25"/>
        <v>0</v>
      </c>
      <c r="R168" s="7">
        <f t="shared" si="25"/>
        <v>0</v>
      </c>
      <c r="S168" s="7">
        <f t="shared" si="25"/>
        <v>0</v>
      </c>
      <c r="T168" s="7">
        <f t="shared" si="25"/>
        <v>0</v>
      </c>
      <c r="U168" s="7">
        <f t="shared" si="25"/>
        <v>0</v>
      </c>
      <c r="V168" s="7">
        <f t="shared" si="25"/>
        <v>0</v>
      </c>
      <c r="W168" s="7">
        <f t="shared" si="25"/>
        <v>0</v>
      </c>
      <c r="X168" s="7">
        <f t="shared" si="25"/>
        <v>0</v>
      </c>
      <c r="Y168" s="7">
        <f t="shared" si="25"/>
        <v>0</v>
      </c>
      <c r="Z168" s="7">
        <f t="shared" si="25"/>
        <v>0</v>
      </c>
      <c r="AA168" s="7">
        <f t="shared" si="25"/>
        <v>0</v>
      </c>
      <c r="AB168" s="7">
        <f t="shared" si="25"/>
        <v>0</v>
      </c>
      <c r="AC168" s="7">
        <f t="shared" si="25"/>
        <v>0</v>
      </c>
      <c r="AD168" s="7">
        <f t="shared" si="25"/>
        <v>0</v>
      </c>
      <c r="AE168" s="7">
        <f t="shared" si="25"/>
        <v>0</v>
      </c>
      <c r="AF168" s="7">
        <f t="shared" si="25"/>
        <v>0</v>
      </c>
      <c r="AG168" s="7">
        <f t="shared" si="25"/>
        <v>0</v>
      </c>
      <c r="AH168" s="7">
        <f t="shared" si="25"/>
        <v>0</v>
      </c>
      <c r="AI168" s="7">
        <f t="shared" si="25"/>
        <v>0</v>
      </c>
      <c r="AJ168" s="7">
        <f t="shared" si="25"/>
        <v>0</v>
      </c>
      <c r="AK168" s="7">
        <f t="shared" si="25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5"/>
        <v>0</v>
      </c>
      <c r="F169" s="7">
        <f t="shared" si="25"/>
        <v>0</v>
      </c>
      <c r="G169" s="7">
        <f t="shared" si="25"/>
        <v>0</v>
      </c>
      <c r="H169" s="7">
        <f t="shared" si="25"/>
        <v>0</v>
      </c>
      <c r="I169" s="7">
        <f t="shared" si="25"/>
        <v>0</v>
      </c>
      <c r="J169" s="7">
        <f t="shared" si="25"/>
        <v>0</v>
      </c>
      <c r="K169" s="7">
        <f t="shared" si="25"/>
        <v>0</v>
      </c>
      <c r="L169" s="7">
        <f t="shared" si="25"/>
        <v>0</v>
      </c>
      <c r="M169" s="7">
        <f t="shared" si="25"/>
        <v>0</v>
      </c>
      <c r="N169" s="7">
        <f t="shared" si="25"/>
        <v>0</v>
      </c>
      <c r="O169" s="7">
        <f t="shared" si="25"/>
        <v>0</v>
      </c>
      <c r="P169" s="7">
        <f t="shared" si="25"/>
        <v>0</v>
      </c>
      <c r="Q169" s="7">
        <f t="shared" si="25"/>
        <v>0</v>
      </c>
      <c r="R169" s="7">
        <f t="shared" si="25"/>
        <v>0</v>
      </c>
      <c r="S169" s="7">
        <f t="shared" si="25"/>
        <v>0</v>
      </c>
      <c r="T169" s="7">
        <f t="shared" si="25"/>
        <v>0</v>
      </c>
      <c r="U169" s="7">
        <f t="shared" si="25"/>
        <v>0</v>
      </c>
      <c r="V169" s="7">
        <f t="shared" si="25"/>
        <v>0</v>
      </c>
      <c r="W169" s="7">
        <f t="shared" si="25"/>
        <v>0</v>
      </c>
      <c r="X169" s="7">
        <f t="shared" si="25"/>
        <v>0</v>
      </c>
      <c r="Y169" s="7">
        <f t="shared" si="25"/>
        <v>0</v>
      </c>
      <c r="Z169" s="7">
        <f t="shared" si="25"/>
        <v>0</v>
      </c>
      <c r="AA169" s="7">
        <f t="shared" si="25"/>
        <v>0</v>
      </c>
      <c r="AB169" s="7">
        <f t="shared" si="25"/>
        <v>0</v>
      </c>
      <c r="AC169" s="7">
        <f t="shared" si="25"/>
        <v>0</v>
      </c>
      <c r="AD169" s="7">
        <f t="shared" si="25"/>
        <v>0</v>
      </c>
      <c r="AE169" s="7">
        <f t="shared" si="25"/>
        <v>0</v>
      </c>
      <c r="AF169" s="7">
        <f t="shared" si="25"/>
        <v>0</v>
      </c>
      <c r="AG169" s="7">
        <f t="shared" si="25"/>
        <v>0</v>
      </c>
      <c r="AH169" s="7">
        <f t="shared" si="25"/>
        <v>0</v>
      </c>
      <c r="AI169" s="7">
        <f t="shared" si="25"/>
        <v>0</v>
      </c>
      <c r="AJ169" s="7">
        <f t="shared" si="25"/>
        <v>0</v>
      </c>
      <c r="AK169" s="7">
        <f t="shared" si="25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6">D143/D116</f>
        <v>0</v>
      </c>
      <c r="E170" s="7">
        <f t="shared" si="26"/>
        <v>0</v>
      </c>
      <c r="F170" s="7">
        <f t="shared" si="26"/>
        <v>0</v>
      </c>
      <c r="G170" s="7">
        <f t="shared" si="26"/>
        <v>0</v>
      </c>
      <c r="H170" s="7">
        <f t="shared" si="26"/>
        <v>0</v>
      </c>
      <c r="I170" s="7">
        <f t="shared" si="26"/>
        <v>0</v>
      </c>
      <c r="J170" s="7">
        <f t="shared" si="26"/>
        <v>0</v>
      </c>
      <c r="K170" s="7">
        <f t="shared" si="26"/>
        <v>0</v>
      </c>
      <c r="L170" s="7">
        <f t="shared" si="26"/>
        <v>0</v>
      </c>
      <c r="M170" s="7">
        <f t="shared" si="26"/>
        <v>0</v>
      </c>
      <c r="N170" s="7">
        <f t="shared" si="26"/>
        <v>0</v>
      </c>
      <c r="O170" s="7">
        <f t="shared" si="26"/>
        <v>0</v>
      </c>
      <c r="P170" s="7">
        <f t="shared" si="26"/>
        <v>0</v>
      </c>
      <c r="Q170" s="7">
        <f t="shared" si="26"/>
        <v>0</v>
      </c>
      <c r="R170" s="7">
        <f t="shared" si="26"/>
        <v>0</v>
      </c>
      <c r="S170" s="7">
        <f t="shared" si="26"/>
        <v>0</v>
      </c>
      <c r="T170" s="7">
        <f t="shared" si="26"/>
        <v>0</v>
      </c>
      <c r="U170" s="7">
        <f t="shared" si="26"/>
        <v>0</v>
      </c>
      <c r="V170" s="7">
        <f t="shared" si="26"/>
        <v>0</v>
      </c>
      <c r="W170" s="7">
        <f t="shared" si="26"/>
        <v>0</v>
      </c>
      <c r="X170" s="7">
        <f t="shared" si="26"/>
        <v>0</v>
      </c>
      <c r="Y170" s="7">
        <f t="shared" si="26"/>
        <v>0</v>
      </c>
      <c r="Z170" s="7">
        <f t="shared" si="26"/>
        <v>0</v>
      </c>
      <c r="AA170" s="7">
        <f t="shared" si="26"/>
        <v>0</v>
      </c>
      <c r="AB170" s="7">
        <f t="shared" si="26"/>
        <v>0</v>
      </c>
      <c r="AC170" s="7">
        <f t="shared" si="26"/>
        <v>0</v>
      </c>
      <c r="AD170" s="7">
        <f t="shared" si="26"/>
        <v>0</v>
      </c>
      <c r="AE170" s="7">
        <f t="shared" si="26"/>
        <v>0</v>
      </c>
      <c r="AF170" s="7">
        <f t="shared" si="26"/>
        <v>0</v>
      </c>
      <c r="AG170" s="7">
        <f t="shared" si="26"/>
        <v>0</v>
      </c>
      <c r="AH170" s="7">
        <f t="shared" si="26"/>
        <v>0</v>
      </c>
      <c r="AI170" s="7">
        <f t="shared" si="26"/>
        <v>0</v>
      </c>
      <c r="AJ170" s="7">
        <f t="shared" si="26"/>
        <v>0</v>
      </c>
      <c r="AK170" s="7">
        <f t="shared" si="26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6"/>
        <v>0</v>
      </c>
      <c r="E171" s="7">
        <f t="shared" si="26"/>
        <v>0</v>
      </c>
      <c r="F171" s="7">
        <f t="shared" si="26"/>
        <v>0</v>
      </c>
      <c r="G171" s="7">
        <f t="shared" si="26"/>
        <v>0</v>
      </c>
      <c r="H171" s="7">
        <f t="shared" si="26"/>
        <v>0</v>
      </c>
      <c r="I171" s="7">
        <f t="shared" si="26"/>
        <v>0</v>
      </c>
      <c r="J171" s="7">
        <f t="shared" si="26"/>
        <v>0</v>
      </c>
      <c r="K171" s="7">
        <f t="shared" si="26"/>
        <v>0</v>
      </c>
      <c r="L171" s="7">
        <f t="shared" si="26"/>
        <v>0</v>
      </c>
      <c r="M171" s="7">
        <f t="shared" si="26"/>
        <v>0</v>
      </c>
      <c r="N171" s="7">
        <f t="shared" si="26"/>
        <v>0</v>
      </c>
      <c r="O171" s="7">
        <f t="shared" si="26"/>
        <v>0</v>
      </c>
      <c r="P171" s="7">
        <f t="shared" si="26"/>
        <v>0</v>
      </c>
      <c r="Q171" s="7">
        <f t="shared" si="26"/>
        <v>0</v>
      </c>
      <c r="R171" s="7">
        <f t="shared" si="26"/>
        <v>0</v>
      </c>
      <c r="S171" s="7">
        <f t="shared" si="26"/>
        <v>0</v>
      </c>
      <c r="T171" s="7">
        <f t="shared" si="26"/>
        <v>0</v>
      </c>
      <c r="U171" s="7">
        <f t="shared" si="26"/>
        <v>0</v>
      </c>
      <c r="V171" s="7">
        <f t="shared" si="26"/>
        <v>0</v>
      </c>
      <c r="W171" s="7">
        <f t="shared" si="26"/>
        <v>0</v>
      </c>
      <c r="X171" s="7">
        <f t="shared" si="26"/>
        <v>0</v>
      </c>
      <c r="Y171" s="7">
        <f t="shared" si="26"/>
        <v>0</v>
      </c>
      <c r="Z171" s="7">
        <f t="shared" si="26"/>
        <v>0</v>
      </c>
      <c r="AA171" s="7">
        <f t="shared" si="26"/>
        <v>0</v>
      </c>
      <c r="AB171" s="7">
        <f t="shared" si="26"/>
        <v>0</v>
      </c>
      <c r="AC171" s="7">
        <f t="shared" si="26"/>
        <v>0</v>
      </c>
      <c r="AD171" s="7">
        <f t="shared" si="26"/>
        <v>0</v>
      </c>
      <c r="AE171" s="7">
        <f t="shared" si="26"/>
        <v>0</v>
      </c>
      <c r="AF171" s="7">
        <f t="shared" si="26"/>
        <v>0</v>
      </c>
      <c r="AG171" s="7">
        <f t="shared" si="26"/>
        <v>0</v>
      </c>
      <c r="AH171" s="7">
        <f t="shared" si="26"/>
        <v>0</v>
      </c>
      <c r="AI171" s="7">
        <f t="shared" si="26"/>
        <v>0</v>
      </c>
      <c r="AJ171" s="7">
        <f t="shared" si="26"/>
        <v>0</v>
      </c>
      <c r="AK171" s="7">
        <f t="shared" si="26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6"/>
        <v>0</v>
      </c>
      <c r="E172" s="7">
        <f t="shared" si="26"/>
        <v>0</v>
      </c>
      <c r="F172" s="7">
        <f t="shared" si="26"/>
        <v>0</v>
      </c>
      <c r="G172" s="7">
        <f t="shared" si="26"/>
        <v>0</v>
      </c>
      <c r="H172" s="7">
        <f t="shared" si="26"/>
        <v>0</v>
      </c>
      <c r="I172" s="7">
        <f t="shared" si="26"/>
        <v>0</v>
      </c>
      <c r="J172" s="7">
        <f t="shared" si="26"/>
        <v>0</v>
      </c>
      <c r="K172" s="7">
        <f t="shared" si="26"/>
        <v>0</v>
      </c>
      <c r="L172" s="7">
        <f t="shared" si="26"/>
        <v>0</v>
      </c>
      <c r="M172" s="7">
        <f t="shared" si="26"/>
        <v>0</v>
      </c>
      <c r="N172" s="7">
        <f t="shared" si="26"/>
        <v>0</v>
      </c>
      <c r="O172" s="7">
        <f t="shared" si="26"/>
        <v>0</v>
      </c>
      <c r="P172" s="7">
        <f t="shared" si="26"/>
        <v>0</v>
      </c>
      <c r="Q172" s="7">
        <f t="shared" si="26"/>
        <v>0</v>
      </c>
      <c r="R172" s="7">
        <f t="shared" si="26"/>
        <v>0</v>
      </c>
      <c r="S172" s="7">
        <f t="shared" si="26"/>
        <v>0</v>
      </c>
      <c r="T172" s="7">
        <f t="shared" si="26"/>
        <v>0</v>
      </c>
      <c r="U172" s="7">
        <f t="shared" si="26"/>
        <v>0</v>
      </c>
      <c r="V172" s="7">
        <f t="shared" si="26"/>
        <v>0</v>
      </c>
      <c r="W172" s="7">
        <f t="shared" si="26"/>
        <v>0</v>
      </c>
      <c r="X172" s="7">
        <f t="shared" si="26"/>
        <v>0</v>
      </c>
      <c r="Y172" s="7">
        <f t="shared" si="26"/>
        <v>0</v>
      </c>
      <c r="Z172" s="7">
        <f t="shared" si="26"/>
        <v>0</v>
      </c>
      <c r="AA172" s="7">
        <f t="shared" si="26"/>
        <v>0</v>
      </c>
      <c r="AB172" s="7">
        <f t="shared" si="26"/>
        <v>0</v>
      </c>
      <c r="AC172" s="7">
        <f t="shared" si="26"/>
        <v>0</v>
      </c>
      <c r="AD172" s="7">
        <f t="shared" si="26"/>
        <v>0</v>
      </c>
      <c r="AE172" s="7">
        <f t="shared" si="26"/>
        <v>0</v>
      </c>
      <c r="AF172" s="7">
        <f t="shared" si="26"/>
        <v>0</v>
      </c>
      <c r="AG172" s="7">
        <f t="shared" si="26"/>
        <v>0</v>
      </c>
      <c r="AH172" s="7">
        <f t="shared" si="26"/>
        <v>0</v>
      </c>
      <c r="AI172" s="7">
        <f t="shared" si="26"/>
        <v>0</v>
      </c>
      <c r="AJ172" s="7">
        <f t="shared" si="26"/>
        <v>0</v>
      </c>
      <c r="AK172" s="7">
        <f t="shared" si="26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7">E148/E121</f>
        <v>0</v>
      </c>
      <c r="F175" s="7">
        <f t="shared" si="27"/>
        <v>0</v>
      </c>
      <c r="G175" s="7">
        <f t="shared" si="27"/>
        <v>0</v>
      </c>
      <c r="H175" s="7">
        <f t="shared" si="27"/>
        <v>0</v>
      </c>
      <c r="I175" s="7">
        <f t="shared" si="27"/>
        <v>0</v>
      </c>
      <c r="J175" s="7">
        <f t="shared" si="27"/>
        <v>0</v>
      </c>
      <c r="K175" s="7">
        <f t="shared" si="27"/>
        <v>0</v>
      </c>
      <c r="L175" s="7">
        <f t="shared" si="27"/>
        <v>0</v>
      </c>
      <c r="M175" s="7">
        <f t="shared" si="27"/>
        <v>0</v>
      </c>
      <c r="N175" s="7">
        <f t="shared" si="27"/>
        <v>0</v>
      </c>
      <c r="O175" s="7">
        <f t="shared" si="27"/>
        <v>0</v>
      </c>
      <c r="P175" s="7">
        <f t="shared" si="27"/>
        <v>0</v>
      </c>
      <c r="Q175" s="7">
        <f t="shared" si="27"/>
        <v>0</v>
      </c>
      <c r="R175" s="7">
        <f t="shared" si="27"/>
        <v>0</v>
      </c>
      <c r="S175" s="7">
        <f t="shared" si="27"/>
        <v>0</v>
      </c>
      <c r="T175" s="7">
        <f t="shared" si="27"/>
        <v>0</v>
      </c>
      <c r="U175" s="7">
        <f t="shared" si="27"/>
        <v>0</v>
      </c>
      <c r="V175" s="7">
        <f t="shared" si="27"/>
        <v>0</v>
      </c>
      <c r="W175" s="7">
        <f t="shared" si="27"/>
        <v>0</v>
      </c>
      <c r="X175" s="7">
        <f t="shared" si="27"/>
        <v>0</v>
      </c>
      <c r="Y175" s="7">
        <f t="shared" si="27"/>
        <v>0</v>
      </c>
      <c r="Z175" s="7">
        <f t="shared" si="27"/>
        <v>0</v>
      </c>
      <c r="AA175" s="7">
        <f t="shared" si="27"/>
        <v>0</v>
      </c>
      <c r="AB175" s="7">
        <f t="shared" si="27"/>
        <v>0</v>
      </c>
      <c r="AC175" s="7">
        <f t="shared" si="27"/>
        <v>0</v>
      </c>
      <c r="AD175" s="7">
        <f t="shared" si="27"/>
        <v>0</v>
      </c>
      <c r="AE175" s="7">
        <f t="shared" si="27"/>
        <v>0</v>
      </c>
      <c r="AF175" s="7">
        <f t="shared" si="27"/>
        <v>0</v>
      </c>
      <c r="AG175" s="7">
        <f t="shared" si="27"/>
        <v>0</v>
      </c>
      <c r="AH175" s="7">
        <f t="shared" si="27"/>
        <v>0</v>
      </c>
      <c r="AI175" s="7">
        <f t="shared" si="27"/>
        <v>0</v>
      </c>
      <c r="AJ175" s="7">
        <f t="shared" si="27"/>
        <v>0</v>
      </c>
      <c r="AK175" s="7">
        <f t="shared" si="27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8">D149/D122</f>
        <v>0</v>
      </c>
      <c r="E176" s="7">
        <f t="shared" si="28"/>
        <v>0</v>
      </c>
      <c r="F176" s="7">
        <f t="shared" si="28"/>
        <v>0</v>
      </c>
      <c r="G176" s="7">
        <f t="shared" si="28"/>
        <v>0</v>
      </c>
      <c r="H176" s="7">
        <f t="shared" si="28"/>
        <v>0</v>
      </c>
      <c r="I176" s="7">
        <f t="shared" si="28"/>
        <v>0</v>
      </c>
      <c r="J176" s="7">
        <f t="shared" si="28"/>
        <v>0</v>
      </c>
      <c r="K176" s="7">
        <f t="shared" si="28"/>
        <v>0</v>
      </c>
      <c r="L176" s="7">
        <f t="shared" si="28"/>
        <v>0</v>
      </c>
      <c r="M176" s="7">
        <f t="shared" si="28"/>
        <v>0</v>
      </c>
      <c r="N176" s="7">
        <f t="shared" si="28"/>
        <v>0</v>
      </c>
      <c r="O176" s="7">
        <f t="shared" si="28"/>
        <v>0</v>
      </c>
      <c r="P176" s="7">
        <f t="shared" si="28"/>
        <v>0</v>
      </c>
      <c r="Q176" s="7">
        <f t="shared" si="28"/>
        <v>0</v>
      </c>
      <c r="R176" s="7">
        <f t="shared" si="28"/>
        <v>0</v>
      </c>
      <c r="S176" s="7">
        <f t="shared" si="28"/>
        <v>0</v>
      </c>
      <c r="T176" s="7">
        <f t="shared" si="28"/>
        <v>0</v>
      </c>
      <c r="U176" s="7">
        <f t="shared" si="28"/>
        <v>0</v>
      </c>
      <c r="V176" s="7">
        <f t="shared" si="28"/>
        <v>0</v>
      </c>
      <c r="W176" s="7">
        <f t="shared" si="28"/>
        <v>0</v>
      </c>
      <c r="X176" s="7">
        <f t="shared" si="28"/>
        <v>0</v>
      </c>
      <c r="Y176" s="7">
        <f t="shared" si="28"/>
        <v>0</v>
      </c>
      <c r="Z176" s="7">
        <f t="shared" si="28"/>
        <v>0</v>
      </c>
      <c r="AA176" s="7">
        <f t="shared" si="28"/>
        <v>0</v>
      </c>
      <c r="AB176" s="7">
        <f t="shared" si="28"/>
        <v>0</v>
      </c>
      <c r="AC176" s="7">
        <f t="shared" si="28"/>
        <v>0</v>
      </c>
      <c r="AD176" s="7">
        <f t="shared" si="28"/>
        <v>0</v>
      </c>
      <c r="AE176" s="7">
        <f t="shared" si="28"/>
        <v>0</v>
      </c>
      <c r="AF176" s="7">
        <f t="shared" si="28"/>
        <v>0</v>
      </c>
      <c r="AG176" s="7">
        <f t="shared" si="28"/>
        <v>0</v>
      </c>
      <c r="AH176" s="7">
        <f t="shared" si="28"/>
        <v>0</v>
      </c>
      <c r="AI176" s="7">
        <f t="shared" si="28"/>
        <v>0</v>
      </c>
      <c r="AJ176" s="7">
        <f t="shared" si="28"/>
        <v>0</v>
      </c>
      <c r="AK176" s="7">
        <f t="shared" si="28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8"/>
        <v>0</v>
      </c>
      <c r="E177" s="7">
        <f t="shared" si="28"/>
        <v>0</v>
      </c>
      <c r="F177" s="7">
        <f t="shared" si="28"/>
        <v>0</v>
      </c>
      <c r="G177" s="7">
        <f t="shared" si="28"/>
        <v>0</v>
      </c>
      <c r="H177" s="7">
        <f t="shared" si="28"/>
        <v>0</v>
      </c>
      <c r="I177" s="7">
        <f t="shared" si="28"/>
        <v>0</v>
      </c>
      <c r="J177" s="7">
        <f t="shared" si="28"/>
        <v>0</v>
      </c>
      <c r="K177" s="7">
        <f t="shared" si="28"/>
        <v>0</v>
      </c>
      <c r="L177" s="7">
        <f t="shared" si="28"/>
        <v>0</v>
      </c>
      <c r="M177" s="7">
        <f t="shared" si="28"/>
        <v>0</v>
      </c>
      <c r="N177" s="7">
        <f t="shared" si="28"/>
        <v>0</v>
      </c>
      <c r="O177" s="7">
        <f t="shared" si="28"/>
        <v>0</v>
      </c>
      <c r="P177" s="7">
        <f t="shared" si="28"/>
        <v>0</v>
      </c>
      <c r="Q177" s="7">
        <f t="shared" si="28"/>
        <v>0</v>
      </c>
      <c r="R177" s="7">
        <f t="shared" si="28"/>
        <v>0</v>
      </c>
      <c r="S177" s="7">
        <f t="shared" si="28"/>
        <v>0</v>
      </c>
      <c r="T177" s="7">
        <f t="shared" si="28"/>
        <v>0</v>
      </c>
      <c r="U177" s="7">
        <f t="shared" si="28"/>
        <v>0</v>
      </c>
      <c r="V177" s="7">
        <f t="shared" si="28"/>
        <v>0</v>
      </c>
      <c r="W177" s="7">
        <f t="shared" si="28"/>
        <v>0</v>
      </c>
      <c r="X177" s="7">
        <f t="shared" si="28"/>
        <v>0</v>
      </c>
      <c r="Y177" s="7">
        <f t="shared" si="28"/>
        <v>0</v>
      </c>
      <c r="Z177" s="7">
        <f t="shared" si="28"/>
        <v>0</v>
      </c>
      <c r="AA177" s="7">
        <f t="shared" si="28"/>
        <v>0</v>
      </c>
      <c r="AB177" s="7">
        <f t="shared" si="28"/>
        <v>0</v>
      </c>
      <c r="AC177" s="7">
        <f t="shared" si="28"/>
        <v>0</v>
      </c>
      <c r="AD177" s="7">
        <f t="shared" si="28"/>
        <v>0</v>
      </c>
      <c r="AE177" s="7">
        <f t="shared" si="28"/>
        <v>0</v>
      </c>
      <c r="AF177" s="7">
        <f t="shared" si="28"/>
        <v>0</v>
      </c>
      <c r="AG177" s="7">
        <f t="shared" si="28"/>
        <v>0</v>
      </c>
      <c r="AH177" s="7">
        <f t="shared" si="28"/>
        <v>0</v>
      </c>
      <c r="AI177" s="7">
        <f t="shared" si="28"/>
        <v>0</v>
      </c>
      <c r="AJ177" s="7">
        <f t="shared" si="28"/>
        <v>0</v>
      </c>
      <c r="AK177" s="7">
        <f t="shared" si="28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8"/>
        <v>0</v>
      </c>
      <c r="E178" s="7">
        <f t="shared" si="28"/>
        <v>0</v>
      </c>
      <c r="F178" s="7">
        <f t="shared" si="28"/>
        <v>0</v>
      </c>
      <c r="G178" s="7">
        <f t="shared" si="28"/>
        <v>0</v>
      </c>
      <c r="H178" s="7">
        <f t="shared" si="28"/>
        <v>0</v>
      </c>
      <c r="I178" s="7">
        <f t="shared" si="28"/>
        <v>0</v>
      </c>
      <c r="J178" s="7">
        <f t="shared" si="28"/>
        <v>0</v>
      </c>
      <c r="K178" s="7">
        <f t="shared" si="28"/>
        <v>0</v>
      </c>
      <c r="L178" s="7">
        <f t="shared" si="28"/>
        <v>0</v>
      </c>
      <c r="M178" s="7">
        <f t="shared" si="28"/>
        <v>0</v>
      </c>
      <c r="N178" s="7">
        <f t="shared" si="28"/>
        <v>0</v>
      </c>
      <c r="O178" s="7">
        <f t="shared" si="28"/>
        <v>0</v>
      </c>
      <c r="P178" s="7">
        <f t="shared" si="28"/>
        <v>0</v>
      </c>
      <c r="Q178" s="7">
        <f t="shared" si="28"/>
        <v>0</v>
      </c>
      <c r="R178" s="7">
        <f t="shared" si="28"/>
        <v>0</v>
      </c>
      <c r="S178" s="7">
        <f t="shared" si="28"/>
        <v>0</v>
      </c>
      <c r="T178" s="7">
        <f t="shared" si="28"/>
        <v>0</v>
      </c>
      <c r="U178" s="7">
        <f t="shared" si="28"/>
        <v>0</v>
      </c>
      <c r="V178" s="7">
        <f t="shared" si="28"/>
        <v>0</v>
      </c>
      <c r="W178" s="7">
        <f t="shared" si="28"/>
        <v>0</v>
      </c>
      <c r="X178" s="7">
        <f t="shared" si="28"/>
        <v>0</v>
      </c>
      <c r="Y178" s="7">
        <f t="shared" si="28"/>
        <v>0</v>
      </c>
      <c r="Z178" s="7">
        <f t="shared" si="28"/>
        <v>0</v>
      </c>
      <c r="AA178" s="7">
        <f t="shared" si="28"/>
        <v>0</v>
      </c>
      <c r="AB178" s="7">
        <f t="shared" si="28"/>
        <v>0</v>
      </c>
      <c r="AC178" s="7">
        <f t="shared" si="28"/>
        <v>0</v>
      </c>
      <c r="AD178" s="7">
        <f t="shared" si="28"/>
        <v>0</v>
      </c>
      <c r="AE178" s="7">
        <f t="shared" si="28"/>
        <v>0</v>
      </c>
      <c r="AF178" s="7">
        <f t="shared" si="28"/>
        <v>0</v>
      </c>
      <c r="AG178" s="7">
        <f t="shared" si="28"/>
        <v>0</v>
      </c>
      <c r="AH178" s="7">
        <f t="shared" si="28"/>
        <v>0</v>
      </c>
      <c r="AI178" s="7">
        <f t="shared" si="28"/>
        <v>0</v>
      </c>
      <c r="AJ178" s="7">
        <f t="shared" si="28"/>
        <v>0</v>
      </c>
      <c r="AK178" s="7">
        <f t="shared" si="28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8"/>
        <v>0</v>
      </c>
      <c r="E179" s="7">
        <f t="shared" si="28"/>
        <v>0</v>
      </c>
      <c r="F179" s="7">
        <f t="shared" si="28"/>
        <v>0</v>
      </c>
      <c r="G179" s="7">
        <f t="shared" si="28"/>
        <v>0</v>
      </c>
      <c r="H179" s="7">
        <f t="shared" si="28"/>
        <v>0</v>
      </c>
      <c r="I179" s="7">
        <f t="shared" si="28"/>
        <v>0</v>
      </c>
      <c r="J179" s="7">
        <f t="shared" si="28"/>
        <v>0</v>
      </c>
      <c r="K179" s="7">
        <f t="shared" si="28"/>
        <v>0</v>
      </c>
      <c r="L179" s="7">
        <f t="shared" si="28"/>
        <v>0</v>
      </c>
      <c r="M179" s="7">
        <f t="shared" si="28"/>
        <v>0</v>
      </c>
      <c r="N179" s="7">
        <f t="shared" si="28"/>
        <v>0</v>
      </c>
      <c r="O179" s="7">
        <f t="shared" si="28"/>
        <v>0</v>
      </c>
      <c r="P179" s="7">
        <f t="shared" si="28"/>
        <v>0</v>
      </c>
      <c r="Q179" s="7">
        <f t="shared" si="28"/>
        <v>0</v>
      </c>
      <c r="R179" s="7">
        <f t="shared" si="28"/>
        <v>0</v>
      </c>
      <c r="S179" s="7">
        <f t="shared" si="28"/>
        <v>0</v>
      </c>
      <c r="T179" s="7">
        <f t="shared" si="28"/>
        <v>0</v>
      </c>
      <c r="U179" s="7">
        <f t="shared" si="28"/>
        <v>0</v>
      </c>
      <c r="V179" s="7">
        <f t="shared" si="28"/>
        <v>0</v>
      </c>
      <c r="W179" s="7">
        <f t="shared" si="28"/>
        <v>0</v>
      </c>
      <c r="X179" s="7">
        <f t="shared" si="28"/>
        <v>0</v>
      </c>
      <c r="Y179" s="7">
        <f t="shared" si="28"/>
        <v>0</v>
      </c>
      <c r="Z179" s="7">
        <f t="shared" si="28"/>
        <v>0</v>
      </c>
      <c r="AA179" s="7">
        <f t="shared" si="28"/>
        <v>0</v>
      </c>
      <c r="AB179" s="7">
        <f t="shared" si="28"/>
        <v>0</v>
      </c>
      <c r="AC179" s="7">
        <f t="shared" si="28"/>
        <v>0</v>
      </c>
      <c r="AD179" s="7">
        <f t="shared" si="28"/>
        <v>0</v>
      </c>
      <c r="AE179" s="7">
        <f t="shared" si="28"/>
        <v>0</v>
      </c>
      <c r="AF179" s="7">
        <f t="shared" si="28"/>
        <v>0</v>
      </c>
      <c r="AG179" s="7">
        <f t="shared" si="28"/>
        <v>0</v>
      </c>
      <c r="AH179" s="7">
        <f t="shared" si="28"/>
        <v>0</v>
      </c>
      <c r="AI179" s="7">
        <f t="shared" si="28"/>
        <v>0</v>
      </c>
      <c r="AJ179" s="7">
        <f t="shared" si="28"/>
        <v>0</v>
      </c>
      <c r="AK179" s="7">
        <f t="shared" si="28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8"/>
        <v>0</v>
      </c>
      <c r="E180" s="7">
        <f t="shared" si="28"/>
        <v>0</v>
      </c>
      <c r="F180" s="7">
        <f t="shared" si="28"/>
        <v>0</v>
      </c>
      <c r="G180" s="7">
        <f t="shared" si="28"/>
        <v>0</v>
      </c>
      <c r="H180" s="7">
        <f t="shared" si="28"/>
        <v>0</v>
      </c>
      <c r="I180" s="7">
        <f t="shared" si="28"/>
        <v>0</v>
      </c>
      <c r="J180" s="7">
        <f t="shared" si="28"/>
        <v>0</v>
      </c>
      <c r="K180" s="7">
        <f t="shared" si="28"/>
        <v>0</v>
      </c>
      <c r="L180" s="7">
        <f t="shared" si="28"/>
        <v>0</v>
      </c>
      <c r="M180" s="7">
        <f t="shared" si="28"/>
        <v>0</v>
      </c>
      <c r="N180" s="7">
        <f t="shared" si="28"/>
        <v>0</v>
      </c>
      <c r="O180" s="7">
        <f t="shared" si="28"/>
        <v>0</v>
      </c>
      <c r="P180" s="7">
        <f t="shared" si="28"/>
        <v>0</v>
      </c>
      <c r="Q180" s="7">
        <f t="shared" si="28"/>
        <v>0</v>
      </c>
      <c r="R180" s="7">
        <f t="shared" si="28"/>
        <v>0</v>
      </c>
      <c r="S180" s="7">
        <f t="shared" si="28"/>
        <v>0</v>
      </c>
      <c r="T180" s="7">
        <f t="shared" si="28"/>
        <v>0</v>
      </c>
      <c r="U180" s="7">
        <f t="shared" si="28"/>
        <v>0</v>
      </c>
      <c r="V180" s="7">
        <f t="shared" si="28"/>
        <v>0</v>
      </c>
      <c r="W180" s="7">
        <f t="shared" si="28"/>
        <v>0</v>
      </c>
      <c r="X180" s="7">
        <f t="shared" si="28"/>
        <v>0</v>
      </c>
      <c r="Y180" s="7">
        <f t="shared" si="28"/>
        <v>0</v>
      </c>
      <c r="Z180" s="7">
        <f t="shared" si="28"/>
        <v>0</v>
      </c>
      <c r="AA180" s="7">
        <f t="shared" si="28"/>
        <v>0</v>
      </c>
      <c r="AB180" s="7">
        <f t="shared" si="28"/>
        <v>0</v>
      </c>
      <c r="AC180" s="7">
        <f t="shared" si="28"/>
        <v>0</v>
      </c>
      <c r="AD180" s="7">
        <f t="shared" si="28"/>
        <v>0</v>
      </c>
      <c r="AE180" s="7">
        <f t="shared" si="28"/>
        <v>0</v>
      </c>
      <c r="AF180" s="7">
        <f t="shared" si="28"/>
        <v>0</v>
      </c>
      <c r="AG180" s="7">
        <f t="shared" si="28"/>
        <v>0</v>
      </c>
      <c r="AH180" s="7">
        <f t="shared" si="28"/>
        <v>0</v>
      </c>
      <c r="AI180" s="7">
        <f t="shared" si="28"/>
        <v>0</v>
      </c>
      <c r="AJ180" s="7">
        <f t="shared" si="28"/>
        <v>0</v>
      </c>
      <c r="AK180" s="7">
        <f t="shared" si="28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8"/>
        <v>0</v>
      </c>
      <c r="E181" s="7">
        <f t="shared" si="28"/>
        <v>0</v>
      </c>
      <c r="F181" s="7">
        <f t="shared" si="28"/>
        <v>0</v>
      </c>
      <c r="G181" s="7">
        <f t="shared" si="28"/>
        <v>0</v>
      </c>
      <c r="H181" s="7">
        <f t="shared" si="28"/>
        <v>0</v>
      </c>
      <c r="I181" s="7">
        <f t="shared" si="28"/>
        <v>0</v>
      </c>
      <c r="J181" s="7">
        <f t="shared" si="28"/>
        <v>0</v>
      </c>
      <c r="K181" s="7">
        <f t="shared" si="28"/>
        <v>0</v>
      </c>
      <c r="L181" s="7">
        <f t="shared" si="28"/>
        <v>0</v>
      </c>
      <c r="M181" s="7">
        <f t="shared" si="28"/>
        <v>0</v>
      </c>
      <c r="N181" s="7">
        <f t="shared" si="28"/>
        <v>0</v>
      </c>
      <c r="O181" s="7">
        <f t="shared" si="28"/>
        <v>0</v>
      </c>
      <c r="P181" s="7">
        <f t="shared" si="28"/>
        <v>0</v>
      </c>
      <c r="Q181" s="7">
        <f t="shared" si="28"/>
        <v>0</v>
      </c>
      <c r="R181" s="7">
        <f t="shared" si="28"/>
        <v>0</v>
      </c>
      <c r="S181" s="7">
        <f t="shared" si="28"/>
        <v>0</v>
      </c>
      <c r="T181" s="7">
        <f t="shared" si="28"/>
        <v>0</v>
      </c>
      <c r="U181" s="7">
        <f t="shared" si="28"/>
        <v>0</v>
      </c>
      <c r="V181" s="7">
        <f t="shared" si="28"/>
        <v>0</v>
      </c>
      <c r="W181" s="7">
        <f t="shared" si="28"/>
        <v>0</v>
      </c>
      <c r="X181" s="7">
        <f t="shared" si="28"/>
        <v>0</v>
      </c>
      <c r="Y181" s="7">
        <f t="shared" si="28"/>
        <v>0</v>
      </c>
      <c r="Z181" s="7">
        <f t="shared" si="28"/>
        <v>0</v>
      </c>
      <c r="AA181" s="7">
        <f t="shared" si="28"/>
        <v>0</v>
      </c>
      <c r="AB181" s="7">
        <f t="shared" si="28"/>
        <v>0</v>
      </c>
      <c r="AC181" s="7">
        <f t="shared" si="28"/>
        <v>0</v>
      </c>
      <c r="AD181" s="7">
        <f t="shared" si="28"/>
        <v>0</v>
      </c>
      <c r="AE181" s="7">
        <f t="shared" si="28"/>
        <v>0</v>
      </c>
      <c r="AF181" s="7">
        <f t="shared" si="28"/>
        <v>0</v>
      </c>
      <c r="AG181" s="7">
        <f t="shared" si="28"/>
        <v>0</v>
      </c>
      <c r="AH181" s="7">
        <f t="shared" si="28"/>
        <v>0</v>
      </c>
      <c r="AI181" s="7">
        <f t="shared" si="28"/>
        <v>0</v>
      </c>
      <c r="AJ181" s="7">
        <f t="shared" si="28"/>
        <v>0</v>
      </c>
      <c r="AK181" s="7">
        <f t="shared" si="28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8"/>
        <v>0</v>
      </c>
      <c r="E182" s="7">
        <f t="shared" si="28"/>
        <v>0</v>
      </c>
      <c r="F182" s="7">
        <f t="shared" si="28"/>
        <v>0</v>
      </c>
      <c r="G182" s="7">
        <f t="shared" si="28"/>
        <v>0</v>
      </c>
      <c r="H182" s="7">
        <f t="shared" si="28"/>
        <v>0</v>
      </c>
      <c r="I182" s="7">
        <f t="shared" si="28"/>
        <v>0</v>
      </c>
      <c r="J182" s="7">
        <f t="shared" si="28"/>
        <v>0</v>
      </c>
      <c r="K182" s="7">
        <f t="shared" si="28"/>
        <v>0</v>
      </c>
      <c r="L182" s="7">
        <f t="shared" si="28"/>
        <v>0</v>
      </c>
      <c r="M182" s="7">
        <f t="shared" si="28"/>
        <v>0</v>
      </c>
      <c r="N182" s="7">
        <f t="shared" si="28"/>
        <v>0</v>
      </c>
      <c r="O182" s="7">
        <f t="shared" si="28"/>
        <v>0</v>
      </c>
      <c r="P182" s="7">
        <f t="shared" si="28"/>
        <v>0</v>
      </c>
      <c r="Q182" s="7">
        <f t="shared" si="28"/>
        <v>0</v>
      </c>
      <c r="R182" s="7">
        <f t="shared" si="28"/>
        <v>0</v>
      </c>
      <c r="S182" s="7">
        <f t="shared" si="28"/>
        <v>0</v>
      </c>
      <c r="T182" s="7">
        <f t="shared" si="28"/>
        <v>0</v>
      </c>
      <c r="U182" s="7">
        <f t="shared" si="28"/>
        <v>0</v>
      </c>
      <c r="V182" s="7">
        <f t="shared" si="28"/>
        <v>0</v>
      </c>
      <c r="W182" s="7">
        <f t="shared" si="28"/>
        <v>0</v>
      </c>
      <c r="X182" s="7">
        <f t="shared" si="28"/>
        <v>0</v>
      </c>
      <c r="Y182" s="7">
        <f t="shared" si="28"/>
        <v>0</v>
      </c>
      <c r="Z182" s="7">
        <f t="shared" si="28"/>
        <v>0</v>
      </c>
      <c r="AA182" s="7">
        <f t="shared" si="28"/>
        <v>0</v>
      </c>
      <c r="AB182" s="7">
        <f t="shared" si="28"/>
        <v>0</v>
      </c>
      <c r="AC182" s="7">
        <f t="shared" si="28"/>
        <v>0</v>
      </c>
      <c r="AD182" s="7">
        <f t="shared" si="28"/>
        <v>0</v>
      </c>
      <c r="AE182" s="7">
        <f t="shared" si="28"/>
        <v>0</v>
      </c>
      <c r="AF182" s="7">
        <f t="shared" si="28"/>
        <v>0</v>
      </c>
      <c r="AG182" s="7">
        <f t="shared" si="28"/>
        <v>0</v>
      </c>
      <c r="AH182" s="7">
        <f t="shared" si="28"/>
        <v>0</v>
      </c>
      <c r="AI182" s="7">
        <f t="shared" si="28"/>
        <v>0</v>
      </c>
      <c r="AJ182" s="7">
        <f t="shared" si="28"/>
        <v>0</v>
      </c>
      <c r="AK182" s="7">
        <f t="shared" si="28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8"/>
        <v>0</v>
      </c>
      <c r="E183" s="7">
        <f t="shared" si="28"/>
        <v>0</v>
      </c>
      <c r="F183" s="7">
        <f t="shared" si="28"/>
        <v>0</v>
      </c>
      <c r="G183" s="7">
        <f t="shared" si="28"/>
        <v>0</v>
      </c>
      <c r="H183" s="7">
        <f t="shared" si="28"/>
        <v>0</v>
      </c>
      <c r="I183" s="7">
        <f t="shared" si="28"/>
        <v>0</v>
      </c>
      <c r="J183" s="7">
        <f t="shared" si="28"/>
        <v>0</v>
      </c>
      <c r="K183" s="7">
        <f t="shared" si="28"/>
        <v>0</v>
      </c>
      <c r="L183" s="7">
        <f t="shared" si="28"/>
        <v>0</v>
      </c>
      <c r="M183" s="7">
        <f t="shared" si="28"/>
        <v>0</v>
      </c>
      <c r="N183" s="7">
        <f t="shared" si="28"/>
        <v>0</v>
      </c>
      <c r="O183" s="7">
        <f t="shared" si="28"/>
        <v>0</v>
      </c>
      <c r="P183" s="7">
        <f t="shared" si="28"/>
        <v>0</v>
      </c>
      <c r="Q183" s="7">
        <f t="shared" si="28"/>
        <v>0</v>
      </c>
      <c r="R183" s="7">
        <f t="shared" si="28"/>
        <v>0</v>
      </c>
      <c r="S183" s="7">
        <f t="shared" si="28"/>
        <v>0</v>
      </c>
      <c r="T183" s="7">
        <f t="shared" si="28"/>
        <v>0</v>
      </c>
      <c r="U183" s="7">
        <f t="shared" ref="U183:AK183" si="29">U156/U129</f>
        <v>0</v>
      </c>
      <c r="V183" s="7">
        <f t="shared" si="29"/>
        <v>0</v>
      </c>
      <c r="W183" s="7">
        <f t="shared" si="29"/>
        <v>0</v>
      </c>
      <c r="X183" s="7">
        <f t="shared" si="29"/>
        <v>0</v>
      </c>
      <c r="Y183" s="7">
        <f t="shared" si="29"/>
        <v>0</v>
      </c>
      <c r="Z183" s="7">
        <f t="shared" si="29"/>
        <v>0</v>
      </c>
      <c r="AA183" s="7">
        <f t="shared" si="29"/>
        <v>0</v>
      </c>
      <c r="AB183" s="7">
        <f t="shared" si="29"/>
        <v>0</v>
      </c>
      <c r="AC183" s="7">
        <f t="shared" si="29"/>
        <v>0</v>
      </c>
      <c r="AD183" s="7">
        <f t="shared" si="29"/>
        <v>0</v>
      </c>
      <c r="AE183" s="7">
        <f t="shared" si="29"/>
        <v>0</v>
      </c>
      <c r="AF183" s="7">
        <f t="shared" si="29"/>
        <v>0</v>
      </c>
      <c r="AG183" s="7">
        <f t="shared" si="29"/>
        <v>0</v>
      </c>
      <c r="AH183" s="7">
        <f t="shared" si="29"/>
        <v>0</v>
      </c>
      <c r="AI183" s="7">
        <f t="shared" si="29"/>
        <v>0</v>
      </c>
      <c r="AJ183" s="7">
        <f t="shared" si="29"/>
        <v>0</v>
      </c>
      <c r="AK183" s="7">
        <f t="shared" si="29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30">D157/D130</f>
        <v>0</v>
      </c>
      <c r="E184" s="7">
        <f t="shared" si="30"/>
        <v>0</v>
      </c>
      <c r="F184" s="7">
        <f t="shared" si="30"/>
        <v>0</v>
      </c>
      <c r="G184" s="7">
        <f t="shared" si="30"/>
        <v>0</v>
      </c>
      <c r="H184" s="7">
        <f t="shared" si="30"/>
        <v>0</v>
      </c>
      <c r="I184" s="7">
        <f t="shared" si="30"/>
        <v>0</v>
      </c>
      <c r="J184" s="7">
        <f t="shared" si="30"/>
        <v>0</v>
      </c>
      <c r="K184" s="7">
        <f t="shared" si="30"/>
        <v>0</v>
      </c>
      <c r="L184" s="7">
        <f t="shared" si="30"/>
        <v>0</v>
      </c>
      <c r="M184" s="7">
        <f t="shared" si="30"/>
        <v>0</v>
      </c>
      <c r="N184" s="7">
        <f t="shared" si="30"/>
        <v>0</v>
      </c>
      <c r="O184" s="7">
        <f t="shared" si="30"/>
        <v>0</v>
      </c>
      <c r="P184" s="7">
        <f t="shared" si="30"/>
        <v>0</v>
      </c>
      <c r="Q184" s="7">
        <f t="shared" si="30"/>
        <v>0</v>
      </c>
      <c r="R184" s="7">
        <f t="shared" si="30"/>
        <v>0</v>
      </c>
      <c r="S184" s="7">
        <f t="shared" si="30"/>
        <v>0</v>
      </c>
      <c r="T184" s="7">
        <f t="shared" si="30"/>
        <v>0</v>
      </c>
      <c r="U184" s="7">
        <f t="shared" si="30"/>
        <v>0</v>
      </c>
      <c r="V184" s="7">
        <f t="shared" si="30"/>
        <v>0</v>
      </c>
      <c r="W184" s="7">
        <f t="shared" si="30"/>
        <v>0</v>
      </c>
      <c r="X184" s="7">
        <f t="shared" si="30"/>
        <v>0</v>
      </c>
      <c r="Y184" s="7">
        <f t="shared" si="30"/>
        <v>0</v>
      </c>
      <c r="Z184" s="7">
        <f t="shared" si="30"/>
        <v>0</v>
      </c>
      <c r="AA184" s="7">
        <f t="shared" si="30"/>
        <v>0</v>
      </c>
      <c r="AB184" s="7">
        <f t="shared" si="30"/>
        <v>0</v>
      </c>
      <c r="AC184" s="7">
        <f t="shared" si="30"/>
        <v>0</v>
      </c>
      <c r="AD184" s="7">
        <f t="shared" si="30"/>
        <v>0</v>
      </c>
      <c r="AE184" s="7">
        <f t="shared" si="30"/>
        <v>0</v>
      </c>
      <c r="AF184" s="7">
        <f t="shared" si="30"/>
        <v>0</v>
      </c>
      <c r="AG184" s="7">
        <f t="shared" si="30"/>
        <v>0</v>
      </c>
      <c r="AH184" s="7">
        <f t="shared" si="30"/>
        <v>0</v>
      </c>
      <c r="AI184" s="7">
        <f t="shared" si="30"/>
        <v>0</v>
      </c>
      <c r="AJ184" s="7">
        <f t="shared" si="30"/>
        <v>0</v>
      </c>
      <c r="AK184" s="7">
        <f t="shared" si="30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30"/>
        <v>0</v>
      </c>
      <c r="E185" s="7">
        <f t="shared" si="30"/>
        <v>0</v>
      </c>
      <c r="F185" s="7">
        <f t="shared" si="30"/>
        <v>0</v>
      </c>
      <c r="G185" s="7">
        <f t="shared" si="30"/>
        <v>0</v>
      </c>
      <c r="H185" s="7">
        <f t="shared" si="30"/>
        <v>0</v>
      </c>
      <c r="I185" s="7">
        <f t="shared" si="30"/>
        <v>0</v>
      </c>
      <c r="J185" s="7">
        <f t="shared" si="30"/>
        <v>0</v>
      </c>
      <c r="K185" s="7">
        <f t="shared" si="30"/>
        <v>0</v>
      </c>
      <c r="L185" s="7">
        <f t="shared" si="30"/>
        <v>0</v>
      </c>
      <c r="M185" s="7">
        <f t="shared" si="30"/>
        <v>0</v>
      </c>
      <c r="N185" s="7">
        <f t="shared" si="30"/>
        <v>0</v>
      </c>
      <c r="O185" s="7">
        <f t="shared" si="30"/>
        <v>0</v>
      </c>
      <c r="P185" s="7">
        <f t="shared" si="30"/>
        <v>0</v>
      </c>
      <c r="Q185" s="7">
        <f t="shared" si="30"/>
        <v>0</v>
      </c>
      <c r="R185" s="7">
        <f t="shared" si="30"/>
        <v>0</v>
      </c>
      <c r="S185" s="7">
        <f t="shared" si="30"/>
        <v>0</v>
      </c>
      <c r="T185" s="7">
        <f t="shared" si="30"/>
        <v>0</v>
      </c>
      <c r="U185" s="7">
        <f t="shared" si="30"/>
        <v>0</v>
      </c>
      <c r="V185" s="7">
        <f t="shared" si="30"/>
        <v>0</v>
      </c>
      <c r="W185" s="7">
        <f t="shared" si="30"/>
        <v>0</v>
      </c>
      <c r="X185" s="7">
        <f t="shared" si="30"/>
        <v>0</v>
      </c>
      <c r="Y185" s="7">
        <f t="shared" si="30"/>
        <v>0</v>
      </c>
      <c r="Z185" s="7">
        <f t="shared" si="30"/>
        <v>0</v>
      </c>
      <c r="AA185" s="7">
        <f t="shared" si="30"/>
        <v>0</v>
      </c>
      <c r="AB185" s="7">
        <f t="shared" si="30"/>
        <v>0</v>
      </c>
      <c r="AC185" s="7">
        <f t="shared" si="30"/>
        <v>0</v>
      </c>
      <c r="AD185" s="7">
        <f t="shared" si="30"/>
        <v>0</v>
      </c>
      <c r="AE185" s="7">
        <f t="shared" si="30"/>
        <v>0</v>
      </c>
      <c r="AF185" s="7">
        <f t="shared" si="30"/>
        <v>0</v>
      </c>
      <c r="AG185" s="7">
        <f t="shared" si="30"/>
        <v>0</v>
      </c>
      <c r="AH185" s="7">
        <f t="shared" si="30"/>
        <v>0</v>
      </c>
      <c r="AI185" s="7">
        <f t="shared" si="30"/>
        <v>0</v>
      </c>
      <c r="AJ185" s="7">
        <f t="shared" si="30"/>
        <v>0</v>
      </c>
      <c r="AK185" s="7">
        <f t="shared" si="30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30"/>
        <v>0</v>
      </c>
      <c r="E186" s="7">
        <f t="shared" si="30"/>
        <v>0</v>
      </c>
      <c r="F186" s="7">
        <f t="shared" si="30"/>
        <v>0</v>
      </c>
      <c r="G186" s="7">
        <f t="shared" si="30"/>
        <v>0</v>
      </c>
      <c r="H186" s="7">
        <f t="shared" si="30"/>
        <v>0</v>
      </c>
      <c r="I186" s="7">
        <f t="shared" si="30"/>
        <v>0</v>
      </c>
      <c r="J186" s="7">
        <f t="shared" si="30"/>
        <v>0</v>
      </c>
      <c r="K186" s="7">
        <f t="shared" si="30"/>
        <v>0</v>
      </c>
      <c r="L186" s="7">
        <f t="shared" si="30"/>
        <v>0</v>
      </c>
      <c r="M186" s="7">
        <f t="shared" si="30"/>
        <v>0</v>
      </c>
      <c r="N186" s="7">
        <f t="shared" si="30"/>
        <v>0</v>
      </c>
      <c r="O186" s="7">
        <f t="shared" si="30"/>
        <v>0</v>
      </c>
      <c r="P186" s="7">
        <f t="shared" si="30"/>
        <v>0</v>
      </c>
      <c r="Q186" s="7">
        <f t="shared" si="30"/>
        <v>0</v>
      </c>
      <c r="R186" s="7">
        <f t="shared" si="30"/>
        <v>0</v>
      </c>
      <c r="S186" s="7">
        <f t="shared" si="30"/>
        <v>0</v>
      </c>
      <c r="T186" s="7">
        <f t="shared" si="30"/>
        <v>0</v>
      </c>
      <c r="U186" s="7">
        <f t="shared" si="30"/>
        <v>0</v>
      </c>
      <c r="V186" s="7">
        <f t="shared" si="30"/>
        <v>0</v>
      </c>
      <c r="W186" s="7">
        <f t="shared" si="30"/>
        <v>0</v>
      </c>
      <c r="X186" s="7">
        <f t="shared" si="30"/>
        <v>0</v>
      </c>
      <c r="Y186" s="7">
        <f t="shared" si="30"/>
        <v>0</v>
      </c>
      <c r="Z186" s="7">
        <f t="shared" si="30"/>
        <v>0</v>
      </c>
      <c r="AA186" s="7">
        <f t="shared" si="30"/>
        <v>0</v>
      </c>
      <c r="AB186" s="7">
        <f t="shared" si="30"/>
        <v>0</v>
      </c>
      <c r="AC186" s="7">
        <f t="shared" si="30"/>
        <v>0</v>
      </c>
      <c r="AD186" s="7">
        <f t="shared" si="30"/>
        <v>0</v>
      </c>
      <c r="AE186" s="7">
        <f t="shared" si="30"/>
        <v>0</v>
      </c>
      <c r="AF186" s="7">
        <f t="shared" si="30"/>
        <v>0</v>
      </c>
      <c r="AG186" s="7">
        <f t="shared" si="30"/>
        <v>0</v>
      </c>
      <c r="AH186" s="7">
        <f t="shared" si="30"/>
        <v>0</v>
      </c>
      <c r="AI186" s="7">
        <f t="shared" si="30"/>
        <v>0</v>
      </c>
      <c r="AJ186" s="7">
        <f t="shared" si="30"/>
        <v>0</v>
      </c>
      <c r="AK186" s="7">
        <f t="shared" si="30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30"/>
        <v>0</v>
      </c>
      <c r="E187" s="7">
        <f t="shared" si="30"/>
        <v>0</v>
      </c>
      <c r="F187" s="7">
        <f t="shared" si="30"/>
        <v>0</v>
      </c>
      <c r="G187" s="7">
        <f t="shared" si="30"/>
        <v>0</v>
      </c>
      <c r="H187" s="7">
        <f t="shared" si="30"/>
        <v>0</v>
      </c>
      <c r="I187" s="7">
        <f t="shared" si="30"/>
        <v>0</v>
      </c>
      <c r="J187" s="7">
        <f t="shared" si="30"/>
        <v>0</v>
      </c>
      <c r="K187" s="7">
        <f t="shared" si="30"/>
        <v>0</v>
      </c>
      <c r="L187" s="7">
        <f t="shared" si="30"/>
        <v>0</v>
      </c>
      <c r="M187" s="7">
        <f t="shared" si="30"/>
        <v>0</v>
      </c>
      <c r="N187" s="7">
        <f t="shared" si="30"/>
        <v>0</v>
      </c>
      <c r="O187" s="7">
        <f t="shared" si="30"/>
        <v>0</v>
      </c>
      <c r="P187" s="7">
        <f t="shared" si="30"/>
        <v>0</v>
      </c>
      <c r="Q187" s="7">
        <f t="shared" si="30"/>
        <v>0</v>
      </c>
      <c r="R187" s="7">
        <f t="shared" si="30"/>
        <v>0</v>
      </c>
      <c r="S187" s="7">
        <f t="shared" si="30"/>
        <v>0</v>
      </c>
      <c r="T187" s="7">
        <f t="shared" si="30"/>
        <v>0</v>
      </c>
      <c r="U187" s="7">
        <f t="shared" si="30"/>
        <v>0</v>
      </c>
      <c r="V187" s="7">
        <f t="shared" si="30"/>
        <v>0</v>
      </c>
      <c r="W187" s="7">
        <f t="shared" si="30"/>
        <v>0</v>
      </c>
      <c r="X187" s="7">
        <f t="shared" si="30"/>
        <v>0</v>
      </c>
      <c r="Y187" s="7">
        <f t="shared" si="30"/>
        <v>0</v>
      </c>
      <c r="Z187" s="7">
        <f t="shared" si="30"/>
        <v>0</v>
      </c>
      <c r="AA187" s="7">
        <f t="shared" si="30"/>
        <v>0</v>
      </c>
      <c r="AB187" s="7">
        <f t="shared" si="30"/>
        <v>0</v>
      </c>
      <c r="AC187" s="7">
        <f t="shared" si="30"/>
        <v>0</v>
      </c>
      <c r="AD187" s="7">
        <f t="shared" si="30"/>
        <v>0</v>
      </c>
      <c r="AE187" s="7">
        <f t="shared" si="30"/>
        <v>0</v>
      </c>
      <c r="AF187" s="7">
        <f t="shared" si="30"/>
        <v>0</v>
      </c>
      <c r="AG187" s="7">
        <f t="shared" si="30"/>
        <v>0</v>
      </c>
      <c r="AH187" s="7">
        <f t="shared" si="30"/>
        <v>0</v>
      </c>
      <c r="AI187" s="7">
        <f t="shared" si="30"/>
        <v>0</v>
      </c>
      <c r="AJ187" s="7">
        <f t="shared" si="30"/>
        <v>0</v>
      </c>
      <c r="AK187" s="7">
        <f t="shared" si="30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1">D163/D136</f>
        <v>0</v>
      </c>
      <c r="E190" s="7">
        <f t="shared" si="31"/>
        <v>0</v>
      </c>
      <c r="F190" s="7">
        <f t="shared" si="31"/>
        <v>0</v>
      </c>
      <c r="G190" s="7">
        <f t="shared" si="31"/>
        <v>0</v>
      </c>
      <c r="H190" s="7">
        <f t="shared" si="31"/>
        <v>0</v>
      </c>
      <c r="I190" s="7">
        <f t="shared" si="31"/>
        <v>0</v>
      </c>
      <c r="J190" s="7">
        <f t="shared" si="31"/>
        <v>0</v>
      </c>
      <c r="K190" s="7">
        <f t="shared" si="31"/>
        <v>0</v>
      </c>
      <c r="L190" s="7">
        <f t="shared" si="31"/>
        <v>0</v>
      </c>
      <c r="M190" s="7">
        <f t="shared" si="31"/>
        <v>0</v>
      </c>
      <c r="N190" s="7">
        <f t="shared" si="31"/>
        <v>0</v>
      </c>
      <c r="O190" s="7">
        <f t="shared" si="31"/>
        <v>0</v>
      </c>
      <c r="P190" s="7">
        <f t="shared" si="31"/>
        <v>0</v>
      </c>
      <c r="Q190" s="7">
        <f t="shared" si="31"/>
        <v>0</v>
      </c>
      <c r="R190" s="7">
        <f t="shared" si="31"/>
        <v>0</v>
      </c>
      <c r="S190" s="7">
        <f t="shared" si="31"/>
        <v>0</v>
      </c>
      <c r="T190" s="7">
        <f t="shared" si="31"/>
        <v>0</v>
      </c>
      <c r="U190" s="7">
        <f t="shared" si="31"/>
        <v>0</v>
      </c>
      <c r="V190" s="7">
        <f t="shared" si="31"/>
        <v>0</v>
      </c>
      <c r="W190" s="7">
        <f t="shared" si="31"/>
        <v>0</v>
      </c>
      <c r="X190" s="7">
        <f t="shared" si="31"/>
        <v>0</v>
      </c>
      <c r="Y190" s="7">
        <f t="shared" si="31"/>
        <v>0</v>
      </c>
      <c r="Z190" s="7">
        <f t="shared" si="31"/>
        <v>0</v>
      </c>
      <c r="AA190" s="7">
        <f t="shared" si="31"/>
        <v>0</v>
      </c>
      <c r="AB190" s="7">
        <f t="shared" si="31"/>
        <v>0</v>
      </c>
      <c r="AC190" s="7">
        <f t="shared" si="31"/>
        <v>0</v>
      </c>
      <c r="AD190" s="7">
        <f t="shared" si="31"/>
        <v>0</v>
      </c>
      <c r="AE190" s="7">
        <f t="shared" si="31"/>
        <v>0</v>
      </c>
      <c r="AF190" s="7">
        <f t="shared" si="31"/>
        <v>0</v>
      </c>
      <c r="AG190" s="7">
        <f t="shared" si="31"/>
        <v>0</v>
      </c>
      <c r="AH190" s="7">
        <f t="shared" si="31"/>
        <v>0</v>
      </c>
      <c r="AI190" s="7">
        <f t="shared" si="31"/>
        <v>0</v>
      </c>
      <c r="AJ190" s="7">
        <f t="shared" si="31"/>
        <v>0</v>
      </c>
      <c r="AK190" s="7">
        <f t="shared" si="31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2">E175+E167</f>
        <v>0</v>
      </c>
      <c r="F193" s="7">
        <f t="shared" si="32"/>
        <v>0</v>
      </c>
      <c r="G193" s="7">
        <f t="shared" si="32"/>
        <v>0</v>
      </c>
      <c r="H193" s="7">
        <f t="shared" si="32"/>
        <v>0</v>
      </c>
      <c r="I193" s="7">
        <f t="shared" si="32"/>
        <v>0</v>
      </c>
      <c r="J193" s="7">
        <f t="shared" si="32"/>
        <v>0</v>
      </c>
      <c r="K193" s="7">
        <f t="shared" si="32"/>
        <v>0</v>
      </c>
      <c r="L193" s="7">
        <f t="shared" si="32"/>
        <v>0</v>
      </c>
      <c r="M193" s="7">
        <f t="shared" si="32"/>
        <v>0</v>
      </c>
      <c r="N193" s="7">
        <f t="shared" si="32"/>
        <v>0</v>
      </c>
      <c r="O193" s="7">
        <f t="shared" si="32"/>
        <v>0</v>
      </c>
      <c r="P193" s="7">
        <f t="shared" si="32"/>
        <v>0</v>
      </c>
      <c r="Q193" s="7">
        <f t="shared" si="32"/>
        <v>0</v>
      </c>
      <c r="R193" s="7">
        <f t="shared" si="32"/>
        <v>0</v>
      </c>
      <c r="S193" s="7">
        <f t="shared" si="32"/>
        <v>0</v>
      </c>
      <c r="T193" s="7">
        <f t="shared" si="32"/>
        <v>0</v>
      </c>
      <c r="U193" s="7">
        <f t="shared" si="32"/>
        <v>0</v>
      </c>
      <c r="V193" s="7">
        <f t="shared" si="32"/>
        <v>0</v>
      </c>
      <c r="W193" s="7">
        <f t="shared" si="32"/>
        <v>0</v>
      </c>
      <c r="X193" s="7">
        <f t="shared" si="32"/>
        <v>0</v>
      </c>
      <c r="Y193" s="7">
        <f t="shared" si="32"/>
        <v>0</v>
      </c>
      <c r="Z193" s="7">
        <f t="shared" si="32"/>
        <v>0</v>
      </c>
      <c r="AA193" s="7">
        <f t="shared" si="32"/>
        <v>0</v>
      </c>
      <c r="AB193" s="7">
        <f t="shared" si="32"/>
        <v>0</v>
      </c>
      <c r="AC193" s="7">
        <f t="shared" si="32"/>
        <v>0</v>
      </c>
      <c r="AD193" s="7">
        <f t="shared" si="32"/>
        <v>0</v>
      </c>
      <c r="AE193" s="7">
        <f t="shared" si="32"/>
        <v>0</v>
      </c>
      <c r="AF193" s="7">
        <f t="shared" si="32"/>
        <v>0</v>
      </c>
      <c r="AG193" s="7">
        <f t="shared" si="32"/>
        <v>0</v>
      </c>
      <c r="AH193" s="7">
        <f t="shared" si="32"/>
        <v>0</v>
      </c>
      <c r="AI193" s="7">
        <f t="shared" si="32"/>
        <v>0</v>
      </c>
      <c r="AJ193" s="7">
        <f t="shared" si="32"/>
        <v>0</v>
      </c>
      <c r="AK193" s="7">
        <f t="shared" si="32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3">E176</f>
        <v>0</v>
      </c>
      <c r="F194" s="7">
        <f t="shared" si="33"/>
        <v>0</v>
      </c>
      <c r="G194" s="7">
        <f t="shared" si="33"/>
        <v>0</v>
      </c>
      <c r="H194" s="7">
        <f t="shared" si="33"/>
        <v>0</v>
      </c>
      <c r="I194" s="7">
        <f t="shared" si="33"/>
        <v>0</v>
      </c>
      <c r="J194" s="7">
        <f t="shared" si="33"/>
        <v>0</v>
      </c>
      <c r="K194" s="7">
        <f t="shared" si="33"/>
        <v>0</v>
      </c>
      <c r="L194" s="7">
        <f t="shared" si="33"/>
        <v>0</v>
      </c>
      <c r="M194" s="7">
        <f t="shared" si="33"/>
        <v>0</v>
      </c>
      <c r="N194" s="7">
        <f t="shared" si="33"/>
        <v>0</v>
      </c>
      <c r="O194" s="7">
        <f t="shared" si="33"/>
        <v>0</v>
      </c>
      <c r="P194" s="7">
        <f t="shared" si="33"/>
        <v>0</v>
      </c>
      <c r="Q194" s="7">
        <f t="shared" si="33"/>
        <v>0</v>
      </c>
      <c r="R194" s="7">
        <f t="shared" si="33"/>
        <v>0</v>
      </c>
      <c r="S194" s="7">
        <f t="shared" si="33"/>
        <v>0</v>
      </c>
      <c r="T194" s="7">
        <f t="shared" si="33"/>
        <v>0</v>
      </c>
      <c r="U194" s="7">
        <f t="shared" si="33"/>
        <v>0</v>
      </c>
      <c r="V194" s="7">
        <f t="shared" si="33"/>
        <v>0</v>
      </c>
      <c r="W194" s="7">
        <f t="shared" si="33"/>
        <v>0</v>
      </c>
      <c r="X194" s="7">
        <f t="shared" si="33"/>
        <v>0</v>
      </c>
      <c r="Y194" s="7">
        <f t="shared" si="33"/>
        <v>0</v>
      </c>
      <c r="Z194" s="7">
        <f t="shared" si="33"/>
        <v>0</v>
      </c>
      <c r="AA194" s="7">
        <f t="shared" si="33"/>
        <v>0</v>
      </c>
      <c r="AB194" s="7">
        <f t="shared" si="33"/>
        <v>0</v>
      </c>
      <c r="AC194" s="7">
        <f t="shared" si="33"/>
        <v>0</v>
      </c>
      <c r="AD194" s="7">
        <f t="shared" si="33"/>
        <v>0</v>
      </c>
      <c r="AE194" s="7">
        <f t="shared" si="33"/>
        <v>0</v>
      </c>
      <c r="AF194" s="7">
        <f t="shared" si="33"/>
        <v>0</v>
      </c>
      <c r="AG194" s="7">
        <f t="shared" si="33"/>
        <v>0</v>
      </c>
      <c r="AH194" s="7">
        <f t="shared" si="33"/>
        <v>0</v>
      </c>
      <c r="AI194" s="7">
        <f t="shared" si="33"/>
        <v>0</v>
      </c>
      <c r="AJ194" s="7">
        <f t="shared" si="33"/>
        <v>0</v>
      </c>
      <c r="AK194" s="7">
        <f t="shared" si="33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3"/>
        <v>0</v>
      </c>
      <c r="F195" s="7">
        <f t="shared" si="33"/>
        <v>0</v>
      </c>
      <c r="G195" s="7">
        <f t="shared" si="33"/>
        <v>0</v>
      </c>
      <c r="H195" s="7">
        <f t="shared" si="33"/>
        <v>0</v>
      </c>
      <c r="I195" s="7">
        <f t="shared" si="33"/>
        <v>0</v>
      </c>
      <c r="J195" s="7">
        <f t="shared" si="33"/>
        <v>0</v>
      </c>
      <c r="K195" s="7">
        <f t="shared" si="33"/>
        <v>0</v>
      </c>
      <c r="L195" s="7">
        <f t="shared" si="33"/>
        <v>0</v>
      </c>
      <c r="M195" s="7">
        <f t="shared" si="33"/>
        <v>0</v>
      </c>
      <c r="N195" s="7">
        <f t="shared" si="33"/>
        <v>0</v>
      </c>
      <c r="O195" s="7">
        <f t="shared" si="33"/>
        <v>0</v>
      </c>
      <c r="P195" s="7">
        <f t="shared" si="33"/>
        <v>0</v>
      </c>
      <c r="Q195" s="7">
        <f t="shared" si="33"/>
        <v>0</v>
      </c>
      <c r="R195" s="7">
        <f t="shared" si="33"/>
        <v>0</v>
      </c>
      <c r="S195" s="7">
        <f t="shared" si="33"/>
        <v>0</v>
      </c>
      <c r="T195" s="7">
        <f t="shared" si="33"/>
        <v>0</v>
      </c>
      <c r="U195" s="7">
        <f t="shared" si="33"/>
        <v>0</v>
      </c>
      <c r="V195" s="7">
        <f t="shared" si="33"/>
        <v>0</v>
      </c>
      <c r="W195" s="7">
        <f t="shared" si="33"/>
        <v>0</v>
      </c>
      <c r="X195" s="7">
        <f t="shared" si="33"/>
        <v>0</v>
      </c>
      <c r="Y195" s="7">
        <f t="shared" si="33"/>
        <v>0</v>
      </c>
      <c r="Z195" s="7">
        <f t="shared" si="33"/>
        <v>0</v>
      </c>
      <c r="AA195" s="7">
        <f t="shared" si="33"/>
        <v>0</v>
      </c>
      <c r="AB195" s="7">
        <f t="shared" si="33"/>
        <v>0</v>
      </c>
      <c r="AC195" s="7">
        <f t="shared" si="33"/>
        <v>0</v>
      </c>
      <c r="AD195" s="7">
        <f t="shared" si="33"/>
        <v>0</v>
      </c>
      <c r="AE195" s="7">
        <f t="shared" si="33"/>
        <v>0</v>
      </c>
      <c r="AF195" s="7">
        <f t="shared" si="33"/>
        <v>0</v>
      </c>
      <c r="AG195" s="7">
        <f t="shared" si="33"/>
        <v>0</v>
      </c>
      <c r="AH195" s="7">
        <f t="shared" si="33"/>
        <v>0</v>
      </c>
      <c r="AI195" s="7">
        <f t="shared" si="33"/>
        <v>0</v>
      </c>
      <c r="AJ195" s="7">
        <f t="shared" si="33"/>
        <v>0</v>
      </c>
      <c r="AK195" s="7">
        <f t="shared" si="33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4">E178+E168</f>
        <v>0</v>
      </c>
      <c r="F196" s="7">
        <f t="shared" si="34"/>
        <v>0</v>
      </c>
      <c r="G196" s="7">
        <f t="shared" si="34"/>
        <v>0</v>
      </c>
      <c r="H196" s="7">
        <f t="shared" si="34"/>
        <v>0</v>
      </c>
      <c r="I196" s="7">
        <f t="shared" si="34"/>
        <v>0</v>
      </c>
      <c r="J196" s="7">
        <f t="shared" si="34"/>
        <v>0</v>
      </c>
      <c r="K196" s="7">
        <f t="shared" si="34"/>
        <v>0</v>
      </c>
      <c r="L196" s="7">
        <f t="shared" si="34"/>
        <v>0</v>
      </c>
      <c r="M196" s="7">
        <f t="shared" si="34"/>
        <v>0</v>
      </c>
      <c r="N196" s="7">
        <f t="shared" si="34"/>
        <v>0</v>
      </c>
      <c r="O196" s="7">
        <f t="shared" si="34"/>
        <v>0</v>
      </c>
      <c r="P196" s="7">
        <f t="shared" si="34"/>
        <v>0</v>
      </c>
      <c r="Q196" s="7">
        <f t="shared" si="34"/>
        <v>0</v>
      </c>
      <c r="R196" s="7">
        <f t="shared" si="34"/>
        <v>0</v>
      </c>
      <c r="S196" s="7">
        <f t="shared" si="34"/>
        <v>0</v>
      </c>
      <c r="T196" s="7">
        <f t="shared" si="34"/>
        <v>0</v>
      </c>
      <c r="U196" s="7">
        <f t="shared" si="34"/>
        <v>0</v>
      </c>
      <c r="V196" s="7">
        <f t="shared" si="34"/>
        <v>0</v>
      </c>
      <c r="W196" s="7">
        <f t="shared" si="34"/>
        <v>0</v>
      </c>
      <c r="X196" s="7">
        <f t="shared" si="34"/>
        <v>0</v>
      </c>
      <c r="Y196" s="7">
        <f t="shared" si="34"/>
        <v>0</v>
      </c>
      <c r="Z196" s="7">
        <f t="shared" si="34"/>
        <v>0</v>
      </c>
      <c r="AA196" s="7">
        <f t="shared" si="34"/>
        <v>0</v>
      </c>
      <c r="AB196" s="7">
        <f t="shared" si="34"/>
        <v>0</v>
      </c>
      <c r="AC196" s="7">
        <f t="shared" si="34"/>
        <v>0</v>
      </c>
      <c r="AD196" s="7">
        <f t="shared" si="34"/>
        <v>0</v>
      </c>
      <c r="AE196" s="7">
        <f t="shared" si="34"/>
        <v>0</v>
      </c>
      <c r="AF196" s="7">
        <f t="shared" si="34"/>
        <v>0</v>
      </c>
      <c r="AG196" s="7">
        <f t="shared" si="34"/>
        <v>0</v>
      </c>
      <c r="AH196" s="7">
        <f t="shared" si="34"/>
        <v>0</v>
      </c>
      <c r="AI196" s="7">
        <f t="shared" si="34"/>
        <v>0</v>
      </c>
      <c r="AJ196" s="7">
        <f t="shared" si="34"/>
        <v>0</v>
      </c>
      <c r="AK196" s="7">
        <f t="shared" si="34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5">E179+E169+E190</f>
        <v>0</v>
      </c>
      <c r="F197" s="7">
        <f t="shared" si="35"/>
        <v>0</v>
      </c>
      <c r="G197" s="7">
        <f t="shared" si="35"/>
        <v>0</v>
      </c>
      <c r="H197" s="7">
        <f t="shared" si="35"/>
        <v>0</v>
      </c>
      <c r="I197" s="7">
        <f t="shared" si="35"/>
        <v>0</v>
      </c>
      <c r="J197" s="7">
        <f t="shared" si="35"/>
        <v>0</v>
      </c>
      <c r="K197" s="7">
        <f t="shared" si="35"/>
        <v>0</v>
      </c>
      <c r="L197" s="7">
        <f t="shared" si="35"/>
        <v>0</v>
      </c>
      <c r="M197" s="7">
        <f t="shared" si="35"/>
        <v>0</v>
      </c>
      <c r="N197" s="7">
        <f t="shared" si="35"/>
        <v>0</v>
      </c>
      <c r="O197" s="7">
        <f t="shared" si="35"/>
        <v>0</v>
      </c>
      <c r="P197" s="7">
        <f t="shared" si="35"/>
        <v>0</v>
      </c>
      <c r="Q197" s="7">
        <f t="shared" si="35"/>
        <v>0</v>
      </c>
      <c r="R197" s="7">
        <f t="shared" si="35"/>
        <v>0</v>
      </c>
      <c r="S197" s="7">
        <f t="shared" si="35"/>
        <v>0</v>
      </c>
      <c r="T197" s="7">
        <f t="shared" si="35"/>
        <v>0</v>
      </c>
      <c r="U197" s="7">
        <f t="shared" si="35"/>
        <v>0</v>
      </c>
      <c r="V197" s="7">
        <f t="shared" si="35"/>
        <v>0</v>
      </c>
      <c r="W197" s="7">
        <f t="shared" si="35"/>
        <v>0</v>
      </c>
      <c r="X197" s="7">
        <f t="shared" si="35"/>
        <v>0</v>
      </c>
      <c r="Y197" s="7">
        <f t="shared" si="35"/>
        <v>0</v>
      </c>
      <c r="Z197" s="7">
        <f t="shared" si="35"/>
        <v>0</v>
      </c>
      <c r="AA197" s="7">
        <f t="shared" si="35"/>
        <v>0</v>
      </c>
      <c r="AB197" s="7">
        <f t="shared" si="35"/>
        <v>0</v>
      </c>
      <c r="AC197" s="7">
        <f t="shared" si="35"/>
        <v>0</v>
      </c>
      <c r="AD197" s="7">
        <f t="shared" si="35"/>
        <v>0</v>
      </c>
      <c r="AE197" s="7">
        <f t="shared" si="35"/>
        <v>0</v>
      </c>
      <c r="AF197" s="7">
        <f t="shared" si="35"/>
        <v>0</v>
      </c>
      <c r="AG197" s="7">
        <f t="shared" si="35"/>
        <v>0</v>
      </c>
      <c r="AH197" s="7">
        <f t="shared" si="35"/>
        <v>0</v>
      </c>
      <c r="AI197" s="7">
        <f t="shared" si="35"/>
        <v>0</v>
      </c>
      <c r="AJ197" s="7">
        <f t="shared" si="35"/>
        <v>0</v>
      </c>
      <c r="AK197" s="7">
        <f t="shared" si="35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6">E181</f>
        <v>0</v>
      </c>
      <c r="F198" s="7">
        <f t="shared" si="36"/>
        <v>0</v>
      </c>
      <c r="G198" s="7">
        <f t="shared" si="36"/>
        <v>0</v>
      </c>
      <c r="H198" s="7">
        <f t="shared" si="36"/>
        <v>0</v>
      </c>
      <c r="I198" s="7">
        <f t="shared" si="36"/>
        <v>0</v>
      </c>
      <c r="J198" s="7">
        <f t="shared" si="36"/>
        <v>0</v>
      </c>
      <c r="K198" s="7">
        <f t="shared" si="36"/>
        <v>0</v>
      </c>
      <c r="L198" s="7">
        <f t="shared" si="36"/>
        <v>0</v>
      </c>
      <c r="M198" s="7">
        <f t="shared" si="36"/>
        <v>0</v>
      </c>
      <c r="N198" s="7">
        <f t="shared" si="36"/>
        <v>0</v>
      </c>
      <c r="O198" s="7">
        <f t="shared" si="36"/>
        <v>0</v>
      </c>
      <c r="P198" s="7">
        <f t="shared" si="36"/>
        <v>0</v>
      </c>
      <c r="Q198" s="7">
        <f t="shared" si="36"/>
        <v>0</v>
      </c>
      <c r="R198" s="7">
        <f t="shared" si="36"/>
        <v>0</v>
      </c>
      <c r="S198" s="7">
        <f t="shared" si="36"/>
        <v>0</v>
      </c>
      <c r="T198" s="7">
        <f t="shared" si="36"/>
        <v>0</v>
      </c>
      <c r="U198" s="7">
        <f t="shared" si="36"/>
        <v>0</v>
      </c>
      <c r="V198" s="7">
        <f t="shared" si="36"/>
        <v>0</v>
      </c>
      <c r="W198" s="7">
        <f t="shared" si="36"/>
        <v>0</v>
      </c>
      <c r="X198" s="7">
        <f t="shared" si="36"/>
        <v>0</v>
      </c>
      <c r="Y198" s="7">
        <f t="shared" si="36"/>
        <v>0</v>
      </c>
      <c r="Z198" s="7">
        <f t="shared" si="36"/>
        <v>0</v>
      </c>
      <c r="AA198" s="7">
        <f t="shared" si="36"/>
        <v>0</v>
      </c>
      <c r="AB198" s="7">
        <f t="shared" si="36"/>
        <v>0</v>
      </c>
      <c r="AC198" s="7">
        <f t="shared" si="36"/>
        <v>0</v>
      </c>
      <c r="AD198" s="7">
        <f t="shared" si="36"/>
        <v>0</v>
      </c>
      <c r="AE198" s="7">
        <f t="shared" si="36"/>
        <v>0</v>
      </c>
      <c r="AF198" s="7">
        <f t="shared" si="36"/>
        <v>0</v>
      </c>
      <c r="AG198" s="7">
        <f t="shared" si="36"/>
        <v>0</v>
      </c>
      <c r="AH198" s="7">
        <f t="shared" si="36"/>
        <v>0</v>
      </c>
      <c r="AI198" s="7">
        <f t="shared" si="36"/>
        <v>0</v>
      </c>
      <c r="AJ198" s="7">
        <f t="shared" si="36"/>
        <v>0</v>
      </c>
      <c r="AK198" s="7">
        <f t="shared" si="36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6"/>
        <v>0</v>
      </c>
      <c r="F199" s="7">
        <f t="shared" si="36"/>
        <v>0</v>
      </c>
      <c r="G199" s="7">
        <f t="shared" si="36"/>
        <v>0</v>
      </c>
      <c r="H199" s="7">
        <f t="shared" si="36"/>
        <v>0</v>
      </c>
      <c r="I199" s="7">
        <f t="shared" si="36"/>
        <v>0</v>
      </c>
      <c r="J199" s="7">
        <f t="shared" si="36"/>
        <v>0</v>
      </c>
      <c r="K199" s="7">
        <f t="shared" si="36"/>
        <v>0</v>
      </c>
      <c r="L199" s="7">
        <f t="shared" si="36"/>
        <v>0</v>
      </c>
      <c r="M199" s="7">
        <f t="shared" si="36"/>
        <v>0</v>
      </c>
      <c r="N199" s="7">
        <f t="shared" si="36"/>
        <v>0</v>
      </c>
      <c r="O199" s="7">
        <f t="shared" si="36"/>
        <v>0</v>
      </c>
      <c r="P199" s="7">
        <f t="shared" si="36"/>
        <v>0</v>
      </c>
      <c r="Q199" s="7">
        <f t="shared" si="36"/>
        <v>0</v>
      </c>
      <c r="R199" s="7">
        <f t="shared" si="36"/>
        <v>0</v>
      </c>
      <c r="S199" s="7">
        <f t="shared" si="36"/>
        <v>0</v>
      </c>
      <c r="T199" s="7">
        <f t="shared" si="36"/>
        <v>0</v>
      </c>
      <c r="U199" s="7">
        <f t="shared" si="36"/>
        <v>0</v>
      </c>
      <c r="V199" s="7">
        <f t="shared" si="36"/>
        <v>0</v>
      </c>
      <c r="W199" s="7">
        <f t="shared" si="36"/>
        <v>0</v>
      </c>
      <c r="X199" s="7">
        <f t="shared" si="36"/>
        <v>0</v>
      </c>
      <c r="Y199" s="7">
        <f t="shared" si="36"/>
        <v>0</v>
      </c>
      <c r="Z199" s="7">
        <f t="shared" si="36"/>
        <v>0</v>
      </c>
      <c r="AA199" s="7">
        <f t="shared" si="36"/>
        <v>0</v>
      </c>
      <c r="AB199" s="7">
        <f t="shared" si="36"/>
        <v>0</v>
      </c>
      <c r="AC199" s="7">
        <f t="shared" si="36"/>
        <v>0</v>
      </c>
      <c r="AD199" s="7">
        <f t="shared" si="36"/>
        <v>0</v>
      </c>
      <c r="AE199" s="7">
        <f t="shared" si="36"/>
        <v>0</v>
      </c>
      <c r="AF199" s="7">
        <f t="shared" si="36"/>
        <v>0</v>
      </c>
      <c r="AG199" s="7">
        <f t="shared" si="36"/>
        <v>0</v>
      </c>
      <c r="AH199" s="7">
        <f t="shared" si="36"/>
        <v>0</v>
      </c>
      <c r="AI199" s="7">
        <f t="shared" si="36"/>
        <v>0</v>
      </c>
      <c r="AJ199" s="7">
        <f t="shared" si="36"/>
        <v>0</v>
      </c>
      <c r="AK199" s="7">
        <f t="shared" si="36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7">E183+E170</f>
        <v>0</v>
      </c>
      <c r="F200" s="7">
        <f t="shared" si="37"/>
        <v>0</v>
      </c>
      <c r="G200" s="7">
        <f t="shared" si="37"/>
        <v>0</v>
      </c>
      <c r="H200" s="7">
        <f t="shared" si="37"/>
        <v>0</v>
      </c>
      <c r="I200" s="7">
        <f t="shared" si="37"/>
        <v>0</v>
      </c>
      <c r="J200" s="7">
        <f t="shared" si="37"/>
        <v>0</v>
      </c>
      <c r="K200" s="7">
        <f t="shared" si="37"/>
        <v>0</v>
      </c>
      <c r="L200" s="7">
        <f t="shared" si="37"/>
        <v>0</v>
      </c>
      <c r="M200" s="7">
        <f t="shared" si="37"/>
        <v>0</v>
      </c>
      <c r="N200" s="7">
        <f t="shared" si="37"/>
        <v>0</v>
      </c>
      <c r="O200" s="7">
        <f t="shared" si="37"/>
        <v>0</v>
      </c>
      <c r="P200" s="7">
        <f t="shared" si="37"/>
        <v>0</v>
      </c>
      <c r="Q200" s="7">
        <f t="shared" si="37"/>
        <v>0</v>
      </c>
      <c r="R200" s="7">
        <f t="shared" si="37"/>
        <v>0</v>
      </c>
      <c r="S200" s="7">
        <f t="shared" si="37"/>
        <v>0</v>
      </c>
      <c r="T200" s="7">
        <f t="shared" si="37"/>
        <v>0</v>
      </c>
      <c r="U200" s="7">
        <f t="shared" si="37"/>
        <v>0</v>
      </c>
      <c r="V200" s="7">
        <f t="shared" si="37"/>
        <v>0</v>
      </c>
      <c r="W200" s="7">
        <f t="shared" si="37"/>
        <v>0</v>
      </c>
      <c r="X200" s="7">
        <f t="shared" si="37"/>
        <v>0</v>
      </c>
      <c r="Y200" s="7">
        <f t="shared" si="37"/>
        <v>0</v>
      </c>
      <c r="Z200" s="7">
        <f t="shared" si="37"/>
        <v>0</v>
      </c>
      <c r="AA200" s="7">
        <f t="shared" si="37"/>
        <v>0</v>
      </c>
      <c r="AB200" s="7">
        <f t="shared" si="37"/>
        <v>0</v>
      </c>
      <c r="AC200" s="7">
        <f t="shared" si="37"/>
        <v>0</v>
      </c>
      <c r="AD200" s="7">
        <f t="shared" si="37"/>
        <v>0</v>
      </c>
      <c r="AE200" s="7">
        <f t="shared" si="37"/>
        <v>0</v>
      </c>
      <c r="AF200" s="7">
        <f t="shared" si="37"/>
        <v>0</v>
      </c>
      <c r="AG200" s="7">
        <f t="shared" si="37"/>
        <v>0</v>
      </c>
      <c r="AH200" s="7">
        <f t="shared" si="37"/>
        <v>0</v>
      </c>
      <c r="AI200" s="7">
        <f t="shared" si="37"/>
        <v>0</v>
      </c>
      <c r="AJ200" s="7">
        <f t="shared" si="37"/>
        <v>0</v>
      </c>
      <c r="AK200" s="7">
        <f t="shared" si="37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8">E184</f>
        <v>0</v>
      </c>
      <c r="F201" s="7">
        <f t="shared" si="38"/>
        <v>0</v>
      </c>
      <c r="G201" s="7">
        <f t="shared" si="38"/>
        <v>0</v>
      </c>
      <c r="H201" s="7">
        <f t="shared" si="38"/>
        <v>0</v>
      </c>
      <c r="I201" s="7">
        <f t="shared" si="38"/>
        <v>0</v>
      </c>
      <c r="J201" s="7">
        <f t="shared" si="38"/>
        <v>0</v>
      </c>
      <c r="K201" s="7">
        <f t="shared" si="38"/>
        <v>0</v>
      </c>
      <c r="L201" s="7">
        <f t="shared" si="38"/>
        <v>0</v>
      </c>
      <c r="M201" s="7">
        <f t="shared" si="38"/>
        <v>0</v>
      </c>
      <c r="N201" s="7">
        <f t="shared" si="38"/>
        <v>0</v>
      </c>
      <c r="O201" s="7">
        <f t="shared" si="38"/>
        <v>0</v>
      </c>
      <c r="P201" s="7">
        <f t="shared" si="38"/>
        <v>0</v>
      </c>
      <c r="Q201" s="7">
        <f t="shared" si="38"/>
        <v>0</v>
      </c>
      <c r="R201" s="7">
        <f t="shared" si="38"/>
        <v>0</v>
      </c>
      <c r="S201" s="7">
        <f t="shared" si="38"/>
        <v>0</v>
      </c>
      <c r="T201" s="7">
        <f t="shared" si="38"/>
        <v>0</v>
      </c>
      <c r="U201" s="7">
        <f t="shared" si="38"/>
        <v>0</v>
      </c>
      <c r="V201" s="7">
        <f t="shared" si="38"/>
        <v>0</v>
      </c>
      <c r="W201" s="7">
        <f t="shared" si="38"/>
        <v>0</v>
      </c>
      <c r="X201" s="7">
        <f t="shared" si="38"/>
        <v>0</v>
      </c>
      <c r="Y201" s="7">
        <f t="shared" si="38"/>
        <v>0</v>
      </c>
      <c r="Z201" s="7">
        <f t="shared" si="38"/>
        <v>0</v>
      </c>
      <c r="AA201" s="7">
        <f t="shared" si="38"/>
        <v>0</v>
      </c>
      <c r="AB201" s="7">
        <f t="shared" si="38"/>
        <v>0</v>
      </c>
      <c r="AC201" s="7">
        <f t="shared" si="38"/>
        <v>0</v>
      </c>
      <c r="AD201" s="7">
        <f t="shared" si="38"/>
        <v>0</v>
      </c>
      <c r="AE201" s="7">
        <f t="shared" si="38"/>
        <v>0</v>
      </c>
      <c r="AF201" s="7">
        <f t="shared" si="38"/>
        <v>0</v>
      </c>
      <c r="AG201" s="7">
        <f t="shared" si="38"/>
        <v>0</v>
      </c>
      <c r="AH201" s="7">
        <f t="shared" si="38"/>
        <v>0</v>
      </c>
      <c r="AI201" s="7">
        <f t="shared" si="38"/>
        <v>0</v>
      </c>
      <c r="AJ201" s="7">
        <f t="shared" si="38"/>
        <v>0</v>
      </c>
      <c r="AK201" s="7">
        <f t="shared" si="38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8"/>
        <v>0</v>
      </c>
      <c r="F202" s="7">
        <f t="shared" si="38"/>
        <v>0</v>
      </c>
      <c r="G202" s="7">
        <f t="shared" si="38"/>
        <v>0</v>
      </c>
      <c r="H202" s="7">
        <f t="shared" si="38"/>
        <v>0</v>
      </c>
      <c r="I202" s="7">
        <f t="shared" si="38"/>
        <v>0</v>
      </c>
      <c r="J202" s="7">
        <f t="shared" si="38"/>
        <v>0</v>
      </c>
      <c r="K202" s="7">
        <f t="shared" si="38"/>
        <v>0</v>
      </c>
      <c r="L202" s="7">
        <f t="shared" si="38"/>
        <v>0</v>
      </c>
      <c r="M202" s="7">
        <f t="shared" si="38"/>
        <v>0</v>
      </c>
      <c r="N202" s="7">
        <f t="shared" si="38"/>
        <v>0</v>
      </c>
      <c r="O202" s="7">
        <f t="shared" si="38"/>
        <v>0</v>
      </c>
      <c r="P202" s="7">
        <f t="shared" si="38"/>
        <v>0</v>
      </c>
      <c r="Q202" s="7">
        <f t="shared" si="38"/>
        <v>0</v>
      </c>
      <c r="R202" s="7">
        <f t="shared" si="38"/>
        <v>0</v>
      </c>
      <c r="S202" s="7">
        <f t="shared" si="38"/>
        <v>0</v>
      </c>
      <c r="T202" s="7">
        <f t="shared" si="38"/>
        <v>0</v>
      </c>
      <c r="U202" s="7">
        <f t="shared" si="38"/>
        <v>0</v>
      </c>
      <c r="V202" s="7">
        <f t="shared" si="38"/>
        <v>0</v>
      </c>
      <c r="W202" s="7">
        <f t="shared" si="38"/>
        <v>0</v>
      </c>
      <c r="X202" s="7">
        <f t="shared" si="38"/>
        <v>0</v>
      </c>
      <c r="Y202" s="7">
        <f t="shared" si="38"/>
        <v>0</v>
      </c>
      <c r="Z202" s="7">
        <f t="shared" si="38"/>
        <v>0</v>
      </c>
      <c r="AA202" s="7">
        <f t="shared" si="38"/>
        <v>0</v>
      </c>
      <c r="AB202" s="7">
        <f t="shared" si="38"/>
        <v>0</v>
      </c>
      <c r="AC202" s="7">
        <f t="shared" si="38"/>
        <v>0</v>
      </c>
      <c r="AD202" s="7">
        <f t="shared" si="38"/>
        <v>0</v>
      </c>
      <c r="AE202" s="7">
        <f t="shared" si="38"/>
        <v>0</v>
      </c>
      <c r="AF202" s="7">
        <f t="shared" si="38"/>
        <v>0</v>
      </c>
      <c r="AG202" s="7">
        <f t="shared" si="38"/>
        <v>0</v>
      </c>
      <c r="AH202" s="7">
        <f t="shared" si="38"/>
        <v>0</v>
      </c>
      <c r="AI202" s="7">
        <f t="shared" si="38"/>
        <v>0</v>
      </c>
      <c r="AJ202" s="7">
        <f t="shared" si="38"/>
        <v>0</v>
      </c>
      <c r="AK202" s="7">
        <f t="shared" si="38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8"/>
        <v>0</v>
      </c>
      <c r="F203" s="7">
        <f t="shared" si="38"/>
        <v>0</v>
      </c>
      <c r="G203" s="7">
        <f t="shared" si="38"/>
        <v>0</v>
      </c>
      <c r="H203" s="7">
        <f t="shared" si="38"/>
        <v>0</v>
      </c>
      <c r="I203" s="7">
        <f t="shared" si="38"/>
        <v>0</v>
      </c>
      <c r="J203" s="7">
        <f t="shared" si="38"/>
        <v>0</v>
      </c>
      <c r="K203" s="7">
        <f t="shared" si="38"/>
        <v>0</v>
      </c>
      <c r="L203" s="7">
        <f t="shared" si="38"/>
        <v>0</v>
      </c>
      <c r="M203" s="7">
        <f t="shared" si="38"/>
        <v>0</v>
      </c>
      <c r="N203" s="7">
        <f t="shared" si="38"/>
        <v>0</v>
      </c>
      <c r="O203" s="7">
        <f t="shared" si="38"/>
        <v>0</v>
      </c>
      <c r="P203" s="7">
        <f t="shared" si="38"/>
        <v>0</v>
      </c>
      <c r="Q203" s="7">
        <f t="shared" si="38"/>
        <v>0</v>
      </c>
      <c r="R203" s="7">
        <f t="shared" si="38"/>
        <v>0</v>
      </c>
      <c r="S203" s="7">
        <f t="shared" si="38"/>
        <v>0</v>
      </c>
      <c r="T203" s="7">
        <f t="shared" si="38"/>
        <v>0</v>
      </c>
      <c r="U203" s="7">
        <f t="shared" si="38"/>
        <v>0</v>
      </c>
      <c r="V203" s="7">
        <f t="shared" si="38"/>
        <v>0</v>
      </c>
      <c r="W203" s="7">
        <f t="shared" si="38"/>
        <v>0</v>
      </c>
      <c r="X203" s="7">
        <f t="shared" si="38"/>
        <v>0</v>
      </c>
      <c r="Y203" s="7">
        <f t="shared" si="38"/>
        <v>0</v>
      </c>
      <c r="Z203" s="7">
        <f t="shared" si="38"/>
        <v>0</v>
      </c>
      <c r="AA203" s="7">
        <f t="shared" si="38"/>
        <v>0</v>
      </c>
      <c r="AB203" s="7">
        <f t="shared" si="38"/>
        <v>0</v>
      </c>
      <c r="AC203" s="7">
        <f t="shared" si="38"/>
        <v>0</v>
      </c>
      <c r="AD203" s="7">
        <f t="shared" si="38"/>
        <v>0</v>
      </c>
      <c r="AE203" s="7">
        <f t="shared" si="38"/>
        <v>0</v>
      </c>
      <c r="AF203" s="7">
        <f t="shared" si="38"/>
        <v>0</v>
      </c>
      <c r="AG203" s="7">
        <f t="shared" si="38"/>
        <v>0</v>
      </c>
      <c r="AH203" s="7">
        <f t="shared" si="38"/>
        <v>0</v>
      </c>
      <c r="AI203" s="7">
        <f t="shared" si="38"/>
        <v>0</v>
      </c>
      <c r="AJ203" s="7">
        <f t="shared" si="38"/>
        <v>0</v>
      </c>
      <c r="AK203" s="7">
        <f t="shared" si="38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8"/>
        <v>0</v>
      </c>
      <c r="F204" s="7">
        <f t="shared" si="38"/>
        <v>0</v>
      </c>
      <c r="G204" s="7">
        <f t="shared" si="38"/>
        <v>0</v>
      </c>
      <c r="H204" s="7">
        <f t="shared" si="38"/>
        <v>0</v>
      </c>
      <c r="I204" s="7">
        <f t="shared" si="38"/>
        <v>0</v>
      </c>
      <c r="J204" s="7">
        <f t="shared" si="38"/>
        <v>0</v>
      </c>
      <c r="K204" s="7">
        <f t="shared" si="38"/>
        <v>0</v>
      </c>
      <c r="L204" s="7">
        <f t="shared" si="38"/>
        <v>0</v>
      </c>
      <c r="M204" s="7">
        <f t="shared" si="38"/>
        <v>0</v>
      </c>
      <c r="N204" s="7">
        <f t="shared" si="38"/>
        <v>0</v>
      </c>
      <c r="O204" s="7">
        <f t="shared" si="38"/>
        <v>0</v>
      </c>
      <c r="P204" s="7">
        <f t="shared" si="38"/>
        <v>0</v>
      </c>
      <c r="Q204" s="7">
        <f t="shared" si="38"/>
        <v>0</v>
      </c>
      <c r="R204" s="7">
        <f t="shared" si="38"/>
        <v>0</v>
      </c>
      <c r="S204" s="7">
        <f t="shared" si="38"/>
        <v>0</v>
      </c>
      <c r="T204" s="7">
        <f t="shared" si="38"/>
        <v>0</v>
      </c>
      <c r="U204" s="7">
        <f t="shared" si="38"/>
        <v>0</v>
      </c>
      <c r="V204" s="7">
        <f t="shared" si="38"/>
        <v>0</v>
      </c>
      <c r="W204" s="7">
        <f t="shared" si="38"/>
        <v>0</v>
      </c>
      <c r="X204" s="7">
        <f t="shared" si="38"/>
        <v>0</v>
      </c>
      <c r="Y204" s="7">
        <f t="shared" si="38"/>
        <v>0</v>
      </c>
      <c r="Z204" s="7">
        <f t="shared" si="38"/>
        <v>0</v>
      </c>
      <c r="AA204" s="7">
        <f t="shared" si="38"/>
        <v>0</v>
      </c>
      <c r="AB204" s="7">
        <f t="shared" si="38"/>
        <v>0</v>
      </c>
      <c r="AC204" s="7">
        <f t="shared" si="38"/>
        <v>0</v>
      </c>
      <c r="AD204" s="7">
        <f t="shared" si="38"/>
        <v>0</v>
      </c>
      <c r="AE204" s="7">
        <f t="shared" si="38"/>
        <v>0</v>
      </c>
      <c r="AF204" s="7">
        <f t="shared" si="38"/>
        <v>0</v>
      </c>
      <c r="AG204" s="7">
        <f t="shared" si="38"/>
        <v>0</v>
      </c>
      <c r="AH204" s="7">
        <f t="shared" si="38"/>
        <v>0</v>
      </c>
      <c r="AI204" s="7">
        <f t="shared" si="38"/>
        <v>0</v>
      </c>
      <c r="AJ204" s="7">
        <f t="shared" si="38"/>
        <v>0</v>
      </c>
      <c r="AK204" s="7">
        <f t="shared" si="38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9">SUM(E193:E204)</f>
        <v>0</v>
      </c>
      <c r="F205" s="7">
        <f t="shared" si="39"/>
        <v>0</v>
      </c>
      <c r="G205" s="7">
        <f t="shared" si="39"/>
        <v>0</v>
      </c>
      <c r="H205" s="7">
        <f t="shared" si="39"/>
        <v>0</v>
      </c>
      <c r="I205" s="7">
        <f t="shared" si="39"/>
        <v>0</v>
      </c>
      <c r="J205" s="7">
        <f t="shared" si="39"/>
        <v>0</v>
      </c>
      <c r="K205" s="7">
        <f t="shared" si="39"/>
        <v>0</v>
      </c>
      <c r="L205" s="7">
        <f t="shared" si="39"/>
        <v>0</v>
      </c>
      <c r="M205" s="7">
        <f t="shared" si="39"/>
        <v>0</v>
      </c>
      <c r="N205" s="7">
        <f t="shared" si="39"/>
        <v>0</v>
      </c>
      <c r="O205" s="7">
        <f t="shared" si="39"/>
        <v>0</v>
      </c>
      <c r="P205" s="7">
        <f t="shared" si="39"/>
        <v>0</v>
      </c>
      <c r="Q205" s="7">
        <f t="shared" si="39"/>
        <v>0</v>
      </c>
      <c r="R205" s="7">
        <f t="shared" si="39"/>
        <v>0</v>
      </c>
      <c r="S205" s="7">
        <f t="shared" si="39"/>
        <v>0</v>
      </c>
      <c r="T205" s="7">
        <f t="shared" si="39"/>
        <v>0</v>
      </c>
      <c r="U205" s="7">
        <f t="shared" si="39"/>
        <v>0</v>
      </c>
      <c r="V205" s="7">
        <f t="shared" si="39"/>
        <v>0</v>
      </c>
      <c r="W205" s="7">
        <f t="shared" si="39"/>
        <v>0</v>
      </c>
      <c r="X205" s="7">
        <f t="shared" si="39"/>
        <v>0</v>
      </c>
      <c r="Y205" s="7">
        <f t="shared" si="39"/>
        <v>0</v>
      </c>
      <c r="Z205" s="7">
        <f t="shared" si="39"/>
        <v>0</v>
      </c>
      <c r="AA205" s="7">
        <f t="shared" si="39"/>
        <v>0</v>
      </c>
      <c r="AB205" s="7">
        <f t="shared" si="39"/>
        <v>0</v>
      </c>
      <c r="AC205" s="7">
        <f t="shared" si="39"/>
        <v>0</v>
      </c>
      <c r="AD205" s="7">
        <f t="shared" si="39"/>
        <v>0</v>
      </c>
      <c r="AE205" s="7">
        <f t="shared" si="39"/>
        <v>0</v>
      </c>
      <c r="AF205" s="7">
        <f t="shared" si="39"/>
        <v>0</v>
      </c>
      <c r="AG205" s="7">
        <f t="shared" si="39"/>
        <v>0</v>
      </c>
      <c r="AH205" s="7">
        <f t="shared" si="39"/>
        <v>0</v>
      </c>
      <c r="AI205" s="7">
        <f t="shared" si="39"/>
        <v>0</v>
      </c>
      <c r="AJ205" s="7">
        <f t="shared" si="39"/>
        <v>0</v>
      </c>
      <c r="AK205" s="7">
        <f t="shared" si="39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40">E162+E147+E139</f>
        <v>0</v>
      </c>
      <c r="F208" s="90">
        <f t="shared" si="40"/>
        <v>0</v>
      </c>
      <c r="G208" s="90">
        <f t="shared" si="40"/>
        <v>0</v>
      </c>
      <c r="H208" s="90">
        <f t="shared" si="40"/>
        <v>0</v>
      </c>
      <c r="I208" s="90">
        <f t="shared" si="40"/>
        <v>0</v>
      </c>
      <c r="J208" s="90">
        <f t="shared" si="40"/>
        <v>0</v>
      </c>
      <c r="K208" s="90">
        <f t="shared" si="40"/>
        <v>0</v>
      </c>
      <c r="L208" s="90">
        <f t="shared" si="40"/>
        <v>0</v>
      </c>
      <c r="M208" s="90">
        <f t="shared" si="40"/>
        <v>0</v>
      </c>
      <c r="N208" s="90">
        <f t="shared" si="40"/>
        <v>0</v>
      </c>
      <c r="O208" s="90">
        <f t="shared" si="40"/>
        <v>0</v>
      </c>
      <c r="P208" s="90">
        <f t="shared" si="40"/>
        <v>0</v>
      </c>
      <c r="Q208" s="90">
        <f t="shared" si="40"/>
        <v>0</v>
      </c>
      <c r="R208" s="90">
        <f t="shared" si="40"/>
        <v>0</v>
      </c>
      <c r="S208" s="90">
        <f t="shared" si="40"/>
        <v>0</v>
      </c>
      <c r="T208" s="90">
        <f t="shared" si="40"/>
        <v>0</v>
      </c>
      <c r="U208" s="90">
        <f t="shared" si="40"/>
        <v>0</v>
      </c>
      <c r="V208" s="90">
        <f t="shared" si="40"/>
        <v>0</v>
      </c>
      <c r="W208" s="90">
        <f t="shared" si="40"/>
        <v>0</v>
      </c>
      <c r="X208" s="90">
        <f t="shared" si="40"/>
        <v>0</v>
      </c>
      <c r="Y208" s="90">
        <f t="shared" si="40"/>
        <v>0</v>
      </c>
      <c r="Z208" s="90">
        <f t="shared" si="40"/>
        <v>0</v>
      </c>
      <c r="AA208" s="90">
        <f t="shared" si="40"/>
        <v>0</v>
      </c>
      <c r="AB208" s="90">
        <f t="shared" si="40"/>
        <v>0</v>
      </c>
      <c r="AC208" s="90">
        <f t="shared" si="40"/>
        <v>0</v>
      </c>
      <c r="AD208" s="90">
        <f t="shared" si="40"/>
        <v>0</v>
      </c>
      <c r="AE208" s="90">
        <f t="shared" si="40"/>
        <v>0</v>
      </c>
      <c r="AF208" s="90">
        <f t="shared" si="40"/>
        <v>0</v>
      </c>
      <c r="AG208" s="90">
        <f t="shared" si="40"/>
        <v>0</v>
      </c>
      <c r="AH208" s="90">
        <f t="shared" si="40"/>
        <v>0</v>
      </c>
      <c r="AI208" s="90">
        <f t="shared" si="40"/>
        <v>0</v>
      </c>
      <c r="AJ208" s="90">
        <f t="shared" si="40"/>
        <v>0</v>
      </c>
      <c r="AK208" s="90">
        <f t="shared" si="40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1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1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1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1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1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2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2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2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2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2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2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2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2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2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2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2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2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2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3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3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4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382" priority="34" operator="equal">
      <formula>0</formula>
    </cfRule>
  </conditionalFormatting>
  <conditionalFormatting sqref="D5:AK5">
    <cfRule type="cellIs" dxfId="381" priority="33" operator="equal">
      <formula>0</formula>
    </cfRule>
  </conditionalFormatting>
  <conditionalFormatting sqref="D8:AK8">
    <cfRule type="cellIs" dxfId="380" priority="32" operator="equal">
      <formula>0</formula>
    </cfRule>
  </conditionalFormatting>
  <conditionalFormatting sqref="D11:AK11">
    <cfRule type="cellIs" dxfId="379" priority="31" operator="equal">
      <formula>0</formula>
    </cfRule>
  </conditionalFormatting>
  <conditionalFormatting sqref="D14:AK14">
    <cfRule type="cellIs" dxfId="378" priority="30" operator="equal">
      <formula>0</formula>
    </cfRule>
  </conditionalFormatting>
  <conditionalFormatting sqref="D15:AK26">
    <cfRule type="cellIs" dxfId="377" priority="29" operator="equal">
      <formula>0</formula>
    </cfRule>
  </conditionalFormatting>
  <conditionalFormatting sqref="D86:AK91">
    <cfRule type="cellIs" dxfId="376" priority="5" operator="equal">
      <formula>0</formula>
    </cfRule>
  </conditionalFormatting>
  <conditionalFormatting sqref="D60:AK72">
    <cfRule type="cellIs" dxfId="375" priority="15" operator="equal">
      <formula>0</formula>
    </cfRule>
  </conditionalFormatting>
  <conditionalFormatting sqref="D75:AK75">
    <cfRule type="cellIs" dxfId="374" priority="14" operator="equal">
      <formula>0</formula>
    </cfRule>
  </conditionalFormatting>
  <conditionalFormatting sqref="D79:AK81">
    <cfRule type="cellIs" dxfId="373" priority="13" operator="equal">
      <formula>0</formula>
    </cfRule>
  </conditionalFormatting>
  <conditionalFormatting sqref="D87:D91">
    <cfRule type="cellIs" dxfId="372" priority="12" operator="equal">
      <formula>0</formula>
    </cfRule>
  </conditionalFormatting>
  <conditionalFormatting sqref="D94:D106">
    <cfRule type="cellIs" dxfId="371" priority="11" operator="equal">
      <formula>0</formula>
    </cfRule>
  </conditionalFormatting>
  <conditionalFormatting sqref="D109">
    <cfRule type="cellIs" dxfId="370" priority="10" operator="equal">
      <formula>0</formula>
    </cfRule>
  </conditionalFormatting>
  <conditionalFormatting sqref="D113:AK118">
    <cfRule type="cellIs" dxfId="369" priority="9" operator="equal">
      <formula>0</formula>
    </cfRule>
  </conditionalFormatting>
  <conditionalFormatting sqref="D121:AK133">
    <cfRule type="cellIs" dxfId="368" priority="8" operator="equal">
      <formula>0</formula>
    </cfRule>
  </conditionalFormatting>
  <conditionalFormatting sqref="D136:AK136">
    <cfRule type="cellIs" dxfId="367" priority="7" operator="equal">
      <formula>0</formula>
    </cfRule>
  </conditionalFormatting>
  <conditionalFormatting sqref="E94:AK106">
    <cfRule type="cellIs" dxfId="366" priority="4" operator="equal">
      <formula>0</formula>
    </cfRule>
  </conditionalFormatting>
  <conditionalFormatting sqref="D45:AK47">
    <cfRule type="cellIs" dxfId="365" priority="17" operator="equal">
      <formula>0</formula>
    </cfRule>
  </conditionalFormatting>
  <conditionalFormatting sqref="D52:AK57">
    <cfRule type="cellIs" dxfId="364" priority="16" operator="equal">
      <formula>0</formula>
    </cfRule>
  </conditionalFormatting>
  <conditionalFormatting sqref="D239:D241">
    <cfRule type="cellIs" dxfId="363" priority="2" operator="equal">
      <formula>0</formula>
    </cfRule>
  </conditionalFormatting>
  <conditionalFormatting sqref="D243:D266">
    <cfRule type="cellIs" dxfId="36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66"/>
  <sheetViews>
    <sheetView zoomScale="90" zoomScaleNormal="90" zoomScalePageLayoutView="90" workbookViewId="0">
      <pane xSplit="3" ySplit="1" topLeftCell="D62" activePane="bottomRight" state="frozen"/>
      <selection pane="topRight" activeCell="D1" sqref="D1"/>
      <selection pane="bottomLeft" activeCell="A2" sqref="A2"/>
      <selection pane="bottomRight" activeCell="E85" sqref="E85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Específicos'!D16</f>
        <v>0</v>
      </c>
      <c r="E5" s="32">
        <f>'Datos Específicos'!E4*'Datos Específicos'!E16</f>
        <v>0</v>
      </c>
      <c r="F5" s="32">
        <f>'Datos Específicos'!F4*'Datos Específicos'!F16</f>
        <v>0</v>
      </c>
      <c r="G5" s="32">
        <f>'Datos Específicos'!G4*'Datos Específicos'!G16</f>
        <v>0</v>
      </c>
      <c r="H5" s="32">
        <f>'Datos Específicos'!H4*'Datos Específicos'!H16</f>
        <v>0</v>
      </c>
      <c r="I5" s="32">
        <f>'Datos Específicos'!I4*'Datos Específicos'!I16</f>
        <v>0</v>
      </c>
      <c r="J5" s="32">
        <f>'Datos Específicos'!J4*'Datos Específicos'!J16</f>
        <v>0</v>
      </c>
      <c r="K5" s="32">
        <f>'Datos Específicos'!K4*'Datos Específicos'!K16</f>
        <v>0</v>
      </c>
      <c r="L5" s="32">
        <f>'Datos Específicos'!L4*'Datos Específicos'!L16</f>
        <v>0</v>
      </c>
      <c r="M5" s="32">
        <f>'Datos Específicos'!M4*'Datos Específicos'!M16</f>
        <v>0</v>
      </c>
      <c r="N5" s="32">
        <f>'Datos Específicos'!N4*'Datos Específicos'!N16</f>
        <v>0</v>
      </c>
      <c r="O5" s="32">
        <f>'Datos Específicos'!O4*'Datos Específicos'!O16</f>
        <v>0</v>
      </c>
      <c r="P5" s="32">
        <f>'Datos Específicos'!P4*'Datos Específicos'!P16</f>
        <v>0</v>
      </c>
      <c r="Q5" s="32">
        <f>'Datos Específicos'!Q4*'Datos Específicos'!Q16</f>
        <v>0</v>
      </c>
      <c r="R5" s="32">
        <f>'Datos Específicos'!R4*'Datos Específicos'!R16</f>
        <v>0</v>
      </c>
      <c r="S5" s="32">
        <f>'Datos Específicos'!S4*'Datos Específicos'!S16</f>
        <v>0</v>
      </c>
      <c r="T5" s="32">
        <f>'Datos Específicos'!T4*'Datos Específicos'!T16</f>
        <v>0</v>
      </c>
      <c r="U5" s="32">
        <f>'Datos Específicos'!U4*'Datos Específicos'!U16</f>
        <v>0</v>
      </c>
      <c r="V5" s="32">
        <f>'Datos Específicos'!V4*'Datos Específicos'!V16</f>
        <v>0</v>
      </c>
      <c r="W5" s="32">
        <f>'Datos Específicos'!W4*'Datos Específicos'!W16</f>
        <v>0</v>
      </c>
      <c r="X5" s="32">
        <f>'Datos Específicos'!X4*'Datos Específicos'!X16</f>
        <v>0</v>
      </c>
      <c r="Y5" s="32">
        <f>'Datos Específicos'!Y4*'Datos Específicos'!Y16</f>
        <v>0</v>
      </c>
      <c r="Z5" s="32">
        <f>'Datos Específicos'!Z4*'Datos Específicos'!Z16</f>
        <v>0</v>
      </c>
      <c r="AA5" s="32">
        <f>'Datos Específicos'!AA4*'Datos Específicos'!AA16</f>
        <v>0</v>
      </c>
      <c r="AB5" s="32">
        <f>'Datos Específicos'!AB4*'Datos Específicos'!AB16</f>
        <v>0</v>
      </c>
      <c r="AC5" s="32">
        <f>'Datos Específicos'!AC4*'Datos Específicos'!AC16</f>
        <v>0</v>
      </c>
      <c r="AD5" s="32">
        <f>'Datos Específicos'!AD4*'Datos Específicos'!AD16</f>
        <v>0</v>
      </c>
      <c r="AE5" s="32">
        <f>'Datos Específicos'!AE4*'Datos Específicos'!AE16</f>
        <v>0</v>
      </c>
      <c r="AF5" s="32">
        <f>'Datos Específicos'!AF4*'Datos Específicos'!AF16</f>
        <v>0</v>
      </c>
      <c r="AG5" s="32">
        <f>'Datos Específicos'!AG4*'Datos Específicos'!AG16</f>
        <v>0</v>
      </c>
      <c r="AH5" s="32">
        <f>'Datos Específicos'!AH4*'Datos Específicos'!AH16</f>
        <v>0</v>
      </c>
      <c r="AI5" s="32">
        <f>'Datos Específicos'!AI4*'Datos Específicos'!AI16</f>
        <v>0</v>
      </c>
      <c r="AJ5" s="32">
        <f>'Datos Específicos'!AJ4*'Datos Específicos'!AJ16</f>
        <v>0</v>
      </c>
      <c r="AK5" s="32">
        <f>'Datos Específicos'!AK4*'Datos Específicos'!AK16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Generales'!D14</f>
        <v>0</v>
      </c>
      <c r="E8" s="34">
        <f>'Datos Generales'!E14</f>
        <v>0</v>
      </c>
      <c r="F8" s="34">
        <f>'Datos Generales'!F14</f>
        <v>0</v>
      </c>
      <c r="G8" s="34">
        <f>'Datos Generales'!G14</f>
        <v>0</v>
      </c>
      <c r="H8" s="34">
        <f>'Datos Generales'!H14</f>
        <v>0</v>
      </c>
      <c r="I8" s="34">
        <f>'Datos Generales'!I14</f>
        <v>0</v>
      </c>
      <c r="J8" s="34">
        <f>'Datos Generales'!J14</f>
        <v>0</v>
      </c>
      <c r="K8" s="34">
        <f>'Datos Generales'!K14</f>
        <v>0</v>
      </c>
      <c r="L8" s="34">
        <f>'Datos Generales'!L14</f>
        <v>0</v>
      </c>
      <c r="M8" s="34">
        <f>'Datos Generales'!M14</f>
        <v>0</v>
      </c>
      <c r="N8" s="34">
        <f>'Datos Generales'!N14</f>
        <v>0</v>
      </c>
      <c r="O8" s="34">
        <f>'Datos Generales'!O14</f>
        <v>0</v>
      </c>
      <c r="P8" s="34">
        <f>'Datos Generales'!P14</f>
        <v>0</v>
      </c>
      <c r="Q8" s="34">
        <f>'Datos Generales'!Q14</f>
        <v>0</v>
      </c>
      <c r="R8" s="34">
        <f>'Datos Generales'!R14</f>
        <v>0</v>
      </c>
      <c r="S8" s="34">
        <f>'Datos Generales'!S14</f>
        <v>0</v>
      </c>
      <c r="T8" s="34">
        <f>'Datos Generales'!T14</f>
        <v>0</v>
      </c>
      <c r="U8" s="34">
        <f>'Datos Generales'!U14</f>
        <v>0</v>
      </c>
      <c r="V8" s="34">
        <f>'Datos Generales'!V14</f>
        <v>0</v>
      </c>
      <c r="W8" s="34">
        <f>'Datos Generales'!W14</f>
        <v>0</v>
      </c>
      <c r="X8" s="34">
        <f>'Datos Generales'!X14</f>
        <v>0</v>
      </c>
      <c r="Y8" s="34">
        <f>'Datos Generales'!Y14</f>
        <v>0</v>
      </c>
      <c r="Z8" s="34">
        <f>'Datos Generales'!Z14</f>
        <v>0</v>
      </c>
      <c r="AA8" s="34">
        <f>'Datos Generales'!AA14</f>
        <v>0</v>
      </c>
      <c r="AB8" s="34">
        <f>'Datos Generales'!AB14</f>
        <v>0</v>
      </c>
      <c r="AC8" s="34">
        <f>'Datos Generales'!AC14</f>
        <v>0</v>
      </c>
      <c r="AD8" s="34">
        <f>'Datos Generales'!AD14</f>
        <v>0</v>
      </c>
      <c r="AE8" s="34">
        <f>'Datos Generales'!AE14</f>
        <v>0</v>
      </c>
      <c r="AF8" s="34">
        <f>'Datos Generales'!AF14</f>
        <v>0</v>
      </c>
      <c r="AG8" s="34">
        <f>'Datos Generales'!AG14</f>
        <v>0</v>
      </c>
      <c r="AH8" s="34">
        <f>'Datos Generales'!AH14</f>
        <v>0</v>
      </c>
      <c r="AI8" s="34">
        <f>'Datos Generales'!AI14</f>
        <v>0</v>
      </c>
      <c r="AJ8" s="34">
        <f>'Datos Generales'!AJ14</f>
        <v>0</v>
      </c>
      <c r="AK8" s="34">
        <f>'Datos Generales'!AK14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Generales'!D177</f>
        <v>0</v>
      </c>
      <c r="E14" s="34">
        <f>'Datos Generales'!E177</f>
        <v>0</v>
      </c>
      <c r="F14" s="34">
        <f>'Datos Generales'!F177</f>
        <v>0</v>
      </c>
      <c r="G14" s="34">
        <f>'Datos Generales'!G177</f>
        <v>0</v>
      </c>
      <c r="H14" s="34">
        <f>'Datos Generales'!H177</f>
        <v>0</v>
      </c>
      <c r="I14" s="34">
        <f>'Datos Generales'!I177</f>
        <v>0</v>
      </c>
      <c r="J14" s="34">
        <f>'Datos Generales'!J177</f>
        <v>0</v>
      </c>
      <c r="K14" s="34">
        <f>'Datos Generales'!K177</f>
        <v>0</v>
      </c>
      <c r="L14" s="34">
        <f>'Datos Generales'!L177</f>
        <v>0</v>
      </c>
      <c r="M14" s="34">
        <f>'Datos Generales'!M177</f>
        <v>0</v>
      </c>
      <c r="N14" s="34">
        <f>'Datos Generales'!N177</f>
        <v>0</v>
      </c>
      <c r="O14" s="34">
        <f>'Datos Generales'!O177</f>
        <v>0</v>
      </c>
      <c r="P14" s="34">
        <f>'Datos Generales'!P177</f>
        <v>0</v>
      </c>
      <c r="Q14" s="34">
        <f>'Datos Generales'!Q177</f>
        <v>0</v>
      </c>
      <c r="R14" s="34">
        <f>'Datos Generales'!R177</f>
        <v>0</v>
      </c>
      <c r="S14" s="34">
        <f>'Datos Generales'!S177</f>
        <v>0</v>
      </c>
      <c r="T14" s="34">
        <f>'Datos Generales'!T177</f>
        <v>0</v>
      </c>
      <c r="U14" s="34">
        <f>'Datos Generales'!U177</f>
        <v>0</v>
      </c>
      <c r="V14" s="34">
        <f>'Datos Generales'!V177</f>
        <v>0</v>
      </c>
      <c r="W14" s="34">
        <f>'Datos Generales'!W177</f>
        <v>0</v>
      </c>
      <c r="X14" s="34">
        <f>'Datos Generales'!X177</f>
        <v>0</v>
      </c>
      <c r="Y14" s="34">
        <f>'Datos Generales'!Y177</f>
        <v>0</v>
      </c>
      <c r="Z14" s="34">
        <f>'Datos Generales'!Z177</f>
        <v>0</v>
      </c>
      <c r="AA14" s="34">
        <f>'Datos Generales'!AA177</f>
        <v>0</v>
      </c>
      <c r="AB14" s="34">
        <f>'Datos Generales'!AB177</f>
        <v>0</v>
      </c>
      <c r="AC14" s="34">
        <f>'Datos Generales'!AC177</f>
        <v>0</v>
      </c>
      <c r="AD14" s="34">
        <f>'Datos Generales'!AD177</f>
        <v>0</v>
      </c>
      <c r="AE14" s="34">
        <f>'Datos Generales'!AE177</f>
        <v>0</v>
      </c>
      <c r="AF14" s="34">
        <f>'Datos Generales'!AF177</f>
        <v>0</v>
      </c>
      <c r="AG14" s="34">
        <f>'Datos Generales'!AG177</f>
        <v>0</v>
      </c>
      <c r="AH14" s="34">
        <f>'Datos Generales'!AH177</f>
        <v>0</v>
      </c>
      <c r="AI14" s="34">
        <f>'Datos Generales'!AI177</f>
        <v>0</v>
      </c>
      <c r="AJ14" s="34">
        <f>'Datos Generales'!AJ177</f>
        <v>0</v>
      </c>
      <c r="AK14" s="34">
        <f>'Datos Generales'!AK177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Generales'!D178</f>
        <v>0</v>
      </c>
      <c r="E15" s="34">
        <f>'Datos Generales'!E178</f>
        <v>0</v>
      </c>
      <c r="F15" s="34">
        <f>'Datos Generales'!F178</f>
        <v>0</v>
      </c>
      <c r="G15" s="34">
        <f>'Datos Generales'!G178</f>
        <v>0</v>
      </c>
      <c r="H15" s="34">
        <f>'Datos Generales'!H178</f>
        <v>0</v>
      </c>
      <c r="I15" s="34">
        <f>'Datos Generales'!I178</f>
        <v>0</v>
      </c>
      <c r="J15" s="34">
        <f>'Datos Generales'!J178</f>
        <v>0</v>
      </c>
      <c r="K15" s="34">
        <f>'Datos Generales'!K178</f>
        <v>0</v>
      </c>
      <c r="L15" s="34">
        <f>'Datos Generales'!L178</f>
        <v>0</v>
      </c>
      <c r="M15" s="34">
        <f>'Datos Generales'!M178</f>
        <v>0</v>
      </c>
      <c r="N15" s="34">
        <f>'Datos Generales'!N178</f>
        <v>0</v>
      </c>
      <c r="O15" s="34">
        <f>'Datos Generales'!O178</f>
        <v>0</v>
      </c>
      <c r="P15" s="34">
        <f>'Datos Generales'!P178</f>
        <v>0</v>
      </c>
      <c r="Q15" s="34">
        <f>'Datos Generales'!Q178</f>
        <v>0</v>
      </c>
      <c r="R15" s="34">
        <f>'Datos Generales'!R178</f>
        <v>0</v>
      </c>
      <c r="S15" s="34">
        <f>'Datos Generales'!S178</f>
        <v>0</v>
      </c>
      <c r="T15" s="34">
        <f>'Datos Generales'!T178</f>
        <v>0</v>
      </c>
      <c r="U15" s="34">
        <f>'Datos Generales'!U178</f>
        <v>0</v>
      </c>
      <c r="V15" s="34">
        <f>'Datos Generales'!V178</f>
        <v>0</v>
      </c>
      <c r="W15" s="34">
        <f>'Datos Generales'!W178</f>
        <v>0</v>
      </c>
      <c r="X15" s="34">
        <f>'Datos Generales'!X178</f>
        <v>0</v>
      </c>
      <c r="Y15" s="34">
        <f>'Datos Generales'!Y178</f>
        <v>0</v>
      </c>
      <c r="Z15" s="34">
        <f>'Datos Generales'!Z178</f>
        <v>0</v>
      </c>
      <c r="AA15" s="34">
        <f>'Datos Generales'!AA178</f>
        <v>0</v>
      </c>
      <c r="AB15" s="34">
        <f>'Datos Generales'!AB178</f>
        <v>0</v>
      </c>
      <c r="AC15" s="34">
        <f>'Datos Generales'!AC178</f>
        <v>0</v>
      </c>
      <c r="AD15" s="34">
        <f>'Datos Generales'!AD178</f>
        <v>0</v>
      </c>
      <c r="AE15" s="34">
        <f>'Datos Generales'!AE178</f>
        <v>0</v>
      </c>
      <c r="AF15" s="34">
        <f>'Datos Generales'!AF178</f>
        <v>0</v>
      </c>
      <c r="AG15" s="34">
        <f>'Datos Generales'!AG178</f>
        <v>0</v>
      </c>
      <c r="AH15" s="34">
        <f>'Datos Generales'!AH178</f>
        <v>0</v>
      </c>
      <c r="AI15" s="34">
        <f>'Datos Generales'!AI178</f>
        <v>0</v>
      </c>
      <c r="AJ15" s="34">
        <f>'Datos Generales'!AJ178</f>
        <v>0</v>
      </c>
      <c r="AK15" s="34">
        <f>'Datos Generales'!AK178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Generales'!D179</f>
        <v>0</v>
      </c>
      <c r="E16" s="34">
        <f>'Datos Generales'!E179</f>
        <v>0</v>
      </c>
      <c r="F16" s="34">
        <f>'Datos Generales'!F179</f>
        <v>0</v>
      </c>
      <c r="G16" s="34">
        <f>'Datos Generales'!G179</f>
        <v>0</v>
      </c>
      <c r="H16" s="34">
        <f>'Datos Generales'!H179</f>
        <v>0</v>
      </c>
      <c r="I16" s="34">
        <f>'Datos Generales'!I179</f>
        <v>0</v>
      </c>
      <c r="J16" s="34">
        <f>'Datos Generales'!J179</f>
        <v>0</v>
      </c>
      <c r="K16" s="34">
        <f>'Datos Generales'!K179</f>
        <v>0</v>
      </c>
      <c r="L16" s="34">
        <f>'Datos Generales'!L179</f>
        <v>0</v>
      </c>
      <c r="M16" s="34">
        <f>'Datos Generales'!M179</f>
        <v>0</v>
      </c>
      <c r="N16" s="34">
        <f>'Datos Generales'!N179</f>
        <v>0</v>
      </c>
      <c r="O16" s="34">
        <f>'Datos Generales'!O179</f>
        <v>0</v>
      </c>
      <c r="P16" s="34">
        <f>'Datos Generales'!P179</f>
        <v>0</v>
      </c>
      <c r="Q16" s="34">
        <f>'Datos Generales'!Q179</f>
        <v>0</v>
      </c>
      <c r="R16" s="34">
        <f>'Datos Generales'!R179</f>
        <v>0</v>
      </c>
      <c r="S16" s="34">
        <f>'Datos Generales'!S179</f>
        <v>0</v>
      </c>
      <c r="T16" s="34">
        <f>'Datos Generales'!T179</f>
        <v>0</v>
      </c>
      <c r="U16" s="34">
        <f>'Datos Generales'!U179</f>
        <v>0</v>
      </c>
      <c r="V16" s="34">
        <f>'Datos Generales'!V179</f>
        <v>0</v>
      </c>
      <c r="W16" s="34">
        <f>'Datos Generales'!W179</f>
        <v>0</v>
      </c>
      <c r="X16" s="34">
        <f>'Datos Generales'!X179</f>
        <v>0</v>
      </c>
      <c r="Y16" s="34">
        <f>'Datos Generales'!Y179</f>
        <v>0</v>
      </c>
      <c r="Z16" s="34">
        <f>'Datos Generales'!Z179</f>
        <v>0</v>
      </c>
      <c r="AA16" s="34">
        <f>'Datos Generales'!AA179</f>
        <v>0</v>
      </c>
      <c r="AB16" s="34">
        <f>'Datos Generales'!AB179</f>
        <v>0</v>
      </c>
      <c r="AC16" s="34">
        <f>'Datos Generales'!AC179</f>
        <v>0</v>
      </c>
      <c r="AD16" s="34">
        <f>'Datos Generales'!AD179</f>
        <v>0</v>
      </c>
      <c r="AE16" s="34">
        <f>'Datos Generales'!AE179</f>
        <v>0</v>
      </c>
      <c r="AF16" s="34">
        <f>'Datos Generales'!AF179</f>
        <v>0</v>
      </c>
      <c r="AG16" s="34">
        <f>'Datos Generales'!AG179</f>
        <v>0</v>
      </c>
      <c r="AH16" s="34">
        <f>'Datos Generales'!AH179</f>
        <v>0</v>
      </c>
      <c r="AI16" s="34">
        <f>'Datos Generales'!AI179</f>
        <v>0</v>
      </c>
      <c r="AJ16" s="34">
        <f>'Datos Generales'!AJ179</f>
        <v>0</v>
      </c>
      <c r="AK16" s="34">
        <f>'Datos Generales'!AK179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Generales'!D180</f>
        <v>0</v>
      </c>
      <c r="E17" s="34">
        <f>'Datos Generales'!E180</f>
        <v>0</v>
      </c>
      <c r="F17" s="34">
        <f>'Datos Generales'!F180</f>
        <v>0</v>
      </c>
      <c r="G17" s="34">
        <f>'Datos Generales'!G180</f>
        <v>0</v>
      </c>
      <c r="H17" s="34">
        <f>'Datos Generales'!H180</f>
        <v>0</v>
      </c>
      <c r="I17" s="34">
        <f>'Datos Generales'!I180</f>
        <v>0</v>
      </c>
      <c r="J17" s="34">
        <f>'Datos Generales'!J180</f>
        <v>0</v>
      </c>
      <c r="K17" s="34">
        <f>'Datos Generales'!K180</f>
        <v>0</v>
      </c>
      <c r="L17" s="34">
        <f>'Datos Generales'!L180</f>
        <v>0</v>
      </c>
      <c r="M17" s="34">
        <f>'Datos Generales'!M180</f>
        <v>0</v>
      </c>
      <c r="N17" s="34">
        <f>'Datos Generales'!N180</f>
        <v>0</v>
      </c>
      <c r="O17" s="34">
        <f>'Datos Generales'!O180</f>
        <v>0</v>
      </c>
      <c r="P17" s="34">
        <f>'Datos Generales'!P180</f>
        <v>0</v>
      </c>
      <c r="Q17" s="34">
        <f>'Datos Generales'!Q180</f>
        <v>0</v>
      </c>
      <c r="R17" s="34">
        <f>'Datos Generales'!R180</f>
        <v>0</v>
      </c>
      <c r="S17" s="34">
        <f>'Datos Generales'!S180</f>
        <v>0</v>
      </c>
      <c r="T17" s="34">
        <f>'Datos Generales'!T180</f>
        <v>0</v>
      </c>
      <c r="U17" s="34">
        <f>'Datos Generales'!U180</f>
        <v>0</v>
      </c>
      <c r="V17" s="34">
        <f>'Datos Generales'!V180</f>
        <v>0</v>
      </c>
      <c r="W17" s="34">
        <f>'Datos Generales'!W180</f>
        <v>0</v>
      </c>
      <c r="X17" s="34">
        <f>'Datos Generales'!X180</f>
        <v>0</v>
      </c>
      <c r="Y17" s="34">
        <f>'Datos Generales'!Y180</f>
        <v>0</v>
      </c>
      <c r="Z17" s="34">
        <f>'Datos Generales'!Z180</f>
        <v>0</v>
      </c>
      <c r="AA17" s="34">
        <f>'Datos Generales'!AA180</f>
        <v>0</v>
      </c>
      <c r="AB17" s="34">
        <f>'Datos Generales'!AB180</f>
        <v>0</v>
      </c>
      <c r="AC17" s="34">
        <f>'Datos Generales'!AC180</f>
        <v>0</v>
      </c>
      <c r="AD17" s="34">
        <f>'Datos Generales'!AD180</f>
        <v>0</v>
      </c>
      <c r="AE17" s="34">
        <f>'Datos Generales'!AE180</f>
        <v>0</v>
      </c>
      <c r="AF17" s="34">
        <f>'Datos Generales'!AF180</f>
        <v>0</v>
      </c>
      <c r="AG17" s="34">
        <f>'Datos Generales'!AG180</f>
        <v>0</v>
      </c>
      <c r="AH17" s="34">
        <f>'Datos Generales'!AH180</f>
        <v>0</v>
      </c>
      <c r="AI17" s="34">
        <f>'Datos Generales'!AI180</f>
        <v>0</v>
      </c>
      <c r="AJ17" s="34">
        <f>'Datos Generales'!AJ180</f>
        <v>0</v>
      </c>
      <c r="AK17" s="34">
        <f>'Datos Generales'!AK180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Generales'!D181</f>
        <v>0</v>
      </c>
      <c r="E18" s="34">
        <f>'Datos Generales'!E181</f>
        <v>0</v>
      </c>
      <c r="F18" s="34">
        <f>'Datos Generales'!F181</f>
        <v>0</v>
      </c>
      <c r="G18" s="34">
        <f>'Datos Generales'!G181</f>
        <v>0</v>
      </c>
      <c r="H18" s="34">
        <f>'Datos Generales'!H181</f>
        <v>0</v>
      </c>
      <c r="I18" s="34">
        <f>'Datos Generales'!I181</f>
        <v>0</v>
      </c>
      <c r="J18" s="34">
        <f>'Datos Generales'!J181</f>
        <v>0</v>
      </c>
      <c r="K18" s="34">
        <f>'Datos Generales'!K181</f>
        <v>0</v>
      </c>
      <c r="L18" s="34">
        <f>'Datos Generales'!L181</f>
        <v>0</v>
      </c>
      <c r="M18" s="34">
        <f>'Datos Generales'!M181</f>
        <v>0</v>
      </c>
      <c r="N18" s="34">
        <f>'Datos Generales'!N181</f>
        <v>0</v>
      </c>
      <c r="O18" s="34">
        <f>'Datos Generales'!O181</f>
        <v>0</v>
      </c>
      <c r="P18" s="34">
        <f>'Datos Generales'!P181</f>
        <v>0</v>
      </c>
      <c r="Q18" s="34">
        <f>'Datos Generales'!Q181</f>
        <v>0</v>
      </c>
      <c r="R18" s="34">
        <f>'Datos Generales'!R181</f>
        <v>0</v>
      </c>
      <c r="S18" s="34">
        <f>'Datos Generales'!S181</f>
        <v>0</v>
      </c>
      <c r="T18" s="34">
        <f>'Datos Generales'!T181</f>
        <v>0</v>
      </c>
      <c r="U18" s="34">
        <f>'Datos Generales'!U181</f>
        <v>0</v>
      </c>
      <c r="V18" s="34">
        <f>'Datos Generales'!V181</f>
        <v>0</v>
      </c>
      <c r="W18" s="34">
        <f>'Datos Generales'!W181</f>
        <v>0</v>
      </c>
      <c r="X18" s="34">
        <f>'Datos Generales'!X181</f>
        <v>0</v>
      </c>
      <c r="Y18" s="34">
        <f>'Datos Generales'!Y181</f>
        <v>0</v>
      </c>
      <c r="Z18" s="34">
        <f>'Datos Generales'!Z181</f>
        <v>0</v>
      </c>
      <c r="AA18" s="34">
        <f>'Datos Generales'!AA181</f>
        <v>0</v>
      </c>
      <c r="AB18" s="34">
        <f>'Datos Generales'!AB181</f>
        <v>0</v>
      </c>
      <c r="AC18" s="34">
        <f>'Datos Generales'!AC181</f>
        <v>0</v>
      </c>
      <c r="AD18" s="34">
        <f>'Datos Generales'!AD181</f>
        <v>0</v>
      </c>
      <c r="AE18" s="34">
        <f>'Datos Generales'!AE181</f>
        <v>0</v>
      </c>
      <c r="AF18" s="34">
        <f>'Datos Generales'!AF181</f>
        <v>0</v>
      </c>
      <c r="AG18" s="34">
        <f>'Datos Generales'!AG181</f>
        <v>0</v>
      </c>
      <c r="AH18" s="34">
        <f>'Datos Generales'!AH181</f>
        <v>0</v>
      </c>
      <c r="AI18" s="34">
        <f>'Datos Generales'!AI181</f>
        <v>0</v>
      </c>
      <c r="AJ18" s="34">
        <f>'Datos Generales'!AJ181</f>
        <v>0</v>
      </c>
      <c r="AK18" s="34">
        <f>'Datos Generales'!AK181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Generales'!D182</f>
        <v>0</v>
      </c>
      <c r="E19" s="34">
        <f>'Datos Generales'!E182</f>
        <v>0</v>
      </c>
      <c r="F19" s="34">
        <f>'Datos Generales'!F182</f>
        <v>0</v>
      </c>
      <c r="G19" s="34">
        <f>'Datos Generales'!G182</f>
        <v>0</v>
      </c>
      <c r="H19" s="34">
        <f>'Datos Generales'!H182</f>
        <v>0</v>
      </c>
      <c r="I19" s="34">
        <f>'Datos Generales'!I182</f>
        <v>0</v>
      </c>
      <c r="J19" s="34">
        <f>'Datos Generales'!J182</f>
        <v>0</v>
      </c>
      <c r="K19" s="34">
        <f>'Datos Generales'!K182</f>
        <v>0</v>
      </c>
      <c r="L19" s="34">
        <f>'Datos Generales'!L182</f>
        <v>0</v>
      </c>
      <c r="M19" s="34">
        <f>'Datos Generales'!M182</f>
        <v>0</v>
      </c>
      <c r="N19" s="34">
        <f>'Datos Generales'!N182</f>
        <v>0</v>
      </c>
      <c r="O19" s="34">
        <f>'Datos Generales'!O182</f>
        <v>0</v>
      </c>
      <c r="P19" s="34">
        <f>'Datos Generales'!P182</f>
        <v>0</v>
      </c>
      <c r="Q19" s="34">
        <f>'Datos Generales'!Q182</f>
        <v>0</v>
      </c>
      <c r="R19" s="34">
        <f>'Datos Generales'!R182</f>
        <v>0</v>
      </c>
      <c r="S19" s="34">
        <f>'Datos Generales'!S182</f>
        <v>0</v>
      </c>
      <c r="T19" s="34">
        <f>'Datos Generales'!T182</f>
        <v>0</v>
      </c>
      <c r="U19" s="34">
        <f>'Datos Generales'!U182</f>
        <v>0</v>
      </c>
      <c r="V19" s="34">
        <f>'Datos Generales'!V182</f>
        <v>0</v>
      </c>
      <c r="W19" s="34">
        <f>'Datos Generales'!W182</f>
        <v>0</v>
      </c>
      <c r="X19" s="34">
        <f>'Datos Generales'!X182</f>
        <v>0</v>
      </c>
      <c r="Y19" s="34">
        <f>'Datos Generales'!Y182</f>
        <v>0</v>
      </c>
      <c r="Z19" s="34">
        <f>'Datos Generales'!Z182</f>
        <v>0</v>
      </c>
      <c r="AA19" s="34">
        <f>'Datos Generales'!AA182</f>
        <v>0</v>
      </c>
      <c r="AB19" s="34">
        <f>'Datos Generales'!AB182</f>
        <v>0</v>
      </c>
      <c r="AC19" s="34">
        <f>'Datos Generales'!AC182</f>
        <v>0</v>
      </c>
      <c r="AD19" s="34">
        <f>'Datos Generales'!AD182</f>
        <v>0</v>
      </c>
      <c r="AE19" s="34">
        <f>'Datos Generales'!AE182</f>
        <v>0</v>
      </c>
      <c r="AF19" s="34">
        <f>'Datos Generales'!AF182</f>
        <v>0</v>
      </c>
      <c r="AG19" s="34">
        <f>'Datos Generales'!AG182</f>
        <v>0</v>
      </c>
      <c r="AH19" s="34">
        <f>'Datos Generales'!AH182</f>
        <v>0</v>
      </c>
      <c r="AI19" s="34">
        <f>'Datos Generales'!AI182</f>
        <v>0</v>
      </c>
      <c r="AJ19" s="34">
        <f>'Datos Generales'!AJ182</f>
        <v>0</v>
      </c>
      <c r="AK19" s="34">
        <f>'Datos Generales'!AK182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Generales'!D183</f>
        <v>0</v>
      </c>
      <c r="E20" s="34">
        <f>'Datos Generales'!E183</f>
        <v>0</v>
      </c>
      <c r="F20" s="34">
        <f>'Datos Generales'!F183</f>
        <v>0</v>
      </c>
      <c r="G20" s="34">
        <f>'Datos Generales'!G183</f>
        <v>0</v>
      </c>
      <c r="H20" s="34">
        <f>'Datos Generales'!H183</f>
        <v>0</v>
      </c>
      <c r="I20" s="34">
        <f>'Datos Generales'!I183</f>
        <v>0</v>
      </c>
      <c r="J20" s="34">
        <f>'Datos Generales'!J183</f>
        <v>0</v>
      </c>
      <c r="K20" s="34">
        <f>'Datos Generales'!K183</f>
        <v>0</v>
      </c>
      <c r="L20" s="34">
        <f>'Datos Generales'!L183</f>
        <v>0</v>
      </c>
      <c r="M20" s="34">
        <f>'Datos Generales'!M183</f>
        <v>0</v>
      </c>
      <c r="N20" s="34">
        <f>'Datos Generales'!N183</f>
        <v>0</v>
      </c>
      <c r="O20" s="34">
        <f>'Datos Generales'!O183</f>
        <v>0</v>
      </c>
      <c r="P20" s="34">
        <f>'Datos Generales'!P183</f>
        <v>0</v>
      </c>
      <c r="Q20" s="34">
        <f>'Datos Generales'!Q183</f>
        <v>0</v>
      </c>
      <c r="R20" s="34">
        <f>'Datos Generales'!R183</f>
        <v>0</v>
      </c>
      <c r="S20" s="34">
        <f>'Datos Generales'!S183</f>
        <v>0</v>
      </c>
      <c r="T20" s="34">
        <f>'Datos Generales'!T183</f>
        <v>0</v>
      </c>
      <c r="U20" s="34">
        <f>'Datos Generales'!U183</f>
        <v>0</v>
      </c>
      <c r="V20" s="34">
        <f>'Datos Generales'!V183</f>
        <v>0</v>
      </c>
      <c r="W20" s="34">
        <f>'Datos Generales'!W183</f>
        <v>0</v>
      </c>
      <c r="X20" s="34">
        <f>'Datos Generales'!X183</f>
        <v>0</v>
      </c>
      <c r="Y20" s="34">
        <f>'Datos Generales'!Y183</f>
        <v>0</v>
      </c>
      <c r="Z20" s="34">
        <f>'Datos Generales'!Z183</f>
        <v>0</v>
      </c>
      <c r="AA20" s="34">
        <f>'Datos Generales'!AA183</f>
        <v>0</v>
      </c>
      <c r="AB20" s="34">
        <f>'Datos Generales'!AB183</f>
        <v>0</v>
      </c>
      <c r="AC20" s="34">
        <f>'Datos Generales'!AC183</f>
        <v>0</v>
      </c>
      <c r="AD20" s="34">
        <f>'Datos Generales'!AD183</f>
        <v>0</v>
      </c>
      <c r="AE20" s="34">
        <f>'Datos Generales'!AE183</f>
        <v>0</v>
      </c>
      <c r="AF20" s="34">
        <f>'Datos Generales'!AF183</f>
        <v>0</v>
      </c>
      <c r="AG20" s="34">
        <f>'Datos Generales'!AG183</f>
        <v>0</v>
      </c>
      <c r="AH20" s="34">
        <f>'Datos Generales'!AH183</f>
        <v>0</v>
      </c>
      <c r="AI20" s="34">
        <f>'Datos Generales'!AI183</f>
        <v>0</v>
      </c>
      <c r="AJ20" s="34">
        <f>'Datos Generales'!AJ183</f>
        <v>0</v>
      </c>
      <c r="AK20" s="34">
        <f>'Datos Generales'!AK183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Generales'!D184</f>
        <v>0</v>
      </c>
      <c r="E21" s="34">
        <f>'Datos Generales'!E184</f>
        <v>0</v>
      </c>
      <c r="F21" s="34">
        <f>'Datos Generales'!F184</f>
        <v>0</v>
      </c>
      <c r="G21" s="34">
        <f>'Datos Generales'!G184</f>
        <v>0</v>
      </c>
      <c r="H21" s="34">
        <f>'Datos Generales'!H184</f>
        <v>0</v>
      </c>
      <c r="I21" s="34">
        <f>'Datos Generales'!I184</f>
        <v>0</v>
      </c>
      <c r="J21" s="34">
        <f>'Datos Generales'!J184</f>
        <v>0</v>
      </c>
      <c r="K21" s="34">
        <f>'Datos Generales'!K184</f>
        <v>0</v>
      </c>
      <c r="L21" s="34">
        <f>'Datos Generales'!L184</f>
        <v>0</v>
      </c>
      <c r="M21" s="34">
        <f>'Datos Generales'!M184</f>
        <v>0</v>
      </c>
      <c r="N21" s="34">
        <f>'Datos Generales'!N184</f>
        <v>0</v>
      </c>
      <c r="O21" s="34">
        <f>'Datos Generales'!O184</f>
        <v>0</v>
      </c>
      <c r="P21" s="34">
        <f>'Datos Generales'!P184</f>
        <v>0</v>
      </c>
      <c r="Q21" s="34">
        <f>'Datos Generales'!Q184</f>
        <v>0</v>
      </c>
      <c r="R21" s="34">
        <f>'Datos Generales'!R184</f>
        <v>0</v>
      </c>
      <c r="S21" s="34">
        <f>'Datos Generales'!S184</f>
        <v>0</v>
      </c>
      <c r="T21" s="34">
        <f>'Datos Generales'!T184</f>
        <v>0</v>
      </c>
      <c r="U21" s="34">
        <f>'Datos Generales'!U184</f>
        <v>0</v>
      </c>
      <c r="V21" s="34">
        <f>'Datos Generales'!V184</f>
        <v>0</v>
      </c>
      <c r="W21" s="34">
        <f>'Datos Generales'!W184</f>
        <v>0</v>
      </c>
      <c r="X21" s="34">
        <f>'Datos Generales'!X184</f>
        <v>0</v>
      </c>
      <c r="Y21" s="34">
        <f>'Datos Generales'!Y184</f>
        <v>0</v>
      </c>
      <c r="Z21" s="34">
        <f>'Datos Generales'!Z184</f>
        <v>0</v>
      </c>
      <c r="AA21" s="34">
        <f>'Datos Generales'!AA184</f>
        <v>0</v>
      </c>
      <c r="AB21" s="34">
        <f>'Datos Generales'!AB184</f>
        <v>0</v>
      </c>
      <c r="AC21" s="34">
        <f>'Datos Generales'!AC184</f>
        <v>0</v>
      </c>
      <c r="AD21" s="34">
        <f>'Datos Generales'!AD184</f>
        <v>0</v>
      </c>
      <c r="AE21" s="34">
        <f>'Datos Generales'!AE184</f>
        <v>0</v>
      </c>
      <c r="AF21" s="34">
        <f>'Datos Generales'!AF184</f>
        <v>0</v>
      </c>
      <c r="AG21" s="34">
        <f>'Datos Generales'!AG184</f>
        <v>0</v>
      </c>
      <c r="AH21" s="34">
        <f>'Datos Generales'!AH184</f>
        <v>0</v>
      </c>
      <c r="AI21" s="34">
        <f>'Datos Generales'!AI184</f>
        <v>0</v>
      </c>
      <c r="AJ21" s="34">
        <f>'Datos Generales'!AJ184</f>
        <v>0</v>
      </c>
      <c r="AK21" s="34">
        <f>'Datos Generales'!AK184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Generales'!D185</f>
        <v>0</v>
      </c>
      <c r="E22" s="34">
        <f>'Datos Generales'!E185</f>
        <v>0</v>
      </c>
      <c r="F22" s="34">
        <f>'Datos Generales'!F185</f>
        <v>0</v>
      </c>
      <c r="G22" s="34">
        <f>'Datos Generales'!G185</f>
        <v>0</v>
      </c>
      <c r="H22" s="34">
        <f>'Datos Generales'!H185</f>
        <v>0</v>
      </c>
      <c r="I22" s="34">
        <f>'Datos Generales'!I185</f>
        <v>0</v>
      </c>
      <c r="J22" s="34">
        <f>'Datos Generales'!J185</f>
        <v>0</v>
      </c>
      <c r="K22" s="34">
        <f>'Datos Generales'!K185</f>
        <v>0</v>
      </c>
      <c r="L22" s="34">
        <f>'Datos Generales'!L185</f>
        <v>0</v>
      </c>
      <c r="M22" s="34">
        <f>'Datos Generales'!M185</f>
        <v>0</v>
      </c>
      <c r="N22" s="34">
        <f>'Datos Generales'!N185</f>
        <v>0</v>
      </c>
      <c r="O22" s="34">
        <f>'Datos Generales'!O185</f>
        <v>0</v>
      </c>
      <c r="P22" s="34">
        <f>'Datos Generales'!P185</f>
        <v>0</v>
      </c>
      <c r="Q22" s="34">
        <f>'Datos Generales'!Q185</f>
        <v>0</v>
      </c>
      <c r="R22" s="34">
        <f>'Datos Generales'!R185</f>
        <v>0</v>
      </c>
      <c r="S22" s="34">
        <f>'Datos Generales'!S185</f>
        <v>0</v>
      </c>
      <c r="T22" s="34">
        <f>'Datos Generales'!T185</f>
        <v>0</v>
      </c>
      <c r="U22" s="34">
        <f>'Datos Generales'!U185</f>
        <v>0</v>
      </c>
      <c r="V22" s="34">
        <f>'Datos Generales'!V185</f>
        <v>0</v>
      </c>
      <c r="W22" s="34">
        <f>'Datos Generales'!W185</f>
        <v>0</v>
      </c>
      <c r="X22" s="34">
        <f>'Datos Generales'!X185</f>
        <v>0</v>
      </c>
      <c r="Y22" s="34">
        <f>'Datos Generales'!Y185</f>
        <v>0</v>
      </c>
      <c r="Z22" s="34">
        <f>'Datos Generales'!Z185</f>
        <v>0</v>
      </c>
      <c r="AA22" s="34">
        <f>'Datos Generales'!AA185</f>
        <v>0</v>
      </c>
      <c r="AB22" s="34">
        <f>'Datos Generales'!AB185</f>
        <v>0</v>
      </c>
      <c r="AC22" s="34">
        <f>'Datos Generales'!AC185</f>
        <v>0</v>
      </c>
      <c r="AD22" s="34">
        <f>'Datos Generales'!AD185</f>
        <v>0</v>
      </c>
      <c r="AE22" s="34">
        <f>'Datos Generales'!AE185</f>
        <v>0</v>
      </c>
      <c r="AF22" s="34">
        <f>'Datos Generales'!AF185</f>
        <v>0</v>
      </c>
      <c r="AG22" s="34">
        <f>'Datos Generales'!AG185</f>
        <v>0</v>
      </c>
      <c r="AH22" s="34">
        <f>'Datos Generales'!AH185</f>
        <v>0</v>
      </c>
      <c r="AI22" s="34">
        <f>'Datos Generales'!AI185</f>
        <v>0</v>
      </c>
      <c r="AJ22" s="34">
        <f>'Datos Generales'!AJ185</f>
        <v>0</v>
      </c>
      <c r="AK22" s="34">
        <f>'Datos Generales'!AK185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Generales'!D186</f>
        <v>0</v>
      </c>
      <c r="E23" s="34">
        <f>'Datos Generales'!E186</f>
        <v>0</v>
      </c>
      <c r="F23" s="34">
        <f>'Datos Generales'!F186</f>
        <v>0</v>
      </c>
      <c r="G23" s="34">
        <f>'Datos Generales'!G186</f>
        <v>0</v>
      </c>
      <c r="H23" s="34">
        <f>'Datos Generales'!H186</f>
        <v>0</v>
      </c>
      <c r="I23" s="34">
        <f>'Datos Generales'!I186</f>
        <v>0</v>
      </c>
      <c r="J23" s="34">
        <f>'Datos Generales'!J186</f>
        <v>0</v>
      </c>
      <c r="K23" s="34">
        <f>'Datos Generales'!K186</f>
        <v>0</v>
      </c>
      <c r="L23" s="34">
        <f>'Datos Generales'!L186</f>
        <v>0</v>
      </c>
      <c r="M23" s="34">
        <f>'Datos Generales'!M186</f>
        <v>0</v>
      </c>
      <c r="N23" s="34">
        <f>'Datos Generales'!N186</f>
        <v>0</v>
      </c>
      <c r="O23" s="34">
        <f>'Datos Generales'!O186</f>
        <v>0</v>
      </c>
      <c r="P23" s="34">
        <f>'Datos Generales'!P186</f>
        <v>0</v>
      </c>
      <c r="Q23" s="34">
        <f>'Datos Generales'!Q186</f>
        <v>0</v>
      </c>
      <c r="R23" s="34">
        <f>'Datos Generales'!R186</f>
        <v>0</v>
      </c>
      <c r="S23" s="34">
        <f>'Datos Generales'!S186</f>
        <v>0</v>
      </c>
      <c r="T23" s="34">
        <f>'Datos Generales'!T186</f>
        <v>0</v>
      </c>
      <c r="U23" s="34">
        <f>'Datos Generales'!U186</f>
        <v>0</v>
      </c>
      <c r="V23" s="34">
        <f>'Datos Generales'!V186</f>
        <v>0</v>
      </c>
      <c r="W23" s="34">
        <f>'Datos Generales'!W186</f>
        <v>0</v>
      </c>
      <c r="X23" s="34">
        <f>'Datos Generales'!X186</f>
        <v>0</v>
      </c>
      <c r="Y23" s="34">
        <f>'Datos Generales'!Y186</f>
        <v>0</v>
      </c>
      <c r="Z23" s="34">
        <f>'Datos Generales'!Z186</f>
        <v>0</v>
      </c>
      <c r="AA23" s="34">
        <f>'Datos Generales'!AA186</f>
        <v>0</v>
      </c>
      <c r="AB23" s="34">
        <f>'Datos Generales'!AB186</f>
        <v>0</v>
      </c>
      <c r="AC23" s="34">
        <f>'Datos Generales'!AC186</f>
        <v>0</v>
      </c>
      <c r="AD23" s="34">
        <f>'Datos Generales'!AD186</f>
        <v>0</v>
      </c>
      <c r="AE23" s="34">
        <f>'Datos Generales'!AE186</f>
        <v>0</v>
      </c>
      <c r="AF23" s="34">
        <f>'Datos Generales'!AF186</f>
        <v>0</v>
      </c>
      <c r="AG23" s="34">
        <f>'Datos Generales'!AG186</f>
        <v>0</v>
      </c>
      <c r="AH23" s="34">
        <f>'Datos Generales'!AH186</f>
        <v>0</v>
      </c>
      <c r="AI23" s="34">
        <f>'Datos Generales'!AI186</f>
        <v>0</v>
      </c>
      <c r="AJ23" s="34">
        <f>'Datos Generales'!AJ186</f>
        <v>0</v>
      </c>
      <c r="AK23" s="34">
        <f>'Datos Generales'!AK186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Generales'!D187</f>
        <v>0</v>
      </c>
      <c r="E24" s="34">
        <f>'Datos Generales'!E187</f>
        <v>0</v>
      </c>
      <c r="F24" s="34">
        <f>'Datos Generales'!F187</f>
        <v>0</v>
      </c>
      <c r="G24" s="34">
        <f>'Datos Generales'!G187</f>
        <v>0</v>
      </c>
      <c r="H24" s="34">
        <f>'Datos Generales'!H187</f>
        <v>0</v>
      </c>
      <c r="I24" s="34">
        <f>'Datos Generales'!I187</f>
        <v>0</v>
      </c>
      <c r="J24" s="34">
        <f>'Datos Generales'!J187</f>
        <v>0</v>
      </c>
      <c r="K24" s="34">
        <f>'Datos Generales'!K187</f>
        <v>0</v>
      </c>
      <c r="L24" s="34">
        <f>'Datos Generales'!L187</f>
        <v>0</v>
      </c>
      <c r="M24" s="34">
        <f>'Datos Generales'!M187</f>
        <v>0</v>
      </c>
      <c r="N24" s="34">
        <f>'Datos Generales'!N187</f>
        <v>0</v>
      </c>
      <c r="O24" s="34">
        <f>'Datos Generales'!O187</f>
        <v>0</v>
      </c>
      <c r="P24" s="34">
        <f>'Datos Generales'!P187</f>
        <v>0</v>
      </c>
      <c r="Q24" s="34">
        <f>'Datos Generales'!Q187</f>
        <v>0</v>
      </c>
      <c r="R24" s="34">
        <f>'Datos Generales'!R187</f>
        <v>0</v>
      </c>
      <c r="S24" s="34">
        <f>'Datos Generales'!S187</f>
        <v>0</v>
      </c>
      <c r="T24" s="34">
        <f>'Datos Generales'!T187</f>
        <v>0</v>
      </c>
      <c r="U24" s="34">
        <f>'Datos Generales'!U187</f>
        <v>0</v>
      </c>
      <c r="V24" s="34">
        <f>'Datos Generales'!V187</f>
        <v>0</v>
      </c>
      <c r="W24" s="34">
        <f>'Datos Generales'!W187</f>
        <v>0</v>
      </c>
      <c r="X24" s="34">
        <f>'Datos Generales'!X187</f>
        <v>0</v>
      </c>
      <c r="Y24" s="34">
        <f>'Datos Generales'!Y187</f>
        <v>0</v>
      </c>
      <c r="Z24" s="34">
        <f>'Datos Generales'!Z187</f>
        <v>0</v>
      </c>
      <c r="AA24" s="34">
        <f>'Datos Generales'!AA187</f>
        <v>0</v>
      </c>
      <c r="AB24" s="34">
        <f>'Datos Generales'!AB187</f>
        <v>0</v>
      </c>
      <c r="AC24" s="34">
        <f>'Datos Generales'!AC187</f>
        <v>0</v>
      </c>
      <c r="AD24" s="34">
        <f>'Datos Generales'!AD187</f>
        <v>0</v>
      </c>
      <c r="AE24" s="34">
        <f>'Datos Generales'!AE187</f>
        <v>0</v>
      </c>
      <c r="AF24" s="34">
        <f>'Datos Generales'!AF187</f>
        <v>0</v>
      </c>
      <c r="AG24" s="34">
        <f>'Datos Generales'!AG187</f>
        <v>0</v>
      </c>
      <c r="AH24" s="34">
        <f>'Datos Generales'!AH187</f>
        <v>0</v>
      </c>
      <c r="AI24" s="34">
        <f>'Datos Generales'!AI187</f>
        <v>0</v>
      </c>
      <c r="AJ24" s="34">
        <f>'Datos Generales'!AJ187</f>
        <v>0</v>
      </c>
      <c r="AK24" s="34">
        <f>'Datos Generales'!AK187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Generales'!D189</f>
        <v>0</v>
      </c>
      <c r="E25" s="34">
        <f>'Datos Generales'!E189</f>
        <v>0</v>
      </c>
      <c r="F25" s="34">
        <f>'Datos Generales'!F189</f>
        <v>0</v>
      </c>
      <c r="G25" s="34">
        <f>'Datos Generales'!G189</f>
        <v>0</v>
      </c>
      <c r="H25" s="34">
        <f>'Datos Generales'!H189</f>
        <v>0</v>
      </c>
      <c r="I25" s="34">
        <f>'Datos Generales'!I189</f>
        <v>0</v>
      </c>
      <c r="J25" s="34">
        <f>'Datos Generales'!J189</f>
        <v>0</v>
      </c>
      <c r="K25" s="34">
        <f>'Datos Generales'!K189</f>
        <v>0</v>
      </c>
      <c r="L25" s="34">
        <f>'Datos Generales'!L189</f>
        <v>0</v>
      </c>
      <c r="M25" s="34">
        <f>'Datos Generales'!M189</f>
        <v>0</v>
      </c>
      <c r="N25" s="34">
        <f>'Datos Generales'!N189</f>
        <v>0</v>
      </c>
      <c r="O25" s="34">
        <f>'Datos Generales'!O189</f>
        <v>0</v>
      </c>
      <c r="P25" s="34">
        <f>'Datos Generales'!P189</f>
        <v>0</v>
      </c>
      <c r="Q25" s="34">
        <f>'Datos Generales'!Q189</f>
        <v>0</v>
      </c>
      <c r="R25" s="34">
        <f>'Datos Generales'!R189</f>
        <v>0</v>
      </c>
      <c r="S25" s="34">
        <f>'Datos Generales'!S189</f>
        <v>0</v>
      </c>
      <c r="T25" s="34">
        <f>'Datos Generales'!T189</f>
        <v>0</v>
      </c>
      <c r="U25" s="34">
        <f>'Datos Generales'!U189</f>
        <v>0</v>
      </c>
      <c r="V25" s="34">
        <f>'Datos Generales'!V189</f>
        <v>0</v>
      </c>
      <c r="W25" s="34">
        <f>'Datos Generales'!W189</f>
        <v>0</v>
      </c>
      <c r="X25" s="34">
        <f>'Datos Generales'!X189</f>
        <v>0</v>
      </c>
      <c r="Y25" s="34">
        <f>'Datos Generales'!Y189</f>
        <v>0</v>
      </c>
      <c r="Z25" s="34">
        <f>'Datos Generales'!Z189</f>
        <v>0</v>
      </c>
      <c r="AA25" s="34">
        <f>'Datos Generales'!AA189</f>
        <v>0</v>
      </c>
      <c r="AB25" s="34">
        <f>'Datos Generales'!AB189</f>
        <v>0</v>
      </c>
      <c r="AC25" s="34">
        <f>'Datos Generales'!AC189</f>
        <v>0</v>
      </c>
      <c r="AD25" s="34">
        <f>'Datos Generales'!AD189</f>
        <v>0</v>
      </c>
      <c r="AE25" s="34">
        <f>'Datos Generales'!AE189</f>
        <v>0</v>
      </c>
      <c r="AF25" s="34">
        <f>'Datos Generales'!AF189</f>
        <v>0</v>
      </c>
      <c r="AG25" s="34">
        <f>'Datos Generales'!AG189</f>
        <v>0</v>
      </c>
      <c r="AH25" s="34">
        <f>'Datos Generales'!AH189</f>
        <v>0</v>
      </c>
      <c r="AI25" s="34">
        <f>'Datos Generales'!AI189</f>
        <v>0</v>
      </c>
      <c r="AJ25" s="34">
        <f>'Datos Generales'!AJ189</f>
        <v>0</v>
      </c>
      <c r="AK25" s="34">
        <f>'Datos Generales'!AK189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Generales'!D190</f>
        <v>0</v>
      </c>
      <c r="E26" s="34">
        <f>'Datos Generales'!E190</f>
        <v>0</v>
      </c>
      <c r="F26" s="34">
        <f>'Datos Generales'!F190</f>
        <v>0</v>
      </c>
      <c r="G26" s="34">
        <f>'Datos Generales'!G190</f>
        <v>0</v>
      </c>
      <c r="H26" s="34">
        <f>'Datos Generales'!H190</f>
        <v>0</v>
      </c>
      <c r="I26" s="34">
        <f>'Datos Generales'!I190</f>
        <v>0</v>
      </c>
      <c r="J26" s="34">
        <f>'Datos Generales'!J190</f>
        <v>0</v>
      </c>
      <c r="K26" s="34">
        <f>'Datos Generales'!K190</f>
        <v>0</v>
      </c>
      <c r="L26" s="34">
        <f>'Datos Generales'!L190</f>
        <v>0</v>
      </c>
      <c r="M26" s="34">
        <f>'Datos Generales'!M190</f>
        <v>0</v>
      </c>
      <c r="N26" s="34">
        <f>'Datos Generales'!N190</f>
        <v>0</v>
      </c>
      <c r="O26" s="34">
        <f>'Datos Generales'!O190</f>
        <v>0</v>
      </c>
      <c r="P26" s="34">
        <f>'Datos Generales'!P190</f>
        <v>0</v>
      </c>
      <c r="Q26" s="34">
        <f>'Datos Generales'!Q190</f>
        <v>0</v>
      </c>
      <c r="R26" s="34">
        <f>'Datos Generales'!R190</f>
        <v>0</v>
      </c>
      <c r="S26" s="34">
        <f>'Datos Generales'!S190</f>
        <v>0</v>
      </c>
      <c r="T26" s="34">
        <f>'Datos Generales'!T190</f>
        <v>0</v>
      </c>
      <c r="U26" s="34">
        <f>'Datos Generales'!U190</f>
        <v>0</v>
      </c>
      <c r="V26" s="34">
        <f>'Datos Generales'!V190</f>
        <v>0</v>
      </c>
      <c r="W26" s="34">
        <f>'Datos Generales'!W190</f>
        <v>0</v>
      </c>
      <c r="X26" s="34">
        <f>'Datos Generales'!X190</f>
        <v>0</v>
      </c>
      <c r="Y26" s="34">
        <f>'Datos Generales'!Y190</f>
        <v>0</v>
      </c>
      <c r="Z26" s="34">
        <f>'Datos Generales'!Z190</f>
        <v>0</v>
      </c>
      <c r="AA26" s="34">
        <f>'Datos Generales'!AA190</f>
        <v>0</v>
      </c>
      <c r="AB26" s="34">
        <f>'Datos Generales'!AB190</f>
        <v>0</v>
      </c>
      <c r="AC26" s="34">
        <f>'Datos Generales'!AC190</f>
        <v>0</v>
      </c>
      <c r="AD26" s="34">
        <f>'Datos Generales'!AD190</f>
        <v>0</v>
      </c>
      <c r="AE26" s="34">
        <f>'Datos Generales'!AE190</f>
        <v>0</v>
      </c>
      <c r="AF26" s="34">
        <f>'Datos Generales'!AF190</f>
        <v>0</v>
      </c>
      <c r="AG26" s="34">
        <f>'Datos Generales'!AG190</f>
        <v>0</v>
      </c>
      <c r="AH26" s="34">
        <f>'Datos Generales'!AH190</f>
        <v>0</v>
      </c>
      <c r="AI26" s="34">
        <f>'Datos Generales'!AI190</f>
        <v>0</v>
      </c>
      <c r="AJ26" s="34">
        <f>'Datos Generales'!AJ190</f>
        <v>0</v>
      </c>
      <c r="AK26" s="34">
        <f>'Datos Generales'!AK190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361" priority="34" operator="equal">
      <formula>0</formula>
    </cfRule>
  </conditionalFormatting>
  <conditionalFormatting sqref="D5:AK5">
    <cfRule type="cellIs" dxfId="360" priority="33" operator="equal">
      <formula>0</formula>
    </cfRule>
  </conditionalFormatting>
  <conditionalFormatting sqref="D8:AK8">
    <cfRule type="cellIs" dxfId="359" priority="32" operator="equal">
      <formula>0</formula>
    </cfRule>
  </conditionalFormatting>
  <conditionalFormatting sqref="D11:AK11">
    <cfRule type="cellIs" dxfId="358" priority="31" operator="equal">
      <formula>0</formula>
    </cfRule>
  </conditionalFormatting>
  <conditionalFormatting sqref="D14:AK14">
    <cfRule type="cellIs" dxfId="357" priority="30" operator="equal">
      <formula>0</formula>
    </cfRule>
  </conditionalFormatting>
  <conditionalFormatting sqref="D15:AK26">
    <cfRule type="cellIs" dxfId="356" priority="29" operator="equal">
      <formula>0</formula>
    </cfRule>
  </conditionalFormatting>
  <conditionalFormatting sqref="D86:AK91">
    <cfRule type="cellIs" dxfId="355" priority="5" operator="equal">
      <formula>0</formula>
    </cfRule>
  </conditionalFormatting>
  <conditionalFormatting sqref="D60:AK72">
    <cfRule type="cellIs" dxfId="354" priority="15" operator="equal">
      <formula>0</formula>
    </cfRule>
  </conditionalFormatting>
  <conditionalFormatting sqref="D75:AK75">
    <cfRule type="cellIs" dxfId="353" priority="14" operator="equal">
      <formula>0</formula>
    </cfRule>
  </conditionalFormatting>
  <conditionalFormatting sqref="D79:AK81">
    <cfRule type="cellIs" dxfId="352" priority="13" operator="equal">
      <formula>0</formula>
    </cfRule>
  </conditionalFormatting>
  <conditionalFormatting sqref="D87:D91">
    <cfRule type="cellIs" dxfId="351" priority="12" operator="equal">
      <formula>0</formula>
    </cfRule>
  </conditionalFormatting>
  <conditionalFormatting sqref="D94:D106">
    <cfRule type="cellIs" dxfId="350" priority="11" operator="equal">
      <formula>0</formula>
    </cfRule>
  </conditionalFormatting>
  <conditionalFormatting sqref="D109">
    <cfRule type="cellIs" dxfId="349" priority="10" operator="equal">
      <formula>0</formula>
    </cfRule>
  </conditionalFormatting>
  <conditionalFormatting sqref="D113:AK118">
    <cfRule type="cellIs" dxfId="348" priority="9" operator="equal">
      <formula>0</formula>
    </cfRule>
  </conditionalFormatting>
  <conditionalFormatting sqref="D121:AK133">
    <cfRule type="cellIs" dxfId="347" priority="8" operator="equal">
      <formula>0</formula>
    </cfRule>
  </conditionalFormatting>
  <conditionalFormatting sqref="D136:AK136">
    <cfRule type="cellIs" dxfId="346" priority="7" operator="equal">
      <formula>0</formula>
    </cfRule>
  </conditionalFormatting>
  <conditionalFormatting sqref="E94:AK106">
    <cfRule type="cellIs" dxfId="345" priority="4" operator="equal">
      <formula>0</formula>
    </cfRule>
  </conditionalFormatting>
  <conditionalFormatting sqref="D45:AK47">
    <cfRule type="cellIs" dxfId="344" priority="17" operator="equal">
      <formula>0</formula>
    </cfRule>
  </conditionalFormatting>
  <conditionalFormatting sqref="D52:AK57">
    <cfRule type="cellIs" dxfId="343" priority="16" operator="equal">
      <formula>0</formula>
    </cfRule>
  </conditionalFormatting>
  <conditionalFormatting sqref="D239:D241">
    <cfRule type="cellIs" dxfId="342" priority="2" operator="equal">
      <formula>0</formula>
    </cfRule>
  </conditionalFormatting>
  <conditionalFormatting sqref="D243:D266">
    <cfRule type="cellIs" dxfId="34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66"/>
  <sheetViews>
    <sheetView zoomScale="90" zoomScaleNormal="90" zoomScalePageLayoutView="90" workbookViewId="0">
      <pane xSplit="3" ySplit="1" topLeftCell="D65" activePane="bottomRight" state="frozen"/>
      <selection pane="topRight" activeCell="D1" sqref="D1"/>
      <selection pane="bottomLeft" activeCell="A2" sqref="A2"/>
      <selection pane="bottomRight" activeCell="I94" sqref="I94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Específicos'!D17</f>
        <v>0</v>
      </c>
      <c r="E5" s="32">
        <f>'Datos Específicos'!E4*'Datos Específicos'!E17</f>
        <v>0</v>
      </c>
      <c r="F5" s="32">
        <f>'Datos Específicos'!F4*'Datos Específicos'!F17</f>
        <v>0</v>
      </c>
      <c r="G5" s="32">
        <f>'Datos Específicos'!G4*'Datos Específicos'!G17</f>
        <v>0</v>
      </c>
      <c r="H5" s="32">
        <f>'Datos Específicos'!H4*'Datos Específicos'!H17</f>
        <v>0</v>
      </c>
      <c r="I5" s="32">
        <f>'Datos Específicos'!I4*'Datos Específicos'!I17</f>
        <v>0</v>
      </c>
      <c r="J5" s="32">
        <f>'Datos Específicos'!J4*'Datos Específicos'!J17</f>
        <v>0</v>
      </c>
      <c r="K5" s="32">
        <f>'Datos Específicos'!K4*'Datos Específicos'!K17</f>
        <v>0</v>
      </c>
      <c r="L5" s="32">
        <f>'Datos Específicos'!L4*'Datos Específicos'!L17</f>
        <v>0</v>
      </c>
      <c r="M5" s="32">
        <f>'Datos Específicos'!M4*'Datos Específicos'!M17</f>
        <v>0</v>
      </c>
      <c r="N5" s="32">
        <f>'Datos Específicos'!N4*'Datos Específicos'!N17</f>
        <v>0</v>
      </c>
      <c r="O5" s="32">
        <f>'Datos Específicos'!O4*'Datos Específicos'!O17</f>
        <v>0</v>
      </c>
      <c r="P5" s="32">
        <f>'Datos Específicos'!P4*'Datos Específicos'!P17</f>
        <v>0</v>
      </c>
      <c r="Q5" s="32">
        <f>'Datos Específicos'!Q4*'Datos Específicos'!Q17</f>
        <v>0</v>
      </c>
      <c r="R5" s="32">
        <f>'Datos Específicos'!R4*'Datos Específicos'!R17</f>
        <v>0</v>
      </c>
      <c r="S5" s="32">
        <f>'Datos Específicos'!S4*'Datos Específicos'!S17</f>
        <v>0</v>
      </c>
      <c r="T5" s="32">
        <f>'Datos Específicos'!T4*'Datos Específicos'!T17</f>
        <v>0</v>
      </c>
      <c r="U5" s="32">
        <f>'Datos Específicos'!U4*'Datos Específicos'!U17</f>
        <v>0</v>
      </c>
      <c r="V5" s="32">
        <f>'Datos Específicos'!V4*'Datos Específicos'!V17</f>
        <v>0</v>
      </c>
      <c r="W5" s="32">
        <f>'Datos Específicos'!W4*'Datos Específicos'!W17</f>
        <v>0</v>
      </c>
      <c r="X5" s="32">
        <f>'Datos Específicos'!X4*'Datos Específicos'!X17</f>
        <v>0</v>
      </c>
      <c r="Y5" s="32">
        <f>'Datos Específicos'!Y4*'Datos Específicos'!Y17</f>
        <v>0</v>
      </c>
      <c r="Z5" s="32">
        <f>'Datos Específicos'!Z4*'Datos Específicos'!Z17</f>
        <v>0</v>
      </c>
      <c r="AA5" s="32">
        <f>'Datos Específicos'!AA4*'Datos Específicos'!AA17</f>
        <v>0</v>
      </c>
      <c r="AB5" s="32">
        <f>'Datos Específicos'!AB4*'Datos Específicos'!AB17</f>
        <v>0</v>
      </c>
      <c r="AC5" s="32">
        <f>'Datos Específicos'!AC4*'Datos Específicos'!AC17</f>
        <v>0</v>
      </c>
      <c r="AD5" s="32">
        <f>'Datos Específicos'!AD4*'Datos Específicos'!AD17</f>
        <v>0</v>
      </c>
      <c r="AE5" s="32">
        <f>'Datos Específicos'!AE4*'Datos Específicos'!AE17</f>
        <v>0</v>
      </c>
      <c r="AF5" s="32">
        <f>'Datos Específicos'!AF4*'Datos Específicos'!AF17</f>
        <v>0</v>
      </c>
      <c r="AG5" s="32">
        <f>'Datos Específicos'!AG4*'Datos Específicos'!AG17</f>
        <v>0</v>
      </c>
      <c r="AH5" s="32">
        <f>'Datos Específicos'!AH4*'Datos Específicos'!AH17</f>
        <v>0</v>
      </c>
      <c r="AI5" s="32">
        <f>'Datos Específicos'!AI4*'Datos Específicos'!AI17</f>
        <v>0</v>
      </c>
      <c r="AJ5" s="32">
        <f>'Datos Específicos'!AJ4*'Datos Específicos'!AJ17</f>
        <v>0</v>
      </c>
      <c r="AK5" s="32">
        <f>'Datos Específicos'!AK4*'Datos Específicos'!AK17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Generales'!D15</f>
        <v>0</v>
      </c>
      <c r="E8" s="34">
        <f>'Datos Generales'!E15</f>
        <v>0</v>
      </c>
      <c r="F8" s="34">
        <f>'Datos Generales'!F15</f>
        <v>0</v>
      </c>
      <c r="G8" s="34">
        <f>'Datos Generales'!G15</f>
        <v>0</v>
      </c>
      <c r="H8" s="34">
        <f>'Datos Generales'!H15</f>
        <v>0</v>
      </c>
      <c r="I8" s="34">
        <f>'Datos Generales'!I15</f>
        <v>0</v>
      </c>
      <c r="J8" s="34">
        <f>'Datos Generales'!J15</f>
        <v>0</v>
      </c>
      <c r="K8" s="34">
        <f>'Datos Generales'!K15</f>
        <v>0</v>
      </c>
      <c r="L8" s="34">
        <f>'Datos Generales'!L15</f>
        <v>0</v>
      </c>
      <c r="M8" s="34">
        <f>'Datos Generales'!M15</f>
        <v>0</v>
      </c>
      <c r="N8" s="34">
        <f>'Datos Generales'!N15</f>
        <v>0</v>
      </c>
      <c r="O8" s="34">
        <f>'Datos Generales'!O15</f>
        <v>0</v>
      </c>
      <c r="P8" s="34">
        <f>'Datos Generales'!P15</f>
        <v>0</v>
      </c>
      <c r="Q8" s="34">
        <f>'Datos Generales'!Q15</f>
        <v>0</v>
      </c>
      <c r="R8" s="34">
        <f>'Datos Generales'!R15</f>
        <v>0</v>
      </c>
      <c r="S8" s="34">
        <f>'Datos Generales'!S15</f>
        <v>0</v>
      </c>
      <c r="T8" s="34">
        <f>'Datos Generales'!T15</f>
        <v>0</v>
      </c>
      <c r="U8" s="34">
        <f>'Datos Generales'!U15</f>
        <v>0</v>
      </c>
      <c r="V8" s="34">
        <f>'Datos Generales'!V15</f>
        <v>0</v>
      </c>
      <c r="W8" s="34">
        <f>'Datos Generales'!W15</f>
        <v>0</v>
      </c>
      <c r="X8" s="34">
        <f>'Datos Generales'!X15</f>
        <v>0</v>
      </c>
      <c r="Y8" s="34">
        <f>'Datos Generales'!Y15</f>
        <v>0</v>
      </c>
      <c r="Z8" s="34">
        <f>'Datos Generales'!Z15</f>
        <v>0</v>
      </c>
      <c r="AA8" s="34">
        <f>'Datos Generales'!AA15</f>
        <v>0</v>
      </c>
      <c r="AB8" s="34">
        <f>'Datos Generales'!AB15</f>
        <v>0</v>
      </c>
      <c r="AC8" s="34">
        <f>'Datos Generales'!AC15</f>
        <v>0</v>
      </c>
      <c r="AD8" s="34">
        <f>'Datos Generales'!AD15</f>
        <v>0</v>
      </c>
      <c r="AE8" s="34">
        <f>'Datos Generales'!AE15</f>
        <v>0</v>
      </c>
      <c r="AF8" s="34">
        <f>'Datos Generales'!AF15</f>
        <v>0</v>
      </c>
      <c r="AG8" s="34">
        <f>'Datos Generales'!AG15</f>
        <v>0</v>
      </c>
      <c r="AH8" s="34">
        <f>'Datos Generales'!AH15</f>
        <v>0</v>
      </c>
      <c r="AI8" s="34">
        <f>'Datos Generales'!AI15</f>
        <v>0</v>
      </c>
      <c r="AJ8" s="34">
        <f>'Datos Generales'!AJ15</f>
        <v>0</v>
      </c>
      <c r="AK8" s="34">
        <f>'Datos Generales'!AK15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Generales'!D194</f>
        <v>0</v>
      </c>
      <c r="E14" s="34">
        <f>'Datos Generales'!E194</f>
        <v>0</v>
      </c>
      <c r="F14" s="34">
        <f>'Datos Generales'!F194</f>
        <v>0</v>
      </c>
      <c r="G14" s="34">
        <f>'Datos Generales'!G194</f>
        <v>0</v>
      </c>
      <c r="H14" s="34">
        <f>'Datos Generales'!H194</f>
        <v>0</v>
      </c>
      <c r="I14" s="34">
        <f>'Datos Generales'!I194</f>
        <v>0</v>
      </c>
      <c r="J14" s="34">
        <f>'Datos Generales'!J194</f>
        <v>0</v>
      </c>
      <c r="K14" s="34">
        <f>'Datos Generales'!K194</f>
        <v>0</v>
      </c>
      <c r="L14" s="34">
        <f>'Datos Generales'!L194</f>
        <v>0</v>
      </c>
      <c r="M14" s="34">
        <f>'Datos Generales'!M194</f>
        <v>0</v>
      </c>
      <c r="N14" s="34">
        <f>'Datos Generales'!N194</f>
        <v>0</v>
      </c>
      <c r="O14" s="34">
        <f>'Datos Generales'!O194</f>
        <v>0</v>
      </c>
      <c r="P14" s="34">
        <f>'Datos Generales'!P194</f>
        <v>0</v>
      </c>
      <c r="Q14" s="34">
        <f>'Datos Generales'!Q194</f>
        <v>0</v>
      </c>
      <c r="R14" s="34">
        <f>'Datos Generales'!R194</f>
        <v>0</v>
      </c>
      <c r="S14" s="34">
        <f>'Datos Generales'!S194</f>
        <v>0</v>
      </c>
      <c r="T14" s="34">
        <f>'Datos Generales'!T194</f>
        <v>0</v>
      </c>
      <c r="U14" s="34">
        <f>'Datos Generales'!U194</f>
        <v>0</v>
      </c>
      <c r="V14" s="34">
        <f>'Datos Generales'!V194</f>
        <v>0</v>
      </c>
      <c r="W14" s="34">
        <f>'Datos Generales'!W194</f>
        <v>0</v>
      </c>
      <c r="X14" s="34">
        <f>'Datos Generales'!X194</f>
        <v>0</v>
      </c>
      <c r="Y14" s="34">
        <f>'Datos Generales'!Y194</f>
        <v>0</v>
      </c>
      <c r="Z14" s="34">
        <f>'Datos Generales'!Z194</f>
        <v>0</v>
      </c>
      <c r="AA14" s="34">
        <f>'Datos Generales'!AA194</f>
        <v>0</v>
      </c>
      <c r="AB14" s="34">
        <f>'Datos Generales'!AB194</f>
        <v>0</v>
      </c>
      <c r="AC14" s="34">
        <f>'Datos Generales'!AC194</f>
        <v>0</v>
      </c>
      <c r="AD14" s="34">
        <f>'Datos Generales'!AD194</f>
        <v>0</v>
      </c>
      <c r="AE14" s="34">
        <f>'Datos Generales'!AE194</f>
        <v>0</v>
      </c>
      <c r="AF14" s="34">
        <f>'Datos Generales'!AF194</f>
        <v>0</v>
      </c>
      <c r="AG14" s="34">
        <f>'Datos Generales'!AG194</f>
        <v>0</v>
      </c>
      <c r="AH14" s="34">
        <f>'Datos Generales'!AH194</f>
        <v>0</v>
      </c>
      <c r="AI14" s="34">
        <f>'Datos Generales'!AI194</f>
        <v>0</v>
      </c>
      <c r="AJ14" s="34">
        <f>'Datos Generales'!AJ194</f>
        <v>0</v>
      </c>
      <c r="AK14" s="34">
        <f>'Datos Generales'!AK194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Generales'!D195</f>
        <v>0</v>
      </c>
      <c r="E15" s="34">
        <f>'Datos Generales'!E195</f>
        <v>0</v>
      </c>
      <c r="F15" s="34">
        <f>'Datos Generales'!F195</f>
        <v>0</v>
      </c>
      <c r="G15" s="34">
        <f>'Datos Generales'!G195</f>
        <v>0</v>
      </c>
      <c r="H15" s="34">
        <f>'Datos Generales'!H195</f>
        <v>0</v>
      </c>
      <c r="I15" s="34">
        <f>'Datos Generales'!I195</f>
        <v>0</v>
      </c>
      <c r="J15" s="34">
        <f>'Datos Generales'!J195</f>
        <v>0</v>
      </c>
      <c r="K15" s="34">
        <f>'Datos Generales'!K195</f>
        <v>0</v>
      </c>
      <c r="L15" s="34">
        <f>'Datos Generales'!L195</f>
        <v>0</v>
      </c>
      <c r="M15" s="34">
        <f>'Datos Generales'!M195</f>
        <v>0</v>
      </c>
      <c r="N15" s="34">
        <f>'Datos Generales'!N195</f>
        <v>0</v>
      </c>
      <c r="O15" s="34">
        <f>'Datos Generales'!O195</f>
        <v>0</v>
      </c>
      <c r="P15" s="34">
        <f>'Datos Generales'!P195</f>
        <v>0</v>
      </c>
      <c r="Q15" s="34">
        <f>'Datos Generales'!Q195</f>
        <v>0</v>
      </c>
      <c r="R15" s="34">
        <f>'Datos Generales'!R195</f>
        <v>0</v>
      </c>
      <c r="S15" s="34">
        <f>'Datos Generales'!S195</f>
        <v>0</v>
      </c>
      <c r="T15" s="34">
        <f>'Datos Generales'!T195</f>
        <v>0</v>
      </c>
      <c r="U15" s="34">
        <f>'Datos Generales'!U195</f>
        <v>0</v>
      </c>
      <c r="V15" s="34">
        <f>'Datos Generales'!V195</f>
        <v>0</v>
      </c>
      <c r="W15" s="34">
        <f>'Datos Generales'!W195</f>
        <v>0</v>
      </c>
      <c r="X15" s="34">
        <f>'Datos Generales'!X195</f>
        <v>0</v>
      </c>
      <c r="Y15" s="34">
        <f>'Datos Generales'!Y195</f>
        <v>0</v>
      </c>
      <c r="Z15" s="34">
        <f>'Datos Generales'!Z195</f>
        <v>0</v>
      </c>
      <c r="AA15" s="34">
        <f>'Datos Generales'!AA195</f>
        <v>0</v>
      </c>
      <c r="AB15" s="34">
        <f>'Datos Generales'!AB195</f>
        <v>0</v>
      </c>
      <c r="AC15" s="34">
        <f>'Datos Generales'!AC195</f>
        <v>0</v>
      </c>
      <c r="AD15" s="34">
        <f>'Datos Generales'!AD195</f>
        <v>0</v>
      </c>
      <c r="AE15" s="34">
        <f>'Datos Generales'!AE195</f>
        <v>0</v>
      </c>
      <c r="AF15" s="34">
        <f>'Datos Generales'!AF195</f>
        <v>0</v>
      </c>
      <c r="AG15" s="34">
        <f>'Datos Generales'!AG195</f>
        <v>0</v>
      </c>
      <c r="AH15" s="34">
        <f>'Datos Generales'!AH195</f>
        <v>0</v>
      </c>
      <c r="AI15" s="34">
        <f>'Datos Generales'!AI195</f>
        <v>0</v>
      </c>
      <c r="AJ15" s="34">
        <f>'Datos Generales'!AJ195</f>
        <v>0</v>
      </c>
      <c r="AK15" s="34">
        <f>'Datos Generales'!AK195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Generales'!D196</f>
        <v>0</v>
      </c>
      <c r="E16" s="34">
        <f>'Datos Generales'!E196</f>
        <v>0</v>
      </c>
      <c r="F16" s="34">
        <f>'Datos Generales'!F196</f>
        <v>0</v>
      </c>
      <c r="G16" s="34">
        <f>'Datos Generales'!G196</f>
        <v>0</v>
      </c>
      <c r="H16" s="34">
        <f>'Datos Generales'!H196</f>
        <v>0</v>
      </c>
      <c r="I16" s="34">
        <f>'Datos Generales'!I196</f>
        <v>0</v>
      </c>
      <c r="J16" s="34">
        <f>'Datos Generales'!J196</f>
        <v>0</v>
      </c>
      <c r="K16" s="34">
        <f>'Datos Generales'!K196</f>
        <v>0</v>
      </c>
      <c r="L16" s="34">
        <f>'Datos Generales'!L196</f>
        <v>0</v>
      </c>
      <c r="M16" s="34">
        <f>'Datos Generales'!M196</f>
        <v>0</v>
      </c>
      <c r="N16" s="34">
        <f>'Datos Generales'!N196</f>
        <v>0</v>
      </c>
      <c r="O16" s="34">
        <f>'Datos Generales'!O196</f>
        <v>0</v>
      </c>
      <c r="P16" s="34">
        <f>'Datos Generales'!P196</f>
        <v>0</v>
      </c>
      <c r="Q16" s="34">
        <f>'Datos Generales'!Q196</f>
        <v>0</v>
      </c>
      <c r="R16" s="34">
        <f>'Datos Generales'!R196</f>
        <v>0</v>
      </c>
      <c r="S16" s="34">
        <f>'Datos Generales'!S196</f>
        <v>0</v>
      </c>
      <c r="T16" s="34">
        <f>'Datos Generales'!T196</f>
        <v>0</v>
      </c>
      <c r="U16" s="34">
        <f>'Datos Generales'!U196</f>
        <v>0</v>
      </c>
      <c r="V16" s="34">
        <f>'Datos Generales'!V196</f>
        <v>0</v>
      </c>
      <c r="W16" s="34">
        <f>'Datos Generales'!W196</f>
        <v>0</v>
      </c>
      <c r="X16" s="34">
        <f>'Datos Generales'!X196</f>
        <v>0</v>
      </c>
      <c r="Y16" s="34">
        <f>'Datos Generales'!Y196</f>
        <v>0</v>
      </c>
      <c r="Z16" s="34">
        <f>'Datos Generales'!Z196</f>
        <v>0</v>
      </c>
      <c r="AA16" s="34">
        <f>'Datos Generales'!AA196</f>
        <v>0</v>
      </c>
      <c r="AB16" s="34">
        <f>'Datos Generales'!AB196</f>
        <v>0</v>
      </c>
      <c r="AC16" s="34">
        <f>'Datos Generales'!AC196</f>
        <v>0</v>
      </c>
      <c r="AD16" s="34">
        <f>'Datos Generales'!AD196</f>
        <v>0</v>
      </c>
      <c r="AE16" s="34">
        <f>'Datos Generales'!AE196</f>
        <v>0</v>
      </c>
      <c r="AF16" s="34">
        <f>'Datos Generales'!AF196</f>
        <v>0</v>
      </c>
      <c r="AG16" s="34">
        <f>'Datos Generales'!AG196</f>
        <v>0</v>
      </c>
      <c r="AH16" s="34">
        <f>'Datos Generales'!AH196</f>
        <v>0</v>
      </c>
      <c r="AI16" s="34">
        <f>'Datos Generales'!AI196</f>
        <v>0</v>
      </c>
      <c r="AJ16" s="34">
        <f>'Datos Generales'!AJ196</f>
        <v>0</v>
      </c>
      <c r="AK16" s="34">
        <f>'Datos Generales'!AK196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Generales'!D197</f>
        <v>0</v>
      </c>
      <c r="E17" s="34">
        <f>'Datos Generales'!E197</f>
        <v>0</v>
      </c>
      <c r="F17" s="34">
        <f>'Datos Generales'!F197</f>
        <v>0</v>
      </c>
      <c r="G17" s="34">
        <f>'Datos Generales'!G197</f>
        <v>0</v>
      </c>
      <c r="H17" s="34">
        <f>'Datos Generales'!H197</f>
        <v>0</v>
      </c>
      <c r="I17" s="34">
        <f>'Datos Generales'!I197</f>
        <v>0</v>
      </c>
      <c r="J17" s="34">
        <f>'Datos Generales'!J197</f>
        <v>0</v>
      </c>
      <c r="K17" s="34">
        <f>'Datos Generales'!K197</f>
        <v>0</v>
      </c>
      <c r="L17" s="34">
        <f>'Datos Generales'!L197</f>
        <v>0</v>
      </c>
      <c r="M17" s="34">
        <f>'Datos Generales'!M197</f>
        <v>0</v>
      </c>
      <c r="N17" s="34">
        <f>'Datos Generales'!N197</f>
        <v>0</v>
      </c>
      <c r="O17" s="34">
        <f>'Datos Generales'!O197</f>
        <v>0</v>
      </c>
      <c r="P17" s="34">
        <f>'Datos Generales'!P197</f>
        <v>0</v>
      </c>
      <c r="Q17" s="34">
        <f>'Datos Generales'!Q197</f>
        <v>0</v>
      </c>
      <c r="R17" s="34">
        <f>'Datos Generales'!R197</f>
        <v>0</v>
      </c>
      <c r="S17" s="34">
        <f>'Datos Generales'!S197</f>
        <v>0</v>
      </c>
      <c r="T17" s="34">
        <f>'Datos Generales'!T197</f>
        <v>0</v>
      </c>
      <c r="U17" s="34">
        <f>'Datos Generales'!U197</f>
        <v>0</v>
      </c>
      <c r="V17" s="34">
        <f>'Datos Generales'!V197</f>
        <v>0</v>
      </c>
      <c r="W17" s="34">
        <f>'Datos Generales'!W197</f>
        <v>0</v>
      </c>
      <c r="X17" s="34">
        <f>'Datos Generales'!X197</f>
        <v>0</v>
      </c>
      <c r="Y17" s="34">
        <f>'Datos Generales'!Y197</f>
        <v>0</v>
      </c>
      <c r="Z17" s="34">
        <f>'Datos Generales'!Z197</f>
        <v>0</v>
      </c>
      <c r="AA17" s="34">
        <f>'Datos Generales'!AA197</f>
        <v>0</v>
      </c>
      <c r="AB17" s="34">
        <f>'Datos Generales'!AB197</f>
        <v>0</v>
      </c>
      <c r="AC17" s="34">
        <f>'Datos Generales'!AC197</f>
        <v>0</v>
      </c>
      <c r="AD17" s="34">
        <f>'Datos Generales'!AD197</f>
        <v>0</v>
      </c>
      <c r="AE17" s="34">
        <f>'Datos Generales'!AE197</f>
        <v>0</v>
      </c>
      <c r="AF17" s="34">
        <f>'Datos Generales'!AF197</f>
        <v>0</v>
      </c>
      <c r="AG17" s="34">
        <f>'Datos Generales'!AG197</f>
        <v>0</v>
      </c>
      <c r="AH17" s="34">
        <f>'Datos Generales'!AH197</f>
        <v>0</v>
      </c>
      <c r="AI17" s="34">
        <f>'Datos Generales'!AI197</f>
        <v>0</v>
      </c>
      <c r="AJ17" s="34">
        <f>'Datos Generales'!AJ197</f>
        <v>0</v>
      </c>
      <c r="AK17" s="34">
        <f>'Datos Generales'!AK197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Generales'!D198</f>
        <v>0</v>
      </c>
      <c r="E18" s="34">
        <f>'Datos Generales'!E198</f>
        <v>0</v>
      </c>
      <c r="F18" s="34">
        <f>'Datos Generales'!F198</f>
        <v>0</v>
      </c>
      <c r="G18" s="34">
        <f>'Datos Generales'!G198</f>
        <v>0</v>
      </c>
      <c r="H18" s="34">
        <f>'Datos Generales'!H198</f>
        <v>0</v>
      </c>
      <c r="I18" s="34">
        <f>'Datos Generales'!I198</f>
        <v>0</v>
      </c>
      <c r="J18" s="34">
        <f>'Datos Generales'!J198</f>
        <v>0</v>
      </c>
      <c r="K18" s="34">
        <f>'Datos Generales'!K198</f>
        <v>0</v>
      </c>
      <c r="L18" s="34">
        <f>'Datos Generales'!L198</f>
        <v>0</v>
      </c>
      <c r="M18" s="34">
        <f>'Datos Generales'!M198</f>
        <v>0</v>
      </c>
      <c r="N18" s="34">
        <f>'Datos Generales'!N198</f>
        <v>0</v>
      </c>
      <c r="O18" s="34">
        <f>'Datos Generales'!O198</f>
        <v>0</v>
      </c>
      <c r="P18" s="34">
        <f>'Datos Generales'!P198</f>
        <v>0</v>
      </c>
      <c r="Q18" s="34">
        <f>'Datos Generales'!Q198</f>
        <v>0</v>
      </c>
      <c r="R18" s="34">
        <f>'Datos Generales'!R198</f>
        <v>0</v>
      </c>
      <c r="S18" s="34">
        <f>'Datos Generales'!S198</f>
        <v>0</v>
      </c>
      <c r="T18" s="34">
        <f>'Datos Generales'!T198</f>
        <v>0</v>
      </c>
      <c r="U18" s="34">
        <f>'Datos Generales'!U198</f>
        <v>0</v>
      </c>
      <c r="V18" s="34">
        <f>'Datos Generales'!V198</f>
        <v>0</v>
      </c>
      <c r="W18" s="34">
        <f>'Datos Generales'!W198</f>
        <v>0</v>
      </c>
      <c r="X18" s="34">
        <f>'Datos Generales'!X198</f>
        <v>0</v>
      </c>
      <c r="Y18" s="34">
        <f>'Datos Generales'!Y198</f>
        <v>0</v>
      </c>
      <c r="Z18" s="34">
        <f>'Datos Generales'!Z198</f>
        <v>0</v>
      </c>
      <c r="AA18" s="34">
        <f>'Datos Generales'!AA198</f>
        <v>0</v>
      </c>
      <c r="AB18" s="34">
        <f>'Datos Generales'!AB198</f>
        <v>0</v>
      </c>
      <c r="AC18" s="34">
        <f>'Datos Generales'!AC198</f>
        <v>0</v>
      </c>
      <c r="AD18" s="34">
        <f>'Datos Generales'!AD198</f>
        <v>0</v>
      </c>
      <c r="AE18" s="34">
        <f>'Datos Generales'!AE198</f>
        <v>0</v>
      </c>
      <c r="AF18" s="34">
        <f>'Datos Generales'!AF198</f>
        <v>0</v>
      </c>
      <c r="AG18" s="34">
        <f>'Datos Generales'!AG198</f>
        <v>0</v>
      </c>
      <c r="AH18" s="34">
        <f>'Datos Generales'!AH198</f>
        <v>0</v>
      </c>
      <c r="AI18" s="34">
        <f>'Datos Generales'!AI198</f>
        <v>0</v>
      </c>
      <c r="AJ18" s="34">
        <f>'Datos Generales'!AJ198</f>
        <v>0</v>
      </c>
      <c r="AK18" s="34">
        <f>'Datos Generales'!AK198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Generales'!D199</f>
        <v>0</v>
      </c>
      <c r="E19" s="34">
        <f>'Datos Generales'!E199</f>
        <v>0</v>
      </c>
      <c r="F19" s="34">
        <f>'Datos Generales'!F199</f>
        <v>0</v>
      </c>
      <c r="G19" s="34">
        <f>'Datos Generales'!G199</f>
        <v>0</v>
      </c>
      <c r="H19" s="34">
        <f>'Datos Generales'!H199</f>
        <v>0</v>
      </c>
      <c r="I19" s="34">
        <f>'Datos Generales'!I199</f>
        <v>0</v>
      </c>
      <c r="J19" s="34">
        <f>'Datos Generales'!J199</f>
        <v>0</v>
      </c>
      <c r="K19" s="34">
        <f>'Datos Generales'!K199</f>
        <v>0</v>
      </c>
      <c r="L19" s="34">
        <f>'Datos Generales'!L199</f>
        <v>0</v>
      </c>
      <c r="M19" s="34">
        <f>'Datos Generales'!M199</f>
        <v>0</v>
      </c>
      <c r="N19" s="34">
        <f>'Datos Generales'!N199</f>
        <v>0</v>
      </c>
      <c r="O19" s="34">
        <f>'Datos Generales'!O199</f>
        <v>0</v>
      </c>
      <c r="P19" s="34">
        <f>'Datos Generales'!P199</f>
        <v>0</v>
      </c>
      <c r="Q19" s="34">
        <f>'Datos Generales'!Q199</f>
        <v>0</v>
      </c>
      <c r="R19" s="34">
        <f>'Datos Generales'!R199</f>
        <v>0</v>
      </c>
      <c r="S19" s="34">
        <f>'Datos Generales'!S199</f>
        <v>0</v>
      </c>
      <c r="T19" s="34">
        <f>'Datos Generales'!T199</f>
        <v>0</v>
      </c>
      <c r="U19" s="34">
        <f>'Datos Generales'!U199</f>
        <v>0</v>
      </c>
      <c r="V19" s="34">
        <f>'Datos Generales'!V199</f>
        <v>0</v>
      </c>
      <c r="W19" s="34">
        <f>'Datos Generales'!W199</f>
        <v>0</v>
      </c>
      <c r="X19" s="34">
        <f>'Datos Generales'!X199</f>
        <v>0</v>
      </c>
      <c r="Y19" s="34">
        <f>'Datos Generales'!Y199</f>
        <v>0</v>
      </c>
      <c r="Z19" s="34">
        <f>'Datos Generales'!Z199</f>
        <v>0</v>
      </c>
      <c r="AA19" s="34">
        <f>'Datos Generales'!AA199</f>
        <v>0</v>
      </c>
      <c r="AB19" s="34">
        <f>'Datos Generales'!AB199</f>
        <v>0</v>
      </c>
      <c r="AC19" s="34">
        <f>'Datos Generales'!AC199</f>
        <v>0</v>
      </c>
      <c r="AD19" s="34">
        <f>'Datos Generales'!AD199</f>
        <v>0</v>
      </c>
      <c r="AE19" s="34">
        <f>'Datos Generales'!AE199</f>
        <v>0</v>
      </c>
      <c r="AF19" s="34">
        <f>'Datos Generales'!AF199</f>
        <v>0</v>
      </c>
      <c r="AG19" s="34">
        <f>'Datos Generales'!AG199</f>
        <v>0</v>
      </c>
      <c r="AH19" s="34">
        <f>'Datos Generales'!AH199</f>
        <v>0</v>
      </c>
      <c r="AI19" s="34">
        <f>'Datos Generales'!AI199</f>
        <v>0</v>
      </c>
      <c r="AJ19" s="34">
        <f>'Datos Generales'!AJ199</f>
        <v>0</v>
      </c>
      <c r="AK19" s="34">
        <f>'Datos Generales'!AK199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Generales'!D200</f>
        <v>0</v>
      </c>
      <c r="E20" s="34">
        <f>'Datos Generales'!E200</f>
        <v>0</v>
      </c>
      <c r="F20" s="34">
        <f>'Datos Generales'!F200</f>
        <v>0</v>
      </c>
      <c r="G20" s="34">
        <f>'Datos Generales'!G200</f>
        <v>0</v>
      </c>
      <c r="H20" s="34">
        <f>'Datos Generales'!H200</f>
        <v>0</v>
      </c>
      <c r="I20" s="34">
        <f>'Datos Generales'!I200</f>
        <v>0</v>
      </c>
      <c r="J20" s="34">
        <f>'Datos Generales'!J200</f>
        <v>0</v>
      </c>
      <c r="K20" s="34">
        <f>'Datos Generales'!K200</f>
        <v>0</v>
      </c>
      <c r="L20" s="34">
        <f>'Datos Generales'!L200</f>
        <v>0</v>
      </c>
      <c r="M20" s="34">
        <f>'Datos Generales'!M200</f>
        <v>0</v>
      </c>
      <c r="N20" s="34">
        <f>'Datos Generales'!N200</f>
        <v>0</v>
      </c>
      <c r="O20" s="34">
        <f>'Datos Generales'!O200</f>
        <v>0</v>
      </c>
      <c r="P20" s="34">
        <f>'Datos Generales'!P200</f>
        <v>0</v>
      </c>
      <c r="Q20" s="34">
        <f>'Datos Generales'!Q200</f>
        <v>0</v>
      </c>
      <c r="R20" s="34">
        <f>'Datos Generales'!R200</f>
        <v>0</v>
      </c>
      <c r="S20" s="34">
        <f>'Datos Generales'!S200</f>
        <v>0</v>
      </c>
      <c r="T20" s="34">
        <f>'Datos Generales'!T200</f>
        <v>0</v>
      </c>
      <c r="U20" s="34">
        <f>'Datos Generales'!U200</f>
        <v>0</v>
      </c>
      <c r="V20" s="34">
        <f>'Datos Generales'!V200</f>
        <v>0</v>
      </c>
      <c r="W20" s="34">
        <f>'Datos Generales'!W200</f>
        <v>0</v>
      </c>
      <c r="X20" s="34">
        <f>'Datos Generales'!X200</f>
        <v>0</v>
      </c>
      <c r="Y20" s="34">
        <f>'Datos Generales'!Y200</f>
        <v>0</v>
      </c>
      <c r="Z20" s="34">
        <f>'Datos Generales'!Z200</f>
        <v>0</v>
      </c>
      <c r="AA20" s="34">
        <f>'Datos Generales'!AA200</f>
        <v>0</v>
      </c>
      <c r="AB20" s="34">
        <f>'Datos Generales'!AB200</f>
        <v>0</v>
      </c>
      <c r="AC20" s="34">
        <f>'Datos Generales'!AC200</f>
        <v>0</v>
      </c>
      <c r="AD20" s="34">
        <f>'Datos Generales'!AD200</f>
        <v>0</v>
      </c>
      <c r="AE20" s="34">
        <f>'Datos Generales'!AE200</f>
        <v>0</v>
      </c>
      <c r="AF20" s="34">
        <f>'Datos Generales'!AF200</f>
        <v>0</v>
      </c>
      <c r="AG20" s="34">
        <f>'Datos Generales'!AG200</f>
        <v>0</v>
      </c>
      <c r="AH20" s="34">
        <f>'Datos Generales'!AH200</f>
        <v>0</v>
      </c>
      <c r="AI20" s="34">
        <f>'Datos Generales'!AI200</f>
        <v>0</v>
      </c>
      <c r="AJ20" s="34">
        <f>'Datos Generales'!AJ200</f>
        <v>0</v>
      </c>
      <c r="AK20" s="34">
        <f>'Datos Generales'!AK200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Generales'!D201</f>
        <v>0</v>
      </c>
      <c r="E21" s="34">
        <f>'Datos Generales'!E201</f>
        <v>0</v>
      </c>
      <c r="F21" s="34">
        <f>'Datos Generales'!F201</f>
        <v>0</v>
      </c>
      <c r="G21" s="34">
        <f>'Datos Generales'!G201</f>
        <v>0</v>
      </c>
      <c r="H21" s="34">
        <f>'Datos Generales'!H201</f>
        <v>0</v>
      </c>
      <c r="I21" s="34">
        <f>'Datos Generales'!I201</f>
        <v>0</v>
      </c>
      <c r="J21" s="34">
        <f>'Datos Generales'!J201</f>
        <v>0</v>
      </c>
      <c r="K21" s="34">
        <f>'Datos Generales'!K201</f>
        <v>0</v>
      </c>
      <c r="L21" s="34">
        <f>'Datos Generales'!L201</f>
        <v>0</v>
      </c>
      <c r="M21" s="34">
        <f>'Datos Generales'!M201</f>
        <v>0</v>
      </c>
      <c r="N21" s="34">
        <f>'Datos Generales'!N201</f>
        <v>0</v>
      </c>
      <c r="O21" s="34">
        <f>'Datos Generales'!O201</f>
        <v>0</v>
      </c>
      <c r="P21" s="34">
        <f>'Datos Generales'!P201</f>
        <v>0</v>
      </c>
      <c r="Q21" s="34">
        <f>'Datos Generales'!Q201</f>
        <v>0</v>
      </c>
      <c r="R21" s="34">
        <f>'Datos Generales'!R201</f>
        <v>0</v>
      </c>
      <c r="S21" s="34">
        <f>'Datos Generales'!S201</f>
        <v>0</v>
      </c>
      <c r="T21" s="34">
        <f>'Datos Generales'!T201</f>
        <v>0</v>
      </c>
      <c r="U21" s="34">
        <f>'Datos Generales'!U201</f>
        <v>0</v>
      </c>
      <c r="V21" s="34">
        <f>'Datos Generales'!V201</f>
        <v>0</v>
      </c>
      <c r="W21" s="34">
        <f>'Datos Generales'!W201</f>
        <v>0</v>
      </c>
      <c r="X21" s="34">
        <f>'Datos Generales'!X201</f>
        <v>0</v>
      </c>
      <c r="Y21" s="34">
        <f>'Datos Generales'!Y201</f>
        <v>0</v>
      </c>
      <c r="Z21" s="34">
        <f>'Datos Generales'!Z201</f>
        <v>0</v>
      </c>
      <c r="AA21" s="34">
        <f>'Datos Generales'!AA201</f>
        <v>0</v>
      </c>
      <c r="AB21" s="34">
        <f>'Datos Generales'!AB201</f>
        <v>0</v>
      </c>
      <c r="AC21" s="34">
        <f>'Datos Generales'!AC201</f>
        <v>0</v>
      </c>
      <c r="AD21" s="34">
        <f>'Datos Generales'!AD201</f>
        <v>0</v>
      </c>
      <c r="AE21" s="34">
        <f>'Datos Generales'!AE201</f>
        <v>0</v>
      </c>
      <c r="AF21" s="34">
        <f>'Datos Generales'!AF201</f>
        <v>0</v>
      </c>
      <c r="AG21" s="34">
        <f>'Datos Generales'!AG201</f>
        <v>0</v>
      </c>
      <c r="AH21" s="34">
        <f>'Datos Generales'!AH201</f>
        <v>0</v>
      </c>
      <c r="AI21" s="34">
        <f>'Datos Generales'!AI201</f>
        <v>0</v>
      </c>
      <c r="AJ21" s="34">
        <f>'Datos Generales'!AJ201</f>
        <v>0</v>
      </c>
      <c r="AK21" s="34">
        <f>'Datos Generales'!AK201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Generales'!D202</f>
        <v>0</v>
      </c>
      <c r="E22" s="34">
        <f>'Datos Generales'!E202</f>
        <v>0</v>
      </c>
      <c r="F22" s="34">
        <f>'Datos Generales'!F202</f>
        <v>0</v>
      </c>
      <c r="G22" s="34">
        <f>'Datos Generales'!G202</f>
        <v>0</v>
      </c>
      <c r="H22" s="34">
        <f>'Datos Generales'!H202</f>
        <v>0</v>
      </c>
      <c r="I22" s="34">
        <f>'Datos Generales'!I202</f>
        <v>0</v>
      </c>
      <c r="J22" s="34">
        <f>'Datos Generales'!J202</f>
        <v>0</v>
      </c>
      <c r="K22" s="34">
        <f>'Datos Generales'!K202</f>
        <v>0</v>
      </c>
      <c r="L22" s="34">
        <f>'Datos Generales'!L202</f>
        <v>0</v>
      </c>
      <c r="M22" s="34">
        <f>'Datos Generales'!M202</f>
        <v>0</v>
      </c>
      <c r="N22" s="34">
        <f>'Datos Generales'!N202</f>
        <v>0</v>
      </c>
      <c r="O22" s="34">
        <f>'Datos Generales'!O202</f>
        <v>0</v>
      </c>
      <c r="P22" s="34">
        <f>'Datos Generales'!P202</f>
        <v>0</v>
      </c>
      <c r="Q22" s="34">
        <f>'Datos Generales'!Q202</f>
        <v>0</v>
      </c>
      <c r="R22" s="34">
        <f>'Datos Generales'!R202</f>
        <v>0</v>
      </c>
      <c r="S22" s="34">
        <f>'Datos Generales'!S202</f>
        <v>0</v>
      </c>
      <c r="T22" s="34">
        <f>'Datos Generales'!T202</f>
        <v>0</v>
      </c>
      <c r="U22" s="34">
        <f>'Datos Generales'!U202</f>
        <v>0</v>
      </c>
      <c r="V22" s="34">
        <f>'Datos Generales'!V202</f>
        <v>0</v>
      </c>
      <c r="W22" s="34">
        <f>'Datos Generales'!W202</f>
        <v>0</v>
      </c>
      <c r="X22" s="34">
        <f>'Datos Generales'!X202</f>
        <v>0</v>
      </c>
      <c r="Y22" s="34">
        <f>'Datos Generales'!Y202</f>
        <v>0</v>
      </c>
      <c r="Z22" s="34">
        <f>'Datos Generales'!Z202</f>
        <v>0</v>
      </c>
      <c r="AA22" s="34">
        <f>'Datos Generales'!AA202</f>
        <v>0</v>
      </c>
      <c r="AB22" s="34">
        <f>'Datos Generales'!AB202</f>
        <v>0</v>
      </c>
      <c r="AC22" s="34">
        <f>'Datos Generales'!AC202</f>
        <v>0</v>
      </c>
      <c r="AD22" s="34">
        <f>'Datos Generales'!AD202</f>
        <v>0</v>
      </c>
      <c r="AE22" s="34">
        <f>'Datos Generales'!AE202</f>
        <v>0</v>
      </c>
      <c r="AF22" s="34">
        <f>'Datos Generales'!AF202</f>
        <v>0</v>
      </c>
      <c r="AG22" s="34">
        <f>'Datos Generales'!AG202</f>
        <v>0</v>
      </c>
      <c r="AH22" s="34">
        <f>'Datos Generales'!AH202</f>
        <v>0</v>
      </c>
      <c r="AI22" s="34">
        <f>'Datos Generales'!AI202</f>
        <v>0</v>
      </c>
      <c r="AJ22" s="34">
        <f>'Datos Generales'!AJ202</f>
        <v>0</v>
      </c>
      <c r="AK22" s="34">
        <f>'Datos Generales'!AK202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Generales'!D203</f>
        <v>0</v>
      </c>
      <c r="E23" s="34">
        <f>'Datos Generales'!E203</f>
        <v>0</v>
      </c>
      <c r="F23" s="34">
        <f>'Datos Generales'!F203</f>
        <v>0</v>
      </c>
      <c r="G23" s="34">
        <f>'Datos Generales'!G203</f>
        <v>0</v>
      </c>
      <c r="H23" s="34">
        <f>'Datos Generales'!H203</f>
        <v>0</v>
      </c>
      <c r="I23" s="34">
        <f>'Datos Generales'!I203</f>
        <v>0</v>
      </c>
      <c r="J23" s="34">
        <f>'Datos Generales'!J203</f>
        <v>0</v>
      </c>
      <c r="K23" s="34">
        <f>'Datos Generales'!K203</f>
        <v>0</v>
      </c>
      <c r="L23" s="34">
        <f>'Datos Generales'!L203</f>
        <v>0</v>
      </c>
      <c r="M23" s="34">
        <f>'Datos Generales'!M203</f>
        <v>0</v>
      </c>
      <c r="N23" s="34">
        <f>'Datos Generales'!N203</f>
        <v>0</v>
      </c>
      <c r="O23" s="34">
        <f>'Datos Generales'!O203</f>
        <v>0</v>
      </c>
      <c r="P23" s="34">
        <f>'Datos Generales'!P203</f>
        <v>0</v>
      </c>
      <c r="Q23" s="34">
        <f>'Datos Generales'!Q203</f>
        <v>0</v>
      </c>
      <c r="R23" s="34">
        <f>'Datos Generales'!R203</f>
        <v>0</v>
      </c>
      <c r="S23" s="34">
        <f>'Datos Generales'!S203</f>
        <v>0</v>
      </c>
      <c r="T23" s="34">
        <f>'Datos Generales'!T203</f>
        <v>0</v>
      </c>
      <c r="U23" s="34">
        <f>'Datos Generales'!U203</f>
        <v>0</v>
      </c>
      <c r="V23" s="34">
        <f>'Datos Generales'!V203</f>
        <v>0</v>
      </c>
      <c r="W23" s="34">
        <f>'Datos Generales'!W203</f>
        <v>0</v>
      </c>
      <c r="X23" s="34">
        <f>'Datos Generales'!X203</f>
        <v>0</v>
      </c>
      <c r="Y23" s="34">
        <f>'Datos Generales'!Y203</f>
        <v>0</v>
      </c>
      <c r="Z23" s="34">
        <f>'Datos Generales'!Z203</f>
        <v>0</v>
      </c>
      <c r="AA23" s="34">
        <f>'Datos Generales'!AA203</f>
        <v>0</v>
      </c>
      <c r="AB23" s="34">
        <f>'Datos Generales'!AB203</f>
        <v>0</v>
      </c>
      <c r="AC23" s="34">
        <f>'Datos Generales'!AC203</f>
        <v>0</v>
      </c>
      <c r="AD23" s="34">
        <f>'Datos Generales'!AD203</f>
        <v>0</v>
      </c>
      <c r="AE23" s="34">
        <f>'Datos Generales'!AE203</f>
        <v>0</v>
      </c>
      <c r="AF23" s="34">
        <f>'Datos Generales'!AF203</f>
        <v>0</v>
      </c>
      <c r="AG23" s="34">
        <f>'Datos Generales'!AG203</f>
        <v>0</v>
      </c>
      <c r="AH23" s="34">
        <f>'Datos Generales'!AH203</f>
        <v>0</v>
      </c>
      <c r="AI23" s="34">
        <f>'Datos Generales'!AI203</f>
        <v>0</v>
      </c>
      <c r="AJ23" s="34">
        <f>'Datos Generales'!AJ203</f>
        <v>0</v>
      </c>
      <c r="AK23" s="34">
        <f>'Datos Generales'!AK203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Generales'!D204</f>
        <v>0</v>
      </c>
      <c r="E24" s="34">
        <f>'Datos Generales'!E204</f>
        <v>0</v>
      </c>
      <c r="F24" s="34">
        <f>'Datos Generales'!F204</f>
        <v>0</v>
      </c>
      <c r="G24" s="34">
        <f>'Datos Generales'!G204</f>
        <v>0</v>
      </c>
      <c r="H24" s="34">
        <f>'Datos Generales'!H204</f>
        <v>0</v>
      </c>
      <c r="I24" s="34">
        <f>'Datos Generales'!I204</f>
        <v>0</v>
      </c>
      <c r="J24" s="34">
        <f>'Datos Generales'!J204</f>
        <v>0</v>
      </c>
      <c r="K24" s="34">
        <f>'Datos Generales'!K204</f>
        <v>0</v>
      </c>
      <c r="L24" s="34">
        <f>'Datos Generales'!L204</f>
        <v>0</v>
      </c>
      <c r="M24" s="34">
        <f>'Datos Generales'!M204</f>
        <v>0</v>
      </c>
      <c r="N24" s="34">
        <f>'Datos Generales'!N204</f>
        <v>0</v>
      </c>
      <c r="O24" s="34">
        <f>'Datos Generales'!O204</f>
        <v>0</v>
      </c>
      <c r="P24" s="34">
        <f>'Datos Generales'!P204</f>
        <v>0</v>
      </c>
      <c r="Q24" s="34">
        <f>'Datos Generales'!Q204</f>
        <v>0</v>
      </c>
      <c r="R24" s="34">
        <f>'Datos Generales'!R204</f>
        <v>0</v>
      </c>
      <c r="S24" s="34">
        <f>'Datos Generales'!S204</f>
        <v>0</v>
      </c>
      <c r="T24" s="34">
        <f>'Datos Generales'!T204</f>
        <v>0</v>
      </c>
      <c r="U24" s="34">
        <f>'Datos Generales'!U204</f>
        <v>0</v>
      </c>
      <c r="V24" s="34">
        <f>'Datos Generales'!V204</f>
        <v>0</v>
      </c>
      <c r="W24" s="34">
        <f>'Datos Generales'!W204</f>
        <v>0</v>
      </c>
      <c r="X24" s="34">
        <f>'Datos Generales'!X204</f>
        <v>0</v>
      </c>
      <c r="Y24" s="34">
        <f>'Datos Generales'!Y204</f>
        <v>0</v>
      </c>
      <c r="Z24" s="34">
        <f>'Datos Generales'!Z204</f>
        <v>0</v>
      </c>
      <c r="AA24" s="34">
        <f>'Datos Generales'!AA204</f>
        <v>0</v>
      </c>
      <c r="AB24" s="34">
        <f>'Datos Generales'!AB204</f>
        <v>0</v>
      </c>
      <c r="AC24" s="34">
        <f>'Datos Generales'!AC204</f>
        <v>0</v>
      </c>
      <c r="AD24" s="34">
        <f>'Datos Generales'!AD204</f>
        <v>0</v>
      </c>
      <c r="AE24" s="34">
        <f>'Datos Generales'!AE204</f>
        <v>0</v>
      </c>
      <c r="AF24" s="34">
        <f>'Datos Generales'!AF204</f>
        <v>0</v>
      </c>
      <c r="AG24" s="34">
        <f>'Datos Generales'!AG204</f>
        <v>0</v>
      </c>
      <c r="AH24" s="34">
        <f>'Datos Generales'!AH204</f>
        <v>0</v>
      </c>
      <c r="AI24" s="34">
        <f>'Datos Generales'!AI204</f>
        <v>0</v>
      </c>
      <c r="AJ24" s="34">
        <f>'Datos Generales'!AJ204</f>
        <v>0</v>
      </c>
      <c r="AK24" s="34">
        <f>'Datos Generales'!AK204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Generales'!D206</f>
        <v>0</v>
      </c>
      <c r="E25" s="34">
        <f>'Datos Generales'!E206</f>
        <v>0</v>
      </c>
      <c r="F25" s="34">
        <f>'Datos Generales'!F206</f>
        <v>0</v>
      </c>
      <c r="G25" s="34">
        <f>'Datos Generales'!G206</f>
        <v>0</v>
      </c>
      <c r="H25" s="34">
        <f>'Datos Generales'!H206</f>
        <v>0</v>
      </c>
      <c r="I25" s="34">
        <f>'Datos Generales'!I206</f>
        <v>0</v>
      </c>
      <c r="J25" s="34">
        <f>'Datos Generales'!J206</f>
        <v>0</v>
      </c>
      <c r="K25" s="34">
        <f>'Datos Generales'!K206</f>
        <v>0</v>
      </c>
      <c r="L25" s="34">
        <f>'Datos Generales'!L206</f>
        <v>0</v>
      </c>
      <c r="M25" s="34">
        <f>'Datos Generales'!M206</f>
        <v>0</v>
      </c>
      <c r="N25" s="34">
        <f>'Datos Generales'!N206</f>
        <v>0</v>
      </c>
      <c r="O25" s="34">
        <f>'Datos Generales'!O206</f>
        <v>0</v>
      </c>
      <c r="P25" s="34">
        <f>'Datos Generales'!P206</f>
        <v>0</v>
      </c>
      <c r="Q25" s="34">
        <f>'Datos Generales'!Q206</f>
        <v>0</v>
      </c>
      <c r="R25" s="34">
        <f>'Datos Generales'!R206</f>
        <v>0</v>
      </c>
      <c r="S25" s="34">
        <f>'Datos Generales'!S206</f>
        <v>0</v>
      </c>
      <c r="T25" s="34">
        <f>'Datos Generales'!T206</f>
        <v>0</v>
      </c>
      <c r="U25" s="34">
        <f>'Datos Generales'!U206</f>
        <v>0</v>
      </c>
      <c r="V25" s="34">
        <f>'Datos Generales'!V206</f>
        <v>0</v>
      </c>
      <c r="W25" s="34">
        <f>'Datos Generales'!W206</f>
        <v>0</v>
      </c>
      <c r="X25" s="34">
        <f>'Datos Generales'!X206</f>
        <v>0</v>
      </c>
      <c r="Y25" s="34">
        <f>'Datos Generales'!Y206</f>
        <v>0</v>
      </c>
      <c r="Z25" s="34">
        <f>'Datos Generales'!Z206</f>
        <v>0</v>
      </c>
      <c r="AA25" s="34">
        <f>'Datos Generales'!AA206</f>
        <v>0</v>
      </c>
      <c r="AB25" s="34">
        <f>'Datos Generales'!AB206</f>
        <v>0</v>
      </c>
      <c r="AC25" s="34">
        <f>'Datos Generales'!AC206</f>
        <v>0</v>
      </c>
      <c r="AD25" s="34">
        <f>'Datos Generales'!AD206</f>
        <v>0</v>
      </c>
      <c r="AE25" s="34">
        <f>'Datos Generales'!AE206</f>
        <v>0</v>
      </c>
      <c r="AF25" s="34">
        <f>'Datos Generales'!AF206</f>
        <v>0</v>
      </c>
      <c r="AG25" s="34">
        <f>'Datos Generales'!AG206</f>
        <v>0</v>
      </c>
      <c r="AH25" s="34">
        <f>'Datos Generales'!AH206</f>
        <v>0</v>
      </c>
      <c r="AI25" s="34">
        <f>'Datos Generales'!AI206</f>
        <v>0</v>
      </c>
      <c r="AJ25" s="34">
        <f>'Datos Generales'!AJ206</f>
        <v>0</v>
      </c>
      <c r="AK25" s="34">
        <f>'Datos Generales'!AK206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Generales'!D207</f>
        <v>0</v>
      </c>
      <c r="E26" s="34">
        <f>'Datos Generales'!E207</f>
        <v>0</v>
      </c>
      <c r="F26" s="34">
        <f>'Datos Generales'!F207</f>
        <v>0</v>
      </c>
      <c r="G26" s="34">
        <f>'Datos Generales'!G207</f>
        <v>0</v>
      </c>
      <c r="H26" s="34">
        <f>'Datos Generales'!H207</f>
        <v>0</v>
      </c>
      <c r="I26" s="34">
        <f>'Datos Generales'!I207</f>
        <v>0</v>
      </c>
      <c r="J26" s="34">
        <f>'Datos Generales'!J207</f>
        <v>0</v>
      </c>
      <c r="K26" s="34">
        <f>'Datos Generales'!K207</f>
        <v>0</v>
      </c>
      <c r="L26" s="34">
        <f>'Datos Generales'!L207</f>
        <v>0</v>
      </c>
      <c r="M26" s="34">
        <f>'Datos Generales'!M207</f>
        <v>0</v>
      </c>
      <c r="N26" s="34">
        <f>'Datos Generales'!N207</f>
        <v>0</v>
      </c>
      <c r="O26" s="34">
        <f>'Datos Generales'!O207</f>
        <v>0</v>
      </c>
      <c r="P26" s="34">
        <f>'Datos Generales'!P207</f>
        <v>0</v>
      </c>
      <c r="Q26" s="34">
        <f>'Datos Generales'!Q207</f>
        <v>0</v>
      </c>
      <c r="R26" s="34">
        <f>'Datos Generales'!R207</f>
        <v>0</v>
      </c>
      <c r="S26" s="34">
        <f>'Datos Generales'!S207</f>
        <v>0</v>
      </c>
      <c r="T26" s="34">
        <f>'Datos Generales'!T207</f>
        <v>0</v>
      </c>
      <c r="U26" s="34">
        <f>'Datos Generales'!U207</f>
        <v>0</v>
      </c>
      <c r="V26" s="34">
        <f>'Datos Generales'!V207</f>
        <v>0</v>
      </c>
      <c r="W26" s="34">
        <f>'Datos Generales'!W207</f>
        <v>0</v>
      </c>
      <c r="X26" s="34">
        <f>'Datos Generales'!X207</f>
        <v>0</v>
      </c>
      <c r="Y26" s="34">
        <f>'Datos Generales'!Y207</f>
        <v>0</v>
      </c>
      <c r="Z26" s="34">
        <f>'Datos Generales'!Z207</f>
        <v>0</v>
      </c>
      <c r="AA26" s="34">
        <f>'Datos Generales'!AA207</f>
        <v>0</v>
      </c>
      <c r="AB26" s="34">
        <f>'Datos Generales'!AB207</f>
        <v>0</v>
      </c>
      <c r="AC26" s="34">
        <f>'Datos Generales'!AC207</f>
        <v>0</v>
      </c>
      <c r="AD26" s="34">
        <f>'Datos Generales'!AD207</f>
        <v>0</v>
      </c>
      <c r="AE26" s="34">
        <f>'Datos Generales'!AE207</f>
        <v>0</v>
      </c>
      <c r="AF26" s="34">
        <f>'Datos Generales'!AF207</f>
        <v>0</v>
      </c>
      <c r="AG26" s="34">
        <f>'Datos Generales'!AG207</f>
        <v>0</v>
      </c>
      <c r="AH26" s="34">
        <f>'Datos Generales'!AH207</f>
        <v>0</v>
      </c>
      <c r="AI26" s="34">
        <f>'Datos Generales'!AI207</f>
        <v>0</v>
      </c>
      <c r="AJ26" s="34">
        <f>'Datos Generales'!AJ207</f>
        <v>0</v>
      </c>
      <c r="AK26" s="34">
        <f>'Datos Generales'!AK207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340" priority="34" operator="equal">
      <formula>0</formula>
    </cfRule>
  </conditionalFormatting>
  <conditionalFormatting sqref="D5:AK5">
    <cfRule type="cellIs" dxfId="339" priority="33" operator="equal">
      <formula>0</formula>
    </cfRule>
  </conditionalFormatting>
  <conditionalFormatting sqref="D8:AK8">
    <cfRule type="cellIs" dxfId="338" priority="32" operator="equal">
      <formula>0</formula>
    </cfRule>
  </conditionalFormatting>
  <conditionalFormatting sqref="D11:AK11">
    <cfRule type="cellIs" dxfId="337" priority="31" operator="equal">
      <formula>0</formula>
    </cfRule>
  </conditionalFormatting>
  <conditionalFormatting sqref="D14:AK14">
    <cfRule type="cellIs" dxfId="336" priority="30" operator="equal">
      <formula>0</formula>
    </cfRule>
  </conditionalFormatting>
  <conditionalFormatting sqref="D15:AK26">
    <cfRule type="cellIs" dxfId="335" priority="29" operator="equal">
      <formula>0</formula>
    </cfRule>
  </conditionalFormatting>
  <conditionalFormatting sqref="D86:AK91">
    <cfRule type="cellIs" dxfId="334" priority="5" operator="equal">
      <formula>0</formula>
    </cfRule>
  </conditionalFormatting>
  <conditionalFormatting sqref="D60:AK72">
    <cfRule type="cellIs" dxfId="333" priority="15" operator="equal">
      <formula>0</formula>
    </cfRule>
  </conditionalFormatting>
  <conditionalFormatting sqref="D75:AK75">
    <cfRule type="cellIs" dxfId="332" priority="14" operator="equal">
      <formula>0</formula>
    </cfRule>
  </conditionalFormatting>
  <conditionalFormatting sqref="D79:AK81">
    <cfRule type="cellIs" dxfId="331" priority="13" operator="equal">
      <formula>0</formula>
    </cfRule>
  </conditionalFormatting>
  <conditionalFormatting sqref="D87:D91">
    <cfRule type="cellIs" dxfId="330" priority="12" operator="equal">
      <formula>0</formula>
    </cfRule>
  </conditionalFormatting>
  <conditionalFormatting sqref="D94:D106">
    <cfRule type="cellIs" dxfId="329" priority="11" operator="equal">
      <formula>0</formula>
    </cfRule>
  </conditionalFormatting>
  <conditionalFormatting sqref="D109">
    <cfRule type="cellIs" dxfId="328" priority="10" operator="equal">
      <formula>0</formula>
    </cfRule>
  </conditionalFormatting>
  <conditionalFormatting sqref="D113:AK118">
    <cfRule type="cellIs" dxfId="327" priority="9" operator="equal">
      <formula>0</formula>
    </cfRule>
  </conditionalFormatting>
  <conditionalFormatting sqref="D121:AK133">
    <cfRule type="cellIs" dxfId="326" priority="8" operator="equal">
      <formula>0</formula>
    </cfRule>
  </conditionalFormatting>
  <conditionalFormatting sqref="D136:AK136">
    <cfRule type="cellIs" dxfId="325" priority="7" operator="equal">
      <formula>0</formula>
    </cfRule>
  </conditionalFormatting>
  <conditionalFormatting sqref="E94:AK106">
    <cfRule type="cellIs" dxfId="324" priority="4" operator="equal">
      <formula>0</formula>
    </cfRule>
  </conditionalFormatting>
  <conditionalFormatting sqref="D45:AK47">
    <cfRule type="cellIs" dxfId="323" priority="17" operator="equal">
      <formula>0</formula>
    </cfRule>
  </conditionalFormatting>
  <conditionalFormatting sqref="D52:AK57">
    <cfRule type="cellIs" dxfId="322" priority="16" operator="equal">
      <formula>0</formula>
    </cfRule>
  </conditionalFormatting>
  <conditionalFormatting sqref="D239:D241">
    <cfRule type="cellIs" dxfId="321" priority="2" operator="equal">
      <formula>0</formula>
    </cfRule>
  </conditionalFormatting>
  <conditionalFormatting sqref="D243:D266">
    <cfRule type="cellIs" dxfId="32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66"/>
  <sheetViews>
    <sheetView zoomScale="90" zoomScaleNormal="90" zoomScalePageLayoutView="90" workbookViewId="0">
      <pane xSplit="3" ySplit="1" topLeftCell="D65" activePane="bottomRight" state="frozen"/>
      <selection pane="topRight" activeCell="D1" sqref="D1"/>
      <selection pane="bottomLeft" activeCell="A2" sqref="A2"/>
      <selection pane="bottomRight" activeCell="G93" sqref="G93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Específicos'!D18</f>
        <v>0</v>
      </c>
      <c r="E5" s="32">
        <f>'Datos Específicos'!E4*'Datos Específicos'!E18</f>
        <v>0</v>
      </c>
      <c r="F5" s="32">
        <f>'Datos Específicos'!F4*'Datos Específicos'!F18</f>
        <v>0</v>
      </c>
      <c r="G5" s="32">
        <f>'Datos Específicos'!G4*'Datos Específicos'!G18</f>
        <v>0</v>
      </c>
      <c r="H5" s="32">
        <f>'Datos Específicos'!H4*'Datos Específicos'!H18</f>
        <v>0</v>
      </c>
      <c r="I5" s="32">
        <f>'Datos Específicos'!I4*'Datos Específicos'!I18</f>
        <v>0</v>
      </c>
      <c r="J5" s="32">
        <f>'Datos Específicos'!J4*'Datos Específicos'!J18</f>
        <v>0</v>
      </c>
      <c r="K5" s="32">
        <f>'Datos Específicos'!K4*'Datos Específicos'!K18</f>
        <v>0</v>
      </c>
      <c r="L5" s="32">
        <f>'Datos Específicos'!L4*'Datos Específicos'!L18</f>
        <v>0</v>
      </c>
      <c r="M5" s="32">
        <f>'Datos Específicos'!M4*'Datos Específicos'!M18</f>
        <v>0</v>
      </c>
      <c r="N5" s="32">
        <f>'Datos Específicos'!N4*'Datos Específicos'!N18</f>
        <v>0</v>
      </c>
      <c r="O5" s="32">
        <f>'Datos Específicos'!O4*'Datos Específicos'!O18</f>
        <v>0</v>
      </c>
      <c r="P5" s="32">
        <f>'Datos Específicos'!P4*'Datos Específicos'!P18</f>
        <v>0</v>
      </c>
      <c r="Q5" s="32">
        <f>'Datos Específicos'!Q4*'Datos Específicos'!Q18</f>
        <v>0</v>
      </c>
      <c r="R5" s="32">
        <f>'Datos Específicos'!R4*'Datos Específicos'!R18</f>
        <v>0</v>
      </c>
      <c r="S5" s="32">
        <f>'Datos Específicos'!S4*'Datos Específicos'!S18</f>
        <v>0</v>
      </c>
      <c r="T5" s="32">
        <f>'Datos Específicos'!T4*'Datos Específicos'!T18</f>
        <v>0</v>
      </c>
      <c r="U5" s="32">
        <f>'Datos Específicos'!U4*'Datos Específicos'!U18</f>
        <v>0</v>
      </c>
      <c r="V5" s="32">
        <f>'Datos Específicos'!V4*'Datos Específicos'!V18</f>
        <v>0</v>
      </c>
      <c r="W5" s="32">
        <f>'Datos Específicos'!W4*'Datos Específicos'!W18</f>
        <v>0</v>
      </c>
      <c r="X5" s="32">
        <f>'Datos Específicos'!X4*'Datos Específicos'!X18</f>
        <v>0</v>
      </c>
      <c r="Y5" s="32">
        <f>'Datos Específicos'!Y4*'Datos Específicos'!Y18</f>
        <v>0</v>
      </c>
      <c r="Z5" s="32">
        <f>'Datos Específicos'!Z4*'Datos Específicos'!Z18</f>
        <v>0</v>
      </c>
      <c r="AA5" s="32">
        <f>'Datos Específicos'!AA4*'Datos Específicos'!AA18</f>
        <v>0</v>
      </c>
      <c r="AB5" s="32">
        <f>'Datos Específicos'!AB4*'Datos Específicos'!AB18</f>
        <v>0</v>
      </c>
      <c r="AC5" s="32">
        <f>'Datos Específicos'!AC4*'Datos Específicos'!AC18</f>
        <v>0</v>
      </c>
      <c r="AD5" s="32">
        <f>'Datos Específicos'!AD4*'Datos Específicos'!AD18</f>
        <v>0</v>
      </c>
      <c r="AE5" s="32">
        <f>'Datos Específicos'!AE4*'Datos Específicos'!AE18</f>
        <v>0</v>
      </c>
      <c r="AF5" s="32">
        <f>'Datos Específicos'!AF4*'Datos Específicos'!AF18</f>
        <v>0</v>
      </c>
      <c r="AG5" s="32">
        <f>'Datos Específicos'!AG4*'Datos Específicos'!AG18</f>
        <v>0</v>
      </c>
      <c r="AH5" s="32">
        <f>'Datos Específicos'!AH4*'Datos Específicos'!AH18</f>
        <v>0</v>
      </c>
      <c r="AI5" s="32">
        <f>'Datos Específicos'!AI4*'Datos Específicos'!AI18</f>
        <v>0</v>
      </c>
      <c r="AJ5" s="32">
        <f>'Datos Específicos'!AJ4*'Datos Específicos'!AJ18</f>
        <v>0</v>
      </c>
      <c r="AK5" s="32">
        <f>'Datos Específicos'!AK4*'Datos Específicos'!AK18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Generales'!D16</f>
        <v>0</v>
      </c>
      <c r="E8" s="34">
        <f>'Datos Generales'!E16</f>
        <v>0</v>
      </c>
      <c r="F8" s="34">
        <f>'Datos Generales'!F16</f>
        <v>0</v>
      </c>
      <c r="G8" s="34">
        <f>'Datos Generales'!G16</f>
        <v>0</v>
      </c>
      <c r="H8" s="34">
        <f>'Datos Generales'!H16</f>
        <v>0</v>
      </c>
      <c r="I8" s="34">
        <f>'Datos Generales'!I16</f>
        <v>0</v>
      </c>
      <c r="J8" s="34">
        <f>'Datos Generales'!J16</f>
        <v>0</v>
      </c>
      <c r="K8" s="34">
        <f>'Datos Generales'!K16</f>
        <v>0</v>
      </c>
      <c r="L8" s="34">
        <f>'Datos Generales'!L16</f>
        <v>0</v>
      </c>
      <c r="M8" s="34">
        <f>'Datos Generales'!M16</f>
        <v>0</v>
      </c>
      <c r="N8" s="34">
        <f>'Datos Generales'!N16</f>
        <v>0</v>
      </c>
      <c r="O8" s="34">
        <f>'Datos Generales'!O16</f>
        <v>0</v>
      </c>
      <c r="P8" s="34">
        <f>'Datos Generales'!P16</f>
        <v>0</v>
      </c>
      <c r="Q8" s="34">
        <f>'Datos Generales'!Q16</f>
        <v>0</v>
      </c>
      <c r="R8" s="34">
        <f>'Datos Generales'!R16</f>
        <v>0</v>
      </c>
      <c r="S8" s="34">
        <f>'Datos Generales'!S16</f>
        <v>0</v>
      </c>
      <c r="T8" s="34">
        <f>'Datos Generales'!T16</f>
        <v>0</v>
      </c>
      <c r="U8" s="34">
        <f>'Datos Generales'!U16</f>
        <v>0</v>
      </c>
      <c r="V8" s="34">
        <f>'Datos Generales'!V16</f>
        <v>0</v>
      </c>
      <c r="W8" s="34">
        <f>'Datos Generales'!W16</f>
        <v>0</v>
      </c>
      <c r="X8" s="34">
        <f>'Datos Generales'!X16</f>
        <v>0</v>
      </c>
      <c r="Y8" s="34">
        <f>'Datos Generales'!Y16</f>
        <v>0</v>
      </c>
      <c r="Z8" s="34">
        <f>'Datos Generales'!Z16</f>
        <v>0</v>
      </c>
      <c r="AA8" s="34">
        <f>'Datos Generales'!AA16</f>
        <v>0</v>
      </c>
      <c r="AB8" s="34">
        <f>'Datos Generales'!AB16</f>
        <v>0</v>
      </c>
      <c r="AC8" s="34">
        <f>'Datos Generales'!AC16</f>
        <v>0</v>
      </c>
      <c r="AD8" s="34">
        <f>'Datos Generales'!AD16</f>
        <v>0</v>
      </c>
      <c r="AE8" s="34">
        <f>'Datos Generales'!AE16</f>
        <v>0</v>
      </c>
      <c r="AF8" s="34">
        <f>'Datos Generales'!AF16</f>
        <v>0</v>
      </c>
      <c r="AG8" s="34">
        <f>'Datos Generales'!AG16</f>
        <v>0</v>
      </c>
      <c r="AH8" s="34">
        <f>'Datos Generales'!AH16</f>
        <v>0</v>
      </c>
      <c r="AI8" s="34">
        <f>'Datos Generales'!AI16</f>
        <v>0</v>
      </c>
      <c r="AJ8" s="34">
        <f>'Datos Generales'!AJ16</f>
        <v>0</v>
      </c>
      <c r="AK8" s="34">
        <f>'Datos Generales'!AK16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Generales'!D211</f>
        <v>0</v>
      </c>
      <c r="E14" s="34">
        <f>'Datos Generales'!E211</f>
        <v>0</v>
      </c>
      <c r="F14" s="34">
        <f>'Datos Generales'!F211</f>
        <v>0</v>
      </c>
      <c r="G14" s="34">
        <f>'Datos Generales'!G211</f>
        <v>0</v>
      </c>
      <c r="H14" s="34">
        <f>'Datos Generales'!H211</f>
        <v>0</v>
      </c>
      <c r="I14" s="34">
        <f>'Datos Generales'!I211</f>
        <v>0</v>
      </c>
      <c r="J14" s="34">
        <f>'Datos Generales'!J211</f>
        <v>0</v>
      </c>
      <c r="K14" s="34">
        <f>'Datos Generales'!K211</f>
        <v>0</v>
      </c>
      <c r="L14" s="34">
        <f>'Datos Generales'!L211</f>
        <v>0</v>
      </c>
      <c r="M14" s="34">
        <f>'Datos Generales'!M211</f>
        <v>0</v>
      </c>
      <c r="N14" s="34">
        <f>'Datos Generales'!N211</f>
        <v>0</v>
      </c>
      <c r="O14" s="34">
        <f>'Datos Generales'!O211</f>
        <v>0</v>
      </c>
      <c r="P14" s="34">
        <f>'Datos Generales'!P211</f>
        <v>0</v>
      </c>
      <c r="Q14" s="34">
        <f>'Datos Generales'!Q211</f>
        <v>0</v>
      </c>
      <c r="R14" s="34">
        <f>'Datos Generales'!R211</f>
        <v>0</v>
      </c>
      <c r="S14" s="34">
        <f>'Datos Generales'!S211</f>
        <v>0</v>
      </c>
      <c r="T14" s="34">
        <f>'Datos Generales'!T211</f>
        <v>0</v>
      </c>
      <c r="U14" s="34">
        <f>'Datos Generales'!U211</f>
        <v>0</v>
      </c>
      <c r="V14" s="34">
        <f>'Datos Generales'!V211</f>
        <v>0</v>
      </c>
      <c r="W14" s="34">
        <f>'Datos Generales'!W211</f>
        <v>0</v>
      </c>
      <c r="X14" s="34">
        <f>'Datos Generales'!X211</f>
        <v>0</v>
      </c>
      <c r="Y14" s="34">
        <f>'Datos Generales'!Y211</f>
        <v>0</v>
      </c>
      <c r="Z14" s="34">
        <f>'Datos Generales'!Z211</f>
        <v>0</v>
      </c>
      <c r="AA14" s="34">
        <f>'Datos Generales'!AA211</f>
        <v>0</v>
      </c>
      <c r="AB14" s="34">
        <f>'Datos Generales'!AB211</f>
        <v>0</v>
      </c>
      <c r="AC14" s="34">
        <f>'Datos Generales'!AC211</f>
        <v>0</v>
      </c>
      <c r="AD14" s="34">
        <f>'Datos Generales'!AD211</f>
        <v>0</v>
      </c>
      <c r="AE14" s="34">
        <f>'Datos Generales'!AE211</f>
        <v>0</v>
      </c>
      <c r="AF14" s="34">
        <f>'Datos Generales'!AF211</f>
        <v>0</v>
      </c>
      <c r="AG14" s="34">
        <f>'Datos Generales'!AG211</f>
        <v>0</v>
      </c>
      <c r="AH14" s="34">
        <f>'Datos Generales'!AH211</f>
        <v>0</v>
      </c>
      <c r="AI14" s="34">
        <f>'Datos Generales'!AI211</f>
        <v>0</v>
      </c>
      <c r="AJ14" s="34">
        <f>'Datos Generales'!AJ211</f>
        <v>0</v>
      </c>
      <c r="AK14" s="34">
        <f>'Datos Generales'!AK211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Generales'!D212</f>
        <v>0</v>
      </c>
      <c r="E15" s="34">
        <f>'Datos Generales'!E212</f>
        <v>0</v>
      </c>
      <c r="F15" s="34">
        <f>'Datos Generales'!F212</f>
        <v>0</v>
      </c>
      <c r="G15" s="34">
        <f>'Datos Generales'!G212</f>
        <v>0</v>
      </c>
      <c r="H15" s="34">
        <f>'Datos Generales'!H212</f>
        <v>0</v>
      </c>
      <c r="I15" s="34">
        <f>'Datos Generales'!I212</f>
        <v>0</v>
      </c>
      <c r="J15" s="34">
        <f>'Datos Generales'!J212</f>
        <v>0</v>
      </c>
      <c r="K15" s="34">
        <f>'Datos Generales'!K212</f>
        <v>0</v>
      </c>
      <c r="L15" s="34">
        <f>'Datos Generales'!L212</f>
        <v>0</v>
      </c>
      <c r="M15" s="34">
        <f>'Datos Generales'!M212</f>
        <v>0</v>
      </c>
      <c r="N15" s="34">
        <f>'Datos Generales'!N212</f>
        <v>0</v>
      </c>
      <c r="O15" s="34">
        <f>'Datos Generales'!O212</f>
        <v>0</v>
      </c>
      <c r="P15" s="34">
        <f>'Datos Generales'!P212</f>
        <v>0</v>
      </c>
      <c r="Q15" s="34">
        <f>'Datos Generales'!Q212</f>
        <v>0</v>
      </c>
      <c r="R15" s="34">
        <f>'Datos Generales'!R212</f>
        <v>0</v>
      </c>
      <c r="S15" s="34">
        <f>'Datos Generales'!S212</f>
        <v>0</v>
      </c>
      <c r="T15" s="34">
        <f>'Datos Generales'!T212</f>
        <v>0</v>
      </c>
      <c r="U15" s="34">
        <f>'Datos Generales'!U212</f>
        <v>0</v>
      </c>
      <c r="V15" s="34">
        <f>'Datos Generales'!V212</f>
        <v>0</v>
      </c>
      <c r="W15" s="34">
        <f>'Datos Generales'!W212</f>
        <v>0</v>
      </c>
      <c r="X15" s="34">
        <f>'Datos Generales'!X212</f>
        <v>0</v>
      </c>
      <c r="Y15" s="34">
        <f>'Datos Generales'!Y212</f>
        <v>0</v>
      </c>
      <c r="Z15" s="34">
        <f>'Datos Generales'!Z212</f>
        <v>0</v>
      </c>
      <c r="AA15" s="34">
        <f>'Datos Generales'!AA212</f>
        <v>0</v>
      </c>
      <c r="AB15" s="34">
        <f>'Datos Generales'!AB212</f>
        <v>0</v>
      </c>
      <c r="AC15" s="34">
        <f>'Datos Generales'!AC212</f>
        <v>0</v>
      </c>
      <c r="AD15" s="34">
        <f>'Datos Generales'!AD212</f>
        <v>0</v>
      </c>
      <c r="AE15" s="34">
        <f>'Datos Generales'!AE212</f>
        <v>0</v>
      </c>
      <c r="AF15" s="34">
        <f>'Datos Generales'!AF212</f>
        <v>0</v>
      </c>
      <c r="AG15" s="34">
        <f>'Datos Generales'!AG212</f>
        <v>0</v>
      </c>
      <c r="AH15" s="34">
        <f>'Datos Generales'!AH212</f>
        <v>0</v>
      </c>
      <c r="AI15" s="34">
        <f>'Datos Generales'!AI212</f>
        <v>0</v>
      </c>
      <c r="AJ15" s="34">
        <f>'Datos Generales'!AJ212</f>
        <v>0</v>
      </c>
      <c r="AK15" s="34">
        <f>'Datos Generales'!AK212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Generales'!D213</f>
        <v>0</v>
      </c>
      <c r="E16" s="34">
        <f>'Datos Generales'!E213</f>
        <v>0</v>
      </c>
      <c r="F16" s="34">
        <f>'Datos Generales'!F213</f>
        <v>0</v>
      </c>
      <c r="G16" s="34">
        <f>'Datos Generales'!G213</f>
        <v>0</v>
      </c>
      <c r="H16" s="34">
        <f>'Datos Generales'!H213</f>
        <v>0</v>
      </c>
      <c r="I16" s="34">
        <f>'Datos Generales'!I213</f>
        <v>0</v>
      </c>
      <c r="J16" s="34">
        <f>'Datos Generales'!J213</f>
        <v>0</v>
      </c>
      <c r="K16" s="34">
        <f>'Datos Generales'!K213</f>
        <v>0</v>
      </c>
      <c r="L16" s="34">
        <f>'Datos Generales'!L213</f>
        <v>0</v>
      </c>
      <c r="M16" s="34">
        <f>'Datos Generales'!M213</f>
        <v>0</v>
      </c>
      <c r="N16" s="34">
        <f>'Datos Generales'!N213</f>
        <v>0</v>
      </c>
      <c r="O16" s="34">
        <f>'Datos Generales'!O213</f>
        <v>0</v>
      </c>
      <c r="P16" s="34">
        <f>'Datos Generales'!P213</f>
        <v>0</v>
      </c>
      <c r="Q16" s="34">
        <f>'Datos Generales'!Q213</f>
        <v>0</v>
      </c>
      <c r="R16" s="34">
        <f>'Datos Generales'!R213</f>
        <v>0</v>
      </c>
      <c r="S16" s="34">
        <f>'Datos Generales'!S213</f>
        <v>0</v>
      </c>
      <c r="T16" s="34">
        <f>'Datos Generales'!T213</f>
        <v>0</v>
      </c>
      <c r="U16" s="34">
        <f>'Datos Generales'!U213</f>
        <v>0</v>
      </c>
      <c r="V16" s="34">
        <f>'Datos Generales'!V213</f>
        <v>0</v>
      </c>
      <c r="W16" s="34">
        <f>'Datos Generales'!W213</f>
        <v>0</v>
      </c>
      <c r="X16" s="34">
        <f>'Datos Generales'!X213</f>
        <v>0</v>
      </c>
      <c r="Y16" s="34">
        <f>'Datos Generales'!Y213</f>
        <v>0</v>
      </c>
      <c r="Z16" s="34">
        <f>'Datos Generales'!Z213</f>
        <v>0</v>
      </c>
      <c r="AA16" s="34">
        <f>'Datos Generales'!AA213</f>
        <v>0</v>
      </c>
      <c r="AB16" s="34">
        <f>'Datos Generales'!AB213</f>
        <v>0</v>
      </c>
      <c r="AC16" s="34">
        <f>'Datos Generales'!AC213</f>
        <v>0</v>
      </c>
      <c r="AD16" s="34">
        <f>'Datos Generales'!AD213</f>
        <v>0</v>
      </c>
      <c r="AE16" s="34">
        <f>'Datos Generales'!AE213</f>
        <v>0</v>
      </c>
      <c r="AF16" s="34">
        <f>'Datos Generales'!AF213</f>
        <v>0</v>
      </c>
      <c r="AG16" s="34">
        <f>'Datos Generales'!AG213</f>
        <v>0</v>
      </c>
      <c r="AH16" s="34">
        <f>'Datos Generales'!AH213</f>
        <v>0</v>
      </c>
      <c r="AI16" s="34">
        <f>'Datos Generales'!AI213</f>
        <v>0</v>
      </c>
      <c r="AJ16" s="34">
        <f>'Datos Generales'!AJ213</f>
        <v>0</v>
      </c>
      <c r="AK16" s="34">
        <f>'Datos Generales'!AK213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Generales'!D214</f>
        <v>0</v>
      </c>
      <c r="E17" s="34">
        <f>'Datos Generales'!E214</f>
        <v>0</v>
      </c>
      <c r="F17" s="34">
        <f>'Datos Generales'!F214</f>
        <v>0</v>
      </c>
      <c r="G17" s="34">
        <f>'Datos Generales'!G214</f>
        <v>0</v>
      </c>
      <c r="H17" s="34">
        <f>'Datos Generales'!H214</f>
        <v>0</v>
      </c>
      <c r="I17" s="34">
        <f>'Datos Generales'!I214</f>
        <v>0</v>
      </c>
      <c r="J17" s="34">
        <f>'Datos Generales'!J214</f>
        <v>0</v>
      </c>
      <c r="K17" s="34">
        <f>'Datos Generales'!K214</f>
        <v>0</v>
      </c>
      <c r="L17" s="34">
        <f>'Datos Generales'!L214</f>
        <v>0</v>
      </c>
      <c r="M17" s="34">
        <f>'Datos Generales'!M214</f>
        <v>0</v>
      </c>
      <c r="N17" s="34">
        <f>'Datos Generales'!N214</f>
        <v>0</v>
      </c>
      <c r="O17" s="34">
        <f>'Datos Generales'!O214</f>
        <v>0</v>
      </c>
      <c r="P17" s="34">
        <f>'Datos Generales'!P214</f>
        <v>0</v>
      </c>
      <c r="Q17" s="34">
        <f>'Datos Generales'!Q214</f>
        <v>0</v>
      </c>
      <c r="R17" s="34">
        <f>'Datos Generales'!R214</f>
        <v>0</v>
      </c>
      <c r="S17" s="34">
        <f>'Datos Generales'!S214</f>
        <v>0</v>
      </c>
      <c r="T17" s="34">
        <f>'Datos Generales'!T214</f>
        <v>0</v>
      </c>
      <c r="U17" s="34">
        <f>'Datos Generales'!U214</f>
        <v>0</v>
      </c>
      <c r="V17" s="34">
        <f>'Datos Generales'!V214</f>
        <v>0</v>
      </c>
      <c r="W17" s="34">
        <f>'Datos Generales'!W214</f>
        <v>0</v>
      </c>
      <c r="X17" s="34">
        <f>'Datos Generales'!X214</f>
        <v>0</v>
      </c>
      <c r="Y17" s="34">
        <f>'Datos Generales'!Y214</f>
        <v>0</v>
      </c>
      <c r="Z17" s="34">
        <f>'Datos Generales'!Z214</f>
        <v>0</v>
      </c>
      <c r="AA17" s="34">
        <f>'Datos Generales'!AA214</f>
        <v>0</v>
      </c>
      <c r="AB17" s="34">
        <f>'Datos Generales'!AB214</f>
        <v>0</v>
      </c>
      <c r="AC17" s="34">
        <f>'Datos Generales'!AC214</f>
        <v>0</v>
      </c>
      <c r="AD17" s="34">
        <f>'Datos Generales'!AD214</f>
        <v>0</v>
      </c>
      <c r="AE17" s="34">
        <f>'Datos Generales'!AE214</f>
        <v>0</v>
      </c>
      <c r="AF17" s="34">
        <f>'Datos Generales'!AF214</f>
        <v>0</v>
      </c>
      <c r="AG17" s="34">
        <f>'Datos Generales'!AG214</f>
        <v>0</v>
      </c>
      <c r="AH17" s="34">
        <f>'Datos Generales'!AH214</f>
        <v>0</v>
      </c>
      <c r="AI17" s="34">
        <f>'Datos Generales'!AI214</f>
        <v>0</v>
      </c>
      <c r="AJ17" s="34">
        <f>'Datos Generales'!AJ214</f>
        <v>0</v>
      </c>
      <c r="AK17" s="34">
        <f>'Datos Generales'!AK214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Generales'!D215</f>
        <v>0</v>
      </c>
      <c r="E18" s="34">
        <f>'Datos Generales'!E215</f>
        <v>0</v>
      </c>
      <c r="F18" s="34">
        <f>'Datos Generales'!F215</f>
        <v>0</v>
      </c>
      <c r="G18" s="34">
        <f>'Datos Generales'!G215</f>
        <v>0</v>
      </c>
      <c r="H18" s="34">
        <f>'Datos Generales'!H215</f>
        <v>0</v>
      </c>
      <c r="I18" s="34">
        <f>'Datos Generales'!I215</f>
        <v>0</v>
      </c>
      <c r="J18" s="34">
        <f>'Datos Generales'!J215</f>
        <v>0</v>
      </c>
      <c r="K18" s="34">
        <f>'Datos Generales'!K215</f>
        <v>0</v>
      </c>
      <c r="L18" s="34">
        <f>'Datos Generales'!L215</f>
        <v>0</v>
      </c>
      <c r="M18" s="34">
        <f>'Datos Generales'!M215</f>
        <v>0</v>
      </c>
      <c r="N18" s="34">
        <f>'Datos Generales'!N215</f>
        <v>0</v>
      </c>
      <c r="O18" s="34">
        <f>'Datos Generales'!O215</f>
        <v>0</v>
      </c>
      <c r="P18" s="34">
        <f>'Datos Generales'!P215</f>
        <v>0</v>
      </c>
      <c r="Q18" s="34">
        <f>'Datos Generales'!Q215</f>
        <v>0</v>
      </c>
      <c r="R18" s="34">
        <f>'Datos Generales'!R215</f>
        <v>0</v>
      </c>
      <c r="S18" s="34">
        <f>'Datos Generales'!S215</f>
        <v>0</v>
      </c>
      <c r="T18" s="34">
        <f>'Datos Generales'!T215</f>
        <v>0</v>
      </c>
      <c r="U18" s="34">
        <f>'Datos Generales'!U215</f>
        <v>0</v>
      </c>
      <c r="V18" s="34">
        <f>'Datos Generales'!V215</f>
        <v>0</v>
      </c>
      <c r="W18" s="34">
        <f>'Datos Generales'!W215</f>
        <v>0</v>
      </c>
      <c r="X18" s="34">
        <f>'Datos Generales'!X215</f>
        <v>0</v>
      </c>
      <c r="Y18" s="34">
        <f>'Datos Generales'!Y215</f>
        <v>0</v>
      </c>
      <c r="Z18" s="34">
        <f>'Datos Generales'!Z215</f>
        <v>0</v>
      </c>
      <c r="AA18" s="34">
        <f>'Datos Generales'!AA215</f>
        <v>0</v>
      </c>
      <c r="AB18" s="34">
        <f>'Datos Generales'!AB215</f>
        <v>0</v>
      </c>
      <c r="AC18" s="34">
        <f>'Datos Generales'!AC215</f>
        <v>0</v>
      </c>
      <c r="AD18" s="34">
        <f>'Datos Generales'!AD215</f>
        <v>0</v>
      </c>
      <c r="AE18" s="34">
        <f>'Datos Generales'!AE215</f>
        <v>0</v>
      </c>
      <c r="AF18" s="34">
        <f>'Datos Generales'!AF215</f>
        <v>0</v>
      </c>
      <c r="AG18" s="34">
        <f>'Datos Generales'!AG215</f>
        <v>0</v>
      </c>
      <c r="AH18" s="34">
        <f>'Datos Generales'!AH215</f>
        <v>0</v>
      </c>
      <c r="AI18" s="34">
        <f>'Datos Generales'!AI215</f>
        <v>0</v>
      </c>
      <c r="AJ18" s="34">
        <f>'Datos Generales'!AJ215</f>
        <v>0</v>
      </c>
      <c r="AK18" s="34">
        <f>'Datos Generales'!AK215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Generales'!D216</f>
        <v>0</v>
      </c>
      <c r="E19" s="34">
        <f>'Datos Generales'!E216</f>
        <v>0</v>
      </c>
      <c r="F19" s="34">
        <f>'Datos Generales'!F216</f>
        <v>0</v>
      </c>
      <c r="G19" s="34">
        <f>'Datos Generales'!G216</f>
        <v>0</v>
      </c>
      <c r="H19" s="34">
        <f>'Datos Generales'!H216</f>
        <v>0</v>
      </c>
      <c r="I19" s="34">
        <f>'Datos Generales'!I216</f>
        <v>0</v>
      </c>
      <c r="J19" s="34">
        <f>'Datos Generales'!J216</f>
        <v>0</v>
      </c>
      <c r="K19" s="34">
        <f>'Datos Generales'!K216</f>
        <v>0</v>
      </c>
      <c r="L19" s="34">
        <f>'Datos Generales'!L216</f>
        <v>0</v>
      </c>
      <c r="M19" s="34">
        <f>'Datos Generales'!M216</f>
        <v>0</v>
      </c>
      <c r="N19" s="34">
        <f>'Datos Generales'!N216</f>
        <v>0</v>
      </c>
      <c r="O19" s="34">
        <f>'Datos Generales'!O216</f>
        <v>0</v>
      </c>
      <c r="P19" s="34">
        <f>'Datos Generales'!P216</f>
        <v>0</v>
      </c>
      <c r="Q19" s="34">
        <f>'Datos Generales'!Q216</f>
        <v>0</v>
      </c>
      <c r="R19" s="34">
        <f>'Datos Generales'!R216</f>
        <v>0</v>
      </c>
      <c r="S19" s="34">
        <f>'Datos Generales'!S216</f>
        <v>0</v>
      </c>
      <c r="T19" s="34">
        <f>'Datos Generales'!T216</f>
        <v>0</v>
      </c>
      <c r="U19" s="34">
        <f>'Datos Generales'!U216</f>
        <v>0</v>
      </c>
      <c r="V19" s="34">
        <f>'Datos Generales'!V216</f>
        <v>0</v>
      </c>
      <c r="W19" s="34">
        <f>'Datos Generales'!W216</f>
        <v>0</v>
      </c>
      <c r="X19" s="34">
        <f>'Datos Generales'!X216</f>
        <v>0</v>
      </c>
      <c r="Y19" s="34">
        <f>'Datos Generales'!Y216</f>
        <v>0</v>
      </c>
      <c r="Z19" s="34">
        <f>'Datos Generales'!Z216</f>
        <v>0</v>
      </c>
      <c r="AA19" s="34">
        <f>'Datos Generales'!AA216</f>
        <v>0</v>
      </c>
      <c r="AB19" s="34">
        <f>'Datos Generales'!AB216</f>
        <v>0</v>
      </c>
      <c r="AC19" s="34">
        <f>'Datos Generales'!AC216</f>
        <v>0</v>
      </c>
      <c r="AD19" s="34">
        <f>'Datos Generales'!AD216</f>
        <v>0</v>
      </c>
      <c r="AE19" s="34">
        <f>'Datos Generales'!AE216</f>
        <v>0</v>
      </c>
      <c r="AF19" s="34">
        <f>'Datos Generales'!AF216</f>
        <v>0</v>
      </c>
      <c r="AG19" s="34">
        <f>'Datos Generales'!AG216</f>
        <v>0</v>
      </c>
      <c r="AH19" s="34">
        <f>'Datos Generales'!AH216</f>
        <v>0</v>
      </c>
      <c r="AI19" s="34">
        <f>'Datos Generales'!AI216</f>
        <v>0</v>
      </c>
      <c r="AJ19" s="34">
        <f>'Datos Generales'!AJ216</f>
        <v>0</v>
      </c>
      <c r="AK19" s="34">
        <f>'Datos Generales'!AK216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Generales'!D217</f>
        <v>0</v>
      </c>
      <c r="E20" s="34">
        <f>'Datos Generales'!E217</f>
        <v>0</v>
      </c>
      <c r="F20" s="34">
        <f>'Datos Generales'!F217</f>
        <v>0</v>
      </c>
      <c r="G20" s="34">
        <f>'Datos Generales'!G217</f>
        <v>0</v>
      </c>
      <c r="H20" s="34">
        <f>'Datos Generales'!H217</f>
        <v>0</v>
      </c>
      <c r="I20" s="34">
        <f>'Datos Generales'!I217</f>
        <v>0</v>
      </c>
      <c r="J20" s="34">
        <f>'Datos Generales'!J217</f>
        <v>0</v>
      </c>
      <c r="K20" s="34">
        <f>'Datos Generales'!K217</f>
        <v>0</v>
      </c>
      <c r="L20" s="34">
        <f>'Datos Generales'!L217</f>
        <v>0</v>
      </c>
      <c r="M20" s="34">
        <f>'Datos Generales'!M217</f>
        <v>0</v>
      </c>
      <c r="N20" s="34">
        <f>'Datos Generales'!N217</f>
        <v>0</v>
      </c>
      <c r="O20" s="34">
        <f>'Datos Generales'!O217</f>
        <v>0</v>
      </c>
      <c r="P20" s="34">
        <f>'Datos Generales'!P217</f>
        <v>0</v>
      </c>
      <c r="Q20" s="34">
        <f>'Datos Generales'!Q217</f>
        <v>0</v>
      </c>
      <c r="R20" s="34">
        <f>'Datos Generales'!R217</f>
        <v>0</v>
      </c>
      <c r="S20" s="34">
        <f>'Datos Generales'!S217</f>
        <v>0</v>
      </c>
      <c r="T20" s="34">
        <f>'Datos Generales'!T217</f>
        <v>0</v>
      </c>
      <c r="U20" s="34">
        <f>'Datos Generales'!U217</f>
        <v>0</v>
      </c>
      <c r="V20" s="34">
        <f>'Datos Generales'!V217</f>
        <v>0</v>
      </c>
      <c r="W20" s="34">
        <f>'Datos Generales'!W217</f>
        <v>0</v>
      </c>
      <c r="X20" s="34">
        <f>'Datos Generales'!X217</f>
        <v>0</v>
      </c>
      <c r="Y20" s="34">
        <f>'Datos Generales'!Y217</f>
        <v>0</v>
      </c>
      <c r="Z20" s="34">
        <f>'Datos Generales'!Z217</f>
        <v>0</v>
      </c>
      <c r="AA20" s="34">
        <f>'Datos Generales'!AA217</f>
        <v>0</v>
      </c>
      <c r="AB20" s="34">
        <f>'Datos Generales'!AB217</f>
        <v>0</v>
      </c>
      <c r="AC20" s="34">
        <f>'Datos Generales'!AC217</f>
        <v>0</v>
      </c>
      <c r="AD20" s="34">
        <f>'Datos Generales'!AD217</f>
        <v>0</v>
      </c>
      <c r="AE20" s="34">
        <f>'Datos Generales'!AE217</f>
        <v>0</v>
      </c>
      <c r="AF20" s="34">
        <f>'Datos Generales'!AF217</f>
        <v>0</v>
      </c>
      <c r="AG20" s="34">
        <f>'Datos Generales'!AG217</f>
        <v>0</v>
      </c>
      <c r="AH20" s="34">
        <f>'Datos Generales'!AH217</f>
        <v>0</v>
      </c>
      <c r="AI20" s="34">
        <f>'Datos Generales'!AI217</f>
        <v>0</v>
      </c>
      <c r="AJ20" s="34">
        <f>'Datos Generales'!AJ217</f>
        <v>0</v>
      </c>
      <c r="AK20" s="34">
        <f>'Datos Generales'!AK217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Generales'!D218</f>
        <v>0</v>
      </c>
      <c r="E21" s="34">
        <f>'Datos Generales'!E218</f>
        <v>0</v>
      </c>
      <c r="F21" s="34">
        <f>'Datos Generales'!F218</f>
        <v>0</v>
      </c>
      <c r="G21" s="34">
        <f>'Datos Generales'!G218</f>
        <v>0</v>
      </c>
      <c r="H21" s="34">
        <f>'Datos Generales'!H218</f>
        <v>0</v>
      </c>
      <c r="I21" s="34">
        <f>'Datos Generales'!I218</f>
        <v>0</v>
      </c>
      <c r="J21" s="34">
        <f>'Datos Generales'!J218</f>
        <v>0</v>
      </c>
      <c r="K21" s="34">
        <f>'Datos Generales'!K218</f>
        <v>0</v>
      </c>
      <c r="L21" s="34">
        <f>'Datos Generales'!L218</f>
        <v>0</v>
      </c>
      <c r="M21" s="34">
        <f>'Datos Generales'!M218</f>
        <v>0</v>
      </c>
      <c r="N21" s="34">
        <f>'Datos Generales'!N218</f>
        <v>0</v>
      </c>
      <c r="O21" s="34">
        <f>'Datos Generales'!O218</f>
        <v>0</v>
      </c>
      <c r="P21" s="34">
        <f>'Datos Generales'!P218</f>
        <v>0</v>
      </c>
      <c r="Q21" s="34">
        <f>'Datos Generales'!Q218</f>
        <v>0</v>
      </c>
      <c r="R21" s="34">
        <f>'Datos Generales'!R218</f>
        <v>0</v>
      </c>
      <c r="S21" s="34">
        <f>'Datos Generales'!S218</f>
        <v>0</v>
      </c>
      <c r="T21" s="34">
        <f>'Datos Generales'!T218</f>
        <v>0</v>
      </c>
      <c r="U21" s="34">
        <f>'Datos Generales'!U218</f>
        <v>0</v>
      </c>
      <c r="V21" s="34">
        <f>'Datos Generales'!V218</f>
        <v>0</v>
      </c>
      <c r="W21" s="34">
        <f>'Datos Generales'!W218</f>
        <v>0</v>
      </c>
      <c r="X21" s="34">
        <f>'Datos Generales'!X218</f>
        <v>0</v>
      </c>
      <c r="Y21" s="34">
        <f>'Datos Generales'!Y218</f>
        <v>0</v>
      </c>
      <c r="Z21" s="34">
        <f>'Datos Generales'!Z218</f>
        <v>0</v>
      </c>
      <c r="AA21" s="34">
        <f>'Datos Generales'!AA218</f>
        <v>0</v>
      </c>
      <c r="AB21" s="34">
        <f>'Datos Generales'!AB218</f>
        <v>0</v>
      </c>
      <c r="AC21" s="34">
        <f>'Datos Generales'!AC218</f>
        <v>0</v>
      </c>
      <c r="AD21" s="34">
        <f>'Datos Generales'!AD218</f>
        <v>0</v>
      </c>
      <c r="AE21" s="34">
        <f>'Datos Generales'!AE218</f>
        <v>0</v>
      </c>
      <c r="AF21" s="34">
        <f>'Datos Generales'!AF218</f>
        <v>0</v>
      </c>
      <c r="AG21" s="34">
        <f>'Datos Generales'!AG218</f>
        <v>0</v>
      </c>
      <c r="AH21" s="34">
        <f>'Datos Generales'!AH218</f>
        <v>0</v>
      </c>
      <c r="AI21" s="34">
        <f>'Datos Generales'!AI218</f>
        <v>0</v>
      </c>
      <c r="AJ21" s="34">
        <f>'Datos Generales'!AJ218</f>
        <v>0</v>
      </c>
      <c r="AK21" s="34">
        <f>'Datos Generales'!AK218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Generales'!D219</f>
        <v>0</v>
      </c>
      <c r="E22" s="34">
        <f>'Datos Generales'!E219</f>
        <v>0</v>
      </c>
      <c r="F22" s="34">
        <f>'Datos Generales'!F219</f>
        <v>0</v>
      </c>
      <c r="G22" s="34">
        <f>'Datos Generales'!G219</f>
        <v>0</v>
      </c>
      <c r="H22" s="34">
        <f>'Datos Generales'!H219</f>
        <v>0</v>
      </c>
      <c r="I22" s="34">
        <f>'Datos Generales'!I219</f>
        <v>0</v>
      </c>
      <c r="J22" s="34">
        <f>'Datos Generales'!J219</f>
        <v>0</v>
      </c>
      <c r="K22" s="34">
        <f>'Datos Generales'!K219</f>
        <v>0</v>
      </c>
      <c r="L22" s="34">
        <f>'Datos Generales'!L219</f>
        <v>0</v>
      </c>
      <c r="M22" s="34">
        <f>'Datos Generales'!M219</f>
        <v>0</v>
      </c>
      <c r="N22" s="34">
        <f>'Datos Generales'!N219</f>
        <v>0</v>
      </c>
      <c r="O22" s="34">
        <f>'Datos Generales'!O219</f>
        <v>0</v>
      </c>
      <c r="P22" s="34">
        <f>'Datos Generales'!P219</f>
        <v>0</v>
      </c>
      <c r="Q22" s="34">
        <f>'Datos Generales'!Q219</f>
        <v>0</v>
      </c>
      <c r="R22" s="34">
        <f>'Datos Generales'!R219</f>
        <v>0</v>
      </c>
      <c r="S22" s="34">
        <f>'Datos Generales'!S219</f>
        <v>0</v>
      </c>
      <c r="T22" s="34">
        <f>'Datos Generales'!T219</f>
        <v>0</v>
      </c>
      <c r="U22" s="34">
        <f>'Datos Generales'!U219</f>
        <v>0</v>
      </c>
      <c r="V22" s="34">
        <f>'Datos Generales'!V219</f>
        <v>0</v>
      </c>
      <c r="W22" s="34">
        <f>'Datos Generales'!W219</f>
        <v>0</v>
      </c>
      <c r="X22" s="34">
        <f>'Datos Generales'!X219</f>
        <v>0</v>
      </c>
      <c r="Y22" s="34">
        <f>'Datos Generales'!Y219</f>
        <v>0</v>
      </c>
      <c r="Z22" s="34">
        <f>'Datos Generales'!Z219</f>
        <v>0</v>
      </c>
      <c r="AA22" s="34">
        <f>'Datos Generales'!AA219</f>
        <v>0</v>
      </c>
      <c r="AB22" s="34">
        <f>'Datos Generales'!AB219</f>
        <v>0</v>
      </c>
      <c r="AC22" s="34">
        <f>'Datos Generales'!AC219</f>
        <v>0</v>
      </c>
      <c r="AD22" s="34">
        <f>'Datos Generales'!AD219</f>
        <v>0</v>
      </c>
      <c r="AE22" s="34">
        <f>'Datos Generales'!AE219</f>
        <v>0</v>
      </c>
      <c r="AF22" s="34">
        <f>'Datos Generales'!AF219</f>
        <v>0</v>
      </c>
      <c r="AG22" s="34">
        <f>'Datos Generales'!AG219</f>
        <v>0</v>
      </c>
      <c r="AH22" s="34">
        <f>'Datos Generales'!AH219</f>
        <v>0</v>
      </c>
      <c r="AI22" s="34">
        <f>'Datos Generales'!AI219</f>
        <v>0</v>
      </c>
      <c r="AJ22" s="34">
        <f>'Datos Generales'!AJ219</f>
        <v>0</v>
      </c>
      <c r="AK22" s="34">
        <f>'Datos Generales'!AK219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Generales'!D220</f>
        <v>0</v>
      </c>
      <c r="E23" s="34">
        <f>'Datos Generales'!E220</f>
        <v>0</v>
      </c>
      <c r="F23" s="34">
        <f>'Datos Generales'!F220</f>
        <v>0</v>
      </c>
      <c r="G23" s="34">
        <f>'Datos Generales'!G220</f>
        <v>0</v>
      </c>
      <c r="H23" s="34">
        <f>'Datos Generales'!H220</f>
        <v>0</v>
      </c>
      <c r="I23" s="34">
        <f>'Datos Generales'!I220</f>
        <v>0</v>
      </c>
      <c r="J23" s="34">
        <f>'Datos Generales'!J220</f>
        <v>0</v>
      </c>
      <c r="K23" s="34">
        <f>'Datos Generales'!K220</f>
        <v>0</v>
      </c>
      <c r="L23" s="34">
        <f>'Datos Generales'!L220</f>
        <v>0</v>
      </c>
      <c r="M23" s="34">
        <f>'Datos Generales'!M220</f>
        <v>0</v>
      </c>
      <c r="N23" s="34">
        <f>'Datos Generales'!N220</f>
        <v>0</v>
      </c>
      <c r="O23" s="34">
        <f>'Datos Generales'!O220</f>
        <v>0</v>
      </c>
      <c r="P23" s="34">
        <f>'Datos Generales'!P220</f>
        <v>0</v>
      </c>
      <c r="Q23" s="34">
        <f>'Datos Generales'!Q220</f>
        <v>0</v>
      </c>
      <c r="R23" s="34">
        <f>'Datos Generales'!R220</f>
        <v>0</v>
      </c>
      <c r="S23" s="34">
        <f>'Datos Generales'!S220</f>
        <v>0</v>
      </c>
      <c r="T23" s="34">
        <f>'Datos Generales'!T220</f>
        <v>0</v>
      </c>
      <c r="U23" s="34">
        <f>'Datos Generales'!U220</f>
        <v>0</v>
      </c>
      <c r="V23" s="34">
        <f>'Datos Generales'!V220</f>
        <v>0</v>
      </c>
      <c r="W23" s="34">
        <f>'Datos Generales'!W220</f>
        <v>0</v>
      </c>
      <c r="X23" s="34">
        <f>'Datos Generales'!X220</f>
        <v>0</v>
      </c>
      <c r="Y23" s="34">
        <f>'Datos Generales'!Y220</f>
        <v>0</v>
      </c>
      <c r="Z23" s="34">
        <f>'Datos Generales'!Z220</f>
        <v>0</v>
      </c>
      <c r="AA23" s="34">
        <f>'Datos Generales'!AA220</f>
        <v>0</v>
      </c>
      <c r="AB23" s="34">
        <f>'Datos Generales'!AB220</f>
        <v>0</v>
      </c>
      <c r="AC23" s="34">
        <f>'Datos Generales'!AC220</f>
        <v>0</v>
      </c>
      <c r="AD23" s="34">
        <f>'Datos Generales'!AD220</f>
        <v>0</v>
      </c>
      <c r="AE23" s="34">
        <f>'Datos Generales'!AE220</f>
        <v>0</v>
      </c>
      <c r="AF23" s="34">
        <f>'Datos Generales'!AF220</f>
        <v>0</v>
      </c>
      <c r="AG23" s="34">
        <f>'Datos Generales'!AG220</f>
        <v>0</v>
      </c>
      <c r="AH23" s="34">
        <f>'Datos Generales'!AH220</f>
        <v>0</v>
      </c>
      <c r="AI23" s="34">
        <f>'Datos Generales'!AI220</f>
        <v>0</v>
      </c>
      <c r="AJ23" s="34">
        <f>'Datos Generales'!AJ220</f>
        <v>0</v>
      </c>
      <c r="AK23" s="34">
        <f>'Datos Generales'!AK220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Generales'!D221</f>
        <v>0</v>
      </c>
      <c r="E24" s="34">
        <f>'Datos Generales'!E221</f>
        <v>0</v>
      </c>
      <c r="F24" s="34">
        <f>'Datos Generales'!F221</f>
        <v>0</v>
      </c>
      <c r="G24" s="34">
        <f>'Datos Generales'!G221</f>
        <v>0</v>
      </c>
      <c r="H24" s="34">
        <f>'Datos Generales'!H221</f>
        <v>0</v>
      </c>
      <c r="I24" s="34">
        <f>'Datos Generales'!I221</f>
        <v>0</v>
      </c>
      <c r="J24" s="34">
        <f>'Datos Generales'!J221</f>
        <v>0</v>
      </c>
      <c r="K24" s="34">
        <f>'Datos Generales'!K221</f>
        <v>0</v>
      </c>
      <c r="L24" s="34">
        <f>'Datos Generales'!L221</f>
        <v>0</v>
      </c>
      <c r="M24" s="34">
        <f>'Datos Generales'!M221</f>
        <v>0</v>
      </c>
      <c r="N24" s="34">
        <f>'Datos Generales'!N221</f>
        <v>0</v>
      </c>
      <c r="O24" s="34">
        <f>'Datos Generales'!O221</f>
        <v>0</v>
      </c>
      <c r="P24" s="34">
        <f>'Datos Generales'!P221</f>
        <v>0</v>
      </c>
      <c r="Q24" s="34">
        <f>'Datos Generales'!Q221</f>
        <v>0</v>
      </c>
      <c r="R24" s="34">
        <f>'Datos Generales'!R221</f>
        <v>0</v>
      </c>
      <c r="S24" s="34">
        <f>'Datos Generales'!S221</f>
        <v>0</v>
      </c>
      <c r="T24" s="34">
        <f>'Datos Generales'!T221</f>
        <v>0</v>
      </c>
      <c r="U24" s="34">
        <f>'Datos Generales'!U221</f>
        <v>0</v>
      </c>
      <c r="V24" s="34">
        <f>'Datos Generales'!V221</f>
        <v>0</v>
      </c>
      <c r="W24" s="34">
        <f>'Datos Generales'!W221</f>
        <v>0</v>
      </c>
      <c r="X24" s="34">
        <f>'Datos Generales'!X221</f>
        <v>0</v>
      </c>
      <c r="Y24" s="34">
        <f>'Datos Generales'!Y221</f>
        <v>0</v>
      </c>
      <c r="Z24" s="34">
        <f>'Datos Generales'!Z221</f>
        <v>0</v>
      </c>
      <c r="AA24" s="34">
        <f>'Datos Generales'!AA221</f>
        <v>0</v>
      </c>
      <c r="AB24" s="34">
        <f>'Datos Generales'!AB221</f>
        <v>0</v>
      </c>
      <c r="AC24" s="34">
        <f>'Datos Generales'!AC221</f>
        <v>0</v>
      </c>
      <c r="AD24" s="34">
        <f>'Datos Generales'!AD221</f>
        <v>0</v>
      </c>
      <c r="AE24" s="34">
        <f>'Datos Generales'!AE221</f>
        <v>0</v>
      </c>
      <c r="AF24" s="34">
        <f>'Datos Generales'!AF221</f>
        <v>0</v>
      </c>
      <c r="AG24" s="34">
        <f>'Datos Generales'!AG221</f>
        <v>0</v>
      </c>
      <c r="AH24" s="34">
        <f>'Datos Generales'!AH221</f>
        <v>0</v>
      </c>
      <c r="AI24" s="34">
        <f>'Datos Generales'!AI221</f>
        <v>0</v>
      </c>
      <c r="AJ24" s="34">
        <f>'Datos Generales'!AJ221</f>
        <v>0</v>
      </c>
      <c r="AK24" s="34">
        <f>'Datos Generales'!AK221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Generales'!D223</f>
        <v>0</v>
      </c>
      <c r="E25" s="34">
        <f>'Datos Generales'!E223</f>
        <v>0</v>
      </c>
      <c r="F25" s="34">
        <f>'Datos Generales'!F223</f>
        <v>0</v>
      </c>
      <c r="G25" s="34">
        <f>'Datos Generales'!G223</f>
        <v>0</v>
      </c>
      <c r="H25" s="34">
        <f>'Datos Generales'!H223</f>
        <v>0</v>
      </c>
      <c r="I25" s="34">
        <f>'Datos Generales'!I223</f>
        <v>0</v>
      </c>
      <c r="J25" s="34">
        <f>'Datos Generales'!J223</f>
        <v>0</v>
      </c>
      <c r="K25" s="34">
        <f>'Datos Generales'!K223</f>
        <v>0</v>
      </c>
      <c r="L25" s="34">
        <f>'Datos Generales'!L223</f>
        <v>0</v>
      </c>
      <c r="M25" s="34">
        <f>'Datos Generales'!M223</f>
        <v>0</v>
      </c>
      <c r="N25" s="34">
        <f>'Datos Generales'!N223</f>
        <v>0</v>
      </c>
      <c r="O25" s="34">
        <f>'Datos Generales'!O223</f>
        <v>0</v>
      </c>
      <c r="P25" s="34">
        <f>'Datos Generales'!P223</f>
        <v>0</v>
      </c>
      <c r="Q25" s="34">
        <f>'Datos Generales'!Q223</f>
        <v>0</v>
      </c>
      <c r="R25" s="34">
        <f>'Datos Generales'!R223</f>
        <v>0</v>
      </c>
      <c r="S25" s="34">
        <f>'Datos Generales'!S223</f>
        <v>0</v>
      </c>
      <c r="T25" s="34">
        <f>'Datos Generales'!T223</f>
        <v>0</v>
      </c>
      <c r="U25" s="34">
        <f>'Datos Generales'!U223</f>
        <v>0</v>
      </c>
      <c r="V25" s="34">
        <f>'Datos Generales'!V223</f>
        <v>0</v>
      </c>
      <c r="W25" s="34">
        <f>'Datos Generales'!W223</f>
        <v>0</v>
      </c>
      <c r="X25" s="34">
        <f>'Datos Generales'!X223</f>
        <v>0</v>
      </c>
      <c r="Y25" s="34">
        <f>'Datos Generales'!Y223</f>
        <v>0</v>
      </c>
      <c r="Z25" s="34">
        <f>'Datos Generales'!Z223</f>
        <v>0</v>
      </c>
      <c r="AA25" s="34">
        <f>'Datos Generales'!AA223</f>
        <v>0</v>
      </c>
      <c r="AB25" s="34">
        <f>'Datos Generales'!AB223</f>
        <v>0</v>
      </c>
      <c r="AC25" s="34">
        <f>'Datos Generales'!AC223</f>
        <v>0</v>
      </c>
      <c r="AD25" s="34">
        <f>'Datos Generales'!AD223</f>
        <v>0</v>
      </c>
      <c r="AE25" s="34">
        <f>'Datos Generales'!AE223</f>
        <v>0</v>
      </c>
      <c r="AF25" s="34">
        <f>'Datos Generales'!AF223</f>
        <v>0</v>
      </c>
      <c r="AG25" s="34">
        <f>'Datos Generales'!AG223</f>
        <v>0</v>
      </c>
      <c r="AH25" s="34">
        <f>'Datos Generales'!AH223</f>
        <v>0</v>
      </c>
      <c r="AI25" s="34">
        <f>'Datos Generales'!AI223</f>
        <v>0</v>
      </c>
      <c r="AJ25" s="34">
        <f>'Datos Generales'!AJ223</f>
        <v>0</v>
      </c>
      <c r="AK25" s="34">
        <f>'Datos Generales'!AK223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Generales'!D224</f>
        <v>0</v>
      </c>
      <c r="E26" s="34">
        <f>'Datos Generales'!E224</f>
        <v>0</v>
      </c>
      <c r="F26" s="34">
        <f>'Datos Generales'!F224</f>
        <v>0</v>
      </c>
      <c r="G26" s="34">
        <f>'Datos Generales'!G224</f>
        <v>0</v>
      </c>
      <c r="H26" s="34">
        <f>'Datos Generales'!H224</f>
        <v>0</v>
      </c>
      <c r="I26" s="34">
        <f>'Datos Generales'!I224</f>
        <v>0</v>
      </c>
      <c r="J26" s="34">
        <f>'Datos Generales'!J224</f>
        <v>0</v>
      </c>
      <c r="K26" s="34">
        <f>'Datos Generales'!K224</f>
        <v>0</v>
      </c>
      <c r="L26" s="34">
        <f>'Datos Generales'!L224</f>
        <v>0</v>
      </c>
      <c r="M26" s="34">
        <f>'Datos Generales'!M224</f>
        <v>0</v>
      </c>
      <c r="N26" s="34">
        <f>'Datos Generales'!N224</f>
        <v>0</v>
      </c>
      <c r="O26" s="34">
        <f>'Datos Generales'!O224</f>
        <v>0</v>
      </c>
      <c r="P26" s="34">
        <f>'Datos Generales'!P224</f>
        <v>0</v>
      </c>
      <c r="Q26" s="34">
        <f>'Datos Generales'!Q224</f>
        <v>0</v>
      </c>
      <c r="R26" s="34">
        <f>'Datos Generales'!R224</f>
        <v>0</v>
      </c>
      <c r="S26" s="34">
        <f>'Datos Generales'!S224</f>
        <v>0</v>
      </c>
      <c r="T26" s="34">
        <f>'Datos Generales'!T224</f>
        <v>0</v>
      </c>
      <c r="U26" s="34">
        <f>'Datos Generales'!U224</f>
        <v>0</v>
      </c>
      <c r="V26" s="34">
        <f>'Datos Generales'!V224</f>
        <v>0</v>
      </c>
      <c r="W26" s="34">
        <f>'Datos Generales'!W224</f>
        <v>0</v>
      </c>
      <c r="X26" s="34">
        <f>'Datos Generales'!X224</f>
        <v>0</v>
      </c>
      <c r="Y26" s="34">
        <f>'Datos Generales'!Y224</f>
        <v>0</v>
      </c>
      <c r="Z26" s="34">
        <f>'Datos Generales'!Z224</f>
        <v>0</v>
      </c>
      <c r="AA26" s="34">
        <f>'Datos Generales'!AA224</f>
        <v>0</v>
      </c>
      <c r="AB26" s="34">
        <f>'Datos Generales'!AB224</f>
        <v>0</v>
      </c>
      <c r="AC26" s="34">
        <f>'Datos Generales'!AC224</f>
        <v>0</v>
      </c>
      <c r="AD26" s="34">
        <f>'Datos Generales'!AD224</f>
        <v>0</v>
      </c>
      <c r="AE26" s="34">
        <f>'Datos Generales'!AE224</f>
        <v>0</v>
      </c>
      <c r="AF26" s="34">
        <f>'Datos Generales'!AF224</f>
        <v>0</v>
      </c>
      <c r="AG26" s="34">
        <f>'Datos Generales'!AG224</f>
        <v>0</v>
      </c>
      <c r="AH26" s="34">
        <f>'Datos Generales'!AH224</f>
        <v>0</v>
      </c>
      <c r="AI26" s="34">
        <f>'Datos Generales'!AI224</f>
        <v>0</v>
      </c>
      <c r="AJ26" s="34">
        <f>'Datos Generales'!AJ224</f>
        <v>0</v>
      </c>
      <c r="AK26" s="34">
        <f>'Datos Generales'!AK224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319" priority="34" operator="equal">
      <formula>0</formula>
    </cfRule>
  </conditionalFormatting>
  <conditionalFormatting sqref="D5:AK5">
    <cfRule type="cellIs" dxfId="318" priority="33" operator="equal">
      <formula>0</formula>
    </cfRule>
  </conditionalFormatting>
  <conditionalFormatting sqref="D8:AK8">
    <cfRule type="cellIs" dxfId="317" priority="32" operator="equal">
      <formula>0</formula>
    </cfRule>
  </conditionalFormatting>
  <conditionalFormatting sqref="D11:AK11">
    <cfRule type="cellIs" dxfId="316" priority="31" operator="equal">
      <formula>0</formula>
    </cfRule>
  </conditionalFormatting>
  <conditionalFormatting sqref="D14:AK14">
    <cfRule type="cellIs" dxfId="315" priority="30" operator="equal">
      <formula>0</formula>
    </cfRule>
  </conditionalFormatting>
  <conditionalFormatting sqref="D15:AK26">
    <cfRule type="cellIs" dxfId="314" priority="29" operator="equal">
      <formula>0</formula>
    </cfRule>
  </conditionalFormatting>
  <conditionalFormatting sqref="D86:AK91">
    <cfRule type="cellIs" dxfId="313" priority="5" operator="equal">
      <formula>0</formula>
    </cfRule>
  </conditionalFormatting>
  <conditionalFormatting sqref="D60:AK72">
    <cfRule type="cellIs" dxfId="312" priority="15" operator="equal">
      <formula>0</formula>
    </cfRule>
  </conditionalFormatting>
  <conditionalFormatting sqref="D75:AK75">
    <cfRule type="cellIs" dxfId="311" priority="14" operator="equal">
      <formula>0</formula>
    </cfRule>
  </conditionalFormatting>
  <conditionalFormatting sqref="D79:AK81">
    <cfRule type="cellIs" dxfId="310" priority="13" operator="equal">
      <formula>0</formula>
    </cfRule>
  </conditionalFormatting>
  <conditionalFormatting sqref="D87:D91">
    <cfRule type="cellIs" dxfId="309" priority="12" operator="equal">
      <formula>0</formula>
    </cfRule>
  </conditionalFormatting>
  <conditionalFormatting sqref="D94:D106">
    <cfRule type="cellIs" dxfId="308" priority="11" operator="equal">
      <formula>0</formula>
    </cfRule>
  </conditionalFormatting>
  <conditionalFormatting sqref="D109">
    <cfRule type="cellIs" dxfId="307" priority="10" operator="equal">
      <formula>0</formula>
    </cfRule>
  </conditionalFormatting>
  <conditionalFormatting sqref="D113:AK118">
    <cfRule type="cellIs" dxfId="306" priority="9" operator="equal">
      <formula>0</formula>
    </cfRule>
  </conditionalFormatting>
  <conditionalFormatting sqref="D121:AK133">
    <cfRule type="cellIs" dxfId="305" priority="8" operator="equal">
      <formula>0</formula>
    </cfRule>
  </conditionalFormatting>
  <conditionalFormatting sqref="D136:AK136">
    <cfRule type="cellIs" dxfId="304" priority="7" operator="equal">
      <formula>0</formula>
    </cfRule>
  </conditionalFormatting>
  <conditionalFormatting sqref="E94:AK106">
    <cfRule type="cellIs" dxfId="303" priority="4" operator="equal">
      <formula>0</formula>
    </cfRule>
  </conditionalFormatting>
  <conditionalFormatting sqref="D45:AK47">
    <cfRule type="cellIs" dxfId="302" priority="17" operator="equal">
      <formula>0</formula>
    </cfRule>
  </conditionalFormatting>
  <conditionalFormatting sqref="D52:AK57">
    <cfRule type="cellIs" dxfId="301" priority="16" operator="equal">
      <formula>0</formula>
    </cfRule>
  </conditionalFormatting>
  <conditionalFormatting sqref="D239:D241">
    <cfRule type="cellIs" dxfId="300" priority="2" operator="equal">
      <formula>0</formula>
    </cfRule>
  </conditionalFormatting>
  <conditionalFormatting sqref="D243:D266">
    <cfRule type="cellIs" dxfId="29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66"/>
  <sheetViews>
    <sheetView zoomScale="90" zoomScaleNormal="90" zoomScalePageLayoutView="90" workbookViewId="0">
      <pane xSplit="3" ySplit="1" topLeftCell="D76" activePane="bottomRight" state="frozen"/>
      <selection pane="topRight" activeCell="D1" sqref="D1"/>
      <selection pane="bottomLeft" activeCell="A2" sqref="A2"/>
      <selection pane="bottomRight" activeCell="F109" sqref="F109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Específicos'!D19</f>
        <v>0</v>
      </c>
      <c r="E5" s="32">
        <f>'Datos Específicos'!E4*'Datos Específicos'!E19</f>
        <v>0</v>
      </c>
      <c r="F5" s="32">
        <f>'Datos Específicos'!F4*'Datos Específicos'!F19</f>
        <v>0</v>
      </c>
      <c r="G5" s="32">
        <f>'Datos Específicos'!G4*'Datos Específicos'!G19</f>
        <v>0</v>
      </c>
      <c r="H5" s="32">
        <f>'Datos Específicos'!H4*'Datos Específicos'!H19</f>
        <v>0</v>
      </c>
      <c r="I5" s="32">
        <f>'Datos Específicos'!I4*'Datos Específicos'!I19</f>
        <v>0</v>
      </c>
      <c r="J5" s="32">
        <f>'Datos Específicos'!J4*'Datos Específicos'!J19</f>
        <v>0</v>
      </c>
      <c r="K5" s="32">
        <f>'Datos Específicos'!K4*'Datos Específicos'!K19</f>
        <v>0</v>
      </c>
      <c r="L5" s="32">
        <f>'Datos Específicos'!L4*'Datos Específicos'!L19</f>
        <v>0</v>
      </c>
      <c r="M5" s="32">
        <f>'Datos Específicos'!M4*'Datos Específicos'!M19</f>
        <v>0</v>
      </c>
      <c r="N5" s="32">
        <f>'Datos Específicos'!N4*'Datos Específicos'!N19</f>
        <v>0</v>
      </c>
      <c r="O5" s="32">
        <f>'Datos Específicos'!O4*'Datos Específicos'!O19</f>
        <v>0</v>
      </c>
      <c r="P5" s="32">
        <f>'Datos Específicos'!P4*'Datos Específicos'!P19</f>
        <v>0</v>
      </c>
      <c r="Q5" s="32">
        <f>'Datos Específicos'!Q4*'Datos Específicos'!Q19</f>
        <v>0</v>
      </c>
      <c r="R5" s="32">
        <f>'Datos Específicos'!R4*'Datos Específicos'!R19</f>
        <v>0</v>
      </c>
      <c r="S5" s="32">
        <f>'Datos Específicos'!S4*'Datos Específicos'!S19</f>
        <v>0</v>
      </c>
      <c r="T5" s="32">
        <f>'Datos Específicos'!T4*'Datos Específicos'!T19</f>
        <v>0</v>
      </c>
      <c r="U5" s="32">
        <f>'Datos Específicos'!U4*'Datos Específicos'!U19</f>
        <v>0</v>
      </c>
      <c r="V5" s="32">
        <f>'Datos Específicos'!V4*'Datos Específicos'!V19</f>
        <v>0</v>
      </c>
      <c r="W5" s="32">
        <f>'Datos Específicos'!W4*'Datos Específicos'!W19</f>
        <v>0</v>
      </c>
      <c r="X5" s="32">
        <f>'Datos Específicos'!X4*'Datos Específicos'!X19</f>
        <v>0</v>
      </c>
      <c r="Y5" s="32">
        <f>'Datos Específicos'!Y4*'Datos Específicos'!Y19</f>
        <v>0</v>
      </c>
      <c r="Z5" s="32">
        <f>'Datos Específicos'!Z4*'Datos Específicos'!Z19</f>
        <v>0</v>
      </c>
      <c r="AA5" s="32">
        <f>'Datos Específicos'!AA4*'Datos Específicos'!AA19</f>
        <v>0</v>
      </c>
      <c r="AB5" s="32">
        <f>'Datos Específicos'!AB4*'Datos Específicos'!AB19</f>
        <v>0</v>
      </c>
      <c r="AC5" s="32">
        <f>'Datos Específicos'!AC4*'Datos Específicos'!AC19</f>
        <v>0</v>
      </c>
      <c r="AD5" s="32">
        <f>'Datos Específicos'!AD4*'Datos Específicos'!AD19</f>
        <v>0</v>
      </c>
      <c r="AE5" s="32">
        <f>'Datos Específicos'!AE4*'Datos Específicos'!AE19</f>
        <v>0</v>
      </c>
      <c r="AF5" s="32">
        <f>'Datos Específicos'!AF4*'Datos Específicos'!AF19</f>
        <v>0</v>
      </c>
      <c r="AG5" s="32">
        <f>'Datos Específicos'!AG4*'Datos Específicos'!AG19</f>
        <v>0</v>
      </c>
      <c r="AH5" s="32">
        <f>'Datos Específicos'!AH4*'Datos Específicos'!AH19</f>
        <v>0</v>
      </c>
      <c r="AI5" s="32">
        <f>'Datos Específicos'!AI4*'Datos Específicos'!AI19</f>
        <v>0</v>
      </c>
      <c r="AJ5" s="32">
        <f>'Datos Específicos'!AJ4*'Datos Específicos'!AJ19</f>
        <v>0</v>
      </c>
      <c r="AK5" s="32">
        <f>'Datos Específicos'!AK4*'Datos Específicos'!AK19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Generales'!D17</f>
        <v>0</v>
      </c>
      <c r="E8" s="34">
        <f>'Datos Generales'!E17</f>
        <v>0</v>
      </c>
      <c r="F8" s="34">
        <f>'Datos Generales'!F17</f>
        <v>0</v>
      </c>
      <c r="G8" s="34">
        <f>'Datos Generales'!G17</f>
        <v>0</v>
      </c>
      <c r="H8" s="34">
        <f>'Datos Generales'!H17</f>
        <v>0</v>
      </c>
      <c r="I8" s="34">
        <f>'Datos Generales'!I17</f>
        <v>0</v>
      </c>
      <c r="J8" s="34">
        <f>'Datos Generales'!J17</f>
        <v>0</v>
      </c>
      <c r="K8" s="34">
        <f>'Datos Generales'!K17</f>
        <v>0</v>
      </c>
      <c r="L8" s="34">
        <f>'Datos Generales'!L17</f>
        <v>0</v>
      </c>
      <c r="M8" s="34">
        <f>'Datos Generales'!M17</f>
        <v>0</v>
      </c>
      <c r="N8" s="34">
        <f>'Datos Generales'!N17</f>
        <v>0</v>
      </c>
      <c r="O8" s="34">
        <f>'Datos Generales'!O17</f>
        <v>0</v>
      </c>
      <c r="P8" s="34">
        <f>'Datos Generales'!P17</f>
        <v>0</v>
      </c>
      <c r="Q8" s="34">
        <f>'Datos Generales'!Q17</f>
        <v>0</v>
      </c>
      <c r="R8" s="34">
        <f>'Datos Generales'!R17</f>
        <v>0</v>
      </c>
      <c r="S8" s="34">
        <f>'Datos Generales'!S17</f>
        <v>0</v>
      </c>
      <c r="T8" s="34">
        <f>'Datos Generales'!T17</f>
        <v>0</v>
      </c>
      <c r="U8" s="34">
        <f>'Datos Generales'!U17</f>
        <v>0</v>
      </c>
      <c r="V8" s="34">
        <f>'Datos Generales'!V17</f>
        <v>0</v>
      </c>
      <c r="W8" s="34">
        <f>'Datos Generales'!W17</f>
        <v>0</v>
      </c>
      <c r="X8" s="34">
        <f>'Datos Generales'!X17</f>
        <v>0</v>
      </c>
      <c r="Y8" s="34">
        <f>'Datos Generales'!Y17</f>
        <v>0</v>
      </c>
      <c r="Z8" s="34">
        <f>'Datos Generales'!Z17</f>
        <v>0</v>
      </c>
      <c r="AA8" s="34">
        <f>'Datos Generales'!AA17</f>
        <v>0</v>
      </c>
      <c r="AB8" s="34">
        <f>'Datos Generales'!AB17</f>
        <v>0</v>
      </c>
      <c r="AC8" s="34">
        <f>'Datos Generales'!AC17</f>
        <v>0</v>
      </c>
      <c r="AD8" s="34">
        <f>'Datos Generales'!AD17</f>
        <v>0</v>
      </c>
      <c r="AE8" s="34">
        <f>'Datos Generales'!AE17</f>
        <v>0</v>
      </c>
      <c r="AF8" s="34">
        <f>'Datos Generales'!AF17</f>
        <v>0</v>
      </c>
      <c r="AG8" s="34">
        <f>'Datos Generales'!AG17</f>
        <v>0</v>
      </c>
      <c r="AH8" s="34">
        <f>'Datos Generales'!AH17</f>
        <v>0</v>
      </c>
      <c r="AI8" s="34">
        <f>'Datos Generales'!AI17</f>
        <v>0</v>
      </c>
      <c r="AJ8" s="34">
        <f>'Datos Generales'!AJ17</f>
        <v>0</v>
      </c>
      <c r="AK8" s="34">
        <f>'Datos Generales'!AK17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Generales'!D228</f>
        <v>0</v>
      </c>
      <c r="E14" s="34">
        <f>'Datos Generales'!E228</f>
        <v>0</v>
      </c>
      <c r="F14" s="34">
        <f>'Datos Generales'!F228</f>
        <v>0</v>
      </c>
      <c r="G14" s="34">
        <f>'Datos Generales'!G228</f>
        <v>0</v>
      </c>
      <c r="H14" s="34">
        <f>'Datos Generales'!H228</f>
        <v>0</v>
      </c>
      <c r="I14" s="34">
        <f>'Datos Generales'!I228</f>
        <v>0</v>
      </c>
      <c r="J14" s="34">
        <f>'Datos Generales'!J228</f>
        <v>0</v>
      </c>
      <c r="K14" s="34">
        <f>'Datos Generales'!K228</f>
        <v>0</v>
      </c>
      <c r="L14" s="34">
        <f>'Datos Generales'!L228</f>
        <v>0</v>
      </c>
      <c r="M14" s="34">
        <f>'Datos Generales'!M228</f>
        <v>0</v>
      </c>
      <c r="N14" s="34">
        <f>'Datos Generales'!N228</f>
        <v>0</v>
      </c>
      <c r="O14" s="34">
        <f>'Datos Generales'!O228</f>
        <v>0</v>
      </c>
      <c r="P14" s="34">
        <f>'Datos Generales'!P228</f>
        <v>0</v>
      </c>
      <c r="Q14" s="34">
        <f>'Datos Generales'!Q228</f>
        <v>0</v>
      </c>
      <c r="R14" s="34">
        <f>'Datos Generales'!R228</f>
        <v>0</v>
      </c>
      <c r="S14" s="34">
        <f>'Datos Generales'!S228</f>
        <v>0</v>
      </c>
      <c r="T14" s="34">
        <f>'Datos Generales'!T228</f>
        <v>0</v>
      </c>
      <c r="U14" s="34">
        <f>'Datos Generales'!U228</f>
        <v>0</v>
      </c>
      <c r="V14" s="34">
        <f>'Datos Generales'!V228</f>
        <v>0</v>
      </c>
      <c r="W14" s="34">
        <f>'Datos Generales'!W228</f>
        <v>0</v>
      </c>
      <c r="X14" s="34">
        <f>'Datos Generales'!X228</f>
        <v>0</v>
      </c>
      <c r="Y14" s="34">
        <f>'Datos Generales'!Y228</f>
        <v>0</v>
      </c>
      <c r="Z14" s="34">
        <f>'Datos Generales'!Z228</f>
        <v>0</v>
      </c>
      <c r="AA14" s="34">
        <f>'Datos Generales'!AA228</f>
        <v>0</v>
      </c>
      <c r="AB14" s="34">
        <f>'Datos Generales'!AB228</f>
        <v>0</v>
      </c>
      <c r="AC14" s="34">
        <f>'Datos Generales'!AC228</f>
        <v>0</v>
      </c>
      <c r="AD14" s="34">
        <f>'Datos Generales'!AD228</f>
        <v>0</v>
      </c>
      <c r="AE14" s="34">
        <f>'Datos Generales'!AE228</f>
        <v>0</v>
      </c>
      <c r="AF14" s="34">
        <f>'Datos Generales'!AF228</f>
        <v>0</v>
      </c>
      <c r="AG14" s="34">
        <f>'Datos Generales'!AG228</f>
        <v>0</v>
      </c>
      <c r="AH14" s="34">
        <f>'Datos Generales'!AH228</f>
        <v>0</v>
      </c>
      <c r="AI14" s="34">
        <f>'Datos Generales'!AI228</f>
        <v>0</v>
      </c>
      <c r="AJ14" s="34">
        <f>'Datos Generales'!AJ228</f>
        <v>0</v>
      </c>
      <c r="AK14" s="34">
        <f>'Datos Generales'!AK228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Generales'!D229</f>
        <v>0</v>
      </c>
      <c r="E15" s="34">
        <f>'Datos Generales'!E229</f>
        <v>0</v>
      </c>
      <c r="F15" s="34">
        <f>'Datos Generales'!F229</f>
        <v>0</v>
      </c>
      <c r="G15" s="34">
        <f>'Datos Generales'!G229</f>
        <v>0</v>
      </c>
      <c r="H15" s="34">
        <f>'Datos Generales'!H229</f>
        <v>0</v>
      </c>
      <c r="I15" s="34">
        <f>'Datos Generales'!I229</f>
        <v>0</v>
      </c>
      <c r="J15" s="34">
        <f>'Datos Generales'!J229</f>
        <v>0</v>
      </c>
      <c r="K15" s="34">
        <f>'Datos Generales'!K229</f>
        <v>0</v>
      </c>
      <c r="L15" s="34">
        <f>'Datos Generales'!L229</f>
        <v>0</v>
      </c>
      <c r="M15" s="34">
        <f>'Datos Generales'!M229</f>
        <v>0</v>
      </c>
      <c r="N15" s="34">
        <f>'Datos Generales'!N229</f>
        <v>0</v>
      </c>
      <c r="O15" s="34">
        <f>'Datos Generales'!O229</f>
        <v>0</v>
      </c>
      <c r="P15" s="34">
        <f>'Datos Generales'!P229</f>
        <v>0</v>
      </c>
      <c r="Q15" s="34">
        <f>'Datos Generales'!Q229</f>
        <v>0</v>
      </c>
      <c r="R15" s="34">
        <f>'Datos Generales'!R229</f>
        <v>0</v>
      </c>
      <c r="S15" s="34">
        <f>'Datos Generales'!S229</f>
        <v>0</v>
      </c>
      <c r="T15" s="34">
        <f>'Datos Generales'!T229</f>
        <v>0</v>
      </c>
      <c r="U15" s="34">
        <f>'Datos Generales'!U229</f>
        <v>0</v>
      </c>
      <c r="V15" s="34">
        <f>'Datos Generales'!V229</f>
        <v>0</v>
      </c>
      <c r="W15" s="34">
        <f>'Datos Generales'!W229</f>
        <v>0</v>
      </c>
      <c r="X15" s="34">
        <f>'Datos Generales'!X229</f>
        <v>0</v>
      </c>
      <c r="Y15" s="34">
        <f>'Datos Generales'!Y229</f>
        <v>0</v>
      </c>
      <c r="Z15" s="34">
        <f>'Datos Generales'!Z229</f>
        <v>0</v>
      </c>
      <c r="AA15" s="34">
        <f>'Datos Generales'!AA229</f>
        <v>0</v>
      </c>
      <c r="AB15" s="34">
        <f>'Datos Generales'!AB229</f>
        <v>0</v>
      </c>
      <c r="AC15" s="34">
        <f>'Datos Generales'!AC229</f>
        <v>0</v>
      </c>
      <c r="AD15" s="34">
        <f>'Datos Generales'!AD229</f>
        <v>0</v>
      </c>
      <c r="AE15" s="34">
        <f>'Datos Generales'!AE229</f>
        <v>0</v>
      </c>
      <c r="AF15" s="34">
        <f>'Datos Generales'!AF229</f>
        <v>0</v>
      </c>
      <c r="AG15" s="34">
        <f>'Datos Generales'!AG229</f>
        <v>0</v>
      </c>
      <c r="AH15" s="34">
        <f>'Datos Generales'!AH229</f>
        <v>0</v>
      </c>
      <c r="AI15" s="34">
        <f>'Datos Generales'!AI229</f>
        <v>0</v>
      </c>
      <c r="AJ15" s="34">
        <f>'Datos Generales'!AJ229</f>
        <v>0</v>
      </c>
      <c r="AK15" s="34">
        <f>'Datos Generales'!AK229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Generales'!D230</f>
        <v>0</v>
      </c>
      <c r="E16" s="34">
        <f>'Datos Generales'!E230</f>
        <v>0</v>
      </c>
      <c r="F16" s="34">
        <f>'Datos Generales'!F230</f>
        <v>0</v>
      </c>
      <c r="G16" s="34">
        <f>'Datos Generales'!G230</f>
        <v>0</v>
      </c>
      <c r="H16" s="34">
        <f>'Datos Generales'!H230</f>
        <v>0</v>
      </c>
      <c r="I16" s="34">
        <f>'Datos Generales'!I230</f>
        <v>0</v>
      </c>
      <c r="J16" s="34">
        <f>'Datos Generales'!J230</f>
        <v>0</v>
      </c>
      <c r="K16" s="34">
        <f>'Datos Generales'!K230</f>
        <v>0</v>
      </c>
      <c r="L16" s="34">
        <f>'Datos Generales'!L230</f>
        <v>0</v>
      </c>
      <c r="M16" s="34">
        <f>'Datos Generales'!M230</f>
        <v>0</v>
      </c>
      <c r="N16" s="34">
        <f>'Datos Generales'!N230</f>
        <v>0</v>
      </c>
      <c r="O16" s="34">
        <f>'Datos Generales'!O230</f>
        <v>0</v>
      </c>
      <c r="P16" s="34">
        <f>'Datos Generales'!P230</f>
        <v>0</v>
      </c>
      <c r="Q16" s="34">
        <f>'Datos Generales'!Q230</f>
        <v>0</v>
      </c>
      <c r="R16" s="34">
        <f>'Datos Generales'!R230</f>
        <v>0</v>
      </c>
      <c r="S16" s="34">
        <f>'Datos Generales'!S230</f>
        <v>0</v>
      </c>
      <c r="T16" s="34">
        <f>'Datos Generales'!T230</f>
        <v>0</v>
      </c>
      <c r="U16" s="34">
        <f>'Datos Generales'!U230</f>
        <v>0</v>
      </c>
      <c r="V16" s="34">
        <f>'Datos Generales'!V230</f>
        <v>0</v>
      </c>
      <c r="W16" s="34">
        <f>'Datos Generales'!W230</f>
        <v>0</v>
      </c>
      <c r="X16" s="34">
        <f>'Datos Generales'!X230</f>
        <v>0</v>
      </c>
      <c r="Y16" s="34">
        <f>'Datos Generales'!Y230</f>
        <v>0</v>
      </c>
      <c r="Z16" s="34">
        <f>'Datos Generales'!Z230</f>
        <v>0</v>
      </c>
      <c r="AA16" s="34">
        <f>'Datos Generales'!AA230</f>
        <v>0</v>
      </c>
      <c r="AB16" s="34">
        <f>'Datos Generales'!AB230</f>
        <v>0</v>
      </c>
      <c r="AC16" s="34">
        <f>'Datos Generales'!AC230</f>
        <v>0</v>
      </c>
      <c r="AD16" s="34">
        <f>'Datos Generales'!AD230</f>
        <v>0</v>
      </c>
      <c r="AE16" s="34">
        <f>'Datos Generales'!AE230</f>
        <v>0</v>
      </c>
      <c r="AF16" s="34">
        <f>'Datos Generales'!AF230</f>
        <v>0</v>
      </c>
      <c r="AG16" s="34">
        <f>'Datos Generales'!AG230</f>
        <v>0</v>
      </c>
      <c r="AH16" s="34">
        <f>'Datos Generales'!AH230</f>
        <v>0</v>
      </c>
      <c r="AI16" s="34">
        <f>'Datos Generales'!AI230</f>
        <v>0</v>
      </c>
      <c r="AJ16" s="34">
        <f>'Datos Generales'!AJ230</f>
        <v>0</v>
      </c>
      <c r="AK16" s="34">
        <f>'Datos Generales'!AK230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Generales'!D231</f>
        <v>0</v>
      </c>
      <c r="E17" s="34">
        <f>'Datos Generales'!E231</f>
        <v>0</v>
      </c>
      <c r="F17" s="34">
        <f>'Datos Generales'!F231</f>
        <v>0</v>
      </c>
      <c r="G17" s="34">
        <f>'Datos Generales'!G231</f>
        <v>0</v>
      </c>
      <c r="H17" s="34">
        <f>'Datos Generales'!H231</f>
        <v>0</v>
      </c>
      <c r="I17" s="34">
        <f>'Datos Generales'!I231</f>
        <v>0</v>
      </c>
      <c r="J17" s="34">
        <f>'Datos Generales'!J231</f>
        <v>0</v>
      </c>
      <c r="K17" s="34">
        <f>'Datos Generales'!K231</f>
        <v>0</v>
      </c>
      <c r="L17" s="34">
        <f>'Datos Generales'!L231</f>
        <v>0</v>
      </c>
      <c r="M17" s="34">
        <f>'Datos Generales'!M231</f>
        <v>0</v>
      </c>
      <c r="N17" s="34">
        <f>'Datos Generales'!N231</f>
        <v>0</v>
      </c>
      <c r="O17" s="34">
        <f>'Datos Generales'!O231</f>
        <v>0</v>
      </c>
      <c r="P17" s="34">
        <f>'Datos Generales'!P231</f>
        <v>0</v>
      </c>
      <c r="Q17" s="34">
        <f>'Datos Generales'!Q231</f>
        <v>0</v>
      </c>
      <c r="R17" s="34">
        <f>'Datos Generales'!R231</f>
        <v>0</v>
      </c>
      <c r="S17" s="34">
        <f>'Datos Generales'!S231</f>
        <v>0</v>
      </c>
      <c r="T17" s="34">
        <f>'Datos Generales'!T231</f>
        <v>0</v>
      </c>
      <c r="U17" s="34">
        <f>'Datos Generales'!U231</f>
        <v>0</v>
      </c>
      <c r="V17" s="34">
        <f>'Datos Generales'!V231</f>
        <v>0</v>
      </c>
      <c r="W17" s="34">
        <f>'Datos Generales'!W231</f>
        <v>0</v>
      </c>
      <c r="X17" s="34">
        <f>'Datos Generales'!X231</f>
        <v>0</v>
      </c>
      <c r="Y17" s="34">
        <f>'Datos Generales'!Y231</f>
        <v>0</v>
      </c>
      <c r="Z17" s="34">
        <f>'Datos Generales'!Z231</f>
        <v>0</v>
      </c>
      <c r="AA17" s="34">
        <f>'Datos Generales'!AA231</f>
        <v>0</v>
      </c>
      <c r="AB17" s="34">
        <f>'Datos Generales'!AB231</f>
        <v>0</v>
      </c>
      <c r="AC17" s="34">
        <f>'Datos Generales'!AC231</f>
        <v>0</v>
      </c>
      <c r="AD17" s="34">
        <f>'Datos Generales'!AD231</f>
        <v>0</v>
      </c>
      <c r="AE17" s="34">
        <f>'Datos Generales'!AE231</f>
        <v>0</v>
      </c>
      <c r="AF17" s="34">
        <f>'Datos Generales'!AF231</f>
        <v>0</v>
      </c>
      <c r="AG17" s="34">
        <f>'Datos Generales'!AG231</f>
        <v>0</v>
      </c>
      <c r="AH17" s="34">
        <f>'Datos Generales'!AH231</f>
        <v>0</v>
      </c>
      <c r="AI17" s="34">
        <f>'Datos Generales'!AI231</f>
        <v>0</v>
      </c>
      <c r="AJ17" s="34">
        <f>'Datos Generales'!AJ231</f>
        <v>0</v>
      </c>
      <c r="AK17" s="34">
        <f>'Datos Generales'!AK231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Generales'!D232</f>
        <v>0</v>
      </c>
      <c r="E18" s="34">
        <f>'Datos Generales'!E232</f>
        <v>0</v>
      </c>
      <c r="F18" s="34">
        <f>'Datos Generales'!F232</f>
        <v>0</v>
      </c>
      <c r="G18" s="34">
        <f>'Datos Generales'!G232</f>
        <v>0</v>
      </c>
      <c r="H18" s="34">
        <f>'Datos Generales'!H232</f>
        <v>0</v>
      </c>
      <c r="I18" s="34">
        <f>'Datos Generales'!I232</f>
        <v>0</v>
      </c>
      <c r="J18" s="34">
        <f>'Datos Generales'!J232</f>
        <v>0</v>
      </c>
      <c r="K18" s="34">
        <f>'Datos Generales'!K232</f>
        <v>0</v>
      </c>
      <c r="L18" s="34">
        <f>'Datos Generales'!L232</f>
        <v>0</v>
      </c>
      <c r="M18" s="34">
        <f>'Datos Generales'!M232</f>
        <v>0</v>
      </c>
      <c r="N18" s="34">
        <f>'Datos Generales'!N232</f>
        <v>0</v>
      </c>
      <c r="O18" s="34">
        <f>'Datos Generales'!O232</f>
        <v>0</v>
      </c>
      <c r="P18" s="34">
        <f>'Datos Generales'!P232</f>
        <v>0</v>
      </c>
      <c r="Q18" s="34">
        <f>'Datos Generales'!Q232</f>
        <v>0</v>
      </c>
      <c r="R18" s="34">
        <f>'Datos Generales'!R232</f>
        <v>0</v>
      </c>
      <c r="S18" s="34">
        <f>'Datos Generales'!S232</f>
        <v>0</v>
      </c>
      <c r="T18" s="34">
        <f>'Datos Generales'!T232</f>
        <v>0</v>
      </c>
      <c r="U18" s="34">
        <f>'Datos Generales'!U232</f>
        <v>0</v>
      </c>
      <c r="V18" s="34">
        <f>'Datos Generales'!V232</f>
        <v>0</v>
      </c>
      <c r="W18" s="34">
        <f>'Datos Generales'!W232</f>
        <v>0</v>
      </c>
      <c r="X18" s="34">
        <f>'Datos Generales'!X232</f>
        <v>0</v>
      </c>
      <c r="Y18" s="34">
        <f>'Datos Generales'!Y232</f>
        <v>0</v>
      </c>
      <c r="Z18" s="34">
        <f>'Datos Generales'!Z232</f>
        <v>0</v>
      </c>
      <c r="AA18" s="34">
        <f>'Datos Generales'!AA232</f>
        <v>0</v>
      </c>
      <c r="AB18" s="34">
        <f>'Datos Generales'!AB232</f>
        <v>0</v>
      </c>
      <c r="AC18" s="34">
        <f>'Datos Generales'!AC232</f>
        <v>0</v>
      </c>
      <c r="AD18" s="34">
        <f>'Datos Generales'!AD232</f>
        <v>0</v>
      </c>
      <c r="AE18" s="34">
        <f>'Datos Generales'!AE232</f>
        <v>0</v>
      </c>
      <c r="AF18" s="34">
        <f>'Datos Generales'!AF232</f>
        <v>0</v>
      </c>
      <c r="AG18" s="34">
        <f>'Datos Generales'!AG232</f>
        <v>0</v>
      </c>
      <c r="AH18" s="34">
        <f>'Datos Generales'!AH232</f>
        <v>0</v>
      </c>
      <c r="AI18" s="34">
        <f>'Datos Generales'!AI232</f>
        <v>0</v>
      </c>
      <c r="AJ18" s="34">
        <f>'Datos Generales'!AJ232</f>
        <v>0</v>
      </c>
      <c r="AK18" s="34">
        <f>'Datos Generales'!AK232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Generales'!D233</f>
        <v>0</v>
      </c>
      <c r="E19" s="34">
        <f>'Datos Generales'!E233</f>
        <v>0</v>
      </c>
      <c r="F19" s="34">
        <f>'Datos Generales'!F233</f>
        <v>0</v>
      </c>
      <c r="G19" s="34">
        <f>'Datos Generales'!G233</f>
        <v>0</v>
      </c>
      <c r="H19" s="34">
        <f>'Datos Generales'!H233</f>
        <v>0</v>
      </c>
      <c r="I19" s="34">
        <f>'Datos Generales'!I233</f>
        <v>0</v>
      </c>
      <c r="J19" s="34">
        <f>'Datos Generales'!J233</f>
        <v>0</v>
      </c>
      <c r="K19" s="34">
        <f>'Datos Generales'!K233</f>
        <v>0</v>
      </c>
      <c r="L19" s="34">
        <f>'Datos Generales'!L233</f>
        <v>0</v>
      </c>
      <c r="M19" s="34">
        <f>'Datos Generales'!M233</f>
        <v>0</v>
      </c>
      <c r="N19" s="34">
        <f>'Datos Generales'!N233</f>
        <v>0</v>
      </c>
      <c r="O19" s="34">
        <f>'Datos Generales'!O233</f>
        <v>0</v>
      </c>
      <c r="P19" s="34">
        <f>'Datos Generales'!P233</f>
        <v>0</v>
      </c>
      <c r="Q19" s="34">
        <f>'Datos Generales'!Q233</f>
        <v>0</v>
      </c>
      <c r="R19" s="34">
        <f>'Datos Generales'!R233</f>
        <v>0</v>
      </c>
      <c r="S19" s="34">
        <f>'Datos Generales'!S233</f>
        <v>0</v>
      </c>
      <c r="T19" s="34">
        <f>'Datos Generales'!T233</f>
        <v>0</v>
      </c>
      <c r="U19" s="34">
        <f>'Datos Generales'!U233</f>
        <v>0</v>
      </c>
      <c r="V19" s="34">
        <f>'Datos Generales'!V233</f>
        <v>0</v>
      </c>
      <c r="W19" s="34">
        <f>'Datos Generales'!W233</f>
        <v>0</v>
      </c>
      <c r="X19" s="34">
        <f>'Datos Generales'!X233</f>
        <v>0</v>
      </c>
      <c r="Y19" s="34">
        <f>'Datos Generales'!Y233</f>
        <v>0</v>
      </c>
      <c r="Z19" s="34">
        <f>'Datos Generales'!Z233</f>
        <v>0</v>
      </c>
      <c r="AA19" s="34">
        <f>'Datos Generales'!AA233</f>
        <v>0</v>
      </c>
      <c r="AB19" s="34">
        <f>'Datos Generales'!AB233</f>
        <v>0</v>
      </c>
      <c r="AC19" s="34">
        <f>'Datos Generales'!AC233</f>
        <v>0</v>
      </c>
      <c r="AD19" s="34">
        <f>'Datos Generales'!AD233</f>
        <v>0</v>
      </c>
      <c r="AE19" s="34">
        <f>'Datos Generales'!AE233</f>
        <v>0</v>
      </c>
      <c r="AF19" s="34">
        <f>'Datos Generales'!AF233</f>
        <v>0</v>
      </c>
      <c r="AG19" s="34">
        <f>'Datos Generales'!AG233</f>
        <v>0</v>
      </c>
      <c r="AH19" s="34">
        <f>'Datos Generales'!AH233</f>
        <v>0</v>
      </c>
      <c r="AI19" s="34">
        <f>'Datos Generales'!AI233</f>
        <v>0</v>
      </c>
      <c r="AJ19" s="34">
        <f>'Datos Generales'!AJ233</f>
        <v>0</v>
      </c>
      <c r="AK19" s="34">
        <f>'Datos Generales'!AK233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Generales'!D234</f>
        <v>0</v>
      </c>
      <c r="E20" s="34">
        <f>'Datos Generales'!E234</f>
        <v>0</v>
      </c>
      <c r="F20" s="34">
        <f>'Datos Generales'!F234</f>
        <v>0</v>
      </c>
      <c r="G20" s="34">
        <f>'Datos Generales'!G234</f>
        <v>0</v>
      </c>
      <c r="H20" s="34">
        <f>'Datos Generales'!H234</f>
        <v>0</v>
      </c>
      <c r="I20" s="34">
        <f>'Datos Generales'!I234</f>
        <v>0</v>
      </c>
      <c r="J20" s="34">
        <f>'Datos Generales'!J234</f>
        <v>0</v>
      </c>
      <c r="K20" s="34">
        <f>'Datos Generales'!K234</f>
        <v>0</v>
      </c>
      <c r="L20" s="34">
        <f>'Datos Generales'!L234</f>
        <v>0</v>
      </c>
      <c r="M20" s="34">
        <f>'Datos Generales'!M234</f>
        <v>0</v>
      </c>
      <c r="N20" s="34">
        <f>'Datos Generales'!N234</f>
        <v>0</v>
      </c>
      <c r="O20" s="34">
        <f>'Datos Generales'!O234</f>
        <v>0</v>
      </c>
      <c r="P20" s="34">
        <f>'Datos Generales'!P234</f>
        <v>0</v>
      </c>
      <c r="Q20" s="34">
        <f>'Datos Generales'!Q234</f>
        <v>0</v>
      </c>
      <c r="R20" s="34">
        <f>'Datos Generales'!R234</f>
        <v>0</v>
      </c>
      <c r="S20" s="34">
        <f>'Datos Generales'!S234</f>
        <v>0</v>
      </c>
      <c r="T20" s="34">
        <f>'Datos Generales'!T234</f>
        <v>0</v>
      </c>
      <c r="U20" s="34">
        <f>'Datos Generales'!U234</f>
        <v>0</v>
      </c>
      <c r="V20" s="34">
        <f>'Datos Generales'!V234</f>
        <v>0</v>
      </c>
      <c r="W20" s="34">
        <f>'Datos Generales'!W234</f>
        <v>0</v>
      </c>
      <c r="X20" s="34">
        <f>'Datos Generales'!X234</f>
        <v>0</v>
      </c>
      <c r="Y20" s="34">
        <f>'Datos Generales'!Y234</f>
        <v>0</v>
      </c>
      <c r="Z20" s="34">
        <f>'Datos Generales'!Z234</f>
        <v>0</v>
      </c>
      <c r="AA20" s="34">
        <f>'Datos Generales'!AA234</f>
        <v>0</v>
      </c>
      <c r="AB20" s="34">
        <f>'Datos Generales'!AB234</f>
        <v>0</v>
      </c>
      <c r="AC20" s="34">
        <f>'Datos Generales'!AC234</f>
        <v>0</v>
      </c>
      <c r="AD20" s="34">
        <f>'Datos Generales'!AD234</f>
        <v>0</v>
      </c>
      <c r="AE20" s="34">
        <f>'Datos Generales'!AE234</f>
        <v>0</v>
      </c>
      <c r="AF20" s="34">
        <f>'Datos Generales'!AF234</f>
        <v>0</v>
      </c>
      <c r="AG20" s="34">
        <f>'Datos Generales'!AG234</f>
        <v>0</v>
      </c>
      <c r="AH20" s="34">
        <f>'Datos Generales'!AH234</f>
        <v>0</v>
      </c>
      <c r="AI20" s="34">
        <f>'Datos Generales'!AI234</f>
        <v>0</v>
      </c>
      <c r="AJ20" s="34">
        <f>'Datos Generales'!AJ234</f>
        <v>0</v>
      </c>
      <c r="AK20" s="34">
        <f>'Datos Generales'!AK234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Generales'!D235</f>
        <v>0</v>
      </c>
      <c r="E21" s="34">
        <f>'Datos Generales'!E235</f>
        <v>0</v>
      </c>
      <c r="F21" s="34">
        <f>'Datos Generales'!F235</f>
        <v>0</v>
      </c>
      <c r="G21" s="34">
        <f>'Datos Generales'!G235</f>
        <v>0</v>
      </c>
      <c r="H21" s="34">
        <f>'Datos Generales'!H235</f>
        <v>0</v>
      </c>
      <c r="I21" s="34">
        <f>'Datos Generales'!I235</f>
        <v>0</v>
      </c>
      <c r="J21" s="34">
        <f>'Datos Generales'!J235</f>
        <v>0</v>
      </c>
      <c r="K21" s="34">
        <f>'Datos Generales'!K235</f>
        <v>0</v>
      </c>
      <c r="L21" s="34">
        <f>'Datos Generales'!L235</f>
        <v>0</v>
      </c>
      <c r="M21" s="34">
        <f>'Datos Generales'!M235</f>
        <v>0</v>
      </c>
      <c r="N21" s="34">
        <f>'Datos Generales'!N235</f>
        <v>0</v>
      </c>
      <c r="O21" s="34">
        <f>'Datos Generales'!O235</f>
        <v>0</v>
      </c>
      <c r="P21" s="34">
        <f>'Datos Generales'!P235</f>
        <v>0</v>
      </c>
      <c r="Q21" s="34">
        <f>'Datos Generales'!Q235</f>
        <v>0</v>
      </c>
      <c r="R21" s="34">
        <f>'Datos Generales'!R235</f>
        <v>0</v>
      </c>
      <c r="S21" s="34">
        <f>'Datos Generales'!S235</f>
        <v>0</v>
      </c>
      <c r="T21" s="34">
        <f>'Datos Generales'!T235</f>
        <v>0</v>
      </c>
      <c r="U21" s="34">
        <f>'Datos Generales'!U235</f>
        <v>0</v>
      </c>
      <c r="V21" s="34">
        <f>'Datos Generales'!V235</f>
        <v>0</v>
      </c>
      <c r="W21" s="34">
        <f>'Datos Generales'!W235</f>
        <v>0</v>
      </c>
      <c r="X21" s="34">
        <f>'Datos Generales'!X235</f>
        <v>0</v>
      </c>
      <c r="Y21" s="34">
        <f>'Datos Generales'!Y235</f>
        <v>0</v>
      </c>
      <c r="Z21" s="34">
        <f>'Datos Generales'!Z235</f>
        <v>0</v>
      </c>
      <c r="AA21" s="34">
        <f>'Datos Generales'!AA235</f>
        <v>0</v>
      </c>
      <c r="AB21" s="34">
        <f>'Datos Generales'!AB235</f>
        <v>0</v>
      </c>
      <c r="AC21" s="34">
        <f>'Datos Generales'!AC235</f>
        <v>0</v>
      </c>
      <c r="AD21" s="34">
        <f>'Datos Generales'!AD235</f>
        <v>0</v>
      </c>
      <c r="AE21" s="34">
        <f>'Datos Generales'!AE235</f>
        <v>0</v>
      </c>
      <c r="AF21" s="34">
        <f>'Datos Generales'!AF235</f>
        <v>0</v>
      </c>
      <c r="AG21" s="34">
        <f>'Datos Generales'!AG235</f>
        <v>0</v>
      </c>
      <c r="AH21" s="34">
        <f>'Datos Generales'!AH235</f>
        <v>0</v>
      </c>
      <c r="AI21" s="34">
        <f>'Datos Generales'!AI235</f>
        <v>0</v>
      </c>
      <c r="AJ21" s="34">
        <f>'Datos Generales'!AJ235</f>
        <v>0</v>
      </c>
      <c r="AK21" s="34">
        <f>'Datos Generales'!AK235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Generales'!D236</f>
        <v>0</v>
      </c>
      <c r="E22" s="34">
        <f>'Datos Generales'!E236</f>
        <v>0</v>
      </c>
      <c r="F22" s="34">
        <f>'Datos Generales'!F236</f>
        <v>0</v>
      </c>
      <c r="G22" s="34">
        <f>'Datos Generales'!G236</f>
        <v>0</v>
      </c>
      <c r="H22" s="34">
        <f>'Datos Generales'!H236</f>
        <v>0</v>
      </c>
      <c r="I22" s="34">
        <f>'Datos Generales'!I236</f>
        <v>0</v>
      </c>
      <c r="J22" s="34">
        <f>'Datos Generales'!J236</f>
        <v>0</v>
      </c>
      <c r="K22" s="34">
        <f>'Datos Generales'!K236</f>
        <v>0</v>
      </c>
      <c r="L22" s="34">
        <f>'Datos Generales'!L236</f>
        <v>0</v>
      </c>
      <c r="M22" s="34">
        <f>'Datos Generales'!M236</f>
        <v>0</v>
      </c>
      <c r="N22" s="34">
        <f>'Datos Generales'!N236</f>
        <v>0</v>
      </c>
      <c r="O22" s="34">
        <f>'Datos Generales'!O236</f>
        <v>0</v>
      </c>
      <c r="P22" s="34">
        <f>'Datos Generales'!P236</f>
        <v>0</v>
      </c>
      <c r="Q22" s="34">
        <f>'Datos Generales'!Q236</f>
        <v>0</v>
      </c>
      <c r="R22" s="34">
        <f>'Datos Generales'!R236</f>
        <v>0</v>
      </c>
      <c r="S22" s="34">
        <f>'Datos Generales'!S236</f>
        <v>0</v>
      </c>
      <c r="T22" s="34">
        <f>'Datos Generales'!T236</f>
        <v>0</v>
      </c>
      <c r="U22" s="34">
        <f>'Datos Generales'!U236</f>
        <v>0</v>
      </c>
      <c r="V22" s="34">
        <f>'Datos Generales'!V236</f>
        <v>0</v>
      </c>
      <c r="W22" s="34">
        <f>'Datos Generales'!W236</f>
        <v>0</v>
      </c>
      <c r="X22" s="34">
        <f>'Datos Generales'!X236</f>
        <v>0</v>
      </c>
      <c r="Y22" s="34">
        <f>'Datos Generales'!Y236</f>
        <v>0</v>
      </c>
      <c r="Z22" s="34">
        <f>'Datos Generales'!Z236</f>
        <v>0</v>
      </c>
      <c r="AA22" s="34">
        <f>'Datos Generales'!AA236</f>
        <v>0</v>
      </c>
      <c r="AB22" s="34">
        <f>'Datos Generales'!AB236</f>
        <v>0</v>
      </c>
      <c r="AC22" s="34">
        <f>'Datos Generales'!AC236</f>
        <v>0</v>
      </c>
      <c r="AD22" s="34">
        <f>'Datos Generales'!AD236</f>
        <v>0</v>
      </c>
      <c r="AE22" s="34">
        <f>'Datos Generales'!AE236</f>
        <v>0</v>
      </c>
      <c r="AF22" s="34">
        <f>'Datos Generales'!AF236</f>
        <v>0</v>
      </c>
      <c r="AG22" s="34">
        <f>'Datos Generales'!AG236</f>
        <v>0</v>
      </c>
      <c r="AH22" s="34">
        <f>'Datos Generales'!AH236</f>
        <v>0</v>
      </c>
      <c r="AI22" s="34">
        <f>'Datos Generales'!AI236</f>
        <v>0</v>
      </c>
      <c r="AJ22" s="34">
        <f>'Datos Generales'!AJ236</f>
        <v>0</v>
      </c>
      <c r="AK22" s="34">
        <f>'Datos Generales'!AK236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Generales'!D237</f>
        <v>0</v>
      </c>
      <c r="E23" s="34">
        <f>'Datos Generales'!E237</f>
        <v>0</v>
      </c>
      <c r="F23" s="34">
        <f>'Datos Generales'!F237</f>
        <v>0</v>
      </c>
      <c r="G23" s="34">
        <f>'Datos Generales'!G237</f>
        <v>0</v>
      </c>
      <c r="H23" s="34">
        <f>'Datos Generales'!H237</f>
        <v>0</v>
      </c>
      <c r="I23" s="34">
        <f>'Datos Generales'!I237</f>
        <v>0</v>
      </c>
      <c r="J23" s="34">
        <f>'Datos Generales'!J237</f>
        <v>0</v>
      </c>
      <c r="K23" s="34">
        <f>'Datos Generales'!K237</f>
        <v>0</v>
      </c>
      <c r="L23" s="34">
        <f>'Datos Generales'!L237</f>
        <v>0</v>
      </c>
      <c r="M23" s="34">
        <f>'Datos Generales'!M237</f>
        <v>0</v>
      </c>
      <c r="N23" s="34">
        <f>'Datos Generales'!N237</f>
        <v>0</v>
      </c>
      <c r="O23" s="34">
        <f>'Datos Generales'!O237</f>
        <v>0</v>
      </c>
      <c r="P23" s="34">
        <f>'Datos Generales'!P237</f>
        <v>0</v>
      </c>
      <c r="Q23" s="34">
        <f>'Datos Generales'!Q237</f>
        <v>0</v>
      </c>
      <c r="R23" s="34">
        <f>'Datos Generales'!R237</f>
        <v>0</v>
      </c>
      <c r="S23" s="34">
        <f>'Datos Generales'!S237</f>
        <v>0</v>
      </c>
      <c r="T23" s="34">
        <f>'Datos Generales'!T237</f>
        <v>0</v>
      </c>
      <c r="U23" s="34">
        <f>'Datos Generales'!U237</f>
        <v>0</v>
      </c>
      <c r="V23" s="34">
        <f>'Datos Generales'!V237</f>
        <v>0</v>
      </c>
      <c r="W23" s="34">
        <f>'Datos Generales'!W237</f>
        <v>0</v>
      </c>
      <c r="X23" s="34">
        <f>'Datos Generales'!X237</f>
        <v>0</v>
      </c>
      <c r="Y23" s="34">
        <f>'Datos Generales'!Y237</f>
        <v>0</v>
      </c>
      <c r="Z23" s="34">
        <f>'Datos Generales'!Z237</f>
        <v>0</v>
      </c>
      <c r="AA23" s="34">
        <f>'Datos Generales'!AA237</f>
        <v>0</v>
      </c>
      <c r="AB23" s="34">
        <f>'Datos Generales'!AB237</f>
        <v>0</v>
      </c>
      <c r="AC23" s="34">
        <f>'Datos Generales'!AC237</f>
        <v>0</v>
      </c>
      <c r="AD23" s="34">
        <f>'Datos Generales'!AD237</f>
        <v>0</v>
      </c>
      <c r="AE23" s="34">
        <f>'Datos Generales'!AE237</f>
        <v>0</v>
      </c>
      <c r="AF23" s="34">
        <f>'Datos Generales'!AF237</f>
        <v>0</v>
      </c>
      <c r="AG23" s="34">
        <f>'Datos Generales'!AG237</f>
        <v>0</v>
      </c>
      <c r="AH23" s="34">
        <f>'Datos Generales'!AH237</f>
        <v>0</v>
      </c>
      <c r="AI23" s="34">
        <f>'Datos Generales'!AI237</f>
        <v>0</v>
      </c>
      <c r="AJ23" s="34">
        <f>'Datos Generales'!AJ237</f>
        <v>0</v>
      </c>
      <c r="AK23" s="34">
        <f>'Datos Generales'!AK237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Generales'!D238</f>
        <v>0</v>
      </c>
      <c r="E24" s="34">
        <f>'Datos Generales'!E238</f>
        <v>0</v>
      </c>
      <c r="F24" s="34">
        <f>'Datos Generales'!F238</f>
        <v>0</v>
      </c>
      <c r="G24" s="34">
        <f>'Datos Generales'!G238</f>
        <v>0</v>
      </c>
      <c r="H24" s="34">
        <f>'Datos Generales'!H238</f>
        <v>0</v>
      </c>
      <c r="I24" s="34">
        <f>'Datos Generales'!I238</f>
        <v>0</v>
      </c>
      <c r="J24" s="34">
        <f>'Datos Generales'!J238</f>
        <v>0</v>
      </c>
      <c r="K24" s="34">
        <f>'Datos Generales'!K238</f>
        <v>0</v>
      </c>
      <c r="L24" s="34">
        <f>'Datos Generales'!L238</f>
        <v>0</v>
      </c>
      <c r="M24" s="34">
        <f>'Datos Generales'!M238</f>
        <v>0</v>
      </c>
      <c r="N24" s="34">
        <f>'Datos Generales'!N238</f>
        <v>0</v>
      </c>
      <c r="O24" s="34">
        <f>'Datos Generales'!O238</f>
        <v>0</v>
      </c>
      <c r="P24" s="34">
        <f>'Datos Generales'!P238</f>
        <v>0</v>
      </c>
      <c r="Q24" s="34">
        <f>'Datos Generales'!Q238</f>
        <v>0</v>
      </c>
      <c r="R24" s="34">
        <f>'Datos Generales'!R238</f>
        <v>0</v>
      </c>
      <c r="S24" s="34">
        <f>'Datos Generales'!S238</f>
        <v>0</v>
      </c>
      <c r="T24" s="34">
        <f>'Datos Generales'!T238</f>
        <v>0</v>
      </c>
      <c r="U24" s="34">
        <f>'Datos Generales'!U238</f>
        <v>0</v>
      </c>
      <c r="V24" s="34">
        <f>'Datos Generales'!V238</f>
        <v>0</v>
      </c>
      <c r="W24" s="34">
        <f>'Datos Generales'!W238</f>
        <v>0</v>
      </c>
      <c r="X24" s="34">
        <f>'Datos Generales'!X238</f>
        <v>0</v>
      </c>
      <c r="Y24" s="34">
        <f>'Datos Generales'!Y238</f>
        <v>0</v>
      </c>
      <c r="Z24" s="34">
        <f>'Datos Generales'!Z238</f>
        <v>0</v>
      </c>
      <c r="AA24" s="34">
        <f>'Datos Generales'!AA238</f>
        <v>0</v>
      </c>
      <c r="AB24" s="34">
        <f>'Datos Generales'!AB238</f>
        <v>0</v>
      </c>
      <c r="AC24" s="34">
        <f>'Datos Generales'!AC238</f>
        <v>0</v>
      </c>
      <c r="AD24" s="34">
        <f>'Datos Generales'!AD238</f>
        <v>0</v>
      </c>
      <c r="AE24" s="34">
        <f>'Datos Generales'!AE238</f>
        <v>0</v>
      </c>
      <c r="AF24" s="34">
        <f>'Datos Generales'!AF238</f>
        <v>0</v>
      </c>
      <c r="AG24" s="34">
        <f>'Datos Generales'!AG238</f>
        <v>0</v>
      </c>
      <c r="AH24" s="34">
        <f>'Datos Generales'!AH238</f>
        <v>0</v>
      </c>
      <c r="AI24" s="34">
        <f>'Datos Generales'!AI238</f>
        <v>0</v>
      </c>
      <c r="AJ24" s="34">
        <f>'Datos Generales'!AJ238</f>
        <v>0</v>
      </c>
      <c r="AK24" s="34">
        <f>'Datos Generales'!AK238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Generales'!D240</f>
        <v>0</v>
      </c>
      <c r="E25" s="34">
        <f>'Datos Generales'!E240</f>
        <v>0</v>
      </c>
      <c r="F25" s="34">
        <f>'Datos Generales'!F240</f>
        <v>0</v>
      </c>
      <c r="G25" s="34">
        <f>'Datos Generales'!G240</f>
        <v>0</v>
      </c>
      <c r="H25" s="34">
        <f>'Datos Generales'!H240</f>
        <v>0</v>
      </c>
      <c r="I25" s="34">
        <f>'Datos Generales'!I240</f>
        <v>0</v>
      </c>
      <c r="J25" s="34">
        <f>'Datos Generales'!J240</f>
        <v>0</v>
      </c>
      <c r="K25" s="34">
        <f>'Datos Generales'!K240</f>
        <v>0</v>
      </c>
      <c r="L25" s="34">
        <f>'Datos Generales'!L240</f>
        <v>0</v>
      </c>
      <c r="M25" s="34">
        <f>'Datos Generales'!M240</f>
        <v>0</v>
      </c>
      <c r="N25" s="34">
        <f>'Datos Generales'!N240</f>
        <v>0</v>
      </c>
      <c r="O25" s="34">
        <f>'Datos Generales'!O240</f>
        <v>0</v>
      </c>
      <c r="P25" s="34">
        <f>'Datos Generales'!P240</f>
        <v>0</v>
      </c>
      <c r="Q25" s="34">
        <f>'Datos Generales'!Q240</f>
        <v>0</v>
      </c>
      <c r="R25" s="34">
        <f>'Datos Generales'!R240</f>
        <v>0</v>
      </c>
      <c r="S25" s="34">
        <f>'Datos Generales'!S240</f>
        <v>0</v>
      </c>
      <c r="T25" s="34">
        <f>'Datos Generales'!T240</f>
        <v>0</v>
      </c>
      <c r="U25" s="34">
        <f>'Datos Generales'!U240</f>
        <v>0</v>
      </c>
      <c r="V25" s="34">
        <f>'Datos Generales'!V240</f>
        <v>0</v>
      </c>
      <c r="W25" s="34">
        <f>'Datos Generales'!W240</f>
        <v>0</v>
      </c>
      <c r="X25" s="34">
        <f>'Datos Generales'!X240</f>
        <v>0</v>
      </c>
      <c r="Y25" s="34">
        <f>'Datos Generales'!Y240</f>
        <v>0</v>
      </c>
      <c r="Z25" s="34">
        <f>'Datos Generales'!Z240</f>
        <v>0</v>
      </c>
      <c r="AA25" s="34">
        <f>'Datos Generales'!AA240</f>
        <v>0</v>
      </c>
      <c r="AB25" s="34">
        <f>'Datos Generales'!AB240</f>
        <v>0</v>
      </c>
      <c r="AC25" s="34">
        <f>'Datos Generales'!AC240</f>
        <v>0</v>
      </c>
      <c r="AD25" s="34">
        <f>'Datos Generales'!AD240</f>
        <v>0</v>
      </c>
      <c r="AE25" s="34">
        <f>'Datos Generales'!AE240</f>
        <v>0</v>
      </c>
      <c r="AF25" s="34">
        <f>'Datos Generales'!AF240</f>
        <v>0</v>
      </c>
      <c r="AG25" s="34">
        <f>'Datos Generales'!AG240</f>
        <v>0</v>
      </c>
      <c r="AH25" s="34">
        <f>'Datos Generales'!AH240</f>
        <v>0</v>
      </c>
      <c r="AI25" s="34">
        <f>'Datos Generales'!AI240</f>
        <v>0</v>
      </c>
      <c r="AJ25" s="34">
        <f>'Datos Generales'!AJ240</f>
        <v>0</v>
      </c>
      <c r="AK25" s="34">
        <f>'Datos Generales'!AK240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Generales'!D241</f>
        <v>0</v>
      </c>
      <c r="E26" s="34">
        <f>'Datos Generales'!E241</f>
        <v>0</v>
      </c>
      <c r="F26" s="34">
        <f>'Datos Generales'!F241</f>
        <v>0</v>
      </c>
      <c r="G26" s="34">
        <f>'Datos Generales'!G241</f>
        <v>0</v>
      </c>
      <c r="H26" s="34">
        <f>'Datos Generales'!H241</f>
        <v>0</v>
      </c>
      <c r="I26" s="34">
        <f>'Datos Generales'!I241</f>
        <v>0</v>
      </c>
      <c r="J26" s="34">
        <f>'Datos Generales'!J241</f>
        <v>0</v>
      </c>
      <c r="K26" s="34">
        <f>'Datos Generales'!K241</f>
        <v>0</v>
      </c>
      <c r="L26" s="34">
        <f>'Datos Generales'!L241</f>
        <v>0</v>
      </c>
      <c r="M26" s="34">
        <f>'Datos Generales'!M241</f>
        <v>0</v>
      </c>
      <c r="N26" s="34">
        <f>'Datos Generales'!N241</f>
        <v>0</v>
      </c>
      <c r="O26" s="34">
        <f>'Datos Generales'!O241</f>
        <v>0</v>
      </c>
      <c r="P26" s="34">
        <f>'Datos Generales'!P241</f>
        <v>0</v>
      </c>
      <c r="Q26" s="34">
        <f>'Datos Generales'!Q241</f>
        <v>0</v>
      </c>
      <c r="R26" s="34">
        <f>'Datos Generales'!R241</f>
        <v>0</v>
      </c>
      <c r="S26" s="34">
        <f>'Datos Generales'!S241</f>
        <v>0</v>
      </c>
      <c r="T26" s="34">
        <f>'Datos Generales'!T241</f>
        <v>0</v>
      </c>
      <c r="U26" s="34">
        <f>'Datos Generales'!U241</f>
        <v>0</v>
      </c>
      <c r="V26" s="34">
        <f>'Datos Generales'!V241</f>
        <v>0</v>
      </c>
      <c r="W26" s="34">
        <f>'Datos Generales'!W241</f>
        <v>0</v>
      </c>
      <c r="X26" s="34">
        <f>'Datos Generales'!X241</f>
        <v>0</v>
      </c>
      <c r="Y26" s="34">
        <f>'Datos Generales'!Y241</f>
        <v>0</v>
      </c>
      <c r="Z26" s="34">
        <f>'Datos Generales'!Z241</f>
        <v>0</v>
      </c>
      <c r="AA26" s="34">
        <f>'Datos Generales'!AA241</f>
        <v>0</v>
      </c>
      <c r="AB26" s="34">
        <f>'Datos Generales'!AB241</f>
        <v>0</v>
      </c>
      <c r="AC26" s="34">
        <f>'Datos Generales'!AC241</f>
        <v>0</v>
      </c>
      <c r="AD26" s="34">
        <f>'Datos Generales'!AD241</f>
        <v>0</v>
      </c>
      <c r="AE26" s="34">
        <f>'Datos Generales'!AE241</f>
        <v>0</v>
      </c>
      <c r="AF26" s="34">
        <f>'Datos Generales'!AF241</f>
        <v>0</v>
      </c>
      <c r="AG26" s="34">
        <f>'Datos Generales'!AG241</f>
        <v>0</v>
      </c>
      <c r="AH26" s="34">
        <f>'Datos Generales'!AH241</f>
        <v>0</v>
      </c>
      <c r="AI26" s="34">
        <f>'Datos Generales'!AI241</f>
        <v>0</v>
      </c>
      <c r="AJ26" s="34">
        <f>'Datos Generales'!AJ241</f>
        <v>0</v>
      </c>
      <c r="AK26" s="34">
        <f>'Datos Generales'!AK241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298" priority="34" operator="equal">
      <formula>0</formula>
    </cfRule>
  </conditionalFormatting>
  <conditionalFormatting sqref="D5:AK5">
    <cfRule type="cellIs" dxfId="297" priority="33" operator="equal">
      <formula>0</formula>
    </cfRule>
  </conditionalFormatting>
  <conditionalFormatting sqref="D8:AK8">
    <cfRule type="cellIs" dxfId="296" priority="32" operator="equal">
      <formula>0</formula>
    </cfRule>
  </conditionalFormatting>
  <conditionalFormatting sqref="D11:AK11">
    <cfRule type="cellIs" dxfId="295" priority="31" operator="equal">
      <formula>0</formula>
    </cfRule>
  </conditionalFormatting>
  <conditionalFormatting sqref="D14:AK14">
    <cfRule type="cellIs" dxfId="294" priority="30" operator="equal">
      <formula>0</formula>
    </cfRule>
  </conditionalFormatting>
  <conditionalFormatting sqref="D15:AK26">
    <cfRule type="cellIs" dxfId="293" priority="29" operator="equal">
      <formula>0</formula>
    </cfRule>
  </conditionalFormatting>
  <conditionalFormatting sqref="D86:AK91">
    <cfRule type="cellIs" dxfId="292" priority="5" operator="equal">
      <formula>0</formula>
    </cfRule>
  </conditionalFormatting>
  <conditionalFormatting sqref="D60:AK72">
    <cfRule type="cellIs" dxfId="291" priority="15" operator="equal">
      <formula>0</formula>
    </cfRule>
  </conditionalFormatting>
  <conditionalFormatting sqref="D75:AK75">
    <cfRule type="cellIs" dxfId="290" priority="14" operator="equal">
      <formula>0</formula>
    </cfRule>
  </conditionalFormatting>
  <conditionalFormatting sqref="D79:AK81">
    <cfRule type="cellIs" dxfId="289" priority="13" operator="equal">
      <formula>0</formula>
    </cfRule>
  </conditionalFormatting>
  <conditionalFormatting sqref="D87:D91">
    <cfRule type="cellIs" dxfId="288" priority="12" operator="equal">
      <formula>0</formula>
    </cfRule>
  </conditionalFormatting>
  <conditionalFormatting sqref="D94:D106">
    <cfRule type="cellIs" dxfId="287" priority="11" operator="equal">
      <formula>0</formula>
    </cfRule>
  </conditionalFormatting>
  <conditionalFormatting sqref="D109">
    <cfRule type="cellIs" dxfId="286" priority="10" operator="equal">
      <formula>0</formula>
    </cfRule>
  </conditionalFormatting>
  <conditionalFormatting sqref="D113:AK118">
    <cfRule type="cellIs" dxfId="285" priority="9" operator="equal">
      <formula>0</formula>
    </cfRule>
  </conditionalFormatting>
  <conditionalFormatting sqref="D121:AK133">
    <cfRule type="cellIs" dxfId="284" priority="8" operator="equal">
      <formula>0</formula>
    </cfRule>
  </conditionalFormatting>
  <conditionalFormatting sqref="D136:AK136">
    <cfRule type="cellIs" dxfId="283" priority="7" operator="equal">
      <formula>0</formula>
    </cfRule>
  </conditionalFormatting>
  <conditionalFormatting sqref="E94:AK106">
    <cfRule type="cellIs" dxfId="282" priority="4" operator="equal">
      <formula>0</formula>
    </cfRule>
  </conditionalFormatting>
  <conditionalFormatting sqref="D45:AK47">
    <cfRule type="cellIs" dxfId="281" priority="17" operator="equal">
      <formula>0</formula>
    </cfRule>
  </conditionalFormatting>
  <conditionalFormatting sqref="D52:AK57">
    <cfRule type="cellIs" dxfId="280" priority="16" operator="equal">
      <formula>0</formula>
    </cfRule>
  </conditionalFormatting>
  <conditionalFormatting sqref="D239:D241">
    <cfRule type="cellIs" dxfId="279" priority="2" operator="equal">
      <formula>0</formula>
    </cfRule>
  </conditionalFormatting>
  <conditionalFormatting sqref="D243:D266">
    <cfRule type="cellIs" dxfId="27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66"/>
  <sheetViews>
    <sheetView zoomScale="90" zoomScaleNormal="90" zoomScalePageLayoutView="90" workbookViewId="0">
      <pane xSplit="3" ySplit="1" topLeftCell="D77" activePane="bottomRight" state="frozen"/>
      <selection pane="topRight" activeCell="D1" sqref="D1"/>
      <selection pane="bottomLeft" activeCell="A2" sqref="A2"/>
      <selection pane="bottomRight" activeCell="A207" sqref="A207:XFD266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Específicos'!D20</f>
        <v>0</v>
      </c>
      <c r="E5" s="32">
        <f>'Datos Específicos'!E4*'Datos Específicos'!E20</f>
        <v>0</v>
      </c>
      <c r="F5" s="32">
        <f>'Datos Específicos'!F4*'Datos Específicos'!F20</f>
        <v>0</v>
      </c>
      <c r="G5" s="32">
        <f>'Datos Específicos'!G4*'Datos Específicos'!G20</f>
        <v>0</v>
      </c>
      <c r="H5" s="32">
        <f>'Datos Específicos'!H4*'Datos Específicos'!H20</f>
        <v>0</v>
      </c>
      <c r="I5" s="32">
        <f>'Datos Específicos'!I4*'Datos Específicos'!I20</f>
        <v>0</v>
      </c>
      <c r="J5" s="32">
        <f>'Datos Específicos'!J4*'Datos Específicos'!J20</f>
        <v>0</v>
      </c>
      <c r="K5" s="32">
        <f>'Datos Específicos'!K4*'Datos Específicos'!K20</f>
        <v>0</v>
      </c>
      <c r="L5" s="32">
        <f>'Datos Específicos'!L4*'Datos Específicos'!L20</f>
        <v>0</v>
      </c>
      <c r="M5" s="32">
        <f>'Datos Específicos'!M4*'Datos Específicos'!M20</f>
        <v>0</v>
      </c>
      <c r="N5" s="32">
        <f>'Datos Específicos'!N4*'Datos Específicos'!N20</f>
        <v>0</v>
      </c>
      <c r="O5" s="32">
        <f>'Datos Específicos'!O4*'Datos Específicos'!O20</f>
        <v>0</v>
      </c>
      <c r="P5" s="32">
        <f>'Datos Específicos'!P4*'Datos Específicos'!P20</f>
        <v>0</v>
      </c>
      <c r="Q5" s="32">
        <f>'Datos Específicos'!Q4*'Datos Específicos'!Q20</f>
        <v>0</v>
      </c>
      <c r="R5" s="32">
        <f>'Datos Específicos'!R4*'Datos Específicos'!R20</f>
        <v>0</v>
      </c>
      <c r="S5" s="32">
        <f>'Datos Específicos'!S4*'Datos Específicos'!S20</f>
        <v>0</v>
      </c>
      <c r="T5" s="32">
        <f>'Datos Específicos'!T4*'Datos Específicos'!T20</f>
        <v>0</v>
      </c>
      <c r="U5" s="32">
        <f>'Datos Específicos'!U4*'Datos Específicos'!U20</f>
        <v>0</v>
      </c>
      <c r="V5" s="32">
        <f>'Datos Específicos'!V4*'Datos Específicos'!V20</f>
        <v>0</v>
      </c>
      <c r="W5" s="32">
        <f>'Datos Específicos'!W4*'Datos Específicos'!W20</f>
        <v>0</v>
      </c>
      <c r="X5" s="32">
        <f>'Datos Específicos'!X4*'Datos Específicos'!X20</f>
        <v>0</v>
      </c>
      <c r="Y5" s="32">
        <f>'Datos Específicos'!Y4*'Datos Específicos'!Y20</f>
        <v>0</v>
      </c>
      <c r="Z5" s="32">
        <f>'Datos Específicos'!Z4*'Datos Específicos'!Z20</f>
        <v>0</v>
      </c>
      <c r="AA5" s="32">
        <f>'Datos Específicos'!AA4*'Datos Específicos'!AA20</f>
        <v>0</v>
      </c>
      <c r="AB5" s="32">
        <f>'Datos Específicos'!AB4*'Datos Específicos'!AB20</f>
        <v>0</v>
      </c>
      <c r="AC5" s="32">
        <f>'Datos Específicos'!AC4*'Datos Específicos'!AC20</f>
        <v>0</v>
      </c>
      <c r="AD5" s="32">
        <f>'Datos Específicos'!AD4*'Datos Específicos'!AD20</f>
        <v>0</v>
      </c>
      <c r="AE5" s="32">
        <f>'Datos Específicos'!AE4*'Datos Específicos'!AE20</f>
        <v>0</v>
      </c>
      <c r="AF5" s="32">
        <f>'Datos Específicos'!AF4*'Datos Específicos'!AF20</f>
        <v>0</v>
      </c>
      <c r="AG5" s="32">
        <f>'Datos Específicos'!AG4*'Datos Específicos'!AG20</f>
        <v>0</v>
      </c>
      <c r="AH5" s="32">
        <f>'Datos Específicos'!AH4*'Datos Específicos'!AH20</f>
        <v>0</v>
      </c>
      <c r="AI5" s="32">
        <f>'Datos Específicos'!AI4*'Datos Específicos'!AI20</f>
        <v>0</v>
      </c>
      <c r="AJ5" s="32">
        <f>'Datos Específicos'!AJ4*'Datos Específicos'!AJ20</f>
        <v>0</v>
      </c>
      <c r="AK5" s="32">
        <f>'Datos Específicos'!AK4*'Datos Específicos'!AK20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Generales'!D18</f>
        <v>0</v>
      </c>
      <c r="E8" s="34">
        <f>'Datos Generales'!E18</f>
        <v>0</v>
      </c>
      <c r="F8" s="34">
        <f>'Datos Generales'!F18</f>
        <v>0</v>
      </c>
      <c r="G8" s="34">
        <f>'Datos Generales'!G18</f>
        <v>0</v>
      </c>
      <c r="H8" s="34">
        <f>'Datos Generales'!H18</f>
        <v>0</v>
      </c>
      <c r="I8" s="34">
        <f>'Datos Generales'!I18</f>
        <v>0</v>
      </c>
      <c r="J8" s="34">
        <f>'Datos Generales'!J18</f>
        <v>0</v>
      </c>
      <c r="K8" s="34">
        <f>'Datos Generales'!K18</f>
        <v>0</v>
      </c>
      <c r="L8" s="34">
        <f>'Datos Generales'!L18</f>
        <v>0</v>
      </c>
      <c r="M8" s="34">
        <f>'Datos Generales'!M18</f>
        <v>0</v>
      </c>
      <c r="N8" s="34">
        <f>'Datos Generales'!N18</f>
        <v>0</v>
      </c>
      <c r="O8" s="34">
        <f>'Datos Generales'!O18</f>
        <v>0</v>
      </c>
      <c r="P8" s="34">
        <f>'Datos Generales'!P18</f>
        <v>0</v>
      </c>
      <c r="Q8" s="34">
        <f>'Datos Generales'!Q18</f>
        <v>0</v>
      </c>
      <c r="R8" s="34">
        <f>'Datos Generales'!R18</f>
        <v>0</v>
      </c>
      <c r="S8" s="34">
        <f>'Datos Generales'!S18</f>
        <v>0</v>
      </c>
      <c r="T8" s="34">
        <f>'Datos Generales'!T18</f>
        <v>0</v>
      </c>
      <c r="U8" s="34">
        <f>'Datos Generales'!U18</f>
        <v>0</v>
      </c>
      <c r="V8" s="34">
        <f>'Datos Generales'!V18</f>
        <v>0</v>
      </c>
      <c r="W8" s="34">
        <f>'Datos Generales'!W18</f>
        <v>0</v>
      </c>
      <c r="X8" s="34">
        <f>'Datos Generales'!X18</f>
        <v>0</v>
      </c>
      <c r="Y8" s="34">
        <f>'Datos Generales'!Y18</f>
        <v>0</v>
      </c>
      <c r="Z8" s="34">
        <f>'Datos Generales'!Z18</f>
        <v>0</v>
      </c>
      <c r="AA8" s="34">
        <f>'Datos Generales'!AA18</f>
        <v>0</v>
      </c>
      <c r="AB8" s="34">
        <f>'Datos Generales'!AB18</f>
        <v>0</v>
      </c>
      <c r="AC8" s="34">
        <f>'Datos Generales'!AC18</f>
        <v>0</v>
      </c>
      <c r="AD8" s="34">
        <f>'Datos Generales'!AD18</f>
        <v>0</v>
      </c>
      <c r="AE8" s="34">
        <f>'Datos Generales'!AE18</f>
        <v>0</v>
      </c>
      <c r="AF8" s="34">
        <f>'Datos Generales'!AF18</f>
        <v>0</v>
      </c>
      <c r="AG8" s="34">
        <f>'Datos Generales'!AG18</f>
        <v>0</v>
      </c>
      <c r="AH8" s="34">
        <f>'Datos Generales'!AH18</f>
        <v>0</v>
      </c>
      <c r="AI8" s="34">
        <f>'Datos Generales'!AI18</f>
        <v>0</v>
      </c>
      <c r="AJ8" s="34">
        <f>'Datos Generales'!AJ18</f>
        <v>0</v>
      </c>
      <c r="AK8" s="34">
        <f>'Datos Generales'!AK18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Generales'!D245</f>
        <v>0</v>
      </c>
      <c r="E14" s="34">
        <f>'Datos Generales'!E245</f>
        <v>0</v>
      </c>
      <c r="F14" s="34">
        <f>'Datos Generales'!F245</f>
        <v>0</v>
      </c>
      <c r="G14" s="34">
        <f>'Datos Generales'!G245</f>
        <v>0</v>
      </c>
      <c r="H14" s="34">
        <f>'Datos Generales'!H245</f>
        <v>0</v>
      </c>
      <c r="I14" s="34">
        <f>'Datos Generales'!I245</f>
        <v>0</v>
      </c>
      <c r="J14" s="34">
        <f>'Datos Generales'!J245</f>
        <v>0</v>
      </c>
      <c r="K14" s="34">
        <f>'Datos Generales'!K245</f>
        <v>0</v>
      </c>
      <c r="L14" s="34">
        <f>'Datos Generales'!L245</f>
        <v>0</v>
      </c>
      <c r="M14" s="34">
        <f>'Datos Generales'!M245</f>
        <v>0</v>
      </c>
      <c r="N14" s="34">
        <f>'Datos Generales'!N245</f>
        <v>0</v>
      </c>
      <c r="O14" s="34">
        <f>'Datos Generales'!O245</f>
        <v>0</v>
      </c>
      <c r="P14" s="34">
        <f>'Datos Generales'!P245</f>
        <v>0</v>
      </c>
      <c r="Q14" s="34">
        <f>'Datos Generales'!Q245</f>
        <v>0</v>
      </c>
      <c r="R14" s="34">
        <f>'Datos Generales'!R245</f>
        <v>0</v>
      </c>
      <c r="S14" s="34">
        <f>'Datos Generales'!S245</f>
        <v>0</v>
      </c>
      <c r="T14" s="34">
        <f>'Datos Generales'!T245</f>
        <v>0</v>
      </c>
      <c r="U14" s="34">
        <f>'Datos Generales'!U245</f>
        <v>0</v>
      </c>
      <c r="V14" s="34">
        <f>'Datos Generales'!V245</f>
        <v>0</v>
      </c>
      <c r="W14" s="34">
        <f>'Datos Generales'!W245</f>
        <v>0</v>
      </c>
      <c r="X14" s="34">
        <f>'Datos Generales'!X245</f>
        <v>0</v>
      </c>
      <c r="Y14" s="34">
        <f>'Datos Generales'!Y245</f>
        <v>0</v>
      </c>
      <c r="Z14" s="34">
        <f>'Datos Generales'!Z245</f>
        <v>0</v>
      </c>
      <c r="AA14" s="34">
        <f>'Datos Generales'!AA245</f>
        <v>0</v>
      </c>
      <c r="AB14" s="34">
        <f>'Datos Generales'!AB245</f>
        <v>0</v>
      </c>
      <c r="AC14" s="34">
        <f>'Datos Generales'!AC245</f>
        <v>0</v>
      </c>
      <c r="AD14" s="34">
        <f>'Datos Generales'!AD245</f>
        <v>0</v>
      </c>
      <c r="AE14" s="34">
        <f>'Datos Generales'!AE245</f>
        <v>0</v>
      </c>
      <c r="AF14" s="34">
        <f>'Datos Generales'!AF245</f>
        <v>0</v>
      </c>
      <c r="AG14" s="34">
        <f>'Datos Generales'!AG245</f>
        <v>0</v>
      </c>
      <c r="AH14" s="34">
        <f>'Datos Generales'!AH245</f>
        <v>0</v>
      </c>
      <c r="AI14" s="34">
        <f>'Datos Generales'!AI245</f>
        <v>0</v>
      </c>
      <c r="AJ14" s="34">
        <f>'Datos Generales'!AJ245</f>
        <v>0</v>
      </c>
      <c r="AK14" s="34">
        <f>'Datos Generales'!AK245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Generales'!D246</f>
        <v>0</v>
      </c>
      <c r="E15" s="34">
        <f>'Datos Generales'!E246</f>
        <v>0</v>
      </c>
      <c r="F15" s="34">
        <f>'Datos Generales'!F246</f>
        <v>0</v>
      </c>
      <c r="G15" s="34">
        <f>'Datos Generales'!G246</f>
        <v>0</v>
      </c>
      <c r="H15" s="34">
        <f>'Datos Generales'!H246</f>
        <v>0</v>
      </c>
      <c r="I15" s="34">
        <f>'Datos Generales'!I246</f>
        <v>0</v>
      </c>
      <c r="J15" s="34">
        <f>'Datos Generales'!J246</f>
        <v>0</v>
      </c>
      <c r="K15" s="34">
        <f>'Datos Generales'!K246</f>
        <v>0</v>
      </c>
      <c r="L15" s="34">
        <f>'Datos Generales'!L246</f>
        <v>0</v>
      </c>
      <c r="M15" s="34">
        <f>'Datos Generales'!M246</f>
        <v>0</v>
      </c>
      <c r="N15" s="34">
        <f>'Datos Generales'!N246</f>
        <v>0</v>
      </c>
      <c r="O15" s="34">
        <f>'Datos Generales'!O246</f>
        <v>0</v>
      </c>
      <c r="P15" s="34">
        <f>'Datos Generales'!P246</f>
        <v>0</v>
      </c>
      <c r="Q15" s="34">
        <f>'Datos Generales'!Q246</f>
        <v>0</v>
      </c>
      <c r="R15" s="34">
        <f>'Datos Generales'!R246</f>
        <v>0</v>
      </c>
      <c r="S15" s="34">
        <f>'Datos Generales'!S246</f>
        <v>0</v>
      </c>
      <c r="T15" s="34">
        <f>'Datos Generales'!T246</f>
        <v>0</v>
      </c>
      <c r="U15" s="34">
        <f>'Datos Generales'!U246</f>
        <v>0</v>
      </c>
      <c r="V15" s="34">
        <f>'Datos Generales'!V246</f>
        <v>0</v>
      </c>
      <c r="W15" s="34">
        <f>'Datos Generales'!W246</f>
        <v>0</v>
      </c>
      <c r="X15" s="34">
        <f>'Datos Generales'!X246</f>
        <v>0</v>
      </c>
      <c r="Y15" s="34">
        <f>'Datos Generales'!Y246</f>
        <v>0</v>
      </c>
      <c r="Z15" s="34">
        <f>'Datos Generales'!Z246</f>
        <v>0</v>
      </c>
      <c r="AA15" s="34">
        <f>'Datos Generales'!AA246</f>
        <v>0</v>
      </c>
      <c r="AB15" s="34">
        <f>'Datos Generales'!AB246</f>
        <v>0</v>
      </c>
      <c r="AC15" s="34">
        <f>'Datos Generales'!AC246</f>
        <v>0</v>
      </c>
      <c r="AD15" s="34">
        <f>'Datos Generales'!AD246</f>
        <v>0</v>
      </c>
      <c r="AE15" s="34">
        <f>'Datos Generales'!AE246</f>
        <v>0</v>
      </c>
      <c r="AF15" s="34">
        <f>'Datos Generales'!AF246</f>
        <v>0</v>
      </c>
      <c r="AG15" s="34">
        <f>'Datos Generales'!AG246</f>
        <v>0</v>
      </c>
      <c r="AH15" s="34">
        <f>'Datos Generales'!AH246</f>
        <v>0</v>
      </c>
      <c r="AI15" s="34">
        <f>'Datos Generales'!AI246</f>
        <v>0</v>
      </c>
      <c r="AJ15" s="34">
        <f>'Datos Generales'!AJ246</f>
        <v>0</v>
      </c>
      <c r="AK15" s="34">
        <f>'Datos Generales'!AK246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Generales'!D247</f>
        <v>0</v>
      </c>
      <c r="E16" s="34">
        <f>'Datos Generales'!E247</f>
        <v>0</v>
      </c>
      <c r="F16" s="34">
        <f>'Datos Generales'!F247</f>
        <v>0</v>
      </c>
      <c r="G16" s="34">
        <f>'Datos Generales'!G247</f>
        <v>0</v>
      </c>
      <c r="H16" s="34">
        <f>'Datos Generales'!H247</f>
        <v>0</v>
      </c>
      <c r="I16" s="34">
        <f>'Datos Generales'!I247</f>
        <v>0</v>
      </c>
      <c r="J16" s="34">
        <f>'Datos Generales'!J247</f>
        <v>0</v>
      </c>
      <c r="K16" s="34">
        <f>'Datos Generales'!K247</f>
        <v>0</v>
      </c>
      <c r="L16" s="34">
        <f>'Datos Generales'!L247</f>
        <v>0</v>
      </c>
      <c r="M16" s="34">
        <f>'Datos Generales'!M247</f>
        <v>0</v>
      </c>
      <c r="N16" s="34">
        <f>'Datos Generales'!N247</f>
        <v>0</v>
      </c>
      <c r="O16" s="34">
        <f>'Datos Generales'!O247</f>
        <v>0</v>
      </c>
      <c r="P16" s="34">
        <f>'Datos Generales'!P247</f>
        <v>0</v>
      </c>
      <c r="Q16" s="34">
        <f>'Datos Generales'!Q247</f>
        <v>0</v>
      </c>
      <c r="R16" s="34">
        <f>'Datos Generales'!R247</f>
        <v>0</v>
      </c>
      <c r="S16" s="34">
        <f>'Datos Generales'!S247</f>
        <v>0</v>
      </c>
      <c r="T16" s="34">
        <f>'Datos Generales'!T247</f>
        <v>0</v>
      </c>
      <c r="U16" s="34">
        <f>'Datos Generales'!U247</f>
        <v>0</v>
      </c>
      <c r="V16" s="34">
        <f>'Datos Generales'!V247</f>
        <v>0</v>
      </c>
      <c r="W16" s="34">
        <f>'Datos Generales'!W247</f>
        <v>0</v>
      </c>
      <c r="X16" s="34">
        <f>'Datos Generales'!X247</f>
        <v>0</v>
      </c>
      <c r="Y16" s="34">
        <f>'Datos Generales'!Y247</f>
        <v>0</v>
      </c>
      <c r="Z16" s="34">
        <f>'Datos Generales'!Z247</f>
        <v>0</v>
      </c>
      <c r="AA16" s="34">
        <f>'Datos Generales'!AA247</f>
        <v>0</v>
      </c>
      <c r="AB16" s="34">
        <f>'Datos Generales'!AB247</f>
        <v>0</v>
      </c>
      <c r="AC16" s="34">
        <f>'Datos Generales'!AC247</f>
        <v>0</v>
      </c>
      <c r="AD16" s="34">
        <f>'Datos Generales'!AD247</f>
        <v>0</v>
      </c>
      <c r="AE16" s="34">
        <f>'Datos Generales'!AE247</f>
        <v>0</v>
      </c>
      <c r="AF16" s="34">
        <f>'Datos Generales'!AF247</f>
        <v>0</v>
      </c>
      <c r="AG16" s="34">
        <f>'Datos Generales'!AG247</f>
        <v>0</v>
      </c>
      <c r="AH16" s="34">
        <f>'Datos Generales'!AH247</f>
        <v>0</v>
      </c>
      <c r="AI16" s="34">
        <f>'Datos Generales'!AI247</f>
        <v>0</v>
      </c>
      <c r="AJ16" s="34">
        <f>'Datos Generales'!AJ247</f>
        <v>0</v>
      </c>
      <c r="AK16" s="34">
        <f>'Datos Generales'!AK247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Generales'!D248</f>
        <v>0</v>
      </c>
      <c r="E17" s="34">
        <f>'Datos Generales'!E248</f>
        <v>0</v>
      </c>
      <c r="F17" s="34">
        <f>'Datos Generales'!F248</f>
        <v>0</v>
      </c>
      <c r="G17" s="34">
        <f>'Datos Generales'!G248</f>
        <v>0</v>
      </c>
      <c r="H17" s="34">
        <f>'Datos Generales'!H248</f>
        <v>0</v>
      </c>
      <c r="I17" s="34">
        <f>'Datos Generales'!I248</f>
        <v>0</v>
      </c>
      <c r="J17" s="34">
        <f>'Datos Generales'!J248</f>
        <v>0</v>
      </c>
      <c r="K17" s="34">
        <f>'Datos Generales'!K248</f>
        <v>0</v>
      </c>
      <c r="L17" s="34">
        <f>'Datos Generales'!L248</f>
        <v>0</v>
      </c>
      <c r="M17" s="34">
        <f>'Datos Generales'!M248</f>
        <v>0</v>
      </c>
      <c r="N17" s="34">
        <f>'Datos Generales'!N248</f>
        <v>0</v>
      </c>
      <c r="O17" s="34">
        <f>'Datos Generales'!O248</f>
        <v>0</v>
      </c>
      <c r="P17" s="34">
        <f>'Datos Generales'!P248</f>
        <v>0</v>
      </c>
      <c r="Q17" s="34">
        <f>'Datos Generales'!Q248</f>
        <v>0</v>
      </c>
      <c r="R17" s="34">
        <f>'Datos Generales'!R248</f>
        <v>0</v>
      </c>
      <c r="S17" s="34">
        <f>'Datos Generales'!S248</f>
        <v>0</v>
      </c>
      <c r="T17" s="34">
        <f>'Datos Generales'!T248</f>
        <v>0</v>
      </c>
      <c r="U17" s="34">
        <f>'Datos Generales'!U248</f>
        <v>0</v>
      </c>
      <c r="V17" s="34">
        <f>'Datos Generales'!V248</f>
        <v>0</v>
      </c>
      <c r="W17" s="34">
        <f>'Datos Generales'!W248</f>
        <v>0</v>
      </c>
      <c r="X17" s="34">
        <f>'Datos Generales'!X248</f>
        <v>0</v>
      </c>
      <c r="Y17" s="34">
        <f>'Datos Generales'!Y248</f>
        <v>0</v>
      </c>
      <c r="Z17" s="34">
        <f>'Datos Generales'!Z248</f>
        <v>0</v>
      </c>
      <c r="AA17" s="34">
        <f>'Datos Generales'!AA248</f>
        <v>0</v>
      </c>
      <c r="AB17" s="34">
        <f>'Datos Generales'!AB248</f>
        <v>0</v>
      </c>
      <c r="AC17" s="34">
        <f>'Datos Generales'!AC248</f>
        <v>0</v>
      </c>
      <c r="AD17" s="34">
        <f>'Datos Generales'!AD248</f>
        <v>0</v>
      </c>
      <c r="AE17" s="34">
        <f>'Datos Generales'!AE248</f>
        <v>0</v>
      </c>
      <c r="AF17" s="34">
        <f>'Datos Generales'!AF248</f>
        <v>0</v>
      </c>
      <c r="AG17" s="34">
        <f>'Datos Generales'!AG248</f>
        <v>0</v>
      </c>
      <c r="AH17" s="34">
        <f>'Datos Generales'!AH248</f>
        <v>0</v>
      </c>
      <c r="AI17" s="34">
        <f>'Datos Generales'!AI248</f>
        <v>0</v>
      </c>
      <c r="AJ17" s="34">
        <f>'Datos Generales'!AJ248</f>
        <v>0</v>
      </c>
      <c r="AK17" s="34">
        <f>'Datos Generales'!AK248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Generales'!D249</f>
        <v>0</v>
      </c>
      <c r="E18" s="34">
        <f>'Datos Generales'!E249</f>
        <v>0</v>
      </c>
      <c r="F18" s="34">
        <f>'Datos Generales'!F249</f>
        <v>0</v>
      </c>
      <c r="G18" s="34">
        <f>'Datos Generales'!G249</f>
        <v>0</v>
      </c>
      <c r="H18" s="34">
        <f>'Datos Generales'!H249</f>
        <v>0</v>
      </c>
      <c r="I18" s="34">
        <f>'Datos Generales'!I249</f>
        <v>0</v>
      </c>
      <c r="J18" s="34">
        <f>'Datos Generales'!J249</f>
        <v>0</v>
      </c>
      <c r="K18" s="34">
        <f>'Datos Generales'!K249</f>
        <v>0</v>
      </c>
      <c r="L18" s="34">
        <f>'Datos Generales'!L249</f>
        <v>0</v>
      </c>
      <c r="M18" s="34">
        <f>'Datos Generales'!M249</f>
        <v>0</v>
      </c>
      <c r="N18" s="34">
        <f>'Datos Generales'!N249</f>
        <v>0</v>
      </c>
      <c r="O18" s="34">
        <f>'Datos Generales'!O249</f>
        <v>0</v>
      </c>
      <c r="P18" s="34">
        <f>'Datos Generales'!P249</f>
        <v>0</v>
      </c>
      <c r="Q18" s="34">
        <f>'Datos Generales'!Q249</f>
        <v>0</v>
      </c>
      <c r="R18" s="34">
        <f>'Datos Generales'!R249</f>
        <v>0</v>
      </c>
      <c r="S18" s="34">
        <f>'Datos Generales'!S249</f>
        <v>0</v>
      </c>
      <c r="T18" s="34">
        <f>'Datos Generales'!T249</f>
        <v>0</v>
      </c>
      <c r="U18" s="34">
        <f>'Datos Generales'!U249</f>
        <v>0</v>
      </c>
      <c r="V18" s="34">
        <f>'Datos Generales'!V249</f>
        <v>0</v>
      </c>
      <c r="W18" s="34">
        <f>'Datos Generales'!W249</f>
        <v>0</v>
      </c>
      <c r="X18" s="34">
        <f>'Datos Generales'!X249</f>
        <v>0</v>
      </c>
      <c r="Y18" s="34">
        <f>'Datos Generales'!Y249</f>
        <v>0</v>
      </c>
      <c r="Z18" s="34">
        <f>'Datos Generales'!Z249</f>
        <v>0</v>
      </c>
      <c r="AA18" s="34">
        <f>'Datos Generales'!AA249</f>
        <v>0</v>
      </c>
      <c r="AB18" s="34">
        <f>'Datos Generales'!AB249</f>
        <v>0</v>
      </c>
      <c r="AC18" s="34">
        <f>'Datos Generales'!AC249</f>
        <v>0</v>
      </c>
      <c r="AD18" s="34">
        <f>'Datos Generales'!AD249</f>
        <v>0</v>
      </c>
      <c r="AE18" s="34">
        <f>'Datos Generales'!AE249</f>
        <v>0</v>
      </c>
      <c r="AF18" s="34">
        <f>'Datos Generales'!AF249</f>
        <v>0</v>
      </c>
      <c r="AG18" s="34">
        <f>'Datos Generales'!AG249</f>
        <v>0</v>
      </c>
      <c r="AH18" s="34">
        <f>'Datos Generales'!AH249</f>
        <v>0</v>
      </c>
      <c r="AI18" s="34">
        <f>'Datos Generales'!AI249</f>
        <v>0</v>
      </c>
      <c r="AJ18" s="34">
        <f>'Datos Generales'!AJ249</f>
        <v>0</v>
      </c>
      <c r="AK18" s="34">
        <f>'Datos Generales'!AK249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Generales'!D250</f>
        <v>0</v>
      </c>
      <c r="E19" s="34">
        <f>'Datos Generales'!E250</f>
        <v>0</v>
      </c>
      <c r="F19" s="34">
        <f>'Datos Generales'!F250</f>
        <v>0</v>
      </c>
      <c r="G19" s="34">
        <f>'Datos Generales'!G250</f>
        <v>0</v>
      </c>
      <c r="H19" s="34">
        <f>'Datos Generales'!H250</f>
        <v>0</v>
      </c>
      <c r="I19" s="34">
        <f>'Datos Generales'!I250</f>
        <v>0</v>
      </c>
      <c r="J19" s="34">
        <f>'Datos Generales'!J250</f>
        <v>0</v>
      </c>
      <c r="K19" s="34">
        <f>'Datos Generales'!K250</f>
        <v>0</v>
      </c>
      <c r="L19" s="34">
        <f>'Datos Generales'!L250</f>
        <v>0</v>
      </c>
      <c r="M19" s="34">
        <f>'Datos Generales'!M250</f>
        <v>0</v>
      </c>
      <c r="N19" s="34">
        <f>'Datos Generales'!N250</f>
        <v>0</v>
      </c>
      <c r="O19" s="34">
        <f>'Datos Generales'!O250</f>
        <v>0</v>
      </c>
      <c r="P19" s="34">
        <f>'Datos Generales'!P250</f>
        <v>0</v>
      </c>
      <c r="Q19" s="34">
        <f>'Datos Generales'!Q250</f>
        <v>0</v>
      </c>
      <c r="R19" s="34">
        <f>'Datos Generales'!R250</f>
        <v>0</v>
      </c>
      <c r="S19" s="34">
        <f>'Datos Generales'!S250</f>
        <v>0</v>
      </c>
      <c r="T19" s="34">
        <f>'Datos Generales'!T250</f>
        <v>0</v>
      </c>
      <c r="U19" s="34">
        <f>'Datos Generales'!U250</f>
        <v>0</v>
      </c>
      <c r="V19" s="34">
        <f>'Datos Generales'!V250</f>
        <v>0</v>
      </c>
      <c r="W19" s="34">
        <f>'Datos Generales'!W250</f>
        <v>0</v>
      </c>
      <c r="X19" s="34">
        <f>'Datos Generales'!X250</f>
        <v>0</v>
      </c>
      <c r="Y19" s="34">
        <f>'Datos Generales'!Y250</f>
        <v>0</v>
      </c>
      <c r="Z19" s="34">
        <f>'Datos Generales'!Z250</f>
        <v>0</v>
      </c>
      <c r="AA19" s="34">
        <f>'Datos Generales'!AA250</f>
        <v>0</v>
      </c>
      <c r="AB19" s="34">
        <f>'Datos Generales'!AB250</f>
        <v>0</v>
      </c>
      <c r="AC19" s="34">
        <f>'Datos Generales'!AC250</f>
        <v>0</v>
      </c>
      <c r="AD19" s="34">
        <f>'Datos Generales'!AD250</f>
        <v>0</v>
      </c>
      <c r="AE19" s="34">
        <f>'Datos Generales'!AE250</f>
        <v>0</v>
      </c>
      <c r="AF19" s="34">
        <f>'Datos Generales'!AF250</f>
        <v>0</v>
      </c>
      <c r="AG19" s="34">
        <f>'Datos Generales'!AG250</f>
        <v>0</v>
      </c>
      <c r="AH19" s="34">
        <f>'Datos Generales'!AH250</f>
        <v>0</v>
      </c>
      <c r="AI19" s="34">
        <f>'Datos Generales'!AI250</f>
        <v>0</v>
      </c>
      <c r="AJ19" s="34">
        <f>'Datos Generales'!AJ250</f>
        <v>0</v>
      </c>
      <c r="AK19" s="34">
        <f>'Datos Generales'!AK250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Generales'!D251</f>
        <v>0</v>
      </c>
      <c r="E20" s="34">
        <f>'Datos Generales'!E251</f>
        <v>0</v>
      </c>
      <c r="F20" s="34">
        <f>'Datos Generales'!F251</f>
        <v>0</v>
      </c>
      <c r="G20" s="34">
        <f>'Datos Generales'!G251</f>
        <v>0</v>
      </c>
      <c r="H20" s="34">
        <f>'Datos Generales'!H251</f>
        <v>0</v>
      </c>
      <c r="I20" s="34">
        <f>'Datos Generales'!I251</f>
        <v>0</v>
      </c>
      <c r="J20" s="34">
        <f>'Datos Generales'!J251</f>
        <v>0</v>
      </c>
      <c r="K20" s="34">
        <f>'Datos Generales'!K251</f>
        <v>0</v>
      </c>
      <c r="L20" s="34">
        <f>'Datos Generales'!L251</f>
        <v>0</v>
      </c>
      <c r="M20" s="34">
        <f>'Datos Generales'!M251</f>
        <v>0</v>
      </c>
      <c r="N20" s="34">
        <f>'Datos Generales'!N251</f>
        <v>0</v>
      </c>
      <c r="O20" s="34">
        <f>'Datos Generales'!O251</f>
        <v>0</v>
      </c>
      <c r="P20" s="34">
        <f>'Datos Generales'!P251</f>
        <v>0</v>
      </c>
      <c r="Q20" s="34">
        <f>'Datos Generales'!Q251</f>
        <v>0</v>
      </c>
      <c r="R20" s="34">
        <f>'Datos Generales'!R251</f>
        <v>0</v>
      </c>
      <c r="S20" s="34">
        <f>'Datos Generales'!S251</f>
        <v>0</v>
      </c>
      <c r="T20" s="34">
        <f>'Datos Generales'!T251</f>
        <v>0</v>
      </c>
      <c r="U20" s="34">
        <f>'Datos Generales'!U251</f>
        <v>0</v>
      </c>
      <c r="V20" s="34">
        <f>'Datos Generales'!V251</f>
        <v>0</v>
      </c>
      <c r="W20" s="34">
        <f>'Datos Generales'!W251</f>
        <v>0</v>
      </c>
      <c r="X20" s="34">
        <f>'Datos Generales'!X251</f>
        <v>0</v>
      </c>
      <c r="Y20" s="34">
        <f>'Datos Generales'!Y251</f>
        <v>0</v>
      </c>
      <c r="Z20" s="34">
        <f>'Datos Generales'!Z251</f>
        <v>0</v>
      </c>
      <c r="AA20" s="34">
        <f>'Datos Generales'!AA251</f>
        <v>0</v>
      </c>
      <c r="AB20" s="34">
        <f>'Datos Generales'!AB251</f>
        <v>0</v>
      </c>
      <c r="AC20" s="34">
        <f>'Datos Generales'!AC251</f>
        <v>0</v>
      </c>
      <c r="AD20" s="34">
        <f>'Datos Generales'!AD251</f>
        <v>0</v>
      </c>
      <c r="AE20" s="34">
        <f>'Datos Generales'!AE251</f>
        <v>0</v>
      </c>
      <c r="AF20" s="34">
        <f>'Datos Generales'!AF251</f>
        <v>0</v>
      </c>
      <c r="AG20" s="34">
        <f>'Datos Generales'!AG251</f>
        <v>0</v>
      </c>
      <c r="AH20" s="34">
        <f>'Datos Generales'!AH251</f>
        <v>0</v>
      </c>
      <c r="AI20" s="34">
        <f>'Datos Generales'!AI251</f>
        <v>0</v>
      </c>
      <c r="AJ20" s="34">
        <f>'Datos Generales'!AJ251</f>
        <v>0</v>
      </c>
      <c r="AK20" s="34">
        <f>'Datos Generales'!AK251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Generales'!D252</f>
        <v>0</v>
      </c>
      <c r="E21" s="34">
        <f>'Datos Generales'!E252</f>
        <v>0</v>
      </c>
      <c r="F21" s="34">
        <f>'Datos Generales'!F252</f>
        <v>0</v>
      </c>
      <c r="G21" s="34">
        <f>'Datos Generales'!G252</f>
        <v>0</v>
      </c>
      <c r="H21" s="34">
        <f>'Datos Generales'!H252</f>
        <v>0</v>
      </c>
      <c r="I21" s="34">
        <f>'Datos Generales'!I252</f>
        <v>0</v>
      </c>
      <c r="J21" s="34">
        <f>'Datos Generales'!J252</f>
        <v>0</v>
      </c>
      <c r="K21" s="34">
        <f>'Datos Generales'!K252</f>
        <v>0</v>
      </c>
      <c r="L21" s="34">
        <f>'Datos Generales'!L252</f>
        <v>0</v>
      </c>
      <c r="M21" s="34">
        <f>'Datos Generales'!M252</f>
        <v>0</v>
      </c>
      <c r="N21" s="34">
        <f>'Datos Generales'!N252</f>
        <v>0</v>
      </c>
      <c r="O21" s="34">
        <f>'Datos Generales'!O252</f>
        <v>0</v>
      </c>
      <c r="P21" s="34">
        <f>'Datos Generales'!P252</f>
        <v>0</v>
      </c>
      <c r="Q21" s="34">
        <f>'Datos Generales'!Q252</f>
        <v>0</v>
      </c>
      <c r="R21" s="34">
        <f>'Datos Generales'!R252</f>
        <v>0</v>
      </c>
      <c r="S21" s="34">
        <f>'Datos Generales'!S252</f>
        <v>0</v>
      </c>
      <c r="T21" s="34">
        <f>'Datos Generales'!T252</f>
        <v>0</v>
      </c>
      <c r="U21" s="34">
        <f>'Datos Generales'!U252</f>
        <v>0</v>
      </c>
      <c r="V21" s="34">
        <f>'Datos Generales'!V252</f>
        <v>0</v>
      </c>
      <c r="W21" s="34">
        <f>'Datos Generales'!W252</f>
        <v>0</v>
      </c>
      <c r="X21" s="34">
        <f>'Datos Generales'!X252</f>
        <v>0</v>
      </c>
      <c r="Y21" s="34">
        <f>'Datos Generales'!Y252</f>
        <v>0</v>
      </c>
      <c r="Z21" s="34">
        <f>'Datos Generales'!Z252</f>
        <v>0</v>
      </c>
      <c r="AA21" s="34">
        <f>'Datos Generales'!AA252</f>
        <v>0</v>
      </c>
      <c r="AB21" s="34">
        <f>'Datos Generales'!AB252</f>
        <v>0</v>
      </c>
      <c r="AC21" s="34">
        <f>'Datos Generales'!AC252</f>
        <v>0</v>
      </c>
      <c r="AD21" s="34">
        <f>'Datos Generales'!AD252</f>
        <v>0</v>
      </c>
      <c r="AE21" s="34">
        <f>'Datos Generales'!AE252</f>
        <v>0</v>
      </c>
      <c r="AF21" s="34">
        <f>'Datos Generales'!AF252</f>
        <v>0</v>
      </c>
      <c r="AG21" s="34">
        <f>'Datos Generales'!AG252</f>
        <v>0</v>
      </c>
      <c r="AH21" s="34">
        <f>'Datos Generales'!AH252</f>
        <v>0</v>
      </c>
      <c r="AI21" s="34">
        <f>'Datos Generales'!AI252</f>
        <v>0</v>
      </c>
      <c r="AJ21" s="34">
        <f>'Datos Generales'!AJ252</f>
        <v>0</v>
      </c>
      <c r="AK21" s="34">
        <f>'Datos Generales'!AK252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Generales'!D253</f>
        <v>0</v>
      </c>
      <c r="E22" s="34">
        <f>'Datos Generales'!E253</f>
        <v>0</v>
      </c>
      <c r="F22" s="34">
        <f>'Datos Generales'!F253</f>
        <v>0</v>
      </c>
      <c r="G22" s="34">
        <f>'Datos Generales'!G253</f>
        <v>0</v>
      </c>
      <c r="H22" s="34">
        <f>'Datos Generales'!H253</f>
        <v>0</v>
      </c>
      <c r="I22" s="34">
        <f>'Datos Generales'!I253</f>
        <v>0</v>
      </c>
      <c r="J22" s="34">
        <f>'Datos Generales'!J253</f>
        <v>0</v>
      </c>
      <c r="K22" s="34">
        <f>'Datos Generales'!K253</f>
        <v>0</v>
      </c>
      <c r="L22" s="34">
        <f>'Datos Generales'!L253</f>
        <v>0</v>
      </c>
      <c r="M22" s="34">
        <f>'Datos Generales'!M253</f>
        <v>0</v>
      </c>
      <c r="N22" s="34">
        <f>'Datos Generales'!N253</f>
        <v>0</v>
      </c>
      <c r="O22" s="34">
        <f>'Datos Generales'!O253</f>
        <v>0</v>
      </c>
      <c r="P22" s="34">
        <f>'Datos Generales'!P253</f>
        <v>0</v>
      </c>
      <c r="Q22" s="34">
        <f>'Datos Generales'!Q253</f>
        <v>0</v>
      </c>
      <c r="R22" s="34">
        <f>'Datos Generales'!R253</f>
        <v>0</v>
      </c>
      <c r="S22" s="34">
        <f>'Datos Generales'!S253</f>
        <v>0</v>
      </c>
      <c r="T22" s="34">
        <f>'Datos Generales'!T253</f>
        <v>0</v>
      </c>
      <c r="U22" s="34">
        <f>'Datos Generales'!U253</f>
        <v>0</v>
      </c>
      <c r="V22" s="34">
        <f>'Datos Generales'!V253</f>
        <v>0</v>
      </c>
      <c r="W22" s="34">
        <f>'Datos Generales'!W253</f>
        <v>0</v>
      </c>
      <c r="X22" s="34">
        <f>'Datos Generales'!X253</f>
        <v>0</v>
      </c>
      <c r="Y22" s="34">
        <f>'Datos Generales'!Y253</f>
        <v>0</v>
      </c>
      <c r="Z22" s="34">
        <f>'Datos Generales'!Z253</f>
        <v>0</v>
      </c>
      <c r="AA22" s="34">
        <f>'Datos Generales'!AA253</f>
        <v>0</v>
      </c>
      <c r="AB22" s="34">
        <f>'Datos Generales'!AB253</f>
        <v>0</v>
      </c>
      <c r="AC22" s="34">
        <f>'Datos Generales'!AC253</f>
        <v>0</v>
      </c>
      <c r="AD22" s="34">
        <f>'Datos Generales'!AD253</f>
        <v>0</v>
      </c>
      <c r="AE22" s="34">
        <f>'Datos Generales'!AE253</f>
        <v>0</v>
      </c>
      <c r="AF22" s="34">
        <f>'Datos Generales'!AF253</f>
        <v>0</v>
      </c>
      <c r="AG22" s="34">
        <f>'Datos Generales'!AG253</f>
        <v>0</v>
      </c>
      <c r="AH22" s="34">
        <f>'Datos Generales'!AH253</f>
        <v>0</v>
      </c>
      <c r="AI22" s="34">
        <f>'Datos Generales'!AI253</f>
        <v>0</v>
      </c>
      <c r="AJ22" s="34">
        <f>'Datos Generales'!AJ253</f>
        <v>0</v>
      </c>
      <c r="AK22" s="34">
        <f>'Datos Generales'!AK253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Generales'!D254</f>
        <v>0</v>
      </c>
      <c r="E23" s="34">
        <f>'Datos Generales'!E254</f>
        <v>0</v>
      </c>
      <c r="F23" s="34">
        <f>'Datos Generales'!F254</f>
        <v>0</v>
      </c>
      <c r="G23" s="34">
        <f>'Datos Generales'!G254</f>
        <v>0</v>
      </c>
      <c r="H23" s="34">
        <f>'Datos Generales'!H254</f>
        <v>0</v>
      </c>
      <c r="I23" s="34">
        <f>'Datos Generales'!I254</f>
        <v>0</v>
      </c>
      <c r="J23" s="34">
        <f>'Datos Generales'!J254</f>
        <v>0</v>
      </c>
      <c r="K23" s="34">
        <f>'Datos Generales'!K254</f>
        <v>0</v>
      </c>
      <c r="L23" s="34">
        <f>'Datos Generales'!L254</f>
        <v>0</v>
      </c>
      <c r="M23" s="34">
        <f>'Datos Generales'!M254</f>
        <v>0</v>
      </c>
      <c r="N23" s="34">
        <f>'Datos Generales'!N254</f>
        <v>0</v>
      </c>
      <c r="O23" s="34">
        <f>'Datos Generales'!O254</f>
        <v>0</v>
      </c>
      <c r="P23" s="34">
        <f>'Datos Generales'!P254</f>
        <v>0</v>
      </c>
      <c r="Q23" s="34">
        <f>'Datos Generales'!Q254</f>
        <v>0</v>
      </c>
      <c r="R23" s="34">
        <f>'Datos Generales'!R254</f>
        <v>0</v>
      </c>
      <c r="S23" s="34">
        <f>'Datos Generales'!S254</f>
        <v>0</v>
      </c>
      <c r="T23" s="34">
        <f>'Datos Generales'!T254</f>
        <v>0</v>
      </c>
      <c r="U23" s="34">
        <f>'Datos Generales'!U254</f>
        <v>0</v>
      </c>
      <c r="V23" s="34">
        <f>'Datos Generales'!V254</f>
        <v>0</v>
      </c>
      <c r="W23" s="34">
        <f>'Datos Generales'!W254</f>
        <v>0</v>
      </c>
      <c r="X23" s="34">
        <f>'Datos Generales'!X254</f>
        <v>0</v>
      </c>
      <c r="Y23" s="34">
        <f>'Datos Generales'!Y254</f>
        <v>0</v>
      </c>
      <c r="Z23" s="34">
        <f>'Datos Generales'!Z254</f>
        <v>0</v>
      </c>
      <c r="AA23" s="34">
        <f>'Datos Generales'!AA254</f>
        <v>0</v>
      </c>
      <c r="AB23" s="34">
        <f>'Datos Generales'!AB254</f>
        <v>0</v>
      </c>
      <c r="AC23" s="34">
        <f>'Datos Generales'!AC254</f>
        <v>0</v>
      </c>
      <c r="AD23" s="34">
        <f>'Datos Generales'!AD254</f>
        <v>0</v>
      </c>
      <c r="AE23" s="34">
        <f>'Datos Generales'!AE254</f>
        <v>0</v>
      </c>
      <c r="AF23" s="34">
        <f>'Datos Generales'!AF254</f>
        <v>0</v>
      </c>
      <c r="AG23" s="34">
        <f>'Datos Generales'!AG254</f>
        <v>0</v>
      </c>
      <c r="AH23" s="34">
        <f>'Datos Generales'!AH254</f>
        <v>0</v>
      </c>
      <c r="AI23" s="34">
        <f>'Datos Generales'!AI254</f>
        <v>0</v>
      </c>
      <c r="AJ23" s="34">
        <f>'Datos Generales'!AJ254</f>
        <v>0</v>
      </c>
      <c r="AK23" s="34">
        <f>'Datos Generales'!AK254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Generales'!D255</f>
        <v>0</v>
      </c>
      <c r="E24" s="34">
        <f>'Datos Generales'!E255</f>
        <v>0</v>
      </c>
      <c r="F24" s="34">
        <f>'Datos Generales'!F255</f>
        <v>0</v>
      </c>
      <c r="G24" s="34">
        <f>'Datos Generales'!G255</f>
        <v>0</v>
      </c>
      <c r="H24" s="34">
        <f>'Datos Generales'!H255</f>
        <v>0</v>
      </c>
      <c r="I24" s="34">
        <f>'Datos Generales'!I255</f>
        <v>0</v>
      </c>
      <c r="J24" s="34">
        <f>'Datos Generales'!J255</f>
        <v>0</v>
      </c>
      <c r="K24" s="34">
        <f>'Datos Generales'!K255</f>
        <v>0</v>
      </c>
      <c r="L24" s="34">
        <f>'Datos Generales'!L255</f>
        <v>0</v>
      </c>
      <c r="M24" s="34">
        <f>'Datos Generales'!M255</f>
        <v>0</v>
      </c>
      <c r="N24" s="34">
        <f>'Datos Generales'!N255</f>
        <v>0</v>
      </c>
      <c r="O24" s="34">
        <f>'Datos Generales'!O255</f>
        <v>0</v>
      </c>
      <c r="P24" s="34">
        <f>'Datos Generales'!P255</f>
        <v>0</v>
      </c>
      <c r="Q24" s="34">
        <f>'Datos Generales'!Q255</f>
        <v>0</v>
      </c>
      <c r="R24" s="34">
        <f>'Datos Generales'!R255</f>
        <v>0</v>
      </c>
      <c r="S24" s="34">
        <f>'Datos Generales'!S255</f>
        <v>0</v>
      </c>
      <c r="T24" s="34">
        <f>'Datos Generales'!T255</f>
        <v>0</v>
      </c>
      <c r="U24" s="34">
        <f>'Datos Generales'!U255</f>
        <v>0</v>
      </c>
      <c r="V24" s="34">
        <f>'Datos Generales'!V255</f>
        <v>0</v>
      </c>
      <c r="W24" s="34">
        <f>'Datos Generales'!W255</f>
        <v>0</v>
      </c>
      <c r="X24" s="34">
        <f>'Datos Generales'!X255</f>
        <v>0</v>
      </c>
      <c r="Y24" s="34">
        <f>'Datos Generales'!Y255</f>
        <v>0</v>
      </c>
      <c r="Z24" s="34">
        <f>'Datos Generales'!Z255</f>
        <v>0</v>
      </c>
      <c r="AA24" s="34">
        <f>'Datos Generales'!AA255</f>
        <v>0</v>
      </c>
      <c r="AB24" s="34">
        <f>'Datos Generales'!AB255</f>
        <v>0</v>
      </c>
      <c r="AC24" s="34">
        <f>'Datos Generales'!AC255</f>
        <v>0</v>
      </c>
      <c r="AD24" s="34">
        <f>'Datos Generales'!AD255</f>
        <v>0</v>
      </c>
      <c r="AE24" s="34">
        <f>'Datos Generales'!AE255</f>
        <v>0</v>
      </c>
      <c r="AF24" s="34">
        <f>'Datos Generales'!AF255</f>
        <v>0</v>
      </c>
      <c r="AG24" s="34">
        <f>'Datos Generales'!AG255</f>
        <v>0</v>
      </c>
      <c r="AH24" s="34">
        <f>'Datos Generales'!AH255</f>
        <v>0</v>
      </c>
      <c r="AI24" s="34">
        <f>'Datos Generales'!AI255</f>
        <v>0</v>
      </c>
      <c r="AJ24" s="34">
        <f>'Datos Generales'!AJ255</f>
        <v>0</v>
      </c>
      <c r="AK24" s="34">
        <f>'Datos Generales'!AK255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Generales'!D257</f>
        <v>0</v>
      </c>
      <c r="E25" s="34">
        <f>'Datos Generales'!E257</f>
        <v>0</v>
      </c>
      <c r="F25" s="34">
        <f>'Datos Generales'!F257</f>
        <v>0</v>
      </c>
      <c r="G25" s="34">
        <f>'Datos Generales'!G257</f>
        <v>0</v>
      </c>
      <c r="H25" s="34">
        <f>'Datos Generales'!H257</f>
        <v>0</v>
      </c>
      <c r="I25" s="34">
        <f>'Datos Generales'!I257</f>
        <v>0</v>
      </c>
      <c r="J25" s="34">
        <f>'Datos Generales'!J257</f>
        <v>0</v>
      </c>
      <c r="K25" s="34">
        <f>'Datos Generales'!K257</f>
        <v>0</v>
      </c>
      <c r="L25" s="34">
        <f>'Datos Generales'!L257</f>
        <v>0</v>
      </c>
      <c r="M25" s="34">
        <f>'Datos Generales'!M257</f>
        <v>0</v>
      </c>
      <c r="N25" s="34">
        <f>'Datos Generales'!N257</f>
        <v>0</v>
      </c>
      <c r="O25" s="34">
        <f>'Datos Generales'!O257</f>
        <v>0</v>
      </c>
      <c r="P25" s="34">
        <f>'Datos Generales'!P257</f>
        <v>0</v>
      </c>
      <c r="Q25" s="34">
        <f>'Datos Generales'!Q257</f>
        <v>0</v>
      </c>
      <c r="R25" s="34">
        <f>'Datos Generales'!R257</f>
        <v>0</v>
      </c>
      <c r="S25" s="34">
        <f>'Datos Generales'!S257</f>
        <v>0</v>
      </c>
      <c r="T25" s="34">
        <f>'Datos Generales'!T257</f>
        <v>0</v>
      </c>
      <c r="U25" s="34">
        <f>'Datos Generales'!U257</f>
        <v>0</v>
      </c>
      <c r="V25" s="34">
        <f>'Datos Generales'!V257</f>
        <v>0</v>
      </c>
      <c r="W25" s="34">
        <f>'Datos Generales'!W257</f>
        <v>0</v>
      </c>
      <c r="X25" s="34">
        <f>'Datos Generales'!X257</f>
        <v>0</v>
      </c>
      <c r="Y25" s="34">
        <f>'Datos Generales'!Y257</f>
        <v>0</v>
      </c>
      <c r="Z25" s="34">
        <f>'Datos Generales'!Z257</f>
        <v>0</v>
      </c>
      <c r="AA25" s="34">
        <f>'Datos Generales'!AA257</f>
        <v>0</v>
      </c>
      <c r="AB25" s="34">
        <f>'Datos Generales'!AB257</f>
        <v>0</v>
      </c>
      <c r="AC25" s="34">
        <f>'Datos Generales'!AC257</f>
        <v>0</v>
      </c>
      <c r="AD25" s="34">
        <f>'Datos Generales'!AD257</f>
        <v>0</v>
      </c>
      <c r="AE25" s="34">
        <f>'Datos Generales'!AE257</f>
        <v>0</v>
      </c>
      <c r="AF25" s="34">
        <f>'Datos Generales'!AF257</f>
        <v>0</v>
      </c>
      <c r="AG25" s="34">
        <f>'Datos Generales'!AG257</f>
        <v>0</v>
      </c>
      <c r="AH25" s="34">
        <f>'Datos Generales'!AH257</f>
        <v>0</v>
      </c>
      <c r="AI25" s="34">
        <f>'Datos Generales'!AI257</f>
        <v>0</v>
      </c>
      <c r="AJ25" s="34">
        <f>'Datos Generales'!AJ257</f>
        <v>0</v>
      </c>
      <c r="AK25" s="34">
        <f>'Datos Generales'!AK257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Generales'!D258</f>
        <v>0</v>
      </c>
      <c r="E26" s="34">
        <f>'Datos Generales'!E258</f>
        <v>0</v>
      </c>
      <c r="F26" s="34">
        <f>'Datos Generales'!F258</f>
        <v>0</v>
      </c>
      <c r="G26" s="34">
        <f>'Datos Generales'!G258</f>
        <v>0</v>
      </c>
      <c r="H26" s="34">
        <f>'Datos Generales'!H258</f>
        <v>0</v>
      </c>
      <c r="I26" s="34">
        <f>'Datos Generales'!I258</f>
        <v>0</v>
      </c>
      <c r="J26" s="34">
        <f>'Datos Generales'!J258</f>
        <v>0</v>
      </c>
      <c r="K26" s="34">
        <f>'Datos Generales'!K258</f>
        <v>0</v>
      </c>
      <c r="L26" s="34">
        <f>'Datos Generales'!L258</f>
        <v>0</v>
      </c>
      <c r="M26" s="34">
        <f>'Datos Generales'!M258</f>
        <v>0</v>
      </c>
      <c r="N26" s="34">
        <f>'Datos Generales'!N258</f>
        <v>0</v>
      </c>
      <c r="O26" s="34">
        <f>'Datos Generales'!O258</f>
        <v>0</v>
      </c>
      <c r="P26" s="34">
        <f>'Datos Generales'!P258</f>
        <v>0</v>
      </c>
      <c r="Q26" s="34">
        <f>'Datos Generales'!Q258</f>
        <v>0</v>
      </c>
      <c r="R26" s="34">
        <f>'Datos Generales'!R258</f>
        <v>0</v>
      </c>
      <c r="S26" s="34">
        <f>'Datos Generales'!S258</f>
        <v>0</v>
      </c>
      <c r="T26" s="34">
        <f>'Datos Generales'!T258</f>
        <v>0</v>
      </c>
      <c r="U26" s="34">
        <f>'Datos Generales'!U258</f>
        <v>0</v>
      </c>
      <c r="V26" s="34">
        <f>'Datos Generales'!V258</f>
        <v>0</v>
      </c>
      <c r="W26" s="34">
        <f>'Datos Generales'!W258</f>
        <v>0</v>
      </c>
      <c r="X26" s="34">
        <f>'Datos Generales'!X258</f>
        <v>0</v>
      </c>
      <c r="Y26" s="34">
        <f>'Datos Generales'!Y258</f>
        <v>0</v>
      </c>
      <c r="Z26" s="34">
        <f>'Datos Generales'!Z258</f>
        <v>0</v>
      </c>
      <c r="AA26" s="34">
        <f>'Datos Generales'!AA258</f>
        <v>0</v>
      </c>
      <c r="AB26" s="34">
        <f>'Datos Generales'!AB258</f>
        <v>0</v>
      </c>
      <c r="AC26" s="34">
        <f>'Datos Generales'!AC258</f>
        <v>0</v>
      </c>
      <c r="AD26" s="34">
        <f>'Datos Generales'!AD258</f>
        <v>0</v>
      </c>
      <c r="AE26" s="34">
        <f>'Datos Generales'!AE258</f>
        <v>0</v>
      </c>
      <c r="AF26" s="34">
        <f>'Datos Generales'!AF258</f>
        <v>0</v>
      </c>
      <c r="AG26" s="34">
        <f>'Datos Generales'!AG258</f>
        <v>0</v>
      </c>
      <c r="AH26" s="34">
        <f>'Datos Generales'!AH258</f>
        <v>0</v>
      </c>
      <c r="AI26" s="34">
        <f>'Datos Generales'!AI258</f>
        <v>0</v>
      </c>
      <c r="AJ26" s="34">
        <f>'Datos Generales'!AJ258</f>
        <v>0</v>
      </c>
      <c r="AK26" s="34">
        <f>'Datos Generales'!AK258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277" priority="34" operator="equal">
      <formula>0</formula>
    </cfRule>
  </conditionalFormatting>
  <conditionalFormatting sqref="D5:AK5">
    <cfRule type="cellIs" dxfId="276" priority="33" operator="equal">
      <formula>0</formula>
    </cfRule>
  </conditionalFormatting>
  <conditionalFormatting sqref="D8:AK8">
    <cfRule type="cellIs" dxfId="275" priority="32" operator="equal">
      <formula>0</formula>
    </cfRule>
  </conditionalFormatting>
  <conditionalFormatting sqref="D11:AK11">
    <cfRule type="cellIs" dxfId="274" priority="31" operator="equal">
      <formula>0</formula>
    </cfRule>
  </conditionalFormatting>
  <conditionalFormatting sqref="D14:AK14">
    <cfRule type="cellIs" dxfId="273" priority="30" operator="equal">
      <formula>0</formula>
    </cfRule>
  </conditionalFormatting>
  <conditionalFormatting sqref="D15:AK26">
    <cfRule type="cellIs" dxfId="272" priority="29" operator="equal">
      <formula>0</formula>
    </cfRule>
  </conditionalFormatting>
  <conditionalFormatting sqref="D86:AK91">
    <cfRule type="cellIs" dxfId="271" priority="5" operator="equal">
      <formula>0</formula>
    </cfRule>
  </conditionalFormatting>
  <conditionalFormatting sqref="D60:AK72">
    <cfRule type="cellIs" dxfId="270" priority="15" operator="equal">
      <formula>0</formula>
    </cfRule>
  </conditionalFormatting>
  <conditionalFormatting sqref="D75:AK75">
    <cfRule type="cellIs" dxfId="269" priority="14" operator="equal">
      <formula>0</formula>
    </cfRule>
  </conditionalFormatting>
  <conditionalFormatting sqref="D79:AK81">
    <cfRule type="cellIs" dxfId="268" priority="13" operator="equal">
      <formula>0</formula>
    </cfRule>
  </conditionalFormatting>
  <conditionalFormatting sqref="D87:D91">
    <cfRule type="cellIs" dxfId="267" priority="12" operator="equal">
      <formula>0</formula>
    </cfRule>
  </conditionalFormatting>
  <conditionalFormatting sqref="D94:D106">
    <cfRule type="cellIs" dxfId="266" priority="11" operator="equal">
      <formula>0</formula>
    </cfRule>
  </conditionalFormatting>
  <conditionalFormatting sqref="D109">
    <cfRule type="cellIs" dxfId="265" priority="10" operator="equal">
      <formula>0</formula>
    </cfRule>
  </conditionalFormatting>
  <conditionalFormatting sqref="D113:AK118">
    <cfRule type="cellIs" dxfId="264" priority="9" operator="equal">
      <formula>0</formula>
    </cfRule>
  </conditionalFormatting>
  <conditionalFormatting sqref="D121:AK133">
    <cfRule type="cellIs" dxfId="263" priority="8" operator="equal">
      <formula>0</formula>
    </cfRule>
  </conditionalFormatting>
  <conditionalFormatting sqref="D136:AK136">
    <cfRule type="cellIs" dxfId="262" priority="7" operator="equal">
      <formula>0</formula>
    </cfRule>
  </conditionalFormatting>
  <conditionalFormatting sqref="E94:AK106">
    <cfRule type="cellIs" dxfId="261" priority="4" operator="equal">
      <formula>0</formula>
    </cfRule>
  </conditionalFormatting>
  <conditionalFormatting sqref="D45:AK47">
    <cfRule type="cellIs" dxfId="260" priority="17" operator="equal">
      <formula>0</formula>
    </cfRule>
  </conditionalFormatting>
  <conditionalFormatting sqref="D52:AK57">
    <cfRule type="cellIs" dxfId="259" priority="16" operator="equal">
      <formula>0</formula>
    </cfRule>
  </conditionalFormatting>
  <conditionalFormatting sqref="D239:D241">
    <cfRule type="cellIs" dxfId="258" priority="2" operator="equal">
      <formula>0</formula>
    </cfRule>
  </conditionalFormatting>
  <conditionalFormatting sqref="D243:D266">
    <cfRule type="cellIs" dxfId="25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>
    <tabColor rgb="FF00B050"/>
  </sheetPr>
  <dimension ref="A1:AK266"/>
  <sheetViews>
    <sheetView zoomScale="90" zoomScaleNormal="90" zoomScalePageLayoutView="90" workbookViewId="0">
      <pane xSplit="3" ySplit="1" topLeftCell="D62" activePane="bottomRight" state="frozen"/>
      <selection pane="topRight" activeCell="D1" sqref="D1"/>
      <selection pane="bottomLeft" activeCell="A2" sqref="A2"/>
      <selection pane="bottomRight" activeCell="J85" sqref="J85"/>
    </sheetView>
  </sheetViews>
  <sheetFormatPr baseColWidth="10" defaultColWidth="10.7109375" defaultRowHeight="15" x14ac:dyDescent="0.25"/>
  <cols>
    <col min="1" max="1" width="34.7109375" style="5" bestFit="1" customWidth="1"/>
    <col min="2" max="2" width="15.42578125" style="5" bestFit="1" customWidth="1"/>
    <col min="3" max="3" width="32.42578125" style="5" bestFit="1" customWidth="1"/>
    <col min="4" max="16384" width="10.710937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7" x14ac:dyDescent="0.25">
      <c r="A4" s="23" t="s">
        <v>24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</row>
    <row r="5" spans="1:37" x14ac:dyDescent="0.25">
      <c r="A5" s="29" t="s">
        <v>76</v>
      </c>
      <c r="B5" s="30" t="s">
        <v>4</v>
      </c>
      <c r="C5" s="29" t="s">
        <v>169</v>
      </c>
      <c r="D5" s="31">
        <f>'Datos Específicos'!D4*'Datos Específicos'!D21</f>
        <v>0</v>
      </c>
      <c r="E5" s="32">
        <f>'Datos Específicos'!E4*'Datos Específicos'!E21</f>
        <v>0</v>
      </c>
      <c r="F5" s="32">
        <f>'Datos Específicos'!F4*'Datos Específicos'!F21</f>
        <v>0</v>
      </c>
      <c r="G5" s="32">
        <f>'Datos Específicos'!G4*'Datos Específicos'!G21</f>
        <v>0</v>
      </c>
      <c r="H5" s="32">
        <f>'Datos Específicos'!H4*'Datos Específicos'!H21</f>
        <v>0</v>
      </c>
      <c r="I5" s="32">
        <f>'Datos Específicos'!I4*'Datos Específicos'!I21</f>
        <v>0</v>
      </c>
      <c r="J5" s="32">
        <f>'Datos Específicos'!J4*'Datos Específicos'!J21</f>
        <v>0</v>
      </c>
      <c r="K5" s="32">
        <f>'Datos Específicos'!K4*'Datos Específicos'!K21</f>
        <v>0</v>
      </c>
      <c r="L5" s="32">
        <f>'Datos Específicos'!L4*'Datos Específicos'!L21</f>
        <v>0</v>
      </c>
      <c r="M5" s="32">
        <f>'Datos Específicos'!M4*'Datos Específicos'!M21</f>
        <v>0</v>
      </c>
      <c r="N5" s="32">
        <f>'Datos Específicos'!N4*'Datos Específicos'!N21</f>
        <v>0</v>
      </c>
      <c r="O5" s="32">
        <f>'Datos Específicos'!O4*'Datos Específicos'!O21</f>
        <v>0</v>
      </c>
      <c r="P5" s="32">
        <f>'Datos Específicos'!P4*'Datos Específicos'!P21</f>
        <v>0</v>
      </c>
      <c r="Q5" s="32">
        <f>'Datos Específicos'!Q4*'Datos Específicos'!Q21</f>
        <v>0</v>
      </c>
      <c r="R5" s="32">
        <f>'Datos Específicos'!R4*'Datos Específicos'!R21</f>
        <v>0</v>
      </c>
      <c r="S5" s="32">
        <f>'Datos Específicos'!S4*'Datos Específicos'!S21</f>
        <v>0</v>
      </c>
      <c r="T5" s="32">
        <f>'Datos Específicos'!T4*'Datos Específicos'!T21</f>
        <v>0</v>
      </c>
      <c r="U5" s="32">
        <f>'Datos Específicos'!U4*'Datos Específicos'!U21</f>
        <v>0</v>
      </c>
      <c r="V5" s="32">
        <f>'Datos Específicos'!V4*'Datos Específicos'!V21</f>
        <v>0</v>
      </c>
      <c r="W5" s="32">
        <f>'Datos Específicos'!W4*'Datos Específicos'!W21</f>
        <v>0</v>
      </c>
      <c r="X5" s="32">
        <f>'Datos Específicos'!X4*'Datos Específicos'!X21</f>
        <v>0</v>
      </c>
      <c r="Y5" s="32">
        <f>'Datos Específicos'!Y4*'Datos Específicos'!Y21</f>
        <v>0</v>
      </c>
      <c r="Z5" s="32">
        <f>'Datos Específicos'!Z4*'Datos Específicos'!Z21</f>
        <v>0</v>
      </c>
      <c r="AA5" s="32">
        <f>'Datos Específicos'!AA4*'Datos Específicos'!AA21</f>
        <v>0</v>
      </c>
      <c r="AB5" s="32">
        <f>'Datos Específicos'!AB4*'Datos Específicos'!AB21</f>
        <v>0</v>
      </c>
      <c r="AC5" s="32">
        <f>'Datos Específicos'!AC4*'Datos Específicos'!AC21</f>
        <v>0</v>
      </c>
      <c r="AD5" s="32">
        <f>'Datos Específicos'!AD4*'Datos Específicos'!AD21</f>
        <v>0</v>
      </c>
      <c r="AE5" s="32">
        <f>'Datos Específicos'!AE4*'Datos Específicos'!AE21</f>
        <v>0</v>
      </c>
      <c r="AF5" s="32">
        <f>'Datos Específicos'!AF4*'Datos Específicos'!AF21</f>
        <v>0</v>
      </c>
      <c r="AG5" s="32">
        <f>'Datos Específicos'!AG4*'Datos Específicos'!AG21</f>
        <v>0</v>
      </c>
      <c r="AH5" s="32">
        <f>'Datos Específicos'!AH4*'Datos Específicos'!AH21</f>
        <v>0</v>
      </c>
      <c r="AI5" s="32">
        <f>'Datos Específicos'!AI4*'Datos Específicos'!AI21</f>
        <v>0</v>
      </c>
      <c r="AJ5" s="32">
        <f>'Datos Específicos'!AJ4*'Datos Específicos'!AJ21</f>
        <v>0</v>
      </c>
      <c r="AK5" s="32">
        <f>'Datos Específicos'!AK4*'Datos Específicos'!AK21</f>
        <v>0</v>
      </c>
    </row>
    <row r="7" spans="1:37" x14ac:dyDescent="0.25">
      <c r="A7" s="23" t="s">
        <v>5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</row>
    <row r="8" spans="1:37" x14ac:dyDescent="0.25">
      <c r="A8" s="29" t="s">
        <v>76</v>
      </c>
      <c r="B8" s="30" t="s">
        <v>4</v>
      </c>
      <c r="C8" s="29" t="s">
        <v>168</v>
      </c>
      <c r="D8" s="33">
        <f>'Datos Generales'!D19</f>
        <v>0</v>
      </c>
      <c r="E8" s="34">
        <f>'Datos Generales'!E19</f>
        <v>0</v>
      </c>
      <c r="F8" s="34">
        <f>'Datos Generales'!F19</f>
        <v>0</v>
      </c>
      <c r="G8" s="34">
        <f>'Datos Generales'!G19</f>
        <v>0</v>
      </c>
      <c r="H8" s="34">
        <f>'Datos Generales'!H19</f>
        <v>0</v>
      </c>
      <c r="I8" s="34">
        <f>'Datos Generales'!I19</f>
        <v>0</v>
      </c>
      <c r="J8" s="34">
        <f>'Datos Generales'!J19</f>
        <v>0</v>
      </c>
      <c r="K8" s="34">
        <f>'Datos Generales'!K19</f>
        <v>0</v>
      </c>
      <c r="L8" s="34">
        <f>'Datos Generales'!L19</f>
        <v>0</v>
      </c>
      <c r="M8" s="34">
        <f>'Datos Generales'!M19</f>
        <v>0</v>
      </c>
      <c r="N8" s="34">
        <f>'Datos Generales'!N19</f>
        <v>0</v>
      </c>
      <c r="O8" s="34">
        <f>'Datos Generales'!O19</f>
        <v>0</v>
      </c>
      <c r="P8" s="34">
        <f>'Datos Generales'!P19</f>
        <v>0</v>
      </c>
      <c r="Q8" s="34">
        <f>'Datos Generales'!Q19</f>
        <v>0</v>
      </c>
      <c r="R8" s="34">
        <f>'Datos Generales'!R19</f>
        <v>0</v>
      </c>
      <c r="S8" s="34">
        <f>'Datos Generales'!S19</f>
        <v>0</v>
      </c>
      <c r="T8" s="34">
        <f>'Datos Generales'!T19</f>
        <v>0</v>
      </c>
      <c r="U8" s="34">
        <f>'Datos Generales'!U19</f>
        <v>0</v>
      </c>
      <c r="V8" s="34">
        <f>'Datos Generales'!V19</f>
        <v>0</v>
      </c>
      <c r="W8" s="34">
        <f>'Datos Generales'!W19</f>
        <v>0</v>
      </c>
      <c r="X8" s="34">
        <f>'Datos Generales'!X19</f>
        <v>0</v>
      </c>
      <c r="Y8" s="34">
        <f>'Datos Generales'!Y19</f>
        <v>0</v>
      </c>
      <c r="Z8" s="34">
        <f>'Datos Generales'!Z19</f>
        <v>0</v>
      </c>
      <c r="AA8" s="34">
        <f>'Datos Generales'!AA19</f>
        <v>0</v>
      </c>
      <c r="AB8" s="34">
        <f>'Datos Generales'!AB19</f>
        <v>0</v>
      </c>
      <c r="AC8" s="34">
        <f>'Datos Generales'!AC19</f>
        <v>0</v>
      </c>
      <c r="AD8" s="34">
        <f>'Datos Generales'!AD19</f>
        <v>0</v>
      </c>
      <c r="AE8" s="34">
        <f>'Datos Generales'!AE19</f>
        <v>0</v>
      </c>
      <c r="AF8" s="34">
        <f>'Datos Generales'!AF19</f>
        <v>0</v>
      </c>
      <c r="AG8" s="34">
        <f>'Datos Generales'!AG19</f>
        <v>0</v>
      </c>
      <c r="AH8" s="34">
        <f>'Datos Generales'!AH19</f>
        <v>0</v>
      </c>
      <c r="AI8" s="34">
        <f>'Datos Generales'!AI19</f>
        <v>0</v>
      </c>
      <c r="AJ8" s="34">
        <f>'Datos Generales'!AJ19</f>
        <v>0</v>
      </c>
      <c r="AK8" s="34">
        <f>'Datos Generales'!AK19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77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</row>
    <row r="11" spans="1:37" x14ac:dyDescent="0.25">
      <c r="A11" s="29" t="s">
        <v>76</v>
      </c>
      <c r="B11" s="30" t="s">
        <v>4</v>
      </c>
      <c r="C11" s="29" t="s">
        <v>169</v>
      </c>
      <c r="D11" s="31">
        <f t="shared" ref="D11:AK11" si="1">IF(D8=0,D5,D8)</f>
        <v>0</v>
      </c>
      <c r="E11" s="32">
        <f t="shared" si="1"/>
        <v>0</v>
      </c>
      <c r="F11" s="32">
        <f t="shared" si="1"/>
        <v>0</v>
      </c>
      <c r="G11" s="32">
        <f t="shared" si="1"/>
        <v>0</v>
      </c>
      <c r="H11" s="32">
        <f t="shared" si="1"/>
        <v>0</v>
      </c>
      <c r="I11" s="32">
        <f t="shared" si="1"/>
        <v>0</v>
      </c>
      <c r="J11" s="32">
        <f t="shared" si="1"/>
        <v>0</v>
      </c>
      <c r="K11" s="32">
        <f t="shared" si="1"/>
        <v>0</v>
      </c>
      <c r="L11" s="32">
        <f t="shared" si="1"/>
        <v>0</v>
      </c>
      <c r="M11" s="32">
        <f t="shared" si="1"/>
        <v>0</v>
      </c>
      <c r="N11" s="32">
        <f t="shared" si="1"/>
        <v>0</v>
      </c>
      <c r="O11" s="32">
        <f t="shared" si="1"/>
        <v>0</v>
      </c>
      <c r="P11" s="32">
        <f t="shared" si="1"/>
        <v>0</v>
      </c>
      <c r="Q11" s="32">
        <f t="shared" si="1"/>
        <v>0</v>
      </c>
      <c r="R11" s="32">
        <f t="shared" si="1"/>
        <v>0</v>
      </c>
      <c r="S11" s="32">
        <f t="shared" si="1"/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32">
        <f t="shared" si="1"/>
        <v>0</v>
      </c>
      <c r="X11" s="32">
        <f t="shared" si="1"/>
        <v>0</v>
      </c>
      <c r="Y11" s="32">
        <f t="shared" si="1"/>
        <v>0</v>
      </c>
      <c r="Z11" s="32">
        <f t="shared" si="1"/>
        <v>0</v>
      </c>
      <c r="AA11" s="32">
        <f t="shared" si="1"/>
        <v>0</v>
      </c>
      <c r="AB11" s="32">
        <f t="shared" si="1"/>
        <v>0</v>
      </c>
      <c r="AC11" s="32">
        <f t="shared" si="1"/>
        <v>0</v>
      </c>
      <c r="AD11" s="32">
        <f t="shared" si="1"/>
        <v>0</v>
      </c>
      <c r="AE11" s="32">
        <f t="shared" si="1"/>
        <v>0</v>
      </c>
      <c r="AF11" s="32">
        <f t="shared" si="1"/>
        <v>0</v>
      </c>
      <c r="AG11" s="32">
        <f t="shared" si="1"/>
        <v>0</v>
      </c>
      <c r="AH11" s="32">
        <f t="shared" si="1"/>
        <v>0</v>
      </c>
      <c r="AI11" s="32">
        <f t="shared" si="1"/>
        <v>0</v>
      </c>
      <c r="AJ11" s="32">
        <f t="shared" si="1"/>
        <v>0</v>
      </c>
      <c r="AK11" s="32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9" t="s">
        <v>7</v>
      </c>
      <c r="B14" s="30" t="s">
        <v>8</v>
      </c>
      <c r="C14" s="29" t="s">
        <v>168</v>
      </c>
      <c r="D14" s="33">
        <f>'Datos Generales'!D262</f>
        <v>0</v>
      </c>
      <c r="E14" s="34">
        <f>'Datos Generales'!E262</f>
        <v>0</v>
      </c>
      <c r="F14" s="34">
        <f>'Datos Generales'!F262</f>
        <v>0</v>
      </c>
      <c r="G14" s="34">
        <f>'Datos Generales'!G262</f>
        <v>0</v>
      </c>
      <c r="H14" s="34">
        <f>'Datos Generales'!H262</f>
        <v>0</v>
      </c>
      <c r="I14" s="34">
        <f>'Datos Generales'!I262</f>
        <v>0</v>
      </c>
      <c r="J14" s="34">
        <f>'Datos Generales'!J262</f>
        <v>0</v>
      </c>
      <c r="K14" s="34">
        <f>'Datos Generales'!K262</f>
        <v>0</v>
      </c>
      <c r="L14" s="34">
        <f>'Datos Generales'!L262</f>
        <v>0</v>
      </c>
      <c r="M14" s="34">
        <f>'Datos Generales'!M262</f>
        <v>0</v>
      </c>
      <c r="N14" s="34">
        <f>'Datos Generales'!N262</f>
        <v>0</v>
      </c>
      <c r="O14" s="34">
        <f>'Datos Generales'!O262</f>
        <v>0</v>
      </c>
      <c r="P14" s="34">
        <f>'Datos Generales'!P262</f>
        <v>0</v>
      </c>
      <c r="Q14" s="34">
        <f>'Datos Generales'!Q262</f>
        <v>0</v>
      </c>
      <c r="R14" s="34">
        <f>'Datos Generales'!R262</f>
        <v>0</v>
      </c>
      <c r="S14" s="34">
        <f>'Datos Generales'!S262</f>
        <v>0</v>
      </c>
      <c r="T14" s="34">
        <f>'Datos Generales'!T262</f>
        <v>0</v>
      </c>
      <c r="U14" s="34">
        <f>'Datos Generales'!U262</f>
        <v>0</v>
      </c>
      <c r="V14" s="34">
        <f>'Datos Generales'!V262</f>
        <v>0</v>
      </c>
      <c r="W14" s="34">
        <f>'Datos Generales'!W262</f>
        <v>0</v>
      </c>
      <c r="X14" s="34">
        <f>'Datos Generales'!X262</f>
        <v>0</v>
      </c>
      <c r="Y14" s="34">
        <f>'Datos Generales'!Y262</f>
        <v>0</v>
      </c>
      <c r="Z14" s="34">
        <f>'Datos Generales'!Z262</f>
        <v>0</v>
      </c>
      <c r="AA14" s="34">
        <f>'Datos Generales'!AA262</f>
        <v>0</v>
      </c>
      <c r="AB14" s="34">
        <f>'Datos Generales'!AB262</f>
        <v>0</v>
      </c>
      <c r="AC14" s="34">
        <f>'Datos Generales'!AC262</f>
        <v>0</v>
      </c>
      <c r="AD14" s="34">
        <f>'Datos Generales'!AD262</f>
        <v>0</v>
      </c>
      <c r="AE14" s="34">
        <f>'Datos Generales'!AE262</f>
        <v>0</v>
      </c>
      <c r="AF14" s="34">
        <f>'Datos Generales'!AF262</f>
        <v>0</v>
      </c>
      <c r="AG14" s="34">
        <f>'Datos Generales'!AG262</f>
        <v>0</v>
      </c>
      <c r="AH14" s="34">
        <f>'Datos Generales'!AH262</f>
        <v>0</v>
      </c>
      <c r="AI14" s="34">
        <f>'Datos Generales'!AI262</f>
        <v>0</v>
      </c>
      <c r="AJ14" s="34">
        <f>'Datos Generales'!AJ262</f>
        <v>0</v>
      </c>
      <c r="AK14" s="34">
        <f>'Datos Generales'!AK262</f>
        <v>0</v>
      </c>
    </row>
    <row r="15" spans="1:37" x14ac:dyDescent="0.25">
      <c r="A15" s="29" t="s">
        <v>9</v>
      </c>
      <c r="B15" s="30" t="s">
        <v>8</v>
      </c>
      <c r="C15" s="29" t="s">
        <v>168</v>
      </c>
      <c r="D15" s="33">
        <f>'Datos Generales'!D263</f>
        <v>0</v>
      </c>
      <c r="E15" s="34">
        <f>'Datos Generales'!E263</f>
        <v>0</v>
      </c>
      <c r="F15" s="34">
        <f>'Datos Generales'!F263</f>
        <v>0</v>
      </c>
      <c r="G15" s="34">
        <f>'Datos Generales'!G263</f>
        <v>0</v>
      </c>
      <c r="H15" s="34">
        <f>'Datos Generales'!H263</f>
        <v>0</v>
      </c>
      <c r="I15" s="34">
        <f>'Datos Generales'!I263</f>
        <v>0</v>
      </c>
      <c r="J15" s="34">
        <f>'Datos Generales'!J263</f>
        <v>0</v>
      </c>
      <c r="K15" s="34">
        <f>'Datos Generales'!K263</f>
        <v>0</v>
      </c>
      <c r="L15" s="34">
        <f>'Datos Generales'!L263</f>
        <v>0</v>
      </c>
      <c r="M15" s="34">
        <f>'Datos Generales'!M263</f>
        <v>0</v>
      </c>
      <c r="N15" s="34">
        <f>'Datos Generales'!N263</f>
        <v>0</v>
      </c>
      <c r="O15" s="34">
        <f>'Datos Generales'!O263</f>
        <v>0</v>
      </c>
      <c r="P15" s="34">
        <f>'Datos Generales'!P263</f>
        <v>0</v>
      </c>
      <c r="Q15" s="34">
        <f>'Datos Generales'!Q263</f>
        <v>0</v>
      </c>
      <c r="R15" s="34">
        <f>'Datos Generales'!R263</f>
        <v>0</v>
      </c>
      <c r="S15" s="34">
        <f>'Datos Generales'!S263</f>
        <v>0</v>
      </c>
      <c r="T15" s="34">
        <f>'Datos Generales'!T263</f>
        <v>0</v>
      </c>
      <c r="U15" s="34">
        <f>'Datos Generales'!U263</f>
        <v>0</v>
      </c>
      <c r="V15" s="34">
        <f>'Datos Generales'!V263</f>
        <v>0</v>
      </c>
      <c r="W15" s="34">
        <f>'Datos Generales'!W263</f>
        <v>0</v>
      </c>
      <c r="X15" s="34">
        <f>'Datos Generales'!X263</f>
        <v>0</v>
      </c>
      <c r="Y15" s="34">
        <f>'Datos Generales'!Y263</f>
        <v>0</v>
      </c>
      <c r="Z15" s="34">
        <f>'Datos Generales'!Z263</f>
        <v>0</v>
      </c>
      <c r="AA15" s="34">
        <f>'Datos Generales'!AA263</f>
        <v>0</v>
      </c>
      <c r="AB15" s="34">
        <f>'Datos Generales'!AB263</f>
        <v>0</v>
      </c>
      <c r="AC15" s="34">
        <f>'Datos Generales'!AC263</f>
        <v>0</v>
      </c>
      <c r="AD15" s="34">
        <f>'Datos Generales'!AD263</f>
        <v>0</v>
      </c>
      <c r="AE15" s="34">
        <f>'Datos Generales'!AE263</f>
        <v>0</v>
      </c>
      <c r="AF15" s="34">
        <f>'Datos Generales'!AF263</f>
        <v>0</v>
      </c>
      <c r="AG15" s="34">
        <f>'Datos Generales'!AG263</f>
        <v>0</v>
      </c>
      <c r="AH15" s="34">
        <f>'Datos Generales'!AH263</f>
        <v>0</v>
      </c>
      <c r="AI15" s="34">
        <f>'Datos Generales'!AI263</f>
        <v>0</v>
      </c>
      <c r="AJ15" s="34">
        <f>'Datos Generales'!AJ263</f>
        <v>0</v>
      </c>
      <c r="AK15" s="34">
        <f>'Datos Generales'!AK263</f>
        <v>0</v>
      </c>
    </row>
    <row r="16" spans="1:37" x14ac:dyDescent="0.25">
      <c r="A16" s="29" t="s">
        <v>10</v>
      </c>
      <c r="B16" s="30" t="s">
        <v>8</v>
      </c>
      <c r="C16" s="29" t="s">
        <v>168</v>
      </c>
      <c r="D16" s="33">
        <f>'Datos Generales'!D264</f>
        <v>0</v>
      </c>
      <c r="E16" s="34">
        <f>'Datos Generales'!E264</f>
        <v>0</v>
      </c>
      <c r="F16" s="34">
        <f>'Datos Generales'!F264</f>
        <v>0</v>
      </c>
      <c r="G16" s="34">
        <f>'Datos Generales'!G264</f>
        <v>0</v>
      </c>
      <c r="H16" s="34">
        <f>'Datos Generales'!H264</f>
        <v>0</v>
      </c>
      <c r="I16" s="34">
        <f>'Datos Generales'!I264</f>
        <v>0</v>
      </c>
      <c r="J16" s="34">
        <f>'Datos Generales'!J264</f>
        <v>0</v>
      </c>
      <c r="K16" s="34">
        <f>'Datos Generales'!K264</f>
        <v>0</v>
      </c>
      <c r="L16" s="34">
        <f>'Datos Generales'!L264</f>
        <v>0</v>
      </c>
      <c r="M16" s="34">
        <f>'Datos Generales'!M264</f>
        <v>0</v>
      </c>
      <c r="N16" s="34">
        <f>'Datos Generales'!N264</f>
        <v>0</v>
      </c>
      <c r="O16" s="34">
        <f>'Datos Generales'!O264</f>
        <v>0</v>
      </c>
      <c r="P16" s="34">
        <f>'Datos Generales'!P264</f>
        <v>0</v>
      </c>
      <c r="Q16" s="34">
        <f>'Datos Generales'!Q264</f>
        <v>0</v>
      </c>
      <c r="R16" s="34">
        <f>'Datos Generales'!R264</f>
        <v>0</v>
      </c>
      <c r="S16" s="34">
        <f>'Datos Generales'!S264</f>
        <v>0</v>
      </c>
      <c r="T16" s="34">
        <f>'Datos Generales'!T264</f>
        <v>0</v>
      </c>
      <c r="U16" s="34">
        <f>'Datos Generales'!U264</f>
        <v>0</v>
      </c>
      <c r="V16" s="34">
        <f>'Datos Generales'!V264</f>
        <v>0</v>
      </c>
      <c r="W16" s="34">
        <f>'Datos Generales'!W264</f>
        <v>0</v>
      </c>
      <c r="X16" s="34">
        <f>'Datos Generales'!X264</f>
        <v>0</v>
      </c>
      <c r="Y16" s="34">
        <f>'Datos Generales'!Y264</f>
        <v>0</v>
      </c>
      <c r="Z16" s="34">
        <f>'Datos Generales'!Z264</f>
        <v>0</v>
      </c>
      <c r="AA16" s="34">
        <f>'Datos Generales'!AA264</f>
        <v>0</v>
      </c>
      <c r="AB16" s="34">
        <f>'Datos Generales'!AB264</f>
        <v>0</v>
      </c>
      <c r="AC16" s="34">
        <f>'Datos Generales'!AC264</f>
        <v>0</v>
      </c>
      <c r="AD16" s="34">
        <f>'Datos Generales'!AD264</f>
        <v>0</v>
      </c>
      <c r="AE16" s="34">
        <f>'Datos Generales'!AE264</f>
        <v>0</v>
      </c>
      <c r="AF16" s="34">
        <f>'Datos Generales'!AF264</f>
        <v>0</v>
      </c>
      <c r="AG16" s="34">
        <f>'Datos Generales'!AG264</f>
        <v>0</v>
      </c>
      <c r="AH16" s="34">
        <f>'Datos Generales'!AH264</f>
        <v>0</v>
      </c>
      <c r="AI16" s="34">
        <f>'Datos Generales'!AI264</f>
        <v>0</v>
      </c>
      <c r="AJ16" s="34">
        <f>'Datos Generales'!AJ264</f>
        <v>0</v>
      </c>
      <c r="AK16" s="34">
        <f>'Datos Generales'!AK264</f>
        <v>0</v>
      </c>
    </row>
    <row r="17" spans="1:37" x14ac:dyDescent="0.25">
      <c r="A17" s="29" t="s">
        <v>11</v>
      </c>
      <c r="B17" s="30" t="s">
        <v>8</v>
      </c>
      <c r="C17" s="29" t="s">
        <v>168</v>
      </c>
      <c r="D17" s="33">
        <f>'Datos Generales'!D265</f>
        <v>0</v>
      </c>
      <c r="E17" s="34">
        <f>'Datos Generales'!E265</f>
        <v>0</v>
      </c>
      <c r="F17" s="34">
        <f>'Datos Generales'!F265</f>
        <v>0</v>
      </c>
      <c r="G17" s="34">
        <f>'Datos Generales'!G265</f>
        <v>0</v>
      </c>
      <c r="H17" s="34">
        <f>'Datos Generales'!H265</f>
        <v>0</v>
      </c>
      <c r="I17" s="34">
        <f>'Datos Generales'!I265</f>
        <v>0</v>
      </c>
      <c r="J17" s="34">
        <f>'Datos Generales'!J265</f>
        <v>0</v>
      </c>
      <c r="K17" s="34">
        <f>'Datos Generales'!K265</f>
        <v>0</v>
      </c>
      <c r="L17" s="34">
        <f>'Datos Generales'!L265</f>
        <v>0</v>
      </c>
      <c r="M17" s="34">
        <f>'Datos Generales'!M265</f>
        <v>0</v>
      </c>
      <c r="N17" s="34">
        <f>'Datos Generales'!N265</f>
        <v>0</v>
      </c>
      <c r="O17" s="34">
        <f>'Datos Generales'!O265</f>
        <v>0</v>
      </c>
      <c r="P17" s="34">
        <f>'Datos Generales'!P265</f>
        <v>0</v>
      </c>
      <c r="Q17" s="34">
        <f>'Datos Generales'!Q265</f>
        <v>0</v>
      </c>
      <c r="R17" s="34">
        <f>'Datos Generales'!R265</f>
        <v>0</v>
      </c>
      <c r="S17" s="34">
        <f>'Datos Generales'!S265</f>
        <v>0</v>
      </c>
      <c r="T17" s="34">
        <f>'Datos Generales'!T265</f>
        <v>0</v>
      </c>
      <c r="U17" s="34">
        <f>'Datos Generales'!U265</f>
        <v>0</v>
      </c>
      <c r="V17" s="34">
        <f>'Datos Generales'!V265</f>
        <v>0</v>
      </c>
      <c r="W17" s="34">
        <f>'Datos Generales'!W265</f>
        <v>0</v>
      </c>
      <c r="X17" s="34">
        <f>'Datos Generales'!X265</f>
        <v>0</v>
      </c>
      <c r="Y17" s="34">
        <f>'Datos Generales'!Y265</f>
        <v>0</v>
      </c>
      <c r="Z17" s="34">
        <f>'Datos Generales'!Z265</f>
        <v>0</v>
      </c>
      <c r="AA17" s="34">
        <f>'Datos Generales'!AA265</f>
        <v>0</v>
      </c>
      <c r="AB17" s="34">
        <f>'Datos Generales'!AB265</f>
        <v>0</v>
      </c>
      <c r="AC17" s="34">
        <f>'Datos Generales'!AC265</f>
        <v>0</v>
      </c>
      <c r="AD17" s="34">
        <f>'Datos Generales'!AD265</f>
        <v>0</v>
      </c>
      <c r="AE17" s="34">
        <f>'Datos Generales'!AE265</f>
        <v>0</v>
      </c>
      <c r="AF17" s="34">
        <f>'Datos Generales'!AF265</f>
        <v>0</v>
      </c>
      <c r="AG17" s="34">
        <f>'Datos Generales'!AG265</f>
        <v>0</v>
      </c>
      <c r="AH17" s="34">
        <f>'Datos Generales'!AH265</f>
        <v>0</v>
      </c>
      <c r="AI17" s="34">
        <f>'Datos Generales'!AI265</f>
        <v>0</v>
      </c>
      <c r="AJ17" s="34">
        <f>'Datos Generales'!AJ265</f>
        <v>0</v>
      </c>
      <c r="AK17" s="34">
        <f>'Datos Generales'!AK265</f>
        <v>0</v>
      </c>
    </row>
    <row r="18" spans="1:37" x14ac:dyDescent="0.25">
      <c r="A18" s="29" t="s">
        <v>106</v>
      </c>
      <c r="B18" s="30" t="s">
        <v>8</v>
      </c>
      <c r="C18" s="29" t="s">
        <v>168</v>
      </c>
      <c r="D18" s="33">
        <f>'Datos Generales'!D266</f>
        <v>0</v>
      </c>
      <c r="E18" s="34">
        <f>'Datos Generales'!E266</f>
        <v>0</v>
      </c>
      <c r="F18" s="34">
        <f>'Datos Generales'!F266</f>
        <v>0</v>
      </c>
      <c r="G18" s="34">
        <f>'Datos Generales'!G266</f>
        <v>0</v>
      </c>
      <c r="H18" s="34">
        <f>'Datos Generales'!H266</f>
        <v>0</v>
      </c>
      <c r="I18" s="34">
        <f>'Datos Generales'!I266</f>
        <v>0</v>
      </c>
      <c r="J18" s="34">
        <f>'Datos Generales'!J266</f>
        <v>0</v>
      </c>
      <c r="K18" s="34">
        <f>'Datos Generales'!K266</f>
        <v>0</v>
      </c>
      <c r="L18" s="34">
        <f>'Datos Generales'!L266</f>
        <v>0</v>
      </c>
      <c r="M18" s="34">
        <f>'Datos Generales'!M266</f>
        <v>0</v>
      </c>
      <c r="N18" s="34">
        <f>'Datos Generales'!N266</f>
        <v>0</v>
      </c>
      <c r="O18" s="34">
        <f>'Datos Generales'!O266</f>
        <v>0</v>
      </c>
      <c r="P18" s="34">
        <f>'Datos Generales'!P266</f>
        <v>0</v>
      </c>
      <c r="Q18" s="34">
        <f>'Datos Generales'!Q266</f>
        <v>0</v>
      </c>
      <c r="R18" s="34">
        <f>'Datos Generales'!R266</f>
        <v>0</v>
      </c>
      <c r="S18" s="34">
        <f>'Datos Generales'!S266</f>
        <v>0</v>
      </c>
      <c r="T18" s="34">
        <f>'Datos Generales'!T266</f>
        <v>0</v>
      </c>
      <c r="U18" s="34">
        <f>'Datos Generales'!U266</f>
        <v>0</v>
      </c>
      <c r="V18" s="34">
        <f>'Datos Generales'!V266</f>
        <v>0</v>
      </c>
      <c r="W18" s="34">
        <f>'Datos Generales'!W266</f>
        <v>0</v>
      </c>
      <c r="X18" s="34">
        <f>'Datos Generales'!X266</f>
        <v>0</v>
      </c>
      <c r="Y18" s="34">
        <f>'Datos Generales'!Y266</f>
        <v>0</v>
      </c>
      <c r="Z18" s="34">
        <f>'Datos Generales'!Z266</f>
        <v>0</v>
      </c>
      <c r="AA18" s="34">
        <f>'Datos Generales'!AA266</f>
        <v>0</v>
      </c>
      <c r="AB18" s="34">
        <f>'Datos Generales'!AB266</f>
        <v>0</v>
      </c>
      <c r="AC18" s="34">
        <f>'Datos Generales'!AC266</f>
        <v>0</v>
      </c>
      <c r="AD18" s="34">
        <f>'Datos Generales'!AD266</f>
        <v>0</v>
      </c>
      <c r="AE18" s="34">
        <f>'Datos Generales'!AE266</f>
        <v>0</v>
      </c>
      <c r="AF18" s="34">
        <f>'Datos Generales'!AF266</f>
        <v>0</v>
      </c>
      <c r="AG18" s="34">
        <f>'Datos Generales'!AG266</f>
        <v>0</v>
      </c>
      <c r="AH18" s="34">
        <f>'Datos Generales'!AH266</f>
        <v>0</v>
      </c>
      <c r="AI18" s="34">
        <f>'Datos Generales'!AI266</f>
        <v>0</v>
      </c>
      <c r="AJ18" s="34">
        <f>'Datos Generales'!AJ266</f>
        <v>0</v>
      </c>
      <c r="AK18" s="34">
        <f>'Datos Generales'!AK266</f>
        <v>0</v>
      </c>
    </row>
    <row r="19" spans="1:37" x14ac:dyDescent="0.25">
      <c r="A19" s="29" t="s">
        <v>12</v>
      </c>
      <c r="B19" s="30" t="s">
        <v>8</v>
      </c>
      <c r="C19" s="29" t="s">
        <v>168</v>
      </c>
      <c r="D19" s="33">
        <f>'Datos Generales'!D267</f>
        <v>0</v>
      </c>
      <c r="E19" s="34">
        <f>'Datos Generales'!E267</f>
        <v>0</v>
      </c>
      <c r="F19" s="34">
        <f>'Datos Generales'!F267</f>
        <v>0</v>
      </c>
      <c r="G19" s="34">
        <f>'Datos Generales'!G267</f>
        <v>0</v>
      </c>
      <c r="H19" s="34">
        <f>'Datos Generales'!H267</f>
        <v>0</v>
      </c>
      <c r="I19" s="34">
        <f>'Datos Generales'!I267</f>
        <v>0</v>
      </c>
      <c r="J19" s="34">
        <f>'Datos Generales'!J267</f>
        <v>0</v>
      </c>
      <c r="K19" s="34">
        <f>'Datos Generales'!K267</f>
        <v>0</v>
      </c>
      <c r="L19" s="34">
        <f>'Datos Generales'!L267</f>
        <v>0</v>
      </c>
      <c r="M19" s="34">
        <f>'Datos Generales'!M267</f>
        <v>0</v>
      </c>
      <c r="N19" s="34">
        <f>'Datos Generales'!N267</f>
        <v>0</v>
      </c>
      <c r="O19" s="34">
        <f>'Datos Generales'!O267</f>
        <v>0</v>
      </c>
      <c r="P19" s="34">
        <f>'Datos Generales'!P267</f>
        <v>0</v>
      </c>
      <c r="Q19" s="34">
        <f>'Datos Generales'!Q267</f>
        <v>0</v>
      </c>
      <c r="R19" s="34">
        <f>'Datos Generales'!R267</f>
        <v>0</v>
      </c>
      <c r="S19" s="34">
        <f>'Datos Generales'!S267</f>
        <v>0</v>
      </c>
      <c r="T19" s="34">
        <f>'Datos Generales'!T267</f>
        <v>0</v>
      </c>
      <c r="U19" s="34">
        <f>'Datos Generales'!U267</f>
        <v>0</v>
      </c>
      <c r="V19" s="34">
        <f>'Datos Generales'!V267</f>
        <v>0</v>
      </c>
      <c r="W19" s="34">
        <f>'Datos Generales'!W267</f>
        <v>0</v>
      </c>
      <c r="X19" s="34">
        <f>'Datos Generales'!X267</f>
        <v>0</v>
      </c>
      <c r="Y19" s="34">
        <f>'Datos Generales'!Y267</f>
        <v>0</v>
      </c>
      <c r="Z19" s="34">
        <f>'Datos Generales'!Z267</f>
        <v>0</v>
      </c>
      <c r="AA19" s="34">
        <f>'Datos Generales'!AA267</f>
        <v>0</v>
      </c>
      <c r="AB19" s="34">
        <f>'Datos Generales'!AB267</f>
        <v>0</v>
      </c>
      <c r="AC19" s="34">
        <f>'Datos Generales'!AC267</f>
        <v>0</v>
      </c>
      <c r="AD19" s="34">
        <f>'Datos Generales'!AD267</f>
        <v>0</v>
      </c>
      <c r="AE19" s="34">
        <f>'Datos Generales'!AE267</f>
        <v>0</v>
      </c>
      <c r="AF19" s="34">
        <f>'Datos Generales'!AF267</f>
        <v>0</v>
      </c>
      <c r="AG19" s="34">
        <f>'Datos Generales'!AG267</f>
        <v>0</v>
      </c>
      <c r="AH19" s="34">
        <f>'Datos Generales'!AH267</f>
        <v>0</v>
      </c>
      <c r="AI19" s="34">
        <f>'Datos Generales'!AI267</f>
        <v>0</v>
      </c>
      <c r="AJ19" s="34">
        <f>'Datos Generales'!AJ267</f>
        <v>0</v>
      </c>
      <c r="AK19" s="34">
        <f>'Datos Generales'!AK267</f>
        <v>0</v>
      </c>
    </row>
    <row r="20" spans="1:37" x14ac:dyDescent="0.25">
      <c r="A20" s="29" t="s">
        <v>54</v>
      </c>
      <c r="B20" s="30" t="s">
        <v>8</v>
      </c>
      <c r="C20" s="29" t="s">
        <v>168</v>
      </c>
      <c r="D20" s="33">
        <f>'Datos Generales'!D268</f>
        <v>0</v>
      </c>
      <c r="E20" s="34">
        <f>'Datos Generales'!E268</f>
        <v>0</v>
      </c>
      <c r="F20" s="34">
        <f>'Datos Generales'!F268</f>
        <v>0</v>
      </c>
      <c r="G20" s="34">
        <f>'Datos Generales'!G268</f>
        <v>0</v>
      </c>
      <c r="H20" s="34">
        <f>'Datos Generales'!H268</f>
        <v>0</v>
      </c>
      <c r="I20" s="34">
        <f>'Datos Generales'!I268</f>
        <v>0</v>
      </c>
      <c r="J20" s="34">
        <f>'Datos Generales'!J268</f>
        <v>0</v>
      </c>
      <c r="K20" s="34">
        <f>'Datos Generales'!K268</f>
        <v>0</v>
      </c>
      <c r="L20" s="34">
        <f>'Datos Generales'!L268</f>
        <v>0</v>
      </c>
      <c r="M20" s="34">
        <f>'Datos Generales'!M268</f>
        <v>0</v>
      </c>
      <c r="N20" s="34">
        <f>'Datos Generales'!N268</f>
        <v>0</v>
      </c>
      <c r="O20" s="34">
        <f>'Datos Generales'!O268</f>
        <v>0</v>
      </c>
      <c r="P20" s="34">
        <f>'Datos Generales'!P268</f>
        <v>0</v>
      </c>
      <c r="Q20" s="34">
        <f>'Datos Generales'!Q268</f>
        <v>0</v>
      </c>
      <c r="R20" s="34">
        <f>'Datos Generales'!R268</f>
        <v>0</v>
      </c>
      <c r="S20" s="34">
        <f>'Datos Generales'!S268</f>
        <v>0</v>
      </c>
      <c r="T20" s="34">
        <f>'Datos Generales'!T268</f>
        <v>0</v>
      </c>
      <c r="U20" s="34">
        <f>'Datos Generales'!U268</f>
        <v>0</v>
      </c>
      <c r="V20" s="34">
        <f>'Datos Generales'!V268</f>
        <v>0</v>
      </c>
      <c r="W20" s="34">
        <f>'Datos Generales'!W268</f>
        <v>0</v>
      </c>
      <c r="X20" s="34">
        <f>'Datos Generales'!X268</f>
        <v>0</v>
      </c>
      <c r="Y20" s="34">
        <f>'Datos Generales'!Y268</f>
        <v>0</v>
      </c>
      <c r="Z20" s="34">
        <f>'Datos Generales'!Z268</f>
        <v>0</v>
      </c>
      <c r="AA20" s="34">
        <f>'Datos Generales'!AA268</f>
        <v>0</v>
      </c>
      <c r="AB20" s="34">
        <f>'Datos Generales'!AB268</f>
        <v>0</v>
      </c>
      <c r="AC20" s="34">
        <f>'Datos Generales'!AC268</f>
        <v>0</v>
      </c>
      <c r="AD20" s="34">
        <f>'Datos Generales'!AD268</f>
        <v>0</v>
      </c>
      <c r="AE20" s="34">
        <f>'Datos Generales'!AE268</f>
        <v>0</v>
      </c>
      <c r="AF20" s="34">
        <f>'Datos Generales'!AF268</f>
        <v>0</v>
      </c>
      <c r="AG20" s="34">
        <f>'Datos Generales'!AG268</f>
        <v>0</v>
      </c>
      <c r="AH20" s="34">
        <f>'Datos Generales'!AH268</f>
        <v>0</v>
      </c>
      <c r="AI20" s="34">
        <f>'Datos Generales'!AI268</f>
        <v>0</v>
      </c>
      <c r="AJ20" s="34">
        <f>'Datos Generales'!AJ268</f>
        <v>0</v>
      </c>
      <c r="AK20" s="34">
        <f>'Datos Generales'!AK268</f>
        <v>0</v>
      </c>
    </row>
    <row r="21" spans="1:37" x14ac:dyDescent="0.25">
      <c r="A21" s="29" t="s">
        <v>74</v>
      </c>
      <c r="B21" s="30" t="s">
        <v>8</v>
      </c>
      <c r="C21" s="29" t="s">
        <v>168</v>
      </c>
      <c r="D21" s="33">
        <f>'Datos Generales'!D269</f>
        <v>0</v>
      </c>
      <c r="E21" s="34">
        <f>'Datos Generales'!E269</f>
        <v>0</v>
      </c>
      <c r="F21" s="34">
        <f>'Datos Generales'!F269</f>
        <v>0</v>
      </c>
      <c r="G21" s="34">
        <f>'Datos Generales'!G269</f>
        <v>0</v>
      </c>
      <c r="H21" s="34">
        <f>'Datos Generales'!H269</f>
        <v>0</v>
      </c>
      <c r="I21" s="34">
        <f>'Datos Generales'!I269</f>
        <v>0</v>
      </c>
      <c r="J21" s="34">
        <f>'Datos Generales'!J269</f>
        <v>0</v>
      </c>
      <c r="K21" s="34">
        <f>'Datos Generales'!K269</f>
        <v>0</v>
      </c>
      <c r="L21" s="34">
        <f>'Datos Generales'!L269</f>
        <v>0</v>
      </c>
      <c r="M21" s="34">
        <f>'Datos Generales'!M269</f>
        <v>0</v>
      </c>
      <c r="N21" s="34">
        <f>'Datos Generales'!N269</f>
        <v>0</v>
      </c>
      <c r="O21" s="34">
        <f>'Datos Generales'!O269</f>
        <v>0</v>
      </c>
      <c r="P21" s="34">
        <f>'Datos Generales'!P269</f>
        <v>0</v>
      </c>
      <c r="Q21" s="34">
        <f>'Datos Generales'!Q269</f>
        <v>0</v>
      </c>
      <c r="R21" s="34">
        <f>'Datos Generales'!R269</f>
        <v>0</v>
      </c>
      <c r="S21" s="34">
        <f>'Datos Generales'!S269</f>
        <v>0</v>
      </c>
      <c r="T21" s="34">
        <f>'Datos Generales'!T269</f>
        <v>0</v>
      </c>
      <c r="U21" s="34">
        <f>'Datos Generales'!U269</f>
        <v>0</v>
      </c>
      <c r="V21" s="34">
        <f>'Datos Generales'!V269</f>
        <v>0</v>
      </c>
      <c r="W21" s="34">
        <f>'Datos Generales'!W269</f>
        <v>0</v>
      </c>
      <c r="X21" s="34">
        <f>'Datos Generales'!X269</f>
        <v>0</v>
      </c>
      <c r="Y21" s="34">
        <f>'Datos Generales'!Y269</f>
        <v>0</v>
      </c>
      <c r="Z21" s="34">
        <f>'Datos Generales'!Z269</f>
        <v>0</v>
      </c>
      <c r="AA21" s="34">
        <f>'Datos Generales'!AA269</f>
        <v>0</v>
      </c>
      <c r="AB21" s="34">
        <f>'Datos Generales'!AB269</f>
        <v>0</v>
      </c>
      <c r="AC21" s="34">
        <f>'Datos Generales'!AC269</f>
        <v>0</v>
      </c>
      <c r="AD21" s="34">
        <f>'Datos Generales'!AD269</f>
        <v>0</v>
      </c>
      <c r="AE21" s="34">
        <f>'Datos Generales'!AE269</f>
        <v>0</v>
      </c>
      <c r="AF21" s="34">
        <f>'Datos Generales'!AF269</f>
        <v>0</v>
      </c>
      <c r="AG21" s="34">
        <f>'Datos Generales'!AG269</f>
        <v>0</v>
      </c>
      <c r="AH21" s="34">
        <f>'Datos Generales'!AH269</f>
        <v>0</v>
      </c>
      <c r="AI21" s="34">
        <f>'Datos Generales'!AI269</f>
        <v>0</v>
      </c>
      <c r="AJ21" s="34">
        <f>'Datos Generales'!AJ269</f>
        <v>0</v>
      </c>
      <c r="AK21" s="34">
        <f>'Datos Generales'!AK269</f>
        <v>0</v>
      </c>
    </row>
    <row r="22" spans="1:37" x14ac:dyDescent="0.25">
      <c r="A22" s="29" t="s">
        <v>13</v>
      </c>
      <c r="B22" s="30" t="s">
        <v>8</v>
      </c>
      <c r="C22" s="29" t="s">
        <v>168</v>
      </c>
      <c r="D22" s="33">
        <f>'Datos Generales'!D270</f>
        <v>0</v>
      </c>
      <c r="E22" s="34">
        <f>'Datos Generales'!E270</f>
        <v>0</v>
      </c>
      <c r="F22" s="34">
        <f>'Datos Generales'!F270</f>
        <v>0</v>
      </c>
      <c r="G22" s="34">
        <f>'Datos Generales'!G270</f>
        <v>0</v>
      </c>
      <c r="H22" s="34">
        <f>'Datos Generales'!H270</f>
        <v>0</v>
      </c>
      <c r="I22" s="34">
        <f>'Datos Generales'!I270</f>
        <v>0</v>
      </c>
      <c r="J22" s="34">
        <f>'Datos Generales'!J270</f>
        <v>0</v>
      </c>
      <c r="K22" s="34">
        <f>'Datos Generales'!K270</f>
        <v>0</v>
      </c>
      <c r="L22" s="34">
        <f>'Datos Generales'!L270</f>
        <v>0</v>
      </c>
      <c r="M22" s="34">
        <f>'Datos Generales'!M270</f>
        <v>0</v>
      </c>
      <c r="N22" s="34">
        <f>'Datos Generales'!N270</f>
        <v>0</v>
      </c>
      <c r="O22" s="34">
        <f>'Datos Generales'!O270</f>
        <v>0</v>
      </c>
      <c r="P22" s="34">
        <f>'Datos Generales'!P270</f>
        <v>0</v>
      </c>
      <c r="Q22" s="34">
        <f>'Datos Generales'!Q270</f>
        <v>0</v>
      </c>
      <c r="R22" s="34">
        <f>'Datos Generales'!R270</f>
        <v>0</v>
      </c>
      <c r="S22" s="34">
        <f>'Datos Generales'!S270</f>
        <v>0</v>
      </c>
      <c r="T22" s="34">
        <f>'Datos Generales'!T270</f>
        <v>0</v>
      </c>
      <c r="U22" s="34">
        <f>'Datos Generales'!U270</f>
        <v>0</v>
      </c>
      <c r="V22" s="34">
        <f>'Datos Generales'!V270</f>
        <v>0</v>
      </c>
      <c r="W22" s="34">
        <f>'Datos Generales'!W270</f>
        <v>0</v>
      </c>
      <c r="X22" s="34">
        <f>'Datos Generales'!X270</f>
        <v>0</v>
      </c>
      <c r="Y22" s="34">
        <f>'Datos Generales'!Y270</f>
        <v>0</v>
      </c>
      <c r="Z22" s="34">
        <f>'Datos Generales'!Z270</f>
        <v>0</v>
      </c>
      <c r="AA22" s="34">
        <f>'Datos Generales'!AA270</f>
        <v>0</v>
      </c>
      <c r="AB22" s="34">
        <f>'Datos Generales'!AB270</f>
        <v>0</v>
      </c>
      <c r="AC22" s="34">
        <f>'Datos Generales'!AC270</f>
        <v>0</v>
      </c>
      <c r="AD22" s="34">
        <f>'Datos Generales'!AD270</f>
        <v>0</v>
      </c>
      <c r="AE22" s="34">
        <f>'Datos Generales'!AE270</f>
        <v>0</v>
      </c>
      <c r="AF22" s="34">
        <f>'Datos Generales'!AF270</f>
        <v>0</v>
      </c>
      <c r="AG22" s="34">
        <f>'Datos Generales'!AG270</f>
        <v>0</v>
      </c>
      <c r="AH22" s="34">
        <f>'Datos Generales'!AH270</f>
        <v>0</v>
      </c>
      <c r="AI22" s="34">
        <f>'Datos Generales'!AI270</f>
        <v>0</v>
      </c>
      <c r="AJ22" s="34">
        <f>'Datos Generales'!AJ270</f>
        <v>0</v>
      </c>
      <c r="AK22" s="34">
        <f>'Datos Generales'!AK270</f>
        <v>0</v>
      </c>
    </row>
    <row r="23" spans="1:37" x14ac:dyDescent="0.25">
      <c r="A23" s="29" t="s">
        <v>55</v>
      </c>
      <c r="B23" s="30" t="s">
        <v>8</v>
      </c>
      <c r="C23" s="29" t="s">
        <v>168</v>
      </c>
      <c r="D23" s="33">
        <f>'Datos Generales'!D271</f>
        <v>0</v>
      </c>
      <c r="E23" s="34">
        <f>'Datos Generales'!E271</f>
        <v>0</v>
      </c>
      <c r="F23" s="34">
        <f>'Datos Generales'!F271</f>
        <v>0</v>
      </c>
      <c r="G23" s="34">
        <f>'Datos Generales'!G271</f>
        <v>0</v>
      </c>
      <c r="H23" s="34">
        <f>'Datos Generales'!H271</f>
        <v>0</v>
      </c>
      <c r="I23" s="34">
        <f>'Datos Generales'!I271</f>
        <v>0</v>
      </c>
      <c r="J23" s="34">
        <f>'Datos Generales'!J271</f>
        <v>0</v>
      </c>
      <c r="K23" s="34">
        <f>'Datos Generales'!K271</f>
        <v>0</v>
      </c>
      <c r="L23" s="34">
        <f>'Datos Generales'!L271</f>
        <v>0</v>
      </c>
      <c r="M23" s="34">
        <f>'Datos Generales'!M271</f>
        <v>0</v>
      </c>
      <c r="N23" s="34">
        <f>'Datos Generales'!N271</f>
        <v>0</v>
      </c>
      <c r="O23" s="34">
        <f>'Datos Generales'!O271</f>
        <v>0</v>
      </c>
      <c r="P23" s="34">
        <f>'Datos Generales'!P271</f>
        <v>0</v>
      </c>
      <c r="Q23" s="34">
        <f>'Datos Generales'!Q271</f>
        <v>0</v>
      </c>
      <c r="R23" s="34">
        <f>'Datos Generales'!R271</f>
        <v>0</v>
      </c>
      <c r="S23" s="34">
        <f>'Datos Generales'!S271</f>
        <v>0</v>
      </c>
      <c r="T23" s="34">
        <f>'Datos Generales'!T271</f>
        <v>0</v>
      </c>
      <c r="U23" s="34">
        <f>'Datos Generales'!U271</f>
        <v>0</v>
      </c>
      <c r="V23" s="34">
        <f>'Datos Generales'!V271</f>
        <v>0</v>
      </c>
      <c r="W23" s="34">
        <f>'Datos Generales'!W271</f>
        <v>0</v>
      </c>
      <c r="X23" s="34">
        <f>'Datos Generales'!X271</f>
        <v>0</v>
      </c>
      <c r="Y23" s="34">
        <f>'Datos Generales'!Y271</f>
        <v>0</v>
      </c>
      <c r="Z23" s="34">
        <f>'Datos Generales'!Z271</f>
        <v>0</v>
      </c>
      <c r="AA23" s="34">
        <f>'Datos Generales'!AA271</f>
        <v>0</v>
      </c>
      <c r="AB23" s="34">
        <f>'Datos Generales'!AB271</f>
        <v>0</v>
      </c>
      <c r="AC23" s="34">
        <f>'Datos Generales'!AC271</f>
        <v>0</v>
      </c>
      <c r="AD23" s="34">
        <f>'Datos Generales'!AD271</f>
        <v>0</v>
      </c>
      <c r="AE23" s="34">
        <f>'Datos Generales'!AE271</f>
        <v>0</v>
      </c>
      <c r="AF23" s="34">
        <f>'Datos Generales'!AF271</f>
        <v>0</v>
      </c>
      <c r="AG23" s="34">
        <f>'Datos Generales'!AG271</f>
        <v>0</v>
      </c>
      <c r="AH23" s="34">
        <f>'Datos Generales'!AH271</f>
        <v>0</v>
      </c>
      <c r="AI23" s="34">
        <f>'Datos Generales'!AI271</f>
        <v>0</v>
      </c>
      <c r="AJ23" s="34">
        <f>'Datos Generales'!AJ271</f>
        <v>0</v>
      </c>
      <c r="AK23" s="34">
        <f>'Datos Generales'!AK271</f>
        <v>0</v>
      </c>
    </row>
    <row r="24" spans="1:37" x14ac:dyDescent="0.25">
      <c r="A24" s="29" t="s">
        <v>56</v>
      </c>
      <c r="B24" s="30" t="s">
        <v>8</v>
      </c>
      <c r="C24" s="29" t="s">
        <v>168</v>
      </c>
      <c r="D24" s="33">
        <f>'Datos Generales'!D272</f>
        <v>0</v>
      </c>
      <c r="E24" s="34">
        <f>'Datos Generales'!E272</f>
        <v>0</v>
      </c>
      <c r="F24" s="34">
        <f>'Datos Generales'!F272</f>
        <v>0</v>
      </c>
      <c r="G24" s="34">
        <f>'Datos Generales'!G272</f>
        <v>0</v>
      </c>
      <c r="H24" s="34">
        <f>'Datos Generales'!H272</f>
        <v>0</v>
      </c>
      <c r="I24" s="34">
        <f>'Datos Generales'!I272</f>
        <v>0</v>
      </c>
      <c r="J24" s="34">
        <f>'Datos Generales'!J272</f>
        <v>0</v>
      </c>
      <c r="K24" s="34">
        <f>'Datos Generales'!K272</f>
        <v>0</v>
      </c>
      <c r="L24" s="34">
        <f>'Datos Generales'!L272</f>
        <v>0</v>
      </c>
      <c r="M24" s="34">
        <f>'Datos Generales'!M272</f>
        <v>0</v>
      </c>
      <c r="N24" s="34">
        <f>'Datos Generales'!N272</f>
        <v>0</v>
      </c>
      <c r="O24" s="34">
        <f>'Datos Generales'!O272</f>
        <v>0</v>
      </c>
      <c r="P24" s="34">
        <f>'Datos Generales'!P272</f>
        <v>0</v>
      </c>
      <c r="Q24" s="34">
        <f>'Datos Generales'!Q272</f>
        <v>0</v>
      </c>
      <c r="R24" s="34">
        <f>'Datos Generales'!R272</f>
        <v>0</v>
      </c>
      <c r="S24" s="34">
        <f>'Datos Generales'!S272</f>
        <v>0</v>
      </c>
      <c r="T24" s="34">
        <f>'Datos Generales'!T272</f>
        <v>0</v>
      </c>
      <c r="U24" s="34">
        <f>'Datos Generales'!U272</f>
        <v>0</v>
      </c>
      <c r="V24" s="34">
        <f>'Datos Generales'!V272</f>
        <v>0</v>
      </c>
      <c r="W24" s="34">
        <f>'Datos Generales'!W272</f>
        <v>0</v>
      </c>
      <c r="X24" s="34">
        <f>'Datos Generales'!X272</f>
        <v>0</v>
      </c>
      <c r="Y24" s="34">
        <f>'Datos Generales'!Y272</f>
        <v>0</v>
      </c>
      <c r="Z24" s="34">
        <f>'Datos Generales'!Z272</f>
        <v>0</v>
      </c>
      <c r="AA24" s="34">
        <f>'Datos Generales'!AA272</f>
        <v>0</v>
      </c>
      <c r="AB24" s="34">
        <f>'Datos Generales'!AB272</f>
        <v>0</v>
      </c>
      <c r="AC24" s="34">
        <f>'Datos Generales'!AC272</f>
        <v>0</v>
      </c>
      <c r="AD24" s="34">
        <f>'Datos Generales'!AD272</f>
        <v>0</v>
      </c>
      <c r="AE24" s="34">
        <f>'Datos Generales'!AE272</f>
        <v>0</v>
      </c>
      <c r="AF24" s="34">
        <f>'Datos Generales'!AF272</f>
        <v>0</v>
      </c>
      <c r="AG24" s="34">
        <f>'Datos Generales'!AG272</f>
        <v>0</v>
      </c>
      <c r="AH24" s="34">
        <f>'Datos Generales'!AH272</f>
        <v>0</v>
      </c>
      <c r="AI24" s="34">
        <f>'Datos Generales'!AI272</f>
        <v>0</v>
      </c>
      <c r="AJ24" s="34">
        <f>'Datos Generales'!AJ272</f>
        <v>0</v>
      </c>
      <c r="AK24" s="34">
        <f>'Datos Generales'!AK272</f>
        <v>0</v>
      </c>
    </row>
    <row r="25" spans="1:37" x14ac:dyDescent="0.25">
      <c r="A25" s="29" t="s">
        <v>14</v>
      </c>
      <c r="B25" s="30" t="s">
        <v>8</v>
      </c>
      <c r="C25" s="29" t="s">
        <v>168</v>
      </c>
      <c r="D25" s="33">
        <f>'Datos Generales'!D274</f>
        <v>0</v>
      </c>
      <c r="E25" s="34">
        <f>'Datos Generales'!E274</f>
        <v>0</v>
      </c>
      <c r="F25" s="34">
        <f>'Datos Generales'!F274</f>
        <v>0</v>
      </c>
      <c r="G25" s="34">
        <f>'Datos Generales'!G274</f>
        <v>0</v>
      </c>
      <c r="H25" s="34">
        <f>'Datos Generales'!H274</f>
        <v>0</v>
      </c>
      <c r="I25" s="34">
        <f>'Datos Generales'!I274</f>
        <v>0</v>
      </c>
      <c r="J25" s="34">
        <f>'Datos Generales'!J274</f>
        <v>0</v>
      </c>
      <c r="K25" s="34">
        <f>'Datos Generales'!K274</f>
        <v>0</v>
      </c>
      <c r="L25" s="34">
        <f>'Datos Generales'!L274</f>
        <v>0</v>
      </c>
      <c r="M25" s="34">
        <f>'Datos Generales'!M274</f>
        <v>0</v>
      </c>
      <c r="N25" s="34">
        <f>'Datos Generales'!N274</f>
        <v>0</v>
      </c>
      <c r="O25" s="34">
        <f>'Datos Generales'!O274</f>
        <v>0</v>
      </c>
      <c r="P25" s="34">
        <f>'Datos Generales'!P274</f>
        <v>0</v>
      </c>
      <c r="Q25" s="34">
        <f>'Datos Generales'!Q274</f>
        <v>0</v>
      </c>
      <c r="R25" s="34">
        <f>'Datos Generales'!R274</f>
        <v>0</v>
      </c>
      <c r="S25" s="34">
        <f>'Datos Generales'!S274</f>
        <v>0</v>
      </c>
      <c r="T25" s="34">
        <f>'Datos Generales'!T274</f>
        <v>0</v>
      </c>
      <c r="U25" s="34">
        <f>'Datos Generales'!U274</f>
        <v>0</v>
      </c>
      <c r="V25" s="34">
        <f>'Datos Generales'!V274</f>
        <v>0</v>
      </c>
      <c r="W25" s="34">
        <f>'Datos Generales'!W274</f>
        <v>0</v>
      </c>
      <c r="X25" s="34">
        <f>'Datos Generales'!X274</f>
        <v>0</v>
      </c>
      <c r="Y25" s="34">
        <f>'Datos Generales'!Y274</f>
        <v>0</v>
      </c>
      <c r="Z25" s="34">
        <f>'Datos Generales'!Z274</f>
        <v>0</v>
      </c>
      <c r="AA25" s="34">
        <f>'Datos Generales'!AA274</f>
        <v>0</v>
      </c>
      <c r="AB25" s="34">
        <f>'Datos Generales'!AB274</f>
        <v>0</v>
      </c>
      <c r="AC25" s="34">
        <f>'Datos Generales'!AC274</f>
        <v>0</v>
      </c>
      <c r="AD25" s="34">
        <f>'Datos Generales'!AD274</f>
        <v>0</v>
      </c>
      <c r="AE25" s="34">
        <f>'Datos Generales'!AE274</f>
        <v>0</v>
      </c>
      <c r="AF25" s="34">
        <f>'Datos Generales'!AF274</f>
        <v>0</v>
      </c>
      <c r="AG25" s="34">
        <f>'Datos Generales'!AG274</f>
        <v>0</v>
      </c>
      <c r="AH25" s="34">
        <f>'Datos Generales'!AH274</f>
        <v>0</v>
      </c>
      <c r="AI25" s="34">
        <f>'Datos Generales'!AI274</f>
        <v>0</v>
      </c>
      <c r="AJ25" s="34">
        <f>'Datos Generales'!AJ274</f>
        <v>0</v>
      </c>
      <c r="AK25" s="34">
        <f>'Datos Generales'!AK274</f>
        <v>0</v>
      </c>
    </row>
    <row r="26" spans="1:37" x14ac:dyDescent="0.25">
      <c r="A26" s="29" t="s">
        <v>75</v>
      </c>
      <c r="B26" s="30" t="s">
        <v>8</v>
      </c>
      <c r="C26" s="29" t="s">
        <v>168</v>
      </c>
      <c r="D26" s="33">
        <f>'Datos Generales'!D275</f>
        <v>0</v>
      </c>
      <c r="E26" s="34">
        <f>'Datos Generales'!E275</f>
        <v>0</v>
      </c>
      <c r="F26" s="34">
        <f>'Datos Generales'!F275</f>
        <v>0</v>
      </c>
      <c r="G26" s="34">
        <f>'Datos Generales'!G275</f>
        <v>0</v>
      </c>
      <c r="H26" s="34">
        <f>'Datos Generales'!H275</f>
        <v>0</v>
      </c>
      <c r="I26" s="34">
        <f>'Datos Generales'!I275</f>
        <v>0</v>
      </c>
      <c r="J26" s="34">
        <f>'Datos Generales'!J275</f>
        <v>0</v>
      </c>
      <c r="K26" s="34">
        <f>'Datos Generales'!K275</f>
        <v>0</v>
      </c>
      <c r="L26" s="34">
        <f>'Datos Generales'!L275</f>
        <v>0</v>
      </c>
      <c r="M26" s="34">
        <f>'Datos Generales'!M275</f>
        <v>0</v>
      </c>
      <c r="N26" s="34">
        <f>'Datos Generales'!N275</f>
        <v>0</v>
      </c>
      <c r="O26" s="34">
        <f>'Datos Generales'!O275</f>
        <v>0</v>
      </c>
      <c r="P26" s="34">
        <f>'Datos Generales'!P275</f>
        <v>0</v>
      </c>
      <c r="Q26" s="34">
        <f>'Datos Generales'!Q275</f>
        <v>0</v>
      </c>
      <c r="R26" s="34">
        <f>'Datos Generales'!R275</f>
        <v>0</v>
      </c>
      <c r="S26" s="34">
        <f>'Datos Generales'!S275</f>
        <v>0</v>
      </c>
      <c r="T26" s="34">
        <f>'Datos Generales'!T275</f>
        <v>0</v>
      </c>
      <c r="U26" s="34">
        <f>'Datos Generales'!U275</f>
        <v>0</v>
      </c>
      <c r="V26" s="34">
        <f>'Datos Generales'!V275</f>
        <v>0</v>
      </c>
      <c r="W26" s="34">
        <f>'Datos Generales'!W275</f>
        <v>0</v>
      </c>
      <c r="X26" s="34">
        <f>'Datos Generales'!X275</f>
        <v>0</v>
      </c>
      <c r="Y26" s="34">
        <f>'Datos Generales'!Y275</f>
        <v>0</v>
      </c>
      <c r="Z26" s="34">
        <f>'Datos Generales'!Z275</f>
        <v>0</v>
      </c>
      <c r="AA26" s="34">
        <f>'Datos Generales'!AA275</f>
        <v>0</v>
      </c>
      <c r="AB26" s="34">
        <f>'Datos Generales'!AB275</f>
        <v>0</v>
      </c>
      <c r="AC26" s="34">
        <f>'Datos Generales'!AC275</f>
        <v>0</v>
      </c>
      <c r="AD26" s="34">
        <f>'Datos Generales'!AD275</f>
        <v>0</v>
      </c>
      <c r="AE26" s="34">
        <f>'Datos Generales'!AE275</f>
        <v>0</v>
      </c>
      <c r="AF26" s="34">
        <f>'Datos Generales'!AF275</f>
        <v>0</v>
      </c>
      <c r="AG26" s="34">
        <f>'Datos Generales'!AG275</f>
        <v>0</v>
      </c>
      <c r="AH26" s="34">
        <f>'Datos Generales'!AH275</f>
        <v>0</v>
      </c>
      <c r="AI26" s="34">
        <f>'Datos Generales'!AI275</f>
        <v>0</v>
      </c>
      <c r="AJ26" s="34">
        <f>'Datos Generales'!AJ275</f>
        <v>0</v>
      </c>
      <c r="AK26" s="34">
        <f>'Datos Generales'!AK275</f>
        <v>0</v>
      </c>
    </row>
    <row r="28" spans="1:37" x14ac:dyDescent="0.25">
      <c r="C28" s="35" t="s">
        <v>15</v>
      </c>
      <c r="D28" s="137"/>
      <c r="E28" s="133" t="s">
        <v>16</v>
      </c>
      <c r="F28" s="133" t="s">
        <v>79</v>
      </c>
      <c r="G28" s="135" t="s">
        <v>80</v>
      </c>
    </row>
    <row r="29" spans="1:37" ht="14.65" customHeight="1" x14ac:dyDescent="0.25">
      <c r="C29" s="37"/>
      <c r="D29" s="138"/>
      <c r="E29" s="134"/>
      <c r="F29" s="134"/>
      <c r="G29" s="136"/>
    </row>
    <row r="30" spans="1:37" x14ac:dyDescent="0.25">
      <c r="C30" s="39" t="s">
        <v>7</v>
      </c>
      <c r="D30" s="40"/>
      <c r="E30" s="56">
        <f>'Param.Transv.'!E30</f>
        <v>1</v>
      </c>
      <c r="F30" s="56">
        <f>'Param.Transv.'!F30</f>
        <v>0</v>
      </c>
      <c r="G30" s="57">
        <f>'Param.Transv.'!G30</f>
        <v>0</v>
      </c>
    </row>
    <row r="31" spans="1:37" x14ac:dyDescent="0.25">
      <c r="C31" s="39" t="s">
        <v>9</v>
      </c>
      <c r="D31" s="40"/>
      <c r="E31" s="56">
        <f>'Param.Transv.'!E31</f>
        <v>0</v>
      </c>
      <c r="F31" s="56">
        <f>'Param.Transv.'!F31</f>
        <v>1</v>
      </c>
      <c r="G31" s="57">
        <f>'Param.Transv.'!G31</f>
        <v>0</v>
      </c>
    </row>
    <row r="32" spans="1:37" x14ac:dyDescent="0.25">
      <c r="C32" s="39" t="s">
        <v>10</v>
      </c>
      <c r="D32" s="40"/>
      <c r="E32" s="56">
        <f>'Param.Transv.'!E32</f>
        <v>0</v>
      </c>
      <c r="F32" s="56">
        <f>'Param.Transv.'!F32</f>
        <v>1</v>
      </c>
      <c r="G32" s="57">
        <f>'Param.Transv.'!G32</f>
        <v>0</v>
      </c>
    </row>
    <row r="33" spans="1:37" x14ac:dyDescent="0.25">
      <c r="C33" s="39" t="s">
        <v>11</v>
      </c>
      <c r="D33" s="40"/>
      <c r="E33" s="56">
        <f>'Param.Transv.'!E33</f>
        <v>0</v>
      </c>
      <c r="F33" s="56">
        <f>'Param.Transv.'!F33</f>
        <v>1</v>
      </c>
      <c r="G33" s="57">
        <f>'Param.Transv.'!G33</f>
        <v>0</v>
      </c>
    </row>
    <row r="34" spans="1:37" x14ac:dyDescent="0.25">
      <c r="C34" s="39" t="s">
        <v>106</v>
      </c>
      <c r="D34" s="40"/>
      <c r="E34" s="56">
        <f>'Param.Transv.'!E34</f>
        <v>0</v>
      </c>
      <c r="F34" s="56">
        <f>'Param.Transv.'!F34</f>
        <v>1</v>
      </c>
      <c r="G34" s="57">
        <f>'Param.Transv.'!G34</f>
        <v>0</v>
      </c>
    </row>
    <row r="35" spans="1:37" x14ac:dyDescent="0.25">
      <c r="C35" s="39" t="s">
        <v>12</v>
      </c>
      <c r="D35" s="40"/>
      <c r="E35" s="56">
        <f>'Param.Transv.'!E35</f>
        <v>0.99770000000000003</v>
      </c>
      <c r="F35" s="56">
        <f>'Param.Transv.'!F35</f>
        <v>0</v>
      </c>
      <c r="G35" s="57">
        <f>'Param.Transv.'!G35</f>
        <v>2.2999999999999687E-3</v>
      </c>
    </row>
    <row r="36" spans="1:37" x14ac:dyDescent="0.25">
      <c r="C36" s="39" t="s">
        <v>54</v>
      </c>
      <c r="D36" s="40"/>
      <c r="E36" s="56">
        <f>'Param.Transv.'!E36</f>
        <v>0</v>
      </c>
      <c r="F36" s="56">
        <f>'Param.Transv.'!F36</f>
        <v>1</v>
      </c>
      <c r="G36" s="57">
        <f>'Param.Transv.'!G36</f>
        <v>0</v>
      </c>
    </row>
    <row r="37" spans="1:37" x14ac:dyDescent="0.25">
      <c r="C37" s="39" t="s">
        <v>74</v>
      </c>
      <c r="D37" s="40"/>
      <c r="E37" s="56">
        <f>'Param.Transv.'!E37</f>
        <v>0</v>
      </c>
      <c r="F37" s="56">
        <f>'Param.Transv.'!F37</f>
        <v>1</v>
      </c>
      <c r="G37" s="57">
        <f>'Param.Transv.'!G37</f>
        <v>0</v>
      </c>
    </row>
    <row r="38" spans="1:37" x14ac:dyDescent="0.25">
      <c r="C38" s="39" t="s">
        <v>13</v>
      </c>
      <c r="D38" s="40"/>
      <c r="E38" s="56">
        <f>'Param.Transv.'!E38</f>
        <v>0</v>
      </c>
      <c r="F38" s="56">
        <f>'Param.Transv.'!F38</f>
        <v>1</v>
      </c>
      <c r="G38" s="57">
        <f>'Param.Transv.'!G38</f>
        <v>0</v>
      </c>
    </row>
    <row r="39" spans="1:37" x14ac:dyDescent="0.25">
      <c r="C39" s="39" t="s">
        <v>55</v>
      </c>
      <c r="D39" s="40"/>
      <c r="E39" s="56">
        <f>'Param.Transv.'!E39</f>
        <v>0</v>
      </c>
      <c r="F39" s="56">
        <f>'Param.Transv.'!F39</f>
        <v>1</v>
      </c>
      <c r="G39" s="57">
        <f>'Param.Transv.'!G39</f>
        <v>0</v>
      </c>
    </row>
    <row r="40" spans="1:37" x14ac:dyDescent="0.25">
      <c r="C40" s="39" t="s">
        <v>56</v>
      </c>
      <c r="D40" s="40"/>
      <c r="E40" s="56">
        <f>'Param.Transv.'!E40</f>
        <v>0</v>
      </c>
      <c r="F40" s="56">
        <f>'Param.Transv.'!F40</f>
        <v>1</v>
      </c>
      <c r="G40" s="57">
        <f>'Param.Transv.'!G40</f>
        <v>0</v>
      </c>
    </row>
    <row r="41" spans="1:37" x14ac:dyDescent="0.25">
      <c r="C41" s="39" t="s">
        <v>14</v>
      </c>
      <c r="D41" s="40"/>
      <c r="E41" s="56">
        <f>'Param.Transv.'!E41</f>
        <v>0</v>
      </c>
      <c r="F41" s="56">
        <f>'Param.Transv.'!F41</f>
        <v>1</v>
      </c>
      <c r="G41" s="57">
        <f>'Param.Transv.'!G41</f>
        <v>0</v>
      </c>
    </row>
    <row r="42" spans="1:37" x14ac:dyDescent="0.25">
      <c r="C42" s="43" t="s">
        <v>75</v>
      </c>
      <c r="D42" s="44"/>
      <c r="E42" s="58">
        <f>'Param.Transv.'!E42</f>
        <v>0</v>
      </c>
      <c r="F42" s="58">
        <f>'Param.Transv.'!F42</f>
        <v>1</v>
      </c>
      <c r="G42" s="59">
        <f>'Param.Transv.'!G42</f>
        <v>0</v>
      </c>
    </row>
    <row r="44" spans="1:37" x14ac:dyDescent="0.25">
      <c r="A44" s="23" t="s">
        <v>17</v>
      </c>
      <c r="B44" s="2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</row>
    <row r="45" spans="1:37" x14ac:dyDescent="0.25">
      <c r="A45" s="29" t="s">
        <v>16</v>
      </c>
      <c r="B45" s="30" t="s">
        <v>18</v>
      </c>
      <c r="C45" s="29" t="s">
        <v>170</v>
      </c>
      <c r="D45" s="47">
        <f>IF(OR(ISERROR(SUMPRODUCT($E$30:$E$42,D$14:D$26)/D$11),SUMPRODUCT($E$30:$E$42,D$14:D$26)=0),0.001,SUMPRODUCT($E$30:$E$42,D$14:D$26)/D$11*1000)</f>
        <v>1E-3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</row>
    <row r="46" spans="1:37" x14ac:dyDescent="0.25">
      <c r="A46" s="29" t="s">
        <v>79</v>
      </c>
      <c r="B46" s="30" t="s">
        <v>18</v>
      </c>
      <c r="C46" s="29" t="s">
        <v>170</v>
      </c>
      <c r="D46" s="47">
        <f>IF(OR(ISERROR(SUMPRODUCT($F$30:$F$42,D$14:D$26)/D$11),SUMPRODUCT($F$30:$F$42,D$14:D$26)=0),0.001,SUMPRODUCT($F$30:$F$42,D$14:D$26)/D$11*1000)</f>
        <v>1E-3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</row>
    <row r="47" spans="1:37" x14ac:dyDescent="0.25">
      <c r="A47" s="29" t="s">
        <v>80</v>
      </c>
      <c r="B47" s="30" t="s">
        <v>18</v>
      </c>
      <c r="C47" s="29" t="s">
        <v>170</v>
      </c>
      <c r="D47" s="47">
        <f>IF(OR(ISERROR(SUMPRODUCT($G$30:$G$42,D$14:D$26)/D$11),SUMPRODUCT($G$30:$G$42,D$14:D$26)=0),0.001,SUMPRODUCT($G$30:$G$42,D$14:D$26)/D$11*1000)</f>
        <v>1E-3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</row>
    <row r="48" spans="1:37" x14ac:dyDescent="0.25">
      <c r="D48" s="16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x14ac:dyDescent="0.25"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x14ac:dyDescent="0.25">
      <c r="A50" s="23" t="s">
        <v>19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</row>
    <row r="51" spans="1:37" x14ac:dyDescent="0.25">
      <c r="A51" s="23" t="s">
        <v>16</v>
      </c>
    </row>
    <row r="52" spans="1:37" x14ac:dyDescent="0.25">
      <c r="A52" s="29" t="s">
        <v>7</v>
      </c>
      <c r="B52" s="30" t="s">
        <v>20</v>
      </c>
      <c r="C52" s="29" t="s">
        <v>170</v>
      </c>
      <c r="D52" s="49">
        <f>IF(ISERROR((D14*$E30)/SUMPRODUCT($E$30:$E$42,D$14:D$26)),'Param.Transv.'!D52,(D14*$E30)/SUMPRODUCT($E$30:$E$42,D$14:D$26))</f>
        <v>0.43136152547297307</v>
      </c>
      <c r="E52" s="50">
        <f>'Particip. Energético'!E6</f>
        <v>0.43136152547297302</v>
      </c>
      <c r="F52" s="50">
        <f>'Particip. Energético'!F6</f>
        <v>0.43136152547297302</v>
      </c>
      <c r="G52" s="50">
        <f>'Particip. Energético'!G6</f>
        <v>0.43136152547297302</v>
      </c>
      <c r="H52" s="50">
        <f>'Particip. Energético'!H6</f>
        <v>0.43136152547297302</v>
      </c>
      <c r="I52" s="50">
        <f>'Particip. Energético'!I6</f>
        <v>0.43136152547297302</v>
      </c>
      <c r="J52" s="50">
        <f>'Particip. Energético'!J6</f>
        <v>0.43136152547297302</v>
      </c>
      <c r="K52" s="50">
        <f>'Particip. Energético'!K6</f>
        <v>0.43136152547297302</v>
      </c>
      <c r="L52" s="50">
        <f>'Particip. Energético'!L6</f>
        <v>0.43136152547297302</v>
      </c>
      <c r="M52" s="50">
        <f>'Particip. Energético'!M6</f>
        <v>0.43136152547297302</v>
      </c>
      <c r="N52" s="50">
        <f>'Particip. Energético'!N6</f>
        <v>0.43136152547297302</v>
      </c>
      <c r="O52" s="50">
        <f>'Particip. Energético'!O6</f>
        <v>0.43136152547297302</v>
      </c>
      <c r="P52" s="50">
        <f>'Particip. Energético'!P6</f>
        <v>0.43136152547297302</v>
      </c>
      <c r="Q52" s="50">
        <f>'Particip. Energético'!Q6</f>
        <v>0.43136152547297302</v>
      </c>
      <c r="R52" s="50">
        <f>'Particip. Energético'!R6</f>
        <v>0.43136152547297302</v>
      </c>
      <c r="S52" s="50">
        <f>'Particip. Energético'!S6</f>
        <v>0.43136152547297302</v>
      </c>
      <c r="T52" s="50">
        <f>'Particip. Energético'!T6</f>
        <v>0.43136152547297302</v>
      </c>
      <c r="U52" s="50">
        <f>'Particip. Energético'!U6</f>
        <v>0.43136152547297302</v>
      </c>
      <c r="V52" s="50">
        <f>'Particip. Energético'!V6</f>
        <v>0.43136152547297302</v>
      </c>
      <c r="W52" s="50">
        <f>'Particip. Energético'!W6</f>
        <v>0.42481706542225883</v>
      </c>
      <c r="X52" s="50">
        <f>'Particip. Energético'!X6</f>
        <v>0.41827260537154609</v>
      </c>
      <c r="Y52" s="50">
        <f>'Particip. Energético'!Y6</f>
        <v>0.41172814532083335</v>
      </c>
      <c r="Z52" s="50">
        <f>'Particip. Energético'!Z6</f>
        <v>0.40518368527011916</v>
      </c>
      <c r="AA52" s="50">
        <f>'Particip. Energético'!AA6</f>
        <v>0.39863922521940642</v>
      </c>
      <c r="AB52" s="50">
        <f>'Particip. Energético'!AB6</f>
        <v>0.36204753272281509</v>
      </c>
      <c r="AC52" s="50">
        <f>'Particip. Energético'!AC6</f>
        <v>0.32545584022622376</v>
      </c>
      <c r="AD52" s="50">
        <f>'Particip. Energético'!AD6</f>
        <v>0.28886414772964464</v>
      </c>
      <c r="AE52" s="50">
        <f>'Particip. Energético'!AE6</f>
        <v>0.25227245523306552</v>
      </c>
      <c r="AF52" s="50">
        <f>'Particip. Energético'!AF6</f>
        <v>0.21568076273647419</v>
      </c>
      <c r="AG52" s="50">
        <f>'Particip. Energético'!AG6</f>
        <v>0.17908907023990739</v>
      </c>
      <c r="AH52" s="50">
        <f>'Particip. Energético'!AH6</f>
        <v>0.14249737774331606</v>
      </c>
      <c r="AI52" s="50">
        <f>'Particip. Energético'!AI6</f>
        <v>0.10590568524673705</v>
      </c>
      <c r="AJ52" s="50">
        <f>'Particip. Energético'!AJ6</f>
        <v>6.9313992750157816E-2</v>
      </c>
      <c r="AK52" s="50">
        <f>'Particip. Energético'!AK6</f>
        <v>3.2722300253566594E-2</v>
      </c>
    </row>
    <row r="53" spans="1:37" x14ac:dyDescent="0.25">
      <c r="A53" s="29" t="s">
        <v>11</v>
      </c>
      <c r="B53" s="30" t="s">
        <v>20</v>
      </c>
      <c r="C53" s="29" t="s">
        <v>170</v>
      </c>
      <c r="D53" s="49">
        <f>IF(ISERROR((D17*$E33)/SUMPRODUCT($E$30:$E$42,D$14:D$26)),'Param.Transv.'!D53,(D17*$E33)/SUMPRODUCT($E$30:$E$42,D$14:D$26))</f>
        <v>0</v>
      </c>
      <c r="E53" s="50">
        <f>'Particip. Energético'!E7</f>
        <v>0</v>
      </c>
      <c r="F53" s="50">
        <f>'Particip. Energético'!F7</f>
        <v>0</v>
      </c>
      <c r="G53" s="50">
        <f>'Particip. Energético'!G7</f>
        <v>0</v>
      </c>
      <c r="H53" s="50">
        <f>'Particip. Energético'!H7</f>
        <v>0</v>
      </c>
      <c r="I53" s="50">
        <f>'Particip. Energético'!I7</f>
        <v>0</v>
      </c>
      <c r="J53" s="50">
        <f>'Particip. Energético'!J7</f>
        <v>0</v>
      </c>
      <c r="K53" s="50">
        <f>'Particip. Energético'!K7</f>
        <v>0</v>
      </c>
      <c r="L53" s="50">
        <f>'Particip. Energético'!L7</f>
        <v>0</v>
      </c>
      <c r="M53" s="50">
        <f>'Particip. Energético'!M7</f>
        <v>0</v>
      </c>
      <c r="N53" s="50">
        <f>'Particip. Energético'!N7</f>
        <v>0</v>
      </c>
      <c r="O53" s="50">
        <f>'Particip. Energético'!O7</f>
        <v>0</v>
      </c>
      <c r="P53" s="50">
        <f>'Particip. Energético'!P7</f>
        <v>0</v>
      </c>
      <c r="Q53" s="50">
        <f>'Particip. Energético'!Q7</f>
        <v>0</v>
      </c>
      <c r="R53" s="50">
        <f>'Particip. Energético'!R7</f>
        <v>0</v>
      </c>
      <c r="S53" s="50">
        <f>'Particip. Energético'!S7</f>
        <v>0</v>
      </c>
      <c r="T53" s="50">
        <f>'Particip. Energético'!T7</f>
        <v>0</v>
      </c>
      <c r="U53" s="50">
        <f>'Particip. Energético'!U7</f>
        <v>0</v>
      </c>
      <c r="V53" s="50">
        <f>'Particip. Energético'!V7</f>
        <v>0</v>
      </c>
      <c r="W53" s="50">
        <f>'Particip. Energético'!W7</f>
        <v>0</v>
      </c>
      <c r="X53" s="50">
        <f>'Particip. Energético'!X7</f>
        <v>0</v>
      </c>
      <c r="Y53" s="50">
        <f>'Particip. Energético'!Y7</f>
        <v>0</v>
      </c>
      <c r="Z53" s="50">
        <f>'Particip. Energético'!Z7</f>
        <v>0</v>
      </c>
      <c r="AA53" s="50">
        <f>'Particip. Energético'!AA7</f>
        <v>0</v>
      </c>
      <c r="AB53" s="50">
        <f>'Particip. Energético'!AB7</f>
        <v>0</v>
      </c>
      <c r="AC53" s="50">
        <f>'Particip. Energético'!AC7</f>
        <v>0</v>
      </c>
      <c r="AD53" s="50">
        <f>'Particip. Energético'!AD7</f>
        <v>0</v>
      </c>
      <c r="AE53" s="50">
        <f>'Particip. Energético'!AE7</f>
        <v>0</v>
      </c>
      <c r="AF53" s="50">
        <f>'Particip. Energético'!AF7</f>
        <v>0</v>
      </c>
      <c r="AG53" s="50">
        <f>'Particip. Energético'!AG7</f>
        <v>0</v>
      </c>
      <c r="AH53" s="50">
        <f>'Particip. Energético'!AH7</f>
        <v>0</v>
      </c>
      <c r="AI53" s="50">
        <f>'Particip. Energético'!AI7</f>
        <v>0</v>
      </c>
      <c r="AJ53" s="50">
        <f>'Particip. Energético'!AJ7</f>
        <v>0</v>
      </c>
      <c r="AK53" s="50">
        <f>'Particip. Energético'!AK7</f>
        <v>0</v>
      </c>
    </row>
    <row r="54" spans="1:37" x14ac:dyDescent="0.25">
      <c r="A54" s="29" t="s">
        <v>12</v>
      </c>
      <c r="B54" s="30" t="s">
        <v>20</v>
      </c>
      <c r="C54" s="29" t="s">
        <v>170</v>
      </c>
      <c r="D54" s="49">
        <f>IF(ISERROR((D19*$E35)/SUMPRODUCT($E$30:$E$42,D$14:D$26)),'Param.Transv.'!D54,(D19*$E35)/SUMPRODUCT($E$30:$E$42,D$14:D$26))</f>
        <v>0.56863847452702698</v>
      </c>
      <c r="E54" s="50">
        <f>'Particip. Energético'!E8</f>
        <v>0.56863847452702698</v>
      </c>
      <c r="F54" s="50">
        <f>'Particip. Energético'!F8</f>
        <v>0.56863847452702698</v>
      </c>
      <c r="G54" s="50">
        <f>'Particip. Energético'!G8</f>
        <v>0.56863847452702698</v>
      </c>
      <c r="H54" s="50">
        <f>'Particip. Energético'!H8</f>
        <v>0.56863847452702698</v>
      </c>
      <c r="I54" s="50">
        <f>'Particip. Energético'!I8</f>
        <v>0.56863847452702698</v>
      </c>
      <c r="J54" s="50">
        <f>'Particip. Energético'!J8</f>
        <v>0.56863847452702698</v>
      </c>
      <c r="K54" s="50">
        <f>'Particip. Energético'!K8</f>
        <v>0.56863847452702698</v>
      </c>
      <c r="L54" s="50">
        <f>'Particip. Energético'!L8</f>
        <v>0.56863847452702698</v>
      </c>
      <c r="M54" s="50">
        <f>'Particip. Energético'!M8</f>
        <v>0.56863847452702698</v>
      </c>
      <c r="N54" s="50">
        <f>'Particip. Energético'!N8</f>
        <v>0.56863847452702698</v>
      </c>
      <c r="O54" s="50">
        <f>'Particip. Energético'!O8</f>
        <v>0.56863847452702698</v>
      </c>
      <c r="P54" s="50">
        <f>'Particip. Energético'!P8</f>
        <v>0.56863847452702698</v>
      </c>
      <c r="Q54" s="50">
        <f>'Particip. Energético'!Q8</f>
        <v>0.56863847452702698</v>
      </c>
      <c r="R54" s="50">
        <f>'Particip. Energético'!R8</f>
        <v>0.56863847452702698</v>
      </c>
      <c r="S54" s="50">
        <f>'Particip. Energético'!S8</f>
        <v>0.56863847452702698</v>
      </c>
      <c r="T54" s="50">
        <f>'Particip. Energético'!T8</f>
        <v>0.56863847452702698</v>
      </c>
      <c r="U54" s="50">
        <f>'Particip. Energético'!U8</f>
        <v>0.56863847452702698</v>
      </c>
      <c r="V54" s="50">
        <f>'Particip. Energético'!V8</f>
        <v>0.56863847452702698</v>
      </c>
      <c r="W54" s="50">
        <f>'Particip. Energético'!W8</f>
        <v>0.56863847452702698</v>
      </c>
      <c r="X54" s="50">
        <f>'Particip. Energético'!X8</f>
        <v>0.56863847452702698</v>
      </c>
      <c r="Y54" s="50">
        <f>'Particip. Energético'!Y8</f>
        <v>0.56863847452702698</v>
      </c>
      <c r="Z54" s="50">
        <f>'Particip. Energético'!Z8</f>
        <v>0.56863847452702698</v>
      </c>
      <c r="AA54" s="50">
        <f>'Particip. Energético'!AA8</f>
        <v>0.56863847452702698</v>
      </c>
      <c r="AB54" s="50">
        <f>'Particip. Energético'!AB8</f>
        <v>0.56863847452702698</v>
      </c>
      <c r="AC54" s="50">
        <f>'Particip. Energético'!AC8</f>
        <v>0.56863847452702698</v>
      </c>
      <c r="AD54" s="50">
        <f>'Particip. Energético'!AD8</f>
        <v>0.56863847452702698</v>
      </c>
      <c r="AE54" s="50">
        <f>'Particip. Energético'!AE8</f>
        <v>0.56863847452702698</v>
      </c>
      <c r="AF54" s="50">
        <f>'Particip. Energético'!AF8</f>
        <v>0.56863847452702698</v>
      </c>
      <c r="AG54" s="50">
        <f>'Particip. Energético'!AG8</f>
        <v>0.56863847452702698</v>
      </c>
      <c r="AH54" s="50">
        <f>'Particip. Energético'!AH8</f>
        <v>0.56863847452702698</v>
      </c>
      <c r="AI54" s="50">
        <f>'Particip. Energético'!AI8</f>
        <v>0.56863847452702698</v>
      </c>
      <c r="AJ54" s="50">
        <f>'Particip. Energético'!AJ8</f>
        <v>0.56863847452702698</v>
      </c>
      <c r="AK54" s="50">
        <f>'Particip. Energético'!AK8</f>
        <v>0.56863847452702698</v>
      </c>
    </row>
    <row r="55" spans="1:37" x14ac:dyDescent="0.25">
      <c r="A55" s="29" t="s">
        <v>13</v>
      </c>
      <c r="B55" s="30" t="s">
        <v>20</v>
      </c>
      <c r="C55" s="29" t="s">
        <v>170</v>
      </c>
      <c r="D55" s="49">
        <f>IF(ISERROR((D22*$E38)/SUMPRODUCT($E$30:$E$42,D$14:D$26)),'Param.Transv.'!D55,(D22*$E38)/SUMPRODUCT($E$30:$E$42,D$14:D$26))</f>
        <v>0</v>
      </c>
      <c r="E55" s="50">
        <f>'Particip. Energético'!E9</f>
        <v>0</v>
      </c>
      <c r="F55" s="50">
        <f>'Particip. Energético'!F9</f>
        <v>0</v>
      </c>
      <c r="G55" s="50">
        <f>'Particip. Energético'!G9</f>
        <v>0</v>
      </c>
      <c r="H55" s="50">
        <f>'Particip. Energético'!H9</f>
        <v>0</v>
      </c>
      <c r="I55" s="50">
        <f>'Particip. Energético'!I9</f>
        <v>0</v>
      </c>
      <c r="J55" s="50">
        <f>'Particip. Energético'!J9</f>
        <v>0</v>
      </c>
      <c r="K55" s="50">
        <f>'Particip. Energético'!K9</f>
        <v>0</v>
      </c>
      <c r="L55" s="50">
        <f>'Particip. Energético'!L9</f>
        <v>0</v>
      </c>
      <c r="M55" s="50">
        <f>'Particip. Energético'!M9</f>
        <v>0</v>
      </c>
      <c r="N55" s="50">
        <f>'Particip. Energético'!N9</f>
        <v>0</v>
      </c>
      <c r="O55" s="50">
        <f>'Particip. Energético'!O9</f>
        <v>0</v>
      </c>
      <c r="P55" s="50">
        <f>'Particip. Energético'!P9</f>
        <v>0</v>
      </c>
      <c r="Q55" s="50">
        <f>'Particip. Energético'!Q9</f>
        <v>0</v>
      </c>
      <c r="R55" s="50">
        <f>'Particip. Energético'!R9</f>
        <v>0</v>
      </c>
      <c r="S55" s="50">
        <f>'Particip. Energético'!S9</f>
        <v>0</v>
      </c>
      <c r="T55" s="50">
        <f>'Particip. Energético'!T9</f>
        <v>0</v>
      </c>
      <c r="U55" s="50">
        <f>'Particip. Energético'!U9</f>
        <v>0</v>
      </c>
      <c r="V55" s="50">
        <f>'Particip. Energético'!V9</f>
        <v>0</v>
      </c>
      <c r="W55" s="50">
        <f>'Particip. Energético'!W9</f>
        <v>0</v>
      </c>
      <c r="X55" s="50">
        <f>'Particip. Energético'!X9</f>
        <v>0</v>
      </c>
      <c r="Y55" s="50">
        <f>'Particip. Energético'!Y9</f>
        <v>0</v>
      </c>
      <c r="Z55" s="50">
        <f>'Particip. Energético'!Z9</f>
        <v>0</v>
      </c>
      <c r="AA55" s="50">
        <f>'Particip. Energético'!AA9</f>
        <v>0</v>
      </c>
      <c r="AB55" s="50">
        <f>'Particip. Energético'!AB9</f>
        <v>0</v>
      </c>
      <c r="AC55" s="50">
        <f>'Particip. Energético'!AC9</f>
        <v>0</v>
      </c>
      <c r="AD55" s="50">
        <f>'Particip. Energético'!AD9</f>
        <v>0</v>
      </c>
      <c r="AE55" s="50">
        <f>'Particip. Energético'!AE9</f>
        <v>0</v>
      </c>
      <c r="AF55" s="50">
        <f>'Particip. Energético'!AF9</f>
        <v>0</v>
      </c>
      <c r="AG55" s="50">
        <f>'Particip. Energético'!AG9</f>
        <v>0</v>
      </c>
      <c r="AH55" s="50">
        <f>'Particip. Energético'!AH9</f>
        <v>0</v>
      </c>
      <c r="AI55" s="50">
        <f>'Particip. Energético'!AI9</f>
        <v>0</v>
      </c>
      <c r="AJ55" s="50">
        <f>'Particip. Energético'!AJ9</f>
        <v>0</v>
      </c>
      <c r="AK55" s="50">
        <f>'Particip. Energético'!AK9</f>
        <v>0</v>
      </c>
    </row>
    <row r="56" spans="1:37" x14ac:dyDescent="0.25">
      <c r="A56" s="29" t="s">
        <v>55</v>
      </c>
      <c r="B56" s="30" t="s">
        <v>20</v>
      </c>
      <c r="C56" s="29" t="s">
        <v>170</v>
      </c>
      <c r="D56" s="49">
        <f>IF(ISERROR((D23*$E39)/SUMPRODUCT($E$30:$E$42,D$14:D$26)),'Param.Transv.'!D56,(D23*$E39)/SUMPRODUCT($E$30:$E$42,D$14:D$26))</f>
        <v>0</v>
      </c>
      <c r="E56" s="50">
        <f>'Particip. Energético'!E10</f>
        <v>0</v>
      </c>
      <c r="F56" s="50">
        <f>'Particip. Energético'!F10</f>
        <v>0</v>
      </c>
      <c r="G56" s="50">
        <f>'Particip. Energético'!G10</f>
        <v>0</v>
      </c>
      <c r="H56" s="50">
        <f>'Particip. Energético'!H10</f>
        <v>0</v>
      </c>
      <c r="I56" s="50">
        <f>'Particip. Energético'!I10</f>
        <v>0</v>
      </c>
      <c r="J56" s="50">
        <f>'Particip. Energético'!J10</f>
        <v>0</v>
      </c>
      <c r="K56" s="50">
        <f>'Particip. Energético'!K10</f>
        <v>0</v>
      </c>
      <c r="L56" s="50">
        <f>'Particip. Energético'!L10</f>
        <v>0</v>
      </c>
      <c r="M56" s="50">
        <f>'Particip. Energético'!M10</f>
        <v>0</v>
      </c>
      <c r="N56" s="50">
        <f>'Particip. Energético'!N10</f>
        <v>0</v>
      </c>
      <c r="O56" s="50">
        <f>'Particip. Energético'!O10</f>
        <v>0</v>
      </c>
      <c r="P56" s="50">
        <f>'Particip. Energético'!P10</f>
        <v>0</v>
      </c>
      <c r="Q56" s="50">
        <f>'Particip. Energético'!Q10</f>
        <v>0</v>
      </c>
      <c r="R56" s="50">
        <f>'Particip. Energético'!R10</f>
        <v>0</v>
      </c>
      <c r="S56" s="50">
        <f>'Particip. Energético'!S10</f>
        <v>0</v>
      </c>
      <c r="T56" s="50">
        <f>'Particip. Energético'!T10</f>
        <v>0</v>
      </c>
      <c r="U56" s="50">
        <f>'Particip. Energético'!U10</f>
        <v>0</v>
      </c>
      <c r="V56" s="50">
        <f>'Particip. Energético'!V10</f>
        <v>0</v>
      </c>
      <c r="W56" s="50">
        <f>'Particip. Energético'!W10</f>
        <v>0</v>
      </c>
      <c r="X56" s="50">
        <f>'Particip. Energético'!X10</f>
        <v>0</v>
      </c>
      <c r="Y56" s="50">
        <f>'Particip. Energético'!Y10</f>
        <v>0</v>
      </c>
      <c r="Z56" s="50">
        <f>'Particip. Energético'!Z10</f>
        <v>0</v>
      </c>
      <c r="AA56" s="50">
        <f>'Particip. Energético'!AA10</f>
        <v>0</v>
      </c>
      <c r="AB56" s="50">
        <f>'Particip. Energético'!AB10</f>
        <v>0</v>
      </c>
      <c r="AC56" s="50">
        <f>'Particip. Energético'!AC10</f>
        <v>0</v>
      </c>
      <c r="AD56" s="50">
        <f>'Particip. Energético'!AD10</f>
        <v>0</v>
      </c>
      <c r="AE56" s="50">
        <f>'Particip. Energético'!AE10</f>
        <v>0</v>
      </c>
      <c r="AF56" s="50">
        <f>'Particip. Energético'!AF10</f>
        <v>0</v>
      </c>
      <c r="AG56" s="50">
        <f>'Particip. Energético'!AG10</f>
        <v>0</v>
      </c>
      <c r="AH56" s="50">
        <f>'Particip. Energético'!AH10</f>
        <v>0</v>
      </c>
      <c r="AI56" s="50">
        <f>'Particip. Energético'!AI10</f>
        <v>0</v>
      </c>
      <c r="AJ56" s="50">
        <f>'Particip. Energético'!AJ10</f>
        <v>0</v>
      </c>
      <c r="AK56" s="50">
        <f>'Particip. Energético'!AK10</f>
        <v>0</v>
      </c>
    </row>
    <row r="57" spans="1:37" x14ac:dyDescent="0.25">
      <c r="A57" s="29" t="s">
        <v>75</v>
      </c>
      <c r="B57" s="30" t="s">
        <v>20</v>
      </c>
      <c r="C57" s="29" t="s">
        <v>170</v>
      </c>
      <c r="D57" s="49">
        <f>IF(ISERROR((D26*$E42)/SUMPRODUCT($E$30:$E$42,D$14:D$26)),'Param.Transv.'!D57,(D26*$E42)/SUMPRODUCT($E$30:$E$42,D$14:D$26))</f>
        <v>0</v>
      </c>
      <c r="E57" s="50">
        <f>'Particip. Energético'!E11</f>
        <v>0</v>
      </c>
      <c r="F57" s="50">
        <f>'Particip. Energético'!F11</f>
        <v>0</v>
      </c>
      <c r="G57" s="50">
        <f>'Particip. Energético'!G11</f>
        <v>0</v>
      </c>
      <c r="H57" s="50">
        <f>'Particip. Energético'!H11</f>
        <v>0</v>
      </c>
      <c r="I57" s="50">
        <f>'Particip. Energético'!I11</f>
        <v>0</v>
      </c>
      <c r="J57" s="50">
        <f>'Particip. Energético'!J11</f>
        <v>0</v>
      </c>
      <c r="K57" s="50">
        <f>'Particip. Energético'!K11</f>
        <v>0</v>
      </c>
      <c r="L57" s="50">
        <f>'Particip. Energético'!L11</f>
        <v>0</v>
      </c>
      <c r="M57" s="50">
        <f>'Particip. Energético'!M11</f>
        <v>0</v>
      </c>
      <c r="N57" s="50">
        <f>'Particip. Energético'!N11</f>
        <v>0</v>
      </c>
      <c r="O57" s="50">
        <f>'Particip. Energético'!O11</f>
        <v>0</v>
      </c>
      <c r="P57" s="50">
        <f>'Particip. Energético'!P11</f>
        <v>0</v>
      </c>
      <c r="Q57" s="50">
        <f>'Particip. Energético'!Q11</f>
        <v>0</v>
      </c>
      <c r="R57" s="50">
        <f>'Particip. Energético'!R11</f>
        <v>0</v>
      </c>
      <c r="S57" s="50">
        <f>'Particip. Energético'!S11</f>
        <v>0</v>
      </c>
      <c r="T57" s="50">
        <f>'Particip. Energético'!T11</f>
        <v>0</v>
      </c>
      <c r="U57" s="50">
        <f>'Particip. Energético'!U11</f>
        <v>0</v>
      </c>
      <c r="V57" s="50">
        <f>'Particip. Energético'!V11</f>
        <v>0</v>
      </c>
      <c r="W57" s="50">
        <f>'Particip. Energético'!W11</f>
        <v>6.5444600507142394E-3</v>
      </c>
      <c r="X57" s="50">
        <f>'Particip. Energético'!X11</f>
        <v>1.3088920101426947E-2</v>
      </c>
      <c r="Y57" s="50">
        <f>'Particip. Energético'!Y11</f>
        <v>1.9633380152139654E-2</v>
      </c>
      <c r="Z57" s="50">
        <f>'Particip. Energético'!Z11</f>
        <v>2.6177840202853894E-2</v>
      </c>
      <c r="AA57" s="50">
        <f>'Particip. Energético'!AA11</f>
        <v>3.2722300253566601E-2</v>
      </c>
      <c r="AB57" s="50">
        <f>'Particip. Energético'!AB11</f>
        <v>6.9313992750157941E-2</v>
      </c>
      <c r="AC57" s="50">
        <f>'Particip. Energético'!AC11</f>
        <v>0.10590568524674929</v>
      </c>
      <c r="AD57" s="50">
        <f>'Particip. Energético'!AD11</f>
        <v>0.14249737774332838</v>
      </c>
      <c r="AE57" s="50">
        <f>'Particip. Energético'!AE11</f>
        <v>0.17908907023990744</v>
      </c>
      <c r="AF57" s="50">
        <f>'Particip. Energético'!AF11</f>
        <v>0.2156807627364988</v>
      </c>
      <c r="AG57" s="50">
        <f>'Particip. Energético'!AG11</f>
        <v>0.25227245523306563</v>
      </c>
      <c r="AH57" s="50">
        <f>'Particip. Energético'!AH11</f>
        <v>0.28886414772965696</v>
      </c>
      <c r="AI57" s="50">
        <f>'Particip. Energético'!AI11</f>
        <v>0.32545584022623603</v>
      </c>
      <c r="AJ57" s="50">
        <f>'Particip. Energético'!AJ11</f>
        <v>0.36204753272281515</v>
      </c>
      <c r="AK57" s="50">
        <f>'Particip. Energético'!AK11</f>
        <v>0.39863922521940648</v>
      </c>
    </row>
    <row r="58" spans="1:37" x14ac:dyDescent="0.25">
      <c r="D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1:37" x14ac:dyDescent="0.25">
      <c r="A59" s="23" t="s">
        <v>79</v>
      </c>
    </row>
    <row r="60" spans="1:37" x14ac:dyDescent="0.25">
      <c r="A60" s="29" t="s">
        <v>7</v>
      </c>
      <c r="B60" s="30" t="s">
        <v>20</v>
      </c>
      <c r="C60" s="29" t="s">
        <v>170</v>
      </c>
      <c r="D60" s="49">
        <f>IF(ISERROR((D14*$F30)/SUMPRODUCT($F$30:$F$42,D$14:D$26)),'Param.Transv.'!D60,(D14*$F30)/SUMPRODUCT($F$30:$F$42,D$14:D$26))</f>
        <v>0</v>
      </c>
      <c r="E60" s="50">
        <f>'Particip. Energético'!E14</f>
        <v>0</v>
      </c>
      <c r="F60" s="50">
        <f>'Particip. Energético'!F14</f>
        <v>0</v>
      </c>
      <c r="G60" s="50">
        <f>'Particip. Energético'!G14</f>
        <v>0</v>
      </c>
      <c r="H60" s="50">
        <f>'Particip. Energético'!H14</f>
        <v>0</v>
      </c>
      <c r="I60" s="50">
        <f>'Particip. Energético'!I14</f>
        <v>0</v>
      </c>
      <c r="J60" s="50">
        <f>'Particip. Energético'!J14</f>
        <v>0</v>
      </c>
      <c r="K60" s="50">
        <f>'Particip. Energético'!K14</f>
        <v>0</v>
      </c>
      <c r="L60" s="50">
        <f>'Particip. Energético'!L14</f>
        <v>0</v>
      </c>
      <c r="M60" s="50">
        <f>'Particip. Energético'!M14</f>
        <v>0</v>
      </c>
      <c r="N60" s="50">
        <f>'Particip. Energético'!N14</f>
        <v>0</v>
      </c>
      <c r="O60" s="50">
        <f>'Particip. Energético'!O14</f>
        <v>0</v>
      </c>
      <c r="P60" s="50">
        <f>'Particip. Energético'!P14</f>
        <v>0</v>
      </c>
      <c r="Q60" s="50">
        <f>'Particip. Energético'!Q14</f>
        <v>0</v>
      </c>
      <c r="R60" s="50">
        <f>'Particip. Energético'!R14</f>
        <v>0</v>
      </c>
      <c r="S60" s="50">
        <f>'Particip. Energético'!S14</f>
        <v>0</v>
      </c>
      <c r="T60" s="50">
        <f>'Particip. Energético'!T14</f>
        <v>0</v>
      </c>
      <c r="U60" s="50">
        <f>'Particip. Energético'!U14</f>
        <v>0</v>
      </c>
      <c r="V60" s="50">
        <f>'Particip. Energético'!V14</f>
        <v>0</v>
      </c>
      <c r="W60" s="50">
        <f>'Particip. Energético'!W14</f>
        <v>0</v>
      </c>
      <c r="X60" s="50">
        <f>'Particip. Energético'!X14</f>
        <v>0</v>
      </c>
      <c r="Y60" s="50">
        <f>'Particip. Energético'!Y14</f>
        <v>0</v>
      </c>
      <c r="Z60" s="50">
        <f>'Particip. Energético'!Z14</f>
        <v>0</v>
      </c>
      <c r="AA60" s="50">
        <f>'Particip. Energético'!AA14</f>
        <v>0</v>
      </c>
      <c r="AB60" s="50">
        <f>'Particip. Energético'!AB14</f>
        <v>0</v>
      </c>
      <c r="AC60" s="50">
        <f>'Particip. Energético'!AC14</f>
        <v>0</v>
      </c>
      <c r="AD60" s="50">
        <f>'Particip. Energético'!AD14</f>
        <v>0</v>
      </c>
      <c r="AE60" s="50">
        <f>'Particip. Energético'!AE14</f>
        <v>0</v>
      </c>
      <c r="AF60" s="50">
        <f>'Particip. Energético'!AF14</f>
        <v>0</v>
      </c>
      <c r="AG60" s="50">
        <f>'Particip. Energético'!AG14</f>
        <v>0</v>
      </c>
      <c r="AH60" s="50">
        <f>'Particip. Energético'!AH14</f>
        <v>0</v>
      </c>
      <c r="AI60" s="50">
        <f>'Particip. Energético'!AI14</f>
        <v>0</v>
      </c>
      <c r="AJ60" s="50">
        <f>'Particip. Energético'!AJ14</f>
        <v>0</v>
      </c>
      <c r="AK60" s="50">
        <f>'Particip. Energético'!AK14</f>
        <v>0</v>
      </c>
    </row>
    <row r="61" spans="1:37" x14ac:dyDescent="0.25">
      <c r="A61" s="29" t="s">
        <v>9</v>
      </c>
      <c r="B61" s="30" t="s">
        <v>20</v>
      </c>
      <c r="C61" s="29" t="s">
        <v>170</v>
      </c>
      <c r="D61" s="49">
        <f>IF(ISERROR((D15*$F31)/SUMPRODUCT($F$30:$F$42,D$14:D$26)),'Param.Transv.'!D61,(D15*$F31)/SUMPRODUCT($F$30:$F$42,D$14:D$26))</f>
        <v>0</v>
      </c>
      <c r="E61" s="50">
        <f>'Particip. Energético'!E15</f>
        <v>0</v>
      </c>
      <c r="F61" s="50">
        <f>'Particip. Energético'!F15</f>
        <v>0</v>
      </c>
      <c r="G61" s="50">
        <f>'Particip. Energético'!G15</f>
        <v>0</v>
      </c>
      <c r="H61" s="50">
        <f>'Particip. Energético'!H15</f>
        <v>0</v>
      </c>
      <c r="I61" s="50">
        <f>'Particip. Energético'!I15</f>
        <v>0</v>
      </c>
      <c r="J61" s="50">
        <f>'Particip. Energético'!J15</f>
        <v>0</v>
      </c>
      <c r="K61" s="50">
        <f>'Particip. Energético'!K15</f>
        <v>0</v>
      </c>
      <c r="L61" s="50">
        <f>'Particip. Energético'!L15</f>
        <v>0</v>
      </c>
      <c r="M61" s="50">
        <f>'Particip. Energético'!M15</f>
        <v>0</v>
      </c>
      <c r="N61" s="50">
        <f>'Particip. Energético'!N15</f>
        <v>0</v>
      </c>
      <c r="O61" s="50">
        <f>'Particip. Energético'!O15</f>
        <v>0</v>
      </c>
      <c r="P61" s="50">
        <f>'Particip. Energético'!P15</f>
        <v>0</v>
      </c>
      <c r="Q61" s="50">
        <f>'Particip. Energético'!Q15</f>
        <v>0</v>
      </c>
      <c r="R61" s="50">
        <f>'Particip. Energético'!R15</f>
        <v>0</v>
      </c>
      <c r="S61" s="50">
        <f>'Particip. Energético'!S15</f>
        <v>0</v>
      </c>
      <c r="T61" s="50">
        <f>'Particip. Energético'!T15</f>
        <v>0</v>
      </c>
      <c r="U61" s="50">
        <f>'Particip. Energético'!U15</f>
        <v>0</v>
      </c>
      <c r="V61" s="50">
        <f>'Particip. Energético'!V15</f>
        <v>0</v>
      </c>
      <c r="W61" s="50">
        <f>'Particip. Energético'!W15</f>
        <v>0</v>
      </c>
      <c r="X61" s="50">
        <f>'Particip. Energético'!X15</f>
        <v>0</v>
      </c>
      <c r="Y61" s="50">
        <f>'Particip. Energético'!Y15</f>
        <v>0</v>
      </c>
      <c r="Z61" s="50">
        <f>'Particip. Energético'!Z15</f>
        <v>0</v>
      </c>
      <c r="AA61" s="50">
        <f>'Particip. Energético'!AA15</f>
        <v>0</v>
      </c>
      <c r="AB61" s="50">
        <f>'Particip. Energético'!AB15</f>
        <v>0</v>
      </c>
      <c r="AC61" s="50">
        <f>'Particip. Energético'!AC15</f>
        <v>0</v>
      </c>
      <c r="AD61" s="50">
        <f>'Particip. Energético'!AD15</f>
        <v>0</v>
      </c>
      <c r="AE61" s="50">
        <f>'Particip. Energético'!AE15</f>
        <v>0</v>
      </c>
      <c r="AF61" s="50">
        <f>'Particip. Energético'!AF15</f>
        <v>0</v>
      </c>
      <c r="AG61" s="50">
        <f>'Particip. Energético'!AG15</f>
        <v>0</v>
      </c>
      <c r="AH61" s="50">
        <f>'Particip. Energético'!AH15</f>
        <v>0</v>
      </c>
      <c r="AI61" s="50">
        <f>'Particip. Energético'!AI15</f>
        <v>0</v>
      </c>
      <c r="AJ61" s="50">
        <f>'Particip. Energético'!AJ15</f>
        <v>0</v>
      </c>
      <c r="AK61" s="50">
        <f>'Particip. Energético'!AK15</f>
        <v>0</v>
      </c>
    </row>
    <row r="62" spans="1:37" x14ac:dyDescent="0.25">
      <c r="A62" s="29" t="s">
        <v>10</v>
      </c>
      <c r="B62" s="30" t="s">
        <v>20</v>
      </c>
      <c r="C62" s="29" t="s">
        <v>170</v>
      </c>
      <c r="D62" s="49">
        <f>IF(ISERROR((D16*$F32)/SUMPRODUCT($F$30:$F$42,D$14:D$26)),'Param.Transv.'!D62,(D16*$F32)/SUMPRODUCT($F$30:$F$42,D$14:D$26))</f>
        <v>0</v>
      </c>
      <c r="E62" s="50">
        <f>'Particip. Energético'!E16</f>
        <v>0</v>
      </c>
      <c r="F62" s="50">
        <f>'Particip. Energético'!F16</f>
        <v>0</v>
      </c>
      <c r="G62" s="50">
        <f>'Particip. Energético'!G16</f>
        <v>0</v>
      </c>
      <c r="H62" s="50">
        <f>'Particip. Energético'!H16</f>
        <v>0</v>
      </c>
      <c r="I62" s="50">
        <f>'Particip. Energético'!I16</f>
        <v>0</v>
      </c>
      <c r="J62" s="50">
        <f>'Particip. Energético'!J16</f>
        <v>0</v>
      </c>
      <c r="K62" s="50">
        <f>'Particip. Energético'!K16</f>
        <v>0</v>
      </c>
      <c r="L62" s="50">
        <f>'Particip. Energético'!L16</f>
        <v>0</v>
      </c>
      <c r="M62" s="50">
        <f>'Particip. Energético'!M16</f>
        <v>0</v>
      </c>
      <c r="N62" s="50">
        <f>'Particip. Energético'!N16</f>
        <v>0</v>
      </c>
      <c r="O62" s="50">
        <f>'Particip. Energético'!O16</f>
        <v>0</v>
      </c>
      <c r="P62" s="50">
        <f>'Particip. Energético'!P16</f>
        <v>0</v>
      </c>
      <c r="Q62" s="50">
        <f>'Particip. Energético'!Q16</f>
        <v>0</v>
      </c>
      <c r="R62" s="50">
        <f>'Particip. Energético'!R16</f>
        <v>0</v>
      </c>
      <c r="S62" s="50">
        <f>'Particip. Energético'!S16</f>
        <v>0</v>
      </c>
      <c r="T62" s="50">
        <f>'Particip. Energético'!T16</f>
        <v>0</v>
      </c>
      <c r="U62" s="50">
        <f>'Particip. Energético'!U16</f>
        <v>0</v>
      </c>
      <c r="V62" s="50">
        <f>'Particip. Energético'!V16</f>
        <v>0</v>
      </c>
      <c r="W62" s="50">
        <f>'Particip. Energético'!W16</f>
        <v>0</v>
      </c>
      <c r="X62" s="50">
        <f>'Particip. Energético'!X16</f>
        <v>0</v>
      </c>
      <c r="Y62" s="50">
        <f>'Particip. Energético'!Y16</f>
        <v>0</v>
      </c>
      <c r="Z62" s="50">
        <f>'Particip. Energético'!Z16</f>
        <v>0</v>
      </c>
      <c r="AA62" s="50">
        <f>'Particip. Energético'!AA16</f>
        <v>0</v>
      </c>
      <c r="AB62" s="50">
        <f>'Particip. Energético'!AB16</f>
        <v>0</v>
      </c>
      <c r="AC62" s="50">
        <f>'Particip. Energético'!AC16</f>
        <v>0</v>
      </c>
      <c r="AD62" s="50">
        <f>'Particip. Energético'!AD16</f>
        <v>0</v>
      </c>
      <c r="AE62" s="50">
        <f>'Particip. Energético'!AE16</f>
        <v>0</v>
      </c>
      <c r="AF62" s="50">
        <f>'Particip. Energético'!AF16</f>
        <v>0</v>
      </c>
      <c r="AG62" s="50">
        <f>'Particip. Energético'!AG16</f>
        <v>0</v>
      </c>
      <c r="AH62" s="50">
        <f>'Particip. Energético'!AH16</f>
        <v>0</v>
      </c>
      <c r="AI62" s="50">
        <f>'Particip. Energético'!AI16</f>
        <v>0</v>
      </c>
      <c r="AJ62" s="50">
        <f>'Particip. Energético'!AJ16</f>
        <v>0</v>
      </c>
      <c r="AK62" s="50">
        <f>'Particip. Energético'!AK16</f>
        <v>0</v>
      </c>
    </row>
    <row r="63" spans="1:37" x14ac:dyDescent="0.25">
      <c r="A63" s="29" t="s">
        <v>11</v>
      </c>
      <c r="B63" s="30" t="s">
        <v>20</v>
      </c>
      <c r="C63" s="29" t="s">
        <v>170</v>
      </c>
      <c r="D63" s="49">
        <f>IF(ISERROR((D17*$F33)/SUMPRODUCT($F$30:$F$42,D$14:D$26)),'Param.Transv.'!D63,(D17*$F33)/SUMPRODUCT($F$30:$F$42,D$14:D$26))</f>
        <v>0</v>
      </c>
      <c r="E63" s="50">
        <f>'Particip. Energético'!E17</f>
        <v>0</v>
      </c>
      <c r="F63" s="50">
        <f>'Particip. Energético'!F17</f>
        <v>0</v>
      </c>
      <c r="G63" s="50">
        <f>'Particip. Energético'!G17</f>
        <v>0</v>
      </c>
      <c r="H63" s="50">
        <f>'Particip. Energético'!H17</f>
        <v>0</v>
      </c>
      <c r="I63" s="50">
        <f>'Particip. Energético'!I17</f>
        <v>0</v>
      </c>
      <c r="J63" s="50">
        <f>'Particip. Energético'!J17</f>
        <v>0</v>
      </c>
      <c r="K63" s="50">
        <f>'Particip. Energético'!K17</f>
        <v>0</v>
      </c>
      <c r="L63" s="50">
        <f>'Particip. Energético'!L17</f>
        <v>0</v>
      </c>
      <c r="M63" s="50">
        <f>'Particip. Energético'!M17</f>
        <v>0</v>
      </c>
      <c r="N63" s="50">
        <f>'Particip. Energético'!N17</f>
        <v>0</v>
      </c>
      <c r="O63" s="50">
        <f>'Particip. Energético'!O17</f>
        <v>0</v>
      </c>
      <c r="P63" s="50">
        <f>'Particip. Energético'!P17</f>
        <v>0</v>
      </c>
      <c r="Q63" s="50">
        <f>'Particip. Energético'!Q17</f>
        <v>0</v>
      </c>
      <c r="R63" s="50">
        <f>'Particip. Energético'!R17</f>
        <v>0</v>
      </c>
      <c r="S63" s="50">
        <f>'Particip. Energético'!S17</f>
        <v>0</v>
      </c>
      <c r="T63" s="50">
        <f>'Particip. Energético'!T17</f>
        <v>0</v>
      </c>
      <c r="U63" s="50">
        <f>'Particip. Energético'!U17</f>
        <v>0</v>
      </c>
      <c r="V63" s="50">
        <f>'Particip. Energético'!V17</f>
        <v>0</v>
      </c>
      <c r="W63" s="50">
        <f>'Particip. Energético'!W17</f>
        <v>0</v>
      </c>
      <c r="X63" s="50">
        <f>'Particip. Energético'!X17</f>
        <v>0</v>
      </c>
      <c r="Y63" s="50">
        <f>'Particip. Energético'!Y17</f>
        <v>0</v>
      </c>
      <c r="Z63" s="50">
        <f>'Particip. Energético'!Z17</f>
        <v>0</v>
      </c>
      <c r="AA63" s="50">
        <f>'Particip. Energético'!AA17</f>
        <v>0</v>
      </c>
      <c r="AB63" s="50">
        <f>'Particip. Energético'!AB17</f>
        <v>0</v>
      </c>
      <c r="AC63" s="50">
        <f>'Particip. Energético'!AC17</f>
        <v>0</v>
      </c>
      <c r="AD63" s="50">
        <f>'Particip. Energético'!AD17</f>
        <v>0</v>
      </c>
      <c r="AE63" s="50">
        <f>'Particip. Energético'!AE17</f>
        <v>0</v>
      </c>
      <c r="AF63" s="50">
        <f>'Particip. Energético'!AF17</f>
        <v>0</v>
      </c>
      <c r="AG63" s="50">
        <f>'Particip. Energético'!AG17</f>
        <v>0</v>
      </c>
      <c r="AH63" s="50">
        <f>'Particip. Energético'!AH17</f>
        <v>0</v>
      </c>
      <c r="AI63" s="50">
        <f>'Particip. Energético'!AI17</f>
        <v>0</v>
      </c>
      <c r="AJ63" s="50">
        <f>'Particip. Energético'!AJ17</f>
        <v>0</v>
      </c>
      <c r="AK63" s="50">
        <f>'Particip. Energético'!AK17</f>
        <v>0</v>
      </c>
    </row>
    <row r="64" spans="1:37" x14ac:dyDescent="0.25">
      <c r="A64" s="29" t="s">
        <v>106</v>
      </c>
      <c r="B64" s="30" t="s">
        <v>20</v>
      </c>
      <c r="C64" s="29" t="s">
        <v>170</v>
      </c>
      <c r="D64" s="49">
        <f>IF(ISERROR((D18*$F34)/SUMPRODUCT($F$30:$F$42,D$14:D$26)),'Param.Transv.'!D64,(D18*$F34)/SUMPRODUCT($F$30:$F$42,D$14:D$26))</f>
        <v>0</v>
      </c>
      <c r="E64" s="50">
        <f>'Particip. Energético'!E18</f>
        <v>0</v>
      </c>
      <c r="F64" s="50">
        <f>'Particip. Energético'!F18</f>
        <v>0</v>
      </c>
      <c r="G64" s="50">
        <f>'Particip. Energético'!G18</f>
        <v>0</v>
      </c>
      <c r="H64" s="50">
        <f>'Particip. Energético'!H18</f>
        <v>0</v>
      </c>
      <c r="I64" s="50">
        <f>'Particip. Energético'!I18</f>
        <v>0</v>
      </c>
      <c r="J64" s="50">
        <f>'Particip. Energético'!J18</f>
        <v>0</v>
      </c>
      <c r="K64" s="50">
        <f>'Particip. Energético'!K18</f>
        <v>0</v>
      </c>
      <c r="L64" s="50">
        <f>'Particip. Energético'!L18</f>
        <v>0</v>
      </c>
      <c r="M64" s="50">
        <f>'Particip. Energético'!M18</f>
        <v>0</v>
      </c>
      <c r="N64" s="50">
        <f>'Particip. Energético'!N18</f>
        <v>0</v>
      </c>
      <c r="O64" s="50">
        <f>'Particip. Energético'!O18</f>
        <v>0</v>
      </c>
      <c r="P64" s="50">
        <f>'Particip. Energético'!P18</f>
        <v>0</v>
      </c>
      <c r="Q64" s="50">
        <f>'Particip. Energético'!Q18</f>
        <v>0</v>
      </c>
      <c r="R64" s="50">
        <f>'Particip. Energético'!R18</f>
        <v>0</v>
      </c>
      <c r="S64" s="50">
        <f>'Particip. Energético'!S18</f>
        <v>0</v>
      </c>
      <c r="T64" s="50">
        <f>'Particip. Energético'!T18</f>
        <v>0</v>
      </c>
      <c r="U64" s="50">
        <f>'Particip. Energético'!U18</f>
        <v>0</v>
      </c>
      <c r="V64" s="50">
        <f>'Particip. Energético'!V18</f>
        <v>0</v>
      </c>
      <c r="W64" s="50">
        <f>'Particip. Energético'!W18</f>
        <v>0</v>
      </c>
      <c r="X64" s="50">
        <f>'Particip. Energético'!X18</f>
        <v>0</v>
      </c>
      <c r="Y64" s="50">
        <f>'Particip. Energético'!Y18</f>
        <v>0</v>
      </c>
      <c r="Z64" s="50">
        <f>'Particip. Energético'!Z18</f>
        <v>0</v>
      </c>
      <c r="AA64" s="50">
        <f>'Particip. Energético'!AA18</f>
        <v>0</v>
      </c>
      <c r="AB64" s="50">
        <f>'Particip. Energético'!AB18</f>
        <v>0</v>
      </c>
      <c r="AC64" s="50">
        <f>'Particip. Energético'!AC18</f>
        <v>0</v>
      </c>
      <c r="AD64" s="50">
        <f>'Particip. Energético'!AD18</f>
        <v>0</v>
      </c>
      <c r="AE64" s="50">
        <f>'Particip. Energético'!AE18</f>
        <v>0</v>
      </c>
      <c r="AF64" s="50">
        <f>'Particip. Energético'!AF18</f>
        <v>0</v>
      </c>
      <c r="AG64" s="50">
        <f>'Particip. Energético'!AG18</f>
        <v>0</v>
      </c>
      <c r="AH64" s="50">
        <f>'Particip. Energético'!AH18</f>
        <v>0</v>
      </c>
      <c r="AI64" s="50">
        <f>'Particip. Energético'!AI18</f>
        <v>0</v>
      </c>
      <c r="AJ64" s="50">
        <f>'Particip. Energético'!AJ18</f>
        <v>0</v>
      </c>
      <c r="AK64" s="50">
        <f>'Particip. Energético'!AK18</f>
        <v>0</v>
      </c>
    </row>
    <row r="65" spans="1:37" x14ac:dyDescent="0.25">
      <c r="A65" s="29" t="s">
        <v>12</v>
      </c>
      <c r="B65" s="30" t="s">
        <v>20</v>
      </c>
      <c r="C65" s="29" t="s">
        <v>170</v>
      </c>
      <c r="D65" s="49">
        <f>IF(ISERROR((D19*$F35)/SUMPRODUCT($F$30:$F$42,D$14:D$26)),'Param.Transv.'!D65,(D19*$F35)/SUMPRODUCT($F$30:$F$42,D$14:D$26))</f>
        <v>0</v>
      </c>
      <c r="E65" s="50">
        <f>'Particip. Energético'!E19</f>
        <v>0</v>
      </c>
      <c r="F65" s="50">
        <f>'Particip. Energético'!F19</f>
        <v>0</v>
      </c>
      <c r="G65" s="50">
        <f>'Particip. Energético'!G19</f>
        <v>0</v>
      </c>
      <c r="H65" s="50">
        <f>'Particip. Energético'!H19</f>
        <v>0</v>
      </c>
      <c r="I65" s="50">
        <f>'Particip. Energético'!I19</f>
        <v>9.5229344588170558E-3</v>
      </c>
      <c r="J65" s="50">
        <f>'Particip. Energético'!J19</f>
        <v>1.9045868917634112E-2</v>
      </c>
      <c r="K65" s="50">
        <f>'Particip. Energético'!K19</f>
        <v>2.8568803376451166E-2</v>
      </c>
      <c r="L65" s="50">
        <f>'Particip. Energético'!L19</f>
        <v>3.8091737835268223E-2</v>
      </c>
      <c r="M65" s="50">
        <f>'Particip. Energético'!M19</f>
        <v>4.7614672294085281E-2</v>
      </c>
      <c r="N65" s="50">
        <f>'Particip. Energético'!N19</f>
        <v>5.7137606752902338E-2</v>
      </c>
      <c r="O65" s="50">
        <f>'Particip. Energético'!O19</f>
        <v>6.6660541211719396E-2</v>
      </c>
      <c r="P65" s="50">
        <f>'Particip. Energético'!P19</f>
        <v>7.6183475670536446E-2</v>
      </c>
      <c r="Q65" s="50">
        <f>'Particip. Energético'!Q19</f>
        <v>8.5706410129353497E-2</v>
      </c>
      <c r="R65" s="50">
        <f>'Particip. Energético'!R19</f>
        <v>9.5229344588170547E-2</v>
      </c>
      <c r="S65" s="50">
        <f>'Particip. Energético'!S19</f>
        <v>0.1047522790469876</v>
      </c>
      <c r="T65" s="50">
        <f>'Particip. Energético'!T19</f>
        <v>0.11427521350580465</v>
      </c>
      <c r="U65" s="50">
        <f>'Particip. Energético'!U19</f>
        <v>0.1237981479646217</v>
      </c>
      <c r="V65" s="50">
        <f>'Particip. Energético'!V19</f>
        <v>0.13332108242343876</v>
      </c>
      <c r="W65" s="50">
        <f>'Particip. Energético'!W19</f>
        <v>0.14284401688225581</v>
      </c>
      <c r="X65" s="50">
        <f>'Particip. Energético'!X19</f>
        <v>0.15236695134107286</v>
      </c>
      <c r="Y65" s="50">
        <f>'Particip. Energético'!Y19</f>
        <v>0.16188988579988992</v>
      </c>
      <c r="Z65" s="50">
        <f>'Particip. Energético'!Z19</f>
        <v>0.17141282025870697</v>
      </c>
      <c r="AA65" s="50">
        <f>'Particip. Energético'!AA19</f>
        <v>0.18093575471752402</v>
      </c>
      <c r="AB65" s="50">
        <f>'Particip. Energético'!AB19</f>
        <v>0.19045868917634107</v>
      </c>
      <c r="AC65" s="50">
        <f>'Particip. Energético'!AC19</f>
        <v>0.19998162363515812</v>
      </c>
      <c r="AD65" s="50">
        <f>'Particip. Energético'!AD19</f>
        <v>0.20950455809397517</v>
      </c>
      <c r="AE65" s="50">
        <f>'Particip. Energético'!AE19</f>
        <v>0.21902749255279222</v>
      </c>
      <c r="AF65" s="50">
        <f>'Particip. Energético'!AF19</f>
        <v>0.22855042701160927</v>
      </c>
      <c r="AG65" s="50">
        <f>'Particip. Energético'!AG19</f>
        <v>0.23807336147042632</v>
      </c>
      <c r="AH65" s="50">
        <f>'Particip. Energético'!AH19</f>
        <v>0.24759629592924337</v>
      </c>
      <c r="AI65" s="50">
        <f>'Particip. Energético'!AI19</f>
        <v>0.25711923038806045</v>
      </c>
      <c r="AJ65" s="50">
        <f>'Particip. Energético'!AJ19</f>
        <v>0.26664216484687753</v>
      </c>
      <c r="AK65" s="50">
        <f>'Particip. Energético'!AK19</f>
        <v>0.27616509930569461</v>
      </c>
    </row>
    <row r="66" spans="1:37" x14ac:dyDescent="0.25">
      <c r="A66" s="29" t="s">
        <v>54</v>
      </c>
      <c r="B66" s="30" t="s">
        <v>20</v>
      </c>
      <c r="C66" s="29" t="s">
        <v>170</v>
      </c>
      <c r="D66" s="49">
        <f>IF(ISERROR((D20*$F36)/SUMPRODUCT($F$30:$F$42,D$14:D$26)),'Param.Transv.'!D66,(D20*$F36)/SUMPRODUCT($F$30:$F$42,D$14:D$26))</f>
        <v>1</v>
      </c>
      <c r="E66" s="50">
        <f>'Particip. Energético'!E20</f>
        <v>1</v>
      </c>
      <c r="F66" s="50">
        <f>'Particip. Energético'!F20</f>
        <v>1</v>
      </c>
      <c r="G66" s="50">
        <f>'Particip. Energético'!G20</f>
        <v>1</v>
      </c>
      <c r="H66" s="50">
        <f>'Particip. Energético'!H20</f>
        <v>1</v>
      </c>
      <c r="I66" s="50">
        <f>'Particip. Energético'!I20</f>
        <v>0.99047706554118298</v>
      </c>
      <c r="J66" s="50">
        <f>'Particip. Energético'!J20</f>
        <v>0.9809540310823659</v>
      </c>
      <c r="K66" s="50">
        <f>'Particip. Energético'!K20</f>
        <v>0.97143053420570968</v>
      </c>
      <c r="L66" s="50">
        <f>'Particip. Energético'!L20</f>
        <v>0.96190387420467549</v>
      </c>
      <c r="M66" s="50">
        <f>'Particip. Energético'!M20</f>
        <v>0.95235626177668975</v>
      </c>
      <c r="N66" s="50">
        <f>'Particip. Energético'!N20</f>
        <v>0.94266988670796092</v>
      </c>
      <c r="O66" s="50">
        <f>'Particip. Energético'!O20</f>
        <v>0.93206563956802579</v>
      </c>
      <c r="P66" s="50">
        <f>'Particip. Energético'!P20</f>
        <v>0.91543843534617275</v>
      </c>
      <c r="Q66" s="50">
        <f>'Particip. Energético'!Q20</f>
        <v>0.8412935898706464</v>
      </c>
      <c r="R66" s="50">
        <f>'Particip. Energético'!R20</f>
        <v>0.82757093623505129</v>
      </c>
      <c r="S66" s="50">
        <f>'Particip. Energético'!S20</f>
        <v>0.81359976996192407</v>
      </c>
      <c r="T66" s="50">
        <f>'Particip. Energético'!T20</f>
        <v>0.79936539087739844</v>
      </c>
      <c r="U66" s="50">
        <f>'Particip. Energético'!U20</f>
        <v>0.78485230767036995</v>
      </c>
      <c r="V66" s="50">
        <f>'Particip. Energético'!V20</f>
        <v>0.77004421319383176</v>
      </c>
      <c r="W66" s="50">
        <f>'Particip. Energético'!W20</f>
        <v>0.7549239625183729</v>
      </c>
      <c r="X66" s="50">
        <f>'Particip. Energético'!X20</f>
        <v>0.73947355454437658</v>
      </c>
      <c r="Y66" s="50">
        <f>'Particip. Energético'!Y20</f>
        <v>0.7236741181014823</v>
      </c>
      <c r="Z66" s="50">
        <f>'Particip. Energético'!Z20</f>
        <v>0.70750590359614574</v>
      </c>
      <c r="AA66" s="50">
        <f>'Particip. Energético'!AA20</f>
        <v>0.69094828140966369</v>
      </c>
      <c r="AB66" s="50">
        <f>'Particip. Energético'!AB20</f>
        <v>0.67397974839816288</v>
      </c>
      <c r="AC66" s="50">
        <f>'Particip. Energético'!AC20</f>
        <v>0.65657794400027658</v>
      </c>
      <c r="AD66" s="50">
        <f>'Particip. Energético'!AD20</f>
        <v>0.63871967761399928</v>
      </c>
      <c r="AE66" s="50">
        <f>'Particip. Energético'!AE20</f>
        <v>0.62038096905675222</v>
      </c>
      <c r="AF66" s="50">
        <f>'Particip. Energético'!AF20</f>
        <v>0.60153710406577454</v>
      </c>
      <c r="AG66" s="50">
        <f>'Particip. Energético'!AG20</f>
        <v>0.582162706921735</v>
      </c>
      <c r="AH66" s="50">
        <f>'Particip. Energético'!AH20</f>
        <v>0.56223183237724506</v>
      </c>
      <c r="AI66" s="50">
        <f>'Particip. Energético'!AI20</f>
        <v>0.5417180791321512</v>
      </c>
      <c r="AJ66" s="50">
        <f>'Particip. Energético'!AJ20</f>
        <v>0.52059472710549037</v>
      </c>
      <c r="AK66" s="50">
        <f>'Particip. Energético'!AK20</f>
        <v>0.49883490069430542</v>
      </c>
    </row>
    <row r="67" spans="1:37" x14ac:dyDescent="0.25">
      <c r="A67" s="29" t="s">
        <v>74</v>
      </c>
      <c r="B67" s="30" t="s">
        <v>20</v>
      </c>
      <c r="C67" s="29" t="s">
        <v>170</v>
      </c>
      <c r="D67" s="49">
        <f>IF(ISERROR((D21*$F37)/SUMPRODUCT($F$30:$F$42,D$14:D$26)),'Param.Transv.'!D67,(D21*$F37)/SUMPRODUCT($F$30:$F$42,D$14:D$26))</f>
        <v>0</v>
      </c>
      <c r="E67" s="50">
        <f>'Particip. Energético'!E21</f>
        <v>0</v>
      </c>
      <c r="F67" s="50">
        <f>'Particip. Energético'!F21</f>
        <v>0</v>
      </c>
      <c r="G67" s="50">
        <f>'Particip. Energético'!G21</f>
        <v>0</v>
      </c>
      <c r="H67" s="50">
        <f>'Particip. Energético'!H21</f>
        <v>0</v>
      </c>
      <c r="I67" s="50">
        <f>'Particip. Energético'!I21</f>
        <v>0</v>
      </c>
      <c r="J67" s="50">
        <f>'Particip. Energético'!J21</f>
        <v>0</v>
      </c>
      <c r="K67" s="50">
        <f>'Particip. Energético'!K21</f>
        <v>0</v>
      </c>
      <c r="L67" s="50">
        <f>'Particip. Energético'!L21</f>
        <v>0</v>
      </c>
      <c r="M67" s="50">
        <f>'Particip. Energético'!M21</f>
        <v>0</v>
      </c>
      <c r="N67" s="50">
        <f>'Particip. Energético'!N21</f>
        <v>0</v>
      </c>
      <c r="O67" s="50">
        <f>'Particip. Energético'!O21</f>
        <v>0</v>
      </c>
      <c r="P67" s="50">
        <f>'Particip. Energético'!P21</f>
        <v>0</v>
      </c>
      <c r="Q67" s="50">
        <f>'Particip. Energético'!Q21</f>
        <v>0</v>
      </c>
      <c r="R67" s="50">
        <f>'Particip. Energético'!R21</f>
        <v>0</v>
      </c>
      <c r="S67" s="50">
        <f>'Particip. Energético'!S21</f>
        <v>0</v>
      </c>
      <c r="T67" s="50">
        <f>'Particip. Energético'!T21</f>
        <v>0</v>
      </c>
      <c r="U67" s="50">
        <f>'Particip. Energético'!U21</f>
        <v>0</v>
      </c>
      <c r="V67" s="50">
        <f>'Particip. Energético'!V21</f>
        <v>0</v>
      </c>
      <c r="W67" s="50">
        <f>'Particip. Energético'!W21</f>
        <v>0</v>
      </c>
      <c r="X67" s="50">
        <f>'Particip. Energético'!X21</f>
        <v>0</v>
      </c>
      <c r="Y67" s="50">
        <f>'Particip. Energético'!Y21</f>
        <v>0</v>
      </c>
      <c r="Z67" s="50">
        <f>'Particip. Energético'!Z21</f>
        <v>0</v>
      </c>
      <c r="AA67" s="50">
        <f>'Particip. Energético'!AA21</f>
        <v>0</v>
      </c>
      <c r="AB67" s="50">
        <f>'Particip. Energético'!AB21</f>
        <v>0</v>
      </c>
      <c r="AC67" s="50">
        <f>'Particip. Energético'!AC21</f>
        <v>0</v>
      </c>
      <c r="AD67" s="50">
        <f>'Particip. Energético'!AD21</f>
        <v>0</v>
      </c>
      <c r="AE67" s="50">
        <f>'Particip. Energético'!AE21</f>
        <v>0</v>
      </c>
      <c r="AF67" s="50">
        <f>'Particip. Energético'!AF21</f>
        <v>0</v>
      </c>
      <c r="AG67" s="50">
        <f>'Particip. Energético'!AG21</f>
        <v>0</v>
      </c>
      <c r="AH67" s="50">
        <f>'Particip. Energético'!AH21</f>
        <v>0</v>
      </c>
      <c r="AI67" s="50">
        <f>'Particip. Energético'!AI21</f>
        <v>0</v>
      </c>
      <c r="AJ67" s="50">
        <f>'Particip. Energético'!AJ21</f>
        <v>0</v>
      </c>
      <c r="AK67" s="50">
        <f>'Particip. Energético'!AK21</f>
        <v>0</v>
      </c>
    </row>
    <row r="68" spans="1:37" x14ac:dyDescent="0.25">
      <c r="A68" s="29" t="s">
        <v>13</v>
      </c>
      <c r="B68" s="30" t="s">
        <v>20</v>
      </c>
      <c r="C68" s="29" t="s">
        <v>170</v>
      </c>
      <c r="D68" s="49">
        <f>IF(ISERROR((D22*$F38)/SUMPRODUCT($F$30:$F$42,D$14:D$26)),'Param.Transv.'!D68,(D22*$F38)/SUMPRODUCT($F$30:$F$42,D$14:D$26))</f>
        <v>0</v>
      </c>
      <c r="E68" s="50">
        <f>'Particip. Energético'!E22</f>
        <v>0</v>
      </c>
      <c r="F68" s="50">
        <f>'Particip. Energético'!F22</f>
        <v>0</v>
      </c>
      <c r="G68" s="50">
        <f>'Particip. Energético'!G22</f>
        <v>0</v>
      </c>
      <c r="H68" s="50">
        <f>'Particip. Energético'!H22</f>
        <v>0</v>
      </c>
      <c r="I68" s="50">
        <f>'Particip. Energético'!I22</f>
        <v>0</v>
      </c>
      <c r="J68" s="50">
        <f>'Particip. Energético'!J22</f>
        <v>0</v>
      </c>
      <c r="K68" s="50">
        <f>'Particip. Energético'!K22</f>
        <v>0</v>
      </c>
      <c r="L68" s="50">
        <f>'Particip. Energético'!L22</f>
        <v>0</v>
      </c>
      <c r="M68" s="50">
        <f>'Particip. Energético'!M22</f>
        <v>0</v>
      </c>
      <c r="N68" s="50">
        <f>'Particip. Energético'!N22</f>
        <v>0</v>
      </c>
      <c r="O68" s="50">
        <f>'Particip. Energético'!O22</f>
        <v>0</v>
      </c>
      <c r="P68" s="50">
        <f>'Particip. Energético'!P22</f>
        <v>0</v>
      </c>
      <c r="Q68" s="50">
        <f>'Particip. Energético'!Q22</f>
        <v>0</v>
      </c>
      <c r="R68" s="50">
        <f>'Particip. Energético'!R22</f>
        <v>0</v>
      </c>
      <c r="S68" s="50">
        <f>'Particip. Energético'!S22</f>
        <v>0</v>
      </c>
      <c r="T68" s="50">
        <f>'Particip. Energético'!T22</f>
        <v>0</v>
      </c>
      <c r="U68" s="50">
        <f>'Particip. Energético'!U22</f>
        <v>0</v>
      </c>
      <c r="V68" s="50">
        <f>'Particip. Energético'!V22</f>
        <v>0</v>
      </c>
      <c r="W68" s="50">
        <f>'Particip. Energético'!W22</f>
        <v>0</v>
      </c>
      <c r="X68" s="50">
        <f>'Particip. Energético'!X22</f>
        <v>0</v>
      </c>
      <c r="Y68" s="50">
        <f>'Particip. Energético'!Y22</f>
        <v>0</v>
      </c>
      <c r="Z68" s="50">
        <f>'Particip. Energético'!Z22</f>
        <v>0</v>
      </c>
      <c r="AA68" s="50">
        <f>'Particip. Energético'!AA22</f>
        <v>0</v>
      </c>
      <c r="AB68" s="50">
        <f>'Particip. Energético'!AB22</f>
        <v>0</v>
      </c>
      <c r="AC68" s="50">
        <f>'Particip. Energético'!AC22</f>
        <v>0</v>
      </c>
      <c r="AD68" s="50">
        <f>'Particip. Energético'!AD22</f>
        <v>0</v>
      </c>
      <c r="AE68" s="50">
        <f>'Particip. Energético'!AE22</f>
        <v>0</v>
      </c>
      <c r="AF68" s="50">
        <f>'Particip. Energético'!AF22</f>
        <v>0</v>
      </c>
      <c r="AG68" s="50">
        <f>'Particip. Energético'!AG22</f>
        <v>0</v>
      </c>
      <c r="AH68" s="50">
        <f>'Particip. Energético'!AH22</f>
        <v>0</v>
      </c>
      <c r="AI68" s="50">
        <f>'Particip. Energético'!AI22</f>
        <v>0</v>
      </c>
      <c r="AJ68" s="50">
        <f>'Particip. Energético'!AJ22</f>
        <v>0</v>
      </c>
      <c r="AK68" s="50">
        <f>'Particip. Energético'!AK22</f>
        <v>0</v>
      </c>
    </row>
    <row r="69" spans="1:37" x14ac:dyDescent="0.25">
      <c r="A69" s="29" t="s">
        <v>55</v>
      </c>
      <c r="B69" s="30" t="s">
        <v>20</v>
      </c>
      <c r="C69" s="29" t="s">
        <v>170</v>
      </c>
      <c r="D69" s="49">
        <f>IF(ISERROR((D23*$F39)/SUMPRODUCT($F$30:$F$42,D$14:D$26)),'Param.Transv.'!D69,(D23*$F39)/SUMPRODUCT($F$30:$F$42,D$14:D$26))</f>
        <v>0</v>
      </c>
      <c r="E69" s="50">
        <f>'Particip. Energético'!E23</f>
        <v>0</v>
      </c>
      <c r="F69" s="50">
        <f>'Particip. Energético'!F23</f>
        <v>0</v>
      </c>
      <c r="G69" s="50">
        <f>'Particip. Energético'!G23</f>
        <v>0</v>
      </c>
      <c r="H69" s="50">
        <f>'Particip. Energético'!H23</f>
        <v>0</v>
      </c>
      <c r="I69" s="50">
        <f>'Particip. Energético'!I23</f>
        <v>0</v>
      </c>
      <c r="J69" s="50">
        <f>'Particip. Energético'!J23</f>
        <v>0</v>
      </c>
      <c r="K69" s="50">
        <f>'Particip. Energético'!K23</f>
        <v>0</v>
      </c>
      <c r="L69" s="50">
        <f>'Particip. Energético'!L23</f>
        <v>0</v>
      </c>
      <c r="M69" s="50">
        <f>'Particip. Energético'!M23</f>
        <v>0</v>
      </c>
      <c r="N69" s="50">
        <f>'Particip. Energético'!N23</f>
        <v>0</v>
      </c>
      <c r="O69" s="50">
        <f>'Particip. Energético'!O23</f>
        <v>0</v>
      </c>
      <c r="P69" s="50">
        <f>'Particip. Energético'!P23</f>
        <v>0</v>
      </c>
      <c r="Q69" s="50">
        <f>'Particip. Energético'!Q23</f>
        <v>0</v>
      </c>
      <c r="R69" s="50">
        <f>'Particip. Energético'!R23</f>
        <v>0</v>
      </c>
      <c r="S69" s="50">
        <f>'Particip. Energético'!S23</f>
        <v>0</v>
      </c>
      <c r="T69" s="50">
        <f>'Particip. Energético'!T23</f>
        <v>0</v>
      </c>
      <c r="U69" s="50">
        <f>'Particip. Energético'!U23</f>
        <v>0</v>
      </c>
      <c r="V69" s="50">
        <f>'Particip. Energético'!V23</f>
        <v>0</v>
      </c>
      <c r="W69" s="50">
        <f>'Particip. Energético'!W23</f>
        <v>0</v>
      </c>
      <c r="X69" s="50">
        <f>'Particip. Energético'!X23</f>
        <v>0</v>
      </c>
      <c r="Y69" s="50">
        <f>'Particip. Energético'!Y23</f>
        <v>0</v>
      </c>
      <c r="Z69" s="50">
        <f>'Particip. Energético'!Z23</f>
        <v>0</v>
      </c>
      <c r="AA69" s="50">
        <f>'Particip. Energético'!AA23</f>
        <v>0</v>
      </c>
      <c r="AB69" s="50">
        <f>'Particip. Energético'!AB23</f>
        <v>0</v>
      </c>
      <c r="AC69" s="50">
        <f>'Particip. Energético'!AC23</f>
        <v>0</v>
      </c>
      <c r="AD69" s="50">
        <f>'Particip. Energético'!AD23</f>
        <v>0</v>
      </c>
      <c r="AE69" s="50">
        <f>'Particip. Energético'!AE23</f>
        <v>0</v>
      </c>
      <c r="AF69" s="50">
        <f>'Particip. Energético'!AF23</f>
        <v>0</v>
      </c>
      <c r="AG69" s="50">
        <f>'Particip. Energético'!AG23</f>
        <v>0</v>
      </c>
      <c r="AH69" s="50">
        <f>'Particip. Energético'!AH23</f>
        <v>0</v>
      </c>
      <c r="AI69" s="50">
        <f>'Particip. Energético'!AI23</f>
        <v>0</v>
      </c>
      <c r="AJ69" s="50">
        <f>'Particip. Energético'!AJ23</f>
        <v>0</v>
      </c>
      <c r="AK69" s="50">
        <f>'Particip. Energético'!AK23</f>
        <v>0</v>
      </c>
    </row>
    <row r="70" spans="1:37" x14ac:dyDescent="0.25">
      <c r="A70" s="29" t="s">
        <v>56</v>
      </c>
      <c r="B70" s="30" t="s">
        <v>20</v>
      </c>
      <c r="C70" s="29" t="s">
        <v>170</v>
      </c>
      <c r="D70" s="49">
        <f>IF(ISERROR((D24*$F40)/SUMPRODUCT($F$30:$F$42,D$14:D$26)),'Param.Transv.'!D70,(D24*$F40)/SUMPRODUCT($F$30:$F$42,D$14:D$26))</f>
        <v>0</v>
      </c>
      <c r="E70" s="50">
        <f>'Particip. Energético'!E24</f>
        <v>0</v>
      </c>
      <c r="F70" s="50">
        <f>'Particip. Energético'!F24</f>
        <v>0</v>
      </c>
      <c r="G70" s="50">
        <f>'Particip. Energético'!G24</f>
        <v>0</v>
      </c>
      <c r="H70" s="50">
        <f>'Particip. Energético'!H24</f>
        <v>0</v>
      </c>
      <c r="I70" s="50">
        <f>'Particip. Energético'!I24</f>
        <v>0</v>
      </c>
      <c r="J70" s="50">
        <f>'Particip. Energético'!J24</f>
        <v>0</v>
      </c>
      <c r="K70" s="50">
        <f>'Particip. Energético'!K24</f>
        <v>0</v>
      </c>
      <c r="L70" s="50">
        <f>'Particip. Energético'!L24</f>
        <v>0</v>
      </c>
      <c r="M70" s="50">
        <f>'Particip. Energético'!M24</f>
        <v>0</v>
      </c>
      <c r="N70" s="50">
        <f>'Particip. Energético'!N24</f>
        <v>0</v>
      </c>
      <c r="O70" s="50">
        <f>'Particip. Energético'!O24</f>
        <v>0</v>
      </c>
      <c r="P70" s="50">
        <f>'Particip. Energético'!P24</f>
        <v>0</v>
      </c>
      <c r="Q70" s="50">
        <f>'Particip. Energético'!Q24</f>
        <v>0</v>
      </c>
      <c r="R70" s="50">
        <f>'Particip. Energético'!R24</f>
        <v>0</v>
      </c>
      <c r="S70" s="50">
        <f>'Particip. Energético'!S24</f>
        <v>0</v>
      </c>
      <c r="T70" s="50">
        <f>'Particip. Energético'!T24</f>
        <v>0</v>
      </c>
      <c r="U70" s="50">
        <f>'Particip. Energético'!U24</f>
        <v>0</v>
      </c>
      <c r="V70" s="50">
        <f>'Particip. Energético'!V24</f>
        <v>0</v>
      </c>
      <c r="W70" s="50">
        <f>'Particip. Energético'!W24</f>
        <v>0</v>
      </c>
      <c r="X70" s="50">
        <f>'Particip. Energético'!X24</f>
        <v>0</v>
      </c>
      <c r="Y70" s="50">
        <f>'Particip. Energético'!Y24</f>
        <v>0</v>
      </c>
      <c r="Z70" s="50">
        <f>'Particip. Energético'!Z24</f>
        <v>0</v>
      </c>
      <c r="AA70" s="50">
        <f>'Particip. Energético'!AA24</f>
        <v>0</v>
      </c>
      <c r="AB70" s="50">
        <f>'Particip. Energético'!AB24</f>
        <v>0</v>
      </c>
      <c r="AC70" s="50">
        <f>'Particip. Energético'!AC24</f>
        <v>0</v>
      </c>
      <c r="AD70" s="50">
        <f>'Particip. Energético'!AD24</f>
        <v>0</v>
      </c>
      <c r="AE70" s="50">
        <f>'Particip. Energético'!AE24</f>
        <v>0</v>
      </c>
      <c r="AF70" s="50">
        <f>'Particip. Energético'!AF24</f>
        <v>0</v>
      </c>
      <c r="AG70" s="50">
        <f>'Particip. Energético'!AG24</f>
        <v>0</v>
      </c>
      <c r="AH70" s="50">
        <f>'Particip. Energético'!AH24</f>
        <v>0</v>
      </c>
      <c r="AI70" s="50">
        <f>'Particip. Energético'!AI24</f>
        <v>0</v>
      </c>
      <c r="AJ70" s="50">
        <f>'Particip. Energético'!AJ24</f>
        <v>0</v>
      </c>
      <c r="AK70" s="50">
        <f>'Particip. Energético'!AK24</f>
        <v>0</v>
      </c>
    </row>
    <row r="71" spans="1:37" x14ac:dyDescent="0.25">
      <c r="A71" s="29" t="s">
        <v>14</v>
      </c>
      <c r="B71" s="30" t="s">
        <v>20</v>
      </c>
      <c r="C71" s="29" t="s">
        <v>170</v>
      </c>
      <c r="D71" s="49">
        <f>IF(ISERROR((D25*$F41)/SUMPRODUCT($F$30:$F$42,D$14:D$26)),'Param.Transv.'!D71,(D25*$F41)/SUMPRODUCT($F$30:$F$42,D$14:D$26))</f>
        <v>0</v>
      </c>
      <c r="E71" s="50">
        <f>'Particip. Energético'!E25</f>
        <v>0</v>
      </c>
      <c r="F71" s="50">
        <f>'Particip. Energético'!F25</f>
        <v>0</v>
      </c>
      <c r="G71" s="50">
        <f>'Particip. Energético'!G25</f>
        <v>0</v>
      </c>
      <c r="H71" s="50">
        <f>'Particip. Energético'!H25</f>
        <v>0</v>
      </c>
      <c r="I71" s="50">
        <f>'Particip. Energético'!I25</f>
        <v>0</v>
      </c>
      <c r="J71" s="50">
        <f>'Particip. Energético'!J25</f>
        <v>9.9999999999999903E-8</v>
      </c>
      <c r="K71" s="50">
        <f>'Particip. Energético'!K25</f>
        <v>6.6241783912806007E-7</v>
      </c>
      <c r="L71" s="50">
        <f>'Particip. Energético'!L25</f>
        <v>4.3879600562251737E-6</v>
      </c>
      <c r="M71" s="50">
        <f>'Particip. Energético'!M25</f>
        <v>2.9065929224896882E-5</v>
      </c>
      <c r="N71" s="50">
        <f>'Particip. Energético'!N25</f>
        <v>1.9250653913663269E-4</v>
      </c>
      <c r="O71" s="50">
        <f>'Particip. Energético'!O25</f>
        <v>1.2738192202547179E-3</v>
      </c>
      <c r="P71" s="50">
        <f>'Particip. Energético'!P25</f>
        <v>8.377988983290667E-3</v>
      </c>
      <c r="Q71" s="50">
        <f>'Particip. Energético'!Q25</f>
        <v>5.2999999999999964E-2</v>
      </c>
      <c r="R71" s="50">
        <f>'Particip. Energético'!R25</f>
        <v>5.5542399509892405E-2</v>
      </c>
      <c r="S71" s="50">
        <f>'Particip. Energético'!S25</f>
        <v>5.8199262290142391E-2</v>
      </c>
      <c r="T71" s="50">
        <f>'Particip. Energético'!T25</f>
        <v>6.0975010639593E-2</v>
      </c>
      <c r="U71" s="50">
        <f>'Particip. Energético'!U25</f>
        <v>6.3874166578128153E-2</v>
      </c>
      <c r="V71" s="50">
        <f>'Particip. Energético'!V25</f>
        <v>6.6901346747900228E-2</v>
      </c>
      <c r="W71" s="50">
        <f>'Particip. Energético'!W25</f>
        <v>7.0061256381072912E-2</v>
      </c>
      <c r="X71" s="50">
        <f>'Particip. Energético'!X25</f>
        <v>7.3358682264357031E-2</v>
      </c>
      <c r="Y71" s="50">
        <f>'Particip. Energético'!Y25</f>
        <v>7.6798484629974587E-2</v>
      </c>
      <c r="Z71" s="50">
        <f>'Particip. Energético'!Z25</f>
        <v>8.0385587902734687E-2</v>
      </c>
      <c r="AA71" s="50">
        <f>'Particip. Energético'!AA25</f>
        <v>8.4124970233759394E-2</v>
      </c>
      <c r="AB71" s="50">
        <f>'Particip. Energético'!AB25</f>
        <v>8.8021651753181038E-2</v>
      </c>
      <c r="AC71" s="50">
        <f>'Particip. Energético'!AC25</f>
        <v>9.2080681476971751E-2</v>
      </c>
      <c r="AD71" s="50">
        <f>'Particip. Energético'!AD25</f>
        <v>9.6307122807095483E-2</v>
      </c>
      <c r="AE71" s="50">
        <f>'Particip. Energético'!AE25</f>
        <v>0.10070603756952731</v>
      </c>
      <c r="AF71" s="50">
        <f>'Particip. Energético'!AF25</f>
        <v>0.1052824685414991</v>
      </c>
      <c r="AG71" s="50">
        <f>'Particip. Energético'!AG25</f>
        <v>0.11004142042773479</v>
      </c>
      <c r="AH71" s="50">
        <f>'Particip. Energético'!AH25</f>
        <v>0.11498783925556323</v>
      </c>
      <c r="AI71" s="50">
        <f>'Particip. Energético'!AI25</f>
        <v>0.12012659017074631</v>
      </c>
      <c r="AJ71" s="50">
        <f>'Particip. Energético'!AJ25</f>
        <v>0.1254624336297416</v>
      </c>
      <c r="AK71" s="50">
        <f>'Particip. Energético'!AK25</f>
        <v>0.13099999999999998</v>
      </c>
    </row>
    <row r="72" spans="1:37" x14ac:dyDescent="0.25">
      <c r="A72" s="29" t="s">
        <v>75</v>
      </c>
      <c r="B72" s="30" t="s">
        <v>20</v>
      </c>
      <c r="C72" s="29" t="s">
        <v>170</v>
      </c>
      <c r="D72" s="49">
        <f>IF(ISERROR((D26*$F42)/SUMPRODUCT($F$30:$F$42,D$14:D$26)),'Param.Transv.'!D72,(D26*$F42)/SUMPRODUCT($F$30:$F$42,D$14:D$26))</f>
        <v>0</v>
      </c>
      <c r="E72" s="50">
        <f>'Particip. Energético'!E26</f>
        <v>0</v>
      </c>
      <c r="F72" s="50">
        <f>'Particip. Energético'!F26</f>
        <v>0</v>
      </c>
      <c r="G72" s="50">
        <f>'Particip. Energético'!G26</f>
        <v>0</v>
      </c>
      <c r="H72" s="50">
        <f>'Particip. Energético'!H26</f>
        <v>0</v>
      </c>
      <c r="I72" s="50">
        <f>'Particip. Energético'!I26</f>
        <v>0</v>
      </c>
      <c r="J72" s="50">
        <f>'Particip. Energético'!J26</f>
        <v>0</v>
      </c>
      <c r="K72" s="50">
        <f>'Particip. Energético'!K26</f>
        <v>0</v>
      </c>
      <c r="L72" s="50">
        <f>'Particip. Energético'!L26</f>
        <v>0</v>
      </c>
      <c r="M72" s="50">
        <f>'Particip. Energético'!M26</f>
        <v>0</v>
      </c>
      <c r="N72" s="50">
        <f>'Particip. Energético'!N26</f>
        <v>0</v>
      </c>
      <c r="O72" s="50">
        <f>'Particip. Energético'!O26</f>
        <v>0</v>
      </c>
      <c r="P72" s="50">
        <f>'Particip. Energético'!P26</f>
        <v>9.9999999999999903E-8</v>
      </c>
      <c r="Q72" s="50">
        <f>'Particip. Energético'!Q26</f>
        <v>2.0000000000000004E-2</v>
      </c>
      <c r="R72" s="50">
        <f>'Particip. Energético'!R26</f>
        <v>2.1657319666885624E-2</v>
      </c>
      <c r="S72" s="50">
        <f>'Particip. Energético'!S26</f>
        <v>2.3448688700945873E-2</v>
      </c>
      <c r="T72" s="50">
        <f>'Particip. Energético'!T26</f>
        <v>2.5384384977203911E-2</v>
      </c>
      <c r="U72" s="50">
        <f>'Particip. Energético'!U26</f>
        <v>2.7475377786880185E-2</v>
      </c>
      <c r="V72" s="50">
        <f>'Particip. Energético'!V26</f>
        <v>2.9733357634829229E-2</v>
      </c>
      <c r="W72" s="50">
        <f>'Particip. Energético'!W26</f>
        <v>3.2170764218298405E-2</v>
      </c>
      <c r="X72" s="50">
        <f>'Particip. Energético'!X26</f>
        <v>3.4800811850193569E-2</v>
      </c>
      <c r="Y72" s="50">
        <f>'Particip. Energético'!Y26</f>
        <v>3.7637511468653219E-2</v>
      </c>
      <c r="Z72" s="50">
        <f>'Particip. Energético'!Z26</f>
        <v>4.0695688242412591E-2</v>
      </c>
      <c r="AA72" s="50">
        <f>'Particip. Energético'!AA26</f>
        <v>4.3990993639052942E-2</v>
      </c>
      <c r="AB72" s="50">
        <f>'Particip. Energético'!AB26</f>
        <v>4.7539910672315035E-2</v>
      </c>
      <c r="AC72" s="50">
        <f>'Particip. Energético'!AC26</f>
        <v>5.1359750887593647E-2</v>
      </c>
      <c r="AD72" s="50">
        <f>'Particip. Energético'!AD26</f>
        <v>5.5468641484930165E-2</v>
      </c>
      <c r="AE72" s="50">
        <f>'Particip. Energético'!AE26</f>
        <v>5.9885500820928313E-2</v>
      </c>
      <c r="AF72" s="50">
        <f>'Particip. Energético'!AF26</f>
        <v>6.4630000381117075E-2</v>
      </c>
      <c r="AG72" s="50">
        <f>'Particip. Energético'!AG26</f>
        <v>6.9722511180103794E-2</v>
      </c>
      <c r="AH72" s="50">
        <f>'Particip. Energético'!AH26</f>
        <v>7.5184032437948384E-2</v>
      </c>
      <c r="AI72" s="50">
        <f>'Particip. Energético'!AI26</f>
        <v>8.1036100309042083E-2</v>
      </c>
      <c r="AJ72" s="50">
        <f>'Particip. Energético'!AJ26</f>
        <v>8.7300674417890398E-2</v>
      </c>
      <c r="AK72" s="50">
        <f>'Particip. Energético'!AK26</f>
        <v>9.3999999999999972E-2</v>
      </c>
    </row>
    <row r="73" spans="1:37" x14ac:dyDescent="0.25"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</row>
    <row r="74" spans="1:37" x14ac:dyDescent="0.25">
      <c r="A74" s="23" t="s">
        <v>80</v>
      </c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</row>
    <row r="75" spans="1:37" x14ac:dyDescent="0.25">
      <c r="A75" s="29" t="s">
        <v>12</v>
      </c>
      <c r="B75" s="30" t="s">
        <v>20</v>
      </c>
      <c r="C75" s="29" t="s">
        <v>170</v>
      </c>
      <c r="D75" s="49">
        <f>IF(ISERROR((D19*$G35)/SUMPRODUCT($G$30:$G$42,D$14:D$26)),'Param.Transv.'!D75,(D19*$G35)/SUMPRODUCT($G$30:$G$42,D$14:D$26))</f>
        <v>1</v>
      </c>
      <c r="E75" s="50">
        <f>D75</f>
        <v>1</v>
      </c>
      <c r="F75" s="50">
        <f t="shared" ref="F75:AK75" si="2">E75</f>
        <v>1</v>
      </c>
      <c r="G75" s="50">
        <f t="shared" si="2"/>
        <v>1</v>
      </c>
      <c r="H75" s="50">
        <f t="shared" si="2"/>
        <v>1</v>
      </c>
      <c r="I75" s="50">
        <f t="shared" si="2"/>
        <v>1</v>
      </c>
      <c r="J75" s="50">
        <f t="shared" si="2"/>
        <v>1</v>
      </c>
      <c r="K75" s="50">
        <f t="shared" si="2"/>
        <v>1</v>
      </c>
      <c r="L75" s="50">
        <f t="shared" si="2"/>
        <v>1</v>
      </c>
      <c r="M75" s="50">
        <f t="shared" si="2"/>
        <v>1</v>
      </c>
      <c r="N75" s="50">
        <f t="shared" si="2"/>
        <v>1</v>
      </c>
      <c r="O75" s="50">
        <f t="shared" si="2"/>
        <v>1</v>
      </c>
      <c r="P75" s="50">
        <f t="shared" si="2"/>
        <v>1</v>
      </c>
      <c r="Q75" s="50">
        <f t="shared" si="2"/>
        <v>1</v>
      </c>
      <c r="R75" s="50">
        <f t="shared" si="2"/>
        <v>1</v>
      </c>
      <c r="S75" s="50">
        <f t="shared" si="2"/>
        <v>1</v>
      </c>
      <c r="T75" s="50">
        <f t="shared" si="2"/>
        <v>1</v>
      </c>
      <c r="U75" s="50">
        <f t="shared" si="2"/>
        <v>1</v>
      </c>
      <c r="V75" s="50">
        <f t="shared" si="2"/>
        <v>1</v>
      </c>
      <c r="W75" s="50">
        <f t="shared" si="2"/>
        <v>1</v>
      </c>
      <c r="X75" s="50">
        <f t="shared" si="2"/>
        <v>1</v>
      </c>
      <c r="Y75" s="50">
        <f t="shared" si="2"/>
        <v>1</v>
      </c>
      <c r="Z75" s="50">
        <f t="shared" si="2"/>
        <v>1</v>
      </c>
      <c r="AA75" s="50">
        <f t="shared" si="2"/>
        <v>1</v>
      </c>
      <c r="AB75" s="50">
        <f t="shared" si="2"/>
        <v>1</v>
      </c>
      <c r="AC75" s="50">
        <f t="shared" si="2"/>
        <v>1</v>
      </c>
      <c r="AD75" s="50">
        <f t="shared" si="2"/>
        <v>1</v>
      </c>
      <c r="AE75" s="50">
        <f t="shared" si="2"/>
        <v>1</v>
      </c>
      <c r="AF75" s="50">
        <f t="shared" si="2"/>
        <v>1</v>
      </c>
      <c r="AG75" s="50">
        <f t="shared" si="2"/>
        <v>1</v>
      </c>
      <c r="AH75" s="50">
        <f t="shared" si="2"/>
        <v>1</v>
      </c>
      <c r="AI75" s="50">
        <f t="shared" si="2"/>
        <v>1</v>
      </c>
      <c r="AJ75" s="50">
        <f t="shared" si="2"/>
        <v>1</v>
      </c>
      <c r="AK75" s="50">
        <f t="shared" si="2"/>
        <v>1</v>
      </c>
    </row>
    <row r="76" spans="1:37" x14ac:dyDescent="0.25"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</row>
    <row r="77" spans="1:37" x14ac:dyDescent="0.25"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</row>
    <row r="78" spans="1:37" x14ac:dyDescent="0.25">
      <c r="A78" s="23" t="s">
        <v>21</v>
      </c>
    </row>
    <row r="79" spans="1:37" x14ac:dyDescent="0.25">
      <c r="A79" s="29" t="s">
        <v>16</v>
      </c>
      <c r="B79" s="30" t="s">
        <v>18</v>
      </c>
      <c r="C79" s="29" t="s">
        <v>170</v>
      </c>
      <c r="D79" s="47">
        <f>D45*SUMPRODUCT(D113:D118,D52:D57)</f>
        <v>6.2927922834852298E-4</v>
      </c>
      <c r="E79" s="48">
        <f>D79</f>
        <v>6.2927922834852298E-4</v>
      </c>
      <c r="F79" s="48">
        <f t="shared" ref="F79:AK79" si="3">E79</f>
        <v>6.2927922834852298E-4</v>
      </c>
      <c r="G79" s="48">
        <f t="shared" si="3"/>
        <v>6.2927922834852298E-4</v>
      </c>
      <c r="H79" s="48">
        <f t="shared" si="3"/>
        <v>6.2927922834852298E-4</v>
      </c>
      <c r="I79" s="48">
        <f t="shared" si="3"/>
        <v>6.2927922834852298E-4</v>
      </c>
      <c r="J79" s="48">
        <f t="shared" si="3"/>
        <v>6.2927922834852298E-4</v>
      </c>
      <c r="K79" s="48">
        <f t="shared" si="3"/>
        <v>6.2927922834852298E-4</v>
      </c>
      <c r="L79" s="48">
        <f t="shared" si="3"/>
        <v>6.2927922834852298E-4</v>
      </c>
      <c r="M79" s="48">
        <f t="shared" si="3"/>
        <v>6.2927922834852298E-4</v>
      </c>
      <c r="N79" s="48">
        <f t="shared" si="3"/>
        <v>6.2927922834852298E-4</v>
      </c>
      <c r="O79" s="48">
        <f t="shared" si="3"/>
        <v>6.2927922834852298E-4</v>
      </c>
      <c r="P79" s="48">
        <f t="shared" si="3"/>
        <v>6.2927922834852298E-4</v>
      </c>
      <c r="Q79" s="48">
        <f t="shared" si="3"/>
        <v>6.2927922834852298E-4</v>
      </c>
      <c r="R79" s="48">
        <f t="shared" si="3"/>
        <v>6.2927922834852298E-4</v>
      </c>
      <c r="S79" s="48">
        <f t="shared" si="3"/>
        <v>6.2927922834852298E-4</v>
      </c>
      <c r="T79" s="48">
        <f t="shared" si="3"/>
        <v>6.2927922834852298E-4</v>
      </c>
      <c r="U79" s="48">
        <f t="shared" si="3"/>
        <v>6.2927922834852298E-4</v>
      </c>
      <c r="V79" s="48">
        <f t="shared" si="3"/>
        <v>6.2927922834852298E-4</v>
      </c>
      <c r="W79" s="48">
        <f t="shared" si="3"/>
        <v>6.2927922834852298E-4</v>
      </c>
      <c r="X79" s="48">
        <f t="shared" si="3"/>
        <v>6.2927922834852298E-4</v>
      </c>
      <c r="Y79" s="48">
        <f t="shared" si="3"/>
        <v>6.2927922834852298E-4</v>
      </c>
      <c r="Z79" s="48">
        <f t="shared" si="3"/>
        <v>6.2927922834852298E-4</v>
      </c>
      <c r="AA79" s="48">
        <f t="shared" si="3"/>
        <v>6.2927922834852298E-4</v>
      </c>
      <c r="AB79" s="48">
        <f t="shared" si="3"/>
        <v>6.2927922834852298E-4</v>
      </c>
      <c r="AC79" s="48">
        <f t="shared" si="3"/>
        <v>6.2927922834852298E-4</v>
      </c>
      <c r="AD79" s="48">
        <f t="shared" si="3"/>
        <v>6.2927922834852298E-4</v>
      </c>
      <c r="AE79" s="48">
        <f t="shared" si="3"/>
        <v>6.2927922834852298E-4</v>
      </c>
      <c r="AF79" s="48">
        <f t="shared" si="3"/>
        <v>6.2927922834852298E-4</v>
      </c>
      <c r="AG79" s="48">
        <f t="shared" si="3"/>
        <v>6.2927922834852298E-4</v>
      </c>
      <c r="AH79" s="48">
        <f t="shared" si="3"/>
        <v>6.2927922834852298E-4</v>
      </c>
      <c r="AI79" s="48">
        <f t="shared" si="3"/>
        <v>6.2927922834852298E-4</v>
      </c>
      <c r="AJ79" s="48">
        <f t="shared" si="3"/>
        <v>6.2927922834852298E-4</v>
      </c>
      <c r="AK79" s="48">
        <f t="shared" si="3"/>
        <v>6.2927922834852298E-4</v>
      </c>
    </row>
    <row r="80" spans="1:37" x14ac:dyDescent="0.25">
      <c r="A80" s="29" t="s">
        <v>79</v>
      </c>
      <c r="B80" s="30" t="s">
        <v>18</v>
      </c>
      <c r="C80" s="29" t="s">
        <v>170</v>
      </c>
      <c r="D80" s="47">
        <f>D46*SUMPRODUCT(D121:D133,D60:D72)</f>
        <v>5.0000000000000001E-4</v>
      </c>
      <c r="E80" s="48">
        <f t="shared" ref="E80:AK81" si="4">D80</f>
        <v>5.0000000000000001E-4</v>
      </c>
      <c r="F80" s="48">
        <f t="shared" si="4"/>
        <v>5.0000000000000001E-4</v>
      </c>
      <c r="G80" s="48">
        <f t="shared" si="4"/>
        <v>5.0000000000000001E-4</v>
      </c>
      <c r="H80" s="48">
        <f t="shared" si="4"/>
        <v>5.0000000000000001E-4</v>
      </c>
      <c r="I80" s="48">
        <f t="shared" si="4"/>
        <v>5.0000000000000001E-4</v>
      </c>
      <c r="J80" s="48">
        <f t="shared" si="4"/>
        <v>5.0000000000000001E-4</v>
      </c>
      <c r="K80" s="48">
        <f t="shared" si="4"/>
        <v>5.0000000000000001E-4</v>
      </c>
      <c r="L80" s="48">
        <f t="shared" si="4"/>
        <v>5.0000000000000001E-4</v>
      </c>
      <c r="M80" s="48">
        <f t="shared" si="4"/>
        <v>5.0000000000000001E-4</v>
      </c>
      <c r="N80" s="48">
        <f t="shared" si="4"/>
        <v>5.0000000000000001E-4</v>
      </c>
      <c r="O80" s="48">
        <f t="shared" si="4"/>
        <v>5.0000000000000001E-4</v>
      </c>
      <c r="P80" s="48">
        <f t="shared" si="4"/>
        <v>5.0000000000000001E-4</v>
      </c>
      <c r="Q80" s="48">
        <f t="shared" si="4"/>
        <v>5.0000000000000001E-4</v>
      </c>
      <c r="R80" s="48">
        <f t="shared" si="4"/>
        <v>5.0000000000000001E-4</v>
      </c>
      <c r="S80" s="48">
        <f t="shared" si="4"/>
        <v>5.0000000000000001E-4</v>
      </c>
      <c r="T80" s="48">
        <f t="shared" si="4"/>
        <v>5.0000000000000001E-4</v>
      </c>
      <c r="U80" s="48">
        <f t="shared" si="4"/>
        <v>5.0000000000000001E-4</v>
      </c>
      <c r="V80" s="48">
        <f t="shared" si="4"/>
        <v>5.0000000000000001E-4</v>
      </c>
      <c r="W80" s="48">
        <f t="shared" si="4"/>
        <v>5.0000000000000001E-4</v>
      </c>
      <c r="X80" s="48">
        <f t="shared" si="4"/>
        <v>5.0000000000000001E-4</v>
      </c>
      <c r="Y80" s="48">
        <f t="shared" si="4"/>
        <v>5.0000000000000001E-4</v>
      </c>
      <c r="Z80" s="48">
        <f t="shared" si="4"/>
        <v>5.0000000000000001E-4</v>
      </c>
      <c r="AA80" s="48">
        <f t="shared" si="4"/>
        <v>5.0000000000000001E-4</v>
      </c>
      <c r="AB80" s="48">
        <f t="shared" si="4"/>
        <v>5.0000000000000001E-4</v>
      </c>
      <c r="AC80" s="48">
        <f t="shared" si="4"/>
        <v>5.0000000000000001E-4</v>
      </c>
      <c r="AD80" s="48">
        <f t="shared" si="4"/>
        <v>5.0000000000000001E-4</v>
      </c>
      <c r="AE80" s="48">
        <f t="shared" si="4"/>
        <v>5.0000000000000001E-4</v>
      </c>
      <c r="AF80" s="48">
        <f t="shared" si="4"/>
        <v>5.0000000000000001E-4</v>
      </c>
      <c r="AG80" s="48">
        <f t="shared" si="4"/>
        <v>5.0000000000000001E-4</v>
      </c>
      <c r="AH80" s="48">
        <f t="shared" si="4"/>
        <v>5.0000000000000001E-4</v>
      </c>
      <c r="AI80" s="48">
        <f t="shared" si="4"/>
        <v>5.0000000000000001E-4</v>
      </c>
      <c r="AJ80" s="48">
        <f t="shared" si="4"/>
        <v>5.0000000000000001E-4</v>
      </c>
      <c r="AK80" s="48">
        <f t="shared" si="4"/>
        <v>5.0000000000000001E-4</v>
      </c>
    </row>
    <row r="81" spans="1:37" x14ac:dyDescent="0.25">
      <c r="A81" s="29" t="s">
        <v>80</v>
      </c>
      <c r="B81" s="30" t="s">
        <v>18</v>
      </c>
      <c r="C81" s="29" t="s">
        <v>170</v>
      </c>
      <c r="D81" s="47">
        <f>D47*SUMPRODUCT(D136:D136,D75:D75)</f>
        <v>1E-3</v>
      </c>
      <c r="E81" s="48">
        <f t="shared" si="4"/>
        <v>1E-3</v>
      </c>
      <c r="F81" s="48">
        <f t="shared" si="4"/>
        <v>1E-3</v>
      </c>
      <c r="G81" s="48">
        <f t="shared" si="4"/>
        <v>1E-3</v>
      </c>
      <c r="H81" s="48">
        <f t="shared" si="4"/>
        <v>1E-3</v>
      </c>
      <c r="I81" s="48">
        <f t="shared" si="4"/>
        <v>1E-3</v>
      </c>
      <c r="J81" s="48">
        <f t="shared" si="4"/>
        <v>1E-3</v>
      </c>
      <c r="K81" s="48">
        <f t="shared" si="4"/>
        <v>1E-3</v>
      </c>
      <c r="L81" s="48">
        <f t="shared" si="4"/>
        <v>1E-3</v>
      </c>
      <c r="M81" s="48">
        <f t="shared" si="4"/>
        <v>1E-3</v>
      </c>
      <c r="N81" s="48">
        <f t="shared" si="4"/>
        <v>1E-3</v>
      </c>
      <c r="O81" s="48">
        <f t="shared" si="4"/>
        <v>1E-3</v>
      </c>
      <c r="P81" s="48">
        <f t="shared" si="4"/>
        <v>1E-3</v>
      </c>
      <c r="Q81" s="48">
        <f t="shared" si="4"/>
        <v>1E-3</v>
      </c>
      <c r="R81" s="48">
        <f t="shared" si="4"/>
        <v>1E-3</v>
      </c>
      <c r="S81" s="48">
        <f t="shared" si="4"/>
        <v>1E-3</v>
      </c>
      <c r="T81" s="48">
        <f t="shared" si="4"/>
        <v>1E-3</v>
      </c>
      <c r="U81" s="48">
        <f t="shared" si="4"/>
        <v>1E-3</v>
      </c>
      <c r="V81" s="48">
        <f t="shared" si="4"/>
        <v>1E-3</v>
      </c>
      <c r="W81" s="48">
        <f t="shared" si="4"/>
        <v>1E-3</v>
      </c>
      <c r="X81" s="48">
        <f t="shared" si="4"/>
        <v>1E-3</v>
      </c>
      <c r="Y81" s="48">
        <f t="shared" si="4"/>
        <v>1E-3</v>
      </c>
      <c r="Z81" s="48">
        <f t="shared" si="4"/>
        <v>1E-3</v>
      </c>
      <c r="AA81" s="48">
        <f t="shared" si="4"/>
        <v>1E-3</v>
      </c>
      <c r="AB81" s="48">
        <f t="shared" si="4"/>
        <v>1E-3</v>
      </c>
      <c r="AC81" s="48">
        <f t="shared" si="4"/>
        <v>1E-3</v>
      </c>
      <c r="AD81" s="48">
        <f t="shared" si="4"/>
        <v>1E-3</v>
      </c>
      <c r="AE81" s="48">
        <f t="shared" si="4"/>
        <v>1E-3</v>
      </c>
      <c r="AF81" s="48">
        <f t="shared" si="4"/>
        <v>1E-3</v>
      </c>
      <c r="AG81" s="48">
        <f t="shared" si="4"/>
        <v>1E-3</v>
      </c>
      <c r="AH81" s="48">
        <f t="shared" si="4"/>
        <v>1E-3</v>
      </c>
      <c r="AI81" s="48">
        <f t="shared" si="4"/>
        <v>1E-3</v>
      </c>
      <c r="AJ81" s="48">
        <f t="shared" si="4"/>
        <v>1E-3</v>
      </c>
      <c r="AK81" s="48">
        <f t="shared" si="4"/>
        <v>1E-3</v>
      </c>
    </row>
    <row r="84" spans="1:37" x14ac:dyDescent="0.25">
      <c r="A84" s="23" t="s">
        <v>78</v>
      </c>
    </row>
    <row r="85" spans="1:37" x14ac:dyDescent="0.25">
      <c r="A85" s="23" t="s">
        <v>16</v>
      </c>
    </row>
    <row r="86" spans="1:37" x14ac:dyDescent="0.25">
      <c r="A86" s="29" t="s">
        <v>7</v>
      </c>
      <c r="B86" s="30" t="s">
        <v>20</v>
      </c>
      <c r="C86" s="29" t="s">
        <v>170</v>
      </c>
      <c r="D86" s="49">
        <f>D52*D113/SUMPRODUCT(D$52:D$57,D$113:D$118)</f>
        <v>0.20564552556662447</v>
      </c>
      <c r="E86" s="49">
        <f t="shared" ref="E86:AK86" si="5">E52*E113/SUMPRODUCT(E$52:E$57,E$113:E$118)</f>
        <v>0.20509907089598139</v>
      </c>
      <c r="F86" s="49">
        <f t="shared" si="5"/>
        <v>0.20455551267850514</v>
      </c>
      <c r="G86" s="49">
        <f t="shared" si="5"/>
        <v>0.20401482794632772</v>
      </c>
      <c r="H86" s="49">
        <f t="shared" si="5"/>
        <v>0.2034769939737773</v>
      </c>
      <c r="I86" s="49">
        <f t="shared" si="5"/>
        <v>0.20294198827419394</v>
      </c>
      <c r="J86" s="49">
        <f t="shared" si="5"/>
        <v>0.20240978859679604</v>
      </c>
      <c r="K86" s="49">
        <f t="shared" si="5"/>
        <v>0.20188037292359515</v>
      </c>
      <c r="L86" s="49">
        <f t="shared" si="5"/>
        <v>0.20135371946635974</v>
      </c>
      <c r="M86" s="49">
        <f t="shared" si="5"/>
        <v>0.20082980666362613</v>
      </c>
      <c r="N86" s="49">
        <f t="shared" si="5"/>
        <v>0.20030861317775572</v>
      </c>
      <c r="O86" s="49">
        <f t="shared" si="5"/>
        <v>0.1997901178920384</v>
      </c>
      <c r="P86" s="49">
        <f t="shared" si="5"/>
        <v>0.19927429990784046</v>
      </c>
      <c r="Q86" s="49">
        <f t="shared" si="5"/>
        <v>0.19876113854179669</v>
      </c>
      <c r="R86" s="49">
        <f t="shared" si="5"/>
        <v>0.19876113854179669</v>
      </c>
      <c r="S86" s="49">
        <f t="shared" si="5"/>
        <v>0.19876113854179669</v>
      </c>
      <c r="T86" s="49">
        <f t="shared" si="5"/>
        <v>0.19876113854179669</v>
      </c>
      <c r="U86" s="49">
        <f t="shared" si="5"/>
        <v>0.19876113854179669</v>
      </c>
      <c r="V86" s="49">
        <f t="shared" si="5"/>
        <v>0.19876113854179669</v>
      </c>
      <c r="W86" s="49">
        <f t="shared" si="5"/>
        <v>0.19437791712198033</v>
      </c>
      <c r="X86" s="49">
        <f t="shared" si="5"/>
        <v>0.19005552251815996</v>
      </c>
      <c r="Y86" s="49">
        <f t="shared" si="5"/>
        <v>0.1857926972968286</v>
      </c>
      <c r="Z86" s="49">
        <f t="shared" si="5"/>
        <v>0.1815882184461021</v>
      </c>
      <c r="AA86" s="49">
        <f t="shared" si="5"/>
        <v>0.17744089620588457</v>
      </c>
      <c r="AB86" s="49">
        <f t="shared" si="5"/>
        <v>0.1552530436831982</v>
      </c>
      <c r="AC86" s="49">
        <f t="shared" si="5"/>
        <v>0.13463252850729315</v>
      </c>
      <c r="AD86" s="49">
        <f t="shared" si="5"/>
        <v>0.11541894251423779</v>
      </c>
      <c r="AE86" s="49">
        <f t="shared" si="5"/>
        <v>9.7473044595155961E-2</v>
      </c>
      <c r="AF86" s="49">
        <f t="shared" si="5"/>
        <v>8.067338075949064E-2</v>
      </c>
      <c r="AG86" s="49">
        <f t="shared" si="5"/>
        <v>6.4913531801637961E-2</v>
      </c>
      <c r="AH86" s="49">
        <f t="shared" si="5"/>
        <v>5.0099856692913974E-2</v>
      </c>
      <c r="AI86" s="49">
        <f t="shared" si="5"/>
        <v>3.6149630568348648E-2</v>
      </c>
      <c r="AJ86" s="49">
        <f t="shared" si="5"/>
        <v>2.2989499088159702E-2</v>
      </c>
      <c r="AK86" s="49">
        <f t="shared" si="5"/>
        <v>1.0554188186701752E-2</v>
      </c>
    </row>
    <row r="87" spans="1:37" x14ac:dyDescent="0.25">
      <c r="A87" s="29" t="s">
        <v>11</v>
      </c>
      <c r="B87" s="30" t="s">
        <v>20</v>
      </c>
      <c r="C87" s="29" t="s">
        <v>170</v>
      </c>
      <c r="D87" s="49">
        <f t="shared" ref="D87:AK91" si="6">D53*D114/SUMPRODUCT(D$52:D$57,D$113:D$118)</f>
        <v>0</v>
      </c>
      <c r="E87" s="49">
        <f t="shared" si="6"/>
        <v>0</v>
      </c>
      <c r="F87" s="49">
        <f t="shared" si="6"/>
        <v>0</v>
      </c>
      <c r="G87" s="49">
        <f t="shared" si="6"/>
        <v>0</v>
      </c>
      <c r="H87" s="49">
        <f t="shared" si="6"/>
        <v>0</v>
      </c>
      <c r="I87" s="49">
        <f t="shared" si="6"/>
        <v>0</v>
      </c>
      <c r="J87" s="49">
        <f t="shared" si="6"/>
        <v>0</v>
      </c>
      <c r="K87" s="49">
        <f t="shared" si="6"/>
        <v>0</v>
      </c>
      <c r="L87" s="49">
        <f t="shared" si="6"/>
        <v>0</v>
      </c>
      <c r="M87" s="49">
        <f t="shared" si="6"/>
        <v>0</v>
      </c>
      <c r="N87" s="49">
        <f t="shared" si="6"/>
        <v>0</v>
      </c>
      <c r="O87" s="49">
        <f t="shared" si="6"/>
        <v>0</v>
      </c>
      <c r="P87" s="49">
        <f t="shared" si="6"/>
        <v>0</v>
      </c>
      <c r="Q87" s="49">
        <f t="shared" si="6"/>
        <v>0</v>
      </c>
      <c r="R87" s="49">
        <f t="shared" si="6"/>
        <v>0</v>
      </c>
      <c r="S87" s="49">
        <f t="shared" si="6"/>
        <v>0</v>
      </c>
      <c r="T87" s="49">
        <f t="shared" si="6"/>
        <v>0</v>
      </c>
      <c r="U87" s="49">
        <f t="shared" si="6"/>
        <v>0</v>
      </c>
      <c r="V87" s="49">
        <f t="shared" si="6"/>
        <v>0</v>
      </c>
      <c r="W87" s="49">
        <f t="shared" si="6"/>
        <v>0</v>
      </c>
      <c r="X87" s="49">
        <f t="shared" si="6"/>
        <v>0</v>
      </c>
      <c r="Y87" s="49">
        <f t="shared" si="6"/>
        <v>0</v>
      </c>
      <c r="Z87" s="49">
        <f t="shared" si="6"/>
        <v>0</v>
      </c>
      <c r="AA87" s="49">
        <f t="shared" si="6"/>
        <v>0</v>
      </c>
      <c r="AB87" s="49">
        <f t="shared" si="6"/>
        <v>0</v>
      </c>
      <c r="AC87" s="49">
        <f t="shared" si="6"/>
        <v>0</v>
      </c>
      <c r="AD87" s="49">
        <f t="shared" si="6"/>
        <v>0</v>
      </c>
      <c r="AE87" s="49">
        <f t="shared" si="6"/>
        <v>0</v>
      </c>
      <c r="AF87" s="49">
        <f t="shared" si="6"/>
        <v>0</v>
      </c>
      <c r="AG87" s="49">
        <f t="shared" si="6"/>
        <v>0</v>
      </c>
      <c r="AH87" s="49">
        <f t="shared" si="6"/>
        <v>0</v>
      </c>
      <c r="AI87" s="49">
        <f t="shared" si="6"/>
        <v>0</v>
      </c>
      <c r="AJ87" s="49">
        <f t="shared" si="6"/>
        <v>0</v>
      </c>
      <c r="AK87" s="49">
        <f t="shared" si="6"/>
        <v>0</v>
      </c>
    </row>
    <row r="88" spans="1:37" x14ac:dyDescent="0.25">
      <c r="A88" s="29" t="s">
        <v>12</v>
      </c>
      <c r="B88" s="30" t="s">
        <v>20</v>
      </c>
      <c r="C88" s="29" t="s">
        <v>170</v>
      </c>
      <c r="D88" s="49">
        <f t="shared" si="6"/>
        <v>0.79435447443337548</v>
      </c>
      <c r="E88" s="49">
        <f t="shared" si="6"/>
        <v>0.79490092910401866</v>
      </c>
      <c r="F88" s="49">
        <f t="shared" si="6"/>
        <v>0.79544448732149486</v>
      </c>
      <c r="G88" s="49">
        <f t="shared" si="6"/>
        <v>0.79598517205367225</v>
      </c>
      <c r="H88" s="49">
        <f t="shared" si="6"/>
        <v>0.79652300602622272</v>
      </c>
      <c r="I88" s="49">
        <f t="shared" si="6"/>
        <v>0.79705801172580604</v>
      </c>
      <c r="J88" s="49">
        <f t="shared" si="6"/>
        <v>0.79759021140320396</v>
      </c>
      <c r="K88" s="49">
        <f t="shared" si="6"/>
        <v>0.79811962707640483</v>
      </c>
      <c r="L88" s="49">
        <f t="shared" si="6"/>
        <v>0.79864628053364028</v>
      </c>
      <c r="M88" s="49">
        <f t="shared" si="6"/>
        <v>0.79917019333637385</v>
      </c>
      <c r="N88" s="49">
        <f t="shared" si="6"/>
        <v>0.79969138682224428</v>
      </c>
      <c r="O88" s="49">
        <f t="shared" si="6"/>
        <v>0.80020988210796162</v>
      </c>
      <c r="P88" s="49">
        <f t="shared" si="6"/>
        <v>0.80072570009215949</v>
      </c>
      <c r="Q88" s="49">
        <f t="shared" si="6"/>
        <v>0.80123886145820333</v>
      </c>
      <c r="R88" s="49">
        <f t="shared" si="6"/>
        <v>0.80123886145820333</v>
      </c>
      <c r="S88" s="49">
        <f t="shared" si="6"/>
        <v>0.80123886145820333</v>
      </c>
      <c r="T88" s="49">
        <f t="shared" si="6"/>
        <v>0.80123886145820333</v>
      </c>
      <c r="U88" s="49">
        <f t="shared" si="6"/>
        <v>0.80123886145820333</v>
      </c>
      <c r="V88" s="49">
        <f t="shared" si="6"/>
        <v>0.80123886145820333</v>
      </c>
      <c r="W88" s="49">
        <f t="shared" si="6"/>
        <v>0.79564054323905842</v>
      </c>
      <c r="X88" s="49">
        <f t="shared" si="6"/>
        <v>0.79011991397047943</v>
      </c>
      <c r="Y88" s="49">
        <f t="shared" si="6"/>
        <v>0.78467536763893464</v>
      </c>
      <c r="Z88" s="49">
        <f t="shared" si="6"/>
        <v>0.77930534219472214</v>
      </c>
      <c r="AA88" s="49">
        <f t="shared" si="6"/>
        <v>0.7740083180578381</v>
      </c>
      <c r="AB88" s="49">
        <f t="shared" si="6"/>
        <v>0.7456696495023587</v>
      </c>
      <c r="AC88" s="49">
        <f t="shared" si="6"/>
        <v>0.71933280845766001</v>
      </c>
      <c r="AD88" s="49">
        <f t="shared" si="6"/>
        <v>0.69479291913476693</v>
      </c>
      <c r="AE88" s="49">
        <f t="shared" si="6"/>
        <v>0.67187214063493961</v>
      </c>
      <c r="AF88" s="49">
        <f t="shared" si="6"/>
        <v>0.65041535004217643</v>
      </c>
      <c r="AG88" s="49">
        <f t="shared" si="6"/>
        <v>0.63028662710045158</v>
      </c>
      <c r="AH88" s="49">
        <f t="shared" si="6"/>
        <v>0.61136637203901856</v>
      </c>
      <c r="AI88" s="49">
        <f t="shared" si="6"/>
        <v>0.59354892738033271</v>
      </c>
      <c r="AJ88" s="49">
        <f t="shared" si="6"/>
        <v>0.57674060382660963</v>
      </c>
      <c r="AK88" s="49">
        <f t="shared" si="6"/>
        <v>0.56085803233121856</v>
      </c>
    </row>
    <row r="89" spans="1:37" x14ac:dyDescent="0.25">
      <c r="A89" s="29" t="s">
        <v>13</v>
      </c>
      <c r="B89" s="30" t="s">
        <v>20</v>
      </c>
      <c r="C89" s="29" t="s">
        <v>170</v>
      </c>
      <c r="D89" s="49">
        <f t="shared" si="6"/>
        <v>0</v>
      </c>
      <c r="E89" s="49">
        <f t="shared" si="6"/>
        <v>0</v>
      </c>
      <c r="F89" s="49">
        <f t="shared" si="6"/>
        <v>0</v>
      </c>
      <c r="G89" s="49">
        <f t="shared" si="6"/>
        <v>0</v>
      </c>
      <c r="H89" s="49">
        <f t="shared" si="6"/>
        <v>0</v>
      </c>
      <c r="I89" s="49">
        <f t="shared" si="6"/>
        <v>0</v>
      </c>
      <c r="J89" s="49">
        <f t="shared" si="6"/>
        <v>0</v>
      </c>
      <c r="K89" s="49">
        <f t="shared" si="6"/>
        <v>0</v>
      </c>
      <c r="L89" s="49">
        <f t="shared" si="6"/>
        <v>0</v>
      </c>
      <c r="M89" s="49">
        <f t="shared" si="6"/>
        <v>0</v>
      </c>
      <c r="N89" s="49">
        <f t="shared" si="6"/>
        <v>0</v>
      </c>
      <c r="O89" s="49">
        <f t="shared" si="6"/>
        <v>0</v>
      </c>
      <c r="P89" s="49">
        <f t="shared" si="6"/>
        <v>0</v>
      </c>
      <c r="Q89" s="49">
        <f t="shared" si="6"/>
        <v>0</v>
      </c>
      <c r="R89" s="49">
        <f t="shared" si="6"/>
        <v>0</v>
      </c>
      <c r="S89" s="49">
        <f t="shared" si="6"/>
        <v>0</v>
      </c>
      <c r="T89" s="49">
        <f t="shared" si="6"/>
        <v>0</v>
      </c>
      <c r="U89" s="49">
        <f t="shared" si="6"/>
        <v>0</v>
      </c>
      <c r="V89" s="49">
        <f t="shared" si="6"/>
        <v>0</v>
      </c>
      <c r="W89" s="49">
        <f t="shared" si="6"/>
        <v>0</v>
      </c>
      <c r="X89" s="49">
        <f t="shared" si="6"/>
        <v>0</v>
      </c>
      <c r="Y89" s="49">
        <f t="shared" si="6"/>
        <v>0</v>
      </c>
      <c r="Z89" s="49">
        <f t="shared" si="6"/>
        <v>0</v>
      </c>
      <c r="AA89" s="49">
        <f t="shared" si="6"/>
        <v>0</v>
      </c>
      <c r="AB89" s="49">
        <f t="shared" si="6"/>
        <v>0</v>
      </c>
      <c r="AC89" s="49">
        <f t="shared" si="6"/>
        <v>0</v>
      </c>
      <c r="AD89" s="49">
        <f t="shared" si="6"/>
        <v>0</v>
      </c>
      <c r="AE89" s="49">
        <f t="shared" si="6"/>
        <v>0</v>
      </c>
      <c r="AF89" s="49">
        <f t="shared" si="6"/>
        <v>0</v>
      </c>
      <c r="AG89" s="49">
        <f t="shared" si="6"/>
        <v>0</v>
      </c>
      <c r="AH89" s="49">
        <f t="shared" si="6"/>
        <v>0</v>
      </c>
      <c r="AI89" s="49">
        <f t="shared" si="6"/>
        <v>0</v>
      </c>
      <c r="AJ89" s="49">
        <f t="shared" si="6"/>
        <v>0</v>
      </c>
      <c r="AK89" s="49">
        <f t="shared" si="6"/>
        <v>0</v>
      </c>
    </row>
    <row r="90" spans="1:37" x14ac:dyDescent="0.25">
      <c r="A90" s="29" t="s">
        <v>55</v>
      </c>
      <c r="B90" s="30" t="s">
        <v>20</v>
      </c>
      <c r="C90" s="29" t="s">
        <v>170</v>
      </c>
      <c r="D90" s="49">
        <f t="shared" si="6"/>
        <v>0</v>
      </c>
      <c r="E90" s="49">
        <f t="shared" si="6"/>
        <v>0</v>
      </c>
      <c r="F90" s="49">
        <f t="shared" si="6"/>
        <v>0</v>
      </c>
      <c r="G90" s="49">
        <f t="shared" si="6"/>
        <v>0</v>
      </c>
      <c r="H90" s="49">
        <f t="shared" si="6"/>
        <v>0</v>
      </c>
      <c r="I90" s="49">
        <f t="shared" si="6"/>
        <v>0</v>
      </c>
      <c r="J90" s="49">
        <f t="shared" si="6"/>
        <v>0</v>
      </c>
      <c r="K90" s="49">
        <f t="shared" si="6"/>
        <v>0</v>
      </c>
      <c r="L90" s="49">
        <f t="shared" si="6"/>
        <v>0</v>
      </c>
      <c r="M90" s="49">
        <f t="shared" si="6"/>
        <v>0</v>
      </c>
      <c r="N90" s="49">
        <f t="shared" si="6"/>
        <v>0</v>
      </c>
      <c r="O90" s="49">
        <f t="shared" si="6"/>
        <v>0</v>
      </c>
      <c r="P90" s="49">
        <f t="shared" si="6"/>
        <v>0</v>
      </c>
      <c r="Q90" s="49">
        <f t="shared" si="6"/>
        <v>0</v>
      </c>
      <c r="R90" s="49">
        <f t="shared" si="6"/>
        <v>0</v>
      </c>
      <c r="S90" s="49">
        <f t="shared" si="6"/>
        <v>0</v>
      </c>
      <c r="T90" s="49">
        <f t="shared" si="6"/>
        <v>0</v>
      </c>
      <c r="U90" s="49">
        <f t="shared" si="6"/>
        <v>0</v>
      </c>
      <c r="V90" s="49">
        <f t="shared" si="6"/>
        <v>0</v>
      </c>
      <c r="W90" s="49">
        <f t="shared" si="6"/>
        <v>0</v>
      </c>
      <c r="X90" s="49">
        <f t="shared" si="6"/>
        <v>0</v>
      </c>
      <c r="Y90" s="49">
        <f t="shared" si="6"/>
        <v>0</v>
      </c>
      <c r="Z90" s="49">
        <f t="shared" si="6"/>
        <v>0</v>
      </c>
      <c r="AA90" s="49">
        <f t="shared" si="6"/>
        <v>0</v>
      </c>
      <c r="AB90" s="49">
        <f t="shared" si="6"/>
        <v>0</v>
      </c>
      <c r="AC90" s="49">
        <f t="shared" si="6"/>
        <v>0</v>
      </c>
      <c r="AD90" s="49">
        <f t="shared" si="6"/>
        <v>0</v>
      </c>
      <c r="AE90" s="49">
        <f t="shared" si="6"/>
        <v>0</v>
      </c>
      <c r="AF90" s="49">
        <f t="shared" si="6"/>
        <v>0</v>
      </c>
      <c r="AG90" s="49">
        <f t="shared" si="6"/>
        <v>0</v>
      </c>
      <c r="AH90" s="49">
        <f t="shared" si="6"/>
        <v>0</v>
      </c>
      <c r="AI90" s="49">
        <f t="shared" si="6"/>
        <v>0</v>
      </c>
      <c r="AJ90" s="49">
        <f t="shared" si="6"/>
        <v>0</v>
      </c>
      <c r="AK90" s="49">
        <f t="shared" si="6"/>
        <v>0</v>
      </c>
    </row>
    <row r="91" spans="1:37" x14ac:dyDescent="0.25">
      <c r="A91" s="29" t="s">
        <v>75</v>
      </c>
      <c r="B91" s="30" t="s">
        <v>20</v>
      </c>
      <c r="C91" s="29" t="s">
        <v>170</v>
      </c>
      <c r="D91" s="49">
        <f t="shared" si="6"/>
        <v>0</v>
      </c>
      <c r="E91" s="49">
        <f t="shared" si="6"/>
        <v>0</v>
      </c>
      <c r="F91" s="49">
        <f t="shared" si="6"/>
        <v>0</v>
      </c>
      <c r="G91" s="49">
        <f t="shared" si="6"/>
        <v>0</v>
      </c>
      <c r="H91" s="49">
        <f t="shared" si="6"/>
        <v>0</v>
      </c>
      <c r="I91" s="49">
        <f t="shared" si="6"/>
        <v>0</v>
      </c>
      <c r="J91" s="49">
        <f t="shared" si="6"/>
        <v>0</v>
      </c>
      <c r="K91" s="49">
        <f t="shared" si="6"/>
        <v>0</v>
      </c>
      <c r="L91" s="49">
        <f t="shared" si="6"/>
        <v>0</v>
      </c>
      <c r="M91" s="49">
        <f t="shared" si="6"/>
        <v>0</v>
      </c>
      <c r="N91" s="49">
        <f t="shared" si="6"/>
        <v>0</v>
      </c>
      <c r="O91" s="49">
        <f t="shared" si="6"/>
        <v>0</v>
      </c>
      <c r="P91" s="49">
        <f t="shared" si="6"/>
        <v>0</v>
      </c>
      <c r="Q91" s="49">
        <f t="shared" si="6"/>
        <v>0</v>
      </c>
      <c r="R91" s="49">
        <f t="shared" si="6"/>
        <v>0</v>
      </c>
      <c r="S91" s="49">
        <f t="shared" si="6"/>
        <v>0</v>
      </c>
      <c r="T91" s="49">
        <f t="shared" si="6"/>
        <v>0</v>
      </c>
      <c r="U91" s="49">
        <f t="shared" si="6"/>
        <v>0</v>
      </c>
      <c r="V91" s="49">
        <f t="shared" si="6"/>
        <v>0</v>
      </c>
      <c r="W91" s="49">
        <f t="shared" si="6"/>
        <v>9.9815396389612669E-3</v>
      </c>
      <c r="X91" s="49">
        <f t="shared" si="6"/>
        <v>1.9824563511360607E-2</v>
      </c>
      <c r="Y91" s="49">
        <f t="shared" si="6"/>
        <v>2.9531935064236754E-2</v>
      </c>
      <c r="Z91" s="49">
        <f t="shared" si="6"/>
        <v>3.9106439359175807E-2</v>
      </c>
      <c r="AA91" s="49">
        <f t="shared" si="6"/>
        <v>4.8550785736277337E-2</v>
      </c>
      <c r="AB91" s="49">
        <f t="shared" si="6"/>
        <v>9.9077306814443197E-2</v>
      </c>
      <c r="AC91" s="49">
        <f t="shared" si="6"/>
        <v>0.14603466303504686</v>
      </c>
      <c r="AD91" s="49">
        <f t="shared" si="6"/>
        <v>0.18978813835099534</v>
      </c>
      <c r="AE91" s="49">
        <f t="shared" si="6"/>
        <v>0.23065481476990438</v>
      </c>
      <c r="AF91" s="49">
        <f t="shared" si="6"/>
        <v>0.26891126919833286</v>
      </c>
      <c r="AG91" s="49">
        <f t="shared" si="6"/>
        <v>0.30479984109791053</v>
      </c>
      <c r="AH91" s="49">
        <f t="shared" si="6"/>
        <v>0.33853377126806738</v>
      </c>
      <c r="AI91" s="49">
        <f t="shared" si="6"/>
        <v>0.3703014420513186</v>
      </c>
      <c r="AJ91" s="49">
        <f t="shared" si="6"/>
        <v>0.4002698970852307</v>
      </c>
      <c r="AK91" s="49">
        <f t="shared" si="6"/>
        <v>0.42858777948207966</v>
      </c>
    </row>
    <row r="93" spans="1:37" x14ac:dyDescent="0.25">
      <c r="A93" s="23" t="s">
        <v>79</v>
      </c>
    </row>
    <row r="94" spans="1:37" x14ac:dyDescent="0.25">
      <c r="A94" s="29" t="s">
        <v>7</v>
      </c>
      <c r="B94" s="30" t="s">
        <v>20</v>
      </c>
      <c r="C94" s="29" t="s">
        <v>170</v>
      </c>
      <c r="D94" s="49">
        <f t="shared" ref="D94:D106" si="7">D$46/D$80*D60*D121</f>
        <v>0</v>
      </c>
      <c r="E94" s="49">
        <f>E60*E121/SUMPRODUCT(E$60:E$72,E$121:E$133)</f>
        <v>0</v>
      </c>
      <c r="F94" s="49">
        <f t="shared" ref="F94:AK94" si="8">F60*F121/SUMPRODUCT(F$60:F$72,F$121:F$133)</f>
        <v>0</v>
      </c>
      <c r="G94" s="49">
        <f t="shared" si="8"/>
        <v>0</v>
      </c>
      <c r="H94" s="49">
        <f t="shared" si="8"/>
        <v>0</v>
      </c>
      <c r="I94" s="49">
        <f t="shared" si="8"/>
        <v>0</v>
      </c>
      <c r="J94" s="49">
        <f t="shared" si="8"/>
        <v>0</v>
      </c>
      <c r="K94" s="49">
        <f t="shared" si="8"/>
        <v>0</v>
      </c>
      <c r="L94" s="49">
        <f t="shared" si="8"/>
        <v>0</v>
      </c>
      <c r="M94" s="49">
        <f t="shared" si="8"/>
        <v>0</v>
      </c>
      <c r="N94" s="49">
        <f t="shared" si="8"/>
        <v>0</v>
      </c>
      <c r="O94" s="49">
        <f t="shared" si="8"/>
        <v>0</v>
      </c>
      <c r="P94" s="49">
        <f t="shared" si="8"/>
        <v>0</v>
      </c>
      <c r="Q94" s="49">
        <f t="shared" si="8"/>
        <v>0</v>
      </c>
      <c r="R94" s="49">
        <f t="shared" si="8"/>
        <v>0</v>
      </c>
      <c r="S94" s="49">
        <f t="shared" si="8"/>
        <v>0</v>
      </c>
      <c r="T94" s="49">
        <f t="shared" si="8"/>
        <v>0</v>
      </c>
      <c r="U94" s="49">
        <f t="shared" si="8"/>
        <v>0</v>
      </c>
      <c r="V94" s="49">
        <f t="shared" si="8"/>
        <v>0</v>
      </c>
      <c r="W94" s="49">
        <f t="shared" si="8"/>
        <v>0</v>
      </c>
      <c r="X94" s="49">
        <f t="shared" si="8"/>
        <v>0</v>
      </c>
      <c r="Y94" s="49">
        <f t="shared" si="8"/>
        <v>0</v>
      </c>
      <c r="Z94" s="49">
        <f t="shared" si="8"/>
        <v>0</v>
      </c>
      <c r="AA94" s="49">
        <f t="shared" si="8"/>
        <v>0</v>
      </c>
      <c r="AB94" s="49">
        <f t="shared" si="8"/>
        <v>0</v>
      </c>
      <c r="AC94" s="49">
        <f t="shared" si="8"/>
        <v>0</v>
      </c>
      <c r="AD94" s="49">
        <f t="shared" si="8"/>
        <v>0</v>
      </c>
      <c r="AE94" s="49">
        <f t="shared" si="8"/>
        <v>0</v>
      </c>
      <c r="AF94" s="49">
        <f t="shared" si="8"/>
        <v>0</v>
      </c>
      <c r="AG94" s="49">
        <f t="shared" si="8"/>
        <v>0</v>
      </c>
      <c r="AH94" s="49">
        <f t="shared" si="8"/>
        <v>0</v>
      </c>
      <c r="AI94" s="49">
        <f t="shared" si="8"/>
        <v>0</v>
      </c>
      <c r="AJ94" s="49">
        <f t="shared" si="8"/>
        <v>0</v>
      </c>
      <c r="AK94" s="49">
        <f t="shared" si="8"/>
        <v>0</v>
      </c>
    </row>
    <row r="95" spans="1:37" x14ac:dyDescent="0.25">
      <c r="A95" s="29" t="s">
        <v>9</v>
      </c>
      <c r="B95" s="30" t="s">
        <v>20</v>
      </c>
      <c r="C95" s="29" t="s">
        <v>170</v>
      </c>
      <c r="D95" s="49">
        <f t="shared" si="7"/>
        <v>0</v>
      </c>
      <c r="E95" s="49">
        <f t="shared" ref="E95:AK102" si="9">E61*E122/SUMPRODUCT(E$60:E$72,E$121:E$133)</f>
        <v>0</v>
      </c>
      <c r="F95" s="49">
        <f t="shared" si="9"/>
        <v>0</v>
      </c>
      <c r="G95" s="49">
        <f t="shared" si="9"/>
        <v>0</v>
      </c>
      <c r="H95" s="49">
        <f t="shared" si="9"/>
        <v>0</v>
      </c>
      <c r="I95" s="49">
        <f t="shared" si="9"/>
        <v>0</v>
      </c>
      <c r="J95" s="49">
        <f t="shared" si="9"/>
        <v>0</v>
      </c>
      <c r="K95" s="49">
        <f t="shared" si="9"/>
        <v>0</v>
      </c>
      <c r="L95" s="49">
        <f t="shared" si="9"/>
        <v>0</v>
      </c>
      <c r="M95" s="49">
        <f t="shared" si="9"/>
        <v>0</v>
      </c>
      <c r="N95" s="49">
        <f t="shared" si="9"/>
        <v>0</v>
      </c>
      <c r="O95" s="49">
        <f t="shared" si="9"/>
        <v>0</v>
      </c>
      <c r="P95" s="49">
        <f t="shared" si="9"/>
        <v>0</v>
      </c>
      <c r="Q95" s="49">
        <f t="shared" si="9"/>
        <v>0</v>
      </c>
      <c r="R95" s="49">
        <f t="shared" si="9"/>
        <v>0</v>
      </c>
      <c r="S95" s="49">
        <f t="shared" si="9"/>
        <v>0</v>
      </c>
      <c r="T95" s="49">
        <f t="shared" si="9"/>
        <v>0</v>
      </c>
      <c r="U95" s="49">
        <f t="shared" si="9"/>
        <v>0</v>
      </c>
      <c r="V95" s="49">
        <f t="shared" si="9"/>
        <v>0</v>
      </c>
      <c r="W95" s="49">
        <f t="shared" si="9"/>
        <v>0</v>
      </c>
      <c r="X95" s="49">
        <f t="shared" si="9"/>
        <v>0</v>
      </c>
      <c r="Y95" s="49">
        <f t="shared" si="9"/>
        <v>0</v>
      </c>
      <c r="Z95" s="49">
        <f t="shared" si="9"/>
        <v>0</v>
      </c>
      <c r="AA95" s="49">
        <f t="shared" si="9"/>
        <v>0</v>
      </c>
      <c r="AB95" s="49">
        <f t="shared" si="9"/>
        <v>0</v>
      </c>
      <c r="AC95" s="49">
        <f t="shared" si="9"/>
        <v>0</v>
      </c>
      <c r="AD95" s="49">
        <f t="shared" si="9"/>
        <v>0</v>
      </c>
      <c r="AE95" s="49">
        <f t="shared" si="9"/>
        <v>0</v>
      </c>
      <c r="AF95" s="49">
        <f t="shared" si="9"/>
        <v>0</v>
      </c>
      <c r="AG95" s="49">
        <f t="shared" si="9"/>
        <v>0</v>
      </c>
      <c r="AH95" s="49">
        <f t="shared" si="9"/>
        <v>0</v>
      </c>
      <c r="AI95" s="49">
        <f t="shared" si="9"/>
        <v>0</v>
      </c>
      <c r="AJ95" s="49">
        <f t="shared" si="9"/>
        <v>0</v>
      </c>
      <c r="AK95" s="49">
        <f t="shared" si="9"/>
        <v>0</v>
      </c>
    </row>
    <row r="96" spans="1:37" x14ac:dyDescent="0.25">
      <c r="A96" s="29" t="s">
        <v>10</v>
      </c>
      <c r="B96" s="30" t="s">
        <v>20</v>
      </c>
      <c r="C96" s="29" t="s">
        <v>170</v>
      </c>
      <c r="D96" s="49">
        <f t="shared" si="7"/>
        <v>0</v>
      </c>
      <c r="E96" s="49">
        <f t="shared" si="9"/>
        <v>0</v>
      </c>
      <c r="F96" s="49">
        <f t="shared" si="9"/>
        <v>0</v>
      </c>
      <c r="G96" s="49">
        <f t="shared" si="9"/>
        <v>0</v>
      </c>
      <c r="H96" s="49">
        <f t="shared" si="9"/>
        <v>0</v>
      </c>
      <c r="I96" s="49">
        <f t="shared" si="9"/>
        <v>0</v>
      </c>
      <c r="J96" s="49">
        <f t="shared" si="9"/>
        <v>0</v>
      </c>
      <c r="K96" s="49">
        <f t="shared" si="9"/>
        <v>0</v>
      </c>
      <c r="L96" s="49">
        <f t="shared" si="9"/>
        <v>0</v>
      </c>
      <c r="M96" s="49">
        <f t="shared" si="9"/>
        <v>0</v>
      </c>
      <c r="N96" s="49">
        <f t="shared" si="9"/>
        <v>0</v>
      </c>
      <c r="O96" s="49">
        <f t="shared" si="9"/>
        <v>0</v>
      </c>
      <c r="P96" s="49">
        <f t="shared" si="9"/>
        <v>0</v>
      </c>
      <c r="Q96" s="49">
        <f t="shared" si="9"/>
        <v>0</v>
      </c>
      <c r="R96" s="49">
        <f t="shared" si="9"/>
        <v>0</v>
      </c>
      <c r="S96" s="49">
        <f t="shared" si="9"/>
        <v>0</v>
      </c>
      <c r="T96" s="49">
        <f t="shared" si="9"/>
        <v>0</v>
      </c>
      <c r="U96" s="49">
        <f t="shared" si="9"/>
        <v>0</v>
      </c>
      <c r="V96" s="49">
        <f t="shared" si="9"/>
        <v>0</v>
      </c>
      <c r="W96" s="49">
        <f t="shared" si="9"/>
        <v>0</v>
      </c>
      <c r="X96" s="49">
        <f t="shared" si="9"/>
        <v>0</v>
      </c>
      <c r="Y96" s="49">
        <f t="shared" si="9"/>
        <v>0</v>
      </c>
      <c r="Z96" s="49">
        <f t="shared" si="9"/>
        <v>0</v>
      </c>
      <c r="AA96" s="49">
        <f t="shared" si="9"/>
        <v>0</v>
      </c>
      <c r="AB96" s="49">
        <f t="shared" si="9"/>
        <v>0</v>
      </c>
      <c r="AC96" s="49">
        <f t="shared" si="9"/>
        <v>0</v>
      </c>
      <c r="AD96" s="49">
        <f t="shared" si="9"/>
        <v>0</v>
      </c>
      <c r="AE96" s="49">
        <f t="shared" si="9"/>
        <v>0</v>
      </c>
      <c r="AF96" s="49">
        <f t="shared" si="9"/>
        <v>0</v>
      </c>
      <c r="AG96" s="49">
        <f t="shared" si="9"/>
        <v>0</v>
      </c>
      <c r="AH96" s="49">
        <f t="shared" si="9"/>
        <v>0</v>
      </c>
      <c r="AI96" s="49">
        <f t="shared" si="9"/>
        <v>0</v>
      </c>
      <c r="AJ96" s="49">
        <f t="shared" si="9"/>
        <v>0</v>
      </c>
      <c r="AK96" s="49">
        <f t="shared" si="9"/>
        <v>0</v>
      </c>
    </row>
    <row r="97" spans="1:37" x14ac:dyDescent="0.25">
      <c r="A97" s="29" t="s">
        <v>11</v>
      </c>
      <c r="B97" s="30" t="s">
        <v>20</v>
      </c>
      <c r="C97" s="29" t="s">
        <v>170</v>
      </c>
      <c r="D97" s="49">
        <f t="shared" si="7"/>
        <v>0</v>
      </c>
      <c r="E97" s="49">
        <f t="shared" si="9"/>
        <v>0</v>
      </c>
      <c r="F97" s="49">
        <f t="shared" si="9"/>
        <v>0</v>
      </c>
      <c r="G97" s="49">
        <f t="shared" si="9"/>
        <v>0</v>
      </c>
      <c r="H97" s="49">
        <f t="shared" si="9"/>
        <v>0</v>
      </c>
      <c r="I97" s="49">
        <f t="shared" si="9"/>
        <v>0</v>
      </c>
      <c r="J97" s="49">
        <f t="shared" si="9"/>
        <v>0</v>
      </c>
      <c r="K97" s="49">
        <f t="shared" si="9"/>
        <v>0</v>
      </c>
      <c r="L97" s="49">
        <f t="shared" si="9"/>
        <v>0</v>
      </c>
      <c r="M97" s="49">
        <f t="shared" si="9"/>
        <v>0</v>
      </c>
      <c r="N97" s="49">
        <f t="shared" si="9"/>
        <v>0</v>
      </c>
      <c r="O97" s="49">
        <f t="shared" si="9"/>
        <v>0</v>
      </c>
      <c r="P97" s="49">
        <f t="shared" si="9"/>
        <v>0</v>
      </c>
      <c r="Q97" s="49">
        <f t="shared" si="9"/>
        <v>0</v>
      </c>
      <c r="R97" s="49">
        <f t="shared" si="9"/>
        <v>0</v>
      </c>
      <c r="S97" s="49">
        <f t="shared" si="9"/>
        <v>0</v>
      </c>
      <c r="T97" s="49">
        <f t="shared" si="9"/>
        <v>0</v>
      </c>
      <c r="U97" s="49">
        <f t="shared" si="9"/>
        <v>0</v>
      </c>
      <c r="V97" s="49">
        <f t="shared" si="9"/>
        <v>0</v>
      </c>
      <c r="W97" s="49">
        <f t="shared" si="9"/>
        <v>0</v>
      </c>
      <c r="X97" s="49">
        <f t="shared" si="9"/>
        <v>0</v>
      </c>
      <c r="Y97" s="49">
        <f t="shared" si="9"/>
        <v>0</v>
      </c>
      <c r="Z97" s="49">
        <f t="shared" si="9"/>
        <v>0</v>
      </c>
      <c r="AA97" s="49">
        <f t="shared" si="9"/>
        <v>0</v>
      </c>
      <c r="AB97" s="49">
        <f t="shared" si="9"/>
        <v>0</v>
      </c>
      <c r="AC97" s="49">
        <f t="shared" si="9"/>
        <v>0</v>
      </c>
      <c r="AD97" s="49">
        <f t="shared" si="9"/>
        <v>0</v>
      </c>
      <c r="AE97" s="49">
        <f t="shared" si="9"/>
        <v>0</v>
      </c>
      <c r="AF97" s="49">
        <f t="shared" si="9"/>
        <v>0</v>
      </c>
      <c r="AG97" s="49">
        <f t="shared" si="9"/>
        <v>0</v>
      </c>
      <c r="AH97" s="49">
        <f t="shared" si="9"/>
        <v>0</v>
      </c>
      <c r="AI97" s="49">
        <f t="shared" si="9"/>
        <v>0</v>
      </c>
      <c r="AJ97" s="49">
        <f t="shared" si="9"/>
        <v>0</v>
      </c>
      <c r="AK97" s="49">
        <f t="shared" si="9"/>
        <v>0</v>
      </c>
    </row>
    <row r="98" spans="1:37" x14ac:dyDescent="0.25">
      <c r="A98" s="29" t="s">
        <v>106</v>
      </c>
      <c r="B98" s="30" t="s">
        <v>20</v>
      </c>
      <c r="C98" s="29" t="s">
        <v>170</v>
      </c>
      <c r="D98" s="49">
        <f t="shared" si="7"/>
        <v>0</v>
      </c>
      <c r="E98" s="49">
        <f t="shared" si="9"/>
        <v>0</v>
      </c>
      <c r="F98" s="49">
        <f t="shared" si="9"/>
        <v>0</v>
      </c>
      <c r="G98" s="49">
        <f t="shared" si="9"/>
        <v>0</v>
      </c>
      <c r="H98" s="49">
        <f t="shared" si="9"/>
        <v>0</v>
      </c>
      <c r="I98" s="49">
        <f t="shared" si="9"/>
        <v>0</v>
      </c>
      <c r="J98" s="49">
        <f t="shared" si="9"/>
        <v>0</v>
      </c>
      <c r="K98" s="49">
        <f t="shared" si="9"/>
        <v>0</v>
      </c>
      <c r="L98" s="49">
        <f t="shared" si="9"/>
        <v>0</v>
      </c>
      <c r="M98" s="49">
        <f t="shared" si="9"/>
        <v>0</v>
      </c>
      <c r="N98" s="49">
        <f t="shared" si="9"/>
        <v>0</v>
      </c>
      <c r="O98" s="49">
        <f t="shared" si="9"/>
        <v>0</v>
      </c>
      <c r="P98" s="49">
        <f t="shared" si="9"/>
        <v>0</v>
      </c>
      <c r="Q98" s="49">
        <f t="shared" si="9"/>
        <v>0</v>
      </c>
      <c r="R98" s="49">
        <f t="shared" si="9"/>
        <v>0</v>
      </c>
      <c r="S98" s="49">
        <f t="shared" si="9"/>
        <v>0</v>
      </c>
      <c r="T98" s="49">
        <f t="shared" si="9"/>
        <v>0</v>
      </c>
      <c r="U98" s="49">
        <f t="shared" si="9"/>
        <v>0</v>
      </c>
      <c r="V98" s="49">
        <f t="shared" si="9"/>
        <v>0</v>
      </c>
      <c r="W98" s="49">
        <f t="shared" si="9"/>
        <v>0</v>
      </c>
      <c r="X98" s="49">
        <f t="shared" si="9"/>
        <v>0</v>
      </c>
      <c r="Y98" s="49">
        <f t="shared" si="9"/>
        <v>0</v>
      </c>
      <c r="Z98" s="49">
        <f t="shared" si="9"/>
        <v>0</v>
      </c>
      <c r="AA98" s="49">
        <f t="shared" si="9"/>
        <v>0</v>
      </c>
      <c r="AB98" s="49">
        <f t="shared" si="9"/>
        <v>0</v>
      </c>
      <c r="AC98" s="49">
        <f t="shared" si="9"/>
        <v>0</v>
      </c>
      <c r="AD98" s="49">
        <f t="shared" si="9"/>
        <v>0</v>
      </c>
      <c r="AE98" s="49">
        <f t="shared" si="9"/>
        <v>0</v>
      </c>
      <c r="AF98" s="49">
        <f t="shared" si="9"/>
        <v>0</v>
      </c>
      <c r="AG98" s="49">
        <f t="shared" si="9"/>
        <v>0</v>
      </c>
      <c r="AH98" s="49">
        <f t="shared" si="9"/>
        <v>0</v>
      </c>
      <c r="AI98" s="49">
        <f t="shared" si="9"/>
        <v>0</v>
      </c>
      <c r="AJ98" s="49">
        <f t="shared" si="9"/>
        <v>0</v>
      </c>
      <c r="AK98" s="49">
        <f t="shared" si="9"/>
        <v>0</v>
      </c>
    </row>
    <row r="99" spans="1:37" x14ac:dyDescent="0.25">
      <c r="A99" s="29" t="s">
        <v>12</v>
      </c>
      <c r="B99" s="30" t="s">
        <v>20</v>
      </c>
      <c r="C99" s="29" t="s">
        <v>170</v>
      </c>
      <c r="D99" s="49">
        <f t="shared" si="7"/>
        <v>0</v>
      </c>
      <c r="E99" s="49">
        <f t="shared" si="9"/>
        <v>0</v>
      </c>
      <c r="F99" s="49">
        <f t="shared" si="9"/>
        <v>0</v>
      </c>
      <c r="G99" s="49">
        <f t="shared" si="9"/>
        <v>0</v>
      </c>
      <c r="H99" s="49">
        <f t="shared" si="9"/>
        <v>0</v>
      </c>
      <c r="I99" s="49">
        <f t="shared" si="9"/>
        <v>1.5489359492592525E-2</v>
      </c>
      <c r="J99" s="49">
        <f t="shared" si="9"/>
        <v>3.0793224049725943E-2</v>
      </c>
      <c r="K99" s="49">
        <f t="shared" si="9"/>
        <v>4.5914885268553592E-2</v>
      </c>
      <c r="L99" s="49">
        <f t="shared" si="9"/>
        <v>6.0857398328540549E-2</v>
      </c>
      <c r="M99" s="49">
        <f t="shared" si="9"/>
        <v>7.562249845180255E-2</v>
      </c>
      <c r="N99" s="49">
        <f t="shared" si="9"/>
        <v>9.0202299054677484E-2</v>
      </c>
      <c r="O99" s="49">
        <f t="shared" si="9"/>
        <v>0.10451739058262256</v>
      </c>
      <c r="P99" s="49">
        <f t="shared" si="9"/>
        <v>0.11797257818501819</v>
      </c>
      <c r="Q99" s="49">
        <f t="shared" si="9"/>
        <v>0.12451795973427507</v>
      </c>
      <c r="R99" s="49">
        <f t="shared" si="9"/>
        <v>0.13712800830873262</v>
      </c>
      <c r="S99" s="49">
        <f t="shared" si="9"/>
        <v>0.14948666747938399</v>
      </c>
      <c r="T99" s="49">
        <f t="shared" si="9"/>
        <v>0.1615914319527037</v>
      </c>
      <c r="U99" s="49">
        <f t="shared" si="9"/>
        <v>0.17343954901007416</v>
      </c>
      <c r="V99" s="49">
        <f t="shared" si="9"/>
        <v>0.18502802769913643</v>
      </c>
      <c r="W99" s="49">
        <f t="shared" si="9"/>
        <v>0.19635365063994287</v>
      </c>
      <c r="X99" s="49">
        <f t="shared" si="9"/>
        <v>0.2074129887839011</v>
      </c>
      <c r="Y99" s="49">
        <f t="shared" si="9"/>
        <v>0.21820241947812738</v>
      </c>
      <c r="Z99" s="49">
        <f t="shared" si="9"/>
        <v>0.22871814819747299</v>
      </c>
      <c r="AA99" s="49">
        <f t="shared" si="9"/>
        <v>0.23895623430948942</v>
      </c>
      <c r="AB99" s="49">
        <f t="shared" si="9"/>
        <v>0.24891262123209767</v>
      </c>
      <c r="AC99" s="49">
        <f t="shared" si="9"/>
        <v>0.25858317132762415</v>
      </c>
      <c r="AD99" s="49">
        <f t="shared" si="9"/>
        <v>0.26796370584791213</v>
      </c>
      <c r="AE99" s="49">
        <f t="shared" si="9"/>
        <v>0.27705005020100881</v>
      </c>
      <c r="AF99" s="49">
        <f t="shared" si="9"/>
        <v>0.2858380847480797</v>
      </c>
      <c r="AG99" s="49">
        <f t="shared" si="9"/>
        <v>0.29432380125735697</v>
      </c>
      <c r="AH99" s="49">
        <f t="shared" si="9"/>
        <v>0.30250336503803332</v>
      </c>
      <c r="AI99" s="49">
        <f t="shared" si="9"/>
        <v>0.31037318264942221</v>
      </c>
      <c r="AJ99" s="49">
        <f t="shared" si="9"/>
        <v>0.31792997492844721</v>
      </c>
      <c r="AK99" s="49">
        <f t="shared" si="9"/>
        <v>0.32517085490160225</v>
      </c>
    </row>
    <row r="100" spans="1:37" x14ac:dyDescent="0.25">
      <c r="A100" s="29" t="s">
        <v>54</v>
      </c>
      <c r="B100" s="30" t="s">
        <v>20</v>
      </c>
      <c r="C100" s="29" t="s">
        <v>170</v>
      </c>
      <c r="D100" s="49">
        <f t="shared" si="7"/>
        <v>1</v>
      </c>
      <c r="E100" s="49">
        <f t="shared" si="9"/>
        <v>1</v>
      </c>
      <c r="F100" s="49">
        <f t="shared" si="9"/>
        <v>1</v>
      </c>
      <c r="G100" s="49">
        <f t="shared" si="9"/>
        <v>1</v>
      </c>
      <c r="H100" s="49">
        <f t="shared" si="9"/>
        <v>1</v>
      </c>
      <c r="I100" s="49">
        <f t="shared" si="9"/>
        <v>0.98451064050740744</v>
      </c>
      <c r="J100" s="49">
        <f t="shared" si="9"/>
        <v>0.96920657883816197</v>
      </c>
      <c r="K100" s="49">
        <f t="shared" si="9"/>
        <v>0.95408381787604835</v>
      </c>
      <c r="L100" s="49">
        <f t="shared" si="9"/>
        <v>0.93913406904404462</v>
      </c>
      <c r="M100" s="49">
        <f t="shared" si="9"/>
        <v>0.92432136164053902</v>
      </c>
      <c r="N100" s="49">
        <f t="shared" si="9"/>
        <v>0.90942841876998093</v>
      </c>
      <c r="O100" s="49">
        <f t="shared" si="9"/>
        <v>0.89305775787730723</v>
      </c>
      <c r="P100" s="49">
        <f t="shared" si="9"/>
        <v>0.86628891508367512</v>
      </c>
      <c r="Q100" s="49">
        <f t="shared" si="9"/>
        <v>0.7469294745093501</v>
      </c>
      <c r="R100" s="49">
        <f t="shared" si="9"/>
        <v>0.72823899320798213</v>
      </c>
      <c r="S100" s="49">
        <f t="shared" si="9"/>
        <v>0.70951751882047909</v>
      </c>
      <c r="T100" s="49">
        <f t="shared" si="9"/>
        <v>0.69075646077487374</v>
      </c>
      <c r="U100" s="49">
        <f t="shared" si="9"/>
        <v>0.67194736279269318</v>
      </c>
      <c r="V100" s="49">
        <f t="shared" si="9"/>
        <v>0.65308194324756341</v>
      </c>
      <c r="W100" s="49">
        <f t="shared" si="9"/>
        <v>0.63415214076692916</v>
      </c>
      <c r="X100" s="49">
        <f t="shared" si="9"/>
        <v>0.61515016537394107</v>
      </c>
      <c r="Y100" s="49">
        <f t="shared" si="9"/>
        <v>0.59606855542833159</v>
      </c>
      <c r="Z100" s="49">
        <f t="shared" si="9"/>
        <v>0.57690024057132394</v>
      </c>
      <c r="AA100" s="49">
        <f t="shared" si="9"/>
        <v>0.55763861080780186</v>
      </c>
      <c r="AB100" s="49">
        <f t="shared" si="9"/>
        <v>0.53827759176662493</v>
      </c>
      <c r="AC100" s="49">
        <f t="shared" si="9"/>
        <v>0.51881172606465431</v>
      </c>
      <c r="AD100" s="49">
        <f t="shared" si="9"/>
        <v>0.49923626055962816</v>
      </c>
      <c r="AE100" s="49">
        <f t="shared" si="9"/>
        <v>0.47954723910968655</v>
      </c>
      <c r="AF100" s="49">
        <f t="shared" si="9"/>
        <v>0.45974160026211158</v>
      </c>
      <c r="AG100" s="49">
        <f t="shared" si="9"/>
        <v>0.43981727907051194</v>
      </c>
      <c r="AH100" s="49">
        <f t="shared" si="9"/>
        <v>0.41977331198944562</v>
      </c>
      <c r="AI100" s="49">
        <f t="shared" si="9"/>
        <v>0.39960994352104467</v>
      </c>
      <c r="AJ100" s="49">
        <f t="shared" si="9"/>
        <v>0.37932873299424613</v>
      </c>
      <c r="AK100" s="49">
        <f t="shared" si="9"/>
        <v>0.35893265955069742</v>
      </c>
    </row>
    <row r="101" spans="1:37" x14ac:dyDescent="0.25">
      <c r="A101" s="29" t="s">
        <v>74</v>
      </c>
      <c r="B101" s="30" t="s">
        <v>20</v>
      </c>
      <c r="C101" s="29" t="s">
        <v>170</v>
      </c>
      <c r="D101" s="49">
        <f t="shared" si="7"/>
        <v>0</v>
      </c>
      <c r="E101" s="49">
        <f t="shared" si="9"/>
        <v>0</v>
      </c>
      <c r="F101" s="49">
        <f t="shared" si="9"/>
        <v>0</v>
      </c>
      <c r="G101" s="49">
        <f t="shared" si="9"/>
        <v>0</v>
      </c>
      <c r="H101" s="49">
        <f t="shared" si="9"/>
        <v>0</v>
      </c>
      <c r="I101" s="49">
        <f t="shared" si="9"/>
        <v>0</v>
      </c>
      <c r="J101" s="49">
        <f t="shared" si="9"/>
        <v>0</v>
      </c>
      <c r="K101" s="49">
        <f t="shared" si="9"/>
        <v>0</v>
      </c>
      <c r="L101" s="49">
        <f t="shared" si="9"/>
        <v>0</v>
      </c>
      <c r="M101" s="49">
        <f t="shared" si="9"/>
        <v>0</v>
      </c>
      <c r="N101" s="49">
        <f t="shared" si="9"/>
        <v>0</v>
      </c>
      <c r="O101" s="49">
        <f t="shared" si="9"/>
        <v>0</v>
      </c>
      <c r="P101" s="49">
        <f t="shared" si="9"/>
        <v>0</v>
      </c>
      <c r="Q101" s="49">
        <f t="shared" si="9"/>
        <v>0</v>
      </c>
      <c r="R101" s="49">
        <f t="shared" si="9"/>
        <v>0</v>
      </c>
      <c r="S101" s="49">
        <f t="shared" si="9"/>
        <v>0</v>
      </c>
      <c r="T101" s="49">
        <f t="shared" si="9"/>
        <v>0</v>
      </c>
      <c r="U101" s="49">
        <f t="shared" si="9"/>
        <v>0</v>
      </c>
      <c r="V101" s="49">
        <f t="shared" si="9"/>
        <v>0</v>
      </c>
      <c r="W101" s="49">
        <f t="shared" si="9"/>
        <v>0</v>
      </c>
      <c r="X101" s="49">
        <f t="shared" si="9"/>
        <v>0</v>
      </c>
      <c r="Y101" s="49">
        <f t="shared" si="9"/>
        <v>0</v>
      </c>
      <c r="Z101" s="49">
        <f t="shared" si="9"/>
        <v>0</v>
      </c>
      <c r="AA101" s="49">
        <f t="shared" si="9"/>
        <v>0</v>
      </c>
      <c r="AB101" s="49">
        <f t="shared" si="9"/>
        <v>0</v>
      </c>
      <c r="AC101" s="49">
        <f t="shared" si="9"/>
        <v>0</v>
      </c>
      <c r="AD101" s="49">
        <f t="shared" si="9"/>
        <v>0</v>
      </c>
      <c r="AE101" s="49">
        <f t="shared" si="9"/>
        <v>0</v>
      </c>
      <c r="AF101" s="49">
        <f t="shared" si="9"/>
        <v>0</v>
      </c>
      <c r="AG101" s="49">
        <f t="shared" si="9"/>
        <v>0</v>
      </c>
      <c r="AH101" s="49">
        <f t="shared" si="9"/>
        <v>0</v>
      </c>
      <c r="AI101" s="49">
        <f t="shared" si="9"/>
        <v>0</v>
      </c>
      <c r="AJ101" s="49">
        <f t="shared" si="9"/>
        <v>0</v>
      </c>
      <c r="AK101" s="49">
        <f t="shared" si="9"/>
        <v>0</v>
      </c>
    </row>
    <row r="102" spans="1:37" x14ac:dyDescent="0.25">
      <c r="A102" s="29" t="s">
        <v>13</v>
      </c>
      <c r="B102" s="30" t="s">
        <v>20</v>
      </c>
      <c r="C102" s="29" t="s">
        <v>170</v>
      </c>
      <c r="D102" s="49">
        <f t="shared" si="7"/>
        <v>0</v>
      </c>
      <c r="E102" s="49">
        <f t="shared" si="9"/>
        <v>0</v>
      </c>
      <c r="F102" s="49">
        <f t="shared" si="9"/>
        <v>0</v>
      </c>
      <c r="G102" s="49">
        <f t="shared" si="9"/>
        <v>0</v>
      </c>
      <c r="H102" s="49">
        <f t="shared" si="9"/>
        <v>0</v>
      </c>
      <c r="I102" s="49">
        <f t="shared" si="9"/>
        <v>0</v>
      </c>
      <c r="J102" s="49">
        <f t="shared" si="9"/>
        <v>0</v>
      </c>
      <c r="K102" s="49">
        <f t="shared" si="9"/>
        <v>0</v>
      </c>
      <c r="L102" s="49">
        <f t="shared" si="9"/>
        <v>0</v>
      </c>
      <c r="M102" s="49">
        <f t="shared" si="9"/>
        <v>0</v>
      </c>
      <c r="N102" s="49">
        <f t="shared" si="9"/>
        <v>0</v>
      </c>
      <c r="O102" s="49">
        <f t="shared" si="9"/>
        <v>0</v>
      </c>
      <c r="P102" s="49">
        <f t="shared" si="9"/>
        <v>0</v>
      </c>
      <c r="Q102" s="49">
        <f t="shared" si="9"/>
        <v>0</v>
      </c>
      <c r="R102" s="49">
        <f t="shared" si="9"/>
        <v>0</v>
      </c>
      <c r="S102" s="49">
        <f t="shared" si="9"/>
        <v>0</v>
      </c>
      <c r="T102" s="49">
        <f t="shared" si="9"/>
        <v>0</v>
      </c>
      <c r="U102" s="49">
        <f t="shared" si="9"/>
        <v>0</v>
      </c>
      <c r="V102" s="49">
        <f t="shared" si="9"/>
        <v>0</v>
      </c>
      <c r="W102" s="49">
        <f t="shared" si="9"/>
        <v>0</v>
      </c>
      <c r="X102" s="49">
        <f t="shared" si="9"/>
        <v>0</v>
      </c>
      <c r="Y102" s="49">
        <f t="shared" si="9"/>
        <v>0</v>
      </c>
      <c r="Z102" s="49">
        <f t="shared" si="9"/>
        <v>0</v>
      </c>
      <c r="AA102" s="49">
        <f t="shared" si="9"/>
        <v>0</v>
      </c>
      <c r="AB102" s="49">
        <f t="shared" si="9"/>
        <v>0</v>
      </c>
      <c r="AC102" s="49">
        <f t="shared" ref="AC102:AK102" si="10">AC68*AC129/SUMPRODUCT(AC$60:AC$72,AC$121:AC$133)</f>
        <v>0</v>
      </c>
      <c r="AD102" s="49">
        <f t="shared" si="10"/>
        <v>0</v>
      </c>
      <c r="AE102" s="49">
        <f t="shared" si="10"/>
        <v>0</v>
      </c>
      <c r="AF102" s="49">
        <f t="shared" si="10"/>
        <v>0</v>
      </c>
      <c r="AG102" s="49">
        <f t="shared" si="10"/>
        <v>0</v>
      </c>
      <c r="AH102" s="49">
        <f t="shared" si="10"/>
        <v>0</v>
      </c>
      <c r="AI102" s="49">
        <f t="shared" si="10"/>
        <v>0</v>
      </c>
      <c r="AJ102" s="49">
        <f t="shared" si="10"/>
        <v>0</v>
      </c>
      <c r="AK102" s="49">
        <f t="shared" si="10"/>
        <v>0</v>
      </c>
    </row>
    <row r="103" spans="1:37" x14ac:dyDescent="0.25">
      <c r="A103" s="29" t="s">
        <v>55</v>
      </c>
      <c r="B103" s="30" t="s">
        <v>20</v>
      </c>
      <c r="C103" s="29" t="s">
        <v>170</v>
      </c>
      <c r="D103" s="49">
        <f t="shared" si="7"/>
        <v>0</v>
      </c>
      <c r="E103" s="49">
        <f t="shared" ref="E103:AK106" si="11">E69*E130/SUMPRODUCT(E$60:E$72,E$121:E$133)</f>
        <v>0</v>
      </c>
      <c r="F103" s="49">
        <f t="shared" si="11"/>
        <v>0</v>
      </c>
      <c r="G103" s="49">
        <f t="shared" si="11"/>
        <v>0</v>
      </c>
      <c r="H103" s="49">
        <f t="shared" si="11"/>
        <v>0</v>
      </c>
      <c r="I103" s="49">
        <f t="shared" si="11"/>
        <v>0</v>
      </c>
      <c r="J103" s="49">
        <f t="shared" si="11"/>
        <v>0</v>
      </c>
      <c r="K103" s="49">
        <f t="shared" si="11"/>
        <v>0</v>
      </c>
      <c r="L103" s="49">
        <f t="shared" si="11"/>
        <v>0</v>
      </c>
      <c r="M103" s="49">
        <f t="shared" si="11"/>
        <v>0</v>
      </c>
      <c r="N103" s="49">
        <f t="shared" si="11"/>
        <v>0</v>
      </c>
      <c r="O103" s="49">
        <f t="shared" si="11"/>
        <v>0</v>
      </c>
      <c r="P103" s="49">
        <f t="shared" si="11"/>
        <v>0</v>
      </c>
      <c r="Q103" s="49">
        <f t="shared" si="11"/>
        <v>0</v>
      </c>
      <c r="R103" s="49">
        <f t="shared" si="11"/>
        <v>0</v>
      </c>
      <c r="S103" s="49">
        <f t="shared" si="11"/>
        <v>0</v>
      </c>
      <c r="T103" s="49">
        <f t="shared" si="11"/>
        <v>0</v>
      </c>
      <c r="U103" s="49">
        <f t="shared" si="11"/>
        <v>0</v>
      </c>
      <c r="V103" s="49">
        <f t="shared" si="11"/>
        <v>0</v>
      </c>
      <c r="W103" s="49">
        <f t="shared" si="11"/>
        <v>0</v>
      </c>
      <c r="X103" s="49">
        <f t="shared" si="11"/>
        <v>0</v>
      </c>
      <c r="Y103" s="49">
        <f t="shared" si="11"/>
        <v>0</v>
      </c>
      <c r="Z103" s="49">
        <f t="shared" si="11"/>
        <v>0</v>
      </c>
      <c r="AA103" s="49">
        <f t="shared" si="11"/>
        <v>0</v>
      </c>
      <c r="AB103" s="49">
        <f t="shared" si="11"/>
        <v>0</v>
      </c>
      <c r="AC103" s="49">
        <f t="shared" si="11"/>
        <v>0</v>
      </c>
      <c r="AD103" s="49">
        <f t="shared" si="11"/>
        <v>0</v>
      </c>
      <c r="AE103" s="49">
        <f t="shared" si="11"/>
        <v>0</v>
      </c>
      <c r="AF103" s="49">
        <f t="shared" si="11"/>
        <v>0</v>
      </c>
      <c r="AG103" s="49">
        <f t="shared" si="11"/>
        <v>0</v>
      </c>
      <c r="AH103" s="49">
        <f t="shared" si="11"/>
        <v>0</v>
      </c>
      <c r="AI103" s="49">
        <f t="shared" si="11"/>
        <v>0</v>
      </c>
      <c r="AJ103" s="49">
        <f t="shared" si="11"/>
        <v>0</v>
      </c>
      <c r="AK103" s="49">
        <f t="shared" si="11"/>
        <v>0</v>
      </c>
    </row>
    <row r="104" spans="1:37" x14ac:dyDescent="0.25">
      <c r="A104" s="29" t="s">
        <v>56</v>
      </c>
      <c r="B104" s="30" t="s">
        <v>20</v>
      </c>
      <c r="C104" s="29" t="s">
        <v>170</v>
      </c>
      <c r="D104" s="49">
        <f t="shared" si="7"/>
        <v>0</v>
      </c>
      <c r="E104" s="49">
        <f t="shared" si="11"/>
        <v>0</v>
      </c>
      <c r="F104" s="49">
        <f t="shared" si="11"/>
        <v>0</v>
      </c>
      <c r="G104" s="49">
        <f t="shared" si="11"/>
        <v>0</v>
      </c>
      <c r="H104" s="49">
        <f t="shared" si="11"/>
        <v>0</v>
      </c>
      <c r="I104" s="49">
        <f t="shared" si="11"/>
        <v>0</v>
      </c>
      <c r="J104" s="49">
        <f t="shared" si="11"/>
        <v>0</v>
      </c>
      <c r="K104" s="49">
        <f t="shared" si="11"/>
        <v>0</v>
      </c>
      <c r="L104" s="49">
        <f t="shared" si="11"/>
        <v>0</v>
      </c>
      <c r="M104" s="49">
        <f t="shared" si="11"/>
        <v>0</v>
      </c>
      <c r="N104" s="49">
        <f t="shared" si="11"/>
        <v>0</v>
      </c>
      <c r="O104" s="49">
        <f t="shared" si="11"/>
        <v>0</v>
      </c>
      <c r="P104" s="49">
        <f t="shared" si="11"/>
        <v>0</v>
      </c>
      <c r="Q104" s="49">
        <f t="shared" si="11"/>
        <v>0</v>
      </c>
      <c r="R104" s="49">
        <f t="shared" si="11"/>
        <v>0</v>
      </c>
      <c r="S104" s="49">
        <f t="shared" si="11"/>
        <v>0</v>
      </c>
      <c r="T104" s="49">
        <f t="shared" si="11"/>
        <v>0</v>
      </c>
      <c r="U104" s="49">
        <f t="shared" si="11"/>
        <v>0</v>
      </c>
      <c r="V104" s="49">
        <f t="shared" si="11"/>
        <v>0</v>
      </c>
      <c r="W104" s="49">
        <f t="shared" si="11"/>
        <v>0</v>
      </c>
      <c r="X104" s="49">
        <f t="shared" si="11"/>
        <v>0</v>
      </c>
      <c r="Y104" s="49">
        <f t="shared" si="11"/>
        <v>0</v>
      </c>
      <c r="Z104" s="49">
        <f t="shared" si="11"/>
        <v>0</v>
      </c>
      <c r="AA104" s="49">
        <f t="shared" si="11"/>
        <v>0</v>
      </c>
      <c r="AB104" s="49">
        <f t="shared" si="11"/>
        <v>0</v>
      </c>
      <c r="AC104" s="49">
        <f t="shared" si="11"/>
        <v>0</v>
      </c>
      <c r="AD104" s="49">
        <f t="shared" si="11"/>
        <v>0</v>
      </c>
      <c r="AE104" s="49">
        <f t="shared" si="11"/>
        <v>0</v>
      </c>
      <c r="AF104" s="49">
        <f t="shared" si="11"/>
        <v>0</v>
      </c>
      <c r="AG104" s="49">
        <f t="shared" si="11"/>
        <v>0</v>
      </c>
      <c r="AH104" s="49">
        <f t="shared" si="11"/>
        <v>0</v>
      </c>
      <c r="AI104" s="49">
        <f t="shared" si="11"/>
        <v>0</v>
      </c>
      <c r="AJ104" s="49">
        <f t="shared" si="11"/>
        <v>0</v>
      </c>
      <c r="AK104" s="49">
        <f t="shared" si="11"/>
        <v>0</v>
      </c>
    </row>
    <row r="105" spans="1:37" x14ac:dyDescent="0.25">
      <c r="A105" s="29" t="s">
        <v>14</v>
      </c>
      <c r="B105" s="30" t="s">
        <v>20</v>
      </c>
      <c r="C105" s="29" t="s">
        <v>170</v>
      </c>
      <c r="D105" s="49">
        <f t="shared" si="7"/>
        <v>0</v>
      </c>
      <c r="E105" s="49">
        <f t="shared" si="11"/>
        <v>0</v>
      </c>
      <c r="F105" s="49">
        <f t="shared" si="11"/>
        <v>0</v>
      </c>
      <c r="G105" s="49">
        <f t="shared" si="11"/>
        <v>0</v>
      </c>
      <c r="H105" s="49">
        <f t="shared" si="11"/>
        <v>0</v>
      </c>
      <c r="I105" s="49">
        <f t="shared" si="11"/>
        <v>0</v>
      </c>
      <c r="J105" s="49">
        <f t="shared" si="11"/>
        <v>1.9711211212606135E-7</v>
      </c>
      <c r="K105" s="49">
        <f t="shared" si="11"/>
        <v>1.2968553981320952E-6</v>
      </c>
      <c r="L105" s="49">
        <f t="shared" si="11"/>
        <v>8.5326274148056757E-6</v>
      </c>
      <c r="M105" s="49">
        <f t="shared" si="11"/>
        <v>5.6139907658395674E-5</v>
      </c>
      <c r="N105" s="49">
        <f t="shared" si="11"/>
        <v>3.6928217534159304E-4</v>
      </c>
      <c r="O105" s="49">
        <f t="shared" si="11"/>
        <v>2.4248515400701995E-3</v>
      </c>
      <c r="P105" s="49">
        <f t="shared" si="11"/>
        <v>1.5738318878125053E-2</v>
      </c>
      <c r="Q105" s="49">
        <f t="shared" si="11"/>
        <v>9.3332684727230983E-2</v>
      </c>
      <c r="R105" s="49">
        <f t="shared" si="11"/>
        <v>9.6863562053250668E-2</v>
      </c>
      <c r="S105" s="49">
        <f t="shared" si="11"/>
        <v>0.10050285700668693</v>
      </c>
      <c r="T105" s="49">
        <f t="shared" si="11"/>
        <v>0.10425141060323942</v>
      </c>
      <c r="U105" s="49">
        <f t="shared" si="11"/>
        <v>0.10810981290949712</v>
      </c>
      <c r="V105" s="49">
        <f t="shared" si="11"/>
        <v>0.11207837844494027</v>
      </c>
      <c r="W105" s="49">
        <f t="shared" si="11"/>
        <v>0.11615712116153952</v>
      </c>
      <c r="X105" s="49">
        <f t="shared" si="11"/>
        <v>0.12034572926477329</v>
      </c>
      <c r="Y105" s="49">
        <f t="shared" si="11"/>
        <v>0.12464354019073813</v>
      </c>
      <c r="Z105" s="49">
        <f t="shared" si="11"/>
        <v>0.12904951610825358</v>
      </c>
      <c r="AA105" s="49">
        <f t="shared" si="11"/>
        <v>0.13356222037160451</v>
      </c>
      <c r="AB105" s="49">
        <f t="shared" si="11"/>
        <v>0.13817979540764019</v>
      </c>
      <c r="AC105" s="49">
        <f t="shared" si="11"/>
        <v>0.14289994257876903</v>
      </c>
      <c r="AD105" s="49">
        <f t="shared" si="11"/>
        <v>0.14771990461894144</v>
      </c>
      <c r="AE105" s="49">
        <f t="shared" si="11"/>
        <v>0.15263645129050402</v>
      </c>
      <c r="AF105" s="49">
        <f t="shared" si="11"/>
        <v>0.15764586895286684</v>
      </c>
      <c r="AG105" s="49">
        <f t="shared" si="11"/>
        <v>0.16274395476577724</v>
      </c>
      <c r="AH105" s="49">
        <f t="shared" si="11"/>
        <v>0.16792601626676157</v>
      </c>
      <c r="AI105" s="49">
        <f t="shared" si="11"/>
        <v>0.17318687705969887</v>
      </c>
      <c r="AJ105" s="49">
        <f t="shared" si="11"/>
        <v>0.17852088932507978</v>
      </c>
      <c r="AK105" s="49">
        <f t="shared" si="11"/>
        <v>0.18392195380777215</v>
      </c>
    </row>
    <row r="106" spans="1:37" x14ac:dyDescent="0.25">
      <c r="A106" s="29" t="s">
        <v>75</v>
      </c>
      <c r="B106" s="30" t="s">
        <v>20</v>
      </c>
      <c r="C106" s="29" t="s">
        <v>170</v>
      </c>
      <c r="D106" s="49">
        <f t="shared" si="7"/>
        <v>0</v>
      </c>
      <c r="E106" s="49">
        <f t="shared" si="11"/>
        <v>0</v>
      </c>
      <c r="F106" s="49">
        <f t="shared" si="11"/>
        <v>0</v>
      </c>
      <c r="G106" s="49">
        <f t="shared" si="11"/>
        <v>0</v>
      </c>
      <c r="H106" s="49">
        <f t="shared" si="11"/>
        <v>0</v>
      </c>
      <c r="I106" s="49">
        <f t="shared" si="11"/>
        <v>0</v>
      </c>
      <c r="J106" s="49">
        <f t="shared" si="11"/>
        <v>0</v>
      </c>
      <c r="K106" s="49">
        <f t="shared" si="11"/>
        <v>0</v>
      </c>
      <c r="L106" s="49">
        <f t="shared" si="11"/>
        <v>0</v>
      </c>
      <c r="M106" s="49">
        <f t="shared" si="11"/>
        <v>0</v>
      </c>
      <c r="N106" s="49">
        <f t="shared" si="11"/>
        <v>0</v>
      </c>
      <c r="O106" s="49">
        <f t="shared" si="11"/>
        <v>0</v>
      </c>
      <c r="P106" s="49">
        <f t="shared" si="11"/>
        <v>1.8785318182578246E-7</v>
      </c>
      <c r="Q106" s="49">
        <f t="shared" si="11"/>
        <v>3.52198810291438E-2</v>
      </c>
      <c r="R106" s="49">
        <f t="shared" si="11"/>
        <v>3.7769436430034525E-2</v>
      </c>
      <c r="S106" s="49">
        <f t="shared" si="11"/>
        <v>4.0492956693450086E-2</v>
      </c>
      <c r="T106" s="49">
        <f t="shared" si="11"/>
        <v>4.3400696669183093E-2</v>
      </c>
      <c r="U106" s="49">
        <f t="shared" si="11"/>
        <v>4.6503275287735533E-2</v>
      </c>
      <c r="V106" s="49">
        <f t="shared" si="11"/>
        <v>4.9811650608359952E-2</v>
      </c>
      <c r="W106" s="49">
        <f t="shared" si="11"/>
        <v>5.3337087431588277E-2</v>
      </c>
      <c r="X106" s="49">
        <f t="shared" si="11"/>
        <v>5.7091116577384408E-2</v>
      </c>
      <c r="Y106" s="49">
        <f t="shared" si="11"/>
        <v>6.1085484902802793E-2</v>
      </c>
      <c r="Z106" s="49">
        <f t="shared" si="11"/>
        <v>6.5332095122949602E-2</v>
      </c>
      <c r="AA106" s="49">
        <f t="shared" si="11"/>
        <v>6.9842934511104127E-2</v>
      </c>
      <c r="AB106" s="49">
        <f t="shared" si="11"/>
        <v>7.4629991593637438E-2</v>
      </c>
      <c r="AC106" s="49">
        <f t="shared" si="11"/>
        <v>7.9705160028952268E-2</v>
      </c>
      <c r="AD106" s="49">
        <f t="shared" si="11"/>
        <v>8.5080128973518229E-2</v>
      </c>
      <c r="AE106" s="49">
        <f t="shared" si="11"/>
        <v>9.0766259398800481E-2</v>
      </c>
      <c r="AF106" s="49">
        <f t="shared" si="11"/>
        <v>9.6774446036941686E-2</v>
      </c>
      <c r="AG106" s="49">
        <f t="shared" si="11"/>
        <v>0.10311496490635391</v>
      </c>
      <c r="AH106" s="49">
        <f t="shared" si="11"/>
        <v>0.1097973067057595</v>
      </c>
      <c r="AI106" s="49">
        <f t="shared" si="11"/>
        <v>0.11682999676983429</v>
      </c>
      <c r="AJ106" s="49">
        <f t="shared" si="11"/>
        <v>0.12422040275222687</v>
      </c>
      <c r="AK106" s="49">
        <f t="shared" si="11"/>
        <v>0.1319745317399281</v>
      </c>
    </row>
    <row r="108" spans="1:37" x14ac:dyDescent="0.25">
      <c r="A108" s="23" t="s">
        <v>80</v>
      </c>
    </row>
    <row r="109" spans="1:37" x14ac:dyDescent="0.25">
      <c r="A109" s="29" t="s">
        <v>12</v>
      </c>
      <c r="B109" s="30" t="s">
        <v>20</v>
      </c>
      <c r="C109" s="29" t="s">
        <v>170</v>
      </c>
      <c r="D109" s="51">
        <f>D$47/D$81*D75*D136</f>
        <v>1</v>
      </c>
      <c r="E109" s="52">
        <f>D109</f>
        <v>1</v>
      </c>
      <c r="F109" s="52">
        <f t="shared" ref="F109:AK109" si="12">E109</f>
        <v>1</v>
      </c>
      <c r="G109" s="52">
        <f t="shared" si="12"/>
        <v>1</v>
      </c>
      <c r="H109" s="52">
        <f t="shared" si="12"/>
        <v>1</v>
      </c>
      <c r="I109" s="52">
        <f t="shared" si="12"/>
        <v>1</v>
      </c>
      <c r="J109" s="52">
        <f t="shared" si="12"/>
        <v>1</v>
      </c>
      <c r="K109" s="52">
        <f t="shared" si="12"/>
        <v>1</v>
      </c>
      <c r="L109" s="52">
        <f t="shared" si="12"/>
        <v>1</v>
      </c>
      <c r="M109" s="52">
        <f t="shared" si="12"/>
        <v>1</v>
      </c>
      <c r="N109" s="52">
        <f t="shared" si="12"/>
        <v>1</v>
      </c>
      <c r="O109" s="52">
        <f t="shared" si="12"/>
        <v>1</v>
      </c>
      <c r="P109" s="52">
        <f t="shared" si="12"/>
        <v>1</v>
      </c>
      <c r="Q109" s="52">
        <f t="shared" si="12"/>
        <v>1</v>
      </c>
      <c r="R109" s="52">
        <f t="shared" si="12"/>
        <v>1</v>
      </c>
      <c r="S109" s="52">
        <f t="shared" si="12"/>
        <v>1</v>
      </c>
      <c r="T109" s="52">
        <f t="shared" si="12"/>
        <v>1</v>
      </c>
      <c r="U109" s="52">
        <f t="shared" si="12"/>
        <v>1</v>
      </c>
      <c r="V109" s="52">
        <f t="shared" si="12"/>
        <v>1</v>
      </c>
      <c r="W109" s="52">
        <f t="shared" si="12"/>
        <v>1</v>
      </c>
      <c r="X109" s="52">
        <f t="shared" si="12"/>
        <v>1</v>
      </c>
      <c r="Y109" s="52">
        <f t="shared" si="12"/>
        <v>1</v>
      </c>
      <c r="Z109" s="52">
        <f t="shared" si="12"/>
        <v>1</v>
      </c>
      <c r="AA109" s="52">
        <f t="shared" si="12"/>
        <v>1</v>
      </c>
      <c r="AB109" s="52">
        <f t="shared" si="12"/>
        <v>1</v>
      </c>
      <c r="AC109" s="52">
        <f t="shared" si="12"/>
        <v>1</v>
      </c>
      <c r="AD109" s="52">
        <f t="shared" si="12"/>
        <v>1</v>
      </c>
      <c r="AE109" s="52">
        <f t="shared" si="12"/>
        <v>1</v>
      </c>
      <c r="AF109" s="52">
        <f t="shared" si="12"/>
        <v>1</v>
      </c>
      <c r="AG109" s="52">
        <f t="shared" si="12"/>
        <v>1</v>
      </c>
      <c r="AH109" s="52">
        <f t="shared" si="12"/>
        <v>1</v>
      </c>
      <c r="AI109" s="52">
        <f t="shared" si="12"/>
        <v>1</v>
      </c>
      <c r="AJ109" s="52">
        <f t="shared" si="12"/>
        <v>1</v>
      </c>
      <c r="AK109" s="52">
        <f t="shared" si="12"/>
        <v>1</v>
      </c>
    </row>
    <row r="112" spans="1:37" x14ac:dyDescent="0.25">
      <c r="A112" s="23" t="s">
        <v>22</v>
      </c>
    </row>
    <row r="113" spans="1:37" x14ac:dyDescent="0.25">
      <c r="A113" s="29" t="s">
        <v>7</v>
      </c>
      <c r="B113" s="30" t="s">
        <v>20</v>
      </c>
      <c r="C113" s="29" t="s">
        <v>171</v>
      </c>
      <c r="D113" s="53">
        <f>'Param.Transv.'!D113</f>
        <v>0.3</v>
      </c>
      <c r="E113" s="52">
        <f>'Param.Transv.'!E113</f>
        <v>0.3</v>
      </c>
      <c r="F113" s="52">
        <f>'Param.Transv.'!F113</f>
        <v>0.3</v>
      </c>
      <c r="G113" s="52">
        <f>'Param.Transv.'!G113</f>
        <v>0.3</v>
      </c>
      <c r="H113" s="52">
        <f>'Param.Transv.'!H113</f>
        <v>0.3</v>
      </c>
      <c r="I113" s="52">
        <f>'Param.Transv.'!I113</f>
        <v>0.3</v>
      </c>
      <c r="J113" s="52">
        <f>'Param.Transv.'!J113</f>
        <v>0.3</v>
      </c>
      <c r="K113" s="52">
        <f>'Param.Transv.'!K113</f>
        <v>0.3</v>
      </c>
      <c r="L113" s="52">
        <f>'Param.Transv.'!L113</f>
        <v>0.3</v>
      </c>
      <c r="M113" s="52">
        <f>'Param.Transv.'!M113</f>
        <v>0.3</v>
      </c>
      <c r="N113" s="52">
        <f>'Param.Transv.'!N113</f>
        <v>0.3</v>
      </c>
      <c r="O113" s="52">
        <f>'Param.Transv.'!O113</f>
        <v>0.3</v>
      </c>
      <c r="P113" s="52">
        <f>'Param.Transv.'!P113</f>
        <v>0.3</v>
      </c>
      <c r="Q113" s="52">
        <f>'Param.Transv.'!Q113</f>
        <v>0.3</v>
      </c>
      <c r="R113" s="52">
        <f>'Param.Transv.'!R113</f>
        <v>0.3</v>
      </c>
      <c r="S113" s="52">
        <f>'Param.Transv.'!S113</f>
        <v>0.3</v>
      </c>
      <c r="T113" s="52">
        <f>'Param.Transv.'!T113</f>
        <v>0.3</v>
      </c>
      <c r="U113" s="52">
        <f>'Param.Transv.'!U113</f>
        <v>0.3</v>
      </c>
      <c r="V113" s="52">
        <f>'Param.Transv.'!V113</f>
        <v>0.3</v>
      </c>
      <c r="W113" s="52">
        <f>'Param.Transv.'!W113</f>
        <v>0.3</v>
      </c>
      <c r="X113" s="52">
        <f>'Param.Transv.'!X113</f>
        <v>0.3</v>
      </c>
      <c r="Y113" s="52">
        <f>'Param.Transv.'!Y113</f>
        <v>0.3</v>
      </c>
      <c r="Z113" s="52">
        <f>'Param.Transv.'!Z113</f>
        <v>0.3</v>
      </c>
      <c r="AA113" s="52">
        <f>'Param.Transv.'!AA113</f>
        <v>0.3</v>
      </c>
      <c r="AB113" s="52">
        <f>'Param.Transv.'!AB113</f>
        <v>0.3</v>
      </c>
      <c r="AC113" s="52">
        <f>'Param.Transv.'!AC113</f>
        <v>0.3</v>
      </c>
      <c r="AD113" s="52">
        <f>'Param.Transv.'!AD113</f>
        <v>0.3</v>
      </c>
      <c r="AE113" s="52">
        <f>'Param.Transv.'!AE113</f>
        <v>0.3</v>
      </c>
      <c r="AF113" s="52">
        <f>'Param.Transv.'!AF113</f>
        <v>0.3</v>
      </c>
      <c r="AG113" s="52">
        <f>'Param.Transv.'!AG113</f>
        <v>0.3</v>
      </c>
      <c r="AH113" s="52">
        <f>'Param.Transv.'!AH113</f>
        <v>0.3</v>
      </c>
      <c r="AI113" s="52">
        <f>'Param.Transv.'!AI113</f>
        <v>0.3</v>
      </c>
      <c r="AJ113" s="52">
        <f>'Param.Transv.'!AJ113</f>
        <v>0.3</v>
      </c>
      <c r="AK113" s="52">
        <f>'Param.Transv.'!AK113</f>
        <v>0.3</v>
      </c>
    </row>
    <row r="114" spans="1:37" x14ac:dyDescent="0.25">
      <c r="A114" s="29" t="s">
        <v>11</v>
      </c>
      <c r="B114" s="30" t="s">
        <v>20</v>
      </c>
      <c r="C114" s="29" t="s">
        <v>171</v>
      </c>
      <c r="D114" s="53">
        <f>'Param.Transv.'!D114</f>
        <v>0.25</v>
      </c>
      <c r="E114" s="52">
        <f>'Param.Transv.'!E114</f>
        <v>0.25</v>
      </c>
      <c r="F114" s="52">
        <f>'Param.Transv.'!F114</f>
        <v>0.25</v>
      </c>
      <c r="G114" s="52">
        <f>'Param.Transv.'!G114</f>
        <v>0.25</v>
      </c>
      <c r="H114" s="52">
        <f>'Param.Transv.'!H114</f>
        <v>0.25</v>
      </c>
      <c r="I114" s="52">
        <f>'Param.Transv.'!I114</f>
        <v>0.25</v>
      </c>
      <c r="J114" s="52">
        <f>'Param.Transv.'!J114</f>
        <v>0.25</v>
      </c>
      <c r="K114" s="52">
        <f>'Param.Transv.'!K114</f>
        <v>0.25</v>
      </c>
      <c r="L114" s="52">
        <f>'Param.Transv.'!L114</f>
        <v>0.25</v>
      </c>
      <c r="M114" s="52">
        <f>'Param.Transv.'!M114</f>
        <v>0.25</v>
      </c>
      <c r="N114" s="52">
        <f>'Param.Transv.'!N114</f>
        <v>0.25</v>
      </c>
      <c r="O114" s="52">
        <f>'Param.Transv.'!O114</f>
        <v>0.25</v>
      </c>
      <c r="P114" s="52">
        <f>'Param.Transv.'!P114</f>
        <v>0.25</v>
      </c>
      <c r="Q114" s="52">
        <f>'Param.Transv.'!Q114</f>
        <v>0.25</v>
      </c>
      <c r="R114" s="52">
        <f>'Param.Transv.'!R114</f>
        <v>0.25</v>
      </c>
      <c r="S114" s="52">
        <f>'Param.Transv.'!S114</f>
        <v>0.25</v>
      </c>
      <c r="T114" s="52">
        <f>'Param.Transv.'!T114</f>
        <v>0.25</v>
      </c>
      <c r="U114" s="52">
        <f>'Param.Transv.'!U114</f>
        <v>0.25</v>
      </c>
      <c r="V114" s="52">
        <f>'Param.Transv.'!V114</f>
        <v>0.25</v>
      </c>
      <c r="W114" s="52">
        <f>'Param.Transv.'!W114</f>
        <v>0.25</v>
      </c>
      <c r="X114" s="52">
        <f>'Param.Transv.'!X114</f>
        <v>0.25</v>
      </c>
      <c r="Y114" s="52">
        <f>'Param.Transv.'!Y114</f>
        <v>0.25</v>
      </c>
      <c r="Z114" s="52">
        <f>'Param.Transv.'!Z114</f>
        <v>0.25</v>
      </c>
      <c r="AA114" s="52">
        <f>'Param.Transv.'!AA114</f>
        <v>0.25</v>
      </c>
      <c r="AB114" s="52">
        <f>'Param.Transv.'!AB114</f>
        <v>0.25</v>
      </c>
      <c r="AC114" s="52">
        <f>'Param.Transv.'!AC114</f>
        <v>0.25</v>
      </c>
      <c r="AD114" s="52">
        <f>'Param.Transv.'!AD114</f>
        <v>0.25</v>
      </c>
      <c r="AE114" s="52">
        <f>'Param.Transv.'!AE114</f>
        <v>0.25</v>
      </c>
      <c r="AF114" s="52">
        <f>'Param.Transv.'!AF114</f>
        <v>0.25</v>
      </c>
      <c r="AG114" s="52">
        <f>'Param.Transv.'!AG114</f>
        <v>0.25</v>
      </c>
      <c r="AH114" s="52">
        <f>'Param.Transv.'!AH114</f>
        <v>0.25</v>
      </c>
      <c r="AI114" s="52">
        <f>'Param.Transv.'!AI114</f>
        <v>0.25</v>
      </c>
      <c r="AJ114" s="52">
        <f>'Param.Transv.'!AJ114</f>
        <v>0.25</v>
      </c>
      <c r="AK114" s="52">
        <f>'Param.Transv.'!AK114</f>
        <v>0.25</v>
      </c>
    </row>
    <row r="115" spans="1:37" x14ac:dyDescent="0.25">
      <c r="A115" s="29" t="s">
        <v>12</v>
      </c>
      <c r="B115" s="30" t="s">
        <v>20</v>
      </c>
      <c r="C115" s="29" t="s">
        <v>171</v>
      </c>
      <c r="D115" s="53">
        <f>'Param.Transv.'!D115</f>
        <v>0.87906603773584902</v>
      </c>
      <c r="E115" s="52">
        <f>'Param.Transv.'!E115</f>
        <v>0.8820145137880987</v>
      </c>
      <c r="F115" s="52">
        <f>'Param.Transv.'!F115</f>
        <v>0.88496298984034827</v>
      </c>
      <c r="G115" s="52">
        <f>'Param.Transv.'!G115</f>
        <v>0.88791146589259795</v>
      </c>
      <c r="H115" s="52">
        <f>'Param.Transv.'!H115</f>
        <v>0.89085994194484752</v>
      </c>
      <c r="I115" s="52">
        <f>'Param.Transv.'!I115</f>
        <v>0.89380841799709732</v>
      </c>
      <c r="J115" s="52">
        <f>'Param.Transv.'!J115</f>
        <v>0.89675689404934689</v>
      </c>
      <c r="K115" s="52">
        <f>'Param.Transv.'!K115</f>
        <v>0.89970537010159646</v>
      </c>
      <c r="L115" s="52">
        <f>'Param.Transv.'!L115</f>
        <v>0.90265384615384625</v>
      </c>
      <c r="M115" s="52">
        <f>'Param.Transv.'!M115</f>
        <v>0.90560232220609582</v>
      </c>
      <c r="N115" s="52">
        <f>'Param.Transv.'!N115</f>
        <v>0.90855079825834539</v>
      </c>
      <c r="O115" s="52">
        <f>'Param.Transv.'!O115</f>
        <v>0.91149927431059508</v>
      </c>
      <c r="P115" s="52">
        <f>'Param.Transv.'!P115</f>
        <v>0.91444775036284465</v>
      </c>
      <c r="Q115" s="52">
        <f>'Param.Transv.'!Q115</f>
        <v>0.91739622641509433</v>
      </c>
      <c r="R115" s="52">
        <f>'Param.Transv.'!R115</f>
        <v>0.91739622641509433</v>
      </c>
      <c r="S115" s="52">
        <f>'Param.Transv.'!S115</f>
        <v>0.91739622641509433</v>
      </c>
      <c r="T115" s="52">
        <f>'Param.Transv.'!T115</f>
        <v>0.91739622641509433</v>
      </c>
      <c r="U115" s="52">
        <f>'Param.Transv.'!U115</f>
        <v>0.91739622641509433</v>
      </c>
      <c r="V115" s="52">
        <f>'Param.Transv.'!V115</f>
        <v>0.91739622641509433</v>
      </c>
      <c r="W115" s="52">
        <f>'Param.Transv.'!W115</f>
        <v>0.91739622641509433</v>
      </c>
      <c r="X115" s="52">
        <f>'Param.Transv.'!X115</f>
        <v>0.91739622641509433</v>
      </c>
      <c r="Y115" s="52">
        <f>'Param.Transv.'!Y115</f>
        <v>0.91739622641509433</v>
      </c>
      <c r="Z115" s="52">
        <f>'Param.Transv.'!Z115</f>
        <v>0.91739622641509433</v>
      </c>
      <c r="AA115" s="52">
        <f>'Param.Transv.'!AA115</f>
        <v>0.91739622641509433</v>
      </c>
      <c r="AB115" s="52">
        <f>'Param.Transv.'!AB115</f>
        <v>0.91739622641509433</v>
      </c>
      <c r="AC115" s="52">
        <f>'Param.Transv.'!AC115</f>
        <v>0.91739622641509433</v>
      </c>
      <c r="AD115" s="52">
        <f>'Param.Transv.'!AD115</f>
        <v>0.91739622641509433</v>
      </c>
      <c r="AE115" s="52">
        <f>'Param.Transv.'!AE115</f>
        <v>0.91739622641509433</v>
      </c>
      <c r="AF115" s="52">
        <f>'Param.Transv.'!AF115</f>
        <v>0.91739622641509433</v>
      </c>
      <c r="AG115" s="52">
        <f>'Param.Transv.'!AG115</f>
        <v>0.91739622641509433</v>
      </c>
      <c r="AH115" s="52">
        <f>'Param.Transv.'!AH115</f>
        <v>0.91739622641509433</v>
      </c>
      <c r="AI115" s="52">
        <f>'Param.Transv.'!AI115</f>
        <v>0.91739622641509433</v>
      </c>
      <c r="AJ115" s="52">
        <f>'Param.Transv.'!AJ115</f>
        <v>0.91739622641509433</v>
      </c>
      <c r="AK115" s="52">
        <f>'Param.Transv.'!AK115</f>
        <v>0.91739622641509433</v>
      </c>
    </row>
    <row r="116" spans="1:37" x14ac:dyDescent="0.25">
      <c r="A116" s="29" t="s">
        <v>13</v>
      </c>
      <c r="B116" s="30" t="s">
        <v>20</v>
      </c>
      <c r="C116" s="29" t="s">
        <v>171</v>
      </c>
      <c r="D116" s="53">
        <f>'Param.Transv.'!D116</f>
        <v>0.25</v>
      </c>
      <c r="E116" s="52">
        <f>'Param.Transv.'!E116</f>
        <v>0.25</v>
      </c>
      <c r="F116" s="52">
        <f>'Param.Transv.'!F116</f>
        <v>0.25</v>
      </c>
      <c r="G116" s="52">
        <f>'Param.Transv.'!G116</f>
        <v>0.25</v>
      </c>
      <c r="H116" s="52">
        <f>'Param.Transv.'!H116</f>
        <v>0.25</v>
      </c>
      <c r="I116" s="52">
        <f>'Param.Transv.'!I116</f>
        <v>0.25</v>
      </c>
      <c r="J116" s="52">
        <f>'Param.Transv.'!J116</f>
        <v>0.25</v>
      </c>
      <c r="K116" s="52">
        <f>'Param.Transv.'!K116</f>
        <v>0.25</v>
      </c>
      <c r="L116" s="52">
        <f>'Param.Transv.'!L116</f>
        <v>0.25</v>
      </c>
      <c r="M116" s="52">
        <f>'Param.Transv.'!M116</f>
        <v>0.25</v>
      </c>
      <c r="N116" s="52">
        <f>'Param.Transv.'!N116</f>
        <v>0.25</v>
      </c>
      <c r="O116" s="52">
        <f>'Param.Transv.'!O116</f>
        <v>0.25</v>
      </c>
      <c r="P116" s="52">
        <f>'Param.Transv.'!P116</f>
        <v>0.25</v>
      </c>
      <c r="Q116" s="52">
        <f>'Param.Transv.'!Q116</f>
        <v>0.25</v>
      </c>
      <c r="R116" s="52">
        <f>'Param.Transv.'!R116</f>
        <v>0.25</v>
      </c>
      <c r="S116" s="52">
        <f>'Param.Transv.'!S116</f>
        <v>0.25</v>
      </c>
      <c r="T116" s="52">
        <f>'Param.Transv.'!T116</f>
        <v>0.25</v>
      </c>
      <c r="U116" s="52">
        <f>'Param.Transv.'!U116</f>
        <v>0.25</v>
      </c>
      <c r="V116" s="52">
        <f>'Param.Transv.'!V116</f>
        <v>0.25</v>
      </c>
      <c r="W116" s="52">
        <f>'Param.Transv.'!W116</f>
        <v>0.25</v>
      </c>
      <c r="X116" s="52">
        <f>'Param.Transv.'!X116</f>
        <v>0.25</v>
      </c>
      <c r="Y116" s="52">
        <f>'Param.Transv.'!Y116</f>
        <v>0.25</v>
      </c>
      <c r="Z116" s="52">
        <f>'Param.Transv.'!Z116</f>
        <v>0.25</v>
      </c>
      <c r="AA116" s="52">
        <f>'Param.Transv.'!AA116</f>
        <v>0.25</v>
      </c>
      <c r="AB116" s="52">
        <f>'Param.Transv.'!AB116</f>
        <v>0.25</v>
      </c>
      <c r="AC116" s="52">
        <f>'Param.Transv.'!AC116</f>
        <v>0.25</v>
      </c>
      <c r="AD116" s="52">
        <f>'Param.Transv.'!AD116</f>
        <v>0.25</v>
      </c>
      <c r="AE116" s="52">
        <f>'Param.Transv.'!AE116</f>
        <v>0.25</v>
      </c>
      <c r="AF116" s="52">
        <f>'Param.Transv.'!AF116</f>
        <v>0.25</v>
      </c>
      <c r="AG116" s="52">
        <f>'Param.Transv.'!AG116</f>
        <v>0.25</v>
      </c>
      <c r="AH116" s="52">
        <f>'Param.Transv.'!AH116</f>
        <v>0.25</v>
      </c>
      <c r="AI116" s="52">
        <f>'Param.Transv.'!AI116</f>
        <v>0.25</v>
      </c>
      <c r="AJ116" s="52">
        <f>'Param.Transv.'!AJ116</f>
        <v>0.25</v>
      </c>
      <c r="AK116" s="52">
        <f>'Param.Transv.'!AK116</f>
        <v>0.25</v>
      </c>
    </row>
    <row r="117" spans="1:37" x14ac:dyDescent="0.25">
      <c r="A117" s="29" t="s">
        <v>55</v>
      </c>
      <c r="B117" s="30" t="s">
        <v>20</v>
      </c>
      <c r="C117" s="29" t="s">
        <v>171</v>
      </c>
      <c r="D117" s="53">
        <f>'Param.Transv.'!D117</f>
        <v>0.25</v>
      </c>
      <c r="E117" s="52">
        <f>'Param.Transv.'!E117</f>
        <v>0.25</v>
      </c>
      <c r="F117" s="52">
        <f>'Param.Transv.'!F117</f>
        <v>0.25</v>
      </c>
      <c r="G117" s="52">
        <f>'Param.Transv.'!G117</f>
        <v>0.25</v>
      </c>
      <c r="H117" s="52">
        <f>'Param.Transv.'!H117</f>
        <v>0.25</v>
      </c>
      <c r="I117" s="52">
        <f>'Param.Transv.'!I117</f>
        <v>0.25</v>
      </c>
      <c r="J117" s="52">
        <f>'Param.Transv.'!J117</f>
        <v>0.25</v>
      </c>
      <c r="K117" s="52">
        <f>'Param.Transv.'!K117</f>
        <v>0.25</v>
      </c>
      <c r="L117" s="52">
        <f>'Param.Transv.'!L117</f>
        <v>0.25</v>
      </c>
      <c r="M117" s="52">
        <f>'Param.Transv.'!M117</f>
        <v>0.25</v>
      </c>
      <c r="N117" s="52">
        <f>'Param.Transv.'!N117</f>
        <v>0.25</v>
      </c>
      <c r="O117" s="52">
        <f>'Param.Transv.'!O117</f>
        <v>0.25</v>
      </c>
      <c r="P117" s="52">
        <f>'Param.Transv.'!P117</f>
        <v>0.25</v>
      </c>
      <c r="Q117" s="52">
        <f>'Param.Transv.'!Q117</f>
        <v>0.25</v>
      </c>
      <c r="R117" s="52">
        <f>'Param.Transv.'!R117</f>
        <v>0.25</v>
      </c>
      <c r="S117" s="52">
        <f>'Param.Transv.'!S117</f>
        <v>0.25</v>
      </c>
      <c r="T117" s="52">
        <f>'Param.Transv.'!T117</f>
        <v>0.25</v>
      </c>
      <c r="U117" s="52">
        <f>'Param.Transv.'!U117</f>
        <v>0.25</v>
      </c>
      <c r="V117" s="52">
        <f>'Param.Transv.'!V117</f>
        <v>0.25</v>
      </c>
      <c r="W117" s="52">
        <f>'Param.Transv.'!W117</f>
        <v>0.25</v>
      </c>
      <c r="X117" s="52">
        <f>'Param.Transv.'!X117</f>
        <v>0.25</v>
      </c>
      <c r="Y117" s="52">
        <f>'Param.Transv.'!Y117</f>
        <v>0.25</v>
      </c>
      <c r="Z117" s="52">
        <f>'Param.Transv.'!Z117</f>
        <v>0.25</v>
      </c>
      <c r="AA117" s="52">
        <f>'Param.Transv.'!AA117</f>
        <v>0.25</v>
      </c>
      <c r="AB117" s="52">
        <f>'Param.Transv.'!AB117</f>
        <v>0.25</v>
      </c>
      <c r="AC117" s="52">
        <f>'Param.Transv.'!AC117</f>
        <v>0.25</v>
      </c>
      <c r="AD117" s="52">
        <f>'Param.Transv.'!AD117</f>
        <v>0.25</v>
      </c>
      <c r="AE117" s="52">
        <f>'Param.Transv.'!AE117</f>
        <v>0.25</v>
      </c>
      <c r="AF117" s="52">
        <f>'Param.Transv.'!AF117</f>
        <v>0.25</v>
      </c>
      <c r="AG117" s="52">
        <f>'Param.Transv.'!AG117</f>
        <v>0.25</v>
      </c>
      <c r="AH117" s="52">
        <f>'Param.Transv.'!AH117</f>
        <v>0.25</v>
      </c>
      <c r="AI117" s="52">
        <f>'Param.Transv.'!AI117</f>
        <v>0.25</v>
      </c>
      <c r="AJ117" s="52">
        <f>'Param.Transv.'!AJ117</f>
        <v>0.25</v>
      </c>
      <c r="AK117" s="52">
        <f>'Param.Transv.'!AK117</f>
        <v>0.25</v>
      </c>
    </row>
    <row r="118" spans="1:37" x14ac:dyDescent="0.25">
      <c r="A118" s="29" t="s">
        <v>75</v>
      </c>
      <c r="B118" s="30" t="s">
        <v>20</v>
      </c>
      <c r="C118" s="29" t="s">
        <v>171</v>
      </c>
      <c r="D118" s="53">
        <f>'Param.Transv.'!D118</f>
        <v>1</v>
      </c>
      <c r="E118" s="52">
        <f>'Param.Transv.'!E118</f>
        <v>1</v>
      </c>
      <c r="F118" s="52">
        <f>'Param.Transv.'!F118</f>
        <v>1</v>
      </c>
      <c r="G118" s="52">
        <f>'Param.Transv.'!G118</f>
        <v>1</v>
      </c>
      <c r="H118" s="52">
        <f>'Param.Transv.'!H118</f>
        <v>1</v>
      </c>
      <c r="I118" s="52">
        <f>'Param.Transv.'!I118</f>
        <v>1</v>
      </c>
      <c r="J118" s="52">
        <f>'Param.Transv.'!J118</f>
        <v>1</v>
      </c>
      <c r="K118" s="52">
        <f>'Param.Transv.'!K118</f>
        <v>1</v>
      </c>
      <c r="L118" s="52">
        <f>'Param.Transv.'!L118</f>
        <v>1</v>
      </c>
      <c r="M118" s="52">
        <f>'Param.Transv.'!M118</f>
        <v>1</v>
      </c>
      <c r="N118" s="52">
        <f>'Param.Transv.'!N118</f>
        <v>1</v>
      </c>
      <c r="O118" s="52">
        <f>'Param.Transv.'!O118</f>
        <v>1</v>
      </c>
      <c r="P118" s="52">
        <f>'Param.Transv.'!P118</f>
        <v>1</v>
      </c>
      <c r="Q118" s="52">
        <f>'Param.Transv.'!Q118</f>
        <v>1</v>
      </c>
      <c r="R118" s="52">
        <f>'Param.Transv.'!R118</f>
        <v>1</v>
      </c>
      <c r="S118" s="52">
        <f>'Param.Transv.'!S118</f>
        <v>1</v>
      </c>
      <c r="T118" s="52">
        <f>'Param.Transv.'!T118</f>
        <v>1</v>
      </c>
      <c r="U118" s="52">
        <f>'Param.Transv.'!U118</f>
        <v>1</v>
      </c>
      <c r="V118" s="52">
        <f>'Param.Transv.'!V118</f>
        <v>1</v>
      </c>
      <c r="W118" s="52">
        <f>'Param.Transv.'!W118</f>
        <v>1</v>
      </c>
      <c r="X118" s="52">
        <f>'Param.Transv.'!X118</f>
        <v>1</v>
      </c>
      <c r="Y118" s="52">
        <f>'Param.Transv.'!Y118</f>
        <v>1</v>
      </c>
      <c r="Z118" s="52">
        <f>'Param.Transv.'!Z118</f>
        <v>1</v>
      </c>
      <c r="AA118" s="52">
        <f>'Param.Transv.'!AA118</f>
        <v>1</v>
      </c>
      <c r="AB118" s="52">
        <f>'Param.Transv.'!AB118</f>
        <v>1</v>
      </c>
      <c r="AC118" s="52">
        <f>'Param.Transv.'!AC118</f>
        <v>1</v>
      </c>
      <c r="AD118" s="52">
        <f>'Param.Transv.'!AD118</f>
        <v>1</v>
      </c>
      <c r="AE118" s="52">
        <f>'Param.Transv.'!AE118</f>
        <v>1</v>
      </c>
      <c r="AF118" s="52">
        <f>'Param.Transv.'!AF118</f>
        <v>1</v>
      </c>
      <c r="AG118" s="52">
        <f>'Param.Transv.'!AG118</f>
        <v>1</v>
      </c>
      <c r="AH118" s="52">
        <f>'Param.Transv.'!AH118</f>
        <v>1</v>
      </c>
      <c r="AI118" s="52">
        <f>'Param.Transv.'!AI118</f>
        <v>1</v>
      </c>
      <c r="AJ118" s="52">
        <f>'Param.Transv.'!AJ118</f>
        <v>1</v>
      </c>
      <c r="AK118" s="52">
        <f>'Param.Transv.'!AK118</f>
        <v>1</v>
      </c>
    </row>
    <row r="120" spans="1:37" x14ac:dyDescent="0.25">
      <c r="A120" s="23" t="s">
        <v>81</v>
      </c>
    </row>
    <row r="121" spans="1:37" x14ac:dyDescent="0.25">
      <c r="A121" s="29" t="s">
        <v>7</v>
      </c>
      <c r="B121" s="30" t="s">
        <v>20</v>
      </c>
      <c r="C121" s="29" t="s">
        <v>171</v>
      </c>
      <c r="D121" s="54">
        <f>'Param.Transv.'!D121</f>
        <v>0.82</v>
      </c>
      <c r="E121" s="55">
        <f>'Param.Transv.'!E121</f>
        <v>0.82</v>
      </c>
      <c r="F121" s="55">
        <f>'Param.Transv.'!F121</f>
        <v>0.82</v>
      </c>
      <c r="G121" s="55">
        <f>'Param.Transv.'!G121</f>
        <v>0.82</v>
      </c>
      <c r="H121" s="55">
        <f>'Param.Transv.'!H121</f>
        <v>0.82</v>
      </c>
      <c r="I121" s="55">
        <f>'Param.Transv.'!I121</f>
        <v>0.82</v>
      </c>
      <c r="J121" s="55">
        <f>'Param.Transv.'!J121</f>
        <v>0.82</v>
      </c>
      <c r="K121" s="55">
        <f>'Param.Transv.'!K121</f>
        <v>0.82</v>
      </c>
      <c r="L121" s="55">
        <f>'Param.Transv.'!L121</f>
        <v>0.82</v>
      </c>
      <c r="M121" s="55">
        <f>'Param.Transv.'!M121</f>
        <v>0.82</v>
      </c>
      <c r="N121" s="55">
        <f>'Param.Transv.'!N121</f>
        <v>0.82</v>
      </c>
      <c r="O121" s="55">
        <f>'Param.Transv.'!O121</f>
        <v>0.82</v>
      </c>
      <c r="P121" s="55">
        <f>'Param.Transv.'!P121</f>
        <v>0.82</v>
      </c>
      <c r="Q121" s="55">
        <f>'Param.Transv.'!Q121</f>
        <v>0.82</v>
      </c>
      <c r="R121" s="55">
        <f>'Param.Transv.'!R121</f>
        <v>0.82</v>
      </c>
      <c r="S121" s="55">
        <f>'Param.Transv.'!S121</f>
        <v>0.82</v>
      </c>
      <c r="T121" s="55">
        <f>'Param.Transv.'!T121</f>
        <v>0.82</v>
      </c>
      <c r="U121" s="55">
        <f>'Param.Transv.'!U121</f>
        <v>0.82</v>
      </c>
      <c r="V121" s="55">
        <f>'Param.Transv.'!V121</f>
        <v>0.82</v>
      </c>
      <c r="W121" s="55">
        <f>'Param.Transv.'!W121</f>
        <v>0.82</v>
      </c>
      <c r="X121" s="55">
        <f>'Param.Transv.'!X121</f>
        <v>0.82</v>
      </c>
      <c r="Y121" s="55">
        <f>'Param.Transv.'!Y121</f>
        <v>0.82</v>
      </c>
      <c r="Z121" s="55">
        <f>'Param.Transv.'!Z121</f>
        <v>0.82</v>
      </c>
      <c r="AA121" s="55">
        <f>'Param.Transv.'!AA121</f>
        <v>0.82</v>
      </c>
      <c r="AB121" s="55">
        <f>'Param.Transv.'!AB121</f>
        <v>0.82</v>
      </c>
      <c r="AC121" s="55">
        <f>'Param.Transv.'!AC121</f>
        <v>0.82</v>
      </c>
      <c r="AD121" s="55">
        <f>'Param.Transv.'!AD121</f>
        <v>0.82</v>
      </c>
      <c r="AE121" s="55">
        <f>'Param.Transv.'!AE121</f>
        <v>0.82</v>
      </c>
      <c r="AF121" s="55">
        <f>'Param.Transv.'!AF121</f>
        <v>0.82</v>
      </c>
      <c r="AG121" s="55">
        <f>'Param.Transv.'!AG121</f>
        <v>0.82</v>
      </c>
      <c r="AH121" s="55">
        <f>'Param.Transv.'!AH121</f>
        <v>0.82</v>
      </c>
      <c r="AI121" s="55">
        <f>'Param.Transv.'!AI121</f>
        <v>0.82</v>
      </c>
      <c r="AJ121" s="55">
        <f>'Param.Transv.'!AJ121</f>
        <v>0.82</v>
      </c>
      <c r="AK121" s="55">
        <f>'Param.Transv.'!AK121</f>
        <v>0.82</v>
      </c>
    </row>
    <row r="122" spans="1:37" x14ac:dyDescent="0.25">
      <c r="A122" s="29" t="s">
        <v>9</v>
      </c>
      <c r="B122" s="30" t="s">
        <v>20</v>
      </c>
      <c r="C122" s="29" t="s">
        <v>171</v>
      </c>
      <c r="D122" s="54">
        <f>'Param.Transv.'!D122</f>
        <v>0.74099999999999999</v>
      </c>
      <c r="E122" s="55">
        <f>'Param.Transv.'!E122</f>
        <v>0.74099999999999999</v>
      </c>
      <c r="F122" s="55">
        <f>'Param.Transv.'!F122</f>
        <v>0.74099999999999999</v>
      </c>
      <c r="G122" s="55">
        <f>'Param.Transv.'!G122</f>
        <v>0.74099999999999999</v>
      </c>
      <c r="H122" s="55">
        <f>'Param.Transv.'!H122</f>
        <v>0.74099999999999999</v>
      </c>
      <c r="I122" s="55">
        <f>'Param.Transv.'!I122</f>
        <v>0.74099999999999999</v>
      </c>
      <c r="J122" s="55">
        <f>'Param.Transv.'!J122</f>
        <v>0.74099999999999999</v>
      </c>
      <c r="K122" s="55">
        <f>'Param.Transv.'!K122</f>
        <v>0.74099999999999999</v>
      </c>
      <c r="L122" s="55">
        <f>'Param.Transv.'!L122</f>
        <v>0.74099999999999999</v>
      </c>
      <c r="M122" s="55">
        <f>'Param.Transv.'!M122</f>
        <v>0.74099999999999999</v>
      </c>
      <c r="N122" s="55">
        <f>'Param.Transv.'!N122</f>
        <v>0.74099999999999999</v>
      </c>
      <c r="O122" s="55">
        <f>'Param.Transv.'!O122</f>
        <v>0.74099999999999999</v>
      </c>
      <c r="P122" s="55">
        <f>'Param.Transv.'!P122</f>
        <v>0.74099999999999999</v>
      </c>
      <c r="Q122" s="55">
        <f>'Param.Transv.'!Q122</f>
        <v>0.74099999999999999</v>
      </c>
      <c r="R122" s="55">
        <f>'Param.Transv.'!R122</f>
        <v>0.74099999999999999</v>
      </c>
      <c r="S122" s="55">
        <f>'Param.Transv.'!S122</f>
        <v>0.74099999999999999</v>
      </c>
      <c r="T122" s="55">
        <f>'Param.Transv.'!T122</f>
        <v>0.74099999999999999</v>
      </c>
      <c r="U122" s="55">
        <f>'Param.Transv.'!U122</f>
        <v>0.74099999999999999</v>
      </c>
      <c r="V122" s="55">
        <f>'Param.Transv.'!V122</f>
        <v>0.74099999999999999</v>
      </c>
      <c r="W122" s="55">
        <f>'Param.Transv.'!W122</f>
        <v>0.74099999999999999</v>
      </c>
      <c r="X122" s="55">
        <f>'Param.Transv.'!X122</f>
        <v>0.74099999999999999</v>
      </c>
      <c r="Y122" s="55">
        <f>'Param.Transv.'!Y122</f>
        <v>0.74099999999999999</v>
      </c>
      <c r="Z122" s="55">
        <f>'Param.Transv.'!Z122</f>
        <v>0.74099999999999999</v>
      </c>
      <c r="AA122" s="55">
        <f>'Param.Transv.'!AA122</f>
        <v>0.74099999999999999</v>
      </c>
      <c r="AB122" s="55">
        <f>'Param.Transv.'!AB122</f>
        <v>0.74099999999999999</v>
      </c>
      <c r="AC122" s="55">
        <f>'Param.Transv.'!AC122</f>
        <v>0.74099999999999999</v>
      </c>
      <c r="AD122" s="55">
        <f>'Param.Transv.'!AD122</f>
        <v>0.74099999999999999</v>
      </c>
      <c r="AE122" s="55">
        <f>'Param.Transv.'!AE122</f>
        <v>0.74099999999999999</v>
      </c>
      <c r="AF122" s="55">
        <f>'Param.Transv.'!AF122</f>
        <v>0.74099999999999999</v>
      </c>
      <c r="AG122" s="55">
        <f>'Param.Transv.'!AG122</f>
        <v>0.74099999999999999</v>
      </c>
      <c r="AH122" s="55">
        <f>'Param.Transv.'!AH122</f>
        <v>0.74099999999999999</v>
      </c>
      <c r="AI122" s="55">
        <f>'Param.Transv.'!AI122</f>
        <v>0.74099999999999999</v>
      </c>
      <c r="AJ122" s="55">
        <f>'Param.Transv.'!AJ122</f>
        <v>0.74099999999999999</v>
      </c>
      <c r="AK122" s="55">
        <f>'Param.Transv.'!AK122</f>
        <v>0.74099999999999999</v>
      </c>
    </row>
    <row r="123" spans="1:37" x14ac:dyDescent="0.25">
      <c r="A123" s="29" t="s">
        <v>10</v>
      </c>
      <c r="B123" s="30" t="s">
        <v>20</v>
      </c>
      <c r="C123" s="29" t="s">
        <v>171</v>
      </c>
      <c r="D123" s="54">
        <f>'Param.Transv.'!D123</f>
        <v>0.82</v>
      </c>
      <c r="E123" s="55">
        <f>'Param.Transv.'!E123</f>
        <v>0.82</v>
      </c>
      <c r="F123" s="55">
        <f>'Param.Transv.'!F123</f>
        <v>0.82</v>
      </c>
      <c r="G123" s="55">
        <f>'Param.Transv.'!G123</f>
        <v>0.82</v>
      </c>
      <c r="H123" s="55">
        <f>'Param.Transv.'!H123</f>
        <v>0.82</v>
      </c>
      <c r="I123" s="55">
        <f>'Param.Transv.'!I123</f>
        <v>0.82</v>
      </c>
      <c r="J123" s="55">
        <f>'Param.Transv.'!J123</f>
        <v>0.82</v>
      </c>
      <c r="K123" s="55">
        <f>'Param.Transv.'!K123</f>
        <v>0.82</v>
      </c>
      <c r="L123" s="55">
        <f>'Param.Transv.'!L123</f>
        <v>0.82</v>
      </c>
      <c r="M123" s="55">
        <f>'Param.Transv.'!M123</f>
        <v>0.82</v>
      </c>
      <c r="N123" s="55">
        <f>'Param.Transv.'!N123</f>
        <v>0.82</v>
      </c>
      <c r="O123" s="55">
        <f>'Param.Transv.'!O123</f>
        <v>0.82</v>
      </c>
      <c r="P123" s="55">
        <f>'Param.Transv.'!P123</f>
        <v>0.82</v>
      </c>
      <c r="Q123" s="55">
        <f>'Param.Transv.'!Q123</f>
        <v>0.82</v>
      </c>
      <c r="R123" s="55">
        <f>'Param.Transv.'!R123</f>
        <v>0.82</v>
      </c>
      <c r="S123" s="55">
        <f>'Param.Transv.'!S123</f>
        <v>0.82</v>
      </c>
      <c r="T123" s="55">
        <f>'Param.Transv.'!T123</f>
        <v>0.82</v>
      </c>
      <c r="U123" s="55">
        <f>'Param.Transv.'!U123</f>
        <v>0.82</v>
      </c>
      <c r="V123" s="55">
        <f>'Param.Transv.'!V123</f>
        <v>0.82</v>
      </c>
      <c r="W123" s="55">
        <f>'Param.Transv.'!W123</f>
        <v>0.82</v>
      </c>
      <c r="X123" s="55">
        <f>'Param.Transv.'!X123</f>
        <v>0.82</v>
      </c>
      <c r="Y123" s="55">
        <f>'Param.Transv.'!Y123</f>
        <v>0.82</v>
      </c>
      <c r="Z123" s="55">
        <f>'Param.Transv.'!Z123</f>
        <v>0.82</v>
      </c>
      <c r="AA123" s="55">
        <f>'Param.Transv.'!AA123</f>
        <v>0.82</v>
      </c>
      <c r="AB123" s="55">
        <f>'Param.Transv.'!AB123</f>
        <v>0.82</v>
      </c>
      <c r="AC123" s="55">
        <f>'Param.Transv.'!AC123</f>
        <v>0.82</v>
      </c>
      <c r="AD123" s="55">
        <f>'Param.Transv.'!AD123</f>
        <v>0.82</v>
      </c>
      <c r="AE123" s="55">
        <f>'Param.Transv.'!AE123</f>
        <v>0.82</v>
      </c>
      <c r="AF123" s="55">
        <f>'Param.Transv.'!AF123</f>
        <v>0.82</v>
      </c>
      <c r="AG123" s="55">
        <f>'Param.Transv.'!AG123</f>
        <v>0.82</v>
      </c>
      <c r="AH123" s="55">
        <f>'Param.Transv.'!AH123</f>
        <v>0.82</v>
      </c>
      <c r="AI123" s="55">
        <f>'Param.Transv.'!AI123</f>
        <v>0.82</v>
      </c>
      <c r="AJ123" s="55">
        <f>'Param.Transv.'!AJ123</f>
        <v>0.82</v>
      </c>
      <c r="AK123" s="55">
        <f>'Param.Transv.'!AK123</f>
        <v>0.82</v>
      </c>
    </row>
    <row r="124" spans="1:37" x14ac:dyDescent="0.25">
      <c r="A124" s="29" t="s">
        <v>11</v>
      </c>
      <c r="B124" s="30" t="s">
        <v>20</v>
      </c>
      <c r="C124" s="29" t="s">
        <v>171</v>
      </c>
      <c r="D124" s="54">
        <f>'Param.Transv.'!D124</f>
        <v>0.76700000000000002</v>
      </c>
      <c r="E124" s="55">
        <f>'Param.Transv.'!E124</f>
        <v>0.76700000000000002</v>
      </c>
      <c r="F124" s="55">
        <f>'Param.Transv.'!F124</f>
        <v>0.76700000000000002</v>
      </c>
      <c r="G124" s="55">
        <f>'Param.Transv.'!G124</f>
        <v>0.76700000000000002</v>
      </c>
      <c r="H124" s="55">
        <f>'Param.Transv.'!H124</f>
        <v>0.76700000000000002</v>
      </c>
      <c r="I124" s="55">
        <f>'Param.Transv.'!I124</f>
        <v>0.76700000000000002</v>
      </c>
      <c r="J124" s="55">
        <f>'Param.Transv.'!J124</f>
        <v>0.76700000000000002</v>
      </c>
      <c r="K124" s="55">
        <f>'Param.Transv.'!K124</f>
        <v>0.76700000000000002</v>
      </c>
      <c r="L124" s="55">
        <f>'Param.Transv.'!L124</f>
        <v>0.76700000000000002</v>
      </c>
      <c r="M124" s="55">
        <f>'Param.Transv.'!M124</f>
        <v>0.76700000000000002</v>
      </c>
      <c r="N124" s="55">
        <f>'Param.Transv.'!N124</f>
        <v>0.76700000000000002</v>
      </c>
      <c r="O124" s="55">
        <f>'Param.Transv.'!O124</f>
        <v>0.76700000000000002</v>
      </c>
      <c r="P124" s="55">
        <f>'Param.Transv.'!P124</f>
        <v>0.76700000000000002</v>
      </c>
      <c r="Q124" s="55">
        <f>'Param.Transv.'!Q124</f>
        <v>0.76700000000000002</v>
      </c>
      <c r="R124" s="55">
        <f>'Param.Transv.'!R124</f>
        <v>0.76700000000000002</v>
      </c>
      <c r="S124" s="55">
        <f>'Param.Transv.'!S124</f>
        <v>0.76700000000000002</v>
      </c>
      <c r="T124" s="55">
        <f>'Param.Transv.'!T124</f>
        <v>0.76700000000000002</v>
      </c>
      <c r="U124" s="55">
        <f>'Param.Transv.'!U124</f>
        <v>0.76700000000000002</v>
      </c>
      <c r="V124" s="55">
        <f>'Param.Transv.'!V124</f>
        <v>0.76700000000000002</v>
      </c>
      <c r="W124" s="55">
        <f>'Param.Transv.'!W124</f>
        <v>0.76700000000000002</v>
      </c>
      <c r="X124" s="55">
        <f>'Param.Transv.'!X124</f>
        <v>0.76700000000000002</v>
      </c>
      <c r="Y124" s="55">
        <f>'Param.Transv.'!Y124</f>
        <v>0.76700000000000002</v>
      </c>
      <c r="Z124" s="55">
        <f>'Param.Transv.'!Z124</f>
        <v>0.76700000000000002</v>
      </c>
      <c r="AA124" s="55">
        <f>'Param.Transv.'!AA124</f>
        <v>0.76700000000000002</v>
      </c>
      <c r="AB124" s="55">
        <f>'Param.Transv.'!AB124</f>
        <v>0.76700000000000002</v>
      </c>
      <c r="AC124" s="55">
        <f>'Param.Transv.'!AC124</f>
        <v>0.76700000000000002</v>
      </c>
      <c r="AD124" s="55">
        <f>'Param.Transv.'!AD124</f>
        <v>0.76700000000000002</v>
      </c>
      <c r="AE124" s="55">
        <f>'Param.Transv.'!AE124</f>
        <v>0.76700000000000002</v>
      </c>
      <c r="AF124" s="55">
        <f>'Param.Transv.'!AF124</f>
        <v>0.76700000000000002</v>
      </c>
      <c r="AG124" s="55">
        <f>'Param.Transv.'!AG124</f>
        <v>0.76700000000000002</v>
      </c>
      <c r="AH124" s="55">
        <f>'Param.Transv.'!AH124</f>
        <v>0.76700000000000002</v>
      </c>
      <c r="AI124" s="55">
        <f>'Param.Transv.'!AI124</f>
        <v>0.76700000000000002</v>
      </c>
      <c r="AJ124" s="55">
        <f>'Param.Transv.'!AJ124</f>
        <v>0.76700000000000002</v>
      </c>
      <c r="AK124" s="55">
        <f>'Param.Transv.'!AK124</f>
        <v>0.76700000000000002</v>
      </c>
    </row>
    <row r="125" spans="1:37" x14ac:dyDescent="0.25">
      <c r="A125" s="29" t="s">
        <v>106</v>
      </c>
      <c r="B125" s="30" t="s">
        <v>20</v>
      </c>
      <c r="C125" s="29" t="s">
        <v>171</v>
      </c>
      <c r="D125" s="54">
        <f>'Param.Transv.'!D125</f>
        <v>0.63200000000000001</v>
      </c>
      <c r="E125" s="55">
        <f>'Param.Transv.'!E125</f>
        <v>0.63200000000000001</v>
      </c>
      <c r="F125" s="55">
        <f>'Param.Transv.'!F125</f>
        <v>0.63200000000000001</v>
      </c>
      <c r="G125" s="55">
        <f>'Param.Transv.'!G125</f>
        <v>0.63200000000000001</v>
      </c>
      <c r="H125" s="55">
        <f>'Param.Transv.'!H125</f>
        <v>0.63252666666666657</v>
      </c>
      <c r="I125" s="55">
        <f>'Param.Transv.'!I125</f>
        <v>0.63305333333333336</v>
      </c>
      <c r="J125" s="55">
        <f>'Param.Transv.'!J125</f>
        <v>0.63357999999999992</v>
      </c>
      <c r="K125" s="55">
        <f>'Param.Transv.'!K125</f>
        <v>0.63410666666666671</v>
      </c>
      <c r="L125" s="55">
        <f>'Param.Transv.'!L125</f>
        <v>0.63463333333333338</v>
      </c>
      <c r="M125" s="55">
        <f>'Param.Transv.'!M125</f>
        <v>0.63515999999999995</v>
      </c>
      <c r="N125" s="55">
        <f>'Param.Transv.'!N125</f>
        <v>0.63568666666666673</v>
      </c>
      <c r="O125" s="55">
        <f>'Param.Transv.'!O125</f>
        <v>0.6362133333333333</v>
      </c>
      <c r="P125" s="55">
        <f>'Param.Transv.'!P125</f>
        <v>0.63674000000000008</v>
      </c>
      <c r="Q125" s="55">
        <f>'Param.Transv.'!Q125</f>
        <v>0.63726666666666665</v>
      </c>
      <c r="R125" s="55">
        <f>'Param.Transv.'!R125</f>
        <v>0.63779333333333343</v>
      </c>
      <c r="S125" s="55">
        <f>'Param.Transv.'!S125</f>
        <v>0.63832</v>
      </c>
      <c r="T125" s="55">
        <f>'Param.Transv.'!T125</f>
        <v>0.63884666666666667</v>
      </c>
      <c r="U125" s="55">
        <f>'Param.Transv.'!U125</f>
        <v>0.63937333333333335</v>
      </c>
      <c r="V125" s="55">
        <f>'Param.Transv.'!V125</f>
        <v>0.63990000000000002</v>
      </c>
      <c r="W125" s="55">
        <f>'Param.Transv.'!W125</f>
        <v>0.6404266666666667</v>
      </c>
      <c r="X125" s="55">
        <f>'Param.Transv.'!X125</f>
        <v>0.64095333333333337</v>
      </c>
      <c r="Y125" s="55">
        <f>'Param.Transv.'!Y125</f>
        <v>0.64147999999999994</v>
      </c>
      <c r="Z125" s="55">
        <f>'Param.Transv.'!Z125</f>
        <v>0.64200666666666673</v>
      </c>
      <c r="AA125" s="55">
        <f>'Param.Transv.'!AA125</f>
        <v>0.64253333333333329</v>
      </c>
      <c r="AB125" s="55">
        <f>'Param.Transv.'!AB125</f>
        <v>0.64306000000000008</v>
      </c>
      <c r="AC125" s="55">
        <f>'Param.Transv.'!AC125</f>
        <v>0.64358666666666664</v>
      </c>
      <c r="AD125" s="55">
        <f>'Param.Transv.'!AD125</f>
        <v>0.64411333333333332</v>
      </c>
      <c r="AE125" s="55">
        <f>'Param.Transv.'!AE125</f>
        <v>0.64463999999999999</v>
      </c>
      <c r="AF125" s="55">
        <f>'Param.Transv.'!AF125</f>
        <v>0.64516666666666667</v>
      </c>
      <c r="AG125" s="55">
        <f>'Param.Transv.'!AG125</f>
        <v>0.64569333333333334</v>
      </c>
      <c r="AH125" s="55">
        <f>'Param.Transv.'!AH125</f>
        <v>0.64622000000000002</v>
      </c>
      <c r="AI125" s="55">
        <f>'Param.Transv.'!AI125</f>
        <v>0.64674666666666669</v>
      </c>
      <c r="AJ125" s="55">
        <f>'Param.Transv.'!AJ125</f>
        <v>0.64727333333333337</v>
      </c>
      <c r="AK125" s="55">
        <f>'Param.Transv.'!AK125</f>
        <v>0.64779999999999993</v>
      </c>
    </row>
    <row r="126" spans="1:37" x14ac:dyDescent="0.25">
      <c r="A126" s="29" t="s">
        <v>12</v>
      </c>
      <c r="B126" s="30" t="s">
        <v>20</v>
      </c>
      <c r="C126" s="29" t="s">
        <v>171</v>
      </c>
      <c r="D126" s="54">
        <f>'Param.Transv.'!D126</f>
        <v>0.81799999999999995</v>
      </c>
      <c r="E126" s="55">
        <f>'Param.Transv.'!E126</f>
        <v>0.81799999999999995</v>
      </c>
      <c r="F126" s="55">
        <f>'Param.Transv.'!F126</f>
        <v>0.81799999999999995</v>
      </c>
      <c r="G126" s="55">
        <f>'Param.Transv.'!G126</f>
        <v>0.81819473030000001</v>
      </c>
      <c r="H126" s="55">
        <f>'Param.Transv.'!H126</f>
        <v>0.8188765592419166</v>
      </c>
      <c r="I126" s="55">
        <f>'Param.Transv.'!I126</f>
        <v>0.81955838818383342</v>
      </c>
      <c r="J126" s="55">
        <f>'Param.Transv.'!J126</f>
        <v>0.82024021712575002</v>
      </c>
      <c r="K126" s="55">
        <f>'Param.Transv.'!K126</f>
        <v>0.82092204606766672</v>
      </c>
      <c r="L126" s="55">
        <f>'Param.Transv.'!L126</f>
        <v>0.82160387500958332</v>
      </c>
      <c r="M126" s="55">
        <f>'Param.Transv.'!M126</f>
        <v>0.82228570395149991</v>
      </c>
      <c r="N126" s="55">
        <f>'Param.Transv.'!N126</f>
        <v>0.82296753289341673</v>
      </c>
      <c r="O126" s="55">
        <f>'Param.Transv.'!O126</f>
        <v>0.82364936183533333</v>
      </c>
      <c r="P126" s="55">
        <f>'Param.Transv.'!P126</f>
        <v>0.82433119077725003</v>
      </c>
      <c r="Q126" s="55">
        <f>'Param.Transv.'!Q126</f>
        <v>0.82501301971916663</v>
      </c>
      <c r="R126" s="55">
        <f>'Param.Transv.'!R126</f>
        <v>0.82569484866108345</v>
      </c>
      <c r="S126" s="55">
        <f>'Param.Transv.'!S126</f>
        <v>0.82637667760300004</v>
      </c>
      <c r="T126" s="55">
        <f>'Param.Transv.'!T126</f>
        <v>0.82705850654491664</v>
      </c>
      <c r="U126" s="55">
        <f>'Param.Transv.'!U126</f>
        <v>0.82774033548683335</v>
      </c>
      <c r="V126" s="55">
        <f>'Param.Transv.'!V126</f>
        <v>0.82842216442874994</v>
      </c>
      <c r="W126" s="55">
        <f>'Param.Transv.'!W126</f>
        <v>0.82910399337066676</v>
      </c>
      <c r="X126" s="55">
        <f>'Param.Transv.'!X126</f>
        <v>0.82978582231258335</v>
      </c>
      <c r="Y126" s="55">
        <f>'Param.Transv.'!Y126</f>
        <v>0.83046765125449995</v>
      </c>
      <c r="Z126" s="55">
        <f>'Param.Transv.'!Z126</f>
        <v>0.83114948019641666</v>
      </c>
      <c r="AA126" s="55">
        <f>'Param.Transv.'!AA126</f>
        <v>0.83183130913833325</v>
      </c>
      <c r="AB126" s="55">
        <f>'Param.Transv.'!AB126</f>
        <v>0.83251313808025007</v>
      </c>
      <c r="AC126" s="55">
        <f>'Param.Transv.'!AC126</f>
        <v>0.83319496702216667</v>
      </c>
      <c r="AD126" s="55">
        <f>'Param.Transv.'!AD126</f>
        <v>0.83387679596408326</v>
      </c>
      <c r="AE126" s="55">
        <f>'Param.Transv.'!AE126</f>
        <v>0.83455862490599997</v>
      </c>
      <c r="AF126" s="55">
        <f>'Param.Transv.'!AF126</f>
        <v>0.83524045384791656</v>
      </c>
      <c r="AG126" s="55">
        <f>'Param.Transv.'!AG126</f>
        <v>0.83592228278983338</v>
      </c>
      <c r="AH126" s="55">
        <f>'Param.Transv.'!AH126</f>
        <v>0.83660411173174998</v>
      </c>
      <c r="AI126" s="55">
        <f>'Param.Transv.'!AI126</f>
        <v>0.8372859406736668</v>
      </c>
      <c r="AJ126" s="55">
        <f>'Param.Transv.'!AJ126</f>
        <v>0.83796776961558339</v>
      </c>
      <c r="AK126" s="55">
        <f>'Param.Transv.'!AK126</f>
        <v>0.83864959855749999</v>
      </c>
    </row>
    <row r="127" spans="1:37" x14ac:dyDescent="0.25">
      <c r="A127" s="29" t="s">
        <v>54</v>
      </c>
      <c r="B127" s="30" t="s">
        <v>20</v>
      </c>
      <c r="C127" s="29" t="s">
        <v>171</v>
      </c>
      <c r="D127" s="54">
        <f>'Param.Transv.'!D127</f>
        <v>0.5</v>
      </c>
      <c r="E127" s="55">
        <f>'Param.Transv.'!E127</f>
        <v>0.5</v>
      </c>
      <c r="F127" s="55">
        <f>'Param.Transv.'!F127</f>
        <v>0.5</v>
      </c>
      <c r="G127" s="55">
        <f>'Param.Transv.'!G127</f>
        <v>0.5</v>
      </c>
      <c r="H127" s="55">
        <f>'Param.Transv.'!H127</f>
        <v>0.50041666666666662</v>
      </c>
      <c r="I127" s="55">
        <f>'Param.Transv.'!I127</f>
        <v>0.50083333333333335</v>
      </c>
      <c r="J127" s="55">
        <f>'Param.Transv.'!J127</f>
        <v>0.50124999999999997</v>
      </c>
      <c r="K127" s="55">
        <f>'Param.Transv.'!K127</f>
        <v>0.50166666666666671</v>
      </c>
      <c r="L127" s="55">
        <f>'Param.Transv.'!L127</f>
        <v>0.50208333333333333</v>
      </c>
      <c r="M127" s="55">
        <f>'Param.Transv.'!M127</f>
        <v>0.50249999999999995</v>
      </c>
      <c r="N127" s="55">
        <f>'Param.Transv.'!N127</f>
        <v>0.50291666666666668</v>
      </c>
      <c r="O127" s="55">
        <f>'Param.Transv.'!O127</f>
        <v>0.5033333333333333</v>
      </c>
      <c r="P127" s="55">
        <f>'Param.Transv.'!P127</f>
        <v>0.50375000000000003</v>
      </c>
      <c r="Q127" s="55">
        <f>'Param.Transv.'!Q127</f>
        <v>0.50416666666666665</v>
      </c>
      <c r="R127" s="55">
        <f>'Param.Transv.'!R127</f>
        <v>0.50458333333333338</v>
      </c>
      <c r="S127" s="55">
        <f>'Param.Transv.'!S127</f>
        <v>0.505</v>
      </c>
      <c r="T127" s="55">
        <f>'Param.Transv.'!T127</f>
        <v>0.50541666666666663</v>
      </c>
      <c r="U127" s="55">
        <f>'Param.Transv.'!U127</f>
        <v>0.50583333333333336</v>
      </c>
      <c r="V127" s="55">
        <f>'Param.Transv.'!V127</f>
        <v>0.50624999999999998</v>
      </c>
      <c r="W127" s="55">
        <f>'Param.Transv.'!W127</f>
        <v>0.50666666666666671</v>
      </c>
      <c r="X127" s="55">
        <f>'Param.Transv.'!X127</f>
        <v>0.50708333333333333</v>
      </c>
      <c r="Y127" s="55">
        <f>'Param.Transv.'!Y127</f>
        <v>0.50749999999999995</v>
      </c>
      <c r="Z127" s="55">
        <f>'Param.Transv.'!Z127</f>
        <v>0.50791666666666668</v>
      </c>
      <c r="AA127" s="55">
        <f>'Param.Transv.'!AA127</f>
        <v>0.5083333333333333</v>
      </c>
      <c r="AB127" s="55">
        <f>'Param.Transv.'!AB127</f>
        <v>0.50875000000000004</v>
      </c>
      <c r="AC127" s="55">
        <f>'Param.Transv.'!AC127</f>
        <v>0.50916666666666666</v>
      </c>
      <c r="AD127" s="55">
        <f>'Param.Transv.'!AD127</f>
        <v>0.50958333333333328</v>
      </c>
      <c r="AE127" s="55">
        <f>'Param.Transv.'!AE127</f>
        <v>0.51</v>
      </c>
      <c r="AF127" s="55">
        <f>'Param.Transv.'!AF127</f>
        <v>0.51041666666666663</v>
      </c>
      <c r="AG127" s="55">
        <f>'Param.Transv.'!AG127</f>
        <v>0.51083333333333336</v>
      </c>
      <c r="AH127" s="55">
        <f>'Param.Transv.'!AH127</f>
        <v>0.51124999999999998</v>
      </c>
      <c r="AI127" s="55">
        <f>'Param.Transv.'!AI127</f>
        <v>0.51166666666666671</v>
      </c>
      <c r="AJ127" s="55">
        <f>'Param.Transv.'!AJ127</f>
        <v>0.51208333333333333</v>
      </c>
      <c r="AK127" s="55">
        <f>'Param.Transv.'!AK127</f>
        <v>0.51249999999999996</v>
      </c>
    </row>
    <row r="128" spans="1:37" x14ac:dyDescent="0.25">
      <c r="A128" s="29" t="s">
        <v>74</v>
      </c>
      <c r="B128" s="30" t="s">
        <v>20</v>
      </c>
      <c r="C128" s="29" t="s">
        <v>171</v>
      </c>
      <c r="D128" s="54">
        <f>'Param.Transv.'!D128</f>
        <v>0.5</v>
      </c>
      <c r="E128" s="55">
        <f>'Param.Transv.'!E128</f>
        <v>0.5</v>
      </c>
      <c r="F128" s="55">
        <f>'Param.Transv.'!F128</f>
        <v>0.5</v>
      </c>
      <c r="G128" s="55">
        <f>'Param.Transv.'!G128</f>
        <v>0.5</v>
      </c>
      <c r="H128" s="55">
        <f>'Param.Transv.'!H128</f>
        <v>0.50041666666666662</v>
      </c>
      <c r="I128" s="55">
        <f>'Param.Transv.'!I128</f>
        <v>0.50083333333333335</v>
      </c>
      <c r="J128" s="55">
        <f>'Param.Transv.'!J128</f>
        <v>0.50124999999999997</v>
      </c>
      <c r="K128" s="55">
        <f>'Param.Transv.'!K128</f>
        <v>0.50166666666666671</v>
      </c>
      <c r="L128" s="55">
        <f>'Param.Transv.'!L128</f>
        <v>0.50208333333333333</v>
      </c>
      <c r="M128" s="55">
        <f>'Param.Transv.'!M128</f>
        <v>0.50249999999999995</v>
      </c>
      <c r="N128" s="55">
        <f>'Param.Transv.'!N128</f>
        <v>0.50291666666666668</v>
      </c>
      <c r="O128" s="55">
        <f>'Param.Transv.'!O128</f>
        <v>0.5033333333333333</v>
      </c>
      <c r="P128" s="55">
        <f>'Param.Transv.'!P128</f>
        <v>0.50375000000000003</v>
      </c>
      <c r="Q128" s="55">
        <f>'Param.Transv.'!Q128</f>
        <v>0.50416666666666665</v>
      </c>
      <c r="R128" s="55">
        <f>'Param.Transv.'!R128</f>
        <v>0.50458333333333338</v>
      </c>
      <c r="S128" s="55">
        <f>'Param.Transv.'!S128</f>
        <v>0.505</v>
      </c>
      <c r="T128" s="55">
        <f>'Param.Transv.'!T128</f>
        <v>0.50541666666666663</v>
      </c>
      <c r="U128" s="55">
        <f>'Param.Transv.'!U128</f>
        <v>0.50583333333333336</v>
      </c>
      <c r="V128" s="55">
        <f>'Param.Transv.'!V128</f>
        <v>0.50624999999999998</v>
      </c>
      <c r="W128" s="55">
        <f>'Param.Transv.'!W128</f>
        <v>0.50666666666666671</v>
      </c>
      <c r="X128" s="55">
        <f>'Param.Transv.'!X128</f>
        <v>0.50708333333333333</v>
      </c>
      <c r="Y128" s="55">
        <f>'Param.Transv.'!Y128</f>
        <v>0.50749999999999995</v>
      </c>
      <c r="Z128" s="55">
        <f>'Param.Transv.'!Z128</f>
        <v>0.50791666666666668</v>
      </c>
      <c r="AA128" s="55">
        <f>'Param.Transv.'!AA128</f>
        <v>0.5083333333333333</v>
      </c>
      <c r="AB128" s="55">
        <f>'Param.Transv.'!AB128</f>
        <v>0.50875000000000004</v>
      </c>
      <c r="AC128" s="55">
        <f>'Param.Transv.'!AC128</f>
        <v>0.50916666666666666</v>
      </c>
      <c r="AD128" s="55">
        <f>'Param.Transv.'!AD128</f>
        <v>0.50958333333333328</v>
      </c>
      <c r="AE128" s="55">
        <f>'Param.Transv.'!AE128</f>
        <v>0.51</v>
      </c>
      <c r="AF128" s="55">
        <f>'Param.Transv.'!AF128</f>
        <v>0.51041666666666663</v>
      </c>
      <c r="AG128" s="55">
        <f>'Param.Transv.'!AG128</f>
        <v>0.51083333333333336</v>
      </c>
      <c r="AH128" s="55">
        <f>'Param.Transv.'!AH128</f>
        <v>0.51124999999999998</v>
      </c>
      <c r="AI128" s="55">
        <f>'Param.Transv.'!AI128</f>
        <v>0.51166666666666671</v>
      </c>
      <c r="AJ128" s="55">
        <f>'Param.Transv.'!AJ128</f>
        <v>0.51208333333333333</v>
      </c>
      <c r="AK128" s="55">
        <f>'Param.Transv.'!AK128</f>
        <v>0.51249999999999996</v>
      </c>
    </row>
    <row r="129" spans="1:37" x14ac:dyDescent="0.25">
      <c r="A129" s="29" t="s">
        <v>13</v>
      </c>
      <c r="B129" s="30" t="s">
        <v>20</v>
      </c>
      <c r="C129" s="29" t="s">
        <v>171</v>
      </c>
      <c r="D129" s="54">
        <f>'Param.Transv.'!D129</f>
        <v>0.76700000000000002</v>
      </c>
      <c r="E129" s="55">
        <f>'Param.Transv.'!E129</f>
        <v>0.76700000000000002</v>
      </c>
      <c r="F129" s="55">
        <f>'Param.Transv.'!F129</f>
        <v>0.76700000000000002</v>
      </c>
      <c r="G129" s="55">
        <f>'Param.Transv.'!G129</f>
        <v>0.76700000000000002</v>
      </c>
      <c r="H129" s="55">
        <f>'Param.Transv.'!H129</f>
        <v>0.76763916666666665</v>
      </c>
      <c r="I129" s="55">
        <f>'Param.Transv.'!I129</f>
        <v>0.7682783333333334</v>
      </c>
      <c r="J129" s="55">
        <f>'Param.Transv.'!J129</f>
        <v>0.76891749999999992</v>
      </c>
      <c r="K129" s="55">
        <f>'Param.Transv.'!K129</f>
        <v>0.76955666666666678</v>
      </c>
      <c r="L129" s="55">
        <f>'Param.Transv.'!L129</f>
        <v>0.7701958333333333</v>
      </c>
      <c r="M129" s="55">
        <f>'Param.Transv.'!M129</f>
        <v>0.77083499999999994</v>
      </c>
      <c r="N129" s="55">
        <f>'Param.Transv.'!N129</f>
        <v>0.77147416666666668</v>
      </c>
      <c r="O129" s="55">
        <f>'Param.Transv.'!O129</f>
        <v>0.77211333333333332</v>
      </c>
      <c r="P129" s="55">
        <f>'Param.Transv.'!P129</f>
        <v>0.77275250000000006</v>
      </c>
      <c r="Q129" s="55">
        <f>'Param.Transv.'!Q129</f>
        <v>0.7733916666666667</v>
      </c>
      <c r="R129" s="55">
        <f>'Param.Transv.'!R129</f>
        <v>0.77403083333333345</v>
      </c>
      <c r="S129" s="55">
        <f>'Param.Transv.'!S129</f>
        <v>0.77466999999999997</v>
      </c>
      <c r="T129" s="55">
        <f>'Param.Transv.'!T129</f>
        <v>0.7753091666666666</v>
      </c>
      <c r="U129" s="55">
        <f>'Param.Transv.'!U129</f>
        <v>0.77594833333333335</v>
      </c>
      <c r="V129" s="55">
        <f>'Param.Transv.'!V129</f>
        <v>0.77658749999999999</v>
      </c>
      <c r="W129" s="55">
        <f>'Param.Transv.'!W129</f>
        <v>0.77722666666666673</v>
      </c>
      <c r="X129" s="55">
        <f>'Param.Transv.'!X129</f>
        <v>0.77786583333333337</v>
      </c>
      <c r="Y129" s="55">
        <f>'Param.Transv.'!Y129</f>
        <v>0.77850499999999989</v>
      </c>
      <c r="Z129" s="55">
        <f>'Param.Transv.'!Z129</f>
        <v>0.77914416666666675</v>
      </c>
      <c r="AA129" s="55">
        <f>'Param.Transv.'!AA129</f>
        <v>0.77978333333333327</v>
      </c>
      <c r="AB129" s="55">
        <f>'Param.Transv.'!AB129</f>
        <v>0.78042250000000002</v>
      </c>
      <c r="AC129" s="55">
        <f>'Param.Transv.'!AC129</f>
        <v>0.78106166666666665</v>
      </c>
      <c r="AD129" s="55">
        <f>'Param.Transv.'!AD129</f>
        <v>0.78170083333333329</v>
      </c>
      <c r="AE129" s="55">
        <f>'Param.Transv.'!AE129</f>
        <v>0.78234000000000004</v>
      </c>
      <c r="AF129" s="55">
        <f>'Param.Transv.'!AF129</f>
        <v>0.78297916666666667</v>
      </c>
      <c r="AG129" s="55">
        <f>'Param.Transv.'!AG129</f>
        <v>0.78361833333333342</v>
      </c>
      <c r="AH129" s="55">
        <f>'Param.Transv.'!AH129</f>
        <v>0.78425749999999994</v>
      </c>
      <c r="AI129" s="55">
        <f>'Param.Transv.'!AI129</f>
        <v>0.7848966666666668</v>
      </c>
      <c r="AJ129" s="55">
        <f>'Param.Transv.'!AJ129</f>
        <v>0.78553583333333332</v>
      </c>
      <c r="AK129" s="55">
        <f>'Param.Transv.'!AK129</f>
        <v>0.78617499999999996</v>
      </c>
    </row>
    <row r="130" spans="1:37" x14ac:dyDescent="0.25">
      <c r="A130" s="29" t="s">
        <v>55</v>
      </c>
      <c r="B130" s="30" t="s">
        <v>20</v>
      </c>
      <c r="C130" s="29" t="s">
        <v>171</v>
      </c>
      <c r="D130" s="54">
        <f>'Param.Transv.'!D130</f>
        <v>0.76700000000000002</v>
      </c>
      <c r="E130" s="55">
        <f>'Param.Transv.'!E130</f>
        <v>0.76700000000000002</v>
      </c>
      <c r="F130" s="55">
        <f>'Param.Transv.'!F130</f>
        <v>0.76700000000000002</v>
      </c>
      <c r="G130" s="55">
        <f>'Param.Transv.'!G130</f>
        <v>0.76700000000000002</v>
      </c>
      <c r="H130" s="55">
        <f>'Param.Transv.'!H130</f>
        <v>0.76763916666666665</v>
      </c>
      <c r="I130" s="55">
        <f>'Param.Transv.'!I130</f>
        <v>0.7682783333333334</v>
      </c>
      <c r="J130" s="55">
        <f>'Param.Transv.'!J130</f>
        <v>0.76891749999999992</v>
      </c>
      <c r="K130" s="55">
        <f>'Param.Transv.'!K130</f>
        <v>0.76955666666666678</v>
      </c>
      <c r="L130" s="55">
        <f>'Param.Transv.'!L130</f>
        <v>0.7701958333333333</v>
      </c>
      <c r="M130" s="55">
        <f>'Param.Transv.'!M130</f>
        <v>0.77083499999999994</v>
      </c>
      <c r="N130" s="55">
        <f>'Param.Transv.'!N130</f>
        <v>0.77147416666666668</v>
      </c>
      <c r="O130" s="55">
        <f>'Param.Transv.'!O130</f>
        <v>0.77211333333333332</v>
      </c>
      <c r="P130" s="55">
        <f>'Param.Transv.'!P130</f>
        <v>0.77275250000000006</v>
      </c>
      <c r="Q130" s="55">
        <f>'Param.Transv.'!Q130</f>
        <v>0.7733916666666667</v>
      </c>
      <c r="R130" s="55">
        <f>'Param.Transv.'!R130</f>
        <v>0.77403083333333345</v>
      </c>
      <c r="S130" s="55">
        <f>'Param.Transv.'!S130</f>
        <v>0.77466999999999997</v>
      </c>
      <c r="T130" s="55">
        <f>'Param.Transv.'!T130</f>
        <v>0.7753091666666666</v>
      </c>
      <c r="U130" s="55">
        <f>'Param.Transv.'!U130</f>
        <v>0.77594833333333335</v>
      </c>
      <c r="V130" s="55">
        <f>'Param.Transv.'!V130</f>
        <v>0.77658749999999999</v>
      </c>
      <c r="W130" s="55">
        <f>'Param.Transv.'!W130</f>
        <v>0.77722666666666673</v>
      </c>
      <c r="X130" s="55">
        <f>'Param.Transv.'!X130</f>
        <v>0.77786583333333337</v>
      </c>
      <c r="Y130" s="55">
        <f>'Param.Transv.'!Y130</f>
        <v>0.77850499999999989</v>
      </c>
      <c r="Z130" s="55">
        <f>'Param.Transv.'!Z130</f>
        <v>0.77914416666666675</v>
      </c>
      <c r="AA130" s="55">
        <f>'Param.Transv.'!AA130</f>
        <v>0.77978333333333327</v>
      </c>
      <c r="AB130" s="55">
        <f>'Param.Transv.'!AB130</f>
        <v>0.78042250000000002</v>
      </c>
      <c r="AC130" s="55">
        <f>'Param.Transv.'!AC130</f>
        <v>0.78106166666666665</v>
      </c>
      <c r="AD130" s="55">
        <f>'Param.Transv.'!AD130</f>
        <v>0.78170083333333329</v>
      </c>
      <c r="AE130" s="55">
        <f>'Param.Transv.'!AE130</f>
        <v>0.78234000000000004</v>
      </c>
      <c r="AF130" s="55">
        <f>'Param.Transv.'!AF130</f>
        <v>0.78297916666666667</v>
      </c>
      <c r="AG130" s="55">
        <f>'Param.Transv.'!AG130</f>
        <v>0.78361833333333342</v>
      </c>
      <c r="AH130" s="55">
        <f>'Param.Transv.'!AH130</f>
        <v>0.78425749999999994</v>
      </c>
      <c r="AI130" s="55">
        <f>'Param.Transv.'!AI130</f>
        <v>0.7848966666666668</v>
      </c>
      <c r="AJ130" s="55">
        <f>'Param.Transv.'!AJ130</f>
        <v>0.78553583333333332</v>
      </c>
      <c r="AK130" s="55">
        <f>'Param.Transv.'!AK130</f>
        <v>0.78617499999999996</v>
      </c>
    </row>
    <row r="131" spans="1:37" x14ac:dyDescent="0.25">
      <c r="A131" s="29" t="s">
        <v>56</v>
      </c>
      <c r="B131" s="30" t="s">
        <v>20</v>
      </c>
      <c r="C131" s="29" t="s">
        <v>171</v>
      </c>
      <c r="D131" s="54">
        <f>'Param.Transv.'!D131</f>
        <v>0.7340000000000001</v>
      </c>
      <c r="E131" s="55">
        <f>'Param.Transv.'!E131</f>
        <v>0.7340000000000001</v>
      </c>
      <c r="F131" s="55">
        <f>'Param.Transv.'!F131</f>
        <v>0.7340000000000001</v>
      </c>
      <c r="G131" s="55">
        <f>'Param.Transv.'!G131</f>
        <v>0.7340000000000001</v>
      </c>
      <c r="H131" s="55">
        <f>'Param.Transv.'!H131</f>
        <v>0.73461166666666666</v>
      </c>
      <c r="I131" s="55">
        <f>'Param.Transv.'!I131</f>
        <v>0.73522333333333345</v>
      </c>
      <c r="J131" s="55">
        <f>'Param.Transv.'!J131</f>
        <v>0.73583500000000002</v>
      </c>
      <c r="K131" s="55">
        <f>'Param.Transv.'!K131</f>
        <v>0.7364466666666668</v>
      </c>
      <c r="L131" s="55">
        <f>'Param.Transv.'!L131</f>
        <v>0.73705833333333337</v>
      </c>
      <c r="M131" s="55">
        <f>'Param.Transv.'!M131</f>
        <v>0.73767000000000005</v>
      </c>
      <c r="N131" s="55">
        <f>'Param.Transv.'!N131</f>
        <v>0.73828166666666684</v>
      </c>
      <c r="O131" s="55">
        <f>'Param.Transv.'!O131</f>
        <v>0.7388933333333334</v>
      </c>
      <c r="P131" s="55">
        <f>'Param.Transv.'!P131</f>
        <v>0.73950500000000019</v>
      </c>
      <c r="Q131" s="55">
        <f>'Param.Transv.'!Q131</f>
        <v>0.74011666666666676</v>
      </c>
      <c r="R131" s="55">
        <f>'Param.Transv.'!R131</f>
        <v>0.74072833333333354</v>
      </c>
      <c r="S131" s="55">
        <f>'Param.Transv.'!S131</f>
        <v>0.74134000000000011</v>
      </c>
      <c r="T131" s="55">
        <f>'Param.Transv.'!T131</f>
        <v>0.74195166666666668</v>
      </c>
      <c r="U131" s="55">
        <f>'Param.Transv.'!U131</f>
        <v>0.74256333333333346</v>
      </c>
      <c r="V131" s="55">
        <f>'Param.Transv.'!V131</f>
        <v>0.74317500000000003</v>
      </c>
      <c r="W131" s="55">
        <f>'Param.Transv.'!W131</f>
        <v>0.74378666666666682</v>
      </c>
      <c r="X131" s="55">
        <f>'Param.Transv.'!X131</f>
        <v>0.74439833333333338</v>
      </c>
      <c r="Y131" s="55">
        <f>'Param.Transv.'!Y131</f>
        <v>0.74501000000000006</v>
      </c>
      <c r="Z131" s="55">
        <f>'Param.Transv.'!Z131</f>
        <v>0.74562166666666674</v>
      </c>
      <c r="AA131" s="55">
        <f>'Param.Transv.'!AA131</f>
        <v>0.74623333333333342</v>
      </c>
      <c r="AB131" s="55">
        <f>'Param.Transv.'!AB131</f>
        <v>0.7468450000000002</v>
      </c>
      <c r="AC131" s="55">
        <f>'Param.Transv.'!AC131</f>
        <v>0.74745666666666677</v>
      </c>
      <c r="AD131" s="55">
        <f>'Param.Transv.'!AD131</f>
        <v>0.74806833333333334</v>
      </c>
      <c r="AE131" s="55">
        <f>'Param.Transv.'!AE131</f>
        <v>0.74868000000000012</v>
      </c>
      <c r="AF131" s="55">
        <f>'Param.Transv.'!AF131</f>
        <v>0.74929166666666669</v>
      </c>
      <c r="AG131" s="55">
        <f>'Param.Transv.'!AG131</f>
        <v>0.74990333333333348</v>
      </c>
      <c r="AH131" s="55">
        <f>'Param.Transv.'!AH131</f>
        <v>0.75051500000000004</v>
      </c>
      <c r="AI131" s="55">
        <f>'Param.Transv.'!AI131</f>
        <v>0.75112666666666683</v>
      </c>
      <c r="AJ131" s="55">
        <f>'Param.Transv.'!AJ131</f>
        <v>0.7517383333333334</v>
      </c>
      <c r="AK131" s="55">
        <f>'Param.Transv.'!AK131</f>
        <v>0.75235000000000007</v>
      </c>
    </row>
    <row r="132" spans="1:37" x14ac:dyDescent="0.25">
      <c r="A132" s="29" t="s">
        <v>14</v>
      </c>
      <c r="B132" s="30" t="s">
        <v>20</v>
      </c>
      <c r="C132" s="29" t="s">
        <v>171</v>
      </c>
      <c r="D132" s="54">
        <f>'Param.Transv.'!D132</f>
        <v>1</v>
      </c>
      <c r="E132" s="55">
        <f>'Param.Transv.'!E132</f>
        <v>1</v>
      </c>
      <c r="F132" s="55">
        <f>'Param.Transv.'!F132</f>
        <v>1</v>
      </c>
      <c r="G132" s="55">
        <f>'Param.Transv.'!G132</f>
        <v>1</v>
      </c>
      <c r="H132" s="55">
        <f>'Param.Transv.'!H132</f>
        <v>1</v>
      </c>
      <c r="I132" s="55">
        <f>'Param.Transv.'!I132</f>
        <v>1</v>
      </c>
      <c r="J132" s="55">
        <f>'Param.Transv.'!J132</f>
        <v>1</v>
      </c>
      <c r="K132" s="55">
        <f>'Param.Transv.'!K132</f>
        <v>1</v>
      </c>
      <c r="L132" s="55">
        <f>'Param.Transv.'!L132</f>
        <v>1</v>
      </c>
      <c r="M132" s="55">
        <f>'Param.Transv.'!M132</f>
        <v>1</v>
      </c>
      <c r="N132" s="55">
        <f>'Param.Transv.'!N132</f>
        <v>1</v>
      </c>
      <c r="O132" s="55">
        <f>'Param.Transv.'!O132</f>
        <v>1</v>
      </c>
      <c r="P132" s="55">
        <f>'Param.Transv.'!P132</f>
        <v>1</v>
      </c>
      <c r="Q132" s="55">
        <f>'Param.Transv.'!Q132</f>
        <v>1</v>
      </c>
      <c r="R132" s="55">
        <f>'Param.Transv.'!R132</f>
        <v>1</v>
      </c>
      <c r="S132" s="55">
        <f>'Param.Transv.'!S132</f>
        <v>1</v>
      </c>
      <c r="T132" s="55">
        <f>'Param.Transv.'!T132</f>
        <v>1</v>
      </c>
      <c r="U132" s="55">
        <f>'Param.Transv.'!U132</f>
        <v>1</v>
      </c>
      <c r="V132" s="55">
        <f>'Param.Transv.'!V132</f>
        <v>1</v>
      </c>
      <c r="W132" s="55">
        <f>'Param.Transv.'!W132</f>
        <v>1</v>
      </c>
      <c r="X132" s="55">
        <f>'Param.Transv.'!X132</f>
        <v>1</v>
      </c>
      <c r="Y132" s="55">
        <f>'Param.Transv.'!Y132</f>
        <v>1</v>
      </c>
      <c r="Z132" s="55">
        <f>'Param.Transv.'!Z132</f>
        <v>1</v>
      </c>
      <c r="AA132" s="55">
        <f>'Param.Transv.'!AA132</f>
        <v>1</v>
      </c>
      <c r="AB132" s="55">
        <f>'Param.Transv.'!AB132</f>
        <v>1</v>
      </c>
      <c r="AC132" s="55">
        <f>'Param.Transv.'!AC132</f>
        <v>1</v>
      </c>
      <c r="AD132" s="55">
        <f>'Param.Transv.'!AD132</f>
        <v>1</v>
      </c>
      <c r="AE132" s="55">
        <f>'Param.Transv.'!AE132</f>
        <v>1</v>
      </c>
      <c r="AF132" s="55">
        <f>'Param.Transv.'!AF132</f>
        <v>1</v>
      </c>
      <c r="AG132" s="55">
        <f>'Param.Transv.'!AG132</f>
        <v>1</v>
      </c>
      <c r="AH132" s="55">
        <f>'Param.Transv.'!AH132</f>
        <v>1</v>
      </c>
      <c r="AI132" s="55">
        <f>'Param.Transv.'!AI132</f>
        <v>1</v>
      </c>
      <c r="AJ132" s="55">
        <f>'Param.Transv.'!AJ132</f>
        <v>1</v>
      </c>
      <c r="AK132" s="55">
        <f>'Param.Transv.'!AK132</f>
        <v>1</v>
      </c>
    </row>
    <row r="133" spans="1:37" x14ac:dyDescent="0.25">
      <c r="A133" s="29" t="s">
        <v>75</v>
      </c>
      <c r="B133" s="30" t="s">
        <v>20</v>
      </c>
      <c r="C133" s="29" t="s">
        <v>171</v>
      </c>
      <c r="D133" s="54">
        <f>'Param.Transv.'!D133</f>
        <v>1</v>
      </c>
      <c r="E133" s="55">
        <f>'Param.Transv.'!E133</f>
        <v>1</v>
      </c>
      <c r="F133" s="55">
        <f>'Param.Transv.'!F133</f>
        <v>1</v>
      </c>
      <c r="G133" s="55">
        <f>'Param.Transv.'!G133</f>
        <v>1</v>
      </c>
      <c r="H133" s="55">
        <f>'Param.Transv.'!H133</f>
        <v>1</v>
      </c>
      <c r="I133" s="55">
        <f>'Param.Transv.'!I133</f>
        <v>1</v>
      </c>
      <c r="J133" s="55">
        <f>'Param.Transv.'!J133</f>
        <v>1</v>
      </c>
      <c r="K133" s="55">
        <f>'Param.Transv.'!K133</f>
        <v>1</v>
      </c>
      <c r="L133" s="55">
        <f>'Param.Transv.'!L133</f>
        <v>1</v>
      </c>
      <c r="M133" s="55">
        <f>'Param.Transv.'!M133</f>
        <v>1</v>
      </c>
      <c r="N133" s="55">
        <f>'Param.Transv.'!N133</f>
        <v>1</v>
      </c>
      <c r="O133" s="55">
        <f>'Param.Transv.'!O133</f>
        <v>1</v>
      </c>
      <c r="P133" s="55">
        <f>'Param.Transv.'!P133</f>
        <v>1</v>
      </c>
      <c r="Q133" s="55">
        <f>'Param.Transv.'!Q133</f>
        <v>1</v>
      </c>
      <c r="R133" s="55">
        <f>'Param.Transv.'!R133</f>
        <v>1</v>
      </c>
      <c r="S133" s="55">
        <f>'Param.Transv.'!S133</f>
        <v>1</v>
      </c>
      <c r="T133" s="55">
        <f>'Param.Transv.'!T133</f>
        <v>1</v>
      </c>
      <c r="U133" s="55">
        <f>'Param.Transv.'!U133</f>
        <v>1</v>
      </c>
      <c r="V133" s="55">
        <f>'Param.Transv.'!V133</f>
        <v>1</v>
      </c>
      <c r="W133" s="55">
        <f>'Param.Transv.'!W133</f>
        <v>1</v>
      </c>
      <c r="X133" s="55">
        <f>'Param.Transv.'!X133</f>
        <v>1</v>
      </c>
      <c r="Y133" s="55">
        <f>'Param.Transv.'!Y133</f>
        <v>1</v>
      </c>
      <c r="Z133" s="55">
        <f>'Param.Transv.'!Z133</f>
        <v>1</v>
      </c>
      <c r="AA133" s="55">
        <f>'Param.Transv.'!AA133</f>
        <v>1</v>
      </c>
      <c r="AB133" s="55">
        <f>'Param.Transv.'!AB133</f>
        <v>1</v>
      </c>
      <c r="AC133" s="55">
        <f>'Param.Transv.'!AC133</f>
        <v>1</v>
      </c>
      <c r="AD133" s="55">
        <f>'Param.Transv.'!AD133</f>
        <v>1</v>
      </c>
      <c r="AE133" s="55">
        <f>'Param.Transv.'!AE133</f>
        <v>1</v>
      </c>
      <c r="AF133" s="55">
        <f>'Param.Transv.'!AF133</f>
        <v>1</v>
      </c>
      <c r="AG133" s="55">
        <f>'Param.Transv.'!AG133</f>
        <v>1</v>
      </c>
      <c r="AH133" s="55">
        <f>'Param.Transv.'!AH133</f>
        <v>1</v>
      </c>
      <c r="AI133" s="55">
        <f>'Param.Transv.'!AI133</f>
        <v>1</v>
      </c>
      <c r="AJ133" s="55">
        <f>'Param.Transv.'!AJ133</f>
        <v>1</v>
      </c>
      <c r="AK133" s="55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82</v>
      </c>
    </row>
    <row r="136" spans="1:37" x14ac:dyDescent="0.25">
      <c r="A136" s="29" t="s">
        <v>23</v>
      </c>
      <c r="B136" s="30" t="s">
        <v>20</v>
      </c>
      <c r="C136" s="29" t="s">
        <v>171</v>
      </c>
      <c r="D136" s="54">
        <f>'Param.Transv.'!D136</f>
        <v>1</v>
      </c>
      <c r="E136" s="55">
        <f>'Param.Transv.'!E136</f>
        <v>1</v>
      </c>
      <c r="F136" s="55">
        <f>'Param.Transv.'!F136</f>
        <v>1</v>
      </c>
      <c r="G136" s="55">
        <f>'Param.Transv.'!G136</f>
        <v>1</v>
      </c>
      <c r="H136" s="55">
        <f>'Param.Transv.'!H136</f>
        <v>1</v>
      </c>
      <c r="I136" s="55">
        <f>'Param.Transv.'!I136</f>
        <v>1</v>
      </c>
      <c r="J136" s="55">
        <f>'Param.Transv.'!J136</f>
        <v>1</v>
      </c>
      <c r="K136" s="55">
        <f>'Param.Transv.'!K136</f>
        <v>1</v>
      </c>
      <c r="L136" s="55">
        <f>'Param.Transv.'!L136</f>
        <v>1</v>
      </c>
      <c r="M136" s="55">
        <f>'Param.Transv.'!M136</f>
        <v>1</v>
      </c>
      <c r="N136" s="55">
        <f>'Param.Transv.'!N136</f>
        <v>1</v>
      </c>
      <c r="O136" s="55">
        <f>'Param.Transv.'!O136</f>
        <v>1</v>
      </c>
      <c r="P136" s="55">
        <f>'Param.Transv.'!P136</f>
        <v>1</v>
      </c>
      <c r="Q136" s="55">
        <f>'Param.Transv.'!Q136</f>
        <v>1</v>
      </c>
      <c r="R136" s="55">
        <f>'Param.Transv.'!R136</f>
        <v>1</v>
      </c>
      <c r="S136" s="55">
        <f>'Param.Transv.'!S136</f>
        <v>1</v>
      </c>
      <c r="T136" s="55">
        <f>'Param.Transv.'!T136</f>
        <v>1</v>
      </c>
      <c r="U136" s="55">
        <f>'Param.Transv.'!U136</f>
        <v>1</v>
      </c>
      <c r="V136" s="55">
        <f>'Param.Transv.'!V136</f>
        <v>1</v>
      </c>
      <c r="W136" s="55">
        <f>'Param.Transv.'!W136</f>
        <v>1</v>
      </c>
      <c r="X136" s="55">
        <f>'Param.Transv.'!X136</f>
        <v>1</v>
      </c>
      <c r="Y136" s="55">
        <f>'Param.Transv.'!Y136</f>
        <v>1</v>
      </c>
      <c r="Z136" s="55">
        <f>'Param.Transv.'!Z136</f>
        <v>1</v>
      </c>
      <c r="AA136" s="55">
        <f>'Param.Transv.'!AA136</f>
        <v>1</v>
      </c>
      <c r="AB136" s="55">
        <f>'Param.Transv.'!AB136</f>
        <v>1</v>
      </c>
      <c r="AC136" s="55">
        <f>'Param.Transv.'!AC136</f>
        <v>1</v>
      </c>
      <c r="AD136" s="55">
        <f>'Param.Transv.'!AD136</f>
        <v>1</v>
      </c>
      <c r="AE136" s="55">
        <f>'Param.Transv.'!AE136</f>
        <v>1</v>
      </c>
      <c r="AF136" s="55">
        <f>'Param.Transv.'!AF136</f>
        <v>1</v>
      </c>
      <c r="AG136" s="55">
        <f>'Param.Transv.'!AG136</f>
        <v>1</v>
      </c>
      <c r="AH136" s="55">
        <f>'Param.Transv.'!AH136</f>
        <v>1</v>
      </c>
      <c r="AI136" s="55">
        <f>'Param.Transv.'!AI136</f>
        <v>1</v>
      </c>
      <c r="AJ136" s="55">
        <f>'Param.Transv.'!AJ136</f>
        <v>1</v>
      </c>
      <c r="AK136" s="55">
        <f>'Param.Transv.'!AK136</f>
        <v>1</v>
      </c>
    </row>
    <row r="138" spans="1:37" x14ac:dyDescent="0.25">
      <c r="A138" s="23" t="s">
        <v>107</v>
      </c>
    </row>
    <row r="139" spans="1:37" x14ac:dyDescent="0.25">
      <c r="A139" s="29" t="s">
        <v>16</v>
      </c>
      <c r="B139" s="29" t="s">
        <v>8</v>
      </c>
      <c r="C139" s="29" t="s">
        <v>172</v>
      </c>
      <c r="D139" s="7">
        <f>D$79*D$11/1000</f>
        <v>0</v>
      </c>
      <c r="E139" s="7">
        <f t="shared" ref="E139:AK139" si="13">E$79*E$11/1000</f>
        <v>0</v>
      </c>
      <c r="F139" s="7">
        <f t="shared" si="13"/>
        <v>0</v>
      </c>
      <c r="G139" s="7">
        <f t="shared" si="13"/>
        <v>0</v>
      </c>
      <c r="H139" s="7">
        <f t="shared" si="13"/>
        <v>0</v>
      </c>
      <c r="I139" s="7">
        <f t="shared" si="13"/>
        <v>0</v>
      </c>
      <c r="J139" s="7">
        <f t="shared" si="13"/>
        <v>0</v>
      </c>
      <c r="K139" s="7">
        <f t="shared" si="13"/>
        <v>0</v>
      </c>
      <c r="L139" s="7">
        <f t="shared" si="13"/>
        <v>0</v>
      </c>
      <c r="M139" s="7">
        <f t="shared" si="13"/>
        <v>0</v>
      </c>
      <c r="N139" s="7">
        <f t="shared" si="13"/>
        <v>0</v>
      </c>
      <c r="O139" s="7">
        <f t="shared" si="13"/>
        <v>0</v>
      </c>
      <c r="P139" s="7">
        <f t="shared" si="13"/>
        <v>0</v>
      </c>
      <c r="Q139" s="7">
        <f t="shared" si="13"/>
        <v>0</v>
      </c>
      <c r="R139" s="7">
        <f t="shared" si="13"/>
        <v>0</v>
      </c>
      <c r="S139" s="7">
        <f t="shared" si="13"/>
        <v>0</v>
      </c>
      <c r="T139" s="7">
        <f t="shared" si="13"/>
        <v>0</v>
      </c>
      <c r="U139" s="7">
        <f t="shared" si="13"/>
        <v>0</v>
      </c>
      <c r="V139" s="7">
        <f t="shared" si="13"/>
        <v>0</v>
      </c>
      <c r="W139" s="7">
        <f t="shared" si="13"/>
        <v>0</v>
      </c>
      <c r="X139" s="7">
        <f t="shared" si="13"/>
        <v>0</v>
      </c>
      <c r="Y139" s="7">
        <f t="shared" si="13"/>
        <v>0</v>
      </c>
      <c r="Z139" s="7">
        <f t="shared" si="13"/>
        <v>0</v>
      </c>
      <c r="AA139" s="7">
        <f t="shared" si="13"/>
        <v>0</v>
      </c>
      <c r="AB139" s="7">
        <f t="shared" si="13"/>
        <v>0</v>
      </c>
      <c r="AC139" s="7">
        <f t="shared" si="13"/>
        <v>0</v>
      </c>
      <c r="AD139" s="7">
        <f t="shared" si="13"/>
        <v>0</v>
      </c>
      <c r="AE139" s="7">
        <f t="shared" si="13"/>
        <v>0</v>
      </c>
      <c r="AF139" s="7">
        <f t="shared" si="13"/>
        <v>0</v>
      </c>
      <c r="AG139" s="7">
        <f t="shared" si="13"/>
        <v>0</v>
      </c>
      <c r="AH139" s="7">
        <f t="shared" si="13"/>
        <v>0</v>
      </c>
      <c r="AI139" s="7">
        <f t="shared" si="13"/>
        <v>0</v>
      </c>
      <c r="AJ139" s="7">
        <f t="shared" si="13"/>
        <v>0</v>
      </c>
      <c r="AK139" s="7">
        <f t="shared" si="13"/>
        <v>0</v>
      </c>
    </row>
    <row r="140" spans="1:37" x14ac:dyDescent="0.25">
      <c r="A140" s="29" t="s">
        <v>7</v>
      </c>
      <c r="B140" s="29" t="s">
        <v>8</v>
      </c>
      <c r="C140" s="29" t="s">
        <v>172</v>
      </c>
      <c r="D140" s="7">
        <f>D$139*D86</f>
        <v>0</v>
      </c>
      <c r="E140" s="7">
        <f t="shared" ref="E140:AK140" si="14">E$139*E86</f>
        <v>0</v>
      </c>
      <c r="F140" s="7">
        <f t="shared" si="14"/>
        <v>0</v>
      </c>
      <c r="G140" s="7">
        <f t="shared" si="14"/>
        <v>0</v>
      </c>
      <c r="H140" s="7">
        <f t="shared" si="14"/>
        <v>0</v>
      </c>
      <c r="I140" s="7">
        <f t="shared" si="14"/>
        <v>0</v>
      </c>
      <c r="J140" s="7">
        <f t="shared" si="14"/>
        <v>0</v>
      </c>
      <c r="K140" s="7">
        <f t="shared" si="14"/>
        <v>0</v>
      </c>
      <c r="L140" s="7">
        <f t="shared" si="14"/>
        <v>0</v>
      </c>
      <c r="M140" s="7">
        <f t="shared" si="14"/>
        <v>0</v>
      </c>
      <c r="N140" s="7">
        <f t="shared" si="14"/>
        <v>0</v>
      </c>
      <c r="O140" s="7">
        <f t="shared" si="14"/>
        <v>0</v>
      </c>
      <c r="P140" s="7">
        <f t="shared" si="14"/>
        <v>0</v>
      </c>
      <c r="Q140" s="7">
        <f t="shared" si="14"/>
        <v>0</v>
      </c>
      <c r="R140" s="7">
        <f t="shared" si="14"/>
        <v>0</v>
      </c>
      <c r="S140" s="7">
        <f t="shared" si="14"/>
        <v>0</v>
      </c>
      <c r="T140" s="7">
        <f t="shared" si="14"/>
        <v>0</v>
      </c>
      <c r="U140" s="7">
        <f t="shared" si="14"/>
        <v>0</v>
      </c>
      <c r="V140" s="7">
        <f t="shared" si="14"/>
        <v>0</v>
      </c>
      <c r="W140" s="7">
        <f t="shared" si="14"/>
        <v>0</v>
      </c>
      <c r="X140" s="7">
        <f t="shared" si="14"/>
        <v>0</v>
      </c>
      <c r="Y140" s="7">
        <f t="shared" si="14"/>
        <v>0</v>
      </c>
      <c r="Z140" s="7">
        <f t="shared" si="14"/>
        <v>0</v>
      </c>
      <c r="AA140" s="7">
        <f t="shared" si="14"/>
        <v>0</v>
      </c>
      <c r="AB140" s="7">
        <f t="shared" si="14"/>
        <v>0</v>
      </c>
      <c r="AC140" s="7">
        <f t="shared" si="14"/>
        <v>0</v>
      </c>
      <c r="AD140" s="7">
        <f t="shared" si="14"/>
        <v>0</v>
      </c>
      <c r="AE140" s="7">
        <f t="shared" si="14"/>
        <v>0</v>
      </c>
      <c r="AF140" s="7">
        <f t="shared" si="14"/>
        <v>0</v>
      </c>
      <c r="AG140" s="7">
        <f t="shared" si="14"/>
        <v>0</v>
      </c>
      <c r="AH140" s="7">
        <f t="shared" si="14"/>
        <v>0</v>
      </c>
      <c r="AI140" s="7">
        <f t="shared" si="14"/>
        <v>0</v>
      </c>
      <c r="AJ140" s="7">
        <f t="shared" si="14"/>
        <v>0</v>
      </c>
      <c r="AK140" s="7">
        <f t="shared" si="14"/>
        <v>0</v>
      </c>
    </row>
    <row r="141" spans="1:37" x14ac:dyDescent="0.25">
      <c r="A141" s="29" t="s">
        <v>11</v>
      </c>
      <c r="B141" s="29" t="s">
        <v>8</v>
      </c>
      <c r="C141" s="29" t="s">
        <v>172</v>
      </c>
      <c r="D141" s="7">
        <f t="shared" ref="D141:AK145" si="15">D$139*D87</f>
        <v>0</v>
      </c>
      <c r="E141" s="7">
        <f t="shared" si="15"/>
        <v>0</v>
      </c>
      <c r="F141" s="7">
        <f t="shared" si="15"/>
        <v>0</v>
      </c>
      <c r="G141" s="7">
        <f t="shared" si="15"/>
        <v>0</v>
      </c>
      <c r="H141" s="7">
        <f t="shared" si="15"/>
        <v>0</v>
      </c>
      <c r="I141" s="7">
        <f t="shared" si="15"/>
        <v>0</v>
      </c>
      <c r="J141" s="7">
        <f t="shared" si="15"/>
        <v>0</v>
      </c>
      <c r="K141" s="7">
        <f t="shared" si="15"/>
        <v>0</v>
      </c>
      <c r="L141" s="7">
        <f t="shared" si="15"/>
        <v>0</v>
      </c>
      <c r="M141" s="7">
        <f t="shared" si="15"/>
        <v>0</v>
      </c>
      <c r="N141" s="7">
        <f t="shared" si="15"/>
        <v>0</v>
      </c>
      <c r="O141" s="7">
        <f t="shared" si="15"/>
        <v>0</v>
      </c>
      <c r="P141" s="7">
        <f t="shared" si="15"/>
        <v>0</v>
      </c>
      <c r="Q141" s="7">
        <f t="shared" si="15"/>
        <v>0</v>
      </c>
      <c r="R141" s="7">
        <f t="shared" si="15"/>
        <v>0</v>
      </c>
      <c r="S141" s="7">
        <f t="shared" si="15"/>
        <v>0</v>
      </c>
      <c r="T141" s="7">
        <f t="shared" si="15"/>
        <v>0</v>
      </c>
      <c r="U141" s="7">
        <f t="shared" si="15"/>
        <v>0</v>
      </c>
      <c r="V141" s="7">
        <f t="shared" si="15"/>
        <v>0</v>
      </c>
      <c r="W141" s="7">
        <f t="shared" si="15"/>
        <v>0</v>
      </c>
      <c r="X141" s="7">
        <f t="shared" si="15"/>
        <v>0</v>
      </c>
      <c r="Y141" s="7">
        <f t="shared" si="15"/>
        <v>0</v>
      </c>
      <c r="Z141" s="7">
        <f t="shared" si="15"/>
        <v>0</v>
      </c>
      <c r="AA141" s="7">
        <f t="shared" si="15"/>
        <v>0</v>
      </c>
      <c r="AB141" s="7">
        <f t="shared" si="15"/>
        <v>0</v>
      </c>
      <c r="AC141" s="7">
        <f t="shared" si="15"/>
        <v>0</v>
      </c>
      <c r="AD141" s="7">
        <f t="shared" si="15"/>
        <v>0</v>
      </c>
      <c r="AE141" s="7">
        <f t="shared" si="15"/>
        <v>0</v>
      </c>
      <c r="AF141" s="7">
        <f t="shared" si="15"/>
        <v>0</v>
      </c>
      <c r="AG141" s="7">
        <f t="shared" si="15"/>
        <v>0</v>
      </c>
      <c r="AH141" s="7">
        <f t="shared" si="15"/>
        <v>0</v>
      </c>
      <c r="AI141" s="7">
        <f t="shared" si="15"/>
        <v>0</v>
      </c>
      <c r="AJ141" s="7">
        <f t="shared" si="15"/>
        <v>0</v>
      </c>
      <c r="AK141" s="7">
        <f t="shared" si="15"/>
        <v>0</v>
      </c>
    </row>
    <row r="142" spans="1:37" x14ac:dyDescent="0.25">
      <c r="A142" s="29" t="s">
        <v>12</v>
      </c>
      <c r="B142" s="29" t="s">
        <v>8</v>
      </c>
      <c r="C142" s="29" t="s">
        <v>172</v>
      </c>
      <c r="D142" s="7">
        <f t="shared" si="15"/>
        <v>0</v>
      </c>
      <c r="E142" s="7">
        <f t="shared" si="15"/>
        <v>0</v>
      </c>
      <c r="F142" s="7">
        <f t="shared" si="15"/>
        <v>0</v>
      </c>
      <c r="G142" s="7">
        <f t="shared" si="15"/>
        <v>0</v>
      </c>
      <c r="H142" s="7">
        <f t="shared" si="15"/>
        <v>0</v>
      </c>
      <c r="I142" s="7">
        <f t="shared" si="15"/>
        <v>0</v>
      </c>
      <c r="J142" s="7">
        <f t="shared" si="15"/>
        <v>0</v>
      </c>
      <c r="K142" s="7">
        <f t="shared" si="15"/>
        <v>0</v>
      </c>
      <c r="L142" s="7">
        <f t="shared" si="15"/>
        <v>0</v>
      </c>
      <c r="M142" s="7">
        <f t="shared" si="15"/>
        <v>0</v>
      </c>
      <c r="N142" s="7">
        <f t="shared" si="15"/>
        <v>0</v>
      </c>
      <c r="O142" s="7">
        <f t="shared" si="15"/>
        <v>0</v>
      </c>
      <c r="P142" s="7">
        <f t="shared" si="15"/>
        <v>0</v>
      </c>
      <c r="Q142" s="7">
        <f t="shared" si="15"/>
        <v>0</v>
      </c>
      <c r="R142" s="7">
        <f t="shared" si="15"/>
        <v>0</v>
      </c>
      <c r="S142" s="7">
        <f t="shared" si="15"/>
        <v>0</v>
      </c>
      <c r="T142" s="7">
        <f t="shared" si="15"/>
        <v>0</v>
      </c>
      <c r="U142" s="7">
        <f t="shared" si="15"/>
        <v>0</v>
      </c>
      <c r="V142" s="7">
        <f t="shared" si="15"/>
        <v>0</v>
      </c>
      <c r="W142" s="7">
        <f t="shared" si="15"/>
        <v>0</v>
      </c>
      <c r="X142" s="7">
        <f t="shared" si="15"/>
        <v>0</v>
      </c>
      <c r="Y142" s="7">
        <f t="shared" si="15"/>
        <v>0</v>
      </c>
      <c r="Z142" s="7">
        <f t="shared" si="15"/>
        <v>0</v>
      </c>
      <c r="AA142" s="7">
        <f t="shared" si="15"/>
        <v>0</v>
      </c>
      <c r="AB142" s="7">
        <f t="shared" si="15"/>
        <v>0</v>
      </c>
      <c r="AC142" s="7">
        <f t="shared" si="15"/>
        <v>0</v>
      </c>
      <c r="AD142" s="7">
        <f t="shared" si="15"/>
        <v>0</v>
      </c>
      <c r="AE142" s="7">
        <f t="shared" si="15"/>
        <v>0</v>
      </c>
      <c r="AF142" s="7">
        <f t="shared" si="15"/>
        <v>0</v>
      </c>
      <c r="AG142" s="7">
        <f t="shared" si="15"/>
        <v>0</v>
      </c>
      <c r="AH142" s="7">
        <f t="shared" si="15"/>
        <v>0</v>
      </c>
      <c r="AI142" s="7">
        <f t="shared" si="15"/>
        <v>0</v>
      </c>
      <c r="AJ142" s="7">
        <f t="shared" si="15"/>
        <v>0</v>
      </c>
      <c r="AK142" s="7">
        <f t="shared" si="15"/>
        <v>0</v>
      </c>
    </row>
    <row r="143" spans="1:37" x14ac:dyDescent="0.25">
      <c r="A143" s="29" t="s">
        <v>13</v>
      </c>
      <c r="B143" s="29" t="s">
        <v>8</v>
      </c>
      <c r="C143" s="29" t="s">
        <v>172</v>
      </c>
      <c r="D143" s="7">
        <f t="shared" si="15"/>
        <v>0</v>
      </c>
      <c r="E143" s="7">
        <f t="shared" si="15"/>
        <v>0</v>
      </c>
      <c r="F143" s="7">
        <f t="shared" si="15"/>
        <v>0</v>
      </c>
      <c r="G143" s="7">
        <f t="shared" si="15"/>
        <v>0</v>
      </c>
      <c r="H143" s="7">
        <f t="shared" si="15"/>
        <v>0</v>
      </c>
      <c r="I143" s="7">
        <f t="shared" si="15"/>
        <v>0</v>
      </c>
      <c r="J143" s="7">
        <f t="shared" si="15"/>
        <v>0</v>
      </c>
      <c r="K143" s="7">
        <f t="shared" si="15"/>
        <v>0</v>
      </c>
      <c r="L143" s="7">
        <f t="shared" si="15"/>
        <v>0</v>
      </c>
      <c r="M143" s="7">
        <f t="shared" si="15"/>
        <v>0</v>
      </c>
      <c r="N143" s="7">
        <f t="shared" si="15"/>
        <v>0</v>
      </c>
      <c r="O143" s="7">
        <f t="shared" si="15"/>
        <v>0</v>
      </c>
      <c r="P143" s="7">
        <f t="shared" si="15"/>
        <v>0</v>
      </c>
      <c r="Q143" s="7">
        <f t="shared" si="15"/>
        <v>0</v>
      </c>
      <c r="R143" s="7">
        <f t="shared" si="15"/>
        <v>0</v>
      </c>
      <c r="S143" s="7">
        <f t="shared" si="15"/>
        <v>0</v>
      </c>
      <c r="T143" s="7">
        <f t="shared" si="15"/>
        <v>0</v>
      </c>
      <c r="U143" s="7">
        <f t="shared" si="15"/>
        <v>0</v>
      </c>
      <c r="V143" s="7">
        <f t="shared" si="15"/>
        <v>0</v>
      </c>
      <c r="W143" s="7">
        <f t="shared" si="15"/>
        <v>0</v>
      </c>
      <c r="X143" s="7">
        <f t="shared" si="15"/>
        <v>0</v>
      </c>
      <c r="Y143" s="7">
        <f t="shared" si="15"/>
        <v>0</v>
      </c>
      <c r="Z143" s="7">
        <f t="shared" si="15"/>
        <v>0</v>
      </c>
      <c r="AA143" s="7">
        <f t="shared" si="15"/>
        <v>0</v>
      </c>
      <c r="AB143" s="7">
        <f t="shared" si="15"/>
        <v>0</v>
      </c>
      <c r="AC143" s="7">
        <f t="shared" si="15"/>
        <v>0</v>
      </c>
      <c r="AD143" s="7">
        <f t="shared" si="15"/>
        <v>0</v>
      </c>
      <c r="AE143" s="7">
        <f t="shared" si="15"/>
        <v>0</v>
      </c>
      <c r="AF143" s="7">
        <f t="shared" si="15"/>
        <v>0</v>
      </c>
      <c r="AG143" s="7">
        <f t="shared" si="15"/>
        <v>0</v>
      </c>
      <c r="AH143" s="7">
        <f t="shared" si="15"/>
        <v>0</v>
      </c>
      <c r="AI143" s="7">
        <f t="shared" si="15"/>
        <v>0</v>
      </c>
      <c r="AJ143" s="7">
        <f t="shared" si="15"/>
        <v>0</v>
      </c>
      <c r="AK143" s="7">
        <f t="shared" si="15"/>
        <v>0</v>
      </c>
    </row>
    <row r="144" spans="1:37" x14ac:dyDescent="0.25">
      <c r="A144" s="29" t="s">
        <v>55</v>
      </c>
      <c r="B144" s="29" t="s">
        <v>8</v>
      </c>
      <c r="C144" s="29" t="s">
        <v>172</v>
      </c>
      <c r="D144" s="7">
        <f t="shared" si="15"/>
        <v>0</v>
      </c>
      <c r="E144" s="7">
        <f t="shared" si="15"/>
        <v>0</v>
      </c>
      <c r="F144" s="7">
        <f t="shared" si="15"/>
        <v>0</v>
      </c>
      <c r="G144" s="7">
        <f t="shared" si="15"/>
        <v>0</v>
      </c>
      <c r="H144" s="7">
        <f t="shared" si="15"/>
        <v>0</v>
      </c>
      <c r="I144" s="7">
        <f t="shared" si="15"/>
        <v>0</v>
      </c>
      <c r="J144" s="7">
        <f t="shared" si="15"/>
        <v>0</v>
      </c>
      <c r="K144" s="7">
        <f t="shared" si="15"/>
        <v>0</v>
      </c>
      <c r="L144" s="7">
        <f t="shared" si="15"/>
        <v>0</v>
      </c>
      <c r="M144" s="7">
        <f t="shared" si="15"/>
        <v>0</v>
      </c>
      <c r="N144" s="7">
        <f t="shared" si="15"/>
        <v>0</v>
      </c>
      <c r="O144" s="7">
        <f t="shared" si="15"/>
        <v>0</v>
      </c>
      <c r="P144" s="7">
        <f t="shared" si="15"/>
        <v>0</v>
      </c>
      <c r="Q144" s="7">
        <f t="shared" si="15"/>
        <v>0</v>
      </c>
      <c r="R144" s="7">
        <f t="shared" si="15"/>
        <v>0</v>
      </c>
      <c r="S144" s="7">
        <f t="shared" si="15"/>
        <v>0</v>
      </c>
      <c r="T144" s="7">
        <f t="shared" si="15"/>
        <v>0</v>
      </c>
      <c r="U144" s="7">
        <f t="shared" si="15"/>
        <v>0</v>
      </c>
      <c r="V144" s="7">
        <f t="shared" si="15"/>
        <v>0</v>
      </c>
      <c r="W144" s="7">
        <f t="shared" si="15"/>
        <v>0</v>
      </c>
      <c r="X144" s="7">
        <f t="shared" si="15"/>
        <v>0</v>
      </c>
      <c r="Y144" s="7">
        <f t="shared" si="15"/>
        <v>0</v>
      </c>
      <c r="Z144" s="7">
        <f t="shared" si="15"/>
        <v>0</v>
      </c>
      <c r="AA144" s="7">
        <f t="shared" si="15"/>
        <v>0</v>
      </c>
      <c r="AB144" s="7">
        <f t="shared" si="15"/>
        <v>0</v>
      </c>
      <c r="AC144" s="7">
        <f t="shared" si="15"/>
        <v>0</v>
      </c>
      <c r="AD144" s="7">
        <f t="shared" si="15"/>
        <v>0</v>
      </c>
      <c r="AE144" s="7">
        <f t="shared" si="15"/>
        <v>0</v>
      </c>
      <c r="AF144" s="7">
        <f t="shared" si="15"/>
        <v>0</v>
      </c>
      <c r="AG144" s="7">
        <f t="shared" si="15"/>
        <v>0</v>
      </c>
      <c r="AH144" s="7">
        <f t="shared" si="15"/>
        <v>0</v>
      </c>
      <c r="AI144" s="7">
        <f t="shared" si="15"/>
        <v>0</v>
      </c>
      <c r="AJ144" s="7">
        <f t="shared" si="15"/>
        <v>0</v>
      </c>
      <c r="AK144" s="7">
        <f t="shared" si="15"/>
        <v>0</v>
      </c>
    </row>
    <row r="145" spans="1:37" x14ac:dyDescent="0.25">
      <c r="A145" s="29" t="s">
        <v>75</v>
      </c>
      <c r="B145" s="29" t="s">
        <v>8</v>
      </c>
      <c r="C145" s="29" t="s">
        <v>172</v>
      </c>
      <c r="D145" s="7">
        <f t="shared" si="15"/>
        <v>0</v>
      </c>
      <c r="E145" s="7">
        <f t="shared" si="15"/>
        <v>0</v>
      </c>
      <c r="F145" s="7">
        <f t="shared" si="15"/>
        <v>0</v>
      </c>
      <c r="G145" s="7">
        <f t="shared" si="15"/>
        <v>0</v>
      </c>
      <c r="H145" s="7">
        <f t="shared" si="15"/>
        <v>0</v>
      </c>
      <c r="I145" s="7">
        <f t="shared" si="15"/>
        <v>0</v>
      </c>
      <c r="J145" s="7">
        <f t="shared" si="15"/>
        <v>0</v>
      </c>
      <c r="K145" s="7">
        <f t="shared" si="15"/>
        <v>0</v>
      </c>
      <c r="L145" s="7">
        <f t="shared" si="15"/>
        <v>0</v>
      </c>
      <c r="M145" s="7">
        <f t="shared" si="15"/>
        <v>0</v>
      </c>
      <c r="N145" s="7">
        <f t="shared" si="15"/>
        <v>0</v>
      </c>
      <c r="O145" s="7">
        <f t="shared" si="15"/>
        <v>0</v>
      </c>
      <c r="P145" s="7">
        <f t="shared" si="15"/>
        <v>0</v>
      </c>
      <c r="Q145" s="7">
        <f t="shared" si="15"/>
        <v>0</v>
      </c>
      <c r="R145" s="7">
        <f t="shared" si="15"/>
        <v>0</v>
      </c>
      <c r="S145" s="7">
        <f t="shared" si="15"/>
        <v>0</v>
      </c>
      <c r="T145" s="7">
        <f t="shared" si="15"/>
        <v>0</v>
      </c>
      <c r="U145" s="7">
        <f t="shared" si="15"/>
        <v>0</v>
      </c>
      <c r="V145" s="7">
        <f t="shared" si="15"/>
        <v>0</v>
      </c>
      <c r="W145" s="7">
        <f t="shared" si="15"/>
        <v>0</v>
      </c>
      <c r="X145" s="7">
        <f t="shared" si="15"/>
        <v>0</v>
      </c>
      <c r="Y145" s="7">
        <f t="shared" si="15"/>
        <v>0</v>
      </c>
      <c r="Z145" s="7">
        <f t="shared" si="15"/>
        <v>0</v>
      </c>
      <c r="AA145" s="7">
        <f t="shared" si="15"/>
        <v>0</v>
      </c>
      <c r="AB145" s="7">
        <f t="shared" si="15"/>
        <v>0</v>
      </c>
      <c r="AC145" s="7">
        <f t="shared" si="15"/>
        <v>0</v>
      </c>
      <c r="AD145" s="7">
        <f t="shared" si="15"/>
        <v>0</v>
      </c>
      <c r="AE145" s="7">
        <f t="shared" si="15"/>
        <v>0</v>
      </c>
      <c r="AF145" s="7">
        <f t="shared" si="15"/>
        <v>0</v>
      </c>
      <c r="AG145" s="7">
        <f t="shared" si="15"/>
        <v>0</v>
      </c>
      <c r="AH145" s="7">
        <f t="shared" si="15"/>
        <v>0</v>
      </c>
      <c r="AI145" s="7">
        <f t="shared" si="15"/>
        <v>0</v>
      </c>
      <c r="AJ145" s="7">
        <f t="shared" si="15"/>
        <v>0</v>
      </c>
      <c r="AK145" s="7">
        <f t="shared" si="15"/>
        <v>0</v>
      </c>
    </row>
    <row r="147" spans="1:37" x14ac:dyDescent="0.25">
      <c r="A147" s="29" t="s">
        <v>79</v>
      </c>
      <c r="B147" s="29" t="s">
        <v>8</v>
      </c>
      <c r="C147" s="29" t="s">
        <v>172</v>
      </c>
      <c r="D147" s="7">
        <f>D$80*D$11/1000</f>
        <v>0</v>
      </c>
      <c r="E147" s="7">
        <f t="shared" ref="E147:AK147" si="16">E$80*E$11/1000</f>
        <v>0</v>
      </c>
      <c r="F147" s="7">
        <f t="shared" si="16"/>
        <v>0</v>
      </c>
      <c r="G147" s="7">
        <f t="shared" si="16"/>
        <v>0</v>
      </c>
      <c r="H147" s="7">
        <f t="shared" si="16"/>
        <v>0</v>
      </c>
      <c r="I147" s="7">
        <f t="shared" si="16"/>
        <v>0</v>
      </c>
      <c r="J147" s="7">
        <f t="shared" si="16"/>
        <v>0</v>
      </c>
      <c r="K147" s="7">
        <f t="shared" si="16"/>
        <v>0</v>
      </c>
      <c r="L147" s="7">
        <f t="shared" si="16"/>
        <v>0</v>
      </c>
      <c r="M147" s="7">
        <f t="shared" si="16"/>
        <v>0</v>
      </c>
      <c r="N147" s="7">
        <f t="shared" si="16"/>
        <v>0</v>
      </c>
      <c r="O147" s="7">
        <f t="shared" si="16"/>
        <v>0</v>
      </c>
      <c r="P147" s="7">
        <f t="shared" si="16"/>
        <v>0</v>
      </c>
      <c r="Q147" s="7">
        <f t="shared" si="16"/>
        <v>0</v>
      </c>
      <c r="R147" s="7">
        <f t="shared" si="16"/>
        <v>0</v>
      </c>
      <c r="S147" s="7">
        <f t="shared" si="16"/>
        <v>0</v>
      </c>
      <c r="T147" s="7">
        <f t="shared" si="16"/>
        <v>0</v>
      </c>
      <c r="U147" s="7">
        <f t="shared" si="16"/>
        <v>0</v>
      </c>
      <c r="V147" s="7">
        <f t="shared" si="16"/>
        <v>0</v>
      </c>
      <c r="W147" s="7">
        <f t="shared" si="16"/>
        <v>0</v>
      </c>
      <c r="X147" s="7">
        <f t="shared" si="16"/>
        <v>0</v>
      </c>
      <c r="Y147" s="7">
        <f t="shared" si="16"/>
        <v>0</v>
      </c>
      <c r="Z147" s="7">
        <f t="shared" si="16"/>
        <v>0</v>
      </c>
      <c r="AA147" s="7">
        <f t="shared" si="16"/>
        <v>0</v>
      </c>
      <c r="AB147" s="7">
        <f t="shared" si="16"/>
        <v>0</v>
      </c>
      <c r="AC147" s="7">
        <f t="shared" si="16"/>
        <v>0</v>
      </c>
      <c r="AD147" s="7">
        <f t="shared" si="16"/>
        <v>0</v>
      </c>
      <c r="AE147" s="7">
        <f t="shared" si="16"/>
        <v>0</v>
      </c>
      <c r="AF147" s="7">
        <f t="shared" si="16"/>
        <v>0</v>
      </c>
      <c r="AG147" s="7">
        <f t="shared" si="16"/>
        <v>0</v>
      </c>
      <c r="AH147" s="7">
        <f t="shared" si="16"/>
        <v>0</v>
      </c>
      <c r="AI147" s="7">
        <f t="shared" si="16"/>
        <v>0</v>
      </c>
      <c r="AJ147" s="7">
        <f t="shared" si="16"/>
        <v>0</v>
      </c>
      <c r="AK147" s="7">
        <f t="shared" si="16"/>
        <v>0</v>
      </c>
    </row>
    <row r="148" spans="1:37" x14ac:dyDescent="0.25">
      <c r="A148" s="29" t="s">
        <v>7</v>
      </c>
      <c r="B148" s="29" t="s">
        <v>8</v>
      </c>
      <c r="C148" s="29" t="s">
        <v>172</v>
      </c>
      <c r="D148" s="7">
        <f>D$147*D94</f>
        <v>0</v>
      </c>
      <c r="E148" s="7">
        <f t="shared" ref="E148:AK148" si="17">E$147*E94</f>
        <v>0</v>
      </c>
      <c r="F148" s="7">
        <f t="shared" si="17"/>
        <v>0</v>
      </c>
      <c r="G148" s="7">
        <f t="shared" si="17"/>
        <v>0</v>
      </c>
      <c r="H148" s="7">
        <f t="shared" si="17"/>
        <v>0</v>
      </c>
      <c r="I148" s="7">
        <f t="shared" si="17"/>
        <v>0</v>
      </c>
      <c r="J148" s="7">
        <f t="shared" si="17"/>
        <v>0</v>
      </c>
      <c r="K148" s="7">
        <f t="shared" si="17"/>
        <v>0</v>
      </c>
      <c r="L148" s="7">
        <f t="shared" si="17"/>
        <v>0</v>
      </c>
      <c r="M148" s="7">
        <f t="shared" si="17"/>
        <v>0</v>
      </c>
      <c r="N148" s="7">
        <f t="shared" si="17"/>
        <v>0</v>
      </c>
      <c r="O148" s="7">
        <f t="shared" si="17"/>
        <v>0</v>
      </c>
      <c r="P148" s="7">
        <f t="shared" si="17"/>
        <v>0</v>
      </c>
      <c r="Q148" s="7">
        <f t="shared" si="17"/>
        <v>0</v>
      </c>
      <c r="R148" s="7">
        <f t="shared" si="17"/>
        <v>0</v>
      </c>
      <c r="S148" s="7">
        <f t="shared" si="17"/>
        <v>0</v>
      </c>
      <c r="T148" s="7">
        <f t="shared" si="17"/>
        <v>0</v>
      </c>
      <c r="U148" s="7">
        <f t="shared" si="17"/>
        <v>0</v>
      </c>
      <c r="V148" s="7">
        <f t="shared" si="17"/>
        <v>0</v>
      </c>
      <c r="W148" s="7">
        <f t="shared" si="17"/>
        <v>0</v>
      </c>
      <c r="X148" s="7">
        <f t="shared" si="17"/>
        <v>0</v>
      </c>
      <c r="Y148" s="7">
        <f t="shared" si="17"/>
        <v>0</v>
      </c>
      <c r="Z148" s="7">
        <f t="shared" si="17"/>
        <v>0</v>
      </c>
      <c r="AA148" s="7">
        <f t="shared" si="17"/>
        <v>0</v>
      </c>
      <c r="AB148" s="7">
        <f t="shared" si="17"/>
        <v>0</v>
      </c>
      <c r="AC148" s="7">
        <f t="shared" si="17"/>
        <v>0</v>
      </c>
      <c r="AD148" s="7">
        <f t="shared" si="17"/>
        <v>0</v>
      </c>
      <c r="AE148" s="7">
        <f t="shared" si="17"/>
        <v>0</v>
      </c>
      <c r="AF148" s="7">
        <f t="shared" si="17"/>
        <v>0</v>
      </c>
      <c r="AG148" s="7">
        <f t="shared" si="17"/>
        <v>0</v>
      </c>
      <c r="AH148" s="7">
        <f t="shared" si="17"/>
        <v>0</v>
      </c>
      <c r="AI148" s="7">
        <f t="shared" si="17"/>
        <v>0</v>
      </c>
      <c r="AJ148" s="7">
        <f t="shared" si="17"/>
        <v>0</v>
      </c>
      <c r="AK148" s="7">
        <f t="shared" si="17"/>
        <v>0</v>
      </c>
    </row>
    <row r="149" spans="1:37" x14ac:dyDescent="0.25">
      <c r="A149" s="29" t="s">
        <v>9</v>
      </c>
      <c r="B149" s="29" t="s">
        <v>8</v>
      </c>
      <c r="C149" s="29" t="s">
        <v>172</v>
      </c>
      <c r="D149" s="7">
        <f t="shared" ref="D149:AK156" si="18">D$147*D95</f>
        <v>0</v>
      </c>
      <c r="E149" s="7">
        <f t="shared" si="18"/>
        <v>0</v>
      </c>
      <c r="F149" s="7">
        <f t="shared" si="18"/>
        <v>0</v>
      </c>
      <c r="G149" s="7">
        <f t="shared" si="18"/>
        <v>0</v>
      </c>
      <c r="H149" s="7">
        <f t="shared" si="18"/>
        <v>0</v>
      </c>
      <c r="I149" s="7">
        <f t="shared" si="18"/>
        <v>0</v>
      </c>
      <c r="J149" s="7">
        <f t="shared" si="18"/>
        <v>0</v>
      </c>
      <c r="K149" s="7">
        <f t="shared" si="18"/>
        <v>0</v>
      </c>
      <c r="L149" s="7">
        <f t="shared" si="18"/>
        <v>0</v>
      </c>
      <c r="M149" s="7">
        <f t="shared" si="18"/>
        <v>0</v>
      </c>
      <c r="N149" s="7">
        <f t="shared" si="18"/>
        <v>0</v>
      </c>
      <c r="O149" s="7">
        <f t="shared" si="18"/>
        <v>0</v>
      </c>
      <c r="P149" s="7">
        <f t="shared" si="18"/>
        <v>0</v>
      </c>
      <c r="Q149" s="7">
        <f t="shared" si="18"/>
        <v>0</v>
      </c>
      <c r="R149" s="7">
        <f t="shared" si="18"/>
        <v>0</v>
      </c>
      <c r="S149" s="7">
        <f t="shared" si="18"/>
        <v>0</v>
      </c>
      <c r="T149" s="7">
        <f t="shared" si="18"/>
        <v>0</v>
      </c>
      <c r="U149" s="7">
        <f t="shared" si="18"/>
        <v>0</v>
      </c>
      <c r="V149" s="7">
        <f t="shared" si="18"/>
        <v>0</v>
      </c>
      <c r="W149" s="7">
        <f t="shared" si="18"/>
        <v>0</v>
      </c>
      <c r="X149" s="7">
        <f t="shared" si="18"/>
        <v>0</v>
      </c>
      <c r="Y149" s="7">
        <f t="shared" si="18"/>
        <v>0</v>
      </c>
      <c r="Z149" s="7">
        <f t="shared" si="18"/>
        <v>0</v>
      </c>
      <c r="AA149" s="7">
        <f t="shared" si="18"/>
        <v>0</v>
      </c>
      <c r="AB149" s="7">
        <f t="shared" si="18"/>
        <v>0</v>
      </c>
      <c r="AC149" s="7">
        <f t="shared" si="18"/>
        <v>0</v>
      </c>
      <c r="AD149" s="7">
        <f t="shared" si="18"/>
        <v>0</v>
      </c>
      <c r="AE149" s="7">
        <f t="shared" si="18"/>
        <v>0</v>
      </c>
      <c r="AF149" s="7">
        <f t="shared" si="18"/>
        <v>0</v>
      </c>
      <c r="AG149" s="7">
        <f t="shared" si="18"/>
        <v>0</v>
      </c>
      <c r="AH149" s="7">
        <f t="shared" si="18"/>
        <v>0</v>
      </c>
      <c r="AI149" s="7">
        <f t="shared" si="18"/>
        <v>0</v>
      </c>
      <c r="AJ149" s="7">
        <f t="shared" si="18"/>
        <v>0</v>
      </c>
      <c r="AK149" s="7">
        <f t="shared" si="18"/>
        <v>0</v>
      </c>
    </row>
    <row r="150" spans="1:37" x14ac:dyDescent="0.25">
      <c r="A150" s="29" t="s">
        <v>10</v>
      </c>
      <c r="B150" s="29" t="s">
        <v>8</v>
      </c>
      <c r="C150" s="29" t="s">
        <v>172</v>
      </c>
      <c r="D150" s="7">
        <f t="shared" si="18"/>
        <v>0</v>
      </c>
      <c r="E150" s="7">
        <f t="shared" si="18"/>
        <v>0</v>
      </c>
      <c r="F150" s="7">
        <f t="shared" si="18"/>
        <v>0</v>
      </c>
      <c r="G150" s="7">
        <f t="shared" si="18"/>
        <v>0</v>
      </c>
      <c r="H150" s="7">
        <f t="shared" si="18"/>
        <v>0</v>
      </c>
      <c r="I150" s="7">
        <f t="shared" si="18"/>
        <v>0</v>
      </c>
      <c r="J150" s="7">
        <f t="shared" si="18"/>
        <v>0</v>
      </c>
      <c r="K150" s="7">
        <f t="shared" si="18"/>
        <v>0</v>
      </c>
      <c r="L150" s="7">
        <f t="shared" si="18"/>
        <v>0</v>
      </c>
      <c r="M150" s="7">
        <f t="shared" si="18"/>
        <v>0</v>
      </c>
      <c r="N150" s="7">
        <f t="shared" si="18"/>
        <v>0</v>
      </c>
      <c r="O150" s="7">
        <f t="shared" si="18"/>
        <v>0</v>
      </c>
      <c r="P150" s="7">
        <f t="shared" si="18"/>
        <v>0</v>
      </c>
      <c r="Q150" s="7">
        <f t="shared" si="18"/>
        <v>0</v>
      </c>
      <c r="R150" s="7">
        <f t="shared" si="18"/>
        <v>0</v>
      </c>
      <c r="S150" s="7">
        <f t="shared" si="18"/>
        <v>0</v>
      </c>
      <c r="T150" s="7">
        <f t="shared" si="18"/>
        <v>0</v>
      </c>
      <c r="U150" s="7">
        <f t="shared" si="18"/>
        <v>0</v>
      </c>
      <c r="V150" s="7">
        <f t="shared" si="18"/>
        <v>0</v>
      </c>
      <c r="W150" s="7">
        <f t="shared" si="18"/>
        <v>0</v>
      </c>
      <c r="X150" s="7">
        <f t="shared" si="18"/>
        <v>0</v>
      </c>
      <c r="Y150" s="7">
        <f t="shared" si="18"/>
        <v>0</v>
      </c>
      <c r="Z150" s="7">
        <f t="shared" si="18"/>
        <v>0</v>
      </c>
      <c r="AA150" s="7">
        <f t="shared" si="18"/>
        <v>0</v>
      </c>
      <c r="AB150" s="7">
        <f t="shared" si="18"/>
        <v>0</v>
      </c>
      <c r="AC150" s="7">
        <f t="shared" si="18"/>
        <v>0</v>
      </c>
      <c r="AD150" s="7">
        <f t="shared" si="18"/>
        <v>0</v>
      </c>
      <c r="AE150" s="7">
        <f t="shared" si="18"/>
        <v>0</v>
      </c>
      <c r="AF150" s="7">
        <f t="shared" si="18"/>
        <v>0</v>
      </c>
      <c r="AG150" s="7">
        <f t="shared" si="18"/>
        <v>0</v>
      </c>
      <c r="AH150" s="7">
        <f t="shared" si="18"/>
        <v>0</v>
      </c>
      <c r="AI150" s="7">
        <f t="shared" si="18"/>
        <v>0</v>
      </c>
      <c r="AJ150" s="7">
        <f t="shared" si="18"/>
        <v>0</v>
      </c>
      <c r="AK150" s="7">
        <f t="shared" si="18"/>
        <v>0</v>
      </c>
    </row>
    <row r="151" spans="1:37" x14ac:dyDescent="0.25">
      <c r="A151" s="29" t="s">
        <v>11</v>
      </c>
      <c r="B151" s="29" t="s">
        <v>8</v>
      </c>
      <c r="C151" s="29" t="s">
        <v>172</v>
      </c>
      <c r="D151" s="7">
        <f t="shared" si="18"/>
        <v>0</v>
      </c>
      <c r="E151" s="7">
        <f t="shared" si="18"/>
        <v>0</v>
      </c>
      <c r="F151" s="7">
        <f t="shared" si="18"/>
        <v>0</v>
      </c>
      <c r="G151" s="7">
        <f t="shared" si="18"/>
        <v>0</v>
      </c>
      <c r="H151" s="7">
        <f t="shared" si="18"/>
        <v>0</v>
      </c>
      <c r="I151" s="7">
        <f t="shared" si="18"/>
        <v>0</v>
      </c>
      <c r="J151" s="7">
        <f t="shared" si="18"/>
        <v>0</v>
      </c>
      <c r="K151" s="7">
        <f t="shared" si="18"/>
        <v>0</v>
      </c>
      <c r="L151" s="7">
        <f t="shared" si="18"/>
        <v>0</v>
      </c>
      <c r="M151" s="7">
        <f t="shared" si="18"/>
        <v>0</v>
      </c>
      <c r="N151" s="7">
        <f t="shared" si="18"/>
        <v>0</v>
      </c>
      <c r="O151" s="7">
        <f t="shared" si="18"/>
        <v>0</v>
      </c>
      <c r="P151" s="7">
        <f t="shared" si="18"/>
        <v>0</v>
      </c>
      <c r="Q151" s="7">
        <f t="shared" si="18"/>
        <v>0</v>
      </c>
      <c r="R151" s="7">
        <f t="shared" si="18"/>
        <v>0</v>
      </c>
      <c r="S151" s="7">
        <f t="shared" si="18"/>
        <v>0</v>
      </c>
      <c r="T151" s="7">
        <f t="shared" si="18"/>
        <v>0</v>
      </c>
      <c r="U151" s="7">
        <f t="shared" si="18"/>
        <v>0</v>
      </c>
      <c r="V151" s="7">
        <f t="shared" si="18"/>
        <v>0</v>
      </c>
      <c r="W151" s="7">
        <f t="shared" si="18"/>
        <v>0</v>
      </c>
      <c r="X151" s="7">
        <f t="shared" si="18"/>
        <v>0</v>
      </c>
      <c r="Y151" s="7">
        <f t="shared" si="18"/>
        <v>0</v>
      </c>
      <c r="Z151" s="7">
        <f t="shared" si="18"/>
        <v>0</v>
      </c>
      <c r="AA151" s="7">
        <f t="shared" si="18"/>
        <v>0</v>
      </c>
      <c r="AB151" s="7">
        <f t="shared" si="18"/>
        <v>0</v>
      </c>
      <c r="AC151" s="7">
        <f t="shared" si="18"/>
        <v>0</v>
      </c>
      <c r="AD151" s="7">
        <f t="shared" si="18"/>
        <v>0</v>
      </c>
      <c r="AE151" s="7">
        <f t="shared" si="18"/>
        <v>0</v>
      </c>
      <c r="AF151" s="7">
        <f t="shared" si="18"/>
        <v>0</v>
      </c>
      <c r="AG151" s="7">
        <f t="shared" si="18"/>
        <v>0</v>
      </c>
      <c r="AH151" s="7">
        <f t="shared" si="18"/>
        <v>0</v>
      </c>
      <c r="AI151" s="7">
        <f t="shared" si="18"/>
        <v>0</v>
      </c>
      <c r="AJ151" s="7">
        <f t="shared" si="18"/>
        <v>0</v>
      </c>
      <c r="AK151" s="7">
        <f t="shared" si="18"/>
        <v>0</v>
      </c>
    </row>
    <row r="152" spans="1:37" x14ac:dyDescent="0.25">
      <c r="A152" s="29" t="s">
        <v>106</v>
      </c>
      <c r="B152" s="29" t="s">
        <v>8</v>
      </c>
      <c r="C152" s="29" t="s">
        <v>172</v>
      </c>
      <c r="D152" s="7">
        <f t="shared" si="18"/>
        <v>0</v>
      </c>
      <c r="E152" s="7">
        <f t="shared" si="18"/>
        <v>0</v>
      </c>
      <c r="F152" s="7">
        <f t="shared" si="18"/>
        <v>0</v>
      </c>
      <c r="G152" s="7">
        <f t="shared" si="18"/>
        <v>0</v>
      </c>
      <c r="H152" s="7">
        <f t="shared" si="18"/>
        <v>0</v>
      </c>
      <c r="I152" s="7">
        <f t="shared" si="18"/>
        <v>0</v>
      </c>
      <c r="J152" s="7">
        <f t="shared" si="18"/>
        <v>0</v>
      </c>
      <c r="K152" s="7">
        <f t="shared" si="18"/>
        <v>0</v>
      </c>
      <c r="L152" s="7">
        <f t="shared" si="18"/>
        <v>0</v>
      </c>
      <c r="M152" s="7">
        <f t="shared" si="18"/>
        <v>0</v>
      </c>
      <c r="N152" s="7">
        <f t="shared" si="18"/>
        <v>0</v>
      </c>
      <c r="O152" s="7">
        <f t="shared" si="18"/>
        <v>0</v>
      </c>
      <c r="P152" s="7">
        <f t="shared" si="18"/>
        <v>0</v>
      </c>
      <c r="Q152" s="7">
        <f t="shared" si="18"/>
        <v>0</v>
      </c>
      <c r="R152" s="7">
        <f t="shared" si="18"/>
        <v>0</v>
      </c>
      <c r="S152" s="7">
        <f t="shared" si="18"/>
        <v>0</v>
      </c>
      <c r="T152" s="7">
        <f t="shared" si="18"/>
        <v>0</v>
      </c>
      <c r="U152" s="7">
        <f t="shared" si="18"/>
        <v>0</v>
      </c>
      <c r="V152" s="7">
        <f t="shared" si="18"/>
        <v>0</v>
      </c>
      <c r="W152" s="7">
        <f t="shared" si="18"/>
        <v>0</v>
      </c>
      <c r="X152" s="7">
        <f t="shared" si="18"/>
        <v>0</v>
      </c>
      <c r="Y152" s="7">
        <f t="shared" si="18"/>
        <v>0</v>
      </c>
      <c r="Z152" s="7">
        <f t="shared" si="18"/>
        <v>0</v>
      </c>
      <c r="AA152" s="7">
        <f t="shared" si="18"/>
        <v>0</v>
      </c>
      <c r="AB152" s="7">
        <f t="shared" si="18"/>
        <v>0</v>
      </c>
      <c r="AC152" s="7">
        <f t="shared" si="18"/>
        <v>0</v>
      </c>
      <c r="AD152" s="7">
        <f t="shared" si="18"/>
        <v>0</v>
      </c>
      <c r="AE152" s="7">
        <f t="shared" si="18"/>
        <v>0</v>
      </c>
      <c r="AF152" s="7">
        <f t="shared" si="18"/>
        <v>0</v>
      </c>
      <c r="AG152" s="7">
        <f t="shared" si="18"/>
        <v>0</v>
      </c>
      <c r="AH152" s="7">
        <f t="shared" si="18"/>
        <v>0</v>
      </c>
      <c r="AI152" s="7">
        <f t="shared" si="18"/>
        <v>0</v>
      </c>
      <c r="AJ152" s="7">
        <f t="shared" si="18"/>
        <v>0</v>
      </c>
      <c r="AK152" s="7">
        <f t="shared" si="18"/>
        <v>0</v>
      </c>
    </row>
    <row r="153" spans="1:37" x14ac:dyDescent="0.25">
      <c r="A153" s="29" t="s">
        <v>12</v>
      </c>
      <c r="B153" s="29" t="s">
        <v>8</v>
      </c>
      <c r="C153" s="29" t="s">
        <v>172</v>
      </c>
      <c r="D153" s="7">
        <f t="shared" si="18"/>
        <v>0</v>
      </c>
      <c r="E153" s="7">
        <f t="shared" si="18"/>
        <v>0</v>
      </c>
      <c r="F153" s="7">
        <f t="shared" si="18"/>
        <v>0</v>
      </c>
      <c r="G153" s="7">
        <f t="shared" si="18"/>
        <v>0</v>
      </c>
      <c r="H153" s="7">
        <f t="shared" si="18"/>
        <v>0</v>
      </c>
      <c r="I153" s="7">
        <f t="shared" si="18"/>
        <v>0</v>
      </c>
      <c r="J153" s="7">
        <f t="shared" si="18"/>
        <v>0</v>
      </c>
      <c r="K153" s="7">
        <f t="shared" si="18"/>
        <v>0</v>
      </c>
      <c r="L153" s="7">
        <f t="shared" si="18"/>
        <v>0</v>
      </c>
      <c r="M153" s="7">
        <f t="shared" si="18"/>
        <v>0</v>
      </c>
      <c r="N153" s="7">
        <f t="shared" si="18"/>
        <v>0</v>
      </c>
      <c r="O153" s="7">
        <f t="shared" si="18"/>
        <v>0</v>
      </c>
      <c r="P153" s="7">
        <f t="shared" si="18"/>
        <v>0</v>
      </c>
      <c r="Q153" s="7">
        <f t="shared" si="18"/>
        <v>0</v>
      </c>
      <c r="R153" s="7">
        <f t="shared" si="18"/>
        <v>0</v>
      </c>
      <c r="S153" s="7">
        <f t="shared" si="18"/>
        <v>0</v>
      </c>
      <c r="T153" s="7">
        <f t="shared" si="18"/>
        <v>0</v>
      </c>
      <c r="U153" s="7">
        <f t="shared" si="18"/>
        <v>0</v>
      </c>
      <c r="V153" s="7">
        <f t="shared" si="18"/>
        <v>0</v>
      </c>
      <c r="W153" s="7">
        <f t="shared" si="18"/>
        <v>0</v>
      </c>
      <c r="X153" s="7">
        <f t="shared" si="18"/>
        <v>0</v>
      </c>
      <c r="Y153" s="7">
        <f t="shared" si="18"/>
        <v>0</v>
      </c>
      <c r="Z153" s="7">
        <f t="shared" si="18"/>
        <v>0</v>
      </c>
      <c r="AA153" s="7">
        <f t="shared" si="18"/>
        <v>0</v>
      </c>
      <c r="AB153" s="7">
        <f t="shared" si="18"/>
        <v>0</v>
      </c>
      <c r="AC153" s="7">
        <f t="shared" si="18"/>
        <v>0</v>
      </c>
      <c r="AD153" s="7">
        <f t="shared" si="18"/>
        <v>0</v>
      </c>
      <c r="AE153" s="7">
        <f t="shared" si="18"/>
        <v>0</v>
      </c>
      <c r="AF153" s="7">
        <f t="shared" si="18"/>
        <v>0</v>
      </c>
      <c r="AG153" s="7">
        <f t="shared" si="18"/>
        <v>0</v>
      </c>
      <c r="AH153" s="7">
        <f t="shared" si="18"/>
        <v>0</v>
      </c>
      <c r="AI153" s="7">
        <f t="shared" si="18"/>
        <v>0</v>
      </c>
      <c r="AJ153" s="7">
        <f t="shared" si="18"/>
        <v>0</v>
      </c>
      <c r="AK153" s="7">
        <f t="shared" si="18"/>
        <v>0</v>
      </c>
    </row>
    <row r="154" spans="1:37" x14ac:dyDescent="0.25">
      <c r="A154" s="29" t="s">
        <v>54</v>
      </c>
      <c r="B154" s="29" t="s">
        <v>8</v>
      </c>
      <c r="C154" s="29" t="s">
        <v>172</v>
      </c>
      <c r="D154" s="7">
        <f t="shared" si="18"/>
        <v>0</v>
      </c>
      <c r="E154" s="7">
        <f t="shared" si="18"/>
        <v>0</v>
      </c>
      <c r="F154" s="7">
        <f t="shared" si="18"/>
        <v>0</v>
      </c>
      <c r="G154" s="7">
        <f t="shared" si="18"/>
        <v>0</v>
      </c>
      <c r="H154" s="7">
        <f t="shared" si="18"/>
        <v>0</v>
      </c>
      <c r="I154" s="7">
        <f t="shared" si="18"/>
        <v>0</v>
      </c>
      <c r="J154" s="7">
        <f t="shared" si="18"/>
        <v>0</v>
      </c>
      <c r="K154" s="7">
        <f t="shared" si="18"/>
        <v>0</v>
      </c>
      <c r="L154" s="7">
        <f t="shared" si="18"/>
        <v>0</v>
      </c>
      <c r="M154" s="7">
        <f t="shared" si="18"/>
        <v>0</v>
      </c>
      <c r="N154" s="7">
        <f t="shared" si="18"/>
        <v>0</v>
      </c>
      <c r="O154" s="7">
        <f t="shared" si="18"/>
        <v>0</v>
      </c>
      <c r="P154" s="7">
        <f t="shared" si="18"/>
        <v>0</v>
      </c>
      <c r="Q154" s="7">
        <f t="shared" si="18"/>
        <v>0</v>
      </c>
      <c r="R154" s="7">
        <f t="shared" si="18"/>
        <v>0</v>
      </c>
      <c r="S154" s="7">
        <f t="shared" si="18"/>
        <v>0</v>
      </c>
      <c r="T154" s="7">
        <f t="shared" si="18"/>
        <v>0</v>
      </c>
      <c r="U154" s="7">
        <f t="shared" si="18"/>
        <v>0</v>
      </c>
      <c r="V154" s="7">
        <f t="shared" si="18"/>
        <v>0</v>
      </c>
      <c r="W154" s="7">
        <f t="shared" si="18"/>
        <v>0</v>
      </c>
      <c r="X154" s="7">
        <f t="shared" si="18"/>
        <v>0</v>
      </c>
      <c r="Y154" s="7">
        <f t="shared" si="18"/>
        <v>0</v>
      </c>
      <c r="Z154" s="7">
        <f t="shared" si="18"/>
        <v>0</v>
      </c>
      <c r="AA154" s="7">
        <f t="shared" si="18"/>
        <v>0</v>
      </c>
      <c r="AB154" s="7">
        <f t="shared" si="18"/>
        <v>0</v>
      </c>
      <c r="AC154" s="7">
        <f t="shared" si="18"/>
        <v>0</v>
      </c>
      <c r="AD154" s="7">
        <f t="shared" si="18"/>
        <v>0</v>
      </c>
      <c r="AE154" s="7">
        <f t="shared" si="18"/>
        <v>0</v>
      </c>
      <c r="AF154" s="7">
        <f t="shared" si="18"/>
        <v>0</v>
      </c>
      <c r="AG154" s="7">
        <f t="shared" si="18"/>
        <v>0</v>
      </c>
      <c r="AH154" s="7">
        <f t="shared" si="18"/>
        <v>0</v>
      </c>
      <c r="AI154" s="7">
        <f t="shared" si="18"/>
        <v>0</v>
      </c>
      <c r="AJ154" s="7">
        <f t="shared" si="18"/>
        <v>0</v>
      </c>
      <c r="AK154" s="7">
        <f t="shared" si="18"/>
        <v>0</v>
      </c>
    </row>
    <row r="155" spans="1:37" x14ac:dyDescent="0.25">
      <c r="A155" s="29" t="s">
        <v>74</v>
      </c>
      <c r="B155" s="29" t="s">
        <v>8</v>
      </c>
      <c r="C155" s="29" t="s">
        <v>172</v>
      </c>
      <c r="D155" s="7">
        <f t="shared" si="18"/>
        <v>0</v>
      </c>
      <c r="E155" s="7">
        <f t="shared" si="18"/>
        <v>0</v>
      </c>
      <c r="F155" s="7">
        <f t="shared" si="18"/>
        <v>0</v>
      </c>
      <c r="G155" s="7">
        <f t="shared" si="18"/>
        <v>0</v>
      </c>
      <c r="H155" s="7">
        <f t="shared" si="18"/>
        <v>0</v>
      </c>
      <c r="I155" s="7">
        <f t="shared" si="18"/>
        <v>0</v>
      </c>
      <c r="J155" s="7">
        <f t="shared" si="18"/>
        <v>0</v>
      </c>
      <c r="K155" s="7">
        <f t="shared" si="18"/>
        <v>0</v>
      </c>
      <c r="L155" s="7">
        <f t="shared" si="18"/>
        <v>0</v>
      </c>
      <c r="M155" s="7">
        <f t="shared" si="18"/>
        <v>0</v>
      </c>
      <c r="N155" s="7">
        <f t="shared" si="18"/>
        <v>0</v>
      </c>
      <c r="O155" s="7">
        <f t="shared" si="18"/>
        <v>0</v>
      </c>
      <c r="P155" s="7">
        <f t="shared" si="18"/>
        <v>0</v>
      </c>
      <c r="Q155" s="7">
        <f t="shared" si="18"/>
        <v>0</v>
      </c>
      <c r="R155" s="7">
        <f t="shared" si="18"/>
        <v>0</v>
      </c>
      <c r="S155" s="7">
        <f t="shared" si="18"/>
        <v>0</v>
      </c>
      <c r="T155" s="7">
        <f t="shared" si="18"/>
        <v>0</v>
      </c>
      <c r="U155" s="7">
        <f t="shared" si="18"/>
        <v>0</v>
      </c>
      <c r="V155" s="7">
        <f t="shared" si="18"/>
        <v>0</v>
      </c>
      <c r="W155" s="7">
        <f t="shared" si="18"/>
        <v>0</v>
      </c>
      <c r="X155" s="7">
        <f t="shared" si="18"/>
        <v>0</v>
      </c>
      <c r="Y155" s="7">
        <f t="shared" si="18"/>
        <v>0</v>
      </c>
      <c r="Z155" s="7">
        <f t="shared" si="18"/>
        <v>0</v>
      </c>
      <c r="AA155" s="7">
        <f t="shared" si="18"/>
        <v>0</v>
      </c>
      <c r="AB155" s="7">
        <f t="shared" si="18"/>
        <v>0</v>
      </c>
      <c r="AC155" s="7">
        <f t="shared" si="18"/>
        <v>0</v>
      </c>
      <c r="AD155" s="7">
        <f t="shared" si="18"/>
        <v>0</v>
      </c>
      <c r="AE155" s="7">
        <f t="shared" si="18"/>
        <v>0</v>
      </c>
      <c r="AF155" s="7">
        <f t="shared" si="18"/>
        <v>0</v>
      </c>
      <c r="AG155" s="7">
        <f t="shared" si="18"/>
        <v>0</v>
      </c>
      <c r="AH155" s="7">
        <f t="shared" si="18"/>
        <v>0</v>
      </c>
      <c r="AI155" s="7">
        <f t="shared" si="18"/>
        <v>0</v>
      </c>
      <c r="AJ155" s="7">
        <f t="shared" si="18"/>
        <v>0</v>
      </c>
      <c r="AK155" s="7">
        <f t="shared" si="18"/>
        <v>0</v>
      </c>
    </row>
    <row r="156" spans="1:37" x14ac:dyDescent="0.25">
      <c r="A156" s="29" t="s">
        <v>13</v>
      </c>
      <c r="B156" s="29" t="s">
        <v>8</v>
      </c>
      <c r="C156" s="29" t="s">
        <v>172</v>
      </c>
      <c r="D156" s="7">
        <f t="shared" si="18"/>
        <v>0</v>
      </c>
      <c r="E156" s="7">
        <f t="shared" si="18"/>
        <v>0</v>
      </c>
      <c r="F156" s="7">
        <f t="shared" si="18"/>
        <v>0</v>
      </c>
      <c r="G156" s="7">
        <f t="shared" si="18"/>
        <v>0</v>
      </c>
      <c r="H156" s="7">
        <f t="shared" si="18"/>
        <v>0</v>
      </c>
      <c r="I156" s="7">
        <f t="shared" si="18"/>
        <v>0</v>
      </c>
      <c r="J156" s="7">
        <f t="shared" si="18"/>
        <v>0</v>
      </c>
      <c r="K156" s="7">
        <f t="shared" si="18"/>
        <v>0</v>
      </c>
      <c r="L156" s="7">
        <f t="shared" si="18"/>
        <v>0</v>
      </c>
      <c r="M156" s="7">
        <f t="shared" si="18"/>
        <v>0</v>
      </c>
      <c r="N156" s="7">
        <f t="shared" si="18"/>
        <v>0</v>
      </c>
      <c r="O156" s="7">
        <f t="shared" si="18"/>
        <v>0</v>
      </c>
      <c r="P156" s="7">
        <f t="shared" si="18"/>
        <v>0</v>
      </c>
      <c r="Q156" s="7">
        <f t="shared" si="18"/>
        <v>0</v>
      </c>
      <c r="R156" s="7">
        <f t="shared" si="18"/>
        <v>0</v>
      </c>
      <c r="S156" s="7">
        <f t="shared" si="18"/>
        <v>0</v>
      </c>
      <c r="T156" s="7">
        <f t="shared" si="18"/>
        <v>0</v>
      </c>
      <c r="U156" s="7">
        <f t="shared" ref="U156:AK156" si="19">U$147*U102</f>
        <v>0</v>
      </c>
      <c r="V156" s="7">
        <f t="shared" si="19"/>
        <v>0</v>
      </c>
      <c r="W156" s="7">
        <f t="shared" si="19"/>
        <v>0</v>
      </c>
      <c r="X156" s="7">
        <f t="shared" si="19"/>
        <v>0</v>
      </c>
      <c r="Y156" s="7">
        <f t="shared" si="19"/>
        <v>0</v>
      </c>
      <c r="Z156" s="7">
        <f t="shared" si="19"/>
        <v>0</v>
      </c>
      <c r="AA156" s="7">
        <f t="shared" si="19"/>
        <v>0</v>
      </c>
      <c r="AB156" s="7">
        <f t="shared" si="19"/>
        <v>0</v>
      </c>
      <c r="AC156" s="7">
        <f t="shared" si="19"/>
        <v>0</v>
      </c>
      <c r="AD156" s="7">
        <f t="shared" si="19"/>
        <v>0</v>
      </c>
      <c r="AE156" s="7">
        <f t="shared" si="19"/>
        <v>0</v>
      </c>
      <c r="AF156" s="7">
        <f t="shared" si="19"/>
        <v>0</v>
      </c>
      <c r="AG156" s="7">
        <f t="shared" si="19"/>
        <v>0</v>
      </c>
      <c r="AH156" s="7">
        <f t="shared" si="19"/>
        <v>0</v>
      </c>
      <c r="AI156" s="7">
        <f t="shared" si="19"/>
        <v>0</v>
      </c>
      <c r="AJ156" s="7">
        <f t="shared" si="19"/>
        <v>0</v>
      </c>
      <c r="AK156" s="7">
        <f t="shared" si="19"/>
        <v>0</v>
      </c>
    </row>
    <row r="157" spans="1:37" x14ac:dyDescent="0.25">
      <c r="A157" s="29" t="s">
        <v>55</v>
      </c>
      <c r="B157" s="29" t="s">
        <v>8</v>
      </c>
      <c r="C157" s="29" t="s">
        <v>172</v>
      </c>
      <c r="D157" s="7">
        <f t="shared" ref="D157:AK160" si="20">D$147*D103</f>
        <v>0</v>
      </c>
      <c r="E157" s="7">
        <f t="shared" si="20"/>
        <v>0</v>
      </c>
      <c r="F157" s="7">
        <f t="shared" si="20"/>
        <v>0</v>
      </c>
      <c r="G157" s="7">
        <f t="shared" si="20"/>
        <v>0</v>
      </c>
      <c r="H157" s="7">
        <f t="shared" si="20"/>
        <v>0</v>
      </c>
      <c r="I157" s="7">
        <f t="shared" si="20"/>
        <v>0</v>
      </c>
      <c r="J157" s="7">
        <f t="shared" si="20"/>
        <v>0</v>
      </c>
      <c r="K157" s="7">
        <f t="shared" si="20"/>
        <v>0</v>
      </c>
      <c r="L157" s="7">
        <f t="shared" si="20"/>
        <v>0</v>
      </c>
      <c r="M157" s="7">
        <f t="shared" si="20"/>
        <v>0</v>
      </c>
      <c r="N157" s="7">
        <f t="shared" si="20"/>
        <v>0</v>
      </c>
      <c r="O157" s="7">
        <f t="shared" si="20"/>
        <v>0</v>
      </c>
      <c r="P157" s="7">
        <f t="shared" si="20"/>
        <v>0</v>
      </c>
      <c r="Q157" s="7">
        <f t="shared" si="20"/>
        <v>0</v>
      </c>
      <c r="R157" s="7">
        <f t="shared" si="20"/>
        <v>0</v>
      </c>
      <c r="S157" s="7">
        <f t="shared" si="20"/>
        <v>0</v>
      </c>
      <c r="T157" s="7">
        <f t="shared" si="20"/>
        <v>0</v>
      </c>
      <c r="U157" s="7">
        <f t="shared" si="20"/>
        <v>0</v>
      </c>
      <c r="V157" s="7">
        <f t="shared" si="20"/>
        <v>0</v>
      </c>
      <c r="W157" s="7">
        <f t="shared" si="20"/>
        <v>0</v>
      </c>
      <c r="X157" s="7">
        <f t="shared" si="20"/>
        <v>0</v>
      </c>
      <c r="Y157" s="7">
        <f t="shared" si="20"/>
        <v>0</v>
      </c>
      <c r="Z157" s="7">
        <f t="shared" si="20"/>
        <v>0</v>
      </c>
      <c r="AA157" s="7">
        <f t="shared" si="20"/>
        <v>0</v>
      </c>
      <c r="AB157" s="7">
        <f t="shared" si="20"/>
        <v>0</v>
      </c>
      <c r="AC157" s="7">
        <f t="shared" si="20"/>
        <v>0</v>
      </c>
      <c r="AD157" s="7">
        <f t="shared" si="20"/>
        <v>0</v>
      </c>
      <c r="AE157" s="7">
        <f t="shared" si="20"/>
        <v>0</v>
      </c>
      <c r="AF157" s="7">
        <f t="shared" si="20"/>
        <v>0</v>
      </c>
      <c r="AG157" s="7">
        <f t="shared" si="20"/>
        <v>0</v>
      </c>
      <c r="AH157" s="7">
        <f t="shared" si="20"/>
        <v>0</v>
      </c>
      <c r="AI157" s="7">
        <f t="shared" si="20"/>
        <v>0</v>
      </c>
      <c r="AJ157" s="7">
        <f t="shared" si="20"/>
        <v>0</v>
      </c>
      <c r="AK157" s="7">
        <f t="shared" si="20"/>
        <v>0</v>
      </c>
    </row>
    <row r="158" spans="1:37" x14ac:dyDescent="0.25">
      <c r="A158" s="29" t="s">
        <v>56</v>
      </c>
      <c r="B158" s="29" t="s">
        <v>8</v>
      </c>
      <c r="C158" s="29" t="s">
        <v>172</v>
      </c>
      <c r="D158" s="7">
        <f t="shared" si="20"/>
        <v>0</v>
      </c>
      <c r="E158" s="7">
        <f t="shared" si="20"/>
        <v>0</v>
      </c>
      <c r="F158" s="7">
        <f t="shared" si="20"/>
        <v>0</v>
      </c>
      <c r="G158" s="7">
        <f t="shared" si="20"/>
        <v>0</v>
      </c>
      <c r="H158" s="7">
        <f t="shared" si="20"/>
        <v>0</v>
      </c>
      <c r="I158" s="7">
        <f t="shared" si="20"/>
        <v>0</v>
      </c>
      <c r="J158" s="7">
        <f t="shared" si="20"/>
        <v>0</v>
      </c>
      <c r="K158" s="7">
        <f t="shared" si="20"/>
        <v>0</v>
      </c>
      <c r="L158" s="7">
        <f t="shared" si="20"/>
        <v>0</v>
      </c>
      <c r="M158" s="7">
        <f t="shared" si="20"/>
        <v>0</v>
      </c>
      <c r="N158" s="7">
        <f t="shared" si="20"/>
        <v>0</v>
      </c>
      <c r="O158" s="7">
        <f t="shared" si="20"/>
        <v>0</v>
      </c>
      <c r="P158" s="7">
        <f t="shared" si="20"/>
        <v>0</v>
      </c>
      <c r="Q158" s="7">
        <f t="shared" si="20"/>
        <v>0</v>
      </c>
      <c r="R158" s="7">
        <f t="shared" si="20"/>
        <v>0</v>
      </c>
      <c r="S158" s="7">
        <f t="shared" si="20"/>
        <v>0</v>
      </c>
      <c r="T158" s="7">
        <f t="shared" si="20"/>
        <v>0</v>
      </c>
      <c r="U158" s="7">
        <f t="shared" si="20"/>
        <v>0</v>
      </c>
      <c r="V158" s="7">
        <f t="shared" si="20"/>
        <v>0</v>
      </c>
      <c r="W158" s="7">
        <f t="shared" si="20"/>
        <v>0</v>
      </c>
      <c r="X158" s="7">
        <f t="shared" si="20"/>
        <v>0</v>
      </c>
      <c r="Y158" s="7">
        <f t="shared" si="20"/>
        <v>0</v>
      </c>
      <c r="Z158" s="7">
        <f t="shared" si="20"/>
        <v>0</v>
      </c>
      <c r="AA158" s="7">
        <f t="shared" si="20"/>
        <v>0</v>
      </c>
      <c r="AB158" s="7">
        <f t="shared" si="20"/>
        <v>0</v>
      </c>
      <c r="AC158" s="7">
        <f t="shared" si="20"/>
        <v>0</v>
      </c>
      <c r="AD158" s="7">
        <f t="shared" si="20"/>
        <v>0</v>
      </c>
      <c r="AE158" s="7">
        <f t="shared" si="20"/>
        <v>0</v>
      </c>
      <c r="AF158" s="7">
        <f t="shared" si="20"/>
        <v>0</v>
      </c>
      <c r="AG158" s="7">
        <f t="shared" si="20"/>
        <v>0</v>
      </c>
      <c r="AH158" s="7">
        <f t="shared" si="20"/>
        <v>0</v>
      </c>
      <c r="AI158" s="7">
        <f t="shared" si="20"/>
        <v>0</v>
      </c>
      <c r="AJ158" s="7">
        <f t="shared" si="20"/>
        <v>0</v>
      </c>
      <c r="AK158" s="7">
        <f t="shared" si="20"/>
        <v>0</v>
      </c>
    </row>
    <row r="159" spans="1:37" x14ac:dyDescent="0.25">
      <c r="A159" s="29" t="s">
        <v>14</v>
      </c>
      <c r="B159" s="29" t="s">
        <v>8</v>
      </c>
      <c r="C159" s="29" t="s">
        <v>172</v>
      </c>
      <c r="D159" s="7">
        <f t="shared" si="20"/>
        <v>0</v>
      </c>
      <c r="E159" s="7">
        <f t="shared" si="20"/>
        <v>0</v>
      </c>
      <c r="F159" s="7">
        <f t="shared" si="20"/>
        <v>0</v>
      </c>
      <c r="G159" s="7">
        <f t="shared" si="20"/>
        <v>0</v>
      </c>
      <c r="H159" s="7">
        <f t="shared" si="20"/>
        <v>0</v>
      </c>
      <c r="I159" s="7">
        <f t="shared" si="20"/>
        <v>0</v>
      </c>
      <c r="J159" s="7">
        <f t="shared" si="20"/>
        <v>0</v>
      </c>
      <c r="K159" s="7">
        <f t="shared" si="20"/>
        <v>0</v>
      </c>
      <c r="L159" s="7">
        <f t="shared" si="20"/>
        <v>0</v>
      </c>
      <c r="M159" s="7">
        <f t="shared" si="20"/>
        <v>0</v>
      </c>
      <c r="N159" s="7">
        <f t="shared" si="20"/>
        <v>0</v>
      </c>
      <c r="O159" s="7">
        <f t="shared" si="20"/>
        <v>0</v>
      </c>
      <c r="P159" s="7">
        <f t="shared" si="20"/>
        <v>0</v>
      </c>
      <c r="Q159" s="7">
        <f t="shared" si="20"/>
        <v>0</v>
      </c>
      <c r="R159" s="7">
        <f t="shared" si="20"/>
        <v>0</v>
      </c>
      <c r="S159" s="7">
        <f t="shared" si="20"/>
        <v>0</v>
      </c>
      <c r="T159" s="7">
        <f t="shared" si="20"/>
        <v>0</v>
      </c>
      <c r="U159" s="7">
        <f t="shared" si="20"/>
        <v>0</v>
      </c>
      <c r="V159" s="7">
        <f t="shared" si="20"/>
        <v>0</v>
      </c>
      <c r="W159" s="7">
        <f t="shared" si="20"/>
        <v>0</v>
      </c>
      <c r="X159" s="7">
        <f t="shared" si="20"/>
        <v>0</v>
      </c>
      <c r="Y159" s="7">
        <f t="shared" si="20"/>
        <v>0</v>
      </c>
      <c r="Z159" s="7">
        <f t="shared" si="20"/>
        <v>0</v>
      </c>
      <c r="AA159" s="7">
        <f t="shared" si="20"/>
        <v>0</v>
      </c>
      <c r="AB159" s="7">
        <f t="shared" si="20"/>
        <v>0</v>
      </c>
      <c r="AC159" s="7">
        <f t="shared" si="20"/>
        <v>0</v>
      </c>
      <c r="AD159" s="7">
        <f t="shared" si="20"/>
        <v>0</v>
      </c>
      <c r="AE159" s="7">
        <f t="shared" si="20"/>
        <v>0</v>
      </c>
      <c r="AF159" s="7">
        <f t="shared" si="20"/>
        <v>0</v>
      </c>
      <c r="AG159" s="7">
        <f t="shared" si="20"/>
        <v>0</v>
      </c>
      <c r="AH159" s="7">
        <f t="shared" si="20"/>
        <v>0</v>
      </c>
      <c r="AI159" s="7">
        <f t="shared" si="20"/>
        <v>0</v>
      </c>
      <c r="AJ159" s="7">
        <f t="shared" si="20"/>
        <v>0</v>
      </c>
      <c r="AK159" s="7">
        <f t="shared" si="20"/>
        <v>0</v>
      </c>
    </row>
    <row r="160" spans="1:37" x14ac:dyDescent="0.25">
      <c r="A160" s="29" t="s">
        <v>75</v>
      </c>
      <c r="B160" s="29"/>
      <c r="D160" s="7">
        <f t="shared" si="20"/>
        <v>0</v>
      </c>
      <c r="E160" s="7">
        <f t="shared" si="20"/>
        <v>0</v>
      </c>
      <c r="F160" s="7">
        <f t="shared" si="20"/>
        <v>0</v>
      </c>
      <c r="G160" s="7">
        <f t="shared" si="20"/>
        <v>0</v>
      </c>
      <c r="H160" s="7">
        <f t="shared" si="20"/>
        <v>0</v>
      </c>
      <c r="I160" s="7">
        <f t="shared" si="20"/>
        <v>0</v>
      </c>
      <c r="J160" s="7">
        <f t="shared" si="20"/>
        <v>0</v>
      </c>
      <c r="K160" s="7">
        <f t="shared" si="20"/>
        <v>0</v>
      </c>
      <c r="L160" s="7">
        <f t="shared" si="20"/>
        <v>0</v>
      </c>
      <c r="M160" s="7">
        <f t="shared" si="20"/>
        <v>0</v>
      </c>
      <c r="N160" s="7">
        <f t="shared" si="20"/>
        <v>0</v>
      </c>
      <c r="O160" s="7">
        <f t="shared" si="20"/>
        <v>0</v>
      </c>
      <c r="P160" s="7">
        <f t="shared" si="20"/>
        <v>0</v>
      </c>
      <c r="Q160" s="7">
        <f t="shared" si="20"/>
        <v>0</v>
      </c>
      <c r="R160" s="7">
        <f t="shared" si="20"/>
        <v>0</v>
      </c>
      <c r="S160" s="7">
        <f t="shared" si="20"/>
        <v>0</v>
      </c>
      <c r="T160" s="7">
        <f t="shared" si="20"/>
        <v>0</v>
      </c>
      <c r="U160" s="7">
        <f t="shared" si="20"/>
        <v>0</v>
      </c>
      <c r="V160" s="7">
        <f t="shared" si="20"/>
        <v>0</v>
      </c>
      <c r="W160" s="7">
        <f t="shared" si="20"/>
        <v>0</v>
      </c>
      <c r="X160" s="7">
        <f t="shared" si="20"/>
        <v>0</v>
      </c>
      <c r="Y160" s="7">
        <f t="shared" si="20"/>
        <v>0</v>
      </c>
      <c r="Z160" s="7">
        <f t="shared" si="20"/>
        <v>0</v>
      </c>
      <c r="AA160" s="7">
        <f t="shared" si="20"/>
        <v>0</v>
      </c>
      <c r="AB160" s="7">
        <f t="shared" si="20"/>
        <v>0</v>
      </c>
      <c r="AC160" s="7">
        <f t="shared" si="20"/>
        <v>0</v>
      </c>
      <c r="AD160" s="7">
        <f t="shared" si="20"/>
        <v>0</v>
      </c>
      <c r="AE160" s="7">
        <f t="shared" si="20"/>
        <v>0</v>
      </c>
      <c r="AF160" s="7">
        <f t="shared" si="20"/>
        <v>0</v>
      </c>
      <c r="AG160" s="7">
        <f t="shared" si="20"/>
        <v>0</v>
      </c>
      <c r="AH160" s="7">
        <f t="shared" si="20"/>
        <v>0</v>
      </c>
      <c r="AI160" s="7">
        <f t="shared" si="20"/>
        <v>0</v>
      </c>
      <c r="AJ160" s="7">
        <f t="shared" si="20"/>
        <v>0</v>
      </c>
      <c r="AK160" s="7">
        <f t="shared" si="20"/>
        <v>0</v>
      </c>
    </row>
    <row r="162" spans="1:37" x14ac:dyDescent="0.25">
      <c r="A162" s="23" t="s">
        <v>80</v>
      </c>
      <c r="B162" s="29" t="s">
        <v>8</v>
      </c>
      <c r="C162" s="29" t="s">
        <v>172</v>
      </c>
      <c r="D162" s="5">
        <f>D$81*D$11/1000</f>
        <v>0</v>
      </c>
      <c r="E162" s="5">
        <f t="shared" ref="E162:AK162" si="21">E$81*E$11/1000</f>
        <v>0</v>
      </c>
      <c r="F162" s="5">
        <f t="shared" si="21"/>
        <v>0</v>
      </c>
      <c r="G162" s="5">
        <f t="shared" si="21"/>
        <v>0</v>
      </c>
      <c r="H162" s="5">
        <f t="shared" si="21"/>
        <v>0</v>
      </c>
      <c r="I162" s="5">
        <f t="shared" si="21"/>
        <v>0</v>
      </c>
      <c r="J162" s="5">
        <f t="shared" si="21"/>
        <v>0</v>
      </c>
      <c r="K162" s="5">
        <f t="shared" si="21"/>
        <v>0</v>
      </c>
      <c r="L162" s="5">
        <f t="shared" si="21"/>
        <v>0</v>
      </c>
      <c r="M162" s="5">
        <f t="shared" si="21"/>
        <v>0</v>
      </c>
      <c r="N162" s="5">
        <f t="shared" si="21"/>
        <v>0</v>
      </c>
      <c r="O162" s="5">
        <f t="shared" si="21"/>
        <v>0</v>
      </c>
      <c r="P162" s="5">
        <f t="shared" si="21"/>
        <v>0</v>
      </c>
      <c r="Q162" s="5">
        <f t="shared" si="21"/>
        <v>0</v>
      </c>
      <c r="R162" s="5">
        <f t="shared" si="21"/>
        <v>0</v>
      </c>
      <c r="S162" s="5">
        <f t="shared" si="21"/>
        <v>0</v>
      </c>
      <c r="T162" s="5">
        <f t="shared" si="21"/>
        <v>0</v>
      </c>
      <c r="U162" s="5">
        <f t="shared" si="21"/>
        <v>0</v>
      </c>
      <c r="V162" s="5">
        <f t="shared" si="21"/>
        <v>0</v>
      </c>
      <c r="W162" s="5">
        <f t="shared" si="21"/>
        <v>0</v>
      </c>
      <c r="X162" s="5">
        <f t="shared" si="21"/>
        <v>0</v>
      </c>
      <c r="Y162" s="5">
        <f t="shared" si="21"/>
        <v>0</v>
      </c>
      <c r="Z162" s="5">
        <f t="shared" si="21"/>
        <v>0</v>
      </c>
      <c r="AA162" s="5">
        <f t="shared" si="21"/>
        <v>0</v>
      </c>
      <c r="AB162" s="5">
        <f t="shared" si="21"/>
        <v>0</v>
      </c>
      <c r="AC162" s="5">
        <f t="shared" si="21"/>
        <v>0</v>
      </c>
      <c r="AD162" s="5">
        <f t="shared" si="21"/>
        <v>0</v>
      </c>
      <c r="AE162" s="5">
        <f t="shared" si="21"/>
        <v>0</v>
      </c>
      <c r="AF162" s="5">
        <f t="shared" si="21"/>
        <v>0</v>
      </c>
      <c r="AG162" s="5">
        <f t="shared" si="21"/>
        <v>0</v>
      </c>
      <c r="AH162" s="5">
        <f t="shared" si="21"/>
        <v>0</v>
      </c>
      <c r="AI162" s="5">
        <f t="shared" si="21"/>
        <v>0</v>
      </c>
      <c r="AJ162" s="5">
        <f t="shared" si="21"/>
        <v>0</v>
      </c>
      <c r="AK162" s="5">
        <f t="shared" si="21"/>
        <v>0</v>
      </c>
    </row>
    <row r="163" spans="1:37" x14ac:dyDescent="0.25">
      <c r="A163" s="29" t="s">
        <v>12</v>
      </c>
      <c r="B163" s="29" t="s">
        <v>8</v>
      </c>
      <c r="C163" s="29" t="s">
        <v>172</v>
      </c>
      <c r="D163" s="7">
        <f>D162</f>
        <v>0</v>
      </c>
      <c r="E163" s="7">
        <f t="shared" ref="E163:AK163" si="22">E162</f>
        <v>0</v>
      </c>
      <c r="F163" s="7">
        <f t="shared" si="22"/>
        <v>0</v>
      </c>
      <c r="G163" s="7">
        <f t="shared" si="22"/>
        <v>0</v>
      </c>
      <c r="H163" s="7">
        <f t="shared" si="22"/>
        <v>0</v>
      </c>
      <c r="I163" s="7">
        <f t="shared" si="22"/>
        <v>0</v>
      </c>
      <c r="J163" s="7">
        <f t="shared" si="22"/>
        <v>0</v>
      </c>
      <c r="K163" s="7">
        <f t="shared" si="22"/>
        <v>0</v>
      </c>
      <c r="L163" s="7">
        <f t="shared" si="22"/>
        <v>0</v>
      </c>
      <c r="M163" s="7">
        <f t="shared" si="22"/>
        <v>0</v>
      </c>
      <c r="N163" s="7">
        <f t="shared" si="22"/>
        <v>0</v>
      </c>
      <c r="O163" s="7">
        <f t="shared" si="22"/>
        <v>0</v>
      </c>
      <c r="P163" s="7">
        <f t="shared" si="22"/>
        <v>0</v>
      </c>
      <c r="Q163" s="7">
        <f t="shared" si="22"/>
        <v>0</v>
      </c>
      <c r="R163" s="7">
        <f t="shared" si="22"/>
        <v>0</v>
      </c>
      <c r="S163" s="7">
        <f t="shared" si="22"/>
        <v>0</v>
      </c>
      <c r="T163" s="7">
        <f t="shared" si="22"/>
        <v>0</v>
      </c>
      <c r="U163" s="7">
        <f t="shared" si="22"/>
        <v>0</v>
      </c>
      <c r="V163" s="7">
        <f t="shared" si="22"/>
        <v>0</v>
      </c>
      <c r="W163" s="7">
        <f t="shared" si="22"/>
        <v>0</v>
      </c>
      <c r="X163" s="7">
        <f t="shared" si="22"/>
        <v>0</v>
      </c>
      <c r="Y163" s="7">
        <f t="shared" si="22"/>
        <v>0</v>
      </c>
      <c r="Z163" s="7">
        <f t="shared" si="22"/>
        <v>0</v>
      </c>
      <c r="AA163" s="7">
        <f t="shared" si="22"/>
        <v>0</v>
      </c>
      <c r="AB163" s="7">
        <f t="shared" si="22"/>
        <v>0</v>
      </c>
      <c r="AC163" s="7">
        <f t="shared" si="22"/>
        <v>0</v>
      </c>
      <c r="AD163" s="7">
        <f t="shared" si="22"/>
        <v>0</v>
      </c>
      <c r="AE163" s="7">
        <f t="shared" si="22"/>
        <v>0</v>
      </c>
      <c r="AF163" s="7">
        <f t="shared" si="22"/>
        <v>0</v>
      </c>
      <c r="AG163" s="7">
        <f t="shared" si="22"/>
        <v>0</v>
      </c>
      <c r="AH163" s="7">
        <f t="shared" si="22"/>
        <v>0</v>
      </c>
      <c r="AI163" s="7">
        <f t="shared" si="22"/>
        <v>0</v>
      </c>
      <c r="AJ163" s="7">
        <f t="shared" si="22"/>
        <v>0</v>
      </c>
      <c r="AK163" s="7">
        <f t="shared" si="22"/>
        <v>0</v>
      </c>
    </row>
    <row r="165" spans="1:37" x14ac:dyDescent="0.25">
      <c r="A165" s="23" t="s">
        <v>108</v>
      </c>
    </row>
    <row r="166" spans="1:37" x14ac:dyDescent="0.25">
      <c r="A166" s="29" t="s">
        <v>16</v>
      </c>
      <c r="B166" s="29"/>
      <c r="C166" s="2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</row>
    <row r="167" spans="1:37" x14ac:dyDescent="0.25">
      <c r="A167" s="29" t="s">
        <v>7</v>
      </c>
      <c r="B167" s="29" t="s">
        <v>8</v>
      </c>
      <c r="C167" s="29" t="s">
        <v>172</v>
      </c>
      <c r="D167" s="7">
        <f>D140/D113</f>
        <v>0</v>
      </c>
      <c r="E167" s="7">
        <f t="shared" ref="E167:AK167" si="23">E140/E113</f>
        <v>0</v>
      </c>
      <c r="F167" s="7">
        <f t="shared" si="23"/>
        <v>0</v>
      </c>
      <c r="G167" s="7">
        <f t="shared" si="23"/>
        <v>0</v>
      </c>
      <c r="H167" s="7">
        <f t="shared" si="23"/>
        <v>0</v>
      </c>
      <c r="I167" s="7">
        <f t="shared" si="23"/>
        <v>0</v>
      </c>
      <c r="J167" s="7">
        <f t="shared" si="23"/>
        <v>0</v>
      </c>
      <c r="K167" s="7">
        <f t="shared" si="23"/>
        <v>0</v>
      </c>
      <c r="L167" s="7">
        <f t="shared" si="23"/>
        <v>0</v>
      </c>
      <c r="M167" s="7">
        <f t="shared" si="23"/>
        <v>0</v>
      </c>
      <c r="N167" s="7">
        <f t="shared" si="23"/>
        <v>0</v>
      </c>
      <c r="O167" s="7">
        <f t="shared" si="23"/>
        <v>0</v>
      </c>
      <c r="P167" s="7">
        <f t="shared" si="23"/>
        <v>0</v>
      </c>
      <c r="Q167" s="7">
        <f t="shared" si="23"/>
        <v>0</v>
      </c>
      <c r="R167" s="7">
        <f t="shared" si="23"/>
        <v>0</v>
      </c>
      <c r="S167" s="7">
        <f t="shared" si="23"/>
        <v>0</v>
      </c>
      <c r="T167" s="7">
        <f t="shared" si="23"/>
        <v>0</v>
      </c>
      <c r="U167" s="7">
        <f t="shared" si="23"/>
        <v>0</v>
      </c>
      <c r="V167" s="7">
        <f t="shared" si="23"/>
        <v>0</v>
      </c>
      <c r="W167" s="7">
        <f t="shared" si="23"/>
        <v>0</v>
      </c>
      <c r="X167" s="7">
        <f t="shared" si="23"/>
        <v>0</v>
      </c>
      <c r="Y167" s="7">
        <f t="shared" si="23"/>
        <v>0</v>
      </c>
      <c r="Z167" s="7">
        <f t="shared" si="23"/>
        <v>0</v>
      </c>
      <c r="AA167" s="7">
        <f t="shared" si="23"/>
        <v>0</v>
      </c>
      <c r="AB167" s="7">
        <f t="shared" si="23"/>
        <v>0</v>
      </c>
      <c r="AC167" s="7">
        <f t="shared" si="23"/>
        <v>0</v>
      </c>
      <c r="AD167" s="7">
        <f t="shared" si="23"/>
        <v>0</v>
      </c>
      <c r="AE167" s="7">
        <f t="shared" si="23"/>
        <v>0</v>
      </c>
      <c r="AF167" s="7">
        <f t="shared" si="23"/>
        <v>0</v>
      </c>
      <c r="AG167" s="7">
        <f t="shared" si="23"/>
        <v>0</v>
      </c>
      <c r="AH167" s="7">
        <f t="shared" si="23"/>
        <v>0</v>
      </c>
      <c r="AI167" s="7">
        <f t="shared" si="23"/>
        <v>0</v>
      </c>
      <c r="AJ167" s="7">
        <f t="shared" si="23"/>
        <v>0</v>
      </c>
      <c r="AK167" s="7">
        <f t="shared" si="23"/>
        <v>0</v>
      </c>
    </row>
    <row r="168" spans="1:37" x14ac:dyDescent="0.25">
      <c r="A168" s="29" t="s">
        <v>11</v>
      </c>
      <c r="B168" s="29" t="s">
        <v>8</v>
      </c>
      <c r="C168" s="29" t="s">
        <v>172</v>
      </c>
      <c r="D168" s="7">
        <f t="shared" ref="D168:AK169" si="24">D141/D114</f>
        <v>0</v>
      </c>
      <c r="E168" s="7">
        <f t="shared" si="24"/>
        <v>0</v>
      </c>
      <c r="F168" s="7">
        <f t="shared" si="24"/>
        <v>0</v>
      </c>
      <c r="G168" s="7">
        <f t="shared" si="24"/>
        <v>0</v>
      </c>
      <c r="H168" s="7">
        <f t="shared" si="24"/>
        <v>0</v>
      </c>
      <c r="I168" s="7">
        <f t="shared" si="24"/>
        <v>0</v>
      </c>
      <c r="J168" s="7">
        <f t="shared" si="24"/>
        <v>0</v>
      </c>
      <c r="K168" s="7">
        <f t="shared" si="24"/>
        <v>0</v>
      </c>
      <c r="L168" s="7">
        <f t="shared" si="24"/>
        <v>0</v>
      </c>
      <c r="M168" s="7">
        <f t="shared" si="24"/>
        <v>0</v>
      </c>
      <c r="N168" s="7">
        <f t="shared" si="24"/>
        <v>0</v>
      </c>
      <c r="O168" s="7">
        <f t="shared" si="24"/>
        <v>0</v>
      </c>
      <c r="P168" s="7">
        <f t="shared" si="24"/>
        <v>0</v>
      </c>
      <c r="Q168" s="7">
        <f t="shared" si="24"/>
        <v>0</v>
      </c>
      <c r="R168" s="7">
        <f t="shared" si="24"/>
        <v>0</v>
      </c>
      <c r="S168" s="7">
        <f t="shared" si="24"/>
        <v>0</v>
      </c>
      <c r="T168" s="7">
        <f t="shared" si="24"/>
        <v>0</v>
      </c>
      <c r="U168" s="7">
        <f t="shared" si="24"/>
        <v>0</v>
      </c>
      <c r="V168" s="7">
        <f t="shared" si="24"/>
        <v>0</v>
      </c>
      <c r="W168" s="7">
        <f t="shared" si="24"/>
        <v>0</v>
      </c>
      <c r="X168" s="7">
        <f t="shared" si="24"/>
        <v>0</v>
      </c>
      <c r="Y168" s="7">
        <f t="shared" si="24"/>
        <v>0</v>
      </c>
      <c r="Z168" s="7">
        <f t="shared" si="24"/>
        <v>0</v>
      </c>
      <c r="AA168" s="7">
        <f t="shared" si="24"/>
        <v>0</v>
      </c>
      <c r="AB168" s="7">
        <f t="shared" si="24"/>
        <v>0</v>
      </c>
      <c r="AC168" s="7">
        <f t="shared" si="24"/>
        <v>0</v>
      </c>
      <c r="AD168" s="7">
        <f t="shared" si="24"/>
        <v>0</v>
      </c>
      <c r="AE168" s="7">
        <f t="shared" si="24"/>
        <v>0</v>
      </c>
      <c r="AF168" s="7">
        <f t="shared" si="24"/>
        <v>0</v>
      </c>
      <c r="AG168" s="7">
        <f t="shared" si="24"/>
        <v>0</v>
      </c>
      <c r="AH168" s="7">
        <f t="shared" si="24"/>
        <v>0</v>
      </c>
      <c r="AI168" s="7">
        <f t="shared" si="24"/>
        <v>0</v>
      </c>
      <c r="AJ168" s="7">
        <f t="shared" si="24"/>
        <v>0</v>
      </c>
      <c r="AK168" s="7">
        <f t="shared" si="24"/>
        <v>0</v>
      </c>
    </row>
    <row r="169" spans="1:37" x14ac:dyDescent="0.25">
      <c r="A169" s="29" t="s">
        <v>12</v>
      </c>
      <c r="B169" s="29" t="s">
        <v>8</v>
      </c>
      <c r="C169" s="29" t="s">
        <v>172</v>
      </c>
      <c r="D169" s="7">
        <f>D142/D115</f>
        <v>0</v>
      </c>
      <c r="E169" s="7">
        <f t="shared" si="24"/>
        <v>0</v>
      </c>
      <c r="F169" s="7">
        <f t="shared" si="24"/>
        <v>0</v>
      </c>
      <c r="G169" s="7">
        <f t="shared" si="24"/>
        <v>0</v>
      </c>
      <c r="H169" s="7">
        <f t="shared" si="24"/>
        <v>0</v>
      </c>
      <c r="I169" s="7">
        <f t="shared" si="24"/>
        <v>0</v>
      </c>
      <c r="J169" s="7">
        <f t="shared" si="24"/>
        <v>0</v>
      </c>
      <c r="K169" s="7">
        <f t="shared" si="24"/>
        <v>0</v>
      </c>
      <c r="L169" s="7">
        <f t="shared" si="24"/>
        <v>0</v>
      </c>
      <c r="M169" s="7">
        <f t="shared" si="24"/>
        <v>0</v>
      </c>
      <c r="N169" s="7">
        <f t="shared" si="24"/>
        <v>0</v>
      </c>
      <c r="O169" s="7">
        <f t="shared" si="24"/>
        <v>0</v>
      </c>
      <c r="P169" s="7">
        <f t="shared" si="24"/>
        <v>0</v>
      </c>
      <c r="Q169" s="7">
        <f t="shared" si="24"/>
        <v>0</v>
      </c>
      <c r="R169" s="7">
        <f t="shared" si="24"/>
        <v>0</v>
      </c>
      <c r="S169" s="7">
        <f t="shared" si="24"/>
        <v>0</v>
      </c>
      <c r="T169" s="7">
        <f t="shared" si="24"/>
        <v>0</v>
      </c>
      <c r="U169" s="7">
        <f t="shared" si="24"/>
        <v>0</v>
      </c>
      <c r="V169" s="7">
        <f t="shared" si="24"/>
        <v>0</v>
      </c>
      <c r="W169" s="7">
        <f t="shared" si="24"/>
        <v>0</v>
      </c>
      <c r="X169" s="7">
        <f t="shared" si="24"/>
        <v>0</v>
      </c>
      <c r="Y169" s="7">
        <f t="shared" si="24"/>
        <v>0</v>
      </c>
      <c r="Z169" s="7">
        <f t="shared" si="24"/>
        <v>0</v>
      </c>
      <c r="AA169" s="7">
        <f t="shared" si="24"/>
        <v>0</v>
      </c>
      <c r="AB169" s="7">
        <f t="shared" si="24"/>
        <v>0</v>
      </c>
      <c r="AC169" s="7">
        <f t="shared" si="24"/>
        <v>0</v>
      </c>
      <c r="AD169" s="7">
        <f t="shared" si="24"/>
        <v>0</v>
      </c>
      <c r="AE169" s="7">
        <f t="shared" si="24"/>
        <v>0</v>
      </c>
      <c r="AF169" s="7">
        <f t="shared" si="24"/>
        <v>0</v>
      </c>
      <c r="AG169" s="7">
        <f t="shared" si="24"/>
        <v>0</v>
      </c>
      <c r="AH169" s="7">
        <f t="shared" si="24"/>
        <v>0</v>
      </c>
      <c r="AI169" s="7">
        <f t="shared" si="24"/>
        <v>0</v>
      </c>
      <c r="AJ169" s="7">
        <f t="shared" si="24"/>
        <v>0</v>
      </c>
      <c r="AK169" s="7">
        <f t="shared" si="24"/>
        <v>0</v>
      </c>
    </row>
    <row r="170" spans="1:37" x14ac:dyDescent="0.25">
      <c r="A170" s="29" t="s">
        <v>13</v>
      </c>
      <c r="B170" s="29" t="s">
        <v>8</v>
      </c>
      <c r="C170" s="29" t="s">
        <v>172</v>
      </c>
      <c r="D170" s="7">
        <f t="shared" ref="D170:AK172" si="25">D143/D116</f>
        <v>0</v>
      </c>
      <c r="E170" s="7">
        <f t="shared" si="25"/>
        <v>0</v>
      </c>
      <c r="F170" s="7">
        <f t="shared" si="25"/>
        <v>0</v>
      </c>
      <c r="G170" s="7">
        <f t="shared" si="25"/>
        <v>0</v>
      </c>
      <c r="H170" s="7">
        <f t="shared" si="25"/>
        <v>0</v>
      </c>
      <c r="I170" s="7">
        <f t="shared" si="25"/>
        <v>0</v>
      </c>
      <c r="J170" s="7">
        <f t="shared" si="25"/>
        <v>0</v>
      </c>
      <c r="K170" s="7">
        <f t="shared" si="25"/>
        <v>0</v>
      </c>
      <c r="L170" s="7">
        <f t="shared" si="25"/>
        <v>0</v>
      </c>
      <c r="M170" s="7">
        <f t="shared" si="25"/>
        <v>0</v>
      </c>
      <c r="N170" s="7">
        <f t="shared" si="25"/>
        <v>0</v>
      </c>
      <c r="O170" s="7">
        <f t="shared" si="25"/>
        <v>0</v>
      </c>
      <c r="P170" s="7">
        <f t="shared" si="25"/>
        <v>0</v>
      </c>
      <c r="Q170" s="7">
        <f t="shared" si="25"/>
        <v>0</v>
      </c>
      <c r="R170" s="7">
        <f t="shared" si="25"/>
        <v>0</v>
      </c>
      <c r="S170" s="7">
        <f t="shared" si="25"/>
        <v>0</v>
      </c>
      <c r="T170" s="7">
        <f t="shared" si="25"/>
        <v>0</v>
      </c>
      <c r="U170" s="7">
        <f t="shared" si="25"/>
        <v>0</v>
      </c>
      <c r="V170" s="7">
        <f t="shared" si="25"/>
        <v>0</v>
      </c>
      <c r="W170" s="7">
        <f t="shared" si="25"/>
        <v>0</v>
      </c>
      <c r="X170" s="7">
        <f t="shared" si="25"/>
        <v>0</v>
      </c>
      <c r="Y170" s="7">
        <f t="shared" si="25"/>
        <v>0</v>
      </c>
      <c r="Z170" s="7">
        <f t="shared" si="25"/>
        <v>0</v>
      </c>
      <c r="AA170" s="7">
        <f t="shared" si="25"/>
        <v>0</v>
      </c>
      <c r="AB170" s="7">
        <f t="shared" si="25"/>
        <v>0</v>
      </c>
      <c r="AC170" s="7">
        <f t="shared" si="25"/>
        <v>0</v>
      </c>
      <c r="AD170" s="7">
        <f t="shared" si="25"/>
        <v>0</v>
      </c>
      <c r="AE170" s="7">
        <f t="shared" si="25"/>
        <v>0</v>
      </c>
      <c r="AF170" s="7">
        <f t="shared" si="25"/>
        <v>0</v>
      </c>
      <c r="AG170" s="7">
        <f t="shared" si="25"/>
        <v>0</v>
      </c>
      <c r="AH170" s="7">
        <f t="shared" si="25"/>
        <v>0</v>
      </c>
      <c r="AI170" s="7">
        <f t="shared" si="25"/>
        <v>0</v>
      </c>
      <c r="AJ170" s="7">
        <f t="shared" si="25"/>
        <v>0</v>
      </c>
      <c r="AK170" s="7">
        <f t="shared" si="25"/>
        <v>0</v>
      </c>
    </row>
    <row r="171" spans="1:37" x14ac:dyDescent="0.25">
      <c r="A171" s="29" t="s">
        <v>55</v>
      </c>
      <c r="B171" s="29" t="s">
        <v>8</v>
      </c>
      <c r="C171" s="29" t="s">
        <v>172</v>
      </c>
      <c r="D171" s="7">
        <f t="shared" si="25"/>
        <v>0</v>
      </c>
      <c r="E171" s="7">
        <f t="shared" si="25"/>
        <v>0</v>
      </c>
      <c r="F171" s="7">
        <f t="shared" si="25"/>
        <v>0</v>
      </c>
      <c r="G171" s="7">
        <f t="shared" si="25"/>
        <v>0</v>
      </c>
      <c r="H171" s="7">
        <f t="shared" si="25"/>
        <v>0</v>
      </c>
      <c r="I171" s="7">
        <f t="shared" si="25"/>
        <v>0</v>
      </c>
      <c r="J171" s="7">
        <f t="shared" si="25"/>
        <v>0</v>
      </c>
      <c r="K171" s="7">
        <f t="shared" si="25"/>
        <v>0</v>
      </c>
      <c r="L171" s="7">
        <f t="shared" si="25"/>
        <v>0</v>
      </c>
      <c r="M171" s="7">
        <f t="shared" si="25"/>
        <v>0</v>
      </c>
      <c r="N171" s="7">
        <f t="shared" si="25"/>
        <v>0</v>
      </c>
      <c r="O171" s="7">
        <f t="shared" si="25"/>
        <v>0</v>
      </c>
      <c r="P171" s="7">
        <f t="shared" si="25"/>
        <v>0</v>
      </c>
      <c r="Q171" s="7">
        <f t="shared" si="25"/>
        <v>0</v>
      </c>
      <c r="R171" s="7">
        <f t="shared" si="25"/>
        <v>0</v>
      </c>
      <c r="S171" s="7">
        <f t="shared" si="25"/>
        <v>0</v>
      </c>
      <c r="T171" s="7">
        <f t="shared" si="25"/>
        <v>0</v>
      </c>
      <c r="U171" s="7">
        <f t="shared" si="25"/>
        <v>0</v>
      </c>
      <c r="V171" s="7">
        <f t="shared" si="25"/>
        <v>0</v>
      </c>
      <c r="W171" s="7">
        <f t="shared" si="25"/>
        <v>0</v>
      </c>
      <c r="X171" s="7">
        <f t="shared" si="25"/>
        <v>0</v>
      </c>
      <c r="Y171" s="7">
        <f t="shared" si="25"/>
        <v>0</v>
      </c>
      <c r="Z171" s="7">
        <f t="shared" si="25"/>
        <v>0</v>
      </c>
      <c r="AA171" s="7">
        <f t="shared" si="25"/>
        <v>0</v>
      </c>
      <c r="AB171" s="7">
        <f t="shared" si="25"/>
        <v>0</v>
      </c>
      <c r="AC171" s="7">
        <f t="shared" si="25"/>
        <v>0</v>
      </c>
      <c r="AD171" s="7">
        <f t="shared" si="25"/>
        <v>0</v>
      </c>
      <c r="AE171" s="7">
        <f t="shared" si="25"/>
        <v>0</v>
      </c>
      <c r="AF171" s="7">
        <f t="shared" si="25"/>
        <v>0</v>
      </c>
      <c r="AG171" s="7">
        <f t="shared" si="25"/>
        <v>0</v>
      </c>
      <c r="AH171" s="7">
        <f t="shared" si="25"/>
        <v>0</v>
      </c>
      <c r="AI171" s="7">
        <f t="shared" si="25"/>
        <v>0</v>
      </c>
      <c r="AJ171" s="7">
        <f t="shared" si="25"/>
        <v>0</v>
      </c>
      <c r="AK171" s="7">
        <f t="shared" si="25"/>
        <v>0</v>
      </c>
    </row>
    <row r="172" spans="1:37" x14ac:dyDescent="0.25">
      <c r="A172" s="29" t="s">
        <v>75</v>
      </c>
      <c r="B172" s="29" t="s">
        <v>8</v>
      </c>
      <c r="C172" s="29" t="s">
        <v>172</v>
      </c>
      <c r="D172" s="7">
        <f t="shared" si="25"/>
        <v>0</v>
      </c>
      <c r="E172" s="7">
        <f t="shared" si="25"/>
        <v>0</v>
      </c>
      <c r="F172" s="7">
        <f t="shared" si="25"/>
        <v>0</v>
      </c>
      <c r="G172" s="7">
        <f t="shared" si="25"/>
        <v>0</v>
      </c>
      <c r="H172" s="7">
        <f t="shared" si="25"/>
        <v>0</v>
      </c>
      <c r="I172" s="7">
        <f t="shared" si="25"/>
        <v>0</v>
      </c>
      <c r="J172" s="7">
        <f t="shared" si="25"/>
        <v>0</v>
      </c>
      <c r="K172" s="7">
        <f t="shared" si="25"/>
        <v>0</v>
      </c>
      <c r="L172" s="7">
        <f t="shared" si="25"/>
        <v>0</v>
      </c>
      <c r="M172" s="7">
        <f t="shared" si="25"/>
        <v>0</v>
      </c>
      <c r="N172" s="7">
        <f t="shared" si="25"/>
        <v>0</v>
      </c>
      <c r="O172" s="7">
        <f t="shared" si="25"/>
        <v>0</v>
      </c>
      <c r="P172" s="7">
        <f t="shared" si="25"/>
        <v>0</v>
      </c>
      <c r="Q172" s="7">
        <f t="shared" si="25"/>
        <v>0</v>
      </c>
      <c r="R172" s="7">
        <f t="shared" si="25"/>
        <v>0</v>
      </c>
      <c r="S172" s="7">
        <f t="shared" si="25"/>
        <v>0</v>
      </c>
      <c r="T172" s="7">
        <f t="shared" si="25"/>
        <v>0</v>
      </c>
      <c r="U172" s="7">
        <f t="shared" si="25"/>
        <v>0</v>
      </c>
      <c r="V172" s="7">
        <f t="shared" si="25"/>
        <v>0</v>
      </c>
      <c r="W172" s="7">
        <f t="shared" si="25"/>
        <v>0</v>
      </c>
      <c r="X172" s="7">
        <f t="shared" si="25"/>
        <v>0</v>
      </c>
      <c r="Y172" s="7">
        <f t="shared" si="25"/>
        <v>0</v>
      </c>
      <c r="Z172" s="7">
        <f t="shared" si="25"/>
        <v>0</v>
      </c>
      <c r="AA172" s="7">
        <f t="shared" si="25"/>
        <v>0</v>
      </c>
      <c r="AB172" s="7">
        <f t="shared" si="25"/>
        <v>0</v>
      </c>
      <c r="AC172" s="7">
        <f t="shared" si="25"/>
        <v>0</v>
      </c>
      <c r="AD172" s="7">
        <f t="shared" si="25"/>
        <v>0</v>
      </c>
      <c r="AE172" s="7">
        <f t="shared" si="25"/>
        <v>0</v>
      </c>
      <c r="AF172" s="7">
        <f t="shared" si="25"/>
        <v>0</v>
      </c>
      <c r="AG172" s="7">
        <f t="shared" si="25"/>
        <v>0</v>
      </c>
      <c r="AH172" s="7">
        <f t="shared" si="25"/>
        <v>0</v>
      </c>
      <c r="AI172" s="7">
        <f t="shared" si="25"/>
        <v>0</v>
      </c>
      <c r="AJ172" s="7">
        <f t="shared" si="25"/>
        <v>0</v>
      </c>
      <c r="AK172" s="7">
        <f t="shared" si="25"/>
        <v>0</v>
      </c>
    </row>
    <row r="174" spans="1:37" x14ac:dyDescent="0.25">
      <c r="A174" s="23" t="s">
        <v>79</v>
      </c>
      <c r="B174" s="29"/>
      <c r="C174" s="29"/>
    </row>
    <row r="175" spans="1:37" x14ac:dyDescent="0.25">
      <c r="A175" s="29" t="s">
        <v>7</v>
      </c>
      <c r="B175" s="29" t="s">
        <v>8</v>
      </c>
      <c r="C175" s="29" t="s">
        <v>172</v>
      </c>
      <c r="D175" s="7">
        <f>D148/D121</f>
        <v>0</v>
      </c>
      <c r="E175" s="7">
        <f t="shared" ref="E175:AK175" si="26">E148/E121</f>
        <v>0</v>
      </c>
      <c r="F175" s="7">
        <f t="shared" si="26"/>
        <v>0</v>
      </c>
      <c r="G175" s="7">
        <f t="shared" si="26"/>
        <v>0</v>
      </c>
      <c r="H175" s="7">
        <f t="shared" si="26"/>
        <v>0</v>
      </c>
      <c r="I175" s="7">
        <f t="shared" si="26"/>
        <v>0</v>
      </c>
      <c r="J175" s="7">
        <f t="shared" si="26"/>
        <v>0</v>
      </c>
      <c r="K175" s="7">
        <f t="shared" si="26"/>
        <v>0</v>
      </c>
      <c r="L175" s="7">
        <f t="shared" si="26"/>
        <v>0</v>
      </c>
      <c r="M175" s="7">
        <f t="shared" si="26"/>
        <v>0</v>
      </c>
      <c r="N175" s="7">
        <f t="shared" si="26"/>
        <v>0</v>
      </c>
      <c r="O175" s="7">
        <f t="shared" si="26"/>
        <v>0</v>
      </c>
      <c r="P175" s="7">
        <f t="shared" si="26"/>
        <v>0</v>
      </c>
      <c r="Q175" s="7">
        <f t="shared" si="26"/>
        <v>0</v>
      </c>
      <c r="R175" s="7">
        <f t="shared" si="26"/>
        <v>0</v>
      </c>
      <c r="S175" s="7">
        <f t="shared" si="26"/>
        <v>0</v>
      </c>
      <c r="T175" s="7">
        <f t="shared" si="26"/>
        <v>0</v>
      </c>
      <c r="U175" s="7">
        <f t="shared" si="26"/>
        <v>0</v>
      </c>
      <c r="V175" s="7">
        <f t="shared" si="26"/>
        <v>0</v>
      </c>
      <c r="W175" s="7">
        <f t="shared" si="26"/>
        <v>0</v>
      </c>
      <c r="X175" s="7">
        <f t="shared" si="26"/>
        <v>0</v>
      </c>
      <c r="Y175" s="7">
        <f t="shared" si="26"/>
        <v>0</v>
      </c>
      <c r="Z175" s="7">
        <f t="shared" si="26"/>
        <v>0</v>
      </c>
      <c r="AA175" s="7">
        <f t="shared" si="26"/>
        <v>0</v>
      </c>
      <c r="AB175" s="7">
        <f t="shared" si="26"/>
        <v>0</v>
      </c>
      <c r="AC175" s="7">
        <f t="shared" si="26"/>
        <v>0</v>
      </c>
      <c r="AD175" s="7">
        <f t="shared" si="26"/>
        <v>0</v>
      </c>
      <c r="AE175" s="7">
        <f t="shared" si="26"/>
        <v>0</v>
      </c>
      <c r="AF175" s="7">
        <f t="shared" si="26"/>
        <v>0</v>
      </c>
      <c r="AG175" s="7">
        <f t="shared" si="26"/>
        <v>0</v>
      </c>
      <c r="AH175" s="7">
        <f t="shared" si="26"/>
        <v>0</v>
      </c>
      <c r="AI175" s="7">
        <f t="shared" si="26"/>
        <v>0</v>
      </c>
      <c r="AJ175" s="7">
        <f t="shared" si="26"/>
        <v>0</v>
      </c>
      <c r="AK175" s="7">
        <f t="shared" si="26"/>
        <v>0</v>
      </c>
    </row>
    <row r="176" spans="1:37" x14ac:dyDescent="0.25">
      <c r="A176" s="29" t="s">
        <v>9</v>
      </c>
      <c r="B176" s="29" t="s">
        <v>8</v>
      </c>
      <c r="C176" s="29" t="s">
        <v>172</v>
      </c>
      <c r="D176" s="7">
        <f t="shared" ref="D176:AK183" si="27">D149/D122</f>
        <v>0</v>
      </c>
      <c r="E176" s="7">
        <f t="shared" si="27"/>
        <v>0</v>
      </c>
      <c r="F176" s="7">
        <f t="shared" si="27"/>
        <v>0</v>
      </c>
      <c r="G176" s="7">
        <f t="shared" si="27"/>
        <v>0</v>
      </c>
      <c r="H176" s="7">
        <f t="shared" si="27"/>
        <v>0</v>
      </c>
      <c r="I176" s="7">
        <f t="shared" si="27"/>
        <v>0</v>
      </c>
      <c r="J176" s="7">
        <f t="shared" si="27"/>
        <v>0</v>
      </c>
      <c r="K176" s="7">
        <f t="shared" si="27"/>
        <v>0</v>
      </c>
      <c r="L176" s="7">
        <f t="shared" si="27"/>
        <v>0</v>
      </c>
      <c r="M176" s="7">
        <f t="shared" si="27"/>
        <v>0</v>
      </c>
      <c r="N176" s="7">
        <f t="shared" si="27"/>
        <v>0</v>
      </c>
      <c r="O176" s="7">
        <f t="shared" si="27"/>
        <v>0</v>
      </c>
      <c r="P176" s="7">
        <f t="shared" si="27"/>
        <v>0</v>
      </c>
      <c r="Q176" s="7">
        <f t="shared" si="27"/>
        <v>0</v>
      </c>
      <c r="R176" s="7">
        <f t="shared" si="27"/>
        <v>0</v>
      </c>
      <c r="S176" s="7">
        <f t="shared" si="27"/>
        <v>0</v>
      </c>
      <c r="T176" s="7">
        <f t="shared" si="27"/>
        <v>0</v>
      </c>
      <c r="U176" s="7">
        <f t="shared" si="27"/>
        <v>0</v>
      </c>
      <c r="V176" s="7">
        <f t="shared" si="27"/>
        <v>0</v>
      </c>
      <c r="W176" s="7">
        <f t="shared" si="27"/>
        <v>0</v>
      </c>
      <c r="X176" s="7">
        <f t="shared" si="27"/>
        <v>0</v>
      </c>
      <c r="Y176" s="7">
        <f t="shared" si="27"/>
        <v>0</v>
      </c>
      <c r="Z176" s="7">
        <f t="shared" si="27"/>
        <v>0</v>
      </c>
      <c r="AA176" s="7">
        <f t="shared" si="27"/>
        <v>0</v>
      </c>
      <c r="AB176" s="7">
        <f t="shared" si="27"/>
        <v>0</v>
      </c>
      <c r="AC176" s="7">
        <f t="shared" si="27"/>
        <v>0</v>
      </c>
      <c r="AD176" s="7">
        <f t="shared" si="27"/>
        <v>0</v>
      </c>
      <c r="AE176" s="7">
        <f t="shared" si="27"/>
        <v>0</v>
      </c>
      <c r="AF176" s="7">
        <f t="shared" si="27"/>
        <v>0</v>
      </c>
      <c r="AG176" s="7">
        <f t="shared" si="27"/>
        <v>0</v>
      </c>
      <c r="AH176" s="7">
        <f t="shared" si="27"/>
        <v>0</v>
      </c>
      <c r="AI176" s="7">
        <f t="shared" si="27"/>
        <v>0</v>
      </c>
      <c r="AJ176" s="7">
        <f t="shared" si="27"/>
        <v>0</v>
      </c>
      <c r="AK176" s="7">
        <f t="shared" si="27"/>
        <v>0</v>
      </c>
    </row>
    <row r="177" spans="1:37" x14ac:dyDescent="0.25">
      <c r="A177" s="29" t="s">
        <v>10</v>
      </c>
      <c r="B177" s="29" t="s">
        <v>8</v>
      </c>
      <c r="C177" s="29" t="s">
        <v>172</v>
      </c>
      <c r="D177" s="7">
        <f t="shared" si="27"/>
        <v>0</v>
      </c>
      <c r="E177" s="7">
        <f t="shared" si="27"/>
        <v>0</v>
      </c>
      <c r="F177" s="7">
        <f t="shared" si="27"/>
        <v>0</v>
      </c>
      <c r="G177" s="7">
        <f t="shared" si="27"/>
        <v>0</v>
      </c>
      <c r="H177" s="7">
        <f t="shared" si="27"/>
        <v>0</v>
      </c>
      <c r="I177" s="7">
        <f t="shared" si="27"/>
        <v>0</v>
      </c>
      <c r="J177" s="7">
        <f t="shared" si="27"/>
        <v>0</v>
      </c>
      <c r="K177" s="7">
        <f t="shared" si="27"/>
        <v>0</v>
      </c>
      <c r="L177" s="7">
        <f t="shared" si="27"/>
        <v>0</v>
      </c>
      <c r="M177" s="7">
        <f t="shared" si="27"/>
        <v>0</v>
      </c>
      <c r="N177" s="7">
        <f t="shared" si="27"/>
        <v>0</v>
      </c>
      <c r="O177" s="7">
        <f t="shared" si="27"/>
        <v>0</v>
      </c>
      <c r="P177" s="7">
        <f t="shared" si="27"/>
        <v>0</v>
      </c>
      <c r="Q177" s="7">
        <f t="shared" si="27"/>
        <v>0</v>
      </c>
      <c r="R177" s="7">
        <f t="shared" si="27"/>
        <v>0</v>
      </c>
      <c r="S177" s="7">
        <f t="shared" si="27"/>
        <v>0</v>
      </c>
      <c r="T177" s="7">
        <f t="shared" si="27"/>
        <v>0</v>
      </c>
      <c r="U177" s="7">
        <f t="shared" si="27"/>
        <v>0</v>
      </c>
      <c r="V177" s="7">
        <f t="shared" si="27"/>
        <v>0</v>
      </c>
      <c r="W177" s="7">
        <f t="shared" si="27"/>
        <v>0</v>
      </c>
      <c r="X177" s="7">
        <f t="shared" si="27"/>
        <v>0</v>
      </c>
      <c r="Y177" s="7">
        <f t="shared" si="27"/>
        <v>0</v>
      </c>
      <c r="Z177" s="7">
        <f t="shared" si="27"/>
        <v>0</v>
      </c>
      <c r="AA177" s="7">
        <f t="shared" si="27"/>
        <v>0</v>
      </c>
      <c r="AB177" s="7">
        <f t="shared" si="27"/>
        <v>0</v>
      </c>
      <c r="AC177" s="7">
        <f t="shared" si="27"/>
        <v>0</v>
      </c>
      <c r="AD177" s="7">
        <f t="shared" si="27"/>
        <v>0</v>
      </c>
      <c r="AE177" s="7">
        <f t="shared" si="27"/>
        <v>0</v>
      </c>
      <c r="AF177" s="7">
        <f t="shared" si="27"/>
        <v>0</v>
      </c>
      <c r="AG177" s="7">
        <f t="shared" si="27"/>
        <v>0</v>
      </c>
      <c r="AH177" s="7">
        <f t="shared" si="27"/>
        <v>0</v>
      </c>
      <c r="AI177" s="7">
        <f t="shared" si="27"/>
        <v>0</v>
      </c>
      <c r="AJ177" s="7">
        <f t="shared" si="27"/>
        <v>0</v>
      </c>
      <c r="AK177" s="7">
        <f t="shared" si="27"/>
        <v>0</v>
      </c>
    </row>
    <row r="178" spans="1:37" x14ac:dyDescent="0.25">
      <c r="A178" s="29" t="s">
        <v>11</v>
      </c>
      <c r="B178" s="29" t="s">
        <v>8</v>
      </c>
      <c r="C178" s="29" t="s">
        <v>172</v>
      </c>
      <c r="D178" s="7">
        <f t="shared" si="27"/>
        <v>0</v>
      </c>
      <c r="E178" s="7">
        <f t="shared" si="27"/>
        <v>0</v>
      </c>
      <c r="F178" s="7">
        <f t="shared" si="27"/>
        <v>0</v>
      </c>
      <c r="G178" s="7">
        <f t="shared" si="27"/>
        <v>0</v>
      </c>
      <c r="H178" s="7">
        <f t="shared" si="27"/>
        <v>0</v>
      </c>
      <c r="I178" s="7">
        <f t="shared" si="27"/>
        <v>0</v>
      </c>
      <c r="J178" s="7">
        <f t="shared" si="27"/>
        <v>0</v>
      </c>
      <c r="K178" s="7">
        <f t="shared" si="27"/>
        <v>0</v>
      </c>
      <c r="L178" s="7">
        <f t="shared" si="27"/>
        <v>0</v>
      </c>
      <c r="M178" s="7">
        <f t="shared" si="27"/>
        <v>0</v>
      </c>
      <c r="N178" s="7">
        <f t="shared" si="27"/>
        <v>0</v>
      </c>
      <c r="O178" s="7">
        <f t="shared" si="27"/>
        <v>0</v>
      </c>
      <c r="P178" s="7">
        <f t="shared" si="27"/>
        <v>0</v>
      </c>
      <c r="Q178" s="7">
        <f t="shared" si="27"/>
        <v>0</v>
      </c>
      <c r="R178" s="7">
        <f t="shared" si="27"/>
        <v>0</v>
      </c>
      <c r="S178" s="7">
        <f t="shared" si="27"/>
        <v>0</v>
      </c>
      <c r="T178" s="7">
        <f t="shared" si="27"/>
        <v>0</v>
      </c>
      <c r="U178" s="7">
        <f t="shared" si="27"/>
        <v>0</v>
      </c>
      <c r="V178" s="7">
        <f t="shared" si="27"/>
        <v>0</v>
      </c>
      <c r="W178" s="7">
        <f t="shared" si="27"/>
        <v>0</v>
      </c>
      <c r="X178" s="7">
        <f t="shared" si="27"/>
        <v>0</v>
      </c>
      <c r="Y178" s="7">
        <f t="shared" si="27"/>
        <v>0</v>
      </c>
      <c r="Z178" s="7">
        <f t="shared" si="27"/>
        <v>0</v>
      </c>
      <c r="AA178" s="7">
        <f t="shared" si="27"/>
        <v>0</v>
      </c>
      <c r="AB178" s="7">
        <f t="shared" si="27"/>
        <v>0</v>
      </c>
      <c r="AC178" s="7">
        <f t="shared" si="27"/>
        <v>0</v>
      </c>
      <c r="AD178" s="7">
        <f t="shared" si="27"/>
        <v>0</v>
      </c>
      <c r="AE178" s="7">
        <f t="shared" si="27"/>
        <v>0</v>
      </c>
      <c r="AF178" s="7">
        <f t="shared" si="27"/>
        <v>0</v>
      </c>
      <c r="AG178" s="7">
        <f t="shared" si="27"/>
        <v>0</v>
      </c>
      <c r="AH178" s="7">
        <f t="shared" si="27"/>
        <v>0</v>
      </c>
      <c r="AI178" s="7">
        <f t="shared" si="27"/>
        <v>0</v>
      </c>
      <c r="AJ178" s="7">
        <f t="shared" si="27"/>
        <v>0</v>
      </c>
      <c r="AK178" s="7">
        <f t="shared" si="27"/>
        <v>0</v>
      </c>
    </row>
    <row r="179" spans="1:37" x14ac:dyDescent="0.25">
      <c r="A179" s="29" t="s">
        <v>106</v>
      </c>
      <c r="B179" s="29" t="s">
        <v>8</v>
      </c>
      <c r="C179" s="29" t="s">
        <v>172</v>
      </c>
      <c r="D179" s="7">
        <f t="shared" si="27"/>
        <v>0</v>
      </c>
      <c r="E179" s="7">
        <f t="shared" si="27"/>
        <v>0</v>
      </c>
      <c r="F179" s="7">
        <f t="shared" si="27"/>
        <v>0</v>
      </c>
      <c r="G179" s="7">
        <f t="shared" si="27"/>
        <v>0</v>
      </c>
      <c r="H179" s="7">
        <f t="shared" si="27"/>
        <v>0</v>
      </c>
      <c r="I179" s="7">
        <f t="shared" si="27"/>
        <v>0</v>
      </c>
      <c r="J179" s="7">
        <f t="shared" si="27"/>
        <v>0</v>
      </c>
      <c r="K179" s="7">
        <f t="shared" si="27"/>
        <v>0</v>
      </c>
      <c r="L179" s="7">
        <f t="shared" si="27"/>
        <v>0</v>
      </c>
      <c r="M179" s="7">
        <f t="shared" si="27"/>
        <v>0</v>
      </c>
      <c r="N179" s="7">
        <f t="shared" si="27"/>
        <v>0</v>
      </c>
      <c r="O179" s="7">
        <f t="shared" si="27"/>
        <v>0</v>
      </c>
      <c r="P179" s="7">
        <f t="shared" si="27"/>
        <v>0</v>
      </c>
      <c r="Q179" s="7">
        <f t="shared" si="27"/>
        <v>0</v>
      </c>
      <c r="R179" s="7">
        <f t="shared" si="27"/>
        <v>0</v>
      </c>
      <c r="S179" s="7">
        <f t="shared" si="27"/>
        <v>0</v>
      </c>
      <c r="T179" s="7">
        <f t="shared" si="27"/>
        <v>0</v>
      </c>
      <c r="U179" s="7">
        <f t="shared" si="27"/>
        <v>0</v>
      </c>
      <c r="V179" s="7">
        <f t="shared" si="27"/>
        <v>0</v>
      </c>
      <c r="W179" s="7">
        <f t="shared" si="27"/>
        <v>0</v>
      </c>
      <c r="X179" s="7">
        <f t="shared" si="27"/>
        <v>0</v>
      </c>
      <c r="Y179" s="7">
        <f t="shared" si="27"/>
        <v>0</v>
      </c>
      <c r="Z179" s="7">
        <f t="shared" si="27"/>
        <v>0</v>
      </c>
      <c r="AA179" s="7">
        <f t="shared" si="27"/>
        <v>0</v>
      </c>
      <c r="AB179" s="7">
        <f t="shared" si="27"/>
        <v>0</v>
      </c>
      <c r="AC179" s="7">
        <f t="shared" si="27"/>
        <v>0</v>
      </c>
      <c r="AD179" s="7">
        <f t="shared" si="27"/>
        <v>0</v>
      </c>
      <c r="AE179" s="7">
        <f t="shared" si="27"/>
        <v>0</v>
      </c>
      <c r="AF179" s="7">
        <f t="shared" si="27"/>
        <v>0</v>
      </c>
      <c r="AG179" s="7">
        <f t="shared" si="27"/>
        <v>0</v>
      </c>
      <c r="AH179" s="7">
        <f t="shared" si="27"/>
        <v>0</v>
      </c>
      <c r="AI179" s="7">
        <f t="shared" si="27"/>
        <v>0</v>
      </c>
      <c r="AJ179" s="7">
        <f t="shared" si="27"/>
        <v>0</v>
      </c>
      <c r="AK179" s="7">
        <f t="shared" si="27"/>
        <v>0</v>
      </c>
    </row>
    <row r="180" spans="1:37" x14ac:dyDescent="0.25">
      <c r="A180" s="29" t="s">
        <v>12</v>
      </c>
      <c r="B180" s="29" t="s">
        <v>8</v>
      </c>
      <c r="C180" s="29" t="s">
        <v>172</v>
      </c>
      <c r="D180" s="7">
        <f t="shared" si="27"/>
        <v>0</v>
      </c>
      <c r="E180" s="7">
        <f t="shared" si="27"/>
        <v>0</v>
      </c>
      <c r="F180" s="7">
        <f t="shared" si="27"/>
        <v>0</v>
      </c>
      <c r="G180" s="7">
        <f t="shared" si="27"/>
        <v>0</v>
      </c>
      <c r="H180" s="7">
        <f t="shared" si="27"/>
        <v>0</v>
      </c>
      <c r="I180" s="7">
        <f t="shared" si="27"/>
        <v>0</v>
      </c>
      <c r="J180" s="7">
        <f t="shared" si="27"/>
        <v>0</v>
      </c>
      <c r="K180" s="7">
        <f t="shared" si="27"/>
        <v>0</v>
      </c>
      <c r="L180" s="7">
        <f t="shared" si="27"/>
        <v>0</v>
      </c>
      <c r="M180" s="7">
        <f t="shared" si="27"/>
        <v>0</v>
      </c>
      <c r="N180" s="7">
        <f t="shared" si="27"/>
        <v>0</v>
      </c>
      <c r="O180" s="7">
        <f t="shared" si="27"/>
        <v>0</v>
      </c>
      <c r="P180" s="7">
        <f t="shared" si="27"/>
        <v>0</v>
      </c>
      <c r="Q180" s="7">
        <f t="shared" si="27"/>
        <v>0</v>
      </c>
      <c r="R180" s="7">
        <f t="shared" si="27"/>
        <v>0</v>
      </c>
      <c r="S180" s="7">
        <f t="shared" si="27"/>
        <v>0</v>
      </c>
      <c r="T180" s="7">
        <f t="shared" si="27"/>
        <v>0</v>
      </c>
      <c r="U180" s="7">
        <f t="shared" si="27"/>
        <v>0</v>
      </c>
      <c r="V180" s="7">
        <f t="shared" si="27"/>
        <v>0</v>
      </c>
      <c r="W180" s="7">
        <f t="shared" si="27"/>
        <v>0</v>
      </c>
      <c r="X180" s="7">
        <f t="shared" si="27"/>
        <v>0</v>
      </c>
      <c r="Y180" s="7">
        <f t="shared" si="27"/>
        <v>0</v>
      </c>
      <c r="Z180" s="7">
        <f t="shared" si="27"/>
        <v>0</v>
      </c>
      <c r="AA180" s="7">
        <f t="shared" si="27"/>
        <v>0</v>
      </c>
      <c r="AB180" s="7">
        <f t="shared" si="27"/>
        <v>0</v>
      </c>
      <c r="AC180" s="7">
        <f t="shared" si="27"/>
        <v>0</v>
      </c>
      <c r="AD180" s="7">
        <f t="shared" si="27"/>
        <v>0</v>
      </c>
      <c r="AE180" s="7">
        <f t="shared" si="27"/>
        <v>0</v>
      </c>
      <c r="AF180" s="7">
        <f t="shared" si="27"/>
        <v>0</v>
      </c>
      <c r="AG180" s="7">
        <f t="shared" si="27"/>
        <v>0</v>
      </c>
      <c r="AH180" s="7">
        <f t="shared" si="27"/>
        <v>0</v>
      </c>
      <c r="AI180" s="7">
        <f t="shared" si="27"/>
        <v>0</v>
      </c>
      <c r="AJ180" s="7">
        <f t="shared" si="27"/>
        <v>0</v>
      </c>
      <c r="AK180" s="7">
        <f t="shared" si="27"/>
        <v>0</v>
      </c>
    </row>
    <row r="181" spans="1:37" x14ac:dyDescent="0.25">
      <c r="A181" s="29" t="s">
        <v>54</v>
      </c>
      <c r="B181" s="29" t="s">
        <v>8</v>
      </c>
      <c r="C181" s="29" t="s">
        <v>172</v>
      </c>
      <c r="D181" s="7">
        <f t="shared" si="27"/>
        <v>0</v>
      </c>
      <c r="E181" s="7">
        <f t="shared" si="27"/>
        <v>0</v>
      </c>
      <c r="F181" s="7">
        <f t="shared" si="27"/>
        <v>0</v>
      </c>
      <c r="G181" s="7">
        <f t="shared" si="27"/>
        <v>0</v>
      </c>
      <c r="H181" s="7">
        <f t="shared" si="27"/>
        <v>0</v>
      </c>
      <c r="I181" s="7">
        <f t="shared" si="27"/>
        <v>0</v>
      </c>
      <c r="J181" s="7">
        <f t="shared" si="27"/>
        <v>0</v>
      </c>
      <c r="K181" s="7">
        <f t="shared" si="27"/>
        <v>0</v>
      </c>
      <c r="L181" s="7">
        <f t="shared" si="27"/>
        <v>0</v>
      </c>
      <c r="M181" s="7">
        <f t="shared" si="27"/>
        <v>0</v>
      </c>
      <c r="N181" s="7">
        <f t="shared" si="27"/>
        <v>0</v>
      </c>
      <c r="O181" s="7">
        <f t="shared" si="27"/>
        <v>0</v>
      </c>
      <c r="P181" s="7">
        <f t="shared" si="27"/>
        <v>0</v>
      </c>
      <c r="Q181" s="7">
        <f t="shared" si="27"/>
        <v>0</v>
      </c>
      <c r="R181" s="7">
        <f t="shared" si="27"/>
        <v>0</v>
      </c>
      <c r="S181" s="7">
        <f t="shared" si="27"/>
        <v>0</v>
      </c>
      <c r="T181" s="7">
        <f t="shared" si="27"/>
        <v>0</v>
      </c>
      <c r="U181" s="7">
        <f t="shared" si="27"/>
        <v>0</v>
      </c>
      <c r="V181" s="7">
        <f t="shared" si="27"/>
        <v>0</v>
      </c>
      <c r="W181" s="7">
        <f t="shared" si="27"/>
        <v>0</v>
      </c>
      <c r="X181" s="7">
        <f t="shared" si="27"/>
        <v>0</v>
      </c>
      <c r="Y181" s="7">
        <f t="shared" si="27"/>
        <v>0</v>
      </c>
      <c r="Z181" s="7">
        <f t="shared" si="27"/>
        <v>0</v>
      </c>
      <c r="AA181" s="7">
        <f t="shared" si="27"/>
        <v>0</v>
      </c>
      <c r="AB181" s="7">
        <f t="shared" si="27"/>
        <v>0</v>
      </c>
      <c r="AC181" s="7">
        <f t="shared" si="27"/>
        <v>0</v>
      </c>
      <c r="AD181" s="7">
        <f t="shared" si="27"/>
        <v>0</v>
      </c>
      <c r="AE181" s="7">
        <f t="shared" si="27"/>
        <v>0</v>
      </c>
      <c r="AF181" s="7">
        <f t="shared" si="27"/>
        <v>0</v>
      </c>
      <c r="AG181" s="7">
        <f t="shared" si="27"/>
        <v>0</v>
      </c>
      <c r="AH181" s="7">
        <f t="shared" si="27"/>
        <v>0</v>
      </c>
      <c r="AI181" s="7">
        <f t="shared" si="27"/>
        <v>0</v>
      </c>
      <c r="AJ181" s="7">
        <f t="shared" si="27"/>
        <v>0</v>
      </c>
      <c r="AK181" s="7">
        <f t="shared" si="27"/>
        <v>0</v>
      </c>
    </row>
    <row r="182" spans="1:37" x14ac:dyDescent="0.25">
      <c r="A182" s="29" t="s">
        <v>74</v>
      </c>
      <c r="B182" s="29" t="s">
        <v>8</v>
      </c>
      <c r="C182" s="29" t="s">
        <v>172</v>
      </c>
      <c r="D182" s="7">
        <f t="shared" si="27"/>
        <v>0</v>
      </c>
      <c r="E182" s="7">
        <f t="shared" si="27"/>
        <v>0</v>
      </c>
      <c r="F182" s="7">
        <f t="shared" si="27"/>
        <v>0</v>
      </c>
      <c r="G182" s="7">
        <f t="shared" si="27"/>
        <v>0</v>
      </c>
      <c r="H182" s="7">
        <f t="shared" si="27"/>
        <v>0</v>
      </c>
      <c r="I182" s="7">
        <f t="shared" si="27"/>
        <v>0</v>
      </c>
      <c r="J182" s="7">
        <f t="shared" si="27"/>
        <v>0</v>
      </c>
      <c r="K182" s="7">
        <f t="shared" si="27"/>
        <v>0</v>
      </c>
      <c r="L182" s="7">
        <f t="shared" si="27"/>
        <v>0</v>
      </c>
      <c r="M182" s="7">
        <f t="shared" si="27"/>
        <v>0</v>
      </c>
      <c r="N182" s="7">
        <f t="shared" si="27"/>
        <v>0</v>
      </c>
      <c r="O182" s="7">
        <f t="shared" si="27"/>
        <v>0</v>
      </c>
      <c r="P182" s="7">
        <f t="shared" si="27"/>
        <v>0</v>
      </c>
      <c r="Q182" s="7">
        <f t="shared" si="27"/>
        <v>0</v>
      </c>
      <c r="R182" s="7">
        <f t="shared" si="27"/>
        <v>0</v>
      </c>
      <c r="S182" s="7">
        <f t="shared" si="27"/>
        <v>0</v>
      </c>
      <c r="T182" s="7">
        <f t="shared" si="27"/>
        <v>0</v>
      </c>
      <c r="U182" s="7">
        <f t="shared" si="27"/>
        <v>0</v>
      </c>
      <c r="V182" s="7">
        <f t="shared" si="27"/>
        <v>0</v>
      </c>
      <c r="W182" s="7">
        <f t="shared" si="27"/>
        <v>0</v>
      </c>
      <c r="X182" s="7">
        <f t="shared" si="27"/>
        <v>0</v>
      </c>
      <c r="Y182" s="7">
        <f t="shared" si="27"/>
        <v>0</v>
      </c>
      <c r="Z182" s="7">
        <f t="shared" si="27"/>
        <v>0</v>
      </c>
      <c r="AA182" s="7">
        <f t="shared" si="27"/>
        <v>0</v>
      </c>
      <c r="AB182" s="7">
        <f t="shared" si="27"/>
        <v>0</v>
      </c>
      <c r="AC182" s="7">
        <f t="shared" si="27"/>
        <v>0</v>
      </c>
      <c r="AD182" s="7">
        <f t="shared" si="27"/>
        <v>0</v>
      </c>
      <c r="AE182" s="7">
        <f t="shared" si="27"/>
        <v>0</v>
      </c>
      <c r="AF182" s="7">
        <f t="shared" si="27"/>
        <v>0</v>
      </c>
      <c r="AG182" s="7">
        <f t="shared" si="27"/>
        <v>0</v>
      </c>
      <c r="AH182" s="7">
        <f t="shared" si="27"/>
        <v>0</v>
      </c>
      <c r="AI182" s="7">
        <f t="shared" si="27"/>
        <v>0</v>
      </c>
      <c r="AJ182" s="7">
        <f t="shared" si="27"/>
        <v>0</v>
      </c>
      <c r="AK182" s="7">
        <f t="shared" si="27"/>
        <v>0</v>
      </c>
    </row>
    <row r="183" spans="1:37" x14ac:dyDescent="0.25">
      <c r="A183" s="29" t="s">
        <v>13</v>
      </c>
      <c r="B183" s="29" t="s">
        <v>8</v>
      </c>
      <c r="C183" s="29" t="s">
        <v>172</v>
      </c>
      <c r="D183" s="7">
        <f t="shared" si="27"/>
        <v>0</v>
      </c>
      <c r="E183" s="7">
        <f t="shared" si="27"/>
        <v>0</v>
      </c>
      <c r="F183" s="7">
        <f t="shared" si="27"/>
        <v>0</v>
      </c>
      <c r="G183" s="7">
        <f t="shared" si="27"/>
        <v>0</v>
      </c>
      <c r="H183" s="7">
        <f t="shared" si="27"/>
        <v>0</v>
      </c>
      <c r="I183" s="7">
        <f t="shared" si="27"/>
        <v>0</v>
      </c>
      <c r="J183" s="7">
        <f t="shared" si="27"/>
        <v>0</v>
      </c>
      <c r="K183" s="7">
        <f t="shared" si="27"/>
        <v>0</v>
      </c>
      <c r="L183" s="7">
        <f t="shared" si="27"/>
        <v>0</v>
      </c>
      <c r="M183" s="7">
        <f t="shared" si="27"/>
        <v>0</v>
      </c>
      <c r="N183" s="7">
        <f t="shared" si="27"/>
        <v>0</v>
      </c>
      <c r="O183" s="7">
        <f t="shared" si="27"/>
        <v>0</v>
      </c>
      <c r="P183" s="7">
        <f t="shared" si="27"/>
        <v>0</v>
      </c>
      <c r="Q183" s="7">
        <f t="shared" si="27"/>
        <v>0</v>
      </c>
      <c r="R183" s="7">
        <f t="shared" si="27"/>
        <v>0</v>
      </c>
      <c r="S183" s="7">
        <f t="shared" si="27"/>
        <v>0</v>
      </c>
      <c r="T183" s="7">
        <f t="shared" si="27"/>
        <v>0</v>
      </c>
      <c r="U183" s="7">
        <f t="shared" ref="U183:AK183" si="28">U156/U129</f>
        <v>0</v>
      </c>
      <c r="V183" s="7">
        <f t="shared" si="28"/>
        <v>0</v>
      </c>
      <c r="W183" s="7">
        <f t="shared" si="28"/>
        <v>0</v>
      </c>
      <c r="X183" s="7">
        <f t="shared" si="28"/>
        <v>0</v>
      </c>
      <c r="Y183" s="7">
        <f t="shared" si="28"/>
        <v>0</v>
      </c>
      <c r="Z183" s="7">
        <f t="shared" si="28"/>
        <v>0</v>
      </c>
      <c r="AA183" s="7">
        <f t="shared" si="28"/>
        <v>0</v>
      </c>
      <c r="AB183" s="7">
        <f t="shared" si="28"/>
        <v>0</v>
      </c>
      <c r="AC183" s="7">
        <f t="shared" si="28"/>
        <v>0</v>
      </c>
      <c r="AD183" s="7">
        <f t="shared" si="28"/>
        <v>0</v>
      </c>
      <c r="AE183" s="7">
        <f t="shared" si="28"/>
        <v>0</v>
      </c>
      <c r="AF183" s="7">
        <f t="shared" si="28"/>
        <v>0</v>
      </c>
      <c r="AG183" s="7">
        <f t="shared" si="28"/>
        <v>0</v>
      </c>
      <c r="AH183" s="7">
        <f t="shared" si="28"/>
        <v>0</v>
      </c>
      <c r="AI183" s="7">
        <f t="shared" si="28"/>
        <v>0</v>
      </c>
      <c r="AJ183" s="7">
        <f t="shared" si="28"/>
        <v>0</v>
      </c>
      <c r="AK183" s="7">
        <f t="shared" si="28"/>
        <v>0</v>
      </c>
    </row>
    <row r="184" spans="1:37" x14ac:dyDescent="0.25">
      <c r="A184" s="29" t="s">
        <v>55</v>
      </c>
      <c r="B184" s="29" t="s">
        <v>8</v>
      </c>
      <c r="C184" s="29" t="s">
        <v>172</v>
      </c>
      <c r="D184" s="7">
        <f t="shared" ref="D184:AK187" si="29">D157/D130</f>
        <v>0</v>
      </c>
      <c r="E184" s="7">
        <f t="shared" si="29"/>
        <v>0</v>
      </c>
      <c r="F184" s="7">
        <f t="shared" si="29"/>
        <v>0</v>
      </c>
      <c r="G184" s="7">
        <f t="shared" si="29"/>
        <v>0</v>
      </c>
      <c r="H184" s="7">
        <f t="shared" si="29"/>
        <v>0</v>
      </c>
      <c r="I184" s="7">
        <f t="shared" si="29"/>
        <v>0</v>
      </c>
      <c r="J184" s="7">
        <f t="shared" si="29"/>
        <v>0</v>
      </c>
      <c r="K184" s="7">
        <f t="shared" si="29"/>
        <v>0</v>
      </c>
      <c r="L184" s="7">
        <f t="shared" si="29"/>
        <v>0</v>
      </c>
      <c r="M184" s="7">
        <f t="shared" si="29"/>
        <v>0</v>
      </c>
      <c r="N184" s="7">
        <f t="shared" si="29"/>
        <v>0</v>
      </c>
      <c r="O184" s="7">
        <f t="shared" si="29"/>
        <v>0</v>
      </c>
      <c r="P184" s="7">
        <f t="shared" si="29"/>
        <v>0</v>
      </c>
      <c r="Q184" s="7">
        <f t="shared" si="29"/>
        <v>0</v>
      </c>
      <c r="R184" s="7">
        <f t="shared" si="29"/>
        <v>0</v>
      </c>
      <c r="S184" s="7">
        <f t="shared" si="29"/>
        <v>0</v>
      </c>
      <c r="T184" s="7">
        <f t="shared" si="29"/>
        <v>0</v>
      </c>
      <c r="U184" s="7">
        <f t="shared" si="29"/>
        <v>0</v>
      </c>
      <c r="V184" s="7">
        <f t="shared" si="29"/>
        <v>0</v>
      </c>
      <c r="W184" s="7">
        <f t="shared" si="29"/>
        <v>0</v>
      </c>
      <c r="X184" s="7">
        <f t="shared" si="29"/>
        <v>0</v>
      </c>
      <c r="Y184" s="7">
        <f t="shared" si="29"/>
        <v>0</v>
      </c>
      <c r="Z184" s="7">
        <f t="shared" si="29"/>
        <v>0</v>
      </c>
      <c r="AA184" s="7">
        <f t="shared" si="29"/>
        <v>0</v>
      </c>
      <c r="AB184" s="7">
        <f t="shared" si="29"/>
        <v>0</v>
      </c>
      <c r="AC184" s="7">
        <f t="shared" si="29"/>
        <v>0</v>
      </c>
      <c r="AD184" s="7">
        <f t="shared" si="29"/>
        <v>0</v>
      </c>
      <c r="AE184" s="7">
        <f t="shared" si="29"/>
        <v>0</v>
      </c>
      <c r="AF184" s="7">
        <f t="shared" si="29"/>
        <v>0</v>
      </c>
      <c r="AG184" s="7">
        <f t="shared" si="29"/>
        <v>0</v>
      </c>
      <c r="AH184" s="7">
        <f t="shared" si="29"/>
        <v>0</v>
      </c>
      <c r="AI184" s="7">
        <f t="shared" si="29"/>
        <v>0</v>
      </c>
      <c r="AJ184" s="7">
        <f t="shared" si="29"/>
        <v>0</v>
      </c>
      <c r="AK184" s="7">
        <f t="shared" si="29"/>
        <v>0</v>
      </c>
    </row>
    <row r="185" spans="1:37" x14ac:dyDescent="0.25">
      <c r="A185" s="29" t="s">
        <v>56</v>
      </c>
      <c r="B185" s="29" t="s">
        <v>8</v>
      </c>
      <c r="C185" s="29" t="s">
        <v>172</v>
      </c>
      <c r="D185" s="7">
        <f t="shared" si="29"/>
        <v>0</v>
      </c>
      <c r="E185" s="7">
        <f t="shared" si="29"/>
        <v>0</v>
      </c>
      <c r="F185" s="7">
        <f t="shared" si="29"/>
        <v>0</v>
      </c>
      <c r="G185" s="7">
        <f t="shared" si="29"/>
        <v>0</v>
      </c>
      <c r="H185" s="7">
        <f t="shared" si="29"/>
        <v>0</v>
      </c>
      <c r="I185" s="7">
        <f t="shared" si="29"/>
        <v>0</v>
      </c>
      <c r="J185" s="7">
        <f t="shared" si="29"/>
        <v>0</v>
      </c>
      <c r="K185" s="7">
        <f t="shared" si="29"/>
        <v>0</v>
      </c>
      <c r="L185" s="7">
        <f t="shared" si="29"/>
        <v>0</v>
      </c>
      <c r="M185" s="7">
        <f t="shared" si="29"/>
        <v>0</v>
      </c>
      <c r="N185" s="7">
        <f t="shared" si="29"/>
        <v>0</v>
      </c>
      <c r="O185" s="7">
        <f t="shared" si="29"/>
        <v>0</v>
      </c>
      <c r="P185" s="7">
        <f t="shared" si="29"/>
        <v>0</v>
      </c>
      <c r="Q185" s="7">
        <f t="shared" si="29"/>
        <v>0</v>
      </c>
      <c r="R185" s="7">
        <f t="shared" si="29"/>
        <v>0</v>
      </c>
      <c r="S185" s="7">
        <f t="shared" si="29"/>
        <v>0</v>
      </c>
      <c r="T185" s="7">
        <f t="shared" si="29"/>
        <v>0</v>
      </c>
      <c r="U185" s="7">
        <f t="shared" si="29"/>
        <v>0</v>
      </c>
      <c r="V185" s="7">
        <f t="shared" si="29"/>
        <v>0</v>
      </c>
      <c r="W185" s="7">
        <f t="shared" si="29"/>
        <v>0</v>
      </c>
      <c r="X185" s="7">
        <f t="shared" si="29"/>
        <v>0</v>
      </c>
      <c r="Y185" s="7">
        <f t="shared" si="29"/>
        <v>0</v>
      </c>
      <c r="Z185" s="7">
        <f t="shared" si="29"/>
        <v>0</v>
      </c>
      <c r="AA185" s="7">
        <f t="shared" si="29"/>
        <v>0</v>
      </c>
      <c r="AB185" s="7">
        <f t="shared" si="29"/>
        <v>0</v>
      </c>
      <c r="AC185" s="7">
        <f t="shared" si="29"/>
        <v>0</v>
      </c>
      <c r="AD185" s="7">
        <f t="shared" si="29"/>
        <v>0</v>
      </c>
      <c r="AE185" s="7">
        <f t="shared" si="29"/>
        <v>0</v>
      </c>
      <c r="AF185" s="7">
        <f t="shared" si="29"/>
        <v>0</v>
      </c>
      <c r="AG185" s="7">
        <f t="shared" si="29"/>
        <v>0</v>
      </c>
      <c r="AH185" s="7">
        <f t="shared" si="29"/>
        <v>0</v>
      </c>
      <c r="AI185" s="7">
        <f t="shared" si="29"/>
        <v>0</v>
      </c>
      <c r="AJ185" s="7">
        <f t="shared" si="29"/>
        <v>0</v>
      </c>
      <c r="AK185" s="7">
        <f t="shared" si="29"/>
        <v>0</v>
      </c>
    </row>
    <row r="186" spans="1:37" x14ac:dyDescent="0.25">
      <c r="A186" s="29" t="s">
        <v>14</v>
      </c>
      <c r="B186" s="29" t="s">
        <v>8</v>
      </c>
      <c r="C186" s="29" t="s">
        <v>172</v>
      </c>
      <c r="D186" s="7">
        <f t="shared" si="29"/>
        <v>0</v>
      </c>
      <c r="E186" s="7">
        <f t="shared" si="29"/>
        <v>0</v>
      </c>
      <c r="F186" s="7">
        <f t="shared" si="29"/>
        <v>0</v>
      </c>
      <c r="G186" s="7">
        <f t="shared" si="29"/>
        <v>0</v>
      </c>
      <c r="H186" s="7">
        <f t="shared" si="29"/>
        <v>0</v>
      </c>
      <c r="I186" s="7">
        <f t="shared" si="29"/>
        <v>0</v>
      </c>
      <c r="J186" s="7">
        <f t="shared" si="29"/>
        <v>0</v>
      </c>
      <c r="K186" s="7">
        <f t="shared" si="29"/>
        <v>0</v>
      </c>
      <c r="L186" s="7">
        <f t="shared" si="29"/>
        <v>0</v>
      </c>
      <c r="M186" s="7">
        <f t="shared" si="29"/>
        <v>0</v>
      </c>
      <c r="N186" s="7">
        <f t="shared" si="29"/>
        <v>0</v>
      </c>
      <c r="O186" s="7">
        <f t="shared" si="29"/>
        <v>0</v>
      </c>
      <c r="P186" s="7">
        <f t="shared" si="29"/>
        <v>0</v>
      </c>
      <c r="Q186" s="7">
        <f t="shared" si="29"/>
        <v>0</v>
      </c>
      <c r="R186" s="7">
        <f t="shared" si="29"/>
        <v>0</v>
      </c>
      <c r="S186" s="7">
        <f t="shared" si="29"/>
        <v>0</v>
      </c>
      <c r="T186" s="7">
        <f t="shared" si="29"/>
        <v>0</v>
      </c>
      <c r="U186" s="7">
        <f t="shared" si="29"/>
        <v>0</v>
      </c>
      <c r="V186" s="7">
        <f t="shared" si="29"/>
        <v>0</v>
      </c>
      <c r="W186" s="7">
        <f t="shared" si="29"/>
        <v>0</v>
      </c>
      <c r="X186" s="7">
        <f t="shared" si="29"/>
        <v>0</v>
      </c>
      <c r="Y186" s="7">
        <f t="shared" si="29"/>
        <v>0</v>
      </c>
      <c r="Z186" s="7">
        <f t="shared" si="29"/>
        <v>0</v>
      </c>
      <c r="AA186" s="7">
        <f t="shared" si="29"/>
        <v>0</v>
      </c>
      <c r="AB186" s="7">
        <f t="shared" si="29"/>
        <v>0</v>
      </c>
      <c r="AC186" s="7">
        <f t="shared" si="29"/>
        <v>0</v>
      </c>
      <c r="AD186" s="7">
        <f t="shared" si="29"/>
        <v>0</v>
      </c>
      <c r="AE186" s="7">
        <f t="shared" si="29"/>
        <v>0</v>
      </c>
      <c r="AF186" s="7">
        <f t="shared" si="29"/>
        <v>0</v>
      </c>
      <c r="AG186" s="7">
        <f t="shared" si="29"/>
        <v>0</v>
      </c>
      <c r="AH186" s="7">
        <f t="shared" si="29"/>
        <v>0</v>
      </c>
      <c r="AI186" s="7">
        <f t="shared" si="29"/>
        <v>0</v>
      </c>
      <c r="AJ186" s="7">
        <f t="shared" si="29"/>
        <v>0</v>
      </c>
      <c r="AK186" s="7">
        <f t="shared" si="29"/>
        <v>0</v>
      </c>
    </row>
    <row r="187" spans="1:37" x14ac:dyDescent="0.25">
      <c r="A187" s="29" t="s">
        <v>75</v>
      </c>
      <c r="B187" s="29" t="s">
        <v>8</v>
      </c>
      <c r="C187" s="29" t="s">
        <v>172</v>
      </c>
      <c r="D187" s="7">
        <f t="shared" si="29"/>
        <v>0</v>
      </c>
      <c r="E187" s="7">
        <f t="shared" si="29"/>
        <v>0</v>
      </c>
      <c r="F187" s="7">
        <f t="shared" si="29"/>
        <v>0</v>
      </c>
      <c r="G187" s="7">
        <f t="shared" si="29"/>
        <v>0</v>
      </c>
      <c r="H187" s="7">
        <f t="shared" si="29"/>
        <v>0</v>
      </c>
      <c r="I187" s="7">
        <f t="shared" si="29"/>
        <v>0</v>
      </c>
      <c r="J187" s="7">
        <f t="shared" si="29"/>
        <v>0</v>
      </c>
      <c r="K187" s="7">
        <f t="shared" si="29"/>
        <v>0</v>
      </c>
      <c r="L187" s="7">
        <f t="shared" si="29"/>
        <v>0</v>
      </c>
      <c r="M187" s="7">
        <f t="shared" si="29"/>
        <v>0</v>
      </c>
      <c r="N187" s="7">
        <f t="shared" si="29"/>
        <v>0</v>
      </c>
      <c r="O187" s="7">
        <f t="shared" si="29"/>
        <v>0</v>
      </c>
      <c r="P187" s="7">
        <f t="shared" si="29"/>
        <v>0</v>
      </c>
      <c r="Q187" s="7">
        <f t="shared" si="29"/>
        <v>0</v>
      </c>
      <c r="R187" s="7">
        <f t="shared" si="29"/>
        <v>0</v>
      </c>
      <c r="S187" s="7">
        <f t="shared" si="29"/>
        <v>0</v>
      </c>
      <c r="T187" s="7">
        <f t="shared" si="29"/>
        <v>0</v>
      </c>
      <c r="U187" s="7">
        <f t="shared" si="29"/>
        <v>0</v>
      </c>
      <c r="V187" s="7">
        <f t="shared" si="29"/>
        <v>0</v>
      </c>
      <c r="W187" s="7">
        <f t="shared" si="29"/>
        <v>0</v>
      </c>
      <c r="X187" s="7">
        <f t="shared" si="29"/>
        <v>0</v>
      </c>
      <c r="Y187" s="7">
        <f t="shared" si="29"/>
        <v>0</v>
      </c>
      <c r="Z187" s="7">
        <f t="shared" si="29"/>
        <v>0</v>
      </c>
      <c r="AA187" s="7">
        <f t="shared" si="29"/>
        <v>0</v>
      </c>
      <c r="AB187" s="7">
        <f t="shared" si="29"/>
        <v>0</v>
      </c>
      <c r="AC187" s="7">
        <f t="shared" si="29"/>
        <v>0</v>
      </c>
      <c r="AD187" s="7">
        <f t="shared" si="29"/>
        <v>0</v>
      </c>
      <c r="AE187" s="7">
        <f t="shared" si="29"/>
        <v>0</v>
      </c>
      <c r="AF187" s="7">
        <f t="shared" si="29"/>
        <v>0</v>
      </c>
      <c r="AG187" s="7">
        <f t="shared" si="29"/>
        <v>0</v>
      </c>
      <c r="AH187" s="7">
        <f t="shared" si="29"/>
        <v>0</v>
      </c>
      <c r="AI187" s="7">
        <f t="shared" si="29"/>
        <v>0</v>
      </c>
      <c r="AJ187" s="7">
        <f t="shared" si="29"/>
        <v>0</v>
      </c>
      <c r="AK187" s="7">
        <f t="shared" si="29"/>
        <v>0</v>
      </c>
    </row>
    <row r="189" spans="1:37" x14ac:dyDescent="0.25">
      <c r="A189" s="23" t="s">
        <v>80</v>
      </c>
      <c r="B189" s="29"/>
    </row>
    <row r="190" spans="1:37" x14ac:dyDescent="0.25">
      <c r="A190" s="29" t="s">
        <v>12</v>
      </c>
      <c r="B190" s="29" t="s">
        <v>8</v>
      </c>
      <c r="C190" s="29" t="s">
        <v>172</v>
      </c>
      <c r="D190" s="7">
        <f t="shared" ref="D190:AK190" si="30">D163/D136</f>
        <v>0</v>
      </c>
      <c r="E190" s="7">
        <f t="shared" si="30"/>
        <v>0</v>
      </c>
      <c r="F190" s="7">
        <f t="shared" si="30"/>
        <v>0</v>
      </c>
      <c r="G190" s="7">
        <f t="shared" si="30"/>
        <v>0</v>
      </c>
      <c r="H190" s="7">
        <f t="shared" si="30"/>
        <v>0</v>
      </c>
      <c r="I190" s="7">
        <f t="shared" si="30"/>
        <v>0</v>
      </c>
      <c r="J190" s="7">
        <f t="shared" si="30"/>
        <v>0</v>
      </c>
      <c r="K190" s="7">
        <f t="shared" si="30"/>
        <v>0</v>
      </c>
      <c r="L190" s="7">
        <f t="shared" si="30"/>
        <v>0</v>
      </c>
      <c r="M190" s="7">
        <f t="shared" si="30"/>
        <v>0</v>
      </c>
      <c r="N190" s="7">
        <f t="shared" si="30"/>
        <v>0</v>
      </c>
      <c r="O190" s="7">
        <f t="shared" si="30"/>
        <v>0</v>
      </c>
      <c r="P190" s="7">
        <f t="shared" si="30"/>
        <v>0</v>
      </c>
      <c r="Q190" s="7">
        <f t="shared" si="30"/>
        <v>0</v>
      </c>
      <c r="R190" s="7">
        <f t="shared" si="30"/>
        <v>0</v>
      </c>
      <c r="S190" s="7">
        <f t="shared" si="30"/>
        <v>0</v>
      </c>
      <c r="T190" s="7">
        <f t="shared" si="30"/>
        <v>0</v>
      </c>
      <c r="U190" s="7">
        <f t="shared" si="30"/>
        <v>0</v>
      </c>
      <c r="V190" s="7">
        <f t="shared" si="30"/>
        <v>0</v>
      </c>
      <c r="W190" s="7">
        <f t="shared" si="30"/>
        <v>0</v>
      </c>
      <c r="X190" s="7">
        <f t="shared" si="30"/>
        <v>0</v>
      </c>
      <c r="Y190" s="7">
        <f t="shared" si="30"/>
        <v>0</v>
      </c>
      <c r="Z190" s="7">
        <f t="shared" si="30"/>
        <v>0</v>
      </c>
      <c r="AA190" s="7">
        <f t="shared" si="30"/>
        <v>0</v>
      </c>
      <c r="AB190" s="7">
        <f t="shared" si="30"/>
        <v>0</v>
      </c>
      <c r="AC190" s="7">
        <f t="shared" si="30"/>
        <v>0</v>
      </c>
      <c r="AD190" s="7">
        <f t="shared" si="30"/>
        <v>0</v>
      </c>
      <c r="AE190" s="7">
        <f t="shared" si="30"/>
        <v>0</v>
      </c>
      <c r="AF190" s="7">
        <f t="shared" si="30"/>
        <v>0</v>
      </c>
      <c r="AG190" s="7">
        <f t="shared" si="30"/>
        <v>0</v>
      </c>
      <c r="AH190" s="7">
        <f t="shared" si="30"/>
        <v>0</v>
      </c>
      <c r="AI190" s="7">
        <f t="shared" si="30"/>
        <v>0</v>
      </c>
      <c r="AJ190" s="7">
        <f t="shared" si="30"/>
        <v>0</v>
      </c>
      <c r="AK190" s="7">
        <f t="shared" si="30"/>
        <v>0</v>
      </c>
    </row>
    <row r="192" spans="1:37" x14ac:dyDescent="0.25">
      <c r="A192" s="23" t="s">
        <v>109</v>
      </c>
    </row>
    <row r="193" spans="1:37" x14ac:dyDescent="0.25">
      <c r="A193" s="29" t="s">
        <v>7</v>
      </c>
      <c r="B193" s="29" t="s">
        <v>8</v>
      </c>
      <c r="C193" s="29" t="s">
        <v>173</v>
      </c>
      <c r="D193" s="7">
        <f>D175+D167</f>
        <v>0</v>
      </c>
      <c r="E193" s="7">
        <f t="shared" ref="E193:AK193" si="31">E175+E167</f>
        <v>0</v>
      </c>
      <c r="F193" s="7">
        <f t="shared" si="31"/>
        <v>0</v>
      </c>
      <c r="G193" s="7">
        <f t="shared" si="31"/>
        <v>0</v>
      </c>
      <c r="H193" s="7">
        <f t="shared" si="31"/>
        <v>0</v>
      </c>
      <c r="I193" s="7">
        <f t="shared" si="31"/>
        <v>0</v>
      </c>
      <c r="J193" s="7">
        <f t="shared" si="31"/>
        <v>0</v>
      </c>
      <c r="K193" s="7">
        <f t="shared" si="31"/>
        <v>0</v>
      </c>
      <c r="L193" s="7">
        <f t="shared" si="31"/>
        <v>0</v>
      </c>
      <c r="M193" s="7">
        <f t="shared" si="31"/>
        <v>0</v>
      </c>
      <c r="N193" s="7">
        <f t="shared" si="31"/>
        <v>0</v>
      </c>
      <c r="O193" s="7">
        <f t="shared" si="31"/>
        <v>0</v>
      </c>
      <c r="P193" s="7">
        <f t="shared" si="31"/>
        <v>0</v>
      </c>
      <c r="Q193" s="7">
        <f t="shared" si="31"/>
        <v>0</v>
      </c>
      <c r="R193" s="7">
        <f t="shared" si="31"/>
        <v>0</v>
      </c>
      <c r="S193" s="7">
        <f t="shared" si="31"/>
        <v>0</v>
      </c>
      <c r="T193" s="7">
        <f t="shared" si="31"/>
        <v>0</v>
      </c>
      <c r="U193" s="7">
        <f t="shared" si="31"/>
        <v>0</v>
      </c>
      <c r="V193" s="7">
        <f t="shared" si="31"/>
        <v>0</v>
      </c>
      <c r="W193" s="7">
        <f t="shared" si="31"/>
        <v>0</v>
      </c>
      <c r="X193" s="7">
        <f t="shared" si="31"/>
        <v>0</v>
      </c>
      <c r="Y193" s="7">
        <f t="shared" si="31"/>
        <v>0</v>
      </c>
      <c r="Z193" s="7">
        <f t="shared" si="31"/>
        <v>0</v>
      </c>
      <c r="AA193" s="7">
        <f t="shared" si="31"/>
        <v>0</v>
      </c>
      <c r="AB193" s="7">
        <f t="shared" si="31"/>
        <v>0</v>
      </c>
      <c r="AC193" s="7">
        <f t="shared" si="31"/>
        <v>0</v>
      </c>
      <c r="AD193" s="7">
        <f t="shared" si="31"/>
        <v>0</v>
      </c>
      <c r="AE193" s="7">
        <f t="shared" si="31"/>
        <v>0</v>
      </c>
      <c r="AF193" s="7">
        <f t="shared" si="31"/>
        <v>0</v>
      </c>
      <c r="AG193" s="7">
        <f t="shared" si="31"/>
        <v>0</v>
      </c>
      <c r="AH193" s="7">
        <f t="shared" si="31"/>
        <v>0</v>
      </c>
      <c r="AI193" s="7">
        <f t="shared" si="31"/>
        <v>0</v>
      </c>
      <c r="AJ193" s="7">
        <f t="shared" si="31"/>
        <v>0</v>
      </c>
      <c r="AK193" s="7">
        <f t="shared" si="31"/>
        <v>0</v>
      </c>
    </row>
    <row r="194" spans="1:37" x14ac:dyDescent="0.25">
      <c r="A194" s="29" t="s">
        <v>9</v>
      </c>
      <c r="B194" s="29" t="s">
        <v>8</v>
      </c>
      <c r="C194" s="29" t="s">
        <v>173</v>
      </c>
      <c r="D194" s="7">
        <f>D176</f>
        <v>0</v>
      </c>
      <c r="E194" s="7">
        <f t="shared" ref="E194:AK195" si="32">E176</f>
        <v>0</v>
      </c>
      <c r="F194" s="7">
        <f t="shared" si="32"/>
        <v>0</v>
      </c>
      <c r="G194" s="7">
        <f t="shared" si="32"/>
        <v>0</v>
      </c>
      <c r="H194" s="7">
        <f t="shared" si="32"/>
        <v>0</v>
      </c>
      <c r="I194" s="7">
        <f t="shared" si="32"/>
        <v>0</v>
      </c>
      <c r="J194" s="7">
        <f t="shared" si="32"/>
        <v>0</v>
      </c>
      <c r="K194" s="7">
        <f t="shared" si="32"/>
        <v>0</v>
      </c>
      <c r="L194" s="7">
        <f t="shared" si="32"/>
        <v>0</v>
      </c>
      <c r="M194" s="7">
        <f t="shared" si="32"/>
        <v>0</v>
      </c>
      <c r="N194" s="7">
        <f t="shared" si="32"/>
        <v>0</v>
      </c>
      <c r="O194" s="7">
        <f t="shared" si="32"/>
        <v>0</v>
      </c>
      <c r="P194" s="7">
        <f t="shared" si="32"/>
        <v>0</v>
      </c>
      <c r="Q194" s="7">
        <f t="shared" si="32"/>
        <v>0</v>
      </c>
      <c r="R194" s="7">
        <f t="shared" si="32"/>
        <v>0</v>
      </c>
      <c r="S194" s="7">
        <f t="shared" si="32"/>
        <v>0</v>
      </c>
      <c r="T194" s="7">
        <f t="shared" si="32"/>
        <v>0</v>
      </c>
      <c r="U194" s="7">
        <f t="shared" si="32"/>
        <v>0</v>
      </c>
      <c r="V194" s="7">
        <f t="shared" si="32"/>
        <v>0</v>
      </c>
      <c r="W194" s="7">
        <f t="shared" si="32"/>
        <v>0</v>
      </c>
      <c r="X194" s="7">
        <f t="shared" si="32"/>
        <v>0</v>
      </c>
      <c r="Y194" s="7">
        <f t="shared" si="32"/>
        <v>0</v>
      </c>
      <c r="Z194" s="7">
        <f t="shared" si="32"/>
        <v>0</v>
      </c>
      <c r="AA194" s="7">
        <f t="shared" si="32"/>
        <v>0</v>
      </c>
      <c r="AB194" s="7">
        <f t="shared" si="32"/>
        <v>0</v>
      </c>
      <c r="AC194" s="7">
        <f t="shared" si="32"/>
        <v>0</v>
      </c>
      <c r="AD194" s="7">
        <f t="shared" si="32"/>
        <v>0</v>
      </c>
      <c r="AE194" s="7">
        <f t="shared" si="32"/>
        <v>0</v>
      </c>
      <c r="AF194" s="7">
        <f t="shared" si="32"/>
        <v>0</v>
      </c>
      <c r="AG194" s="7">
        <f t="shared" si="32"/>
        <v>0</v>
      </c>
      <c r="AH194" s="7">
        <f t="shared" si="32"/>
        <v>0</v>
      </c>
      <c r="AI194" s="7">
        <f t="shared" si="32"/>
        <v>0</v>
      </c>
      <c r="AJ194" s="7">
        <f t="shared" si="32"/>
        <v>0</v>
      </c>
      <c r="AK194" s="7">
        <f t="shared" si="32"/>
        <v>0</v>
      </c>
    </row>
    <row r="195" spans="1:37" x14ac:dyDescent="0.25">
      <c r="A195" s="29" t="s">
        <v>10</v>
      </c>
      <c r="B195" s="29" t="s">
        <v>8</v>
      </c>
      <c r="C195" s="29" t="s">
        <v>173</v>
      </c>
      <c r="D195" s="7">
        <f>D177</f>
        <v>0</v>
      </c>
      <c r="E195" s="7">
        <f t="shared" si="32"/>
        <v>0</v>
      </c>
      <c r="F195" s="7">
        <f t="shared" si="32"/>
        <v>0</v>
      </c>
      <c r="G195" s="7">
        <f t="shared" si="32"/>
        <v>0</v>
      </c>
      <c r="H195" s="7">
        <f t="shared" si="32"/>
        <v>0</v>
      </c>
      <c r="I195" s="7">
        <f t="shared" si="32"/>
        <v>0</v>
      </c>
      <c r="J195" s="7">
        <f t="shared" si="32"/>
        <v>0</v>
      </c>
      <c r="K195" s="7">
        <f t="shared" si="32"/>
        <v>0</v>
      </c>
      <c r="L195" s="7">
        <f t="shared" si="32"/>
        <v>0</v>
      </c>
      <c r="M195" s="7">
        <f t="shared" si="32"/>
        <v>0</v>
      </c>
      <c r="N195" s="7">
        <f t="shared" si="32"/>
        <v>0</v>
      </c>
      <c r="O195" s="7">
        <f t="shared" si="32"/>
        <v>0</v>
      </c>
      <c r="P195" s="7">
        <f t="shared" si="32"/>
        <v>0</v>
      </c>
      <c r="Q195" s="7">
        <f t="shared" si="32"/>
        <v>0</v>
      </c>
      <c r="R195" s="7">
        <f t="shared" si="32"/>
        <v>0</v>
      </c>
      <c r="S195" s="7">
        <f t="shared" si="32"/>
        <v>0</v>
      </c>
      <c r="T195" s="7">
        <f t="shared" si="32"/>
        <v>0</v>
      </c>
      <c r="U195" s="7">
        <f t="shared" si="32"/>
        <v>0</v>
      </c>
      <c r="V195" s="7">
        <f t="shared" si="32"/>
        <v>0</v>
      </c>
      <c r="W195" s="7">
        <f t="shared" si="32"/>
        <v>0</v>
      </c>
      <c r="X195" s="7">
        <f t="shared" si="32"/>
        <v>0</v>
      </c>
      <c r="Y195" s="7">
        <f t="shared" si="32"/>
        <v>0</v>
      </c>
      <c r="Z195" s="7">
        <f t="shared" si="32"/>
        <v>0</v>
      </c>
      <c r="AA195" s="7">
        <f t="shared" si="32"/>
        <v>0</v>
      </c>
      <c r="AB195" s="7">
        <f t="shared" si="32"/>
        <v>0</v>
      </c>
      <c r="AC195" s="7">
        <f t="shared" si="32"/>
        <v>0</v>
      </c>
      <c r="AD195" s="7">
        <f t="shared" si="32"/>
        <v>0</v>
      </c>
      <c r="AE195" s="7">
        <f t="shared" si="32"/>
        <v>0</v>
      </c>
      <c r="AF195" s="7">
        <f t="shared" si="32"/>
        <v>0</v>
      </c>
      <c r="AG195" s="7">
        <f t="shared" si="32"/>
        <v>0</v>
      </c>
      <c r="AH195" s="7">
        <f t="shared" si="32"/>
        <v>0</v>
      </c>
      <c r="AI195" s="7">
        <f t="shared" si="32"/>
        <v>0</v>
      </c>
      <c r="AJ195" s="7">
        <f t="shared" si="32"/>
        <v>0</v>
      </c>
      <c r="AK195" s="7">
        <f t="shared" si="32"/>
        <v>0</v>
      </c>
    </row>
    <row r="196" spans="1:37" x14ac:dyDescent="0.25">
      <c r="A196" s="29" t="s">
        <v>11</v>
      </c>
      <c r="B196" s="29" t="s">
        <v>8</v>
      </c>
      <c r="C196" s="29" t="s">
        <v>173</v>
      </c>
      <c r="D196" s="7">
        <f>D178+D168</f>
        <v>0</v>
      </c>
      <c r="E196" s="7">
        <f t="shared" ref="E196:AK196" si="33">E178+E168</f>
        <v>0</v>
      </c>
      <c r="F196" s="7">
        <f t="shared" si="33"/>
        <v>0</v>
      </c>
      <c r="G196" s="7">
        <f t="shared" si="33"/>
        <v>0</v>
      </c>
      <c r="H196" s="7">
        <f t="shared" si="33"/>
        <v>0</v>
      </c>
      <c r="I196" s="7">
        <f t="shared" si="33"/>
        <v>0</v>
      </c>
      <c r="J196" s="7">
        <f t="shared" si="33"/>
        <v>0</v>
      </c>
      <c r="K196" s="7">
        <f t="shared" si="33"/>
        <v>0</v>
      </c>
      <c r="L196" s="7">
        <f t="shared" si="33"/>
        <v>0</v>
      </c>
      <c r="M196" s="7">
        <f t="shared" si="33"/>
        <v>0</v>
      </c>
      <c r="N196" s="7">
        <f t="shared" si="33"/>
        <v>0</v>
      </c>
      <c r="O196" s="7">
        <f t="shared" si="33"/>
        <v>0</v>
      </c>
      <c r="P196" s="7">
        <f t="shared" si="33"/>
        <v>0</v>
      </c>
      <c r="Q196" s="7">
        <f t="shared" si="33"/>
        <v>0</v>
      </c>
      <c r="R196" s="7">
        <f t="shared" si="33"/>
        <v>0</v>
      </c>
      <c r="S196" s="7">
        <f t="shared" si="33"/>
        <v>0</v>
      </c>
      <c r="T196" s="7">
        <f t="shared" si="33"/>
        <v>0</v>
      </c>
      <c r="U196" s="7">
        <f t="shared" si="33"/>
        <v>0</v>
      </c>
      <c r="V196" s="7">
        <f t="shared" si="33"/>
        <v>0</v>
      </c>
      <c r="W196" s="7">
        <f t="shared" si="33"/>
        <v>0</v>
      </c>
      <c r="X196" s="7">
        <f t="shared" si="33"/>
        <v>0</v>
      </c>
      <c r="Y196" s="7">
        <f t="shared" si="33"/>
        <v>0</v>
      </c>
      <c r="Z196" s="7">
        <f t="shared" si="33"/>
        <v>0</v>
      </c>
      <c r="AA196" s="7">
        <f t="shared" si="33"/>
        <v>0</v>
      </c>
      <c r="AB196" s="7">
        <f t="shared" si="33"/>
        <v>0</v>
      </c>
      <c r="AC196" s="7">
        <f t="shared" si="33"/>
        <v>0</v>
      </c>
      <c r="AD196" s="7">
        <f t="shared" si="33"/>
        <v>0</v>
      </c>
      <c r="AE196" s="7">
        <f t="shared" si="33"/>
        <v>0</v>
      </c>
      <c r="AF196" s="7">
        <f t="shared" si="33"/>
        <v>0</v>
      </c>
      <c r="AG196" s="7">
        <f t="shared" si="33"/>
        <v>0</v>
      </c>
      <c r="AH196" s="7">
        <f t="shared" si="33"/>
        <v>0</v>
      </c>
      <c r="AI196" s="7">
        <f t="shared" si="33"/>
        <v>0</v>
      </c>
      <c r="AJ196" s="7">
        <f t="shared" si="33"/>
        <v>0</v>
      </c>
      <c r="AK196" s="7">
        <f t="shared" si="33"/>
        <v>0</v>
      </c>
    </row>
    <row r="197" spans="1:37" x14ac:dyDescent="0.25">
      <c r="A197" s="29" t="s">
        <v>12</v>
      </c>
      <c r="B197" s="29" t="s">
        <v>8</v>
      </c>
      <c r="C197" s="29" t="s">
        <v>173</v>
      </c>
      <c r="D197" s="7">
        <f>D179+D169+D190</f>
        <v>0</v>
      </c>
      <c r="E197" s="7">
        <f t="shared" ref="E197:AK197" si="34">E179+E169+E190</f>
        <v>0</v>
      </c>
      <c r="F197" s="7">
        <f t="shared" si="34"/>
        <v>0</v>
      </c>
      <c r="G197" s="7">
        <f t="shared" si="34"/>
        <v>0</v>
      </c>
      <c r="H197" s="7">
        <f t="shared" si="34"/>
        <v>0</v>
      </c>
      <c r="I197" s="7">
        <f t="shared" si="34"/>
        <v>0</v>
      </c>
      <c r="J197" s="7">
        <f t="shared" si="34"/>
        <v>0</v>
      </c>
      <c r="K197" s="7">
        <f t="shared" si="34"/>
        <v>0</v>
      </c>
      <c r="L197" s="7">
        <f t="shared" si="34"/>
        <v>0</v>
      </c>
      <c r="M197" s="7">
        <f t="shared" si="34"/>
        <v>0</v>
      </c>
      <c r="N197" s="7">
        <f t="shared" si="34"/>
        <v>0</v>
      </c>
      <c r="O197" s="7">
        <f t="shared" si="34"/>
        <v>0</v>
      </c>
      <c r="P197" s="7">
        <f t="shared" si="34"/>
        <v>0</v>
      </c>
      <c r="Q197" s="7">
        <f t="shared" si="34"/>
        <v>0</v>
      </c>
      <c r="R197" s="7">
        <f t="shared" si="34"/>
        <v>0</v>
      </c>
      <c r="S197" s="7">
        <f t="shared" si="34"/>
        <v>0</v>
      </c>
      <c r="T197" s="7">
        <f t="shared" si="34"/>
        <v>0</v>
      </c>
      <c r="U197" s="7">
        <f t="shared" si="34"/>
        <v>0</v>
      </c>
      <c r="V197" s="7">
        <f t="shared" si="34"/>
        <v>0</v>
      </c>
      <c r="W197" s="7">
        <f t="shared" si="34"/>
        <v>0</v>
      </c>
      <c r="X197" s="7">
        <f t="shared" si="34"/>
        <v>0</v>
      </c>
      <c r="Y197" s="7">
        <f t="shared" si="34"/>
        <v>0</v>
      </c>
      <c r="Z197" s="7">
        <f t="shared" si="34"/>
        <v>0</v>
      </c>
      <c r="AA197" s="7">
        <f t="shared" si="34"/>
        <v>0</v>
      </c>
      <c r="AB197" s="7">
        <f t="shared" si="34"/>
        <v>0</v>
      </c>
      <c r="AC197" s="7">
        <f t="shared" si="34"/>
        <v>0</v>
      </c>
      <c r="AD197" s="7">
        <f t="shared" si="34"/>
        <v>0</v>
      </c>
      <c r="AE197" s="7">
        <f t="shared" si="34"/>
        <v>0</v>
      </c>
      <c r="AF197" s="7">
        <f t="shared" si="34"/>
        <v>0</v>
      </c>
      <c r="AG197" s="7">
        <f t="shared" si="34"/>
        <v>0</v>
      </c>
      <c r="AH197" s="7">
        <f t="shared" si="34"/>
        <v>0</v>
      </c>
      <c r="AI197" s="7">
        <f t="shared" si="34"/>
        <v>0</v>
      </c>
      <c r="AJ197" s="7">
        <f t="shared" si="34"/>
        <v>0</v>
      </c>
      <c r="AK197" s="7">
        <f t="shared" si="34"/>
        <v>0</v>
      </c>
    </row>
    <row r="198" spans="1:37" x14ac:dyDescent="0.25">
      <c r="A198" s="29" t="s">
        <v>54</v>
      </c>
      <c r="B198" s="29" t="s">
        <v>8</v>
      </c>
      <c r="C198" s="29" t="s">
        <v>173</v>
      </c>
      <c r="D198" s="7">
        <f>D181</f>
        <v>0</v>
      </c>
      <c r="E198" s="7">
        <f t="shared" ref="E198:AK199" si="35">E181</f>
        <v>0</v>
      </c>
      <c r="F198" s="7">
        <f t="shared" si="35"/>
        <v>0</v>
      </c>
      <c r="G198" s="7">
        <f t="shared" si="35"/>
        <v>0</v>
      </c>
      <c r="H198" s="7">
        <f t="shared" si="35"/>
        <v>0</v>
      </c>
      <c r="I198" s="7">
        <f t="shared" si="35"/>
        <v>0</v>
      </c>
      <c r="J198" s="7">
        <f t="shared" si="35"/>
        <v>0</v>
      </c>
      <c r="K198" s="7">
        <f t="shared" si="35"/>
        <v>0</v>
      </c>
      <c r="L198" s="7">
        <f t="shared" si="35"/>
        <v>0</v>
      </c>
      <c r="M198" s="7">
        <f t="shared" si="35"/>
        <v>0</v>
      </c>
      <c r="N198" s="7">
        <f t="shared" si="35"/>
        <v>0</v>
      </c>
      <c r="O198" s="7">
        <f t="shared" si="35"/>
        <v>0</v>
      </c>
      <c r="P198" s="7">
        <f t="shared" si="35"/>
        <v>0</v>
      </c>
      <c r="Q198" s="7">
        <f t="shared" si="35"/>
        <v>0</v>
      </c>
      <c r="R198" s="7">
        <f t="shared" si="35"/>
        <v>0</v>
      </c>
      <c r="S198" s="7">
        <f t="shared" si="35"/>
        <v>0</v>
      </c>
      <c r="T198" s="7">
        <f t="shared" si="35"/>
        <v>0</v>
      </c>
      <c r="U198" s="7">
        <f t="shared" si="35"/>
        <v>0</v>
      </c>
      <c r="V198" s="7">
        <f t="shared" si="35"/>
        <v>0</v>
      </c>
      <c r="W198" s="7">
        <f t="shared" si="35"/>
        <v>0</v>
      </c>
      <c r="X198" s="7">
        <f t="shared" si="35"/>
        <v>0</v>
      </c>
      <c r="Y198" s="7">
        <f t="shared" si="35"/>
        <v>0</v>
      </c>
      <c r="Z198" s="7">
        <f t="shared" si="35"/>
        <v>0</v>
      </c>
      <c r="AA198" s="7">
        <f t="shared" si="35"/>
        <v>0</v>
      </c>
      <c r="AB198" s="7">
        <f t="shared" si="35"/>
        <v>0</v>
      </c>
      <c r="AC198" s="7">
        <f t="shared" si="35"/>
        <v>0</v>
      </c>
      <c r="AD198" s="7">
        <f t="shared" si="35"/>
        <v>0</v>
      </c>
      <c r="AE198" s="7">
        <f t="shared" si="35"/>
        <v>0</v>
      </c>
      <c r="AF198" s="7">
        <f t="shared" si="35"/>
        <v>0</v>
      </c>
      <c r="AG198" s="7">
        <f t="shared" si="35"/>
        <v>0</v>
      </c>
      <c r="AH198" s="7">
        <f t="shared" si="35"/>
        <v>0</v>
      </c>
      <c r="AI198" s="7">
        <f t="shared" si="35"/>
        <v>0</v>
      </c>
      <c r="AJ198" s="7">
        <f t="shared" si="35"/>
        <v>0</v>
      </c>
      <c r="AK198" s="7">
        <f t="shared" si="35"/>
        <v>0</v>
      </c>
    </row>
    <row r="199" spans="1:37" x14ac:dyDescent="0.25">
      <c r="A199" s="29" t="s">
        <v>74</v>
      </c>
      <c r="B199" s="29" t="s">
        <v>8</v>
      </c>
      <c r="C199" s="29" t="s">
        <v>173</v>
      </c>
      <c r="D199" s="7">
        <f>D182</f>
        <v>0</v>
      </c>
      <c r="E199" s="7">
        <f t="shared" si="35"/>
        <v>0</v>
      </c>
      <c r="F199" s="7">
        <f t="shared" si="35"/>
        <v>0</v>
      </c>
      <c r="G199" s="7">
        <f t="shared" si="35"/>
        <v>0</v>
      </c>
      <c r="H199" s="7">
        <f t="shared" si="35"/>
        <v>0</v>
      </c>
      <c r="I199" s="7">
        <f t="shared" si="35"/>
        <v>0</v>
      </c>
      <c r="J199" s="7">
        <f t="shared" si="35"/>
        <v>0</v>
      </c>
      <c r="K199" s="7">
        <f t="shared" si="35"/>
        <v>0</v>
      </c>
      <c r="L199" s="7">
        <f t="shared" si="35"/>
        <v>0</v>
      </c>
      <c r="M199" s="7">
        <f t="shared" si="35"/>
        <v>0</v>
      </c>
      <c r="N199" s="7">
        <f t="shared" si="35"/>
        <v>0</v>
      </c>
      <c r="O199" s="7">
        <f t="shared" si="35"/>
        <v>0</v>
      </c>
      <c r="P199" s="7">
        <f t="shared" si="35"/>
        <v>0</v>
      </c>
      <c r="Q199" s="7">
        <f t="shared" si="35"/>
        <v>0</v>
      </c>
      <c r="R199" s="7">
        <f t="shared" si="35"/>
        <v>0</v>
      </c>
      <c r="S199" s="7">
        <f t="shared" si="35"/>
        <v>0</v>
      </c>
      <c r="T199" s="7">
        <f t="shared" si="35"/>
        <v>0</v>
      </c>
      <c r="U199" s="7">
        <f t="shared" si="35"/>
        <v>0</v>
      </c>
      <c r="V199" s="7">
        <f t="shared" si="35"/>
        <v>0</v>
      </c>
      <c r="W199" s="7">
        <f t="shared" si="35"/>
        <v>0</v>
      </c>
      <c r="X199" s="7">
        <f t="shared" si="35"/>
        <v>0</v>
      </c>
      <c r="Y199" s="7">
        <f t="shared" si="35"/>
        <v>0</v>
      </c>
      <c r="Z199" s="7">
        <f t="shared" si="35"/>
        <v>0</v>
      </c>
      <c r="AA199" s="7">
        <f t="shared" si="35"/>
        <v>0</v>
      </c>
      <c r="AB199" s="7">
        <f t="shared" si="35"/>
        <v>0</v>
      </c>
      <c r="AC199" s="7">
        <f t="shared" si="35"/>
        <v>0</v>
      </c>
      <c r="AD199" s="7">
        <f t="shared" si="35"/>
        <v>0</v>
      </c>
      <c r="AE199" s="7">
        <f t="shared" si="35"/>
        <v>0</v>
      </c>
      <c r="AF199" s="7">
        <f t="shared" si="35"/>
        <v>0</v>
      </c>
      <c r="AG199" s="7">
        <f t="shared" si="35"/>
        <v>0</v>
      </c>
      <c r="AH199" s="7">
        <f t="shared" si="35"/>
        <v>0</v>
      </c>
      <c r="AI199" s="7">
        <f t="shared" si="35"/>
        <v>0</v>
      </c>
      <c r="AJ199" s="7">
        <f t="shared" si="35"/>
        <v>0</v>
      </c>
      <c r="AK199" s="7">
        <f t="shared" si="35"/>
        <v>0</v>
      </c>
    </row>
    <row r="200" spans="1:37" x14ac:dyDescent="0.25">
      <c r="A200" s="29" t="s">
        <v>13</v>
      </c>
      <c r="B200" s="29" t="s">
        <v>8</v>
      </c>
      <c r="C200" s="29" t="s">
        <v>173</v>
      </c>
      <c r="D200" s="7">
        <f>D183+D170</f>
        <v>0</v>
      </c>
      <c r="E200" s="7">
        <f t="shared" ref="E200:AK200" si="36">E183+E170</f>
        <v>0</v>
      </c>
      <c r="F200" s="7">
        <f t="shared" si="36"/>
        <v>0</v>
      </c>
      <c r="G200" s="7">
        <f t="shared" si="36"/>
        <v>0</v>
      </c>
      <c r="H200" s="7">
        <f t="shared" si="36"/>
        <v>0</v>
      </c>
      <c r="I200" s="7">
        <f t="shared" si="36"/>
        <v>0</v>
      </c>
      <c r="J200" s="7">
        <f t="shared" si="36"/>
        <v>0</v>
      </c>
      <c r="K200" s="7">
        <f t="shared" si="36"/>
        <v>0</v>
      </c>
      <c r="L200" s="7">
        <f t="shared" si="36"/>
        <v>0</v>
      </c>
      <c r="M200" s="7">
        <f t="shared" si="36"/>
        <v>0</v>
      </c>
      <c r="N200" s="7">
        <f t="shared" si="36"/>
        <v>0</v>
      </c>
      <c r="O200" s="7">
        <f t="shared" si="36"/>
        <v>0</v>
      </c>
      <c r="P200" s="7">
        <f t="shared" si="36"/>
        <v>0</v>
      </c>
      <c r="Q200" s="7">
        <f t="shared" si="36"/>
        <v>0</v>
      </c>
      <c r="R200" s="7">
        <f t="shared" si="36"/>
        <v>0</v>
      </c>
      <c r="S200" s="7">
        <f t="shared" si="36"/>
        <v>0</v>
      </c>
      <c r="T200" s="7">
        <f t="shared" si="36"/>
        <v>0</v>
      </c>
      <c r="U200" s="7">
        <f t="shared" si="36"/>
        <v>0</v>
      </c>
      <c r="V200" s="7">
        <f t="shared" si="36"/>
        <v>0</v>
      </c>
      <c r="W200" s="7">
        <f t="shared" si="36"/>
        <v>0</v>
      </c>
      <c r="X200" s="7">
        <f t="shared" si="36"/>
        <v>0</v>
      </c>
      <c r="Y200" s="7">
        <f t="shared" si="36"/>
        <v>0</v>
      </c>
      <c r="Z200" s="7">
        <f t="shared" si="36"/>
        <v>0</v>
      </c>
      <c r="AA200" s="7">
        <f t="shared" si="36"/>
        <v>0</v>
      </c>
      <c r="AB200" s="7">
        <f t="shared" si="36"/>
        <v>0</v>
      </c>
      <c r="AC200" s="7">
        <f t="shared" si="36"/>
        <v>0</v>
      </c>
      <c r="AD200" s="7">
        <f t="shared" si="36"/>
        <v>0</v>
      </c>
      <c r="AE200" s="7">
        <f t="shared" si="36"/>
        <v>0</v>
      </c>
      <c r="AF200" s="7">
        <f t="shared" si="36"/>
        <v>0</v>
      </c>
      <c r="AG200" s="7">
        <f t="shared" si="36"/>
        <v>0</v>
      </c>
      <c r="AH200" s="7">
        <f t="shared" si="36"/>
        <v>0</v>
      </c>
      <c r="AI200" s="7">
        <f t="shared" si="36"/>
        <v>0</v>
      </c>
      <c r="AJ200" s="7">
        <f t="shared" si="36"/>
        <v>0</v>
      </c>
      <c r="AK200" s="7">
        <f t="shared" si="36"/>
        <v>0</v>
      </c>
    </row>
    <row r="201" spans="1:37" x14ac:dyDescent="0.25">
      <c r="A201" s="29" t="s">
        <v>55</v>
      </c>
      <c r="B201" s="29" t="s">
        <v>8</v>
      </c>
      <c r="C201" s="29" t="s">
        <v>173</v>
      </c>
      <c r="D201" s="7">
        <f>D184</f>
        <v>0</v>
      </c>
      <c r="E201" s="7">
        <f t="shared" ref="E201:AK204" si="37">E184</f>
        <v>0</v>
      </c>
      <c r="F201" s="7">
        <f t="shared" si="37"/>
        <v>0</v>
      </c>
      <c r="G201" s="7">
        <f t="shared" si="37"/>
        <v>0</v>
      </c>
      <c r="H201" s="7">
        <f t="shared" si="37"/>
        <v>0</v>
      </c>
      <c r="I201" s="7">
        <f t="shared" si="37"/>
        <v>0</v>
      </c>
      <c r="J201" s="7">
        <f t="shared" si="37"/>
        <v>0</v>
      </c>
      <c r="K201" s="7">
        <f t="shared" si="37"/>
        <v>0</v>
      </c>
      <c r="L201" s="7">
        <f t="shared" si="37"/>
        <v>0</v>
      </c>
      <c r="M201" s="7">
        <f t="shared" si="37"/>
        <v>0</v>
      </c>
      <c r="N201" s="7">
        <f t="shared" si="37"/>
        <v>0</v>
      </c>
      <c r="O201" s="7">
        <f t="shared" si="37"/>
        <v>0</v>
      </c>
      <c r="P201" s="7">
        <f t="shared" si="37"/>
        <v>0</v>
      </c>
      <c r="Q201" s="7">
        <f t="shared" si="37"/>
        <v>0</v>
      </c>
      <c r="R201" s="7">
        <f t="shared" si="37"/>
        <v>0</v>
      </c>
      <c r="S201" s="7">
        <f t="shared" si="37"/>
        <v>0</v>
      </c>
      <c r="T201" s="7">
        <f t="shared" si="37"/>
        <v>0</v>
      </c>
      <c r="U201" s="7">
        <f t="shared" si="37"/>
        <v>0</v>
      </c>
      <c r="V201" s="7">
        <f t="shared" si="37"/>
        <v>0</v>
      </c>
      <c r="W201" s="7">
        <f t="shared" si="37"/>
        <v>0</v>
      </c>
      <c r="X201" s="7">
        <f t="shared" si="37"/>
        <v>0</v>
      </c>
      <c r="Y201" s="7">
        <f t="shared" si="37"/>
        <v>0</v>
      </c>
      <c r="Z201" s="7">
        <f t="shared" si="37"/>
        <v>0</v>
      </c>
      <c r="AA201" s="7">
        <f t="shared" si="37"/>
        <v>0</v>
      </c>
      <c r="AB201" s="7">
        <f t="shared" si="37"/>
        <v>0</v>
      </c>
      <c r="AC201" s="7">
        <f t="shared" si="37"/>
        <v>0</v>
      </c>
      <c r="AD201" s="7">
        <f t="shared" si="37"/>
        <v>0</v>
      </c>
      <c r="AE201" s="7">
        <f t="shared" si="37"/>
        <v>0</v>
      </c>
      <c r="AF201" s="7">
        <f t="shared" si="37"/>
        <v>0</v>
      </c>
      <c r="AG201" s="7">
        <f t="shared" si="37"/>
        <v>0</v>
      </c>
      <c r="AH201" s="7">
        <f t="shared" si="37"/>
        <v>0</v>
      </c>
      <c r="AI201" s="7">
        <f t="shared" si="37"/>
        <v>0</v>
      </c>
      <c r="AJ201" s="7">
        <f t="shared" si="37"/>
        <v>0</v>
      </c>
      <c r="AK201" s="7">
        <f t="shared" si="37"/>
        <v>0</v>
      </c>
    </row>
    <row r="202" spans="1:37" x14ac:dyDescent="0.25">
      <c r="A202" s="29" t="s">
        <v>56</v>
      </c>
      <c r="B202" s="29" t="s">
        <v>8</v>
      </c>
      <c r="C202" s="29" t="s">
        <v>173</v>
      </c>
      <c r="D202" s="7">
        <f>D185</f>
        <v>0</v>
      </c>
      <c r="E202" s="7">
        <f t="shared" si="37"/>
        <v>0</v>
      </c>
      <c r="F202" s="7">
        <f t="shared" si="37"/>
        <v>0</v>
      </c>
      <c r="G202" s="7">
        <f t="shared" si="37"/>
        <v>0</v>
      </c>
      <c r="H202" s="7">
        <f t="shared" si="37"/>
        <v>0</v>
      </c>
      <c r="I202" s="7">
        <f t="shared" si="37"/>
        <v>0</v>
      </c>
      <c r="J202" s="7">
        <f t="shared" si="37"/>
        <v>0</v>
      </c>
      <c r="K202" s="7">
        <f t="shared" si="37"/>
        <v>0</v>
      </c>
      <c r="L202" s="7">
        <f t="shared" si="37"/>
        <v>0</v>
      </c>
      <c r="M202" s="7">
        <f t="shared" si="37"/>
        <v>0</v>
      </c>
      <c r="N202" s="7">
        <f t="shared" si="37"/>
        <v>0</v>
      </c>
      <c r="O202" s="7">
        <f t="shared" si="37"/>
        <v>0</v>
      </c>
      <c r="P202" s="7">
        <f t="shared" si="37"/>
        <v>0</v>
      </c>
      <c r="Q202" s="7">
        <f t="shared" si="37"/>
        <v>0</v>
      </c>
      <c r="R202" s="7">
        <f t="shared" si="37"/>
        <v>0</v>
      </c>
      <c r="S202" s="7">
        <f t="shared" si="37"/>
        <v>0</v>
      </c>
      <c r="T202" s="7">
        <f t="shared" si="37"/>
        <v>0</v>
      </c>
      <c r="U202" s="7">
        <f t="shared" si="37"/>
        <v>0</v>
      </c>
      <c r="V202" s="7">
        <f t="shared" si="37"/>
        <v>0</v>
      </c>
      <c r="W202" s="7">
        <f t="shared" si="37"/>
        <v>0</v>
      </c>
      <c r="X202" s="7">
        <f t="shared" si="37"/>
        <v>0</v>
      </c>
      <c r="Y202" s="7">
        <f t="shared" si="37"/>
        <v>0</v>
      </c>
      <c r="Z202" s="7">
        <f t="shared" si="37"/>
        <v>0</v>
      </c>
      <c r="AA202" s="7">
        <f t="shared" si="37"/>
        <v>0</v>
      </c>
      <c r="AB202" s="7">
        <f t="shared" si="37"/>
        <v>0</v>
      </c>
      <c r="AC202" s="7">
        <f t="shared" si="37"/>
        <v>0</v>
      </c>
      <c r="AD202" s="7">
        <f t="shared" si="37"/>
        <v>0</v>
      </c>
      <c r="AE202" s="7">
        <f t="shared" si="37"/>
        <v>0</v>
      </c>
      <c r="AF202" s="7">
        <f t="shared" si="37"/>
        <v>0</v>
      </c>
      <c r="AG202" s="7">
        <f t="shared" si="37"/>
        <v>0</v>
      </c>
      <c r="AH202" s="7">
        <f t="shared" si="37"/>
        <v>0</v>
      </c>
      <c r="AI202" s="7">
        <f t="shared" si="37"/>
        <v>0</v>
      </c>
      <c r="AJ202" s="7">
        <f t="shared" si="37"/>
        <v>0</v>
      </c>
      <c r="AK202" s="7">
        <f t="shared" si="37"/>
        <v>0</v>
      </c>
    </row>
    <row r="203" spans="1:37" x14ac:dyDescent="0.25">
      <c r="A203" s="29" t="s">
        <v>14</v>
      </c>
      <c r="B203" s="29" t="s">
        <v>8</v>
      </c>
      <c r="C203" s="29" t="s">
        <v>173</v>
      </c>
      <c r="D203" s="7">
        <f>D186</f>
        <v>0</v>
      </c>
      <c r="E203" s="7">
        <f t="shared" si="37"/>
        <v>0</v>
      </c>
      <c r="F203" s="7">
        <f t="shared" si="37"/>
        <v>0</v>
      </c>
      <c r="G203" s="7">
        <f t="shared" si="37"/>
        <v>0</v>
      </c>
      <c r="H203" s="7">
        <f t="shared" si="37"/>
        <v>0</v>
      </c>
      <c r="I203" s="7">
        <f t="shared" si="37"/>
        <v>0</v>
      </c>
      <c r="J203" s="7">
        <f t="shared" si="37"/>
        <v>0</v>
      </c>
      <c r="K203" s="7">
        <f t="shared" si="37"/>
        <v>0</v>
      </c>
      <c r="L203" s="7">
        <f t="shared" si="37"/>
        <v>0</v>
      </c>
      <c r="M203" s="7">
        <f t="shared" si="37"/>
        <v>0</v>
      </c>
      <c r="N203" s="7">
        <f t="shared" si="37"/>
        <v>0</v>
      </c>
      <c r="O203" s="7">
        <f t="shared" si="37"/>
        <v>0</v>
      </c>
      <c r="P203" s="7">
        <f t="shared" si="37"/>
        <v>0</v>
      </c>
      <c r="Q203" s="7">
        <f t="shared" si="37"/>
        <v>0</v>
      </c>
      <c r="R203" s="7">
        <f t="shared" si="37"/>
        <v>0</v>
      </c>
      <c r="S203" s="7">
        <f t="shared" si="37"/>
        <v>0</v>
      </c>
      <c r="T203" s="7">
        <f t="shared" si="37"/>
        <v>0</v>
      </c>
      <c r="U203" s="7">
        <f t="shared" si="37"/>
        <v>0</v>
      </c>
      <c r="V203" s="7">
        <f t="shared" si="37"/>
        <v>0</v>
      </c>
      <c r="W203" s="7">
        <f t="shared" si="37"/>
        <v>0</v>
      </c>
      <c r="X203" s="7">
        <f t="shared" si="37"/>
        <v>0</v>
      </c>
      <c r="Y203" s="7">
        <f t="shared" si="37"/>
        <v>0</v>
      </c>
      <c r="Z203" s="7">
        <f t="shared" si="37"/>
        <v>0</v>
      </c>
      <c r="AA203" s="7">
        <f t="shared" si="37"/>
        <v>0</v>
      </c>
      <c r="AB203" s="7">
        <f t="shared" si="37"/>
        <v>0</v>
      </c>
      <c r="AC203" s="7">
        <f t="shared" si="37"/>
        <v>0</v>
      </c>
      <c r="AD203" s="7">
        <f t="shared" si="37"/>
        <v>0</v>
      </c>
      <c r="AE203" s="7">
        <f t="shared" si="37"/>
        <v>0</v>
      </c>
      <c r="AF203" s="7">
        <f t="shared" si="37"/>
        <v>0</v>
      </c>
      <c r="AG203" s="7">
        <f t="shared" si="37"/>
        <v>0</v>
      </c>
      <c r="AH203" s="7">
        <f t="shared" si="37"/>
        <v>0</v>
      </c>
      <c r="AI203" s="7">
        <f t="shared" si="37"/>
        <v>0</v>
      </c>
      <c r="AJ203" s="7">
        <f t="shared" si="37"/>
        <v>0</v>
      </c>
      <c r="AK203" s="7">
        <f t="shared" si="37"/>
        <v>0</v>
      </c>
    </row>
    <row r="204" spans="1:37" x14ac:dyDescent="0.25">
      <c r="A204" s="29" t="s">
        <v>75</v>
      </c>
      <c r="B204" s="29" t="s">
        <v>8</v>
      </c>
      <c r="C204" s="29" t="s">
        <v>173</v>
      </c>
      <c r="D204" s="7">
        <f>D187</f>
        <v>0</v>
      </c>
      <c r="E204" s="7">
        <f t="shared" si="37"/>
        <v>0</v>
      </c>
      <c r="F204" s="7">
        <f t="shared" si="37"/>
        <v>0</v>
      </c>
      <c r="G204" s="7">
        <f t="shared" si="37"/>
        <v>0</v>
      </c>
      <c r="H204" s="7">
        <f t="shared" si="37"/>
        <v>0</v>
      </c>
      <c r="I204" s="7">
        <f t="shared" si="37"/>
        <v>0</v>
      </c>
      <c r="J204" s="7">
        <f t="shared" si="37"/>
        <v>0</v>
      </c>
      <c r="K204" s="7">
        <f t="shared" si="37"/>
        <v>0</v>
      </c>
      <c r="L204" s="7">
        <f t="shared" si="37"/>
        <v>0</v>
      </c>
      <c r="M204" s="7">
        <f t="shared" si="37"/>
        <v>0</v>
      </c>
      <c r="N204" s="7">
        <f t="shared" si="37"/>
        <v>0</v>
      </c>
      <c r="O204" s="7">
        <f t="shared" si="37"/>
        <v>0</v>
      </c>
      <c r="P204" s="7">
        <f t="shared" si="37"/>
        <v>0</v>
      </c>
      <c r="Q204" s="7">
        <f t="shared" si="37"/>
        <v>0</v>
      </c>
      <c r="R204" s="7">
        <f t="shared" si="37"/>
        <v>0</v>
      </c>
      <c r="S204" s="7">
        <f t="shared" si="37"/>
        <v>0</v>
      </c>
      <c r="T204" s="7">
        <f t="shared" si="37"/>
        <v>0</v>
      </c>
      <c r="U204" s="7">
        <f t="shared" si="37"/>
        <v>0</v>
      </c>
      <c r="V204" s="7">
        <f t="shared" si="37"/>
        <v>0</v>
      </c>
      <c r="W204" s="7">
        <f t="shared" si="37"/>
        <v>0</v>
      </c>
      <c r="X204" s="7">
        <f t="shared" si="37"/>
        <v>0</v>
      </c>
      <c r="Y204" s="7">
        <f t="shared" si="37"/>
        <v>0</v>
      </c>
      <c r="Z204" s="7">
        <f t="shared" si="37"/>
        <v>0</v>
      </c>
      <c r="AA204" s="7">
        <f t="shared" si="37"/>
        <v>0</v>
      </c>
      <c r="AB204" s="7">
        <f t="shared" si="37"/>
        <v>0</v>
      </c>
      <c r="AC204" s="7">
        <f t="shared" si="37"/>
        <v>0</v>
      </c>
      <c r="AD204" s="7">
        <f t="shared" si="37"/>
        <v>0</v>
      </c>
      <c r="AE204" s="7">
        <f t="shared" si="37"/>
        <v>0</v>
      </c>
      <c r="AF204" s="7">
        <f t="shared" si="37"/>
        <v>0</v>
      </c>
      <c r="AG204" s="7">
        <f t="shared" si="37"/>
        <v>0</v>
      </c>
      <c r="AH204" s="7">
        <f t="shared" si="37"/>
        <v>0</v>
      </c>
      <c r="AI204" s="7">
        <f t="shared" si="37"/>
        <v>0</v>
      </c>
      <c r="AJ204" s="7">
        <f t="shared" si="37"/>
        <v>0</v>
      </c>
      <c r="AK204" s="7">
        <f t="shared" si="37"/>
        <v>0</v>
      </c>
    </row>
    <row r="205" spans="1:37" x14ac:dyDescent="0.25">
      <c r="A205" s="29" t="s">
        <v>110</v>
      </c>
      <c r="B205" s="29" t="s">
        <v>8</v>
      </c>
      <c r="C205" s="29" t="s">
        <v>173</v>
      </c>
      <c r="D205" s="7">
        <f>SUM(D193:D204)</f>
        <v>0</v>
      </c>
      <c r="E205" s="7">
        <f t="shared" ref="E205:AK205" si="38">SUM(E193:E204)</f>
        <v>0</v>
      </c>
      <c r="F205" s="7">
        <f t="shared" si="38"/>
        <v>0</v>
      </c>
      <c r="G205" s="7">
        <f t="shared" si="38"/>
        <v>0</v>
      </c>
      <c r="H205" s="7">
        <f t="shared" si="38"/>
        <v>0</v>
      </c>
      <c r="I205" s="7">
        <f t="shared" si="38"/>
        <v>0</v>
      </c>
      <c r="J205" s="7">
        <f t="shared" si="38"/>
        <v>0</v>
      </c>
      <c r="K205" s="7">
        <f t="shared" si="38"/>
        <v>0</v>
      </c>
      <c r="L205" s="7">
        <f t="shared" si="38"/>
        <v>0</v>
      </c>
      <c r="M205" s="7">
        <f t="shared" si="38"/>
        <v>0</v>
      </c>
      <c r="N205" s="7">
        <f t="shared" si="38"/>
        <v>0</v>
      </c>
      <c r="O205" s="7">
        <f t="shared" si="38"/>
        <v>0</v>
      </c>
      <c r="P205" s="7">
        <f t="shared" si="38"/>
        <v>0</v>
      </c>
      <c r="Q205" s="7">
        <f t="shared" si="38"/>
        <v>0</v>
      </c>
      <c r="R205" s="7">
        <f t="shared" si="38"/>
        <v>0</v>
      </c>
      <c r="S205" s="7">
        <f t="shared" si="38"/>
        <v>0</v>
      </c>
      <c r="T205" s="7">
        <f t="shared" si="38"/>
        <v>0</v>
      </c>
      <c r="U205" s="7">
        <f t="shared" si="38"/>
        <v>0</v>
      </c>
      <c r="V205" s="7">
        <f t="shared" si="38"/>
        <v>0</v>
      </c>
      <c r="W205" s="7">
        <f t="shared" si="38"/>
        <v>0</v>
      </c>
      <c r="X205" s="7">
        <f t="shared" si="38"/>
        <v>0</v>
      </c>
      <c r="Y205" s="7">
        <f t="shared" si="38"/>
        <v>0</v>
      </c>
      <c r="Z205" s="7">
        <f t="shared" si="38"/>
        <v>0</v>
      </c>
      <c r="AA205" s="7">
        <f t="shared" si="38"/>
        <v>0</v>
      </c>
      <c r="AB205" s="7">
        <f t="shared" si="38"/>
        <v>0</v>
      </c>
      <c r="AC205" s="7">
        <f t="shared" si="38"/>
        <v>0</v>
      </c>
      <c r="AD205" s="7">
        <f t="shared" si="38"/>
        <v>0</v>
      </c>
      <c r="AE205" s="7">
        <f t="shared" si="38"/>
        <v>0</v>
      </c>
      <c r="AF205" s="7">
        <f t="shared" si="38"/>
        <v>0</v>
      </c>
      <c r="AG205" s="7">
        <f t="shared" si="38"/>
        <v>0</v>
      </c>
      <c r="AH205" s="7">
        <f t="shared" si="38"/>
        <v>0</v>
      </c>
      <c r="AI205" s="7">
        <f t="shared" si="38"/>
        <v>0</v>
      </c>
      <c r="AJ205" s="7">
        <f t="shared" si="38"/>
        <v>0</v>
      </c>
      <c r="AK205" s="7">
        <f t="shared" si="38"/>
        <v>0</v>
      </c>
    </row>
    <row r="207" spans="1:37" s="66" customFormat="1" ht="12.75" x14ac:dyDescent="0.2">
      <c r="A207" s="88" t="s">
        <v>174</v>
      </c>
      <c r="B207" s="89"/>
    </row>
    <row r="208" spans="1:37" s="66" customFormat="1" ht="12.75" x14ac:dyDescent="0.2">
      <c r="A208" s="29" t="s">
        <v>175</v>
      </c>
      <c r="B208" s="30" t="s">
        <v>176</v>
      </c>
      <c r="C208" s="30" t="s">
        <v>173</v>
      </c>
      <c r="D208" s="90">
        <f>D162+D147+D139</f>
        <v>0</v>
      </c>
      <c r="E208" s="90">
        <f t="shared" ref="E208:AK208" si="39">E162+E147+E139</f>
        <v>0</v>
      </c>
      <c r="F208" s="90">
        <f t="shared" si="39"/>
        <v>0</v>
      </c>
      <c r="G208" s="90">
        <f t="shared" si="39"/>
        <v>0</v>
      </c>
      <c r="H208" s="90">
        <f t="shared" si="39"/>
        <v>0</v>
      </c>
      <c r="I208" s="90">
        <f t="shared" si="39"/>
        <v>0</v>
      </c>
      <c r="J208" s="90">
        <f t="shared" si="39"/>
        <v>0</v>
      </c>
      <c r="K208" s="90">
        <f t="shared" si="39"/>
        <v>0</v>
      </c>
      <c r="L208" s="90">
        <f t="shared" si="39"/>
        <v>0</v>
      </c>
      <c r="M208" s="90">
        <f t="shared" si="39"/>
        <v>0</v>
      </c>
      <c r="N208" s="90">
        <f t="shared" si="39"/>
        <v>0</v>
      </c>
      <c r="O208" s="90">
        <f t="shared" si="39"/>
        <v>0</v>
      </c>
      <c r="P208" s="90">
        <f t="shared" si="39"/>
        <v>0</v>
      </c>
      <c r="Q208" s="90">
        <f t="shared" si="39"/>
        <v>0</v>
      </c>
      <c r="R208" s="90">
        <f t="shared" si="39"/>
        <v>0</v>
      </c>
      <c r="S208" s="90">
        <f t="shared" si="39"/>
        <v>0</v>
      </c>
      <c r="T208" s="90">
        <f t="shared" si="39"/>
        <v>0</v>
      </c>
      <c r="U208" s="90">
        <f t="shared" si="39"/>
        <v>0</v>
      </c>
      <c r="V208" s="90">
        <f t="shared" si="39"/>
        <v>0</v>
      </c>
      <c r="W208" s="90">
        <f t="shared" si="39"/>
        <v>0</v>
      </c>
      <c r="X208" s="90">
        <f t="shared" si="39"/>
        <v>0</v>
      </c>
      <c r="Y208" s="90">
        <f t="shared" si="39"/>
        <v>0</v>
      </c>
      <c r="Z208" s="90">
        <f t="shared" si="39"/>
        <v>0</v>
      </c>
      <c r="AA208" s="90">
        <f t="shared" si="39"/>
        <v>0</v>
      </c>
      <c r="AB208" s="90">
        <f t="shared" si="39"/>
        <v>0</v>
      </c>
      <c r="AC208" s="90">
        <f t="shared" si="39"/>
        <v>0</v>
      </c>
      <c r="AD208" s="90">
        <f t="shared" si="39"/>
        <v>0</v>
      </c>
      <c r="AE208" s="90">
        <f t="shared" si="39"/>
        <v>0</v>
      </c>
      <c r="AF208" s="90">
        <f t="shared" si="39"/>
        <v>0</v>
      </c>
      <c r="AG208" s="90">
        <f t="shared" si="39"/>
        <v>0</v>
      </c>
      <c r="AH208" s="90">
        <f t="shared" si="39"/>
        <v>0</v>
      </c>
      <c r="AI208" s="90">
        <f t="shared" si="39"/>
        <v>0</v>
      </c>
      <c r="AJ208" s="90">
        <f t="shared" si="39"/>
        <v>0</v>
      </c>
      <c r="AK208" s="90">
        <f t="shared" si="39"/>
        <v>0</v>
      </c>
    </row>
    <row r="209" spans="1:4" s="66" customFormat="1" ht="12.75" x14ac:dyDescent="0.2">
      <c r="B209" s="89"/>
    </row>
    <row r="210" spans="1:4" s="66" customFormat="1" ht="12.75" x14ac:dyDescent="0.2">
      <c r="A210" s="29" t="s">
        <v>177</v>
      </c>
      <c r="B210" s="30"/>
    </row>
    <row r="211" spans="1:4" s="66" customFormat="1" ht="12.75" x14ac:dyDescent="0.2">
      <c r="A211" s="29" t="s">
        <v>16</v>
      </c>
      <c r="B211" s="30" t="s">
        <v>176</v>
      </c>
      <c r="C211" s="30" t="s">
        <v>173</v>
      </c>
    </row>
    <row r="212" spans="1:4" s="66" customFormat="1" ht="12.75" x14ac:dyDescent="0.2">
      <c r="A212" s="29" t="s">
        <v>7</v>
      </c>
      <c r="B212" s="30" t="s">
        <v>176</v>
      </c>
      <c r="C212" s="30" t="s">
        <v>173</v>
      </c>
      <c r="D212" s="66">
        <f>D139*1163/8760*2</f>
        <v>0</v>
      </c>
    </row>
    <row r="213" spans="1:4" s="66" customFormat="1" ht="12.75" x14ac:dyDescent="0.2">
      <c r="A213" s="29" t="s">
        <v>11</v>
      </c>
      <c r="B213" s="30" t="s">
        <v>176</v>
      </c>
      <c r="C213" s="30" t="s">
        <v>173</v>
      </c>
      <c r="D213" s="66">
        <f t="shared" ref="D213:D217" si="40">D140*1163/8760*2</f>
        <v>0</v>
      </c>
    </row>
    <row r="214" spans="1:4" s="66" customFormat="1" ht="12.75" x14ac:dyDescent="0.2">
      <c r="A214" s="29" t="s">
        <v>12</v>
      </c>
      <c r="B214" s="30" t="s">
        <v>176</v>
      </c>
      <c r="C214" s="30" t="s">
        <v>173</v>
      </c>
      <c r="D214" s="66">
        <f t="shared" si="40"/>
        <v>0</v>
      </c>
    </row>
    <row r="215" spans="1:4" s="66" customFormat="1" ht="12.75" x14ac:dyDescent="0.2">
      <c r="A215" s="29" t="s">
        <v>13</v>
      </c>
      <c r="B215" s="30" t="s">
        <v>176</v>
      </c>
      <c r="C215" s="30" t="s">
        <v>173</v>
      </c>
      <c r="D215" s="66">
        <f t="shared" si="40"/>
        <v>0</v>
      </c>
    </row>
    <row r="216" spans="1:4" s="66" customFormat="1" ht="12.75" x14ac:dyDescent="0.2">
      <c r="A216" s="29" t="s">
        <v>55</v>
      </c>
      <c r="B216" s="30" t="s">
        <v>176</v>
      </c>
      <c r="C216" s="30" t="s">
        <v>173</v>
      </c>
      <c r="D216" s="66">
        <f t="shared" si="40"/>
        <v>0</v>
      </c>
    </row>
    <row r="217" spans="1:4" s="66" customFormat="1" ht="12.75" x14ac:dyDescent="0.2">
      <c r="A217" s="29" t="s">
        <v>75</v>
      </c>
      <c r="B217" s="30" t="s">
        <v>176</v>
      </c>
      <c r="C217" s="30" t="s">
        <v>173</v>
      </c>
      <c r="D217" s="66">
        <f t="shared" si="40"/>
        <v>0</v>
      </c>
    </row>
    <row r="218" spans="1:4" s="66" customFormat="1" ht="12.75" x14ac:dyDescent="0.2">
      <c r="B218" s="30"/>
    </row>
    <row r="219" spans="1:4" s="66" customFormat="1" ht="12.75" x14ac:dyDescent="0.2">
      <c r="A219" s="29" t="s">
        <v>79</v>
      </c>
      <c r="B219" s="30" t="s">
        <v>176</v>
      </c>
      <c r="C219" s="30" t="s">
        <v>173</v>
      </c>
      <c r="D219" s="66">
        <f>D146*1163/8760*2</f>
        <v>0</v>
      </c>
    </row>
    <row r="220" spans="1:4" s="66" customFormat="1" ht="12.75" x14ac:dyDescent="0.2">
      <c r="A220" s="29" t="s">
        <v>7</v>
      </c>
      <c r="B220" s="30" t="s">
        <v>176</v>
      </c>
      <c r="C220" s="30" t="s">
        <v>173</v>
      </c>
      <c r="D220" s="66">
        <f t="shared" ref="D220:D232" si="41">D147*1163/8760*2</f>
        <v>0</v>
      </c>
    </row>
    <row r="221" spans="1:4" s="66" customFormat="1" ht="12.75" x14ac:dyDescent="0.2">
      <c r="A221" s="29" t="s">
        <v>9</v>
      </c>
      <c r="B221" s="30" t="s">
        <v>176</v>
      </c>
      <c r="C221" s="30" t="s">
        <v>173</v>
      </c>
      <c r="D221" s="66">
        <f t="shared" si="41"/>
        <v>0</v>
      </c>
    </row>
    <row r="222" spans="1:4" s="66" customFormat="1" ht="12.75" x14ac:dyDescent="0.2">
      <c r="A222" s="29" t="s">
        <v>10</v>
      </c>
      <c r="B222" s="30" t="s">
        <v>176</v>
      </c>
      <c r="C222" s="30" t="s">
        <v>173</v>
      </c>
      <c r="D222" s="66">
        <f t="shared" si="41"/>
        <v>0</v>
      </c>
    </row>
    <row r="223" spans="1:4" s="66" customFormat="1" ht="12.75" x14ac:dyDescent="0.2">
      <c r="A223" s="29" t="s">
        <v>11</v>
      </c>
      <c r="B223" s="30" t="s">
        <v>176</v>
      </c>
      <c r="C223" s="30" t="s">
        <v>173</v>
      </c>
      <c r="D223" s="66">
        <f t="shared" si="41"/>
        <v>0</v>
      </c>
    </row>
    <row r="224" spans="1:4" s="66" customFormat="1" ht="12.75" x14ac:dyDescent="0.2">
      <c r="A224" s="29" t="s">
        <v>106</v>
      </c>
      <c r="B224" s="30" t="s">
        <v>176</v>
      </c>
      <c r="C224" s="30" t="s">
        <v>173</v>
      </c>
      <c r="D224" s="66">
        <f t="shared" si="41"/>
        <v>0</v>
      </c>
    </row>
    <row r="225" spans="1:4" s="66" customFormat="1" ht="12.75" x14ac:dyDescent="0.2">
      <c r="A225" s="29" t="s">
        <v>12</v>
      </c>
      <c r="B225" s="30" t="s">
        <v>176</v>
      </c>
      <c r="C225" s="30" t="s">
        <v>173</v>
      </c>
      <c r="D225" s="66">
        <f t="shared" si="41"/>
        <v>0</v>
      </c>
    </row>
    <row r="226" spans="1:4" s="66" customFormat="1" ht="12.75" x14ac:dyDescent="0.2">
      <c r="A226" s="29" t="s">
        <v>54</v>
      </c>
      <c r="B226" s="30" t="s">
        <v>176</v>
      </c>
      <c r="C226" s="30" t="s">
        <v>173</v>
      </c>
      <c r="D226" s="66">
        <f t="shared" si="41"/>
        <v>0</v>
      </c>
    </row>
    <row r="227" spans="1:4" s="66" customFormat="1" ht="12.75" x14ac:dyDescent="0.2">
      <c r="A227" s="29" t="s">
        <v>74</v>
      </c>
      <c r="B227" s="30" t="s">
        <v>176</v>
      </c>
      <c r="C227" s="30" t="s">
        <v>173</v>
      </c>
      <c r="D227" s="66">
        <f t="shared" si="41"/>
        <v>0</v>
      </c>
    </row>
    <row r="228" spans="1:4" s="66" customFormat="1" ht="12.75" x14ac:dyDescent="0.2">
      <c r="A228" s="29" t="s">
        <v>13</v>
      </c>
      <c r="B228" s="30" t="s">
        <v>176</v>
      </c>
      <c r="C228" s="30" t="s">
        <v>173</v>
      </c>
      <c r="D228" s="66">
        <f t="shared" si="41"/>
        <v>0</v>
      </c>
    </row>
    <row r="229" spans="1:4" s="66" customFormat="1" ht="12.75" x14ac:dyDescent="0.2">
      <c r="A229" s="29" t="s">
        <v>55</v>
      </c>
      <c r="B229" s="30" t="s">
        <v>176</v>
      </c>
      <c r="C229" s="30" t="s">
        <v>173</v>
      </c>
      <c r="D229" s="66">
        <f t="shared" si="41"/>
        <v>0</v>
      </c>
    </row>
    <row r="230" spans="1:4" s="66" customFormat="1" ht="12.75" x14ac:dyDescent="0.2">
      <c r="A230" s="29" t="s">
        <v>56</v>
      </c>
      <c r="B230" s="30" t="s">
        <v>176</v>
      </c>
      <c r="C230" s="30" t="s">
        <v>173</v>
      </c>
      <c r="D230" s="66">
        <f t="shared" si="41"/>
        <v>0</v>
      </c>
    </row>
    <row r="231" spans="1:4" s="66" customFormat="1" ht="12.75" x14ac:dyDescent="0.2">
      <c r="A231" s="29" t="s">
        <v>14</v>
      </c>
      <c r="B231" s="30" t="s">
        <v>176</v>
      </c>
      <c r="C231" s="30" t="s">
        <v>173</v>
      </c>
      <c r="D231" s="66">
        <f t="shared" si="41"/>
        <v>0</v>
      </c>
    </row>
    <row r="232" spans="1:4" s="66" customFormat="1" ht="12.75" x14ac:dyDescent="0.2">
      <c r="A232" s="29" t="s">
        <v>75</v>
      </c>
      <c r="B232" s="30" t="s">
        <v>176</v>
      </c>
      <c r="C232" s="30" t="s">
        <v>173</v>
      </c>
      <c r="D232" s="66">
        <f t="shared" si="41"/>
        <v>0</v>
      </c>
    </row>
    <row r="233" spans="1:4" s="66" customFormat="1" ht="12.75" x14ac:dyDescent="0.2">
      <c r="A233" s="29"/>
      <c r="B233" s="30"/>
    </row>
    <row r="234" spans="1:4" s="66" customFormat="1" ht="12.75" x14ac:dyDescent="0.2">
      <c r="A234" s="29" t="s">
        <v>80</v>
      </c>
      <c r="B234" s="30" t="s">
        <v>176</v>
      </c>
      <c r="C234" s="30" t="s">
        <v>173</v>
      </c>
    </row>
    <row r="235" spans="1:4" s="66" customFormat="1" ht="12.75" x14ac:dyDescent="0.2">
      <c r="A235" s="29" t="s">
        <v>12</v>
      </c>
      <c r="B235" s="30" t="s">
        <v>176</v>
      </c>
      <c r="C235" s="30" t="s">
        <v>173</v>
      </c>
      <c r="D235" s="66">
        <f>D162*1163/8760*2</f>
        <v>0</v>
      </c>
    </row>
    <row r="236" spans="1:4" s="66" customFormat="1" ht="12.75" x14ac:dyDescent="0.2">
      <c r="A236" s="29"/>
      <c r="B236" s="89"/>
    </row>
    <row r="237" spans="1:4" s="66" customFormat="1" ht="12.75" x14ac:dyDescent="0.2">
      <c r="B237" s="89"/>
    </row>
    <row r="238" spans="1:4" s="66" customFormat="1" ht="12.75" x14ac:dyDescent="0.2">
      <c r="A238" s="23" t="s">
        <v>21</v>
      </c>
      <c r="B238" s="27"/>
      <c r="C238" s="28"/>
      <c r="D238" s="28"/>
    </row>
    <row r="239" spans="1:4" s="66" customFormat="1" ht="12.75" x14ac:dyDescent="0.2">
      <c r="A239" s="29" t="s">
        <v>16</v>
      </c>
      <c r="B239" s="30" t="s">
        <v>20</v>
      </c>
      <c r="C239" s="29" t="s">
        <v>173</v>
      </c>
      <c r="D239" s="47">
        <f>D79/SUM($D$79:$D$81)</f>
        <v>0.2955362640890431</v>
      </c>
    </row>
    <row r="240" spans="1:4" s="66" customFormat="1" ht="12.75" x14ac:dyDescent="0.2">
      <c r="A240" s="29" t="s">
        <v>79</v>
      </c>
      <c r="B240" s="30" t="s">
        <v>20</v>
      </c>
      <c r="C240" s="29" t="s">
        <v>173</v>
      </c>
      <c r="D240" s="47">
        <f t="shared" ref="D240:D241" si="42">D80/SUM($D$79:$D$81)</f>
        <v>0.23482124530365234</v>
      </c>
    </row>
    <row r="241" spans="1:4" s="66" customFormat="1" ht="12.75" x14ac:dyDescent="0.2">
      <c r="A241" s="29" t="s">
        <v>80</v>
      </c>
      <c r="B241" s="30" t="s">
        <v>20</v>
      </c>
      <c r="C241" s="29" t="s">
        <v>173</v>
      </c>
      <c r="D241" s="47">
        <f t="shared" si="42"/>
        <v>0.46964249060730467</v>
      </c>
    </row>
    <row r="243" spans="1:4" x14ac:dyDescent="0.25">
      <c r="A243" s="29" t="s">
        <v>187</v>
      </c>
      <c r="D243" s="47">
        <f>D220</f>
        <v>0</v>
      </c>
    </row>
    <row r="244" spans="1:4" x14ac:dyDescent="0.25">
      <c r="A244" s="29" t="s">
        <v>188</v>
      </c>
      <c r="D244" s="47">
        <f>D221</f>
        <v>0</v>
      </c>
    </row>
    <row r="245" spans="1:4" x14ac:dyDescent="0.25">
      <c r="A245" s="29" t="s">
        <v>189</v>
      </c>
      <c r="D245" s="47">
        <f>D222</f>
        <v>0</v>
      </c>
    </row>
    <row r="246" spans="1:4" x14ac:dyDescent="0.25">
      <c r="A246" s="29" t="s">
        <v>190</v>
      </c>
      <c r="D246" s="47">
        <f>D223</f>
        <v>0</v>
      </c>
    </row>
    <row r="247" spans="1:4" x14ac:dyDescent="0.25">
      <c r="A247" s="29" t="s">
        <v>191</v>
      </c>
      <c r="D247" s="47">
        <v>0</v>
      </c>
    </row>
    <row r="248" spans="1:4" x14ac:dyDescent="0.25">
      <c r="A248" s="29" t="s">
        <v>192</v>
      </c>
      <c r="D248" s="47">
        <f>D224</f>
        <v>0</v>
      </c>
    </row>
    <row r="249" spans="1:4" x14ac:dyDescent="0.25">
      <c r="A249" s="29" t="s">
        <v>193</v>
      </c>
      <c r="D249" s="47">
        <v>0</v>
      </c>
    </row>
    <row r="250" spans="1:4" x14ac:dyDescent="0.25">
      <c r="A250" s="29" t="s">
        <v>194</v>
      </c>
      <c r="D250" s="47">
        <f>D225</f>
        <v>0</v>
      </c>
    </row>
    <row r="251" spans="1:4" x14ac:dyDescent="0.25">
      <c r="A251" s="29" t="s">
        <v>195</v>
      </c>
      <c r="D251" s="47">
        <f t="shared" ref="D251" si="43">D226</f>
        <v>0</v>
      </c>
    </row>
    <row r="252" spans="1:4" x14ac:dyDescent="0.25">
      <c r="A252" s="29" t="s">
        <v>196</v>
      </c>
      <c r="D252" s="47">
        <f>D227</f>
        <v>0</v>
      </c>
    </row>
    <row r="253" spans="1:4" x14ac:dyDescent="0.25">
      <c r="A253" s="29" t="s">
        <v>197</v>
      </c>
      <c r="D253" s="47">
        <v>0</v>
      </c>
    </row>
    <row r="254" spans="1:4" x14ac:dyDescent="0.25">
      <c r="A254" s="29" t="s">
        <v>198</v>
      </c>
      <c r="D254" s="47">
        <f>D228</f>
        <v>0</v>
      </c>
    </row>
    <row r="255" spans="1:4" x14ac:dyDescent="0.25">
      <c r="A255" s="29" t="s">
        <v>199</v>
      </c>
      <c r="D255" s="47">
        <f>D229</f>
        <v>0</v>
      </c>
    </row>
    <row r="256" spans="1:4" x14ac:dyDescent="0.25">
      <c r="A256" s="29" t="s">
        <v>200</v>
      </c>
      <c r="D256" s="47">
        <f>D230</f>
        <v>0</v>
      </c>
    </row>
    <row r="257" spans="1:4" x14ac:dyDescent="0.25">
      <c r="A257" s="29" t="s">
        <v>201</v>
      </c>
      <c r="D257" s="47">
        <f>D231</f>
        <v>0</v>
      </c>
    </row>
    <row r="258" spans="1:4" x14ac:dyDescent="0.25">
      <c r="A258" s="29" t="s">
        <v>202</v>
      </c>
      <c r="D258" s="47">
        <f>D232</f>
        <v>0</v>
      </c>
    </row>
    <row r="259" spans="1:4" x14ac:dyDescent="0.25">
      <c r="A259" s="29" t="s">
        <v>203</v>
      </c>
      <c r="D259" s="47">
        <f>D214</f>
        <v>0</v>
      </c>
    </row>
    <row r="260" spans="1:4" x14ac:dyDescent="0.25">
      <c r="A260" s="29" t="s">
        <v>204</v>
      </c>
      <c r="D260" s="47">
        <f>D212</f>
        <v>0</v>
      </c>
    </row>
    <row r="261" spans="1:4" x14ac:dyDescent="0.25">
      <c r="A261" s="29" t="s">
        <v>205</v>
      </c>
      <c r="D261" s="47">
        <v>0</v>
      </c>
    </row>
    <row r="262" spans="1:4" x14ac:dyDescent="0.25">
      <c r="A262" s="29" t="s">
        <v>206</v>
      </c>
      <c r="D262" s="47">
        <v>0</v>
      </c>
    </row>
    <row r="263" spans="1:4" x14ac:dyDescent="0.25">
      <c r="A263" s="29" t="s">
        <v>207</v>
      </c>
      <c r="D263" s="47">
        <v>0</v>
      </c>
    </row>
    <row r="264" spans="1:4" x14ac:dyDescent="0.25">
      <c r="A264" s="29" t="s">
        <v>208</v>
      </c>
      <c r="D264" s="47">
        <v>0</v>
      </c>
    </row>
    <row r="265" spans="1:4" x14ac:dyDescent="0.25">
      <c r="A265" s="29" t="s">
        <v>209</v>
      </c>
      <c r="D265" s="47">
        <v>0</v>
      </c>
    </row>
    <row r="266" spans="1:4" x14ac:dyDescent="0.25">
      <c r="A266" s="29" t="s">
        <v>210</v>
      </c>
      <c r="D266" s="47">
        <f>D235</f>
        <v>0</v>
      </c>
    </row>
  </sheetData>
  <mergeCells count="4">
    <mergeCell ref="D28:D29"/>
    <mergeCell ref="E28:E29"/>
    <mergeCell ref="F28:F29"/>
    <mergeCell ref="G28:G29"/>
  </mergeCells>
  <conditionalFormatting sqref="D1:AK1">
    <cfRule type="cellIs" dxfId="256" priority="34" operator="equal">
      <formula>0</formula>
    </cfRule>
  </conditionalFormatting>
  <conditionalFormatting sqref="D5:AK5">
    <cfRule type="cellIs" dxfId="255" priority="33" operator="equal">
      <formula>0</formula>
    </cfRule>
  </conditionalFormatting>
  <conditionalFormatting sqref="D8:AK8">
    <cfRule type="cellIs" dxfId="254" priority="32" operator="equal">
      <formula>0</formula>
    </cfRule>
  </conditionalFormatting>
  <conditionalFormatting sqref="D11:AK11">
    <cfRule type="cellIs" dxfId="253" priority="31" operator="equal">
      <formula>0</formula>
    </cfRule>
  </conditionalFormatting>
  <conditionalFormatting sqref="D14:AK14">
    <cfRule type="cellIs" dxfId="252" priority="30" operator="equal">
      <formula>0</formula>
    </cfRule>
  </conditionalFormatting>
  <conditionalFormatting sqref="D15:AK26">
    <cfRule type="cellIs" dxfId="251" priority="29" operator="equal">
      <formula>0</formula>
    </cfRule>
  </conditionalFormatting>
  <conditionalFormatting sqref="D86:AK91">
    <cfRule type="cellIs" dxfId="250" priority="5" operator="equal">
      <formula>0</formula>
    </cfRule>
  </conditionalFormatting>
  <conditionalFormatting sqref="D60:AK72">
    <cfRule type="cellIs" dxfId="249" priority="15" operator="equal">
      <formula>0</formula>
    </cfRule>
  </conditionalFormatting>
  <conditionalFormatting sqref="D75:AK75">
    <cfRule type="cellIs" dxfId="248" priority="14" operator="equal">
      <formula>0</formula>
    </cfRule>
  </conditionalFormatting>
  <conditionalFormatting sqref="D79:AK81">
    <cfRule type="cellIs" dxfId="247" priority="13" operator="equal">
      <formula>0</formula>
    </cfRule>
  </conditionalFormatting>
  <conditionalFormatting sqref="D87:D91">
    <cfRule type="cellIs" dxfId="246" priority="12" operator="equal">
      <formula>0</formula>
    </cfRule>
  </conditionalFormatting>
  <conditionalFormatting sqref="D94:D106">
    <cfRule type="cellIs" dxfId="245" priority="11" operator="equal">
      <formula>0</formula>
    </cfRule>
  </conditionalFormatting>
  <conditionalFormatting sqref="D109">
    <cfRule type="cellIs" dxfId="244" priority="10" operator="equal">
      <formula>0</formula>
    </cfRule>
  </conditionalFormatting>
  <conditionalFormatting sqref="D113:AK118">
    <cfRule type="cellIs" dxfId="243" priority="9" operator="equal">
      <formula>0</formula>
    </cfRule>
  </conditionalFormatting>
  <conditionalFormatting sqref="D121:AK133">
    <cfRule type="cellIs" dxfId="242" priority="8" operator="equal">
      <formula>0</formula>
    </cfRule>
  </conditionalFormatting>
  <conditionalFormatting sqref="D136:AK136">
    <cfRule type="cellIs" dxfId="241" priority="7" operator="equal">
      <formula>0</formula>
    </cfRule>
  </conditionalFormatting>
  <conditionalFormatting sqref="E94:AK106">
    <cfRule type="cellIs" dxfId="240" priority="4" operator="equal">
      <formula>0</formula>
    </cfRule>
  </conditionalFormatting>
  <conditionalFormatting sqref="D45:AK47">
    <cfRule type="cellIs" dxfId="239" priority="17" operator="equal">
      <formula>0</formula>
    </cfRule>
  </conditionalFormatting>
  <conditionalFormatting sqref="D52:AK57">
    <cfRule type="cellIs" dxfId="238" priority="16" operator="equal">
      <formula>0</formula>
    </cfRule>
  </conditionalFormatting>
  <conditionalFormatting sqref="D239:D241">
    <cfRule type="cellIs" dxfId="237" priority="2" operator="equal">
      <formula>0</formula>
    </cfRule>
  </conditionalFormatting>
  <conditionalFormatting sqref="D243:D266">
    <cfRule type="cellIs" dxfId="23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3"/>
  <sheetViews>
    <sheetView tabSelected="1" topLeftCell="A16" workbookViewId="0">
      <selection activeCell="G18" sqref="G18"/>
    </sheetView>
  </sheetViews>
  <sheetFormatPr baseColWidth="10" defaultColWidth="10.7109375" defaultRowHeight="15" x14ac:dyDescent="0.25"/>
  <cols>
    <col min="1" max="1" width="28.7109375" style="5" customWidth="1"/>
    <col min="2" max="16384" width="10.7109375" style="5"/>
  </cols>
  <sheetData>
    <row r="1" spans="1:35" x14ac:dyDescent="0.25">
      <c r="A1" s="60" t="s">
        <v>126</v>
      </c>
    </row>
    <row r="2" spans="1:35" x14ac:dyDescent="0.25">
      <c r="B2" s="26">
        <v>2017</v>
      </c>
      <c r="C2" s="21">
        <v>2018</v>
      </c>
      <c r="D2" s="21">
        <v>2019</v>
      </c>
      <c r="E2" s="21">
        <v>2020</v>
      </c>
      <c r="F2" s="21">
        <v>2021</v>
      </c>
      <c r="G2" s="21">
        <v>2022</v>
      </c>
      <c r="H2" s="21">
        <v>2023</v>
      </c>
      <c r="I2" s="21">
        <v>2024</v>
      </c>
      <c r="J2" s="21">
        <v>2025</v>
      </c>
      <c r="K2" s="21">
        <v>2026</v>
      </c>
      <c r="L2" s="21">
        <v>2027</v>
      </c>
      <c r="M2" s="21">
        <v>2028</v>
      </c>
      <c r="N2" s="21">
        <v>2029</v>
      </c>
      <c r="O2" s="21">
        <v>2030</v>
      </c>
      <c r="P2" s="21">
        <v>2031</v>
      </c>
      <c r="Q2" s="21">
        <v>2032</v>
      </c>
      <c r="R2" s="21">
        <v>2033</v>
      </c>
      <c r="S2" s="21">
        <v>2034</v>
      </c>
      <c r="T2" s="21">
        <v>2035</v>
      </c>
      <c r="U2" s="21">
        <v>2036</v>
      </c>
      <c r="V2" s="21">
        <v>2037</v>
      </c>
      <c r="W2" s="21">
        <v>2038</v>
      </c>
      <c r="X2" s="21">
        <v>2039</v>
      </c>
      <c r="Y2" s="21">
        <v>2040</v>
      </c>
      <c r="Z2" s="21">
        <v>2041</v>
      </c>
      <c r="AA2" s="21">
        <v>2042</v>
      </c>
      <c r="AB2" s="21">
        <v>2043</v>
      </c>
      <c r="AC2" s="21">
        <v>2044</v>
      </c>
      <c r="AD2" s="21">
        <v>2045</v>
      </c>
      <c r="AE2" s="21">
        <v>2046</v>
      </c>
      <c r="AF2" s="21">
        <v>2047</v>
      </c>
      <c r="AG2" s="21">
        <v>2048</v>
      </c>
      <c r="AH2" s="21">
        <v>2049</v>
      </c>
      <c r="AI2" s="21">
        <v>2050</v>
      </c>
    </row>
    <row r="3" spans="1:35" x14ac:dyDescent="0.25">
      <c r="A3" s="29" t="s">
        <v>111</v>
      </c>
      <c r="B3" s="61">
        <f>I!D205</f>
        <v>0</v>
      </c>
      <c r="C3" s="61">
        <f>I!E205</f>
        <v>0</v>
      </c>
      <c r="D3" s="61">
        <f>I!F205</f>
        <v>0</v>
      </c>
      <c r="E3" s="61">
        <f>I!G205</f>
        <v>0</v>
      </c>
      <c r="F3" s="61">
        <f>I!H205</f>
        <v>0</v>
      </c>
      <c r="G3" s="61">
        <f>I!I205</f>
        <v>0</v>
      </c>
      <c r="H3" s="61">
        <f>I!J205</f>
        <v>0</v>
      </c>
      <c r="I3" s="61">
        <f>I!K205</f>
        <v>0</v>
      </c>
      <c r="J3" s="61">
        <f>I!L205</f>
        <v>0</v>
      </c>
      <c r="K3" s="61">
        <f>I!M205</f>
        <v>0</v>
      </c>
      <c r="L3" s="61">
        <f>I!N205</f>
        <v>0</v>
      </c>
      <c r="M3" s="61">
        <f>I!O205</f>
        <v>0</v>
      </c>
      <c r="N3" s="61">
        <f>I!P205</f>
        <v>0</v>
      </c>
      <c r="O3" s="61">
        <f>I!Q205</f>
        <v>0</v>
      </c>
      <c r="P3" s="61">
        <f>I!R205</f>
        <v>0</v>
      </c>
      <c r="Q3" s="61">
        <f>I!S205</f>
        <v>0</v>
      </c>
      <c r="R3" s="61">
        <f>I!T205</f>
        <v>0</v>
      </c>
      <c r="S3" s="61">
        <f>I!U205</f>
        <v>0</v>
      </c>
      <c r="T3" s="61">
        <f>I!V205</f>
        <v>0</v>
      </c>
      <c r="U3" s="61">
        <f>I!W205</f>
        <v>0</v>
      </c>
      <c r="V3" s="61">
        <f>I!X205</f>
        <v>0</v>
      </c>
      <c r="W3" s="61">
        <f>I!Y205</f>
        <v>0</v>
      </c>
      <c r="X3" s="61">
        <f>I!Z205</f>
        <v>0</v>
      </c>
      <c r="Y3" s="61">
        <f>I!AA205</f>
        <v>0</v>
      </c>
      <c r="Z3" s="61">
        <f>I!AB205</f>
        <v>0</v>
      </c>
      <c r="AA3" s="61">
        <f>I!AC205</f>
        <v>0</v>
      </c>
      <c r="AB3" s="61">
        <f>I!AD205</f>
        <v>0</v>
      </c>
      <c r="AC3" s="61">
        <f>I!AE205</f>
        <v>0</v>
      </c>
      <c r="AD3" s="61">
        <f>I!AF205</f>
        <v>0</v>
      </c>
      <c r="AE3" s="61">
        <f>I!AG205</f>
        <v>0</v>
      </c>
      <c r="AF3" s="61">
        <f>I!AH205</f>
        <v>0</v>
      </c>
      <c r="AG3" s="61">
        <f>I!AI205</f>
        <v>0</v>
      </c>
      <c r="AH3" s="61">
        <f>I!AJ205</f>
        <v>0</v>
      </c>
      <c r="AI3" s="61">
        <f>I!AK205</f>
        <v>0</v>
      </c>
    </row>
    <row r="4" spans="1:35" x14ac:dyDescent="0.25">
      <c r="A4" s="29" t="s">
        <v>112</v>
      </c>
      <c r="B4" s="61">
        <f>II!D205</f>
        <v>0</v>
      </c>
      <c r="C4" s="61">
        <f>II!E205</f>
        <v>0</v>
      </c>
      <c r="D4" s="61">
        <f>II!F205</f>
        <v>0</v>
      </c>
      <c r="E4" s="61">
        <f>II!G205</f>
        <v>0</v>
      </c>
      <c r="F4" s="61">
        <f>II!H205</f>
        <v>0</v>
      </c>
      <c r="G4" s="61">
        <f>II!I205</f>
        <v>0</v>
      </c>
      <c r="H4" s="61">
        <f>II!J205</f>
        <v>0</v>
      </c>
      <c r="I4" s="61">
        <f>II!K205</f>
        <v>0</v>
      </c>
      <c r="J4" s="61">
        <f>II!L205</f>
        <v>0</v>
      </c>
      <c r="K4" s="61">
        <f>II!M205</f>
        <v>0</v>
      </c>
      <c r="L4" s="61">
        <f>II!N205</f>
        <v>0</v>
      </c>
      <c r="M4" s="61">
        <f>II!O205</f>
        <v>0</v>
      </c>
      <c r="N4" s="61">
        <f>II!P205</f>
        <v>0</v>
      </c>
      <c r="O4" s="61">
        <f>II!Q205</f>
        <v>0</v>
      </c>
      <c r="P4" s="61">
        <f>II!R205</f>
        <v>0</v>
      </c>
      <c r="Q4" s="61">
        <f>II!S205</f>
        <v>0</v>
      </c>
      <c r="R4" s="61">
        <f>II!T205</f>
        <v>0</v>
      </c>
      <c r="S4" s="61">
        <f>II!U205</f>
        <v>0</v>
      </c>
      <c r="T4" s="61">
        <f>II!V205</f>
        <v>0</v>
      </c>
      <c r="U4" s="61">
        <f>II!W205</f>
        <v>0</v>
      </c>
      <c r="V4" s="61">
        <f>II!X205</f>
        <v>0</v>
      </c>
      <c r="W4" s="61">
        <f>II!Y205</f>
        <v>0</v>
      </c>
      <c r="X4" s="61">
        <f>II!Z205</f>
        <v>0</v>
      </c>
      <c r="Y4" s="61">
        <f>II!AA205</f>
        <v>0</v>
      </c>
      <c r="Z4" s="61">
        <f>II!AB205</f>
        <v>0</v>
      </c>
      <c r="AA4" s="61">
        <f>II!AC205</f>
        <v>0</v>
      </c>
      <c r="AB4" s="61">
        <f>II!AD205</f>
        <v>0</v>
      </c>
      <c r="AC4" s="61">
        <f>II!AE205</f>
        <v>0</v>
      </c>
      <c r="AD4" s="61">
        <f>II!AF205</f>
        <v>0</v>
      </c>
      <c r="AE4" s="61">
        <f>II!AG205</f>
        <v>0</v>
      </c>
      <c r="AF4" s="61">
        <f>II!AH205</f>
        <v>0</v>
      </c>
      <c r="AG4" s="61">
        <f>II!AI205</f>
        <v>0</v>
      </c>
      <c r="AH4" s="61">
        <f>II!AJ205</f>
        <v>0</v>
      </c>
      <c r="AI4" s="61">
        <f>II!AK205</f>
        <v>0</v>
      </c>
    </row>
    <row r="5" spans="1:35" x14ac:dyDescent="0.25">
      <c r="A5" s="29" t="s">
        <v>113</v>
      </c>
      <c r="B5" s="61">
        <f>III!D209</f>
        <v>1812.2177094900003</v>
      </c>
      <c r="C5" s="61">
        <f>III!E209</f>
        <v>1709.5679724096638</v>
      </c>
      <c r="D5" s="61">
        <f>III!F209</f>
        <v>1608.3587423357799</v>
      </c>
      <c r="E5" s="61">
        <f>III!G209</f>
        <v>1717.5633057605837</v>
      </c>
      <c r="F5" s="61">
        <f>III!H209</f>
        <v>1825.8185020031308</v>
      </c>
      <c r="G5" s="61">
        <f>III!I209</f>
        <v>1811.0193602615732</v>
      </c>
      <c r="H5" s="61">
        <f>III!J209</f>
        <v>1796.3904354326271</v>
      </c>
      <c r="I5" s="61">
        <f>III!K209</f>
        <v>1748.0719236748578</v>
      </c>
      <c r="J5" s="61">
        <f>III!L209</f>
        <v>1701.0973414581292</v>
      </c>
      <c r="K5" s="61">
        <f>III!M209</f>
        <v>1655.4167463778497</v>
      </c>
      <c r="L5" s="61">
        <f>III!N209</f>
        <v>1610.9248179346528</v>
      </c>
      <c r="M5" s="61">
        <f>III!O209</f>
        <v>1567.1597953155424</v>
      </c>
      <c r="N5" s="61">
        <f>III!P209</f>
        <v>1521.4489767887303</v>
      </c>
      <c r="O5" s="61">
        <f>III!Q209</f>
        <v>1450.0431621178552</v>
      </c>
      <c r="P5" s="61">
        <f>III!R209</f>
        <v>1425.3544728910538</v>
      </c>
      <c r="Q5" s="61">
        <f>III!S209</f>
        <v>1401.1036049622194</v>
      </c>
      <c r="R5" s="61">
        <f>III!T209</f>
        <v>1377.281548009953</v>
      </c>
      <c r="S5" s="61">
        <f>III!U209</f>
        <v>1353.8796071897059</v>
      </c>
      <c r="T5" s="61">
        <f>III!V209</f>
        <v>1330.8894018536394</v>
      </c>
      <c r="U5" s="61">
        <f>III!W209</f>
        <v>1302.2050635783551</v>
      </c>
      <c r="V5" s="61">
        <f>III!X209</f>
        <v>1274.1217480052662</v>
      </c>
      <c r="W5" s="61">
        <f>III!Y209</f>
        <v>1246.6259995191738</v>
      </c>
      <c r="X5" s="61">
        <f>III!Z209</f>
        <v>1219.7048618316232</v>
      </c>
      <c r="Y5" s="61">
        <f>III!AA209</f>
        <v>1193.3458711452899</v>
      </c>
      <c r="Z5" s="61">
        <f>III!AB209</f>
        <v>1143.5770423504482</v>
      </c>
      <c r="AA5" s="61">
        <f>III!AC209</f>
        <v>1096.7951418767402</v>
      </c>
      <c r="AB5" s="61">
        <f>III!AD209</f>
        <v>1052.7188944741265</v>
      </c>
      <c r="AC5" s="61">
        <f>III!AE209</f>
        <v>1011.1035532226647</v>
      </c>
      <c r="AD5" s="61">
        <f>III!AF209</f>
        <v>975.66135038006178</v>
      </c>
      <c r="AE5" s="61">
        <f>III!AG209</f>
        <v>941.99196272994436</v>
      </c>
      <c r="AF5" s="61">
        <f>III!AH209</f>
        <v>909.95101218358354</v>
      </c>
      <c r="AG5" s="61">
        <f>III!AI209</f>
        <v>879.41096052185549</v>
      </c>
      <c r="AH5" s="61">
        <f>III!AJ209</f>
        <v>850.25877081074145</v>
      </c>
      <c r="AI5" s="61">
        <f>III!AK209</f>
        <v>822.39395074769345</v>
      </c>
    </row>
    <row r="6" spans="1:35" x14ac:dyDescent="0.25">
      <c r="A6" s="29" t="s">
        <v>114</v>
      </c>
      <c r="B6" s="61">
        <f>IV!D209</f>
        <v>130.84607642600002</v>
      </c>
      <c r="C6" s="61">
        <f>IV!E209</f>
        <v>113.30648253000608</v>
      </c>
      <c r="D6" s="61">
        <f>IV!F209</f>
        <v>106.49085205185843</v>
      </c>
      <c r="E6" s="61">
        <f>IV!G209</f>
        <v>113.60658463617048</v>
      </c>
      <c r="F6" s="61">
        <f>IV!H209</f>
        <v>120.68545715143794</v>
      </c>
      <c r="G6" s="61">
        <f>IV!I209</f>
        <v>120.37366199691273</v>
      </c>
      <c r="H6" s="61">
        <f>IV!J209</f>
        <v>278.31579839264015</v>
      </c>
      <c r="I6" s="61">
        <f>IV!K209</f>
        <v>427.17257000317795</v>
      </c>
      <c r="J6" s="61">
        <f>IV!L209</f>
        <v>569.4969981136411</v>
      </c>
      <c r="K6" s="61">
        <f>IV!M209</f>
        <v>705.50414761373042</v>
      </c>
      <c r="L6" s="61">
        <f>IV!N209</f>
        <v>835.40270800736073</v>
      </c>
      <c r="M6" s="61">
        <f>IV!O209</f>
        <v>817.44516936770606</v>
      </c>
      <c r="N6" s="61">
        <f>IV!P209</f>
        <v>799.87879861088743</v>
      </c>
      <c r="O6" s="61">
        <f>IV!Q209</f>
        <v>782.69469882062333</v>
      </c>
      <c r="P6" s="61">
        <f>IV!R209</f>
        <v>774.86764915702361</v>
      </c>
      <c r="Q6" s="61">
        <f>IV!S209</f>
        <v>767.11887191426149</v>
      </c>
      <c r="R6" s="61">
        <f>IV!T209</f>
        <v>759.44758432144749</v>
      </c>
      <c r="S6" s="61">
        <f>IV!U209</f>
        <v>751.85301143767197</v>
      </c>
      <c r="T6" s="61">
        <f>IV!V209</f>
        <v>744.33438607372386</v>
      </c>
      <c r="U6" s="61">
        <f>IV!W209</f>
        <v>731.42252248002728</v>
      </c>
      <c r="V6" s="61">
        <f>IV!X209</f>
        <v>718.77432591899128</v>
      </c>
      <c r="W6" s="61">
        <f>IV!Y209</f>
        <v>706.38327890422352</v>
      </c>
      <c r="X6" s="61">
        <f>IV!Z209</f>
        <v>694.24306064322593</v>
      </c>
      <c r="Y6" s="61">
        <f>IV!AA209</f>
        <v>682.34753986917053</v>
      </c>
      <c r="Z6" s="61">
        <f>IV!AB209</f>
        <v>649.36091148182413</v>
      </c>
      <c r="AA6" s="61">
        <f>IV!AC209</f>
        <v>618.89983750970714</v>
      </c>
      <c r="AB6" s="61">
        <f>IV!AD209</f>
        <v>590.69102632895886</v>
      </c>
      <c r="AC6" s="61">
        <f>IV!AE209</f>
        <v>564.49916956373454</v>
      </c>
      <c r="AD6" s="61">
        <f>IV!AF209</f>
        <v>542.3028710197492</v>
      </c>
      <c r="AE6" s="61">
        <f>IV!AG209</f>
        <v>521.5672648369308</v>
      </c>
      <c r="AF6" s="61">
        <f>IV!AH209</f>
        <v>502.15437573056829</v>
      </c>
      <c r="AG6" s="61">
        <f>IV!AI209</f>
        <v>483.94306320448618</v>
      </c>
      <c r="AH6" s="61">
        <f>IV!AJ209</f>
        <v>466.82653005775614</v>
      </c>
      <c r="AI6" s="61">
        <f>IV!AK209</f>
        <v>450.7102606497242</v>
      </c>
    </row>
    <row r="7" spans="1:35" x14ac:dyDescent="0.25">
      <c r="A7" s="29" t="s">
        <v>115</v>
      </c>
      <c r="B7" s="61">
        <f>V!D205</f>
        <v>0</v>
      </c>
      <c r="C7" s="61">
        <f>V!E205</f>
        <v>0</v>
      </c>
      <c r="D7" s="61">
        <f>V!F205</f>
        <v>0</v>
      </c>
      <c r="E7" s="61">
        <f>V!G205</f>
        <v>0</v>
      </c>
      <c r="F7" s="61">
        <f>V!H205</f>
        <v>0</v>
      </c>
      <c r="G7" s="61">
        <f>V!I205</f>
        <v>0</v>
      </c>
      <c r="H7" s="61">
        <f>V!J205</f>
        <v>0</v>
      </c>
      <c r="I7" s="61">
        <f>V!K205</f>
        <v>0</v>
      </c>
      <c r="J7" s="61">
        <f>V!L205</f>
        <v>0</v>
      </c>
      <c r="K7" s="61">
        <f>V!M205</f>
        <v>0</v>
      </c>
      <c r="L7" s="61">
        <f>V!N205</f>
        <v>0</v>
      </c>
      <c r="M7" s="61">
        <f>V!O205</f>
        <v>0</v>
      </c>
      <c r="N7" s="61">
        <f>V!P205</f>
        <v>0</v>
      </c>
      <c r="O7" s="61">
        <f>V!Q205</f>
        <v>0</v>
      </c>
      <c r="P7" s="61">
        <f>V!R205</f>
        <v>0</v>
      </c>
      <c r="Q7" s="61">
        <f>V!S205</f>
        <v>0</v>
      </c>
      <c r="R7" s="61">
        <f>V!T205</f>
        <v>0</v>
      </c>
      <c r="S7" s="61">
        <f>V!U205</f>
        <v>0</v>
      </c>
      <c r="T7" s="61">
        <f>V!V205</f>
        <v>0</v>
      </c>
      <c r="U7" s="61">
        <f>V!W205</f>
        <v>0</v>
      </c>
      <c r="V7" s="61">
        <f>V!X205</f>
        <v>0</v>
      </c>
      <c r="W7" s="61">
        <f>V!Y205</f>
        <v>0</v>
      </c>
      <c r="X7" s="61">
        <f>V!Z205</f>
        <v>0</v>
      </c>
      <c r="Y7" s="61">
        <f>V!AA205</f>
        <v>0</v>
      </c>
      <c r="Z7" s="61">
        <f>V!AB205</f>
        <v>0</v>
      </c>
      <c r="AA7" s="61">
        <f>V!AC205</f>
        <v>0</v>
      </c>
      <c r="AB7" s="61">
        <f>V!AD205</f>
        <v>0</v>
      </c>
      <c r="AC7" s="61">
        <f>V!AE205</f>
        <v>0</v>
      </c>
      <c r="AD7" s="61">
        <f>V!AF205</f>
        <v>0</v>
      </c>
      <c r="AE7" s="61">
        <f>V!AG205</f>
        <v>0</v>
      </c>
      <c r="AF7" s="61">
        <f>V!AH205</f>
        <v>0</v>
      </c>
      <c r="AG7" s="61">
        <f>V!AI205</f>
        <v>0</v>
      </c>
      <c r="AH7" s="61">
        <f>V!AJ205</f>
        <v>0</v>
      </c>
      <c r="AI7" s="61">
        <f>V!AK205</f>
        <v>0</v>
      </c>
    </row>
    <row r="8" spans="1:35" x14ac:dyDescent="0.25">
      <c r="A8" s="29" t="s">
        <v>116</v>
      </c>
      <c r="B8" s="61">
        <f>VI!D205</f>
        <v>0</v>
      </c>
      <c r="C8" s="61">
        <f>VI!E205</f>
        <v>0</v>
      </c>
      <c r="D8" s="61">
        <f>VI!F205</f>
        <v>0</v>
      </c>
      <c r="E8" s="61">
        <f>VI!G205</f>
        <v>0</v>
      </c>
      <c r="F8" s="61">
        <f>VI!H205</f>
        <v>0</v>
      </c>
      <c r="G8" s="61">
        <f>VI!I205</f>
        <v>0</v>
      </c>
      <c r="H8" s="61">
        <f>VI!J205</f>
        <v>0</v>
      </c>
      <c r="I8" s="61">
        <f>VI!K205</f>
        <v>0</v>
      </c>
      <c r="J8" s="61">
        <f>VI!L205</f>
        <v>0</v>
      </c>
      <c r="K8" s="61">
        <f>VI!M205</f>
        <v>0</v>
      </c>
      <c r="L8" s="61">
        <f>VI!N205</f>
        <v>0</v>
      </c>
      <c r="M8" s="61">
        <f>VI!O205</f>
        <v>0</v>
      </c>
      <c r="N8" s="61">
        <f>VI!P205</f>
        <v>0</v>
      </c>
      <c r="O8" s="61">
        <f>VI!Q205</f>
        <v>0</v>
      </c>
      <c r="P8" s="61">
        <f>VI!R205</f>
        <v>0</v>
      </c>
      <c r="Q8" s="61">
        <f>VI!S205</f>
        <v>0</v>
      </c>
      <c r="R8" s="61">
        <f>VI!T205</f>
        <v>0</v>
      </c>
      <c r="S8" s="61">
        <f>VI!U205</f>
        <v>0</v>
      </c>
      <c r="T8" s="61">
        <f>VI!V205</f>
        <v>0</v>
      </c>
      <c r="U8" s="61">
        <f>VI!W205</f>
        <v>0</v>
      </c>
      <c r="V8" s="61">
        <f>VI!X205</f>
        <v>0</v>
      </c>
      <c r="W8" s="61">
        <f>VI!Y205</f>
        <v>0</v>
      </c>
      <c r="X8" s="61">
        <f>VI!Z205</f>
        <v>0</v>
      </c>
      <c r="Y8" s="61">
        <f>VI!AA205</f>
        <v>0</v>
      </c>
      <c r="Z8" s="61">
        <f>VI!AB205</f>
        <v>0</v>
      </c>
      <c r="AA8" s="61">
        <f>VI!AC205</f>
        <v>0</v>
      </c>
      <c r="AB8" s="61">
        <f>VI!AD205</f>
        <v>0</v>
      </c>
      <c r="AC8" s="61">
        <f>VI!AE205</f>
        <v>0</v>
      </c>
      <c r="AD8" s="61">
        <f>VI!AF205</f>
        <v>0</v>
      </c>
      <c r="AE8" s="61">
        <f>VI!AG205</f>
        <v>0</v>
      </c>
      <c r="AF8" s="61">
        <f>VI!AH205</f>
        <v>0</v>
      </c>
      <c r="AG8" s="61">
        <f>VI!AI205</f>
        <v>0</v>
      </c>
      <c r="AH8" s="61">
        <f>VI!AJ205</f>
        <v>0</v>
      </c>
      <c r="AI8" s="61">
        <f>VI!AK205</f>
        <v>0</v>
      </c>
    </row>
    <row r="9" spans="1:35" x14ac:dyDescent="0.25">
      <c r="A9" s="29" t="s">
        <v>117</v>
      </c>
      <c r="B9" s="61">
        <f>VII!D205</f>
        <v>0</v>
      </c>
      <c r="C9" s="61">
        <f>VII!E205</f>
        <v>0</v>
      </c>
      <c r="D9" s="61">
        <f>VII!F205</f>
        <v>0</v>
      </c>
      <c r="E9" s="61">
        <f>VII!G205</f>
        <v>0</v>
      </c>
      <c r="F9" s="61">
        <f>VII!H205</f>
        <v>0</v>
      </c>
      <c r="G9" s="61">
        <f>VII!I205</f>
        <v>0</v>
      </c>
      <c r="H9" s="61">
        <f>VII!J205</f>
        <v>0</v>
      </c>
      <c r="I9" s="61">
        <f>VII!K205</f>
        <v>0</v>
      </c>
      <c r="J9" s="61">
        <f>VII!L205</f>
        <v>0</v>
      </c>
      <c r="K9" s="61">
        <f>VII!M205</f>
        <v>0</v>
      </c>
      <c r="L9" s="61">
        <f>VII!N205</f>
        <v>0</v>
      </c>
      <c r="M9" s="61">
        <f>VII!O205</f>
        <v>0</v>
      </c>
      <c r="N9" s="61">
        <f>VII!P205</f>
        <v>0</v>
      </c>
      <c r="O9" s="61">
        <f>VII!Q205</f>
        <v>0</v>
      </c>
      <c r="P9" s="61">
        <f>VII!R205</f>
        <v>0</v>
      </c>
      <c r="Q9" s="61">
        <f>VII!S205</f>
        <v>0</v>
      </c>
      <c r="R9" s="61">
        <f>VII!T205</f>
        <v>0</v>
      </c>
      <c r="S9" s="61">
        <f>VII!U205</f>
        <v>0</v>
      </c>
      <c r="T9" s="61">
        <f>VII!V205</f>
        <v>0</v>
      </c>
      <c r="U9" s="61">
        <f>VII!W205</f>
        <v>0</v>
      </c>
      <c r="V9" s="61">
        <f>VII!X205</f>
        <v>0</v>
      </c>
      <c r="W9" s="61">
        <f>VII!Y205</f>
        <v>0</v>
      </c>
      <c r="X9" s="61">
        <f>VII!Z205</f>
        <v>0</v>
      </c>
      <c r="Y9" s="61">
        <f>VII!AA205</f>
        <v>0</v>
      </c>
      <c r="Z9" s="61">
        <f>VII!AB205</f>
        <v>0</v>
      </c>
      <c r="AA9" s="61">
        <f>VII!AC205</f>
        <v>0</v>
      </c>
      <c r="AB9" s="61">
        <f>VII!AD205</f>
        <v>0</v>
      </c>
      <c r="AC9" s="61">
        <f>VII!AE205</f>
        <v>0</v>
      </c>
      <c r="AD9" s="61">
        <f>VII!AF205</f>
        <v>0</v>
      </c>
      <c r="AE9" s="61">
        <f>VII!AG205</f>
        <v>0</v>
      </c>
      <c r="AF9" s="61">
        <f>VII!AH205</f>
        <v>0</v>
      </c>
      <c r="AG9" s="61">
        <f>VII!AI205</f>
        <v>0</v>
      </c>
      <c r="AH9" s="61">
        <f>VII!AJ205</f>
        <v>0</v>
      </c>
      <c r="AI9" s="61">
        <f>VII!AK205</f>
        <v>0</v>
      </c>
    </row>
    <row r="10" spans="1:35" x14ac:dyDescent="0.25">
      <c r="A10" s="29" t="s">
        <v>118</v>
      </c>
      <c r="B10" s="61">
        <f>VIII!D205</f>
        <v>0</v>
      </c>
      <c r="C10" s="61">
        <f>VIII!E205</f>
        <v>0</v>
      </c>
      <c r="D10" s="61">
        <f>VIII!F205</f>
        <v>0</v>
      </c>
      <c r="E10" s="61">
        <f>VIII!G205</f>
        <v>0</v>
      </c>
      <c r="F10" s="61">
        <f>VIII!H205</f>
        <v>0</v>
      </c>
      <c r="G10" s="61">
        <f>VIII!I205</f>
        <v>0</v>
      </c>
      <c r="H10" s="61">
        <f>VIII!J205</f>
        <v>0</v>
      </c>
      <c r="I10" s="61">
        <f>VIII!K205</f>
        <v>0</v>
      </c>
      <c r="J10" s="61">
        <f>VIII!L205</f>
        <v>0</v>
      </c>
      <c r="K10" s="61">
        <f>VIII!M205</f>
        <v>0</v>
      </c>
      <c r="L10" s="61">
        <f>VIII!N205</f>
        <v>0</v>
      </c>
      <c r="M10" s="61">
        <f>VIII!O205</f>
        <v>0</v>
      </c>
      <c r="N10" s="61">
        <f>VIII!P205</f>
        <v>0</v>
      </c>
      <c r="O10" s="61">
        <f>VIII!Q205</f>
        <v>0</v>
      </c>
      <c r="P10" s="61">
        <f>VIII!R205</f>
        <v>0</v>
      </c>
      <c r="Q10" s="61">
        <f>VIII!S205</f>
        <v>0</v>
      </c>
      <c r="R10" s="61">
        <f>VIII!T205</f>
        <v>0</v>
      </c>
      <c r="S10" s="61">
        <f>VIII!U205</f>
        <v>0</v>
      </c>
      <c r="T10" s="61">
        <f>VIII!V205</f>
        <v>0</v>
      </c>
      <c r="U10" s="61">
        <f>VIII!W205</f>
        <v>0</v>
      </c>
      <c r="V10" s="61">
        <f>VIII!X205</f>
        <v>0</v>
      </c>
      <c r="W10" s="61">
        <f>VIII!Y205</f>
        <v>0</v>
      </c>
      <c r="X10" s="61">
        <f>VIII!Z205</f>
        <v>0</v>
      </c>
      <c r="Y10" s="61">
        <f>VIII!AA205</f>
        <v>0</v>
      </c>
      <c r="Z10" s="61">
        <f>VIII!AB205</f>
        <v>0</v>
      </c>
      <c r="AA10" s="61">
        <f>VIII!AC205</f>
        <v>0</v>
      </c>
      <c r="AB10" s="61">
        <f>VIII!AD205</f>
        <v>0</v>
      </c>
      <c r="AC10" s="61">
        <f>VIII!AE205</f>
        <v>0</v>
      </c>
      <c r="AD10" s="61">
        <f>VIII!AF205</f>
        <v>0</v>
      </c>
      <c r="AE10" s="61">
        <f>VIII!AG205</f>
        <v>0</v>
      </c>
      <c r="AF10" s="61">
        <f>VIII!AH205</f>
        <v>0</v>
      </c>
      <c r="AG10" s="61">
        <f>VIII!AI205</f>
        <v>0</v>
      </c>
      <c r="AH10" s="61">
        <f>VIII!AJ205</f>
        <v>0</v>
      </c>
      <c r="AI10" s="61">
        <f>VIII!AK205</f>
        <v>0</v>
      </c>
    </row>
    <row r="11" spans="1:35" x14ac:dyDescent="0.25">
      <c r="A11" s="29" t="s">
        <v>119</v>
      </c>
      <c r="B11" s="61">
        <f>IX!D205</f>
        <v>0</v>
      </c>
      <c r="C11" s="61">
        <f>IX!E205</f>
        <v>0</v>
      </c>
      <c r="D11" s="61">
        <f>IX!F205</f>
        <v>0</v>
      </c>
      <c r="E11" s="61">
        <f>IX!G205</f>
        <v>0</v>
      </c>
      <c r="F11" s="61">
        <f>IX!H205</f>
        <v>0</v>
      </c>
      <c r="G11" s="61">
        <f>IX!I205</f>
        <v>0</v>
      </c>
      <c r="H11" s="61">
        <f>IX!J205</f>
        <v>0</v>
      </c>
      <c r="I11" s="61">
        <f>IX!K205</f>
        <v>0</v>
      </c>
      <c r="J11" s="61">
        <f>IX!L205</f>
        <v>0</v>
      </c>
      <c r="K11" s="61">
        <f>IX!M205</f>
        <v>0</v>
      </c>
      <c r="L11" s="61">
        <f>IX!N205</f>
        <v>0</v>
      </c>
      <c r="M11" s="61">
        <f>IX!O205</f>
        <v>0</v>
      </c>
      <c r="N11" s="61">
        <f>IX!P205</f>
        <v>0</v>
      </c>
      <c r="O11" s="61">
        <f>IX!Q205</f>
        <v>0</v>
      </c>
      <c r="P11" s="61">
        <f>IX!R205</f>
        <v>0</v>
      </c>
      <c r="Q11" s="61">
        <f>IX!S205</f>
        <v>0</v>
      </c>
      <c r="R11" s="61">
        <f>IX!T205</f>
        <v>0</v>
      </c>
      <c r="S11" s="61">
        <f>IX!U205</f>
        <v>0</v>
      </c>
      <c r="T11" s="61">
        <f>IX!V205</f>
        <v>0</v>
      </c>
      <c r="U11" s="61">
        <f>IX!W205</f>
        <v>0</v>
      </c>
      <c r="V11" s="61">
        <f>IX!X205</f>
        <v>0</v>
      </c>
      <c r="W11" s="61">
        <f>IX!Y205</f>
        <v>0</v>
      </c>
      <c r="X11" s="61">
        <f>IX!Z205</f>
        <v>0</v>
      </c>
      <c r="Y11" s="61">
        <f>IX!AA205</f>
        <v>0</v>
      </c>
      <c r="Z11" s="61">
        <f>IX!AB205</f>
        <v>0</v>
      </c>
      <c r="AA11" s="61">
        <f>IX!AC205</f>
        <v>0</v>
      </c>
      <c r="AB11" s="61">
        <f>IX!AD205</f>
        <v>0</v>
      </c>
      <c r="AC11" s="61">
        <f>IX!AE205</f>
        <v>0</v>
      </c>
      <c r="AD11" s="61">
        <f>IX!AF205</f>
        <v>0</v>
      </c>
      <c r="AE11" s="61">
        <f>IX!AG205</f>
        <v>0</v>
      </c>
      <c r="AF11" s="61">
        <f>IX!AH205</f>
        <v>0</v>
      </c>
      <c r="AG11" s="61">
        <f>IX!AI205</f>
        <v>0</v>
      </c>
      <c r="AH11" s="61">
        <f>IX!AJ205</f>
        <v>0</v>
      </c>
      <c r="AI11" s="61">
        <f>IX!AK205</f>
        <v>0</v>
      </c>
    </row>
    <row r="12" spans="1:35" x14ac:dyDescent="0.25">
      <c r="A12" s="29" t="s">
        <v>120</v>
      </c>
      <c r="B12" s="61">
        <f>X!D205</f>
        <v>0</v>
      </c>
      <c r="C12" s="61">
        <f>X!E205</f>
        <v>0</v>
      </c>
      <c r="D12" s="61">
        <f>X!F205</f>
        <v>0</v>
      </c>
      <c r="E12" s="61">
        <f>X!G205</f>
        <v>0</v>
      </c>
      <c r="F12" s="61">
        <f>X!H205</f>
        <v>0</v>
      </c>
      <c r="G12" s="61">
        <f>X!I205</f>
        <v>0</v>
      </c>
      <c r="H12" s="61">
        <f>X!J205</f>
        <v>0</v>
      </c>
      <c r="I12" s="61">
        <f>X!K205</f>
        <v>0</v>
      </c>
      <c r="J12" s="61">
        <f>X!L205</f>
        <v>0</v>
      </c>
      <c r="K12" s="61">
        <f>X!M205</f>
        <v>0</v>
      </c>
      <c r="L12" s="61">
        <f>X!N205</f>
        <v>0</v>
      </c>
      <c r="M12" s="61">
        <f>X!O205</f>
        <v>0</v>
      </c>
      <c r="N12" s="61">
        <f>X!P205</f>
        <v>0</v>
      </c>
      <c r="O12" s="61">
        <f>X!Q205</f>
        <v>0</v>
      </c>
      <c r="P12" s="61">
        <f>X!R205</f>
        <v>0</v>
      </c>
      <c r="Q12" s="61">
        <f>X!S205</f>
        <v>0</v>
      </c>
      <c r="R12" s="61">
        <f>X!T205</f>
        <v>0</v>
      </c>
      <c r="S12" s="61">
        <f>X!U205</f>
        <v>0</v>
      </c>
      <c r="T12" s="61">
        <f>X!V205</f>
        <v>0</v>
      </c>
      <c r="U12" s="61">
        <f>X!W205</f>
        <v>0</v>
      </c>
      <c r="V12" s="61">
        <f>X!X205</f>
        <v>0</v>
      </c>
      <c r="W12" s="61">
        <f>X!Y205</f>
        <v>0</v>
      </c>
      <c r="X12" s="61">
        <f>X!Z205</f>
        <v>0</v>
      </c>
      <c r="Y12" s="61">
        <f>X!AA205</f>
        <v>0</v>
      </c>
      <c r="Z12" s="61">
        <f>X!AB205</f>
        <v>0</v>
      </c>
      <c r="AA12" s="61">
        <f>X!AC205</f>
        <v>0</v>
      </c>
      <c r="AB12" s="61">
        <f>X!AD205</f>
        <v>0</v>
      </c>
      <c r="AC12" s="61">
        <f>X!AE205</f>
        <v>0</v>
      </c>
      <c r="AD12" s="61">
        <f>X!AF205</f>
        <v>0</v>
      </c>
      <c r="AE12" s="61">
        <f>X!AG205</f>
        <v>0</v>
      </c>
      <c r="AF12" s="61">
        <f>X!AH205</f>
        <v>0</v>
      </c>
      <c r="AG12" s="61">
        <f>X!AI205</f>
        <v>0</v>
      </c>
      <c r="AH12" s="61">
        <f>X!AJ205</f>
        <v>0</v>
      </c>
      <c r="AI12" s="61">
        <f>X!AK205</f>
        <v>0</v>
      </c>
    </row>
    <row r="13" spans="1:35" x14ac:dyDescent="0.25">
      <c r="A13" s="29" t="s">
        <v>121</v>
      </c>
      <c r="B13" s="61">
        <f>XI!D205</f>
        <v>0</v>
      </c>
      <c r="C13" s="61">
        <f>XI!E205</f>
        <v>0</v>
      </c>
      <c r="D13" s="61">
        <f>XI!F205</f>
        <v>0</v>
      </c>
      <c r="E13" s="61">
        <f>XI!G205</f>
        <v>0</v>
      </c>
      <c r="F13" s="61">
        <f>XI!H205</f>
        <v>0</v>
      </c>
      <c r="G13" s="61">
        <f>XI!I205</f>
        <v>0</v>
      </c>
      <c r="H13" s="61">
        <f>XI!J205</f>
        <v>0</v>
      </c>
      <c r="I13" s="61">
        <f>XI!K205</f>
        <v>0</v>
      </c>
      <c r="J13" s="61">
        <f>XI!L205</f>
        <v>0</v>
      </c>
      <c r="K13" s="61">
        <f>XI!M205</f>
        <v>0</v>
      </c>
      <c r="L13" s="61">
        <f>XI!N205</f>
        <v>0</v>
      </c>
      <c r="M13" s="61">
        <f>XI!O205</f>
        <v>0</v>
      </c>
      <c r="N13" s="61">
        <f>XI!P205</f>
        <v>0</v>
      </c>
      <c r="O13" s="61">
        <f>XI!Q205</f>
        <v>0</v>
      </c>
      <c r="P13" s="61">
        <f>XI!R205</f>
        <v>0</v>
      </c>
      <c r="Q13" s="61">
        <f>XI!S205</f>
        <v>0</v>
      </c>
      <c r="R13" s="61">
        <f>XI!T205</f>
        <v>0</v>
      </c>
      <c r="S13" s="61">
        <f>XI!U205</f>
        <v>0</v>
      </c>
      <c r="T13" s="61">
        <f>XI!V205</f>
        <v>0</v>
      </c>
      <c r="U13" s="61">
        <f>XI!W205</f>
        <v>0</v>
      </c>
      <c r="V13" s="61">
        <f>XI!X205</f>
        <v>0</v>
      </c>
      <c r="W13" s="61">
        <f>XI!Y205</f>
        <v>0</v>
      </c>
      <c r="X13" s="61">
        <f>XI!Z205</f>
        <v>0</v>
      </c>
      <c r="Y13" s="61">
        <f>XI!AA205</f>
        <v>0</v>
      </c>
      <c r="Z13" s="61">
        <f>XI!AB205</f>
        <v>0</v>
      </c>
      <c r="AA13" s="61">
        <f>XI!AC205</f>
        <v>0</v>
      </c>
      <c r="AB13" s="61">
        <f>XI!AD205</f>
        <v>0</v>
      </c>
      <c r="AC13" s="61">
        <f>XI!AE205</f>
        <v>0</v>
      </c>
      <c r="AD13" s="61">
        <f>XI!AF205</f>
        <v>0</v>
      </c>
      <c r="AE13" s="61">
        <f>XI!AG205</f>
        <v>0</v>
      </c>
      <c r="AF13" s="61">
        <f>XI!AH205</f>
        <v>0</v>
      </c>
      <c r="AG13" s="61">
        <f>XI!AI205</f>
        <v>0</v>
      </c>
      <c r="AH13" s="61">
        <f>XI!AJ205</f>
        <v>0</v>
      </c>
      <c r="AI13" s="61">
        <f>XI!AK205</f>
        <v>0</v>
      </c>
    </row>
    <row r="14" spans="1:35" x14ac:dyDescent="0.25">
      <c r="A14" s="29" t="s">
        <v>122</v>
      </c>
      <c r="B14" s="61">
        <f>XII!D205</f>
        <v>0</v>
      </c>
      <c r="C14" s="61">
        <f>XII!E205</f>
        <v>0</v>
      </c>
      <c r="D14" s="61">
        <f>XII!F205</f>
        <v>0</v>
      </c>
      <c r="E14" s="61">
        <f>XII!G205</f>
        <v>0</v>
      </c>
      <c r="F14" s="61">
        <f>XII!H205</f>
        <v>0</v>
      </c>
      <c r="G14" s="61">
        <f>XII!I205</f>
        <v>0</v>
      </c>
      <c r="H14" s="61">
        <f>XII!J205</f>
        <v>0</v>
      </c>
      <c r="I14" s="61">
        <f>XII!K205</f>
        <v>0</v>
      </c>
      <c r="J14" s="61">
        <f>XII!L205</f>
        <v>0</v>
      </c>
      <c r="K14" s="61">
        <f>XII!M205</f>
        <v>0</v>
      </c>
      <c r="L14" s="61">
        <f>XII!N205</f>
        <v>0</v>
      </c>
      <c r="M14" s="61">
        <f>XII!O205</f>
        <v>0</v>
      </c>
      <c r="N14" s="61">
        <f>XII!P205</f>
        <v>0</v>
      </c>
      <c r="O14" s="61">
        <f>XII!Q205</f>
        <v>0</v>
      </c>
      <c r="P14" s="61">
        <f>XII!R205</f>
        <v>0</v>
      </c>
      <c r="Q14" s="61">
        <f>XII!S205</f>
        <v>0</v>
      </c>
      <c r="R14" s="61">
        <f>XII!T205</f>
        <v>0</v>
      </c>
      <c r="S14" s="61">
        <f>XII!U205</f>
        <v>0</v>
      </c>
      <c r="T14" s="61">
        <f>XII!V205</f>
        <v>0</v>
      </c>
      <c r="U14" s="61">
        <f>XII!W205</f>
        <v>0</v>
      </c>
      <c r="V14" s="61">
        <f>XII!X205</f>
        <v>0</v>
      </c>
      <c r="W14" s="61">
        <f>XII!Y205</f>
        <v>0</v>
      </c>
      <c r="X14" s="61">
        <f>XII!Z205</f>
        <v>0</v>
      </c>
      <c r="Y14" s="61">
        <f>XII!AA205</f>
        <v>0</v>
      </c>
      <c r="Z14" s="61">
        <f>XII!AB205</f>
        <v>0</v>
      </c>
      <c r="AA14" s="61">
        <f>XII!AC205</f>
        <v>0</v>
      </c>
      <c r="AB14" s="61">
        <f>XII!AD205</f>
        <v>0</v>
      </c>
      <c r="AC14" s="61">
        <f>XII!AE205</f>
        <v>0</v>
      </c>
      <c r="AD14" s="61">
        <f>XII!AF205</f>
        <v>0</v>
      </c>
      <c r="AE14" s="61">
        <f>XII!AG205</f>
        <v>0</v>
      </c>
      <c r="AF14" s="61">
        <f>XII!AH205</f>
        <v>0</v>
      </c>
      <c r="AG14" s="61">
        <f>XII!AI205</f>
        <v>0</v>
      </c>
      <c r="AH14" s="61">
        <f>XII!AJ205</f>
        <v>0</v>
      </c>
      <c r="AI14" s="61">
        <f>XII!AK205</f>
        <v>0</v>
      </c>
    </row>
    <row r="15" spans="1:35" x14ac:dyDescent="0.25">
      <c r="A15" s="29" t="s">
        <v>123</v>
      </c>
      <c r="B15" s="61">
        <f>RM!D205</f>
        <v>0</v>
      </c>
      <c r="C15" s="61">
        <f>RM!E205</f>
        <v>0</v>
      </c>
      <c r="D15" s="61">
        <f>RM!F205</f>
        <v>0</v>
      </c>
      <c r="E15" s="61">
        <f>RM!G205</f>
        <v>0</v>
      </c>
      <c r="F15" s="61">
        <f>RM!H205</f>
        <v>0</v>
      </c>
      <c r="G15" s="61">
        <f>RM!I205</f>
        <v>0</v>
      </c>
      <c r="H15" s="61">
        <f>RM!J205</f>
        <v>0</v>
      </c>
      <c r="I15" s="61">
        <f>RM!K205</f>
        <v>0</v>
      </c>
      <c r="J15" s="61">
        <f>RM!L205</f>
        <v>0</v>
      </c>
      <c r="K15" s="61">
        <f>RM!M205</f>
        <v>0</v>
      </c>
      <c r="L15" s="61">
        <f>RM!N205</f>
        <v>0</v>
      </c>
      <c r="M15" s="61">
        <f>RM!O205</f>
        <v>0</v>
      </c>
      <c r="N15" s="61">
        <f>RM!P205</f>
        <v>0</v>
      </c>
      <c r="O15" s="61">
        <f>RM!Q205</f>
        <v>0</v>
      </c>
      <c r="P15" s="61">
        <f>RM!R205</f>
        <v>0</v>
      </c>
      <c r="Q15" s="61">
        <f>RM!S205</f>
        <v>0</v>
      </c>
      <c r="R15" s="61">
        <f>RM!T205</f>
        <v>0</v>
      </c>
      <c r="S15" s="61">
        <f>RM!U205</f>
        <v>0</v>
      </c>
      <c r="T15" s="61">
        <f>RM!V205</f>
        <v>0</v>
      </c>
      <c r="U15" s="61">
        <f>RM!W205</f>
        <v>0</v>
      </c>
      <c r="V15" s="61">
        <f>RM!X205</f>
        <v>0</v>
      </c>
      <c r="W15" s="61">
        <f>RM!Y205</f>
        <v>0</v>
      </c>
      <c r="X15" s="61">
        <f>RM!Z205</f>
        <v>0</v>
      </c>
      <c r="Y15" s="61">
        <f>RM!AA205</f>
        <v>0</v>
      </c>
      <c r="Z15" s="61">
        <f>RM!AB205</f>
        <v>0</v>
      </c>
      <c r="AA15" s="61">
        <f>RM!AC205</f>
        <v>0</v>
      </c>
      <c r="AB15" s="61">
        <f>RM!AD205</f>
        <v>0</v>
      </c>
      <c r="AC15" s="61">
        <f>RM!AE205</f>
        <v>0</v>
      </c>
      <c r="AD15" s="61">
        <f>RM!AF205</f>
        <v>0</v>
      </c>
      <c r="AE15" s="61">
        <f>RM!AG205</f>
        <v>0</v>
      </c>
      <c r="AF15" s="61">
        <f>RM!AH205</f>
        <v>0</v>
      </c>
      <c r="AG15" s="61">
        <f>RM!AI205</f>
        <v>0</v>
      </c>
      <c r="AH15" s="61">
        <f>RM!AJ205</f>
        <v>0</v>
      </c>
      <c r="AI15" s="61">
        <f>RM!AK205</f>
        <v>0</v>
      </c>
    </row>
    <row r="16" spans="1:35" x14ac:dyDescent="0.25">
      <c r="A16" s="29" t="s">
        <v>124</v>
      </c>
      <c r="B16" s="61">
        <f>XIV!D205</f>
        <v>0</v>
      </c>
      <c r="C16" s="61">
        <f>XIV!E205</f>
        <v>0</v>
      </c>
      <c r="D16" s="61">
        <f>XIV!F205</f>
        <v>0</v>
      </c>
      <c r="E16" s="61">
        <f>XIV!G205</f>
        <v>0</v>
      </c>
      <c r="F16" s="61">
        <f>XIV!H205</f>
        <v>0</v>
      </c>
      <c r="G16" s="61">
        <f>XIV!I205</f>
        <v>0</v>
      </c>
      <c r="H16" s="61">
        <f>XIV!J205</f>
        <v>0</v>
      </c>
      <c r="I16" s="61">
        <f>XIV!K205</f>
        <v>0</v>
      </c>
      <c r="J16" s="61">
        <f>XIV!L205</f>
        <v>0</v>
      </c>
      <c r="K16" s="61">
        <f>XIV!M205</f>
        <v>0</v>
      </c>
      <c r="L16" s="61">
        <f>XIV!N205</f>
        <v>0</v>
      </c>
      <c r="M16" s="61">
        <f>XIV!O205</f>
        <v>0</v>
      </c>
      <c r="N16" s="61">
        <f>XIV!P205</f>
        <v>0</v>
      </c>
      <c r="O16" s="61">
        <f>XIV!Q205</f>
        <v>0</v>
      </c>
      <c r="P16" s="61">
        <f>XIV!R205</f>
        <v>0</v>
      </c>
      <c r="Q16" s="61">
        <f>XIV!S205</f>
        <v>0</v>
      </c>
      <c r="R16" s="61">
        <f>XIV!T205</f>
        <v>0</v>
      </c>
      <c r="S16" s="61">
        <f>XIV!U205</f>
        <v>0</v>
      </c>
      <c r="T16" s="61">
        <f>XIV!V205</f>
        <v>0</v>
      </c>
      <c r="U16" s="61">
        <f>XIV!W205</f>
        <v>0</v>
      </c>
      <c r="V16" s="61">
        <f>XIV!X205</f>
        <v>0</v>
      </c>
      <c r="W16" s="61">
        <f>XIV!Y205</f>
        <v>0</v>
      </c>
      <c r="X16" s="61">
        <f>XIV!Z205</f>
        <v>0</v>
      </c>
      <c r="Y16" s="61">
        <f>XIV!AA205</f>
        <v>0</v>
      </c>
      <c r="Z16" s="61">
        <f>XIV!AB205</f>
        <v>0</v>
      </c>
      <c r="AA16" s="61">
        <f>XIV!AC205</f>
        <v>0</v>
      </c>
      <c r="AB16" s="61">
        <f>XIV!AD205</f>
        <v>0</v>
      </c>
      <c r="AC16" s="61">
        <f>XIV!AE205</f>
        <v>0</v>
      </c>
      <c r="AD16" s="61">
        <f>XIV!AF205</f>
        <v>0</v>
      </c>
      <c r="AE16" s="61">
        <f>XIV!AG205</f>
        <v>0</v>
      </c>
      <c r="AF16" s="61">
        <f>XIV!AH205</f>
        <v>0</v>
      </c>
      <c r="AG16" s="61">
        <f>XIV!AI205</f>
        <v>0</v>
      </c>
      <c r="AH16" s="61">
        <f>XIV!AJ205</f>
        <v>0</v>
      </c>
      <c r="AI16" s="61">
        <f>XIV!AK205</f>
        <v>0</v>
      </c>
    </row>
    <row r="17" spans="1:35" x14ac:dyDescent="0.25">
      <c r="A17" s="29" t="s">
        <v>125</v>
      </c>
      <c r="B17" s="61">
        <f>XV!D205</f>
        <v>0</v>
      </c>
      <c r="C17" s="61">
        <f>XV!E205</f>
        <v>0</v>
      </c>
      <c r="D17" s="61">
        <f>XV!F205</f>
        <v>0</v>
      </c>
      <c r="E17" s="61">
        <f>XV!G205</f>
        <v>0</v>
      </c>
      <c r="F17" s="61">
        <f>XV!H205</f>
        <v>0</v>
      </c>
      <c r="G17" s="61">
        <f>XV!I205</f>
        <v>0</v>
      </c>
      <c r="H17" s="61">
        <f>XV!J205</f>
        <v>0</v>
      </c>
      <c r="I17" s="61">
        <f>XV!K205</f>
        <v>0</v>
      </c>
      <c r="J17" s="61">
        <f>XV!L205</f>
        <v>0</v>
      </c>
      <c r="K17" s="61">
        <f>XV!M205</f>
        <v>0</v>
      </c>
      <c r="L17" s="61">
        <f>XV!N205</f>
        <v>0</v>
      </c>
      <c r="M17" s="61">
        <f>XV!O205</f>
        <v>0</v>
      </c>
      <c r="N17" s="61">
        <f>XV!P205</f>
        <v>0</v>
      </c>
      <c r="O17" s="61">
        <f>XV!Q205</f>
        <v>0</v>
      </c>
      <c r="P17" s="61">
        <f>XV!R205</f>
        <v>0</v>
      </c>
      <c r="Q17" s="61">
        <f>XV!S205</f>
        <v>0</v>
      </c>
      <c r="R17" s="61">
        <f>XV!T205</f>
        <v>0</v>
      </c>
      <c r="S17" s="61">
        <f>XV!U205</f>
        <v>0</v>
      </c>
      <c r="T17" s="61">
        <f>XV!V205</f>
        <v>0</v>
      </c>
      <c r="U17" s="61">
        <f>XV!W205</f>
        <v>0</v>
      </c>
      <c r="V17" s="61">
        <f>XV!X205</f>
        <v>0</v>
      </c>
      <c r="W17" s="61">
        <f>XV!Y205</f>
        <v>0</v>
      </c>
      <c r="X17" s="61">
        <f>XV!Z205</f>
        <v>0</v>
      </c>
      <c r="Y17" s="61">
        <f>XV!AA205</f>
        <v>0</v>
      </c>
      <c r="Z17" s="61">
        <f>XV!AB205</f>
        <v>0</v>
      </c>
      <c r="AA17" s="61">
        <f>XV!AC205</f>
        <v>0</v>
      </c>
      <c r="AB17" s="61">
        <f>XV!AD205</f>
        <v>0</v>
      </c>
      <c r="AC17" s="61">
        <f>XV!AE205</f>
        <v>0</v>
      </c>
      <c r="AD17" s="61">
        <f>XV!AF205</f>
        <v>0</v>
      </c>
      <c r="AE17" s="61">
        <f>XV!AG205</f>
        <v>0</v>
      </c>
      <c r="AF17" s="61">
        <f>XV!AH205</f>
        <v>0</v>
      </c>
      <c r="AG17" s="61">
        <f>XV!AI205</f>
        <v>0</v>
      </c>
      <c r="AH17" s="61">
        <f>XV!AJ205</f>
        <v>0</v>
      </c>
      <c r="AI17" s="61">
        <f>XV!AK205</f>
        <v>0</v>
      </c>
    </row>
    <row r="19" spans="1:35" x14ac:dyDescent="0.25">
      <c r="A19" s="60" t="s">
        <v>127</v>
      </c>
    </row>
    <row r="20" spans="1:35" x14ac:dyDescent="0.25">
      <c r="B20" s="26">
        <v>2017</v>
      </c>
      <c r="C20" s="21">
        <v>2018</v>
      </c>
      <c r="D20" s="21">
        <v>2019</v>
      </c>
      <c r="E20" s="21">
        <v>2020</v>
      </c>
      <c r="F20" s="21">
        <v>2021</v>
      </c>
      <c r="G20" s="21">
        <v>2022</v>
      </c>
      <c r="H20" s="21">
        <v>2023</v>
      </c>
      <c r="I20" s="21">
        <v>2024</v>
      </c>
      <c r="J20" s="21">
        <v>2025</v>
      </c>
      <c r="K20" s="21">
        <v>2026</v>
      </c>
      <c r="L20" s="21">
        <v>2027</v>
      </c>
      <c r="M20" s="21">
        <v>2028</v>
      </c>
      <c r="N20" s="21">
        <v>2029</v>
      </c>
      <c r="O20" s="21">
        <v>2030</v>
      </c>
      <c r="P20" s="21">
        <v>2031</v>
      </c>
      <c r="Q20" s="21">
        <v>2032</v>
      </c>
      <c r="R20" s="21">
        <v>2033</v>
      </c>
      <c r="S20" s="21">
        <v>2034</v>
      </c>
      <c r="T20" s="21">
        <v>2035</v>
      </c>
      <c r="U20" s="21">
        <v>2036</v>
      </c>
      <c r="V20" s="21">
        <v>2037</v>
      </c>
      <c r="W20" s="21">
        <v>2038</v>
      </c>
      <c r="X20" s="21">
        <v>2039</v>
      </c>
      <c r="Y20" s="21">
        <v>2040</v>
      </c>
      <c r="Z20" s="21">
        <v>2041</v>
      </c>
      <c r="AA20" s="21">
        <v>2042</v>
      </c>
      <c r="AB20" s="21">
        <v>2043</v>
      </c>
      <c r="AC20" s="21">
        <v>2044</v>
      </c>
      <c r="AD20" s="21">
        <v>2045</v>
      </c>
      <c r="AE20" s="21">
        <v>2046</v>
      </c>
      <c r="AF20" s="21">
        <v>2047</v>
      </c>
      <c r="AG20" s="21">
        <v>2048</v>
      </c>
      <c r="AH20" s="21">
        <v>2049</v>
      </c>
      <c r="AI20" s="21">
        <v>2050</v>
      </c>
    </row>
    <row r="21" spans="1:35" x14ac:dyDescent="0.25">
      <c r="A21" s="29" t="s">
        <v>7</v>
      </c>
      <c r="B21" s="61">
        <f>I!D193+II!D193+III!D197+IV!D197+V!D193+VI!D193+VII!D193+VIII!D193+IX!D193+X!D193+XI!D193+XII!D193+RM!D193+XIV!D193+XV!D193</f>
        <v>526.40945595000017</v>
      </c>
      <c r="C21" s="61">
        <f>I!E193+II!E193+III!E197+IV!E197+V!E193+VI!E193+VII!E193+VIII!E193+IX!E193+X!E193+XI!E193+XII!E193+RM!E193+XIV!E193+XV!E193</f>
        <v>491.5650941486644</v>
      </c>
      <c r="D21" s="61">
        <f>I!F193+II!F193+III!F197+IV!F197+V!F193+VI!F193+VII!F193+VIII!F193+IX!F193+X!F193+XI!F193+XII!F193+RM!F193+XIV!F193+XV!F193</f>
        <v>461.97477630886095</v>
      </c>
      <c r="E21" s="61">
        <f>I!G193+II!G193+III!G197+IV!G197+V!G193+VI!G193+VII!G193+VIII!G193+IX!G193+X!G193+XI!G193+XII!G193+RM!G193+XIV!G193+XV!G193</f>
        <v>492.82104826177061</v>
      </c>
      <c r="F21" s="61">
        <f>I!H193+II!H193+III!H197+IV!H197+V!H193+VI!H193+VII!H193+VIII!H193+IX!H193+X!H193+XI!H193+XII!H193+RM!H193+XIV!H193+XV!H193</f>
        <v>523.50467924740065</v>
      </c>
      <c r="G21" s="61">
        <f>I!I193+II!I193+III!I197+IV!I197+V!I193+VI!I193+VII!I193+VIII!I193+IX!I193+X!I193+XI!I193+XII!I193+RM!I193+XIV!I193+XV!I193</f>
        <v>522.12818352855072</v>
      </c>
      <c r="H21" s="61">
        <f>I!J193+II!J193+III!J197+IV!J197+V!J193+VI!J193+VII!J193+VIII!J193+IX!J193+X!J193+XI!J193+XII!J193+RM!J193+XIV!J193+XV!J193</f>
        <v>591.97325034336336</v>
      </c>
      <c r="I21" s="61">
        <f>I!K193+II!K193+III!K197+IV!K197+V!K193+VI!K193+VII!K193+VIII!K193+IX!K193+X!K193+XI!K193+XII!K193+RM!K193+XIV!K193+XV!K193</f>
        <v>648.8912317893919</v>
      </c>
      <c r="J21" s="61">
        <f>I!L193+II!L193+III!L197+IV!L197+V!L193+VI!L193+VII!L193+VIII!L193+IX!L193+X!L193+XI!L193+XII!L193+RM!L193+XIV!L193+XV!L193</f>
        <v>703.08945070475363</v>
      </c>
      <c r="K21" s="61">
        <f>I!M193+II!M193+III!M197+IV!M197+V!M193+VI!M193+VII!M193+VIII!M193+IX!M193+X!M193+XI!M193+XII!M193+RM!M193+XIV!M193+XV!M193</f>
        <v>754.65981595660799</v>
      </c>
      <c r="L21" s="61">
        <f>I!N193+II!N193+III!N197+IV!N197+V!N193+VI!N193+VII!N193+VIII!N193+IX!N193+X!N193+XI!N193+XII!N193+RM!N193+XIV!N193+XV!N193</f>
        <v>803.69147770135805</v>
      </c>
      <c r="M21" s="61">
        <f>I!O193+II!O193+III!O197+IV!O197+V!O193+VI!O193+VII!O193+VIII!O193+IX!O193+X!O193+XI!O193+XII!O193+RM!O193+XIV!O193+XV!O193</f>
        <v>786.39371464772785</v>
      </c>
      <c r="N21" s="61">
        <f>I!P193+II!P193+III!P197+IV!P197+V!P193+VI!P193+VII!P193+VIII!P193+IX!P193+X!P193+XI!P193+XII!P193+RM!P193+XIV!P193+XV!P193</f>
        <v>769.47333948457549</v>
      </c>
      <c r="O21" s="61">
        <f>I!Q193+II!Q193+III!Q197+IV!Q197+V!Q193+VI!Q193+VII!Q193+VIII!Q193+IX!Q193+X!Q193+XI!Q193+XII!Q193+RM!Q193+XIV!Q193+XV!Q193</f>
        <v>752.92198520056331</v>
      </c>
      <c r="P21" s="61">
        <f>I!R193+II!R193+III!R197+IV!R197+V!R193+VI!R193+VII!R193+VIII!R193+IX!R193+X!R193+XI!R193+XII!R193+RM!R193+XIV!R193+XV!R193</f>
        <v>745.39276534855776</v>
      </c>
      <c r="Q21" s="61">
        <f>I!S193+II!S193+III!S197+IV!S197+V!S193+VI!S193+VII!S193+VIII!S193+IX!S193+X!S193+XI!S193+XII!S193+RM!S193+XIV!S193+XV!S193</f>
        <v>737.93883769507261</v>
      </c>
      <c r="R21" s="61">
        <f>I!T193+II!T193+III!T197+IV!T197+V!T193+VI!T193+VII!T193+VIII!T193+IX!T193+X!T193+XI!T193+XII!T193+RM!T193+XIV!T193+XV!T193</f>
        <v>730.55944931812201</v>
      </c>
      <c r="S21" s="61">
        <f>I!U193+II!U193+III!U197+IV!U197+V!U193+VI!U193+VII!U193+VIII!U193+IX!U193+X!U193+XI!U193+XII!U193+RM!U193+XIV!U193+XV!U193</f>
        <v>723.25385482494084</v>
      </c>
      <c r="T21" s="61">
        <f>I!V193+II!V193+III!V197+IV!V197+V!V193+VI!V193+VII!V193+VIII!V193+IX!V193+X!V193+XI!V193+XII!V193+RM!V193+XIV!V193+XV!V193</f>
        <v>716.02131627669155</v>
      </c>
      <c r="U21" s="61">
        <f>I!W193+II!W193+III!W197+IV!W197+V!W193+VI!W193+VII!W193+VIII!W193+IX!W193+X!W193+XI!W193+XII!W193+RM!W193+XIV!W193+XV!W193</f>
        <v>693.10329547859567</v>
      </c>
      <c r="V21" s="61">
        <f>I!X193+II!X193+III!X197+IV!X197+V!X193+VI!X193+VII!X193+VIII!X193+IX!X193+X!X193+XI!X193+XII!X193+RM!X193+XIV!X193+XV!X193</f>
        <v>670.79413233228354</v>
      </c>
      <c r="W21" s="61">
        <f>I!Y193+II!Y193+III!Y197+IV!Y197+V!Y193+VI!Y193+VII!Y193+VIII!Y193+IX!Y193+X!Y193+XI!Y193+XII!Y193+RM!Y193+XIV!Y193+XV!Y193</f>
        <v>649.0770526916674</v>
      </c>
      <c r="X21" s="61">
        <f>I!Z193+II!Z193+III!Z197+IV!Z197+V!Z193+VI!Z193+VII!Z193+VIII!Z193+IX!Z193+X!Z193+XI!Z193+XII!Z193+RM!Z193+XIV!Z193+XV!Z193</f>
        <v>627.93580260559906</v>
      </c>
      <c r="Y21" s="61">
        <f>I!AA193+II!AA193+III!AA197+IV!AA197+V!AA193+VI!AA193+VII!AA193+VIII!AA193+IX!AA193+X!AA193+XI!AA193+XII!AA193+RM!AA193+XIV!AA193+XV!AA193</f>
        <v>607.35462956667732</v>
      </c>
      <c r="Z21" s="61">
        <f>I!AB193+II!AB193+III!AB197+IV!AB197+V!AB193+VI!AB193+VII!AB193+VIII!AB193+IX!AB193+X!AB193+XI!AB193+XII!AB193+RM!AB193+XIV!AB193+XV!AB193</f>
        <v>525.61564481829532</v>
      </c>
      <c r="AA21" s="61">
        <f>I!AC193+II!AC193+III!AC197+IV!AC197+V!AC193+VI!AC193+VII!AC193+VIII!AC193+IX!AC193+X!AC193+XI!AC193+XII!AC193+RM!AC193+XIV!AC193+XV!AC193</f>
        <v>450.86570196344258</v>
      </c>
      <c r="AB21" s="61">
        <f>I!AD193+II!AD193+III!AD197+IV!AD197+V!AD193+VI!AD193+VII!AD193+VIII!AD193+IX!AD193+X!AD193+XI!AD193+XII!AD193+RM!AD193+XIV!AD193+XV!AD193</f>
        <v>382.35752845832997</v>
      </c>
      <c r="AC21" s="61">
        <f>I!AE193+II!AE193+III!AE197+IV!AE197+V!AE193+VI!AE193+VII!AE193+VIII!AE193+IX!AE193+X!AE193+XI!AE193+XII!AE193+RM!AE193+XIV!AE193+XV!AE193</f>
        <v>319.44495034530092</v>
      </c>
      <c r="AD21" s="61">
        <f>I!AF193+II!AF193+III!AF197+IV!AF197+V!AF193+VI!AF193+VII!AF193+VIII!AF193+IX!AF193+X!AF193+XI!AF193+XII!AF193+RM!AF193+XIV!AF193+XV!AF193</f>
        <v>262.62320413973566</v>
      </c>
      <c r="AE21" s="61">
        <f>I!AG193+II!AG193+III!AG197+IV!AG197+V!AG193+VI!AG193+VII!AG193+VIII!AG193+IX!AG193+X!AG193+XI!AG193+XII!AG193+RM!AG193+XIV!AG193+XV!AG193</f>
        <v>209.91746246157601</v>
      </c>
      <c r="AF21" s="61">
        <f>I!AH193+II!AH193+III!AH197+IV!AH197+V!AH193+VI!AH193+VII!AH193+VIII!AH193+IX!AH193+X!AH193+XI!AH193+XII!AH193+RM!AH193+XIV!AH193+XV!AH193</f>
        <v>160.94505835293216</v>
      </c>
      <c r="AG21" s="61">
        <f>I!AI193+II!AI193+III!AI197+IV!AI197+V!AI193+VI!AI193+VII!AI193+VIII!AI193+IX!AI193+X!AI193+XI!AI193+XII!AI193+RM!AI193+XIV!AI193+XV!AI193</f>
        <v>115.36886470701688</v>
      </c>
      <c r="AH21" s="61">
        <f>I!AJ193+II!AJ193+III!AJ197+IV!AJ197+V!AJ193+VI!AJ193+VII!AJ193+VIII!AJ193+IX!AJ193+X!AJ193+XI!AJ193+XII!AJ193+RM!AJ193+XIV!AJ193+XV!AJ193</f>
        <v>72.89071624011703</v>
      </c>
      <c r="AI21" s="61">
        <f>I!AK193+II!AK193+III!AK197+IV!AK197+V!AK193+VI!AK193+VII!AK193+VIII!AK193+IX!AK193+X!AK193+XI!AK193+XII!AK193+RM!AK193+XIV!AK193+XV!AK193</f>
        <v>33.245940254141757</v>
      </c>
    </row>
    <row r="22" spans="1:35" x14ac:dyDescent="0.25">
      <c r="A22" s="29" t="s">
        <v>9</v>
      </c>
      <c r="B22" s="61">
        <f>I!D194+II!D194+III!D198+IV!D198+V!D194+VI!D194+VII!D194+VIII!D194+IX!D194+X!D194+XI!D194+XII!D194+RM!D194+XIV!D194+XV!D194</f>
        <v>0</v>
      </c>
      <c r="C22" s="61">
        <f>I!E194+II!E194+III!E198+IV!E198+V!E194+VI!E194+VII!E194+VIII!E194+IX!E194+X!E194+XI!E194+XII!E194+RM!E194+XIV!E194+XV!E194</f>
        <v>0</v>
      </c>
      <c r="D22" s="61">
        <f>I!F194+II!F194+III!F198+IV!F198+V!F194+VI!F194+VII!F194+VIII!F194+IX!F194+X!F194+XI!F194+XII!F194+RM!F194+XIV!F194+XV!F194</f>
        <v>0</v>
      </c>
      <c r="E22" s="61">
        <f>I!G194+II!G194+III!G198+IV!G198+V!G194+VI!G194+VII!G194+VIII!G194+IX!G194+X!G194+XI!G194+XII!G194+RM!G194+XIV!G194+XV!G194</f>
        <v>0</v>
      </c>
      <c r="F22" s="61">
        <f>I!H194+II!H194+III!H198+IV!H198+V!H194+VI!H194+VII!H194+VIII!H194+IX!H194+X!H194+XI!H194+XII!H194+RM!H194+XIV!H194+XV!H194</f>
        <v>0</v>
      </c>
      <c r="G22" s="61">
        <f>I!I194+II!I194+III!I198+IV!I198+V!I194+VI!I194+VII!I194+VIII!I194+IX!I194+X!I194+XI!I194+XII!I194+RM!I194+XIV!I194+XV!I194</f>
        <v>0</v>
      </c>
      <c r="H22" s="61">
        <f>I!J194+II!J194+III!J198+IV!J198+V!J194+VI!J194+VII!J194+VIII!J194+IX!J194+X!J194+XI!J194+XII!J194+RM!J194+XIV!J194+XV!J194</f>
        <v>0</v>
      </c>
      <c r="I22" s="61">
        <f>I!K194+II!K194+III!K198+IV!K198+V!K194+VI!K194+VII!K194+VIII!K194+IX!K194+X!K194+XI!K194+XII!K194+RM!K194+XIV!K194+XV!K194</f>
        <v>0</v>
      </c>
      <c r="J22" s="61">
        <f>I!L194+II!L194+III!L198+IV!L198+V!L194+VI!L194+VII!L194+VIII!L194+IX!L194+X!L194+XI!L194+XII!L194+RM!L194+XIV!L194+XV!L194</f>
        <v>0</v>
      </c>
      <c r="K22" s="61">
        <f>I!M194+II!M194+III!M198+IV!M198+V!M194+VI!M194+VII!M194+VIII!M194+IX!M194+X!M194+XI!M194+XII!M194+RM!M194+XIV!M194+XV!M194</f>
        <v>0</v>
      </c>
      <c r="L22" s="61">
        <f>I!N194+II!N194+III!N198+IV!N198+V!N194+VI!N194+VII!N194+VIII!N194+IX!N194+X!N194+XI!N194+XII!N194+RM!N194+XIV!N194+XV!N194</f>
        <v>0</v>
      </c>
      <c r="M22" s="61">
        <f>I!O194+II!O194+III!O198+IV!O198+V!O194+VI!O194+VII!O194+VIII!O194+IX!O194+X!O194+XI!O194+XII!O194+RM!O194+XIV!O194+XV!O194</f>
        <v>0</v>
      </c>
      <c r="N22" s="61">
        <f>I!P194+II!P194+III!P198+IV!P198+V!P194+VI!P194+VII!P194+VIII!P194+IX!P194+X!P194+XI!P194+XII!P194+RM!P194+XIV!P194+XV!P194</f>
        <v>0</v>
      </c>
      <c r="O22" s="61">
        <f>I!Q194+II!Q194+III!Q198+IV!Q198+V!Q194+VI!Q194+VII!Q194+VIII!Q194+IX!Q194+X!Q194+XI!Q194+XII!Q194+RM!Q194+XIV!Q194+XV!Q194</f>
        <v>0</v>
      </c>
      <c r="P22" s="61">
        <f>I!R194+II!R194+III!R198+IV!R198+V!R194+VI!R194+VII!R194+VIII!R194+IX!R194+X!R194+XI!R194+XII!R194+RM!R194+XIV!R194+XV!R194</f>
        <v>0</v>
      </c>
      <c r="Q22" s="61">
        <f>I!S194+II!S194+III!S198+IV!S198+V!S194+VI!S194+VII!S194+VIII!S194+IX!S194+X!S194+XI!S194+XII!S194+RM!S194+XIV!S194+XV!S194</f>
        <v>0</v>
      </c>
      <c r="R22" s="61">
        <f>I!T194+II!T194+III!T198+IV!T198+V!T194+VI!T194+VII!T194+VIII!T194+IX!T194+X!T194+XI!T194+XII!T194+RM!T194+XIV!T194+XV!T194</f>
        <v>0</v>
      </c>
      <c r="S22" s="61">
        <f>I!U194+II!U194+III!U198+IV!U198+V!U194+VI!U194+VII!U194+VIII!U194+IX!U194+X!U194+XI!U194+XII!U194+RM!U194+XIV!U194+XV!U194</f>
        <v>0</v>
      </c>
      <c r="T22" s="61">
        <f>I!V194+II!V194+III!V198+IV!V198+V!V194+VI!V194+VII!V194+VIII!V194+IX!V194+X!V194+XI!V194+XII!V194+RM!V194+XIV!V194+XV!V194</f>
        <v>0</v>
      </c>
      <c r="U22" s="61">
        <f>I!W194+II!W194+III!W198+IV!W198+V!W194+VI!W194+VII!W194+VIII!W194+IX!W194+X!W194+XI!W194+XII!W194+RM!W194+XIV!W194+XV!W194</f>
        <v>0</v>
      </c>
      <c r="V22" s="61">
        <f>I!X194+II!X194+III!X198+IV!X198+V!X194+VI!X194+VII!X194+VIII!X194+IX!X194+X!X194+XI!X194+XII!X194+RM!X194+XIV!X194+XV!X194</f>
        <v>0</v>
      </c>
      <c r="W22" s="61">
        <f>I!Y194+II!Y194+III!Y198+IV!Y198+V!Y194+VI!Y194+VII!Y194+VIII!Y194+IX!Y194+X!Y194+XI!Y194+XII!Y194+RM!Y194+XIV!Y194+XV!Y194</f>
        <v>0</v>
      </c>
      <c r="X22" s="61">
        <f>I!Z194+II!Z194+III!Z198+IV!Z198+V!Z194+VI!Z194+VII!Z194+VIII!Z194+IX!Z194+X!Z194+XI!Z194+XII!Z194+RM!Z194+XIV!Z194+XV!Z194</f>
        <v>0</v>
      </c>
      <c r="Y22" s="61">
        <f>I!AA194+II!AA194+III!AA198+IV!AA198+V!AA194+VI!AA194+VII!AA194+VIII!AA194+IX!AA194+X!AA194+XI!AA194+XII!AA194+RM!AA194+XIV!AA194+XV!AA194</f>
        <v>0</v>
      </c>
      <c r="Z22" s="61">
        <f>I!AB194+II!AB194+III!AB198+IV!AB198+V!AB194+VI!AB194+VII!AB194+VIII!AB194+IX!AB194+X!AB194+XI!AB194+XII!AB194+RM!AB194+XIV!AB194+XV!AB194</f>
        <v>0</v>
      </c>
      <c r="AA22" s="61">
        <f>I!AC194+II!AC194+III!AC198+IV!AC198+V!AC194+VI!AC194+VII!AC194+VIII!AC194+IX!AC194+X!AC194+XI!AC194+XII!AC194+RM!AC194+XIV!AC194+XV!AC194</f>
        <v>0</v>
      </c>
      <c r="AB22" s="61">
        <f>I!AD194+II!AD194+III!AD198+IV!AD198+V!AD194+VI!AD194+VII!AD194+VIII!AD194+IX!AD194+X!AD194+XI!AD194+XII!AD194+RM!AD194+XIV!AD194+XV!AD194</f>
        <v>0</v>
      </c>
      <c r="AC22" s="61">
        <f>I!AE194+II!AE194+III!AE198+IV!AE198+V!AE194+VI!AE194+VII!AE194+VIII!AE194+IX!AE194+X!AE194+XI!AE194+XII!AE194+RM!AE194+XIV!AE194+XV!AE194</f>
        <v>0</v>
      </c>
      <c r="AD22" s="61">
        <f>I!AF194+II!AF194+III!AF198+IV!AF198+V!AF194+VI!AF194+VII!AF194+VIII!AF194+IX!AF194+X!AF194+XI!AF194+XII!AF194+RM!AF194+XIV!AF194+XV!AF194</f>
        <v>0</v>
      </c>
      <c r="AE22" s="61">
        <f>I!AG194+II!AG194+III!AG198+IV!AG198+V!AG194+VI!AG194+VII!AG194+VIII!AG194+IX!AG194+X!AG194+XI!AG194+XII!AG194+RM!AG194+XIV!AG194+XV!AG194</f>
        <v>0</v>
      </c>
      <c r="AF22" s="61">
        <f>I!AH194+II!AH194+III!AH198+IV!AH198+V!AH194+VI!AH194+VII!AH194+VIII!AH194+IX!AH194+X!AH194+XI!AH194+XII!AH194+RM!AH194+XIV!AH194+XV!AH194</f>
        <v>0</v>
      </c>
      <c r="AG22" s="61">
        <f>I!AI194+II!AI194+III!AI198+IV!AI198+V!AI194+VI!AI194+VII!AI194+VIII!AI194+IX!AI194+X!AI194+XI!AI194+XII!AI194+RM!AI194+XIV!AI194+XV!AI194</f>
        <v>0</v>
      </c>
      <c r="AH22" s="61">
        <f>I!AJ194+II!AJ194+III!AJ198+IV!AJ198+V!AJ194+VI!AJ194+VII!AJ194+VIII!AJ194+IX!AJ194+X!AJ194+XI!AJ194+XII!AJ194+RM!AJ194+XIV!AJ194+XV!AJ194</f>
        <v>0</v>
      </c>
      <c r="AI22" s="61">
        <f>I!AK194+II!AK194+III!AK198+IV!AK198+V!AK194+VI!AK194+VII!AK194+VIII!AK194+IX!AK194+X!AK194+XI!AK194+XII!AK194+RM!AK194+XIV!AK194+XV!AK194</f>
        <v>0</v>
      </c>
    </row>
    <row r="23" spans="1:35" x14ac:dyDescent="0.25">
      <c r="A23" s="29" t="s">
        <v>10</v>
      </c>
      <c r="B23" s="61">
        <f>I!D195+II!D195+III!D199+IV!D199+V!D195+VI!D195+VII!D195+VIII!D195+IX!D195+X!D195+XI!D195+XII!D195+RM!D195+XIV!D195+XV!D195</f>
        <v>0</v>
      </c>
      <c r="C23" s="61">
        <f>I!E195+II!E195+III!E199+IV!E199+V!E195+VI!E195+VII!E195+VIII!E195+IX!E195+X!E195+XI!E195+XII!E195+RM!E195+XIV!E195+XV!E195</f>
        <v>0</v>
      </c>
      <c r="D23" s="61">
        <f>I!F195+II!F195+III!F199+IV!F199+V!F195+VI!F195+VII!F195+VIII!F195+IX!F195+X!F195+XI!F195+XII!F195+RM!F195+XIV!F195+XV!F195</f>
        <v>0</v>
      </c>
      <c r="E23" s="61">
        <f>I!G195+II!G195+III!G199+IV!G199+V!G195+VI!G195+VII!G195+VIII!G195+IX!G195+X!G195+XI!G195+XII!G195+RM!G195+XIV!G195+XV!G195</f>
        <v>0</v>
      </c>
      <c r="F23" s="61">
        <f>I!H195+II!H195+III!H199+IV!H199+V!H195+VI!H195+VII!H195+VIII!H195+IX!H195+X!H195+XI!H195+XII!H195+RM!H195+XIV!H195+XV!H195</f>
        <v>0</v>
      </c>
      <c r="G23" s="61">
        <f>I!I195+II!I195+III!I199+IV!I199+V!I195+VI!I195+VII!I195+VIII!I195+IX!I195+X!I195+XI!I195+XII!I195+RM!I195+XIV!I195+XV!I195</f>
        <v>0</v>
      </c>
      <c r="H23" s="61">
        <f>I!J195+II!J195+III!J199+IV!J199+V!J195+VI!J195+VII!J195+VIII!J195+IX!J195+X!J195+XI!J195+XII!J195+RM!J195+XIV!J195+XV!J195</f>
        <v>0</v>
      </c>
      <c r="I23" s="61">
        <f>I!K195+II!K195+III!K199+IV!K199+V!K195+VI!K195+VII!K195+VIII!K195+IX!K195+X!K195+XI!K195+XII!K195+RM!K195+XIV!K195+XV!K195</f>
        <v>0</v>
      </c>
      <c r="J23" s="61">
        <f>I!L195+II!L195+III!L199+IV!L199+V!L195+VI!L195+VII!L195+VIII!L195+IX!L195+X!L195+XI!L195+XII!L195+RM!L195+XIV!L195+XV!L195</f>
        <v>0</v>
      </c>
      <c r="K23" s="61">
        <f>I!M195+II!M195+III!M199+IV!M199+V!M195+VI!M195+VII!M195+VIII!M195+IX!M195+X!M195+XI!M195+XII!M195+RM!M195+XIV!M195+XV!M195</f>
        <v>0</v>
      </c>
      <c r="L23" s="61">
        <f>I!N195+II!N195+III!N199+IV!N199+V!N195+VI!N195+VII!N195+VIII!N195+IX!N195+X!N195+XI!N195+XII!N195+RM!N195+XIV!N195+XV!N195</f>
        <v>0</v>
      </c>
      <c r="M23" s="61">
        <f>I!O195+II!O195+III!O199+IV!O199+V!O195+VI!O195+VII!O195+VIII!O195+IX!O195+X!O195+XI!O195+XII!O195+RM!O195+XIV!O195+XV!O195</f>
        <v>0</v>
      </c>
      <c r="N23" s="61">
        <f>I!P195+II!P195+III!P199+IV!P199+V!P195+VI!P195+VII!P195+VIII!P195+IX!P195+X!P195+XI!P195+XII!P195+RM!P195+XIV!P195+XV!P195</f>
        <v>0</v>
      </c>
      <c r="O23" s="61">
        <f>I!Q195+II!Q195+III!Q199+IV!Q199+V!Q195+VI!Q195+VII!Q195+VIII!Q195+IX!Q195+X!Q195+XI!Q195+XII!Q195+RM!Q195+XIV!Q195+XV!Q195</f>
        <v>0</v>
      </c>
      <c r="P23" s="61">
        <f>I!R195+II!R195+III!R199+IV!R199+V!R195+VI!R195+VII!R195+VIII!R195+IX!R195+X!R195+XI!R195+XII!R195+RM!R195+XIV!R195+XV!R195</f>
        <v>0</v>
      </c>
      <c r="Q23" s="61">
        <f>I!S195+II!S195+III!S199+IV!S199+V!S195+VI!S195+VII!S195+VIII!S195+IX!S195+X!S195+XI!S195+XII!S195+RM!S195+XIV!S195+XV!S195</f>
        <v>0</v>
      </c>
      <c r="R23" s="61">
        <f>I!T195+II!T195+III!T199+IV!T199+V!T195+VI!T195+VII!T195+VIII!T195+IX!T195+X!T195+XI!T195+XII!T195+RM!T195+XIV!T195+XV!T195</f>
        <v>0</v>
      </c>
      <c r="S23" s="61">
        <f>I!U195+II!U195+III!U199+IV!U199+V!U195+VI!U195+VII!U195+VIII!U195+IX!U195+X!U195+XI!U195+XII!U195+RM!U195+XIV!U195+XV!U195</f>
        <v>0</v>
      </c>
      <c r="T23" s="61">
        <f>I!V195+II!V195+III!V199+IV!V199+V!V195+VI!V195+VII!V195+VIII!V195+IX!V195+X!V195+XI!V195+XII!V195+RM!V195+XIV!V195+XV!V195</f>
        <v>0</v>
      </c>
      <c r="U23" s="61">
        <f>I!W195+II!W195+III!W199+IV!W199+V!W195+VI!W195+VII!W195+VIII!W195+IX!W195+X!W195+XI!W195+XII!W195+RM!W195+XIV!W195+XV!W195</f>
        <v>0</v>
      </c>
      <c r="V23" s="61">
        <f>I!X195+II!X195+III!X199+IV!X199+V!X195+VI!X195+VII!X195+VIII!X195+IX!X195+X!X195+XI!X195+XII!X195+RM!X195+XIV!X195+XV!X195</f>
        <v>0</v>
      </c>
      <c r="W23" s="61">
        <f>I!Y195+II!Y195+III!Y199+IV!Y199+V!Y195+VI!Y195+VII!Y195+VIII!Y195+IX!Y195+X!Y195+XI!Y195+XII!Y195+RM!Y195+XIV!Y195+XV!Y195</f>
        <v>0</v>
      </c>
      <c r="X23" s="61">
        <f>I!Z195+II!Z195+III!Z199+IV!Z199+V!Z195+VI!Z195+VII!Z195+VIII!Z195+IX!Z195+X!Z195+XI!Z195+XII!Z195+RM!Z195+XIV!Z195+XV!Z195</f>
        <v>0</v>
      </c>
      <c r="Y23" s="61">
        <f>I!AA195+II!AA195+III!AA199+IV!AA199+V!AA195+VI!AA195+VII!AA195+VIII!AA195+IX!AA195+X!AA195+XI!AA195+XII!AA195+RM!AA195+XIV!AA195+XV!AA195</f>
        <v>0</v>
      </c>
      <c r="Z23" s="61">
        <f>I!AB195+II!AB195+III!AB199+IV!AB199+V!AB195+VI!AB195+VII!AB195+VIII!AB195+IX!AB195+X!AB195+XI!AB195+XII!AB195+RM!AB195+XIV!AB195+XV!AB195</f>
        <v>0</v>
      </c>
      <c r="AA23" s="61">
        <f>I!AC195+II!AC195+III!AC199+IV!AC199+V!AC195+VI!AC195+VII!AC195+VIII!AC195+IX!AC195+X!AC195+XI!AC195+XII!AC195+RM!AC195+XIV!AC195+XV!AC195</f>
        <v>0</v>
      </c>
      <c r="AB23" s="61">
        <f>I!AD195+II!AD195+III!AD199+IV!AD199+V!AD195+VI!AD195+VII!AD195+VIII!AD195+IX!AD195+X!AD195+XI!AD195+XII!AD195+RM!AD195+XIV!AD195+XV!AD195</f>
        <v>0</v>
      </c>
      <c r="AC23" s="61">
        <f>I!AE195+II!AE195+III!AE199+IV!AE199+V!AE195+VI!AE195+VII!AE195+VIII!AE195+IX!AE195+X!AE195+XI!AE195+XII!AE195+RM!AE195+XIV!AE195+XV!AE195</f>
        <v>0</v>
      </c>
      <c r="AD23" s="61">
        <f>I!AF195+II!AF195+III!AF199+IV!AF199+V!AF195+VI!AF195+VII!AF195+VIII!AF195+IX!AF195+X!AF195+XI!AF195+XII!AF195+RM!AF195+XIV!AF195+XV!AF195</f>
        <v>0</v>
      </c>
      <c r="AE23" s="61">
        <f>I!AG195+II!AG195+III!AG199+IV!AG199+V!AG195+VI!AG195+VII!AG195+VIII!AG195+IX!AG195+X!AG195+XI!AG195+XII!AG195+RM!AG195+XIV!AG195+XV!AG195</f>
        <v>0</v>
      </c>
      <c r="AF23" s="61">
        <f>I!AH195+II!AH195+III!AH199+IV!AH199+V!AH195+VI!AH195+VII!AH195+VIII!AH195+IX!AH195+X!AH195+XI!AH195+XII!AH195+RM!AH195+XIV!AH195+XV!AH195</f>
        <v>0</v>
      </c>
      <c r="AG23" s="61">
        <f>I!AI195+II!AI195+III!AI199+IV!AI199+V!AI195+VI!AI195+VII!AI195+VIII!AI195+IX!AI195+X!AI195+XI!AI195+XII!AI195+RM!AI195+XIV!AI195+XV!AI195</f>
        <v>0</v>
      </c>
      <c r="AH23" s="61">
        <f>I!AJ195+II!AJ195+III!AJ199+IV!AJ199+V!AJ195+VI!AJ195+VII!AJ195+VIII!AJ195+IX!AJ195+X!AJ195+XI!AJ195+XII!AJ195+RM!AJ195+XIV!AJ195+XV!AJ195</f>
        <v>0</v>
      </c>
      <c r="AI23" s="61">
        <f>I!AK195+II!AK195+III!AK199+IV!AK199+V!AK195+VI!AK195+VII!AK195+VIII!AK195+IX!AK195+X!AK195+XI!AK195+XII!AK195+RM!AK195+XIV!AK195+XV!AK195</f>
        <v>0</v>
      </c>
    </row>
    <row r="24" spans="1:35" x14ac:dyDescent="0.25">
      <c r="A24" s="29" t="s">
        <v>11</v>
      </c>
      <c r="B24" s="61">
        <f>I!D196+II!D196+III!D200+IV!D200+V!D196+VI!D196+VII!D196+VIII!D196+IX!D196+X!D196+XI!D196+XII!D196+RM!D196+XIV!D196+XV!D196</f>
        <v>0</v>
      </c>
      <c r="C24" s="61">
        <f>I!E196+II!E196+III!E200+IV!E200+V!E196+VI!E196+VII!E196+VIII!E196+IX!E196+X!E196+XI!E196+XII!E196+RM!E196+XIV!E196+XV!E196</f>
        <v>0</v>
      </c>
      <c r="D24" s="61">
        <f>I!F196+II!F196+III!F200+IV!F200+V!F196+VI!F196+VII!F196+VIII!F196+IX!F196+X!F196+XI!F196+XII!F196+RM!F196+XIV!F196+XV!F196</f>
        <v>0</v>
      </c>
      <c r="E24" s="61">
        <f>I!G196+II!G196+III!G200+IV!G200+V!G196+VI!G196+VII!G196+VIII!G196+IX!G196+X!G196+XI!G196+XII!G196+RM!G196+XIV!G196+XV!G196</f>
        <v>0</v>
      </c>
      <c r="F24" s="61">
        <f>I!H196+II!H196+III!H200+IV!H200+V!H196+VI!H196+VII!H196+VIII!H196+IX!H196+X!H196+XI!H196+XII!H196+RM!H196+XIV!H196+XV!H196</f>
        <v>0</v>
      </c>
      <c r="G24" s="61">
        <f>I!I196+II!I196+III!I200+IV!I200+V!I196+VI!I196+VII!I196+VIII!I196+IX!I196+X!I196+XI!I196+XII!I196+RM!I196+XIV!I196+XV!I196</f>
        <v>0</v>
      </c>
      <c r="H24" s="61">
        <f>I!J196+II!J196+III!J200+IV!J200+V!J196+VI!J196+VII!J196+VIII!J196+IX!J196+X!J196+XI!J196+XII!J196+RM!J196+XIV!J196+XV!J196</f>
        <v>0</v>
      </c>
      <c r="I24" s="61">
        <f>I!K196+II!K196+III!K200+IV!K200+V!K196+VI!K196+VII!K196+VIII!K196+IX!K196+X!K196+XI!K196+XII!K196+RM!K196+XIV!K196+XV!K196</f>
        <v>0</v>
      </c>
      <c r="J24" s="61">
        <f>I!L196+II!L196+III!L200+IV!L200+V!L196+VI!L196+VII!L196+VIII!L196+IX!L196+X!L196+XI!L196+XII!L196+RM!L196+XIV!L196+XV!L196</f>
        <v>0</v>
      </c>
      <c r="K24" s="61">
        <f>I!M196+II!M196+III!M200+IV!M200+V!M196+VI!M196+VII!M196+VIII!M196+IX!M196+X!M196+XI!M196+XII!M196+RM!M196+XIV!M196+XV!M196</f>
        <v>0</v>
      </c>
      <c r="L24" s="61">
        <f>I!N196+II!N196+III!N200+IV!N200+V!N196+VI!N196+VII!N196+VIII!N196+IX!N196+X!N196+XI!N196+XII!N196+RM!N196+XIV!N196+XV!N196</f>
        <v>0</v>
      </c>
      <c r="M24" s="61">
        <f>I!O196+II!O196+III!O200+IV!O200+V!O196+VI!O196+VII!O196+VIII!O196+IX!O196+X!O196+XI!O196+XII!O196+RM!O196+XIV!O196+XV!O196</f>
        <v>0</v>
      </c>
      <c r="N24" s="61">
        <f>I!P196+II!P196+III!P200+IV!P200+V!P196+VI!P196+VII!P196+VIII!P196+IX!P196+X!P196+XI!P196+XII!P196+RM!P196+XIV!P196+XV!P196</f>
        <v>0</v>
      </c>
      <c r="O24" s="61">
        <f>I!Q196+II!Q196+III!Q200+IV!Q200+V!Q196+VI!Q196+VII!Q196+VIII!Q196+IX!Q196+X!Q196+XI!Q196+XII!Q196+RM!Q196+XIV!Q196+XV!Q196</f>
        <v>0</v>
      </c>
      <c r="P24" s="61">
        <f>I!R196+II!R196+III!R200+IV!R200+V!R196+VI!R196+VII!R196+VIII!R196+IX!R196+X!R196+XI!R196+XII!R196+RM!R196+XIV!R196+XV!R196</f>
        <v>0</v>
      </c>
      <c r="Q24" s="61">
        <f>I!S196+II!S196+III!S200+IV!S200+V!S196+VI!S196+VII!S196+VIII!S196+IX!S196+X!S196+XI!S196+XII!S196+RM!S196+XIV!S196+XV!S196</f>
        <v>0</v>
      </c>
      <c r="R24" s="61">
        <f>I!T196+II!T196+III!T200+IV!T200+V!T196+VI!T196+VII!T196+VIII!T196+IX!T196+X!T196+XI!T196+XII!T196+RM!T196+XIV!T196+XV!T196</f>
        <v>0</v>
      </c>
      <c r="S24" s="61">
        <f>I!U196+II!U196+III!U200+IV!U200+V!U196+VI!U196+VII!U196+VIII!U196+IX!U196+X!U196+XI!U196+XII!U196+RM!U196+XIV!U196+XV!U196</f>
        <v>0</v>
      </c>
      <c r="T24" s="61">
        <f>I!V196+II!V196+III!V200+IV!V200+V!V196+VI!V196+VII!V196+VIII!V196+IX!V196+X!V196+XI!V196+XII!V196+RM!V196+XIV!V196+XV!V196</f>
        <v>0</v>
      </c>
      <c r="U24" s="61">
        <f>I!W196+II!W196+III!W200+IV!W200+V!W196+VI!W196+VII!W196+VIII!W196+IX!W196+X!W196+XI!W196+XII!W196+RM!W196+XIV!W196+XV!W196</f>
        <v>0</v>
      </c>
      <c r="V24" s="61">
        <f>I!X196+II!X196+III!X200+IV!X200+V!X196+VI!X196+VII!X196+VIII!X196+IX!X196+X!X196+XI!X196+XII!X196+RM!X196+XIV!X196+XV!X196</f>
        <v>0</v>
      </c>
      <c r="W24" s="61">
        <f>I!Y196+II!Y196+III!Y200+IV!Y200+V!Y196+VI!Y196+VII!Y196+VIII!Y196+IX!Y196+X!Y196+XI!Y196+XII!Y196+RM!Y196+XIV!Y196+XV!Y196</f>
        <v>0</v>
      </c>
      <c r="X24" s="61">
        <f>I!Z196+II!Z196+III!Z200+IV!Z200+V!Z196+VI!Z196+VII!Z196+VIII!Z196+IX!Z196+X!Z196+XI!Z196+XII!Z196+RM!Z196+XIV!Z196+XV!Z196</f>
        <v>0</v>
      </c>
      <c r="Y24" s="61">
        <f>I!AA196+II!AA196+III!AA200+IV!AA200+V!AA196+VI!AA196+VII!AA196+VIII!AA196+IX!AA196+X!AA196+XI!AA196+XII!AA196+RM!AA196+XIV!AA196+XV!AA196</f>
        <v>0</v>
      </c>
      <c r="Z24" s="61">
        <f>I!AB196+II!AB196+III!AB200+IV!AB200+V!AB196+VI!AB196+VII!AB196+VIII!AB196+IX!AB196+X!AB196+XI!AB196+XII!AB196+RM!AB196+XIV!AB196+XV!AB196</f>
        <v>0</v>
      </c>
      <c r="AA24" s="61">
        <f>I!AC196+II!AC196+III!AC200+IV!AC200+V!AC196+VI!AC196+VII!AC196+VIII!AC196+IX!AC196+X!AC196+XI!AC196+XII!AC196+RM!AC196+XIV!AC196+XV!AC196</f>
        <v>0</v>
      </c>
      <c r="AB24" s="61">
        <f>I!AD196+II!AD196+III!AD200+IV!AD200+V!AD196+VI!AD196+VII!AD196+VIII!AD196+IX!AD196+X!AD196+XI!AD196+XII!AD196+RM!AD196+XIV!AD196+XV!AD196</f>
        <v>0</v>
      </c>
      <c r="AC24" s="61">
        <f>I!AE196+II!AE196+III!AE200+IV!AE200+V!AE196+VI!AE196+VII!AE196+VIII!AE196+IX!AE196+X!AE196+XI!AE196+XII!AE196+RM!AE196+XIV!AE196+XV!AE196</f>
        <v>0</v>
      </c>
      <c r="AD24" s="61">
        <f>I!AF196+II!AF196+III!AF200+IV!AF200+V!AF196+VI!AF196+VII!AF196+VIII!AF196+IX!AF196+X!AF196+XI!AF196+XII!AF196+RM!AF196+XIV!AF196+XV!AF196</f>
        <v>0</v>
      </c>
      <c r="AE24" s="61">
        <f>I!AG196+II!AG196+III!AG200+IV!AG200+V!AG196+VI!AG196+VII!AG196+VIII!AG196+IX!AG196+X!AG196+XI!AG196+XII!AG196+RM!AG196+XIV!AG196+XV!AG196</f>
        <v>0</v>
      </c>
      <c r="AF24" s="61">
        <f>I!AH196+II!AH196+III!AH200+IV!AH200+V!AH196+VI!AH196+VII!AH196+VIII!AH196+IX!AH196+X!AH196+XI!AH196+XII!AH196+RM!AH196+XIV!AH196+XV!AH196</f>
        <v>0</v>
      </c>
      <c r="AG24" s="61">
        <f>I!AI196+II!AI196+III!AI200+IV!AI200+V!AI196+VI!AI196+VII!AI196+VIII!AI196+IX!AI196+X!AI196+XI!AI196+XII!AI196+RM!AI196+XIV!AI196+XV!AI196</f>
        <v>0</v>
      </c>
      <c r="AH24" s="61">
        <f>I!AJ196+II!AJ196+III!AJ200+IV!AJ200+V!AJ196+VI!AJ196+VII!AJ196+VIII!AJ196+IX!AJ196+X!AJ196+XI!AJ196+XII!AJ196+RM!AJ196+XIV!AJ196+XV!AJ196</f>
        <v>0</v>
      </c>
      <c r="AI24" s="61">
        <f>I!AK196+II!AK196+III!AK200+IV!AK200+V!AK196+VI!AK196+VII!AK196+VIII!AK196+IX!AK196+X!AK196+XI!AK196+XII!AK196+RM!AK196+XIV!AK196+XV!AK196</f>
        <v>0</v>
      </c>
    </row>
    <row r="25" spans="1:35" x14ac:dyDescent="0.25">
      <c r="A25" s="29" t="s">
        <v>12</v>
      </c>
      <c r="B25" s="61">
        <f>I!D197+II!D197+III!D201+IV!D201+V!D197+VI!D197+VII!D197+VIII!D197+IX!D197+X!D197+XI!D197+XII!D197+RM!D197+XIV!D197+XV!D197</f>
        <v>695.53428800000006</v>
      </c>
      <c r="C25" s="61">
        <f>I!E197+II!E197+III!E201+IV!E201+V!E197+VI!E197+VII!E197+VIII!E197+IX!E197+X!E197+XI!E197+XII!E197+RM!E197+XIV!E197+XV!E197</f>
        <v>649.9451509027972</v>
      </c>
      <c r="D25" s="61">
        <f>I!F197+II!F197+III!F201+IV!F201+V!F197+VI!F197+VII!F197+VIII!F197+IX!F197+X!F197+XI!F197+XII!F197+RM!F197+XIV!F197+XV!F197</f>
        <v>610.82447739579266</v>
      </c>
      <c r="E25" s="61">
        <f>I!G197+II!G197+III!G201+IV!G201+V!G197+VI!G197+VII!G197+VIII!G197+IX!G197+X!G197+XI!G197+XII!G197+RM!G197+XIV!G197+XV!G197</f>
        <v>651.61326058210841</v>
      </c>
      <c r="F25" s="61">
        <f>I!H197+II!H197+III!H201+IV!H201+V!H197+VI!H197+VII!H197+VIII!H197+IX!H197+X!H197+XI!H197+XII!H197+RM!H197+XIV!H197+XV!H197</f>
        <v>692.18746732821774</v>
      </c>
      <c r="G25" s="61">
        <f>I!I197+II!I197+III!I201+IV!I201+V!I197+VI!I197+VII!I197+VIII!I197+IX!I197+X!I197+XI!I197+XII!I197+RM!I197+XIV!I197+XV!I197</f>
        <v>690.37141207713091</v>
      </c>
      <c r="H25" s="61">
        <f>I!J197+II!J197+III!J201+IV!J201+V!J197+VI!J197+VII!J197+VIII!J197+IX!J197+X!J197+XI!J197+XII!J197+RM!J197+XIV!J197+XV!J197</f>
        <v>775.60162603344725</v>
      </c>
      <c r="I25" s="61">
        <f>I!K197+II!K197+III!K201+IV!K201+V!K197+VI!K197+VII!K197+VIII!K197+IX!K197+X!K197+XI!K197+XII!K197+RM!K197+XIV!K197+XV!K197</f>
        <v>844.04688153977781</v>
      </c>
      <c r="J25" s="61">
        <f>I!L197+II!L197+III!L201+IV!L201+V!L197+VI!L197+VII!L197+VIII!L197+IX!L197+X!L197+XI!L197+XII!L197+RM!L197+XIV!L197+XV!L197</f>
        <v>909.19346629692893</v>
      </c>
      <c r="K25" s="61">
        <f>I!M197+II!M197+III!M201+IV!M201+V!M197+VI!M197+VII!M197+VIII!M197+IX!M197+X!M197+XI!M197+XII!M197+RM!M197+XIV!M197+XV!M197</f>
        <v>971.15310507587174</v>
      </c>
      <c r="L25" s="61">
        <f>I!N197+II!N197+III!N201+IV!N201+V!N197+VI!N197+VII!N197+VIII!N197+IX!N197+X!N197+XI!N197+XII!N197+RM!N197+XIV!N197+XV!N197</f>
        <v>1030.0341660248016</v>
      </c>
      <c r="M25" s="61">
        <f>I!O197+II!O197+III!O201+IV!O201+V!O197+VI!O197+VII!O197+VIII!O197+IX!O197+X!O197+XI!O197+XII!O197+RM!O197+XIV!O197+XV!O197</f>
        <v>1007.8699804869373</v>
      </c>
      <c r="N25" s="61">
        <f>I!P197+II!P197+III!P201+IV!P201+V!P197+VI!P197+VII!P197+VIII!P197+IX!P197+X!P197+XI!P197+XII!P197+RM!P197+XIV!P197+XV!P197</f>
        <v>986.18925060658876</v>
      </c>
      <c r="O25" s="61">
        <f>I!Q197+II!Q197+III!Q201+IV!Q201+V!Q197+VI!Q197+VII!Q197+VIII!Q197+IX!Q197+X!Q197+XI!Q197+XII!Q197+RM!Q197+XIV!Q197+XV!Q197</f>
        <v>964.98125983330726</v>
      </c>
      <c r="P25" s="61">
        <f>I!R197+II!R197+III!R201+IV!R201+V!R197+VI!R197+VII!R197+VIII!R197+IX!R197+X!R197+XI!R197+XII!R197+RM!R197+XIV!R197+XV!R197</f>
        <v>955.33144723497458</v>
      </c>
      <c r="Q25" s="61">
        <f>I!S197+II!S197+III!S201+IV!S201+V!S197+VI!S197+VII!S197+VIII!S197+IX!S197+X!S197+XI!S197+XII!S197+RM!S197+XIV!S197+XV!S197</f>
        <v>945.77813276262509</v>
      </c>
      <c r="R25" s="61">
        <f>I!T197+II!T197+III!T201+IV!T201+V!T197+VI!T197+VII!T197+VIII!T197+IX!T197+X!T197+XI!T197+XII!T197+RM!T197+XIV!T197+XV!T197</f>
        <v>936.32035143499888</v>
      </c>
      <c r="S25" s="61">
        <f>I!U197+II!U197+III!U201+IV!U201+V!U197+VI!U197+VII!U197+VIII!U197+IX!U197+X!U197+XI!U197+XII!U197+RM!U197+XIV!U197+XV!U197</f>
        <v>926.95714792064916</v>
      </c>
      <c r="T25" s="61">
        <f>I!V197+II!V197+III!V201+IV!V201+V!V197+VI!V197+VII!V197+VIII!V197+IX!V197+X!V197+XI!V197+XII!V197+RM!V197+XIV!V197+XV!V197</f>
        <v>917.68757644144284</v>
      </c>
      <c r="U25" s="61">
        <f>I!W197+II!W197+III!W201+IV!W201+V!W197+VI!W197+VII!W197+VIII!W197+IX!W197+X!W197+XI!W197+XII!W197+RM!W197+XIV!W197+XV!W197</f>
        <v>902.0247748718532</v>
      </c>
      <c r="V25" s="61">
        <f>I!X197+II!X197+III!X201+IV!X201+V!X197+VI!X197+VII!X197+VIII!X197+IX!X197+X!X197+XI!X197+XII!X197+RM!X197+XIV!X197+XV!X197</f>
        <v>886.67481386031216</v>
      </c>
      <c r="W25" s="61">
        <f>I!Y197+II!Y197+III!Y201+IV!Y201+V!Y197+VI!Y197+VII!Y197+VIII!Y197+IX!Y197+X!Y197+XI!Y197+XII!Y197+RM!Y197+XIV!Y197+XV!Y197</f>
        <v>871.63017071221327</v>
      </c>
      <c r="X25" s="61">
        <f>I!Z197+II!Z197+III!Z201+IV!Z201+V!Z197+VI!Z197+VII!Z197+VIII!Z197+IX!Z197+X!Z197+XI!Z197+XII!Z197+RM!Z197+XIV!Z197+XV!Z197</f>
        <v>856.88354282201601</v>
      </c>
      <c r="Y25" s="61">
        <f>I!AA197+II!AA197+III!AA201+IV!AA201+V!AA197+VI!AA197+VII!AA197+VIII!AA197+IX!AA197+X!AA197+XI!AA197+XII!AA197+RM!AA197+XIV!AA197+XV!AA197</f>
        <v>842.42783990675855</v>
      </c>
      <c r="Z25" s="61">
        <f>I!AB197+II!AB197+III!AB201+IV!AB201+V!AB197+VI!AB197+VII!AB197+VIII!AB197+IX!AB197+X!AB197+XI!AB197+XII!AB197+RM!AB197+XIV!AB197+XV!AB197</f>
        <v>802.85745994231706</v>
      </c>
      <c r="AA25" s="61">
        <f>I!AC197+II!AC197+III!AC201+IV!AC201+V!AC197+VI!AC197+VII!AC197+VIII!AC197+IX!AC197+X!AC197+XI!AC197+XII!AC197+RM!AC197+XIV!AC197+XV!AC197</f>
        <v>766.22182161798094</v>
      </c>
      <c r="AB25" s="61">
        <f>I!AD197+II!AD197+III!AD201+IV!AD201+V!AD197+VI!AD197+VII!AD197+VIII!AD197+IX!AD197+X!AD197+XI!AD197+XII!AD197+RM!AD197+XIV!AD197+XV!AD197</f>
        <v>732.21305947246674</v>
      </c>
      <c r="AC25" s="61">
        <f>I!AE197+II!AE197+III!AE201+IV!AE201+V!AE197+VI!AE197+VII!AE197+VIII!AE197+IX!AE197+X!AE197+XI!AE197+XII!AE197+RM!AE197+XIV!AE197+XV!AE197</f>
        <v>700.56486082091351</v>
      </c>
      <c r="AD25" s="61">
        <f>I!AF197+II!AF197+III!AF201+IV!AF201+V!AF197+VI!AF197+VII!AF197+VIII!AF197+IX!AF197+X!AF197+XI!AF197+XII!AF197+RM!AF197+XIV!AF197+XV!AF197</f>
        <v>673.75697545543585</v>
      </c>
      <c r="AE25" s="61">
        <f>I!AG197+II!AG197+III!AG201+IV!AG201+V!AG197+VI!AG197+VII!AG197+VIII!AG197+IX!AG197+X!AG197+XI!AG197+XII!AG197+RM!AG197+XIV!AG197+XV!AG197</f>
        <v>648.66336645652564</v>
      </c>
      <c r="AF25" s="61">
        <f>I!AH197+II!AH197+III!AH201+IV!AH201+V!AH197+VI!AH197+VII!AH197+VIII!AH197+IX!AH197+X!AH197+XI!AH197+XII!AH197+RM!AH197+XIV!AH197+XV!AH197</f>
        <v>625.1265196933025</v>
      </c>
      <c r="AG25" s="61">
        <f>I!AI197+II!AI197+III!AI201+IV!AI201+V!AI197+VI!AI197+VII!AI197+VIII!AI197+IX!AI197+X!AI197+XI!AI197+XII!AI197+RM!AI197+XIV!AI197+XV!AI197</f>
        <v>603.00764272326023</v>
      </c>
      <c r="AH25" s="61">
        <f>I!AJ197+II!AJ197+III!AJ201+IV!AJ201+V!AJ197+VI!AJ197+VII!AJ197+VIII!AJ197+IX!AJ197+X!AJ197+XI!AJ197+XII!AJ197+RM!AJ197+XIV!AJ197+XV!AJ197</f>
        <v>582.18396198292623</v>
      </c>
      <c r="AI25" s="61">
        <f>I!AK197+II!AK197+III!AK201+IV!AK201+V!AK197+VI!AK197+VII!AK197+VIII!AK197+IX!AK197+X!AK197+XI!AK197+XII!AK197+RM!AK197+XIV!AK197+XV!AK197</f>
        <v>562.54647534128787</v>
      </c>
    </row>
    <row r="26" spans="1:35" x14ac:dyDescent="0.25">
      <c r="A26" s="29" t="s">
        <v>54</v>
      </c>
      <c r="B26" s="61">
        <f>I!D198+II!D198+III!D202+IV!D202+V!D198+VI!D198+VII!D198+VIII!D198+IX!D198+X!D198+XI!D198+XII!D198+RM!D198+XIV!D198+XV!D198</f>
        <v>721.12004196600003</v>
      </c>
      <c r="C26" s="61">
        <f>I!E198+II!E198+III!E202+IV!E202+V!E198+VI!E198+VII!E198+VIII!E198+IX!E198+X!E198+XI!E198+XII!E198+RM!E198+XIV!E198+XV!E198</f>
        <v>681.36420988820817</v>
      </c>
      <c r="D26" s="61">
        <f>I!F198+II!F198+III!F202+IV!F202+V!F198+VI!F198+VII!F198+VIII!F198+IX!F198+X!F198+XI!F198+XII!F198+RM!F198+XIV!F198+XV!F198</f>
        <v>642.0503406829846</v>
      </c>
      <c r="E26" s="61">
        <f>I!G198+II!G198+III!G202+IV!G202+V!G198+VI!G198+VII!G198+VIII!G198+IX!G198+X!G198+XI!G198+XII!G198+RM!G198+XIV!G198+XV!G198</f>
        <v>686.73558155287537</v>
      </c>
      <c r="F26" s="61">
        <f>I!H198+II!H198+III!H202+IV!H202+V!H198+VI!H198+VII!H198+VIII!H198+IX!H198+X!H198+XI!H198+XII!H198+RM!H198+XIV!H198+XV!H198</f>
        <v>730.81181257895048</v>
      </c>
      <c r="G26" s="61">
        <f>I!I198+II!I198+III!I202+IV!I202+V!I198+VI!I198+VII!I198+VIII!I198+IX!I198+X!I198+XI!I198+XII!I198+RM!I198+XIV!I198+XV!I198</f>
        <v>718.89342665280424</v>
      </c>
      <c r="H26" s="61">
        <f>I!J198+II!J198+III!J202+IV!J202+V!J198+VI!J198+VII!J198+VIII!J198+IX!J198+X!J198+XI!J198+XII!J198+RM!J198+XIV!J198+XV!J198</f>
        <v>707.131285362379</v>
      </c>
      <c r="I26" s="61">
        <f>I!K198+II!K198+III!K202+IV!K202+V!K198+VI!K198+VII!K198+VIII!K198+IX!K198+X!K198+XI!K198+XII!K198+RM!K198+XIV!K198+XV!K198</f>
        <v>682.30591508491375</v>
      </c>
      <c r="J26" s="61">
        <f>I!L198+II!L198+III!L202+IV!L202+V!L198+VI!L198+VII!L198+VIII!L198+IX!L198+X!L198+XI!L198+XII!L198+RM!L198+XIV!L198+XV!L198</f>
        <v>658.30841953503716</v>
      </c>
      <c r="K26" s="61">
        <f>I!M198+II!M198+III!M202+IV!M202+V!M198+VI!M198+VII!M198+VIII!M198+IX!M198+X!M198+XI!M198+XII!M198+RM!M198+XIV!M198+XV!M198</f>
        <v>635.08859004458543</v>
      </c>
      <c r="L26" s="61">
        <f>I!N198+II!N198+III!N202+IV!N202+V!N198+VI!N198+VII!N198+VIII!N198+IX!N198+X!N198+XI!N198+XII!N198+RM!N198+XIV!N198+XV!N198</f>
        <v>612.4768057793998</v>
      </c>
      <c r="M26" s="61">
        <f>I!O198+II!O198+III!O202+IV!O202+V!O198+VI!O198+VII!O198+VIII!O198+IX!O198+X!O198+XI!O198+XII!O198+RM!O198+XIV!O198+XV!O198</f>
        <v>589.53557334814957</v>
      </c>
      <c r="N26" s="61">
        <f>I!P198+II!P198+III!P202+IV!P202+V!P198+VI!P198+VII!P198+VIII!P198+IX!P198+X!P198+XI!P198+XII!P198+RM!P198+XIV!P198+XV!P198</f>
        <v>560.53516962627702</v>
      </c>
      <c r="O26" s="61">
        <f>I!Q198+II!Q198+III!Q202+IV!Q202+V!Q198+VI!Q198+VII!Q198+VIII!Q198+IX!Q198+X!Q198+XI!Q198+XII!Q198+RM!Q198+XIV!Q198+XV!Q198</f>
        <v>473.72864362457318</v>
      </c>
      <c r="P26" s="61">
        <f>I!R198+II!R198+III!R202+IV!R202+V!R198+VI!R198+VII!R198+VIII!R198+IX!R198+X!R198+XI!R198+XII!R198+RM!R198+XIV!R198+XV!R198</f>
        <v>456.87816034978323</v>
      </c>
      <c r="Q26" s="61">
        <f>I!S198+II!S198+III!S202+IV!S202+V!S198+VI!S198+VII!S198+VIII!S198+IX!S198+X!S198+XI!S198+XII!S198+RM!S198+XIV!S198+XV!S198</f>
        <v>440.3178688329744</v>
      </c>
      <c r="R26" s="61">
        <f>I!T198+II!T198+III!T202+IV!T202+V!T198+VI!T198+VII!T198+VIII!T198+IX!T198+X!T198+XI!T198+XII!T198+RM!T198+XIV!T198+XV!T198</f>
        <v>424.03836983850414</v>
      </c>
      <c r="S26" s="61">
        <f>I!U198+II!U198+III!U202+IV!U202+V!U198+VI!U198+VII!U198+VIII!U198+IX!U198+X!U198+XI!U198+XII!U198+RM!U198+XIV!U198+XV!U198</f>
        <v>408.03062740401697</v>
      </c>
      <c r="T26" s="61">
        <f>I!V198+II!V198+III!V202+IV!V202+V!V198+VI!V198+VII!V198+VIII!V198+IX!V198+X!V198+XI!V198+XII!V198+RM!V198+XIV!V198+XV!V198</f>
        <v>392.28598180907505</v>
      </c>
      <c r="U26" s="61">
        <f>I!W198+II!W198+III!W202+IV!W202+V!W198+VI!W198+VII!W198+VIII!W198+IX!W198+X!W198+XI!W198+XII!W198+RM!W198+XIV!W198+XV!W198</f>
        <v>376.79616437371504</v>
      </c>
      <c r="V26" s="61">
        <f>I!X198+II!X198+III!X202+IV!X202+V!X198+VI!X198+VII!X198+VIII!X198+IX!X198+X!X198+XI!X198+XII!X198+RM!X198+XIV!X198+XV!X198</f>
        <v>361.55331407920096</v>
      </c>
      <c r="W26" s="61">
        <f>I!Y198+II!Y198+III!Y202+IV!Y202+V!Y198+VI!Y198+VII!Y198+VIII!Y198+IX!Y198+X!Y198+XI!Y198+XII!Y198+RM!Y198+XIV!Y198+XV!Y198</f>
        <v>346.54999597454332</v>
      </c>
      <c r="X26" s="61">
        <f>I!Z198+II!Z198+III!Z202+IV!Z202+V!Z198+VI!Z198+VII!Z198+VIII!Z198+IX!Z198+X!Z198+XI!Z198+XII!Z198+RM!Z198+XIV!Z198+XV!Z198</f>
        <v>331.77922129733514</v>
      </c>
      <c r="Y26" s="61">
        <f>I!AA198+II!AA198+III!AA202+IV!AA202+V!AA198+VI!AA198+VII!AA198+VIII!AA198+IX!AA198+X!AA198+XI!AA198+XII!AA198+RM!AA198+XIV!AA198+XV!AA198</f>
        <v>317.23446919550406</v>
      </c>
      <c r="Z26" s="61">
        <f>I!AB198+II!AB198+III!AB202+IV!AB202+V!AB198+VI!AB198+VII!AB198+VIII!AB198+IX!AB198+X!AB198+XI!AB198+XII!AB198+RM!AB198+XIV!AB198+XV!AB198</f>
        <v>302.90970988724018</v>
      </c>
      <c r="AA26" s="61">
        <f>I!AC198+II!AC198+III!AC202+IV!AC202+V!AC198+VI!AC198+VII!AC198+VIII!AC198+IX!AC198+X!AC198+XI!AC198+XII!AC198+RM!AC198+XIV!AC198+XV!AC198</f>
        <v>288.79942903929242</v>
      </c>
      <c r="AB26" s="61">
        <f>I!AD198+II!AD198+III!AD202+IV!AD202+V!AD198+VI!AD198+VII!AD198+VIII!AD198+IX!AD198+X!AD198+XI!AD198+XII!AD198+RM!AD198+XIV!AD198+XV!AD198</f>
        <v>274.89865307894888</v>
      </c>
      <c r="AC26" s="61">
        <f>I!AE198+II!AE198+III!AE202+IV!AE202+V!AE198+VI!AE198+VII!AE198+VIII!AE198+IX!AE198+X!AE198+XI!AE198+XII!AE198+RM!AE198+XIV!AE198+XV!AE198</f>
        <v>261.20297508253446</v>
      </c>
      <c r="AD26" s="61">
        <f>I!AF198+II!AF198+III!AF202+IV!AF202+V!AF198+VI!AF198+VII!AF198+VIII!AF198+IX!AF198+X!AF198+XI!AF198+XII!AF198+RM!AF198+XIV!AF198+XV!AF198</f>
        <v>248.70942355451834</v>
      </c>
      <c r="AE26" s="61">
        <f>I!AG198+II!AG198+III!AG202+IV!AG202+V!AG198+VI!AG198+VII!AG198+VIII!AG198+IX!AG198+X!AG198+XI!AG198+XII!AG198+RM!AG198+XIV!AG198+XV!AG198</f>
        <v>236.31034166944886</v>
      </c>
      <c r="AF26" s="61">
        <f>I!AH198+II!AH198+III!AH202+IV!AH202+V!AH198+VI!AH198+VII!AH198+VIII!AH198+IX!AH198+X!AH198+XI!AH198+XII!AH198+RM!AH198+XIV!AH198+XV!AH198</f>
        <v>224.00491959309747</v>
      </c>
      <c r="AG26" s="61">
        <f>I!AI198+II!AI198+III!AI202+IV!AI202+V!AI198+VI!AI198+VII!AI198+VIII!AI198+IX!AI198+X!AI198+XI!AI198+XII!AI198+RM!AI198+XIV!AI198+XV!AI198</f>
        <v>211.79299854456264</v>
      </c>
      <c r="AH26" s="61">
        <f>I!AJ198+II!AJ198+III!AJ202+IV!AJ202+V!AJ198+VI!AJ198+VII!AJ198+VIII!AJ198+IX!AJ198+X!AJ198+XI!AJ198+XII!AJ198+RM!AJ198+XIV!AJ198+XV!AJ198</f>
        <v>199.67510504421728</v>
      </c>
      <c r="AI26" s="61">
        <f>I!AK198+II!AK198+III!AK202+IV!AK202+V!AK198+VI!AK198+VII!AK198+VIII!AK198+IX!AK198+X!AK198+XI!AK198+XII!AK198+RM!AK198+XIV!AK198+XV!AK198</f>
        <v>187.65248238187212</v>
      </c>
    </row>
    <row r="27" spans="1:35" x14ac:dyDescent="0.25">
      <c r="A27" s="29" t="s">
        <v>74</v>
      </c>
      <c r="B27" s="61">
        <f>I!D199+II!D199+III!D203+IV!D203+V!D199+VI!D199+VII!D199+VIII!D199+IX!D199+X!D199+XI!D199+XII!D199+RM!D199+XIV!D199+XV!D199</f>
        <v>0</v>
      </c>
      <c r="C27" s="61">
        <f>I!E199+II!E199+III!E203+IV!E203+V!E199+VI!E199+VII!E199+VIII!E199+IX!E199+X!E199+XI!E199+XII!E199+RM!E199+XIV!E199+XV!E199</f>
        <v>0</v>
      </c>
      <c r="D27" s="61">
        <f>I!F199+II!F199+III!F203+IV!F203+V!F199+VI!F199+VII!F199+VIII!F199+IX!F199+X!F199+XI!F199+XII!F199+RM!F199+XIV!F199+XV!F199</f>
        <v>0</v>
      </c>
      <c r="E27" s="61">
        <f>I!G199+II!G199+III!G203+IV!G203+V!G199+VI!G199+VII!G199+VIII!G199+IX!G199+X!G199+XI!G199+XII!G199+RM!G199+XIV!G199+XV!G199</f>
        <v>0</v>
      </c>
      <c r="F27" s="61">
        <f>I!H199+II!H199+III!H203+IV!H203+V!H199+VI!H199+VII!H199+VIII!H199+IX!H199+X!H199+XI!H199+XII!H199+RM!H199+XIV!H199+XV!H199</f>
        <v>0</v>
      </c>
      <c r="G27" s="61">
        <f>I!I199+II!I199+III!I203+IV!I203+V!I199+VI!I199+VII!I199+VIII!I199+IX!I199+X!I199+XI!I199+XII!I199+RM!I199+XIV!I199+XV!I199</f>
        <v>0</v>
      </c>
      <c r="H27" s="61">
        <f>I!J199+II!J199+III!J203+IV!J203+V!J199+VI!J199+VII!J199+VIII!J199+IX!J199+X!J199+XI!J199+XII!J199+RM!J199+XIV!J199+XV!J199</f>
        <v>0</v>
      </c>
      <c r="I27" s="61">
        <f>I!K199+II!K199+III!K203+IV!K203+V!K199+VI!K199+VII!K199+VIII!K199+IX!K199+X!K199+XI!K199+XII!K199+RM!K199+XIV!K199+XV!K199</f>
        <v>0</v>
      </c>
      <c r="J27" s="61">
        <f>I!L199+II!L199+III!L203+IV!L203+V!L199+VI!L199+VII!L199+VIII!L199+IX!L199+X!L199+XI!L199+XII!L199+RM!L199+XIV!L199+XV!L199</f>
        <v>0</v>
      </c>
      <c r="K27" s="61">
        <f>I!M199+II!M199+III!M203+IV!M203+V!M199+VI!M199+VII!M199+VIII!M199+IX!M199+X!M199+XI!M199+XII!M199+RM!M199+XIV!M199+XV!M199</f>
        <v>0</v>
      </c>
      <c r="L27" s="61">
        <f>I!N199+II!N199+III!N203+IV!N203+V!N199+VI!N199+VII!N199+VIII!N199+IX!N199+X!N199+XI!N199+XII!N199+RM!N199+XIV!N199+XV!N199</f>
        <v>0</v>
      </c>
      <c r="M27" s="61">
        <f>I!O199+II!O199+III!O203+IV!O203+V!O199+VI!O199+VII!O199+VIII!O199+IX!O199+X!O199+XI!O199+XII!O199+RM!O199+XIV!O199+XV!O199</f>
        <v>0</v>
      </c>
      <c r="N27" s="61">
        <f>I!P199+II!P199+III!P203+IV!P203+V!P199+VI!P199+VII!P199+VIII!P199+IX!P199+X!P199+XI!P199+XII!P199+RM!P199+XIV!P199+XV!P199</f>
        <v>0</v>
      </c>
      <c r="O27" s="61">
        <f>I!Q199+II!Q199+III!Q203+IV!Q203+V!Q199+VI!Q199+VII!Q199+VIII!Q199+IX!Q199+X!Q199+XI!Q199+XII!Q199+RM!Q199+XIV!Q199+XV!Q199</f>
        <v>0</v>
      </c>
      <c r="P27" s="61">
        <f>I!R199+II!R199+III!R203+IV!R203+V!R199+VI!R199+VII!R199+VIII!R199+IX!R199+X!R199+XI!R199+XII!R199+RM!R199+XIV!R199+XV!R199</f>
        <v>0</v>
      </c>
      <c r="Q27" s="61">
        <f>I!S199+II!S199+III!S203+IV!S203+V!S199+VI!S199+VII!S199+VIII!S199+IX!S199+X!S199+XI!S199+XII!S199+RM!S199+XIV!S199+XV!S199</f>
        <v>0</v>
      </c>
      <c r="R27" s="61">
        <f>I!T199+II!T199+III!T203+IV!T203+V!T199+VI!T199+VII!T199+VIII!T199+IX!T199+X!T199+XI!T199+XII!T199+RM!T199+XIV!T199+XV!T199</f>
        <v>0</v>
      </c>
      <c r="S27" s="61">
        <f>I!U199+II!U199+III!U203+IV!U203+V!U199+VI!U199+VII!U199+VIII!U199+IX!U199+X!U199+XI!U199+XII!U199+RM!U199+XIV!U199+XV!U199</f>
        <v>0</v>
      </c>
      <c r="T27" s="61">
        <f>I!V199+II!V199+III!V203+IV!V203+V!V199+VI!V199+VII!V199+VIII!V199+IX!V199+X!V199+XI!V199+XII!V199+RM!V199+XIV!V199+XV!V199</f>
        <v>0</v>
      </c>
      <c r="U27" s="61">
        <f>I!W199+II!W199+III!W203+IV!W203+V!W199+VI!W199+VII!W199+VIII!W199+IX!W199+X!W199+XI!W199+XII!W199+RM!W199+XIV!W199+XV!W199</f>
        <v>0</v>
      </c>
      <c r="V27" s="61">
        <f>I!X199+II!X199+III!X203+IV!X203+V!X199+VI!X199+VII!X199+VIII!X199+IX!X199+X!X199+XI!X199+XII!X199+RM!X199+XIV!X199+XV!X199</f>
        <v>0</v>
      </c>
      <c r="W27" s="61">
        <f>I!Y199+II!Y199+III!Y203+IV!Y203+V!Y199+VI!Y199+VII!Y199+VIII!Y199+IX!Y199+X!Y199+XI!Y199+XII!Y199+RM!Y199+XIV!Y199+XV!Y199</f>
        <v>0</v>
      </c>
      <c r="X27" s="61">
        <f>I!Z199+II!Z199+III!Z203+IV!Z203+V!Z199+VI!Z199+VII!Z199+VIII!Z199+IX!Z199+X!Z199+XI!Z199+XII!Z199+RM!Z199+XIV!Z199+XV!Z199</f>
        <v>0</v>
      </c>
      <c r="Y27" s="61">
        <f>I!AA199+II!AA199+III!AA203+IV!AA203+V!AA199+VI!AA199+VII!AA199+VIII!AA199+IX!AA199+X!AA199+XI!AA199+XII!AA199+RM!AA199+XIV!AA199+XV!AA199</f>
        <v>0</v>
      </c>
      <c r="Z27" s="61">
        <f>I!AB199+II!AB199+III!AB203+IV!AB203+V!AB199+VI!AB199+VII!AB199+VIII!AB199+IX!AB199+X!AB199+XI!AB199+XII!AB199+RM!AB199+XIV!AB199+XV!AB199</f>
        <v>0</v>
      </c>
      <c r="AA27" s="61">
        <f>I!AC199+II!AC199+III!AC203+IV!AC203+V!AC199+VI!AC199+VII!AC199+VIII!AC199+IX!AC199+X!AC199+XI!AC199+XII!AC199+RM!AC199+XIV!AC199+XV!AC199</f>
        <v>0</v>
      </c>
      <c r="AB27" s="61">
        <f>I!AD199+II!AD199+III!AD203+IV!AD203+V!AD199+VI!AD199+VII!AD199+VIII!AD199+IX!AD199+X!AD199+XI!AD199+XII!AD199+RM!AD199+XIV!AD199+XV!AD199</f>
        <v>0</v>
      </c>
      <c r="AC27" s="61">
        <f>I!AE199+II!AE199+III!AE203+IV!AE203+V!AE199+VI!AE199+VII!AE199+VIII!AE199+IX!AE199+X!AE199+XI!AE199+XII!AE199+RM!AE199+XIV!AE199+XV!AE199</f>
        <v>0</v>
      </c>
      <c r="AD27" s="61">
        <f>I!AF199+II!AF199+III!AF203+IV!AF203+V!AF199+VI!AF199+VII!AF199+VIII!AF199+IX!AF199+X!AF199+XI!AF199+XII!AF199+RM!AF199+XIV!AF199+XV!AF199</f>
        <v>0</v>
      </c>
      <c r="AE27" s="61">
        <f>I!AG199+II!AG199+III!AG203+IV!AG203+V!AG199+VI!AG199+VII!AG199+VIII!AG199+IX!AG199+X!AG199+XI!AG199+XII!AG199+RM!AG199+XIV!AG199+XV!AG199</f>
        <v>0</v>
      </c>
      <c r="AF27" s="61">
        <f>I!AH199+II!AH199+III!AH203+IV!AH203+V!AH199+VI!AH199+VII!AH199+VIII!AH199+IX!AH199+X!AH199+XI!AH199+XII!AH199+RM!AH199+XIV!AH199+XV!AH199</f>
        <v>0</v>
      </c>
      <c r="AG27" s="61">
        <f>I!AI199+II!AI199+III!AI203+IV!AI203+V!AI199+VI!AI199+VII!AI199+VIII!AI199+IX!AI199+X!AI199+XI!AI199+XII!AI199+RM!AI199+XIV!AI199+XV!AI199</f>
        <v>0</v>
      </c>
      <c r="AH27" s="61">
        <f>I!AJ199+II!AJ199+III!AJ203+IV!AJ203+V!AJ199+VI!AJ199+VII!AJ199+VIII!AJ199+IX!AJ199+X!AJ199+XI!AJ199+XII!AJ199+RM!AJ199+XIV!AJ199+XV!AJ199</f>
        <v>0</v>
      </c>
      <c r="AI27" s="61">
        <f>I!AK199+II!AK199+III!AK203+IV!AK203+V!AK199+VI!AK199+VII!AK199+VIII!AK199+IX!AK199+X!AK199+XI!AK199+XII!AK199+RM!AK199+XIV!AK199+XV!AK199</f>
        <v>0</v>
      </c>
    </row>
    <row r="28" spans="1:35" x14ac:dyDescent="0.25">
      <c r="A28" s="29" t="s">
        <v>13</v>
      </c>
      <c r="B28" s="61">
        <f>I!D200+II!D200+III!D204+IV!D204+V!D200+VI!D200+VII!D200+VIII!D200+IX!D200+X!D200+XI!D200+XII!D200+RM!D200+XIV!D200+XV!D200</f>
        <v>0</v>
      </c>
      <c r="C28" s="61">
        <f>I!E200+II!E200+III!E204+IV!E204+V!E200+VI!E200+VII!E200+VIII!E200+IX!E200+X!E200+XI!E200+XII!E200+RM!E200+XIV!E200+XV!E200</f>
        <v>0</v>
      </c>
      <c r="D28" s="61">
        <f>I!F200+II!F200+III!F204+IV!F204+V!F200+VI!F200+VII!F200+VIII!F200+IX!F200+X!F200+XI!F200+XII!F200+RM!F200+XIV!F200+XV!F200</f>
        <v>0</v>
      </c>
      <c r="E28" s="61">
        <f>I!G200+II!G200+III!G204+IV!G204+V!G200+VI!G200+VII!G200+VIII!G200+IX!G200+X!G200+XI!G200+XII!G200+RM!G200+XIV!G200+XV!G200</f>
        <v>0</v>
      </c>
      <c r="F28" s="61">
        <f>I!H200+II!H200+III!H204+IV!H204+V!H200+VI!H200+VII!H200+VIII!H200+IX!H200+X!H200+XI!H200+XII!H200+RM!H200+XIV!H200+XV!H200</f>
        <v>0</v>
      </c>
      <c r="G28" s="61">
        <f>I!I200+II!I200+III!I204+IV!I204+V!I200+VI!I200+VII!I200+VIII!I200+IX!I200+X!I200+XI!I200+XII!I200+RM!I200+XIV!I200+XV!I200</f>
        <v>0</v>
      </c>
      <c r="H28" s="61">
        <f>I!J200+II!J200+III!J204+IV!J204+V!J200+VI!J200+VII!J200+VIII!J200+IX!J200+X!J200+XI!J200+XII!J200+RM!J200+XIV!J200+XV!J200</f>
        <v>0</v>
      </c>
      <c r="I28" s="61">
        <f>I!K200+II!K200+III!K204+IV!K204+V!K200+VI!K200+VII!K200+VIII!K200+IX!K200+X!K200+XI!K200+XII!K200+RM!K200+XIV!K200+XV!K200</f>
        <v>0</v>
      </c>
      <c r="J28" s="61">
        <f>I!L200+II!L200+III!L204+IV!L204+V!L200+VI!L200+VII!L200+VIII!L200+IX!L200+X!L200+XI!L200+XII!L200+RM!L200+XIV!L200+XV!L200</f>
        <v>0</v>
      </c>
      <c r="K28" s="61">
        <f>I!M200+II!M200+III!M204+IV!M204+V!M200+VI!M200+VII!M200+VIII!M200+IX!M200+X!M200+XI!M200+XII!M200+RM!M200+XIV!M200+XV!M200</f>
        <v>0</v>
      </c>
      <c r="L28" s="61">
        <f>I!N200+II!N200+III!N204+IV!N204+V!N200+VI!N200+VII!N200+VIII!N200+IX!N200+X!N200+XI!N200+XII!N200+RM!N200+XIV!N200+XV!N200</f>
        <v>0</v>
      </c>
      <c r="M28" s="61">
        <f>I!O200+II!O200+III!O204+IV!O204+V!O200+VI!O200+VII!O200+VIII!O200+IX!O200+X!O200+XI!O200+XII!O200+RM!O200+XIV!O200+XV!O200</f>
        <v>0</v>
      </c>
      <c r="N28" s="61">
        <f>I!P200+II!P200+III!P204+IV!P204+V!P200+VI!P200+VII!P200+VIII!P200+IX!P200+X!P200+XI!P200+XII!P200+RM!P200+XIV!P200+XV!P200</f>
        <v>0</v>
      </c>
      <c r="O28" s="61">
        <f>I!Q200+II!Q200+III!Q204+IV!Q204+V!Q200+VI!Q200+VII!Q200+VIII!Q200+IX!Q200+X!Q200+XI!Q200+XII!Q200+RM!Q200+XIV!Q200+XV!Q200</f>
        <v>0</v>
      </c>
      <c r="P28" s="61">
        <f>I!R200+II!R200+III!R204+IV!R204+V!R200+VI!R200+VII!R200+VIII!R200+IX!R200+X!R200+XI!R200+XII!R200+RM!R200+XIV!R200+XV!R200</f>
        <v>0</v>
      </c>
      <c r="Q28" s="61">
        <f>I!S200+II!S200+III!S204+IV!S204+V!S200+VI!S200+VII!S200+VIII!S200+IX!S200+X!S200+XI!S200+XII!S200+RM!S200+XIV!S200+XV!S200</f>
        <v>0</v>
      </c>
      <c r="R28" s="61">
        <f>I!T200+II!T200+III!T204+IV!T204+V!T200+VI!T200+VII!T200+VIII!T200+IX!T200+X!T200+XI!T200+XII!T200+RM!T200+XIV!T200+XV!T200</f>
        <v>0</v>
      </c>
      <c r="S28" s="61">
        <f>I!U200+II!U200+III!U204+IV!U204+V!U200+VI!U200+VII!U200+VIII!U200+IX!U200+X!U200+XI!U200+XII!U200+RM!U200+XIV!U200+XV!U200</f>
        <v>0</v>
      </c>
      <c r="T28" s="61">
        <f>I!V200+II!V200+III!V204+IV!V204+V!V200+VI!V200+VII!V200+VIII!V200+IX!V200+X!V200+XI!V200+XII!V200+RM!V200+XIV!V200+XV!V200</f>
        <v>0</v>
      </c>
      <c r="U28" s="61">
        <f>I!W200+II!W200+III!W204+IV!W204+V!W200+VI!W200+VII!W200+VIII!W200+IX!W200+X!W200+XI!W200+XII!W200+RM!W200+XIV!W200+XV!W200</f>
        <v>0</v>
      </c>
      <c r="V28" s="61">
        <f>I!X200+II!X200+III!X204+IV!X204+V!X200+VI!X200+VII!X200+VIII!X200+IX!X200+X!X200+XI!X200+XII!X200+RM!X200+XIV!X200+XV!X200</f>
        <v>0</v>
      </c>
      <c r="W28" s="61">
        <f>I!Y200+II!Y200+III!Y204+IV!Y204+V!Y200+VI!Y200+VII!Y200+VIII!Y200+IX!Y200+X!Y200+XI!Y200+XII!Y200+RM!Y200+XIV!Y200+XV!Y200</f>
        <v>0</v>
      </c>
      <c r="X28" s="61">
        <f>I!Z200+II!Z200+III!Z204+IV!Z204+V!Z200+VI!Z200+VII!Z200+VIII!Z200+IX!Z200+X!Z200+XI!Z200+XII!Z200+RM!Z200+XIV!Z200+XV!Z200</f>
        <v>0</v>
      </c>
      <c r="Y28" s="61">
        <f>I!AA200+II!AA200+III!AA204+IV!AA204+V!AA200+VI!AA200+VII!AA200+VIII!AA200+IX!AA200+X!AA200+XI!AA200+XII!AA200+RM!AA200+XIV!AA200+XV!AA200</f>
        <v>0</v>
      </c>
      <c r="Z28" s="61">
        <f>I!AB200+II!AB200+III!AB204+IV!AB204+V!AB200+VI!AB200+VII!AB200+VIII!AB200+IX!AB200+X!AB200+XI!AB200+XII!AB200+RM!AB200+XIV!AB200+XV!AB200</f>
        <v>0</v>
      </c>
      <c r="AA28" s="61">
        <f>I!AC200+II!AC200+III!AC204+IV!AC204+V!AC200+VI!AC200+VII!AC200+VIII!AC200+IX!AC200+X!AC200+XI!AC200+XII!AC200+RM!AC200+XIV!AC200+XV!AC200</f>
        <v>0</v>
      </c>
      <c r="AB28" s="61">
        <f>I!AD200+II!AD200+III!AD204+IV!AD204+V!AD200+VI!AD200+VII!AD200+VIII!AD200+IX!AD200+X!AD200+XI!AD200+XII!AD200+RM!AD200+XIV!AD200+XV!AD200</f>
        <v>0</v>
      </c>
      <c r="AC28" s="61">
        <f>I!AE200+II!AE200+III!AE204+IV!AE204+V!AE200+VI!AE200+VII!AE200+VIII!AE200+IX!AE200+X!AE200+XI!AE200+XII!AE200+RM!AE200+XIV!AE200+XV!AE200</f>
        <v>0</v>
      </c>
      <c r="AD28" s="61">
        <f>I!AF200+II!AF200+III!AF204+IV!AF204+V!AF200+VI!AF200+VII!AF200+VIII!AF200+IX!AF200+X!AF200+XI!AF200+XII!AF200+RM!AF200+XIV!AF200+XV!AF200</f>
        <v>0</v>
      </c>
      <c r="AE28" s="61">
        <f>I!AG200+II!AG200+III!AG204+IV!AG204+V!AG200+VI!AG200+VII!AG200+VIII!AG200+IX!AG200+X!AG200+XI!AG200+XII!AG200+RM!AG200+XIV!AG200+XV!AG200</f>
        <v>0</v>
      </c>
      <c r="AF28" s="61">
        <f>I!AH200+II!AH200+III!AH204+IV!AH204+V!AH200+VI!AH200+VII!AH200+VIII!AH200+IX!AH200+X!AH200+XI!AH200+XII!AH200+RM!AH200+XIV!AH200+XV!AH200</f>
        <v>0</v>
      </c>
      <c r="AG28" s="61">
        <f>I!AI200+II!AI200+III!AI204+IV!AI204+V!AI200+VI!AI200+VII!AI200+VIII!AI200+IX!AI200+X!AI200+XI!AI200+XII!AI200+RM!AI200+XIV!AI200+XV!AI200</f>
        <v>0</v>
      </c>
      <c r="AH28" s="61">
        <f>I!AJ200+II!AJ200+III!AJ204+IV!AJ204+V!AJ200+VI!AJ200+VII!AJ200+VIII!AJ200+IX!AJ200+X!AJ200+XI!AJ200+XII!AJ200+RM!AJ200+XIV!AJ200+XV!AJ200</f>
        <v>0</v>
      </c>
      <c r="AI28" s="61">
        <f>I!AK200+II!AK200+III!AK204+IV!AK204+V!AK200+VI!AK200+VII!AK200+VIII!AK200+IX!AK200+X!AK200+XI!AK200+XII!AK200+RM!AK200+XIV!AK200+XV!AK200</f>
        <v>0</v>
      </c>
    </row>
    <row r="29" spans="1:35" x14ac:dyDescent="0.25">
      <c r="A29" s="29" t="s">
        <v>55</v>
      </c>
      <c r="B29" s="61">
        <f>I!D201+II!D201+III!D205+IV!D205+V!D201+VI!D201+VII!D201+VIII!D201+IX!D201+X!D201+XI!D201+XII!D201+RM!D201+XIV!D201+XV!D201</f>
        <v>0</v>
      </c>
      <c r="C29" s="61">
        <f>I!E201+II!E201+III!E205+IV!E205+V!E201+VI!E201+VII!E201+VIII!E201+IX!E201+X!E201+XI!E201+XII!E201+RM!E201+XIV!E201+XV!E201</f>
        <v>0</v>
      </c>
      <c r="D29" s="61">
        <f>I!F201+II!F201+III!F205+IV!F205+V!F201+VI!F201+VII!F201+VIII!F201+IX!F201+X!F201+XI!F201+XII!F201+RM!F201+XIV!F201+XV!F201</f>
        <v>0</v>
      </c>
      <c r="E29" s="61">
        <f>I!G201+II!G201+III!G205+IV!G205+V!G201+VI!G201+VII!G201+VIII!G201+IX!G201+X!G201+XI!G201+XII!G201+RM!G201+XIV!G201+XV!G201</f>
        <v>0</v>
      </c>
      <c r="F29" s="61">
        <f>I!H201+II!H201+III!H205+IV!H205+V!H201+VI!H201+VII!H201+VIII!H201+IX!H201+X!H201+XI!H201+XII!H201+RM!H201+XIV!H201+XV!H201</f>
        <v>0</v>
      </c>
      <c r="G29" s="61">
        <f>I!I201+II!I201+III!I205+IV!I205+V!I201+VI!I201+VII!I201+VIII!I201+IX!I201+X!I201+XI!I201+XII!I201+RM!I201+XIV!I201+XV!I201</f>
        <v>0</v>
      </c>
      <c r="H29" s="61">
        <f>I!J201+II!J201+III!J205+IV!J205+V!J201+VI!J201+VII!J201+VIII!J201+IX!J201+X!J201+XI!J201+XII!J201+RM!J201+XIV!J201+XV!J201</f>
        <v>0</v>
      </c>
      <c r="I29" s="61">
        <f>I!K201+II!K201+III!K205+IV!K205+V!K201+VI!K201+VII!K201+VIII!K201+IX!K201+X!K201+XI!K201+XII!K201+RM!K201+XIV!K201+XV!K201</f>
        <v>0</v>
      </c>
      <c r="J29" s="61">
        <f>I!L201+II!L201+III!L205+IV!L205+V!L201+VI!L201+VII!L201+VIII!L201+IX!L201+X!L201+XI!L201+XII!L201+RM!L201+XIV!L201+XV!L201</f>
        <v>0</v>
      </c>
      <c r="K29" s="61">
        <f>I!M201+II!M201+III!M205+IV!M205+V!M201+VI!M201+VII!M201+VIII!M201+IX!M201+X!M201+XI!M201+XII!M201+RM!M201+XIV!M201+XV!M201</f>
        <v>0</v>
      </c>
      <c r="L29" s="61">
        <f>I!N201+II!N201+III!N205+IV!N205+V!N201+VI!N201+VII!N201+VIII!N201+IX!N201+X!N201+XI!N201+XII!N201+RM!N201+XIV!N201+XV!N201</f>
        <v>0</v>
      </c>
      <c r="M29" s="61">
        <f>I!O201+II!O201+III!O205+IV!O205+V!O201+VI!O201+VII!O201+VIII!O201+IX!O201+X!O201+XI!O201+XII!O201+RM!O201+XIV!O201+XV!O201</f>
        <v>0</v>
      </c>
      <c r="N29" s="61">
        <f>I!P201+II!P201+III!P205+IV!P205+V!P201+VI!P201+VII!P201+VIII!P201+IX!P201+X!P201+XI!P201+XII!P201+RM!P201+XIV!P201+XV!P201</f>
        <v>0</v>
      </c>
      <c r="O29" s="61">
        <f>I!Q201+II!Q201+III!Q205+IV!Q205+V!Q201+VI!Q201+VII!Q201+VIII!Q201+IX!Q201+X!Q201+XI!Q201+XII!Q201+RM!Q201+XIV!Q201+XV!Q201</f>
        <v>0</v>
      </c>
      <c r="P29" s="61">
        <f>I!R201+II!R201+III!R205+IV!R205+V!R201+VI!R201+VII!R201+VIII!R201+IX!R201+X!R201+XI!R201+XII!R201+RM!R201+XIV!R201+XV!R201</f>
        <v>0</v>
      </c>
      <c r="Q29" s="61">
        <f>I!S201+II!S201+III!S205+IV!S205+V!S201+VI!S201+VII!S201+VIII!S201+IX!S201+X!S201+XI!S201+XII!S201+RM!S201+XIV!S201+XV!S201</f>
        <v>0</v>
      </c>
      <c r="R29" s="61">
        <f>I!T201+II!T201+III!T205+IV!T205+V!T201+VI!T201+VII!T201+VIII!T201+IX!T201+X!T201+XI!T201+XII!T201+RM!T201+XIV!T201+XV!T201</f>
        <v>0</v>
      </c>
      <c r="S29" s="61">
        <f>I!U201+II!U201+III!U205+IV!U205+V!U201+VI!U201+VII!U201+VIII!U201+IX!U201+X!U201+XI!U201+XII!U201+RM!U201+XIV!U201+XV!U201</f>
        <v>0</v>
      </c>
      <c r="T29" s="61">
        <f>I!V201+II!V201+III!V205+IV!V205+V!V201+VI!V201+VII!V201+VIII!V201+IX!V201+X!V201+XI!V201+XII!V201+RM!V201+XIV!V201+XV!V201</f>
        <v>0</v>
      </c>
      <c r="U29" s="61">
        <f>I!W201+II!W201+III!W205+IV!W205+V!W201+VI!W201+VII!W201+VIII!W201+IX!W201+X!W201+XI!W201+XII!W201+RM!W201+XIV!W201+XV!W201</f>
        <v>0</v>
      </c>
      <c r="V29" s="61">
        <f>I!X201+II!X201+III!X205+IV!X205+V!X201+VI!X201+VII!X201+VIII!X201+IX!X201+X!X201+XI!X201+XII!X201+RM!X201+XIV!X201+XV!X201</f>
        <v>0</v>
      </c>
      <c r="W29" s="61">
        <f>I!Y201+II!Y201+III!Y205+IV!Y205+V!Y201+VI!Y201+VII!Y201+VIII!Y201+IX!Y201+X!Y201+XI!Y201+XII!Y201+RM!Y201+XIV!Y201+XV!Y201</f>
        <v>0</v>
      </c>
      <c r="X29" s="61">
        <f>I!Z201+II!Z201+III!Z205+IV!Z205+V!Z201+VI!Z201+VII!Z201+VIII!Z201+IX!Z201+X!Z201+XI!Z201+XII!Z201+RM!Z201+XIV!Z201+XV!Z201</f>
        <v>0</v>
      </c>
      <c r="Y29" s="61">
        <f>I!AA201+II!AA201+III!AA205+IV!AA205+V!AA201+VI!AA201+VII!AA201+VIII!AA201+IX!AA201+X!AA201+XI!AA201+XII!AA201+RM!AA201+XIV!AA201+XV!AA201</f>
        <v>0</v>
      </c>
      <c r="Z29" s="61">
        <f>I!AB201+II!AB201+III!AB205+IV!AB205+V!AB201+VI!AB201+VII!AB201+VIII!AB201+IX!AB201+X!AB201+XI!AB201+XII!AB201+RM!AB201+XIV!AB201+XV!AB201</f>
        <v>0</v>
      </c>
      <c r="AA29" s="61">
        <f>I!AC201+II!AC201+III!AC205+IV!AC205+V!AC201+VI!AC201+VII!AC201+VIII!AC201+IX!AC201+X!AC201+XI!AC201+XII!AC201+RM!AC201+XIV!AC201+XV!AC201</f>
        <v>0</v>
      </c>
      <c r="AB29" s="61">
        <f>I!AD201+II!AD201+III!AD205+IV!AD205+V!AD201+VI!AD201+VII!AD201+VIII!AD201+IX!AD201+X!AD201+XI!AD201+XII!AD201+RM!AD201+XIV!AD201+XV!AD201</f>
        <v>0</v>
      </c>
      <c r="AC29" s="61">
        <f>I!AE201+II!AE201+III!AE205+IV!AE205+V!AE201+VI!AE201+VII!AE201+VIII!AE201+IX!AE201+X!AE201+XI!AE201+XII!AE201+RM!AE201+XIV!AE201+XV!AE201</f>
        <v>0</v>
      </c>
      <c r="AD29" s="61">
        <f>I!AF201+II!AF201+III!AF205+IV!AF205+V!AF201+VI!AF201+VII!AF201+VIII!AF201+IX!AF201+X!AF201+XI!AF201+XII!AF201+RM!AF201+XIV!AF201+XV!AF201</f>
        <v>0</v>
      </c>
      <c r="AE29" s="61">
        <f>I!AG201+II!AG201+III!AG205+IV!AG205+V!AG201+VI!AG201+VII!AG201+VIII!AG201+IX!AG201+X!AG201+XI!AG201+XII!AG201+RM!AG201+XIV!AG201+XV!AG201</f>
        <v>0</v>
      </c>
      <c r="AF29" s="61">
        <f>I!AH201+II!AH201+III!AH205+IV!AH205+V!AH201+VI!AH201+VII!AH201+VIII!AH201+IX!AH201+X!AH201+XI!AH201+XII!AH201+RM!AH201+XIV!AH201+XV!AH201</f>
        <v>0</v>
      </c>
      <c r="AG29" s="61">
        <f>I!AI201+II!AI201+III!AI205+IV!AI205+V!AI201+VI!AI201+VII!AI201+VIII!AI201+IX!AI201+X!AI201+XI!AI201+XII!AI201+RM!AI201+XIV!AI201+XV!AI201</f>
        <v>0</v>
      </c>
      <c r="AH29" s="61">
        <f>I!AJ201+II!AJ201+III!AJ205+IV!AJ205+V!AJ201+VI!AJ201+VII!AJ201+VIII!AJ201+IX!AJ201+X!AJ201+XI!AJ201+XII!AJ201+RM!AJ201+XIV!AJ201+XV!AJ201</f>
        <v>0</v>
      </c>
      <c r="AI29" s="61">
        <f>I!AK201+II!AK201+III!AK205+IV!AK205+V!AK201+VI!AK201+VII!AK201+VIII!AK201+IX!AK201+X!AK201+XI!AK201+XII!AK201+RM!AK201+XIV!AK201+XV!AK201</f>
        <v>0</v>
      </c>
    </row>
    <row r="30" spans="1:35" x14ac:dyDescent="0.25">
      <c r="A30" s="29" t="s">
        <v>56</v>
      </c>
      <c r="B30" s="61">
        <f>I!D202+II!D202+III!D206+IV!D206+V!D202+VI!D202+VII!D202+VIII!D202+IX!D202+X!D202+XI!D202+XII!D202+RM!D202+XIV!D202+XV!D202</f>
        <v>0</v>
      </c>
      <c r="C30" s="61">
        <f>I!E202+II!E202+III!E206+IV!E206+V!E202+VI!E202+VII!E202+VIII!E202+IX!E202+X!E202+XI!E202+XII!E202+RM!E202+XIV!E202+XV!E202</f>
        <v>0</v>
      </c>
      <c r="D30" s="61">
        <f>I!F202+II!F202+III!F206+IV!F206+V!F202+VI!F202+VII!F202+VIII!F202+IX!F202+X!F202+XI!F202+XII!F202+RM!F202+XIV!F202+XV!F202</f>
        <v>0</v>
      </c>
      <c r="E30" s="61">
        <f>I!G202+II!G202+III!G206+IV!G206+V!G202+VI!G202+VII!G202+VIII!G202+IX!G202+X!G202+XI!G202+XII!G202+RM!G202+XIV!G202+XV!G202</f>
        <v>0</v>
      </c>
      <c r="F30" s="61">
        <f>I!H202+II!H202+III!H206+IV!H206+V!H202+VI!H202+VII!H202+VIII!H202+IX!H202+X!H202+XI!H202+XII!H202+RM!H202+XIV!H202+XV!H202</f>
        <v>0</v>
      </c>
      <c r="G30" s="61">
        <f>I!I202+II!I202+III!I206+IV!I206+V!I202+VI!I202+VII!I202+VIII!I202+IX!I202+X!I202+XI!I202+XII!I202+RM!I202+XIV!I202+XV!I202</f>
        <v>0</v>
      </c>
      <c r="H30" s="61">
        <f>I!J202+II!J202+III!J206+IV!J206+V!J202+VI!J202+VII!J202+VIII!J202+IX!J202+X!J202+XI!J202+XII!J202+RM!J202+XIV!J202+XV!J202</f>
        <v>0</v>
      </c>
      <c r="I30" s="61">
        <f>I!K202+II!K202+III!K206+IV!K206+V!K202+VI!K202+VII!K202+VIII!K202+IX!K202+X!K202+XI!K202+XII!K202+RM!K202+XIV!K202+XV!K202</f>
        <v>0</v>
      </c>
      <c r="J30" s="61">
        <f>I!L202+II!L202+III!L206+IV!L206+V!L202+VI!L202+VII!L202+VIII!L202+IX!L202+X!L202+XI!L202+XII!L202+RM!L202+XIV!L202+XV!L202</f>
        <v>0</v>
      </c>
      <c r="K30" s="61">
        <f>I!M202+II!M202+III!M206+IV!M206+V!M202+VI!M202+VII!M202+VIII!M202+IX!M202+X!M202+XI!M202+XII!M202+RM!M202+XIV!M202+XV!M202</f>
        <v>0</v>
      </c>
      <c r="L30" s="61">
        <f>I!N202+II!N202+III!N206+IV!N206+V!N202+VI!N202+VII!N202+VIII!N202+IX!N202+X!N202+XI!N202+XII!N202+RM!N202+XIV!N202+XV!N202</f>
        <v>0</v>
      </c>
      <c r="M30" s="61">
        <f>I!O202+II!O202+III!O206+IV!O206+V!O202+VI!O202+VII!O202+VIII!O202+IX!O202+X!O202+XI!O202+XII!O202+RM!O202+XIV!O202+XV!O202</f>
        <v>0</v>
      </c>
      <c r="N30" s="61">
        <f>I!P202+II!P202+III!P206+IV!P206+V!P202+VI!P202+VII!P202+VIII!P202+IX!P202+X!P202+XI!P202+XII!P202+RM!P202+XIV!P202+XV!P202</f>
        <v>0</v>
      </c>
      <c r="O30" s="61">
        <f>I!Q202+II!Q202+III!Q206+IV!Q206+V!Q202+VI!Q202+VII!Q202+VIII!Q202+IX!Q202+X!Q202+XI!Q202+XII!Q202+RM!Q202+XIV!Q202+XV!Q202</f>
        <v>0</v>
      </c>
      <c r="P30" s="61">
        <f>I!R202+II!R202+III!R206+IV!R206+V!R202+VI!R202+VII!R202+VIII!R202+IX!R202+X!R202+XI!R202+XII!R202+RM!R202+XIV!R202+XV!R202</f>
        <v>0</v>
      </c>
      <c r="Q30" s="61">
        <f>I!S202+II!S202+III!S206+IV!S206+V!S202+VI!S202+VII!S202+VIII!S202+IX!S202+X!S202+XI!S202+XII!S202+RM!S202+XIV!S202+XV!S202</f>
        <v>0</v>
      </c>
      <c r="R30" s="61">
        <f>I!T202+II!T202+III!T206+IV!T206+V!T202+VI!T202+VII!T202+VIII!T202+IX!T202+X!T202+XI!T202+XII!T202+RM!T202+XIV!T202+XV!T202</f>
        <v>0</v>
      </c>
      <c r="S30" s="61">
        <f>I!U202+II!U202+III!U206+IV!U206+V!U202+VI!U202+VII!U202+VIII!U202+IX!U202+X!U202+XI!U202+XII!U202+RM!U202+XIV!U202+XV!U202</f>
        <v>0</v>
      </c>
      <c r="T30" s="61">
        <f>I!V202+II!V202+III!V206+IV!V206+V!V202+VI!V202+VII!V202+VIII!V202+IX!V202+X!V202+XI!V202+XII!V202+RM!V202+XIV!V202+XV!V202</f>
        <v>0</v>
      </c>
      <c r="U30" s="61">
        <f>I!W202+II!W202+III!W206+IV!W206+V!W202+VI!W202+VII!W202+VIII!W202+IX!W202+X!W202+XI!W202+XII!W202+RM!W202+XIV!W202+XV!W202</f>
        <v>0</v>
      </c>
      <c r="V30" s="61">
        <f>I!X202+II!X202+III!X206+IV!X206+V!X202+VI!X202+VII!X202+VIII!X202+IX!X202+X!X202+XI!X202+XII!X202+RM!X202+XIV!X202+XV!X202</f>
        <v>0</v>
      </c>
      <c r="W30" s="61">
        <f>I!Y202+II!Y202+III!Y206+IV!Y206+V!Y202+VI!Y202+VII!Y202+VIII!Y202+IX!Y202+X!Y202+XI!Y202+XII!Y202+RM!Y202+XIV!Y202+XV!Y202</f>
        <v>0</v>
      </c>
      <c r="X30" s="61">
        <f>I!Z202+II!Z202+III!Z206+IV!Z206+V!Z202+VI!Z202+VII!Z202+VIII!Z202+IX!Z202+X!Z202+XI!Z202+XII!Z202+RM!Z202+XIV!Z202+XV!Z202</f>
        <v>0</v>
      </c>
      <c r="Y30" s="61">
        <f>I!AA202+II!AA202+III!AA206+IV!AA206+V!AA202+VI!AA202+VII!AA202+VIII!AA202+IX!AA202+X!AA202+XI!AA202+XII!AA202+RM!AA202+XIV!AA202+XV!AA202</f>
        <v>0</v>
      </c>
      <c r="Z30" s="61">
        <f>I!AB202+II!AB202+III!AB206+IV!AB206+V!AB202+VI!AB202+VII!AB202+VIII!AB202+IX!AB202+X!AB202+XI!AB202+XII!AB202+RM!AB202+XIV!AB202+XV!AB202</f>
        <v>0</v>
      </c>
      <c r="AA30" s="61">
        <f>I!AC202+II!AC202+III!AC206+IV!AC206+V!AC202+VI!AC202+VII!AC202+VIII!AC202+IX!AC202+X!AC202+XI!AC202+XII!AC202+RM!AC202+XIV!AC202+XV!AC202</f>
        <v>0</v>
      </c>
      <c r="AB30" s="61">
        <f>I!AD202+II!AD202+III!AD206+IV!AD206+V!AD202+VI!AD202+VII!AD202+VIII!AD202+IX!AD202+X!AD202+XI!AD202+XII!AD202+RM!AD202+XIV!AD202+XV!AD202</f>
        <v>0</v>
      </c>
      <c r="AC30" s="61">
        <f>I!AE202+II!AE202+III!AE206+IV!AE206+V!AE202+VI!AE202+VII!AE202+VIII!AE202+IX!AE202+X!AE202+XI!AE202+XII!AE202+RM!AE202+XIV!AE202+XV!AE202</f>
        <v>0</v>
      </c>
      <c r="AD30" s="61">
        <f>I!AF202+II!AF202+III!AF206+IV!AF206+V!AF202+VI!AF202+VII!AF202+VIII!AF202+IX!AF202+X!AF202+XI!AF202+XII!AF202+RM!AF202+XIV!AF202+XV!AF202</f>
        <v>0</v>
      </c>
      <c r="AE30" s="61">
        <f>I!AG202+II!AG202+III!AG206+IV!AG206+V!AG202+VI!AG202+VII!AG202+VIII!AG202+IX!AG202+X!AG202+XI!AG202+XII!AG202+RM!AG202+XIV!AG202+XV!AG202</f>
        <v>0</v>
      </c>
      <c r="AF30" s="61">
        <f>I!AH202+II!AH202+III!AH206+IV!AH206+V!AH202+VI!AH202+VII!AH202+VIII!AH202+IX!AH202+X!AH202+XI!AH202+XII!AH202+RM!AH202+XIV!AH202+XV!AH202</f>
        <v>0</v>
      </c>
      <c r="AG30" s="61">
        <f>I!AI202+II!AI202+III!AI206+IV!AI206+V!AI202+VI!AI202+VII!AI202+VIII!AI202+IX!AI202+X!AI202+XI!AI202+XII!AI202+RM!AI202+XIV!AI202+XV!AI202</f>
        <v>0</v>
      </c>
      <c r="AH30" s="61">
        <f>I!AJ202+II!AJ202+III!AJ206+IV!AJ206+V!AJ202+VI!AJ202+VII!AJ202+VIII!AJ202+IX!AJ202+X!AJ202+XI!AJ202+XII!AJ202+RM!AJ202+XIV!AJ202+XV!AJ202</f>
        <v>0</v>
      </c>
      <c r="AI30" s="61">
        <f>I!AK202+II!AK202+III!AK206+IV!AK206+V!AK202+VI!AK202+VII!AK202+VIII!AK202+IX!AK202+X!AK202+XI!AK202+XII!AK202+RM!AK202+XIV!AK202+XV!AK202</f>
        <v>0</v>
      </c>
    </row>
    <row r="31" spans="1:35" x14ac:dyDescent="0.25">
      <c r="A31" s="29" t="s">
        <v>14</v>
      </c>
      <c r="B31" s="61">
        <f>I!D203+II!D203+III!D207+IV!D207+V!D203+VI!D203+VII!D203+VIII!D203+IX!D203+X!D203+XI!D203+XII!D203+RM!D203+XIV!D203+XV!D203</f>
        <v>0</v>
      </c>
      <c r="C31" s="61">
        <f>I!E203+II!E203+III!E207+IV!E207+V!E203+VI!E203+VII!E203+VIII!E203+IX!E203+X!E203+XI!E203+XII!E203+RM!E203+XIV!E203+XV!E203</f>
        <v>0</v>
      </c>
      <c r="D31" s="61">
        <f>I!F203+II!F203+III!F207+IV!F207+V!F203+VI!F203+VII!F203+VIII!F203+IX!F203+X!F203+XI!F203+XII!F203+RM!F203+XIV!F203+XV!F203</f>
        <v>0</v>
      </c>
      <c r="E31" s="61">
        <f>I!G203+II!G203+III!G207+IV!G207+V!G203+VI!G203+VII!G203+VIII!G203+IX!G203+X!G203+XI!G203+XII!G203+RM!G203+XIV!G203+XV!G203</f>
        <v>0</v>
      </c>
      <c r="F31" s="61">
        <f>I!H203+II!H203+III!H207+IV!H207+V!H203+VI!H203+VII!H203+VIII!H203+IX!H203+X!H203+XI!H203+XII!H203+RM!H203+XIV!H203+XV!H203</f>
        <v>0</v>
      </c>
      <c r="G31" s="61">
        <f>I!I203+II!I203+III!I207+IV!I207+V!I203+VI!I203+VII!I203+VIII!I203+IX!I203+X!I203+XI!I203+XII!I203+RM!I203+XIV!I203+XV!I203</f>
        <v>0</v>
      </c>
      <c r="H31" s="61">
        <f>I!J203+II!J203+III!J207+IV!J207+V!J203+VI!J203+VII!J203+VIII!J203+IX!J203+X!J203+XI!J203+XII!J203+RM!J203+XIV!J203+XV!J203</f>
        <v>7.2086077732117903E-5</v>
      </c>
      <c r="I31" s="61">
        <f>I!K203+II!K203+III!K207+IV!K207+V!K203+VI!K203+VII!K203+VIII!K203+IX!K203+X!K203+XI!K203+XII!K203+RM!K203+XIV!K203+XV!K203</f>
        <v>4.652639524702575E-4</v>
      </c>
      <c r="J31" s="61">
        <f>I!L203+II!L203+III!L207+IV!L207+V!L203+VI!L203+VII!L203+VIII!L203+IX!L203+X!L203+XI!L203+XII!L203+RM!L203+XIV!L203+XV!L203</f>
        <v>3.0030350506539483E-3</v>
      </c>
      <c r="K31" s="61">
        <f>I!M203+II!M203+III!M207+IV!M207+V!M203+VI!M203+VII!M203+VIII!M203+IX!M203+X!M203+XI!M203+XII!M203+RM!M203+XIV!M203+XV!M203</f>
        <v>1.9382914514929576E-2</v>
      </c>
      <c r="L31" s="61">
        <f>I!N203+II!N203+III!N207+IV!N207+V!N203+VI!N203+VII!N203+VIII!N203+IX!N203+X!N203+XI!N203+XII!N203+RM!N203+XIV!N203+XV!N203</f>
        <v>0.12507643645413172</v>
      </c>
      <c r="M31" s="61">
        <f>I!O203+II!O203+III!O207+IV!O207+V!O203+VI!O203+VII!O203+VIII!O203+IX!O203+X!O203+XI!O203+XII!O203+RM!O203+XIV!O203+XV!O203</f>
        <v>0.80569620043369261</v>
      </c>
      <c r="N31" s="61">
        <f>I!P203+II!P203+III!P207+IV!P207+V!P203+VI!P203+VII!P203+VIII!P203+IX!P203+X!P203+XI!P203+XII!P203+RM!P203+XIV!P203+XV!P203</f>
        <v>5.1299544508419759</v>
      </c>
      <c r="O31" s="61">
        <f>I!Q203+II!Q203+III!Q207+IV!Q207+V!Q203+VI!Q203+VII!Q203+VIII!Q203+IX!Q203+X!Q203+XI!Q203+XII!Q203+RM!Q203+XIV!Q203+XV!Q203</f>
        <v>29.844062066326689</v>
      </c>
      <c r="P31" s="61">
        <f>I!R203+II!R203+III!R207+IV!R207+V!R203+VI!R203+VII!R203+VIII!R203+IX!R203+X!R203+XI!R203+XII!R203+RM!R203+XIV!R203+XV!R203</f>
        <v>30.663364550884715</v>
      </c>
      <c r="Q31" s="61">
        <f>I!S203+II!S203+III!S207+IV!S207+V!S203+VI!S203+VII!S203+VIII!S203+IX!S203+X!S203+XI!S203+XII!S203+RM!S203+XIV!S203+XV!S203</f>
        <v>31.497274317624349</v>
      </c>
      <c r="R31" s="61">
        <f>I!T203+II!T203+III!T207+IV!T207+V!T203+VI!T203+VII!T203+VIII!T203+IX!T203+X!T203+XI!T203+XII!T203+RM!T203+XIV!T203+XV!T203</f>
        <v>32.345338449189939</v>
      </c>
      <c r="S31" s="61">
        <f>I!U203+II!U203+III!U207+IV!U207+V!U203+VI!U203+VII!U203+VIII!U203+IX!U203+X!U203+XI!U203+XII!U203+RM!U203+XIV!U203+XV!U203</f>
        <v>33.207032723318889</v>
      </c>
      <c r="T31" s="61">
        <f>I!V203+II!V203+III!V207+IV!V207+V!V203+VI!V203+VII!V203+VIII!V203+IX!V203+X!V203+XI!V203+XII!V203+RM!V203+XIV!V203+XV!V203</f>
        <v>34.081757961011114</v>
      </c>
      <c r="U31" s="61">
        <f>I!W203+II!W203+III!W207+IV!W207+V!W203+VI!W203+VII!W203+VIII!W203+IX!W203+X!W203+XI!W203+XII!W203+RM!W203+XIV!W203+XV!W203</f>
        <v>34.968836579947954</v>
      </c>
      <c r="V31" s="61">
        <f>I!X203+II!X203+III!X207+IV!X207+V!X203+VI!X203+VII!X203+VIII!X203+IX!X203+X!X203+XI!X203+XII!X203+RM!X203+XIV!X203+XV!X203</f>
        <v>35.867509427708285</v>
      </c>
      <c r="W31" s="61">
        <f>I!Y203+II!Y203+III!Y207+IV!Y207+V!Y203+VI!Y203+VII!Y203+VIII!Y203+IX!Y203+X!Y203+XI!Y203+XII!Y203+RM!Y203+XIV!Y203+XV!Y203</f>
        <v>36.776932978051477</v>
      </c>
      <c r="X31" s="61">
        <f>I!Z203+II!Z203+III!Z207+IV!Z207+V!Z203+VI!Z203+VII!Z203+VIII!Z203+IX!Z203+X!Z203+XI!Z203+XII!Z203+RM!Z203+XIV!Z203+XV!Z203</f>
        <v>37.696176982180432</v>
      </c>
      <c r="Y31" s="61">
        <f>I!AA203+II!AA203+III!AA207+IV!AA207+V!AA203+VI!AA203+VII!AA203+VIII!AA203+IX!AA203+X!AA203+XI!AA203+XII!AA203+RM!AA203+XIV!AA203+XV!AA203</f>
        <v>38.624222675171985</v>
      </c>
      <c r="Z31" s="61">
        <f>I!AB203+II!AB203+III!AB207+IV!AB207+V!AB203+VI!AB203+VII!AB203+VIII!AB203+IX!AB203+X!AB203+XI!AB203+XII!AB203+RM!AB203+XIV!AB203+XV!AB203</f>
        <v>39.559961645317046</v>
      </c>
      <c r="AA31" s="61">
        <f>I!AC203+II!AC203+III!AC207+IV!AC207+V!AC203+VI!AC203+VII!AC203+VIII!AC203+IX!AC203+X!AC203+XI!AC203+XII!AC203+RM!AC203+XIV!AC203+XV!AC203</f>
        <v>40.502195480521941</v>
      </c>
      <c r="AB31" s="61">
        <f>I!AD203+II!AD203+III!AD207+IV!AD207+V!AD203+VI!AD203+VII!AD203+VIII!AD203+IX!AD203+X!AD203+XI!AD203+XII!AD203+RM!AD203+XIV!AD203+XV!AD203</f>
        <v>41.44963631068692</v>
      </c>
      <c r="AC31" s="61">
        <f>I!AE203+II!AE203+III!AE207+IV!AE207+V!AE203+VI!AE203+VII!AE203+VIII!AE203+IX!AE203+X!AE203+XI!AE203+XII!AE203+RM!AE203+XIV!AE203+XV!AE203</f>
        <v>42.400908367528721</v>
      </c>
      <c r="AD31" s="61">
        <f>I!AF203+II!AF203+III!AF207+IV!AF207+V!AF203+VI!AF203+VII!AF203+VIII!AF203+IX!AF203+X!AF203+XI!AF203+XII!AF203+RM!AF203+XIV!AF203+XV!AF203</f>
        <v>43.5297205847668</v>
      </c>
      <c r="AE31" s="61">
        <f>I!AG203+II!AG203+III!AG207+IV!AG207+V!AG203+VI!AG203+VII!AG203+VIII!AG203+IX!AG203+X!AG203+XI!AG203+XII!AG203+RM!AG203+XIV!AG203+XV!AG203</f>
        <v>44.667797077845805</v>
      </c>
      <c r="AF31" s="61">
        <f>I!AH203+II!AH203+III!AH207+IV!AH207+V!AH203+VI!AH203+VII!AH203+VIII!AH203+IX!AH203+X!AH203+XI!AH203+XII!AH203+RM!AH203+XIV!AH203+XV!AH203</f>
        <v>45.81355982231814</v>
      </c>
      <c r="AG31" s="61">
        <f>I!AI203+II!AI203+III!AI207+IV!AI207+V!AI203+VI!AI203+VII!AI203+VIII!AI203+IX!AI203+X!AI203+XI!AI203+XII!AI203+RM!AI203+XIV!AI203+XV!AI203</f>
        <v>46.965334400422734</v>
      </c>
      <c r="AH31" s="61">
        <f>I!AJ203+II!AJ203+III!AJ207+IV!AJ207+V!AJ203+VI!AJ203+VII!AJ203+VIII!AJ203+IX!AJ203+X!AJ203+XI!AJ203+XII!AJ203+RM!AJ203+XIV!AJ203+XV!AJ203</f>
        <v>48.121356805531867</v>
      </c>
      <c r="AI31" s="61">
        <f>I!AK203+II!AK203+III!AK207+IV!AK207+V!AK203+VI!AK203+VII!AK203+VIII!AK203+IX!AK203+X!AK203+XI!AK203+XII!AK203+RM!AK203+XIV!AK203+XV!AK203</f>
        <v>49.279782063785078</v>
      </c>
    </row>
    <row r="32" spans="1:35" x14ac:dyDescent="0.25">
      <c r="A32" s="29" t="s">
        <v>75</v>
      </c>
      <c r="B32" s="61">
        <f>I!D204+II!D204+III!D208+IV!D208+V!D204+VI!D204+VII!D204+VIII!D204+IX!D204+X!D204+XI!D204+XII!D204+RM!D204+XIV!D204+XV!D204</f>
        <v>0</v>
      </c>
      <c r="C32" s="61">
        <f>I!E204+II!E204+III!E208+IV!E208+V!E204+VI!E204+VII!E204+VIII!E204+IX!E204+X!E204+XI!E204+XII!E204+RM!E204+XIV!E204+XV!E204</f>
        <v>0</v>
      </c>
      <c r="D32" s="61">
        <f>I!F204+II!F204+III!F208+IV!F208+V!F204+VI!F204+VII!F204+VIII!F204+IX!F204+X!F204+XI!F204+XII!F204+RM!F204+XIV!F204+XV!F204</f>
        <v>0</v>
      </c>
      <c r="E32" s="61">
        <f>I!G204+II!G204+III!G208+IV!G208+V!G204+VI!G204+VII!G204+VIII!G204+IX!G204+X!G204+XI!G204+XII!G204+RM!G204+XIV!G204+XV!G204</f>
        <v>0</v>
      </c>
      <c r="F32" s="61">
        <f>I!H204+II!H204+III!H208+IV!H208+V!H204+VI!H204+VII!H204+VIII!H204+IX!H204+X!H204+XI!H204+XII!H204+RM!H204+XIV!H204+XV!H204</f>
        <v>0</v>
      </c>
      <c r="G32" s="61">
        <f>I!I204+II!I204+III!I208+IV!I208+V!I204+VI!I204+VII!I204+VIII!I204+IX!I204+X!I204+XI!I204+XII!I204+RM!I204+XIV!I204+XV!I204</f>
        <v>0</v>
      </c>
      <c r="H32" s="61">
        <f>I!J204+II!J204+III!J208+IV!J208+V!J204+VI!J204+VII!J204+VIII!J204+IX!J204+X!J204+XI!J204+XII!J204+RM!J204+XIV!J204+XV!J204</f>
        <v>0</v>
      </c>
      <c r="I32" s="61">
        <f>I!K204+II!K204+III!K208+IV!K208+V!K204+VI!K204+VII!K204+VIII!K204+IX!K204+X!K204+XI!K204+XII!K204+RM!K204+XIV!K204+XV!K204</f>
        <v>0</v>
      </c>
      <c r="J32" s="61">
        <f>I!L204+II!L204+III!L208+IV!L208+V!L204+VI!L204+VII!L204+VIII!L204+IX!L204+X!L204+XI!L204+XII!L204+RM!L204+XIV!L204+XV!L204</f>
        <v>0</v>
      </c>
      <c r="K32" s="61">
        <f>I!M204+II!M204+III!M208+IV!M208+V!M204+VI!M204+VII!M204+VIII!M204+IX!M204+X!M204+XI!M204+XII!M204+RM!M204+XIV!M204+XV!M204</f>
        <v>0</v>
      </c>
      <c r="L32" s="61">
        <f>I!N204+II!N204+III!N208+IV!N208+V!N204+VI!N204+VII!N204+VIII!N204+IX!N204+X!N204+XI!N204+XII!N204+RM!N204+XIV!N204+XV!N204</f>
        <v>0</v>
      </c>
      <c r="M32" s="61">
        <f>I!O204+II!O204+III!O208+IV!O208+V!O204+VI!O204+VII!O204+VIII!O204+IX!O204+X!O204+XI!O204+XII!O204+RM!O204+XIV!O204+XV!O204</f>
        <v>0</v>
      </c>
      <c r="N32" s="61">
        <f>I!P204+II!P204+III!P208+IV!P208+V!P204+VI!P204+VII!P204+VIII!P204+IX!P204+X!P204+XI!P204+XII!P204+RM!P204+XIV!P204+XV!P204</f>
        <v>6.1231334405826025E-5</v>
      </c>
      <c r="O32" s="61">
        <f>I!Q204+II!Q204+III!Q208+IV!Q208+V!Q204+VI!Q204+VII!Q204+VIII!Q204+IX!Q204+X!Q204+XI!Q204+XII!Q204+RM!Q204+XIV!Q204+XV!Q204</f>
        <v>11.261910213708195</v>
      </c>
      <c r="P32" s="61">
        <f>I!R204+II!R204+III!R208+IV!R208+V!R204+VI!R204+VII!R204+VIII!R204+IX!R204+X!R204+XI!R204+XII!R204+RM!R204+XIV!R204+XV!R204</f>
        <v>11.956384563876858</v>
      </c>
      <c r="Q32" s="61">
        <f>I!S204+II!S204+III!S208+IV!S208+V!S204+VI!S204+VII!S204+VIII!S204+IX!S204+X!S204+XI!S204+XII!S204+RM!S204+XIV!S204+XV!S204</f>
        <v>12.690363268184711</v>
      </c>
      <c r="R32" s="61">
        <f>I!T204+II!T204+III!T208+IV!T208+V!T204+VI!T204+VII!T204+VIII!T204+IX!T204+X!T204+XI!T204+XII!T204+RM!T204+XIV!T204+XV!T204</f>
        <v>13.465623290585354</v>
      </c>
      <c r="S32" s="61">
        <f>I!U204+II!U204+III!U208+IV!U208+V!U204+VI!U204+VII!U204+VIII!U204+IX!U204+X!U204+XI!U204+XII!U204+RM!U204+XIV!U204+XV!U204</f>
        <v>14.283955754452002</v>
      </c>
      <c r="T32" s="61">
        <f>I!V204+II!V204+III!V208+IV!V208+V!V204+VI!V204+VII!V204+VIII!V204+IX!V204+X!V204+XI!V204+XII!V204+RM!V204+XIV!V204+XV!V204</f>
        <v>15.147155439142743</v>
      </c>
      <c r="U32" s="61">
        <f>I!W204+II!W204+III!W208+IV!W208+V!W204+VI!W204+VII!W204+VIII!W204+IX!W204+X!W204+XI!W204+XII!W204+RM!W204+XIV!W204+XV!W204</f>
        <v>26.734514754270506</v>
      </c>
      <c r="V32" s="61">
        <f>I!X204+II!X204+III!X208+IV!X208+V!X204+VI!X204+VII!X204+VIII!X204+IX!X204+X!X204+XI!X204+XII!X204+RM!X204+XIV!X204+XV!X204</f>
        <v>38.006304224752554</v>
      </c>
      <c r="W32" s="61">
        <f>I!Y204+II!Y204+III!Y208+IV!Y208+V!Y204+VI!Y204+VII!Y204+VIII!Y204+IX!Y204+X!Y204+XI!Y204+XII!Y204+RM!Y204+XIV!Y204+XV!Y204</f>
        <v>48.975126066921888</v>
      </c>
      <c r="X32" s="61">
        <f>I!Z204+II!Z204+III!Z208+IV!Z208+V!Z204+VI!Z204+VII!Z204+VIII!Z204+IX!Z204+X!Z204+XI!Z204+XII!Z204+RM!Z204+XIV!Z204+XV!Z204</f>
        <v>59.653178767718579</v>
      </c>
      <c r="Y32" s="61">
        <f>I!AA204+II!AA204+III!AA208+IV!AA208+V!AA204+VI!AA204+VII!AA204+VIII!AA204+IX!AA204+X!AA204+XI!AA204+XII!AA204+RM!AA204+XIV!AA204+XV!AA204</f>
        <v>70.052249670348488</v>
      </c>
      <c r="Z32" s="61">
        <f>I!AB204+II!AB204+III!AB208+IV!AB208+V!AB204+VI!AB204+VII!AB204+VIII!AB204+IX!AB204+X!AB204+XI!AB204+XII!AB204+RM!AB204+XIV!AB204+XV!AB204</f>
        <v>121.99517753910285</v>
      </c>
      <c r="AA32" s="61">
        <f>I!AC204+II!AC204+III!AC208+IV!AC208+V!AC204+VI!AC204+VII!AC204+VIII!AC204+IX!AC204+X!AC204+XI!AC204+XII!AC204+RM!AC204+XIV!AC204+XV!AC204</f>
        <v>169.30583128520942</v>
      </c>
      <c r="AB32" s="61">
        <f>I!AD204+II!AD204+III!AD208+IV!AD208+V!AD204+VI!AD204+VII!AD204+VIII!AD204+IX!AD204+X!AD204+XI!AD204+XII!AD204+RM!AD204+XIV!AD204+XV!AD204</f>
        <v>212.49104348265283</v>
      </c>
      <c r="AC32" s="61">
        <f>I!AE204+II!AE204+III!AE208+IV!AE208+V!AE204+VI!AE204+VII!AE204+VIII!AE204+IX!AE204+X!AE204+XI!AE204+XII!AE204+RM!AE204+XIV!AE204+XV!AE204</f>
        <v>251.98902817012163</v>
      </c>
      <c r="AD32" s="61">
        <f>I!AF204+II!AF204+III!AF208+IV!AF208+V!AF204+VI!AF204+VII!AF204+VIII!AF204+IX!AF204+X!AF204+XI!AF204+XII!AF204+RM!AF204+XIV!AF204+XV!AF204</f>
        <v>289.34489766535444</v>
      </c>
      <c r="AE32" s="61">
        <f>I!AG204+II!AG204+III!AG208+IV!AG208+V!AG204+VI!AG204+VII!AG204+VIII!AG204+IX!AG204+X!AG204+XI!AG204+XII!AG204+RM!AG204+XIV!AG204+XV!AG204</f>
        <v>324.0002599014789</v>
      </c>
      <c r="AF32" s="61">
        <f>I!AH204+II!AH204+III!AH208+IV!AH208+V!AH204+VI!AH204+VII!AH204+VIII!AH204+IX!AH204+X!AH204+XI!AH204+XII!AH204+RM!AH204+XIV!AH204+XV!AH204</f>
        <v>356.21533045250146</v>
      </c>
      <c r="AG32" s="61">
        <f>I!AI204+II!AI204+III!AI208+IV!AI208+V!AI204+VI!AI204+VII!AI204+VIII!AI204+IX!AI204+X!AI204+XI!AI204+XII!AI204+RM!AI204+XIV!AI204+XV!AI204</f>
        <v>386.21918335107921</v>
      </c>
      <c r="AH32" s="61">
        <f>I!AJ204+II!AJ204+III!AJ208+IV!AJ208+V!AJ204+VI!AJ204+VII!AJ204+VIII!AJ204+IX!AJ204+X!AJ204+XI!AJ204+XII!AJ204+RM!AJ204+XIV!AJ204+XV!AJ204</f>
        <v>414.2141607957052</v>
      </c>
      <c r="AI32" s="61">
        <f>I!AK204+II!AK204+III!AK208+IV!AK208+V!AK204+VI!AK204+VII!AK204+VIII!AK204+IX!AK204+X!AK204+XI!AK204+XII!AK204+RM!AK204+XIV!AK204+XV!AK204</f>
        <v>440.37953135633086</v>
      </c>
    </row>
    <row r="33" spans="1:35" x14ac:dyDescent="0.25">
      <c r="A33" s="86" t="s">
        <v>167</v>
      </c>
      <c r="B33" s="61">
        <f>SUM(B21:B32)</f>
        <v>1943.0637859160001</v>
      </c>
      <c r="C33" s="61">
        <f t="shared" ref="C33:AI33" si="0">SUM(C21:C32)</f>
        <v>1822.8744549396697</v>
      </c>
      <c r="D33" s="61">
        <f t="shared" si="0"/>
        <v>1714.8495943876383</v>
      </c>
      <c r="E33" s="61">
        <f t="shared" si="0"/>
        <v>1831.1698903967545</v>
      </c>
      <c r="F33" s="61">
        <f t="shared" si="0"/>
        <v>1946.5039591545687</v>
      </c>
      <c r="G33" s="61">
        <f t="shared" si="0"/>
        <v>1931.3930222584859</v>
      </c>
      <c r="H33" s="61">
        <f t="shared" si="0"/>
        <v>2074.7062338252672</v>
      </c>
      <c r="I33" s="61">
        <f t="shared" si="0"/>
        <v>2175.2444936780357</v>
      </c>
      <c r="J33" s="61">
        <f t="shared" si="0"/>
        <v>2270.5943395717704</v>
      </c>
      <c r="K33" s="61">
        <f t="shared" si="0"/>
        <v>2360.9208939915802</v>
      </c>
      <c r="L33" s="61">
        <f t="shared" si="0"/>
        <v>2446.3275259420134</v>
      </c>
      <c r="M33" s="61">
        <f t="shared" si="0"/>
        <v>2384.6049646832485</v>
      </c>
      <c r="N33" s="61">
        <f t="shared" si="0"/>
        <v>2321.3277753996176</v>
      </c>
      <c r="O33" s="61">
        <f t="shared" si="0"/>
        <v>2232.7378609384787</v>
      </c>
      <c r="P33" s="61">
        <f t="shared" si="0"/>
        <v>2200.2221220480769</v>
      </c>
      <c r="Q33" s="61">
        <f t="shared" si="0"/>
        <v>2168.2224768764813</v>
      </c>
      <c r="R33" s="61">
        <f t="shared" si="0"/>
        <v>2136.7291323314003</v>
      </c>
      <c r="S33" s="61">
        <f t="shared" si="0"/>
        <v>2105.7326186273776</v>
      </c>
      <c r="T33" s="61">
        <f t="shared" si="0"/>
        <v>2075.2237879273634</v>
      </c>
      <c r="U33" s="61">
        <f t="shared" si="0"/>
        <v>2033.6275860583826</v>
      </c>
      <c r="V33" s="61">
        <f t="shared" si="0"/>
        <v>1992.8960739242575</v>
      </c>
      <c r="W33" s="61">
        <f t="shared" si="0"/>
        <v>1953.0092784233973</v>
      </c>
      <c r="X33" s="61">
        <f t="shared" si="0"/>
        <v>1913.9479224748495</v>
      </c>
      <c r="Y33" s="61">
        <f t="shared" si="0"/>
        <v>1875.6934110144603</v>
      </c>
      <c r="Z33" s="61">
        <f t="shared" si="0"/>
        <v>1792.9379538322726</v>
      </c>
      <c r="AA33" s="61">
        <f t="shared" si="0"/>
        <v>1715.6949793864474</v>
      </c>
      <c r="AB33" s="61">
        <f t="shared" si="0"/>
        <v>1643.4099208030852</v>
      </c>
      <c r="AC33" s="61">
        <f t="shared" si="0"/>
        <v>1575.6027227863992</v>
      </c>
      <c r="AD33" s="61">
        <f t="shared" si="0"/>
        <v>1517.9642213998111</v>
      </c>
      <c r="AE33" s="61">
        <f t="shared" si="0"/>
        <v>1463.5592275668751</v>
      </c>
      <c r="AF33" s="61">
        <f t="shared" si="0"/>
        <v>1412.1053879141518</v>
      </c>
      <c r="AG33" s="61">
        <f t="shared" si="0"/>
        <v>1363.3540237263417</v>
      </c>
      <c r="AH33" s="61">
        <f t="shared" si="0"/>
        <v>1317.0853008684976</v>
      </c>
      <c r="AI33" s="61">
        <f t="shared" si="0"/>
        <v>1273.1042113974177</v>
      </c>
    </row>
  </sheetData>
  <conditionalFormatting sqref="B3:AI17">
    <cfRule type="cellIs" dxfId="235" priority="5" operator="equal">
      <formula>0</formula>
    </cfRule>
  </conditionalFormatting>
  <conditionalFormatting sqref="B21:AI32">
    <cfRule type="cellIs" dxfId="234" priority="4" operator="equal">
      <formula>0</formula>
    </cfRule>
  </conditionalFormatting>
  <conditionalFormatting sqref="B2:AI2">
    <cfRule type="cellIs" dxfId="233" priority="3" operator="equal">
      <formula>0</formula>
    </cfRule>
  </conditionalFormatting>
  <conditionalFormatting sqref="B20:AI20">
    <cfRule type="cellIs" dxfId="232" priority="2" operator="equal">
      <formula>0</formula>
    </cfRule>
  </conditionalFormatting>
  <conditionalFormatting sqref="B33:AI33">
    <cfRule type="cellIs" dxfId="231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1006"/>
  <sheetViews>
    <sheetView workbookViewId="0">
      <selection activeCell="F15" sqref="F15"/>
    </sheetView>
  </sheetViews>
  <sheetFormatPr baseColWidth="10" defaultColWidth="11.42578125" defaultRowHeight="12.75" x14ac:dyDescent="0.2"/>
  <cols>
    <col min="1" max="1" width="12.42578125" style="66" bestFit="1" customWidth="1"/>
    <col min="2" max="2" width="8.28515625" style="66" bestFit="1" customWidth="1"/>
    <col min="3" max="3" width="13.7109375" style="66" bestFit="1" customWidth="1"/>
    <col min="4" max="4" width="15.140625" style="66" bestFit="1" customWidth="1"/>
    <col min="5" max="5" width="16.7109375" style="66" bestFit="1" customWidth="1"/>
    <col min="6" max="6" width="19.28515625" style="66" bestFit="1" customWidth="1"/>
    <col min="7" max="7" width="12.7109375" style="66" bestFit="1" customWidth="1"/>
    <col min="8" max="8" width="12.42578125" style="66" bestFit="1" customWidth="1"/>
    <col min="9" max="9" width="11" style="66" bestFit="1" customWidth="1"/>
    <col min="10" max="43" width="9" style="66" bestFit="1" customWidth="1"/>
    <col min="44" max="16384" width="11.42578125" style="66"/>
  </cols>
  <sheetData>
    <row r="1" spans="1:43" x14ac:dyDescent="0.2">
      <c r="A1" s="62" t="s">
        <v>84</v>
      </c>
      <c r="B1" s="62" t="s">
        <v>85</v>
      </c>
      <c r="C1" s="62" t="s">
        <v>86</v>
      </c>
      <c r="D1" s="62" t="s">
        <v>87</v>
      </c>
      <c r="E1" s="62" t="s">
        <v>88</v>
      </c>
      <c r="F1" s="62" t="s">
        <v>89</v>
      </c>
      <c r="G1" s="63" t="s">
        <v>105</v>
      </c>
      <c r="H1" s="62" t="s">
        <v>90</v>
      </c>
      <c r="I1" s="63" t="s">
        <v>91</v>
      </c>
      <c r="J1" s="64">
        <v>2017</v>
      </c>
      <c r="K1" s="65">
        <f>J1+1</f>
        <v>2018</v>
      </c>
      <c r="L1" s="65">
        <f t="shared" ref="L1:AQ1" si="0">K1+1</f>
        <v>2019</v>
      </c>
      <c r="M1" s="65">
        <f t="shared" si="0"/>
        <v>2020</v>
      </c>
      <c r="N1" s="65">
        <f t="shared" si="0"/>
        <v>2021</v>
      </c>
      <c r="O1" s="65">
        <f t="shared" si="0"/>
        <v>2022</v>
      </c>
      <c r="P1" s="65">
        <f t="shared" si="0"/>
        <v>2023</v>
      </c>
      <c r="Q1" s="65">
        <f t="shared" si="0"/>
        <v>2024</v>
      </c>
      <c r="R1" s="65">
        <f t="shared" si="0"/>
        <v>2025</v>
      </c>
      <c r="S1" s="65">
        <f t="shared" si="0"/>
        <v>2026</v>
      </c>
      <c r="T1" s="65">
        <f t="shared" si="0"/>
        <v>2027</v>
      </c>
      <c r="U1" s="65">
        <f t="shared" si="0"/>
        <v>2028</v>
      </c>
      <c r="V1" s="65">
        <f t="shared" si="0"/>
        <v>2029</v>
      </c>
      <c r="W1" s="65">
        <f t="shared" si="0"/>
        <v>2030</v>
      </c>
      <c r="X1" s="65">
        <f t="shared" si="0"/>
        <v>2031</v>
      </c>
      <c r="Y1" s="65">
        <f t="shared" si="0"/>
        <v>2032</v>
      </c>
      <c r="Z1" s="65">
        <f t="shared" si="0"/>
        <v>2033</v>
      </c>
      <c r="AA1" s="65">
        <f t="shared" si="0"/>
        <v>2034</v>
      </c>
      <c r="AB1" s="65">
        <f t="shared" si="0"/>
        <v>2035</v>
      </c>
      <c r="AC1" s="65">
        <f t="shared" si="0"/>
        <v>2036</v>
      </c>
      <c r="AD1" s="65">
        <f t="shared" si="0"/>
        <v>2037</v>
      </c>
      <c r="AE1" s="65">
        <f t="shared" si="0"/>
        <v>2038</v>
      </c>
      <c r="AF1" s="65">
        <f t="shared" si="0"/>
        <v>2039</v>
      </c>
      <c r="AG1" s="65">
        <f t="shared" si="0"/>
        <v>2040</v>
      </c>
      <c r="AH1" s="65">
        <f t="shared" si="0"/>
        <v>2041</v>
      </c>
      <c r="AI1" s="65">
        <f t="shared" si="0"/>
        <v>2042</v>
      </c>
      <c r="AJ1" s="65">
        <f t="shared" si="0"/>
        <v>2043</v>
      </c>
      <c r="AK1" s="65">
        <f t="shared" si="0"/>
        <v>2044</v>
      </c>
      <c r="AL1" s="65">
        <f t="shared" si="0"/>
        <v>2045</v>
      </c>
      <c r="AM1" s="65">
        <f t="shared" si="0"/>
        <v>2046</v>
      </c>
      <c r="AN1" s="65">
        <f t="shared" si="0"/>
        <v>2047</v>
      </c>
      <c r="AO1" s="65">
        <f t="shared" si="0"/>
        <v>2048</v>
      </c>
      <c r="AP1" s="65">
        <f t="shared" si="0"/>
        <v>2049</v>
      </c>
      <c r="AQ1" s="65">
        <f t="shared" si="0"/>
        <v>2050</v>
      </c>
    </row>
    <row r="2" spans="1:43" x14ac:dyDescent="0.2">
      <c r="A2" s="67" t="s">
        <v>92</v>
      </c>
      <c r="B2" s="67" t="s">
        <v>95</v>
      </c>
      <c r="C2" s="67" t="s">
        <v>103</v>
      </c>
      <c r="D2" s="67"/>
      <c r="E2" s="67"/>
      <c r="F2" s="67" t="s">
        <v>103</v>
      </c>
      <c r="G2" s="68" t="str">
        <f>I!B11</f>
        <v>Miles Ton</v>
      </c>
      <c r="H2" s="67" t="s">
        <v>93</v>
      </c>
      <c r="I2" s="69">
        <v>1</v>
      </c>
      <c r="J2" s="70">
        <f>I!D11</f>
        <v>0</v>
      </c>
      <c r="K2" s="70">
        <f>I!E11</f>
        <v>0</v>
      </c>
      <c r="L2" s="70">
        <f>I!F11</f>
        <v>0</v>
      </c>
      <c r="M2" s="70">
        <f>I!G11</f>
        <v>0</v>
      </c>
      <c r="N2" s="70">
        <f>I!H11</f>
        <v>0</v>
      </c>
      <c r="O2" s="70">
        <f>I!I11</f>
        <v>0</v>
      </c>
      <c r="P2" s="70">
        <f>I!J11</f>
        <v>0</v>
      </c>
      <c r="Q2" s="70">
        <f>I!K11</f>
        <v>0</v>
      </c>
      <c r="R2" s="70">
        <f>I!L11</f>
        <v>0</v>
      </c>
      <c r="S2" s="70">
        <f>I!M11</f>
        <v>0</v>
      </c>
      <c r="T2" s="70">
        <f>I!N11</f>
        <v>0</v>
      </c>
      <c r="U2" s="70">
        <f>I!O11</f>
        <v>0</v>
      </c>
      <c r="V2" s="70">
        <f>I!P11</f>
        <v>0</v>
      </c>
      <c r="W2" s="70">
        <f>I!Q11</f>
        <v>0</v>
      </c>
      <c r="X2" s="70">
        <f>I!R11</f>
        <v>0</v>
      </c>
      <c r="Y2" s="70">
        <f>I!S11</f>
        <v>0</v>
      </c>
      <c r="Z2" s="70">
        <f>I!T11</f>
        <v>0</v>
      </c>
      <c r="AA2" s="70">
        <f>I!U11</f>
        <v>0</v>
      </c>
      <c r="AB2" s="70">
        <f>I!V11</f>
        <v>0</v>
      </c>
      <c r="AC2" s="70">
        <f>I!W11</f>
        <v>0</v>
      </c>
      <c r="AD2" s="70">
        <f>I!X11</f>
        <v>0</v>
      </c>
      <c r="AE2" s="70">
        <f>I!Y11</f>
        <v>0</v>
      </c>
      <c r="AF2" s="70">
        <f>I!Z11</f>
        <v>0</v>
      </c>
      <c r="AG2" s="70">
        <f>I!AA11</f>
        <v>0</v>
      </c>
      <c r="AH2" s="70">
        <f>I!AB11</f>
        <v>0</v>
      </c>
      <c r="AI2" s="70">
        <f>I!AC11</f>
        <v>0</v>
      </c>
      <c r="AJ2" s="70">
        <f>I!AD11</f>
        <v>0</v>
      </c>
      <c r="AK2" s="70">
        <f>I!AE11</f>
        <v>0</v>
      </c>
      <c r="AL2" s="70">
        <f>I!AF11</f>
        <v>0</v>
      </c>
      <c r="AM2" s="70">
        <f>I!AG11</f>
        <v>0</v>
      </c>
      <c r="AN2" s="70">
        <f>I!AH11</f>
        <v>0</v>
      </c>
      <c r="AO2" s="70">
        <f>I!AI11</f>
        <v>0</v>
      </c>
      <c r="AP2" s="70">
        <f>I!AJ11</f>
        <v>0</v>
      </c>
      <c r="AQ2" s="70">
        <f>I!AK11</f>
        <v>0</v>
      </c>
    </row>
    <row r="3" spans="1:43" x14ac:dyDescent="0.2">
      <c r="A3" s="67" t="s">
        <v>94</v>
      </c>
      <c r="B3" s="67" t="s">
        <v>95</v>
      </c>
      <c r="C3" s="67" t="s">
        <v>104</v>
      </c>
      <c r="D3" s="67" t="s">
        <v>16</v>
      </c>
      <c r="E3" s="67"/>
      <c r="F3" s="67" t="s">
        <v>96</v>
      </c>
      <c r="G3" s="68" t="str">
        <f>I!B45</f>
        <v>Mcal/Ton</v>
      </c>
      <c r="H3" s="67" t="s">
        <v>97</v>
      </c>
      <c r="I3" s="69">
        <v>1</v>
      </c>
      <c r="J3" s="70">
        <f>I!D45</f>
        <v>1E-3</v>
      </c>
      <c r="K3" s="70">
        <f>I!E45</f>
        <v>0</v>
      </c>
      <c r="L3" s="70">
        <f>I!F45</f>
        <v>0</v>
      </c>
      <c r="M3" s="70">
        <f>I!G45</f>
        <v>0</v>
      </c>
      <c r="N3" s="70">
        <f>I!H45</f>
        <v>0</v>
      </c>
      <c r="O3" s="70">
        <f>I!I45</f>
        <v>0</v>
      </c>
      <c r="P3" s="70">
        <f>I!J45</f>
        <v>0</v>
      </c>
      <c r="Q3" s="70">
        <f>I!K45</f>
        <v>0</v>
      </c>
      <c r="R3" s="70">
        <f>I!L45</f>
        <v>0</v>
      </c>
      <c r="S3" s="70">
        <f>I!M45</f>
        <v>0</v>
      </c>
      <c r="T3" s="70">
        <f>I!N45</f>
        <v>0</v>
      </c>
      <c r="U3" s="70">
        <f>I!O45</f>
        <v>0</v>
      </c>
      <c r="V3" s="70">
        <f>I!P45</f>
        <v>0</v>
      </c>
      <c r="W3" s="70">
        <f>I!Q45</f>
        <v>0</v>
      </c>
      <c r="X3" s="70">
        <f>I!R45</f>
        <v>0</v>
      </c>
      <c r="Y3" s="70">
        <f>I!S45</f>
        <v>0</v>
      </c>
      <c r="Z3" s="70">
        <f>I!T45</f>
        <v>0</v>
      </c>
      <c r="AA3" s="70">
        <f>I!U45</f>
        <v>0</v>
      </c>
      <c r="AB3" s="70">
        <f>I!V45</f>
        <v>0</v>
      </c>
      <c r="AC3" s="70">
        <f>I!W45</f>
        <v>0</v>
      </c>
      <c r="AD3" s="70">
        <f>I!X45</f>
        <v>0</v>
      </c>
      <c r="AE3" s="70">
        <f>I!Y45</f>
        <v>0</v>
      </c>
      <c r="AF3" s="70">
        <f>I!Z45</f>
        <v>0</v>
      </c>
      <c r="AG3" s="70">
        <f>I!AA45</f>
        <v>0</v>
      </c>
      <c r="AH3" s="70">
        <f>I!AB45</f>
        <v>0</v>
      </c>
      <c r="AI3" s="70">
        <f>I!AC45</f>
        <v>0</v>
      </c>
      <c r="AJ3" s="70">
        <f>I!AD45</f>
        <v>0</v>
      </c>
      <c r="AK3" s="70">
        <f>I!AE45</f>
        <v>0</v>
      </c>
      <c r="AL3" s="70">
        <f>I!AF45</f>
        <v>0</v>
      </c>
      <c r="AM3" s="70">
        <f>I!AG45</f>
        <v>0</v>
      </c>
      <c r="AN3" s="70">
        <f>I!AH45</f>
        <v>0</v>
      </c>
      <c r="AO3" s="70">
        <f>I!AI45</f>
        <v>0</v>
      </c>
      <c r="AP3" s="70">
        <f>I!AJ45</f>
        <v>0</v>
      </c>
      <c r="AQ3" s="70">
        <f>I!AK45</f>
        <v>0</v>
      </c>
    </row>
    <row r="4" spans="1:43" x14ac:dyDescent="0.2">
      <c r="A4" s="67" t="s">
        <v>94</v>
      </c>
      <c r="B4" s="67" t="s">
        <v>95</v>
      </c>
      <c r="C4" s="67" t="s">
        <v>104</v>
      </c>
      <c r="D4" s="67" t="s">
        <v>79</v>
      </c>
      <c r="E4" s="67"/>
      <c r="F4" s="67" t="s">
        <v>96</v>
      </c>
      <c r="G4" s="68" t="str">
        <f>I!B46</f>
        <v>Mcal/Ton</v>
      </c>
      <c r="H4" s="67" t="s">
        <v>97</v>
      </c>
      <c r="I4" s="69">
        <v>1</v>
      </c>
      <c r="J4" s="70">
        <f>I!D46</f>
        <v>1E-3</v>
      </c>
      <c r="K4" s="70">
        <f>I!E46</f>
        <v>0</v>
      </c>
      <c r="L4" s="70">
        <f>I!F46</f>
        <v>0</v>
      </c>
      <c r="M4" s="70">
        <f>I!G46</f>
        <v>0</v>
      </c>
      <c r="N4" s="70">
        <f>I!H46</f>
        <v>0</v>
      </c>
      <c r="O4" s="70">
        <f>I!I46</f>
        <v>0</v>
      </c>
      <c r="P4" s="70">
        <f>I!J46</f>
        <v>0</v>
      </c>
      <c r="Q4" s="70">
        <f>I!K46</f>
        <v>0</v>
      </c>
      <c r="R4" s="70">
        <f>I!L46</f>
        <v>0</v>
      </c>
      <c r="S4" s="70">
        <f>I!M46</f>
        <v>0</v>
      </c>
      <c r="T4" s="70">
        <f>I!N46</f>
        <v>0</v>
      </c>
      <c r="U4" s="70">
        <f>I!O46</f>
        <v>0</v>
      </c>
      <c r="V4" s="70">
        <f>I!P46</f>
        <v>0</v>
      </c>
      <c r="W4" s="70">
        <f>I!Q46</f>
        <v>0</v>
      </c>
      <c r="X4" s="70">
        <f>I!R46</f>
        <v>0</v>
      </c>
      <c r="Y4" s="70">
        <f>I!S46</f>
        <v>0</v>
      </c>
      <c r="Z4" s="70">
        <f>I!T46</f>
        <v>0</v>
      </c>
      <c r="AA4" s="70">
        <f>I!U46</f>
        <v>0</v>
      </c>
      <c r="AB4" s="70">
        <f>I!V46</f>
        <v>0</v>
      </c>
      <c r="AC4" s="70">
        <f>I!W46</f>
        <v>0</v>
      </c>
      <c r="AD4" s="70">
        <f>I!X46</f>
        <v>0</v>
      </c>
      <c r="AE4" s="70">
        <f>I!Y46</f>
        <v>0</v>
      </c>
      <c r="AF4" s="70">
        <f>I!Z46</f>
        <v>0</v>
      </c>
      <c r="AG4" s="70">
        <f>I!AA46</f>
        <v>0</v>
      </c>
      <c r="AH4" s="70">
        <f>I!AB46</f>
        <v>0</v>
      </c>
      <c r="AI4" s="70">
        <f>I!AC46</f>
        <v>0</v>
      </c>
      <c r="AJ4" s="70">
        <f>I!AD46</f>
        <v>0</v>
      </c>
      <c r="AK4" s="70">
        <f>I!AE46</f>
        <v>0</v>
      </c>
      <c r="AL4" s="70">
        <f>I!AF46</f>
        <v>0</v>
      </c>
      <c r="AM4" s="70">
        <f>I!AG46</f>
        <v>0</v>
      </c>
      <c r="AN4" s="70">
        <f>I!AH46</f>
        <v>0</v>
      </c>
      <c r="AO4" s="70">
        <f>I!AI46</f>
        <v>0</v>
      </c>
      <c r="AP4" s="70">
        <f>I!AJ46</f>
        <v>0</v>
      </c>
      <c r="AQ4" s="70">
        <f>I!AK46</f>
        <v>0</v>
      </c>
    </row>
    <row r="5" spans="1:43" x14ac:dyDescent="0.2">
      <c r="A5" s="67" t="s">
        <v>94</v>
      </c>
      <c r="B5" s="67" t="s">
        <v>95</v>
      </c>
      <c r="C5" s="67" t="s">
        <v>104</v>
      </c>
      <c r="D5" s="67" t="s">
        <v>80</v>
      </c>
      <c r="E5" s="67"/>
      <c r="F5" s="67" t="s">
        <v>96</v>
      </c>
      <c r="G5" s="68" t="str">
        <f>I!B47</f>
        <v>Mcal/Ton</v>
      </c>
      <c r="H5" s="67" t="s">
        <v>97</v>
      </c>
      <c r="I5" s="69">
        <v>1</v>
      </c>
      <c r="J5" s="70">
        <f>I!D47</f>
        <v>1E-3</v>
      </c>
      <c r="K5" s="70">
        <f>I!E47</f>
        <v>0</v>
      </c>
      <c r="L5" s="70">
        <f>I!F47</f>
        <v>0</v>
      </c>
      <c r="M5" s="70">
        <f>I!G47</f>
        <v>0</v>
      </c>
      <c r="N5" s="70">
        <f>I!H47</f>
        <v>0</v>
      </c>
      <c r="O5" s="70">
        <f>I!I47</f>
        <v>0</v>
      </c>
      <c r="P5" s="70">
        <f>I!J47</f>
        <v>0</v>
      </c>
      <c r="Q5" s="70">
        <f>I!K47</f>
        <v>0</v>
      </c>
      <c r="R5" s="70">
        <f>I!L47</f>
        <v>0</v>
      </c>
      <c r="S5" s="70">
        <f>I!M47</f>
        <v>0</v>
      </c>
      <c r="T5" s="70">
        <f>I!N47</f>
        <v>0</v>
      </c>
      <c r="U5" s="70">
        <f>I!O47</f>
        <v>0</v>
      </c>
      <c r="V5" s="70">
        <f>I!P47</f>
        <v>0</v>
      </c>
      <c r="W5" s="70">
        <f>I!Q47</f>
        <v>0</v>
      </c>
      <c r="X5" s="70">
        <f>I!R47</f>
        <v>0</v>
      </c>
      <c r="Y5" s="70">
        <f>I!S47</f>
        <v>0</v>
      </c>
      <c r="Z5" s="70">
        <f>I!T47</f>
        <v>0</v>
      </c>
      <c r="AA5" s="70">
        <f>I!U47</f>
        <v>0</v>
      </c>
      <c r="AB5" s="70">
        <f>I!V47</f>
        <v>0</v>
      </c>
      <c r="AC5" s="70">
        <f>I!W47</f>
        <v>0</v>
      </c>
      <c r="AD5" s="70">
        <f>I!X47</f>
        <v>0</v>
      </c>
      <c r="AE5" s="70">
        <f>I!Y47</f>
        <v>0</v>
      </c>
      <c r="AF5" s="70">
        <f>I!Z47</f>
        <v>0</v>
      </c>
      <c r="AG5" s="70">
        <f>I!AA47</f>
        <v>0</v>
      </c>
      <c r="AH5" s="70">
        <f>I!AB47</f>
        <v>0</v>
      </c>
      <c r="AI5" s="70">
        <f>I!AC47</f>
        <v>0</v>
      </c>
      <c r="AJ5" s="70">
        <f>I!AD47</f>
        <v>0</v>
      </c>
      <c r="AK5" s="70">
        <f>I!AE47</f>
        <v>0</v>
      </c>
      <c r="AL5" s="70">
        <f>I!AF47</f>
        <v>0</v>
      </c>
      <c r="AM5" s="70">
        <f>I!AG47</f>
        <v>0</v>
      </c>
      <c r="AN5" s="70">
        <f>I!AH47</f>
        <v>0</v>
      </c>
      <c r="AO5" s="70">
        <f>I!AI47</f>
        <v>0</v>
      </c>
      <c r="AP5" s="70">
        <f>I!AJ47</f>
        <v>0</v>
      </c>
      <c r="AQ5" s="70">
        <f>I!AK47</f>
        <v>0</v>
      </c>
    </row>
    <row r="6" spans="1:43" x14ac:dyDescent="0.2">
      <c r="A6" s="67" t="s">
        <v>94</v>
      </c>
      <c r="B6" s="67" t="s">
        <v>95</v>
      </c>
      <c r="C6" s="67" t="s">
        <v>104</v>
      </c>
      <c r="D6" s="67" t="s">
        <v>16</v>
      </c>
      <c r="E6" s="67" t="s">
        <v>7</v>
      </c>
      <c r="F6" s="67" t="s">
        <v>98</v>
      </c>
      <c r="G6" s="68" t="str">
        <f>I!B52</f>
        <v>%</v>
      </c>
      <c r="H6" s="67" t="s">
        <v>97</v>
      </c>
      <c r="I6" s="69">
        <v>1</v>
      </c>
      <c r="J6" s="71">
        <f>I!D52*100</f>
        <v>43.136152547297307</v>
      </c>
      <c r="K6" s="71">
        <f>I!E52*100</f>
        <v>43.1361525472973</v>
      </c>
      <c r="L6" s="71">
        <f>I!F52*100</f>
        <v>43.1361525472973</v>
      </c>
      <c r="M6" s="71">
        <f>I!G52*100</f>
        <v>43.1361525472973</v>
      </c>
      <c r="N6" s="71">
        <f>I!H52*100</f>
        <v>43.1361525472973</v>
      </c>
      <c r="O6" s="71">
        <f>I!I52*100</f>
        <v>43.1361525472973</v>
      </c>
      <c r="P6" s="71">
        <f>I!J52*100</f>
        <v>43.1361525472973</v>
      </c>
      <c r="Q6" s="71">
        <f>I!K52*100</f>
        <v>43.1361525472973</v>
      </c>
      <c r="R6" s="71">
        <f>I!L52*100</f>
        <v>43.1361525472973</v>
      </c>
      <c r="S6" s="71">
        <f>I!M52*100</f>
        <v>43.1361525472973</v>
      </c>
      <c r="T6" s="71">
        <f>I!N52*100</f>
        <v>43.1361525472973</v>
      </c>
      <c r="U6" s="71">
        <f>I!O52*100</f>
        <v>43.1361525472973</v>
      </c>
      <c r="V6" s="71">
        <f>I!P52*100</f>
        <v>43.1361525472973</v>
      </c>
      <c r="W6" s="71">
        <f>I!Q52*100</f>
        <v>43.1361525472973</v>
      </c>
      <c r="X6" s="71">
        <f>I!R52*100</f>
        <v>43.1361525472973</v>
      </c>
      <c r="Y6" s="71">
        <f>I!S52*100</f>
        <v>43.1361525472973</v>
      </c>
      <c r="Z6" s="71">
        <f>I!T52*100</f>
        <v>43.1361525472973</v>
      </c>
      <c r="AA6" s="71">
        <f>I!U52*100</f>
        <v>43.1361525472973</v>
      </c>
      <c r="AB6" s="71">
        <f>I!V52*100</f>
        <v>43.1361525472973</v>
      </c>
      <c r="AC6" s="71">
        <f>I!W52*100</f>
        <v>42.481706542225886</v>
      </c>
      <c r="AD6" s="71">
        <f>I!X52*100</f>
        <v>41.827260537154608</v>
      </c>
      <c r="AE6" s="71">
        <f>I!Y52*100</f>
        <v>41.172814532083336</v>
      </c>
      <c r="AF6" s="71">
        <f>I!Z52*100</f>
        <v>40.518368527011916</v>
      </c>
      <c r="AG6" s="71">
        <f>I!AA52*100</f>
        <v>39.863922521940644</v>
      </c>
      <c r="AH6" s="71">
        <f>I!AB52*100</f>
        <v>36.204753272281508</v>
      </c>
      <c r="AI6" s="71">
        <f>I!AC52*100</f>
        <v>32.545584022622378</v>
      </c>
      <c r="AJ6" s="71">
        <f>I!AD52*100</f>
        <v>28.886414772964464</v>
      </c>
      <c r="AK6" s="71">
        <f>I!AE52*100</f>
        <v>25.22724552330655</v>
      </c>
      <c r="AL6" s="71">
        <f>I!AF52*100</f>
        <v>21.568076273647417</v>
      </c>
      <c r="AM6" s="71">
        <f>I!AG52*100</f>
        <v>17.908907023990739</v>
      </c>
      <c r="AN6" s="71">
        <f>I!AH52*100</f>
        <v>14.249737774331606</v>
      </c>
      <c r="AO6" s="71">
        <f>I!AI52*100</f>
        <v>10.590568524673705</v>
      </c>
      <c r="AP6" s="71">
        <f>I!AJ52*100</f>
        <v>6.9313992750157816</v>
      </c>
      <c r="AQ6" s="71">
        <f>I!AK52*100</f>
        <v>3.2722300253566594</v>
      </c>
    </row>
    <row r="7" spans="1:43" x14ac:dyDescent="0.2">
      <c r="A7" s="67" t="s">
        <v>94</v>
      </c>
      <c r="B7" s="67" t="s">
        <v>95</v>
      </c>
      <c r="C7" s="67" t="s">
        <v>104</v>
      </c>
      <c r="D7" s="67" t="s">
        <v>16</v>
      </c>
      <c r="E7" s="67" t="s">
        <v>11</v>
      </c>
      <c r="F7" s="67" t="s">
        <v>98</v>
      </c>
      <c r="G7" s="68" t="str">
        <f>I!B53</f>
        <v>%</v>
      </c>
      <c r="H7" s="67" t="s">
        <v>97</v>
      </c>
      <c r="I7" s="69">
        <v>1</v>
      </c>
      <c r="J7" s="71">
        <f>I!D53*100</f>
        <v>0</v>
      </c>
      <c r="K7" s="71">
        <f>I!E53*100</f>
        <v>0</v>
      </c>
      <c r="L7" s="71">
        <f>I!F53*100</f>
        <v>0</v>
      </c>
      <c r="M7" s="71">
        <f>I!G53*100</f>
        <v>0</v>
      </c>
      <c r="N7" s="71">
        <f>I!H53*100</f>
        <v>0</v>
      </c>
      <c r="O7" s="71">
        <f>I!I53*100</f>
        <v>0</v>
      </c>
      <c r="P7" s="71">
        <f>I!J53*100</f>
        <v>0</v>
      </c>
      <c r="Q7" s="71">
        <f>I!K53*100</f>
        <v>0</v>
      </c>
      <c r="R7" s="71">
        <f>I!L53*100</f>
        <v>0</v>
      </c>
      <c r="S7" s="71">
        <f>I!M53*100</f>
        <v>0</v>
      </c>
      <c r="T7" s="71">
        <f>I!N53*100</f>
        <v>0</v>
      </c>
      <c r="U7" s="71">
        <f>I!O53*100</f>
        <v>0</v>
      </c>
      <c r="V7" s="71">
        <f>I!P53*100</f>
        <v>0</v>
      </c>
      <c r="W7" s="71">
        <f>I!Q53*100</f>
        <v>0</v>
      </c>
      <c r="X7" s="71">
        <f>I!R53*100</f>
        <v>0</v>
      </c>
      <c r="Y7" s="71">
        <f>I!S53*100</f>
        <v>0</v>
      </c>
      <c r="Z7" s="71">
        <f>I!T53*100</f>
        <v>0</v>
      </c>
      <c r="AA7" s="71">
        <f>I!U53*100</f>
        <v>0</v>
      </c>
      <c r="AB7" s="71">
        <f>I!V53*100</f>
        <v>0</v>
      </c>
      <c r="AC7" s="71">
        <f>I!W53*100</f>
        <v>0</v>
      </c>
      <c r="AD7" s="71">
        <f>I!X53*100</f>
        <v>0</v>
      </c>
      <c r="AE7" s="71">
        <f>I!Y53*100</f>
        <v>0</v>
      </c>
      <c r="AF7" s="71">
        <f>I!Z53*100</f>
        <v>0</v>
      </c>
      <c r="AG7" s="71">
        <f>I!AA53*100</f>
        <v>0</v>
      </c>
      <c r="AH7" s="71">
        <f>I!AB53*100</f>
        <v>0</v>
      </c>
      <c r="AI7" s="71">
        <f>I!AC53*100</f>
        <v>0</v>
      </c>
      <c r="AJ7" s="71">
        <f>I!AD53*100</f>
        <v>0</v>
      </c>
      <c r="AK7" s="71">
        <f>I!AE53*100</f>
        <v>0</v>
      </c>
      <c r="AL7" s="71">
        <f>I!AF53*100</f>
        <v>0</v>
      </c>
      <c r="AM7" s="71">
        <f>I!AG53*100</f>
        <v>0</v>
      </c>
      <c r="AN7" s="71">
        <f>I!AH53*100</f>
        <v>0</v>
      </c>
      <c r="AO7" s="71">
        <f>I!AI53*100</f>
        <v>0</v>
      </c>
      <c r="AP7" s="71">
        <f>I!AJ53*100</f>
        <v>0</v>
      </c>
      <c r="AQ7" s="71">
        <f>I!AK53*100</f>
        <v>0</v>
      </c>
    </row>
    <row r="8" spans="1:43" x14ac:dyDescent="0.2">
      <c r="A8" s="67" t="s">
        <v>94</v>
      </c>
      <c r="B8" s="67" t="s">
        <v>95</v>
      </c>
      <c r="C8" s="67" t="s">
        <v>104</v>
      </c>
      <c r="D8" s="67" t="s">
        <v>16</v>
      </c>
      <c r="E8" s="67" t="s">
        <v>12</v>
      </c>
      <c r="F8" s="67" t="s">
        <v>98</v>
      </c>
      <c r="G8" s="68" t="str">
        <f>I!B54</f>
        <v>%</v>
      </c>
      <c r="H8" s="67" t="s">
        <v>97</v>
      </c>
      <c r="I8" s="69">
        <v>1</v>
      </c>
      <c r="J8" s="71">
        <f>I!D54*100</f>
        <v>56.8638474527027</v>
      </c>
      <c r="K8" s="71">
        <f>I!E54*100</f>
        <v>56.8638474527027</v>
      </c>
      <c r="L8" s="71">
        <f>I!F54*100</f>
        <v>56.8638474527027</v>
      </c>
      <c r="M8" s="71">
        <f>I!G54*100</f>
        <v>56.8638474527027</v>
      </c>
      <c r="N8" s="71">
        <f>I!H54*100</f>
        <v>56.8638474527027</v>
      </c>
      <c r="O8" s="71">
        <f>I!I54*100</f>
        <v>56.8638474527027</v>
      </c>
      <c r="P8" s="71">
        <f>I!J54*100</f>
        <v>56.8638474527027</v>
      </c>
      <c r="Q8" s="71">
        <f>I!K54*100</f>
        <v>56.8638474527027</v>
      </c>
      <c r="R8" s="71">
        <f>I!L54*100</f>
        <v>56.8638474527027</v>
      </c>
      <c r="S8" s="71">
        <f>I!M54*100</f>
        <v>56.8638474527027</v>
      </c>
      <c r="T8" s="71">
        <f>I!N54*100</f>
        <v>56.8638474527027</v>
      </c>
      <c r="U8" s="71">
        <f>I!O54*100</f>
        <v>56.8638474527027</v>
      </c>
      <c r="V8" s="71">
        <f>I!P54*100</f>
        <v>56.8638474527027</v>
      </c>
      <c r="W8" s="71">
        <f>I!Q54*100</f>
        <v>56.8638474527027</v>
      </c>
      <c r="X8" s="71">
        <f>I!R54*100</f>
        <v>56.8638474527027</v>
      </c>
      <c r="Y8" s="71">
        <f>I!S54*100</f>
        <v>56.8638474527027</v>
      </c>
      <c r="Z8" s="71">
        <f>I!T54*100</f>
        <v>56.8638474527027</v>
      </c>
      <c r="AA8" s="71">
        <f>I!U54*100</f>
        <v>56.8638474527027</v>
      </c>
      <c r="AB8" s="71">
        <f>I!V54*100</f>
        <v>56.8638474527027</v>
      </c>
      <c r="AC8" s="71">
        <f>I!W54*100</f>
        <v>56.8638474527027</v>
      </c>
      <c r="AD8" s="71">
        <f>I!X54*100</f>
        <v>56.8638474527027</v>
      </c>
      <c r="AE8" s="71">
        <f>I!Y54*100</f>
        <v>56.8638474527027</v>
      </c>
      <c r="AF8" s="71">
        <f>I!Z54*100</f>
        <v>56.8638474527027</v>
      </c>
      <c r="AG8" s="71">
        <f>I!AA54*100</f>
        <v>56.8638474527027</v>
      </c>
      <c r="AH8" s="71">
        <f>I!AB54*100</f>
        <v>56.8638474527027</v>
      </c>
      <c r="AI8" s="71">
        <f>I!AC54*100</f>
        <v>56.8638474527027</v>
      </c>
      <c r="AJ8" s="71">
        <f>I!AD54*100</f>
        <v>56.8638474527027</v>
      </c>
      <c r="AK8" s="71">
        <f>I!AE54*100</f>
        <v>56.8638474527027</v>
      </c>
      <c r="AL8" s="71">
        <f>I!AF54*100</f>
        <v>56.8638474527027</v>
      </c>
      <c r="AM8" s="71">
        <f>I!AG54*100</f>
        <v>56.8638474527027</v>
      </c>
      <c r="AN8" s="71">
        <f>I!AH54*100</f>
        <v>56.8638474527027</v>
      </c>
      <c r="AO8" s="71">
        <f>I!AI54*100</f>
        <v>56.8638474527027</v>
      </c>
      <c r="AP8" s="71">
        <f>I!AJ54*100</f>
        <v>56.8638474527027</v>
      </c>
      <c r="AQ8" s="71">
        <f>I!AK54*100</f>
        <v>56.8638474527027</v>
      </c>
    </row>
    <row r="9" spans="1:43" x14ac:dyDescent="0.2">
      <c r="A9" s="67" t="s">
        <v>94</v>
      </c>
      <c r="B9" s="67" t="s">
        <v>95</v>
      </c>
      <c r="C9" s="67" t="s">
        <v>104</v>
      </c>
      <c r="D9" s="67" t="s">
        <v>16</v>
      </c>
      <c r="E9" s="67" t="s">
        <v>13</v>
      </c>
      <c r="F9" s="67" t="s">
        <v>98</v>
      </c>
      <c r="G9" s="68" t="str">
        <f>I!B55</f>
        <v>%</v>
      </c>
      <c r="H9" s="67" t="s">
        <v>97</v>
      </c>
      <c r="I9" s="69">
        <v>1</v>
      </c>
      <c r="J9" s="71">
        <f>I!D55*100</f>
        <v>0</v>
      </c>
      <c r="K9" s="71">
        <f>I!E55*100</f>
        <v>0</v>
      </c>
      <c r="L9" s="71">
        <f>I!F55*100</f>
        <v>0</v>
      </c>
      <c r="M9" s="71">
        <f>I!G55*100</f>
        <v>0</v>
      </c>
      <c r="N9" s="71">
        <f>I!H55*100</f>
        <v>0</v>
      </c>
      <c r="O9" s="71">
        <f>I!I55*100</f>
        <v>0</v>
      </c>
      <c r="P9" s="71">
        <f>I!J55*100</f>
        <v>0</v>
      </c>
      <c r="Q9" s="71">
        <f>I!K55*100</f>
        <v>0</v>
      </c>
      <c r="R9" s="71">
        <f>I!L55*100</f>
        <v>0</v>
      </c>
      <c r="S9" s="71">
        <f>I!M55*100</f>
        <v>0</v>
      </c>
      <c r="T9" s="71">
        <f>I!N55*100</f>
        <v>0</v>
      </c>
      <c r="U9" s="71">
        <f>I!O55*100</f>
        <v>0</v>
      </c>
      <c r="V9" s="71">
        <f>I!P55*100</f>
        <v>0</v>
      </c>
      <c r="W9" s="71">
        <f>I!Q55*100</f>
        <v>0</v>
      </c>
      <c r="X9" s="71">
        <f>I!R55*100</f>
        <v>0</v>
      </c>
      <c r="Y9" s="71">
        <f>I!S55*100</f>
        <v>0</v>
      </c>
      <c r="Z9" s="71">
        <f>I!T55*100</f>
        <v>0</v>
      </c>
      <c r="AA9" s="71">
        <f>I!U55*100</f>
        <v>0</v>
      </c>
      <c r="AB9" s="71">
        <f>I!V55*100</f>
        <v>0</v>
      </c>
      <c r="AC9" s="71">
        <f>I!W55*100</f>
        <v>0</v>
      </c>
      <c r="AD9" s="71">
        <f>I!X55*100</f>
        <v>0</v>
      </c>
      <c r="AE9" s="71">
        <f>I!Y55*100</f>
        <v>0</v>
      </c>
      <c r="AF9" s="71">
        <f>I!Z55*100</f>
        <v>0</v>
      </c>
      <c r="AG9" s="71">
        <f>I!AA55*100</f>
        <v>0</v>
      </c>
      <c r="AH9" s="71">
        <f>I!AB55*100</f>
        <v>0</v>
      </c>
      <c r="AI9" s="71">
        <f>I!AC55*100</f>
        <v>0</v>
      </c>
      <c r="AJ9" s="71">
        <f>I!AD55*100</f>
        <v>0</v>
      </c>
      <c r="AK9" s="71">
        <f>I!AE55*100</f>
        <v>0</v>
      </c>
      <c r="AL9" s="71">
        <f>I!AF55*100</f>
        <v>0</v>
      </c>
      <c r="AM9" s="71">
        <f>I!AG55*100</f>
        <v>0</v>
      </c>
      <c r="AN9" s="71">
        <f>I!AH55*100</f>
        <v>0</v>
      </c>
      <c r="AO9" s="71">
        <f>I!AI55*100</f>
        <v>0</v>
      </c>
      <c r="AP9" s="71">
        <f>I!AJ55*100</f>
        <v>0</v>
      </c>
      <c r="AQ9" s="71">
        <f>I!AK55*100</f>
        <v>0</v>
      </c>
    </row>
    <row r="10" spans="1:43" x14ac:dyDescent="0.2">
      <c r="A10" s="67" t="s">
        <v>94</v>
      </c>
      <c r="B10" s="67" t="s">
        <v>95</v>
      </c>
      <c r="C10" s="67" t="s">
        <v>104</v>
      </c>
      <c r="D10" s="67" t="s">
        <v>16</v>
      </c>
      <c r="E10" s="67" t="s">
        <v>55</v>
      </c>
      <c r="F10" s="67" t="s">
        <v>98</v>
      </c>
      <c r="G10" s="68" t="str">
        <f>I!B56</f>
        <v>%</v>
      </c>
      <c r="H10" s="67" t="s">
        <v>97</v>
      </c>
      <c r="I10" s="69">
        <v>1</v>
      </c>
      <c r="J10" s="71">
        <f>I!D56*100</f>
        <v>0</v>
      </c>
      <c r="K10" s="71">
        <f>I!E56*100</f>
        <v>0</v>
      </c>
      <c r="L10" s="71">
        <f>I!F56*100</f>
        <v>0</v>
      </c>
      <c r="M10" s="71">
        <f>I!G56*100</f>
        <v>0</v>
      </c>
      <c r="N10" s="71">
        <f>I!H56*100</f>
        <v>0</v>
      </c>
      <c r="O10" s="71">
        <f>I!I56*100</f>
        <v>0</v>
      </c>
      <c r="P10" s="71">
        <f>I!J56*100</f>
        <v>0</v>
      </c>
      <c r="Q10" s="71">
        <f>I!K56*100</f>
        <v>0</v>
      </c>
      <c r="R10" s="71">
        <f>I!L56*100</f>
        <v>0</v>
      </c>
      <c r="S10" s="71">
        <f>I!M56*100</f>
        <v>0</v>
      </c>
      <c r="T10" s="71">
        <f>I!N56*100</f>
        <v>0</v>
      </c>
      <c r="U10" s="71">
        <f>I!O56*100</f>
        <v>0</v>
      </c>
      <c r="V10" s="71">
        <f>I!P56*100</f>
        <v>0</v>
      </c>
      <c r="W10" s="71">
        <f>I!Q56*100</f>
        <v>0</v>
      </c>
      <c r="X10" s="71">
        <f>I!R56*100</f>
        <v>0</v>
      </c>
      <c r="Y10" s="71">
        <f>I!S56*100</f>
        <v>0</v>
      </c>
      <c r="Z10" s="71">
        <f>I!T56*100</f>
        <v>0</v>
      </c>
      <c r="AA10" s="71">
        <f>I!U56*100</f>
        <v>0</v>
      </c>
      <c r="AB10" s="71">
        <f>I!V56*100</f>
        <v>0</v>
      </c>
      <c r="AC10" s="71">
        <f>I!W56*100</f>
        <v>0</v>
      </c>
      <c r="AD10" s="71">
        <f>I!X56*100</f>
        <v>0</v>
      </c>
      <c r="AE10" s="71">
        <f>I!Y56*100</f>
        <v>0</v>
      </c>
      <c r="AF10" s="71">
        <f>I!Z56*100</f>
        <v>0</v>
      </c>
      <c r="AG10" s="71">
        <f>I!AA56*100</f>
        <v>0</v>
      </c>
      <c r="AH10" s="71">
        <f>I!AB56*100</f>
        <v>0</v>
      </c>
      <c r="AI10" s="71">
        <f>I!AC56*100</f>
        <v>0</v>
      </c>
      <c r="AJ10" s="71">
        <f>I!AD56*100</f>
        <v>0</v>
      </c>
      <c r="AK10" s="71">
        <f>I!AE56*100</f>
        <v>0</v>
      </c>
      <c r="AL10" s="71">
        <f>I!AF56*100</f>
        <v>0</v>
      </c>
      <c r="AM10" s="71">
        <f>I!AG56*100</f>
        <v>0</v>
      </c>
      <c r="AN10" s="71">
        <f>I!AH56*100</f>
        <v>0</v>
      </c>
      <c r="AO10" s="71">
        <f>I!AI56*100</f>
        <v>0</v>
      </c>
      <c r="AP10" s="71">
        <f>I!AJ56*100</f>
        <v>0</v>
      </c>
      <c r="AQ10" s="71">
        <f>I!AK56*100</f>
        <v>0</v>
      </c>
    </row>
    <row r="11" spans="1:43" x14ac:dyDescent="0.2">
      <c r="A11" s="67" t="s">
        <v>94</v>
      </c>
      <c r="B11" s="67" t="s">
        <v>95</v>
      </c>
      <c r="C11" s="67" t="s">
        <v>104</v>
      </c>
      <c r="D11" s="67" t="s">
        <v>16</v>
      </c>
      <c r="E11" s="67" t="s">
        <v>75</v>
      </c>
      <c r="F11" s="67" t="s">
        <v>98</v>
      </c>
      <c r="G11" s="68" t="str">
        <f>I!B57</f>
        <v>%</v>
      </c>
      <c r="H11" s="67" t="s">
        <v>97</v>
      </c>
      <c r="I11" s="69">
        <v>1</v>
      </c>
      <c r="J11" s="71">
        <f>I!D57*100</f>
        <v>0</v>
      </c>
      <c r="K11" s="71">
        <f>I!E57*100</f>
        <v>0</v>
      </c>
      <c r="L11" s="71">
        <f>I!F57*100</f>
        <v>0</v>
      </c>
      <c r="M11" s="71">
        <f>I!G57*100</f>
        <v>0</v>
      </c>
      <c r="N11" s="71">
        <f>I!H57*100</f>
        <v>0</v>
      </c>
      <c r="O11" s="71">
        <f>I!I57*100</f>
        <v>0</v>
      </c>
      <c r="P11" s="71">
        <f>I!J57*100</f>
        <v>0</v>
      </c>
      <c r="Q11" s="71">
        <f>I!K57*100</f>
        <v>0</v>
      </c>
      <c r="R11" s="71">
        <f>I!L57*100</f>
        <v>0</v>
      </c>
      <c r="S11" s="71">
        <f>I!M57*100</f>
        <v>0</v>
      </c>
      <c r="T11" s="71">
        <f>I!N57*100</f>
        <v>0</v>
      </c>
      <c r="U11" s="71">
        <f>I!O57*100</f>
        <v>0</v>
      </c>
      <c r="V11" s="71">
        <f>I!P57*100</f>
        <v>0</v>
      </c>
      <c r="W11" s="71">
        <f>I!Q57*100</f>
        <v>0</v>
      </c>
      <c r="X11" s="71">
        <f>I!R57*100</f>
        <v>0</v>
      </c>
      <c r="Y11" s="71">
        <f>I!S57*100</f>
        <v>0</v>
      </c>
      <c r="Z11" s="71">
        <f>I!T57*100</f>
        <v>0</v>
      </c>
      <c r="AA11" s="71">
        <f>I!U57*100</f>
        <v>0</v>
      </c>
      <c r="AB11" s="71">
        <f>I!V57*100</f>
        <v>0</v>
      </c>
      <c r="AC11" s="71">
        <f>I!W57*100</f>
        <v>0.65444600507142392</v>
      </c>
      <c r="AD11" s="71">
        <f>I!X57*100</f>
        <v>1.3088920101426946</v>
      </c>
      <c r="AE11" s="71">
        <f>I!Y57*100</f>
        <v>1.9633380152139654</v>
      </c>
      <c r="AF11" s="71">
        <f>I!Z57*100</f>
        <v>2.6177840202853893</v>
      </c>
      <c r="AG11" s="71">
        <f>I!AA57*100</f>
        <v>3.2722300253566603</v>
      </c>
      <c r="AH11" s="71">
        <f>I!AB57*100</f>
        <v>6.931399275015794</v>
      </c>
      <c r="AI11" s="71">
        <f>I!AC57*100</f>
        <v>10.590568524674929</v>
      </c>
      <c r="AJ11" s="71">
        <f>I!AD57*100</f>
        <v>14.249737774332838</v>
      </c>
      <c r="AK11" s="71">
        <f>I!AE57*100</f>
        <v>17.908907023990743</v>
      </c>
      <c r="AL11" s="71">
        <f>I!AF57*100</f>
        <v>21.568076273649879</v>
      </c>
      <c r="AM11" s="71">
        <f>I!AG57*100</f>
        <v>25.227245523306564</v>
      </c>
      <c r="AN11" s="71">
        <f>I!AH57*100</f>
        <v>28.886414772965697</v>
      </c>
      <c r="AO11" s="71">
        <f>I!AI57*100</f>
        <v>32.545584022623601</v>
      </c>
      <c r="AP11" s="71">
        <f>I!AJ57*100</f>
        <v>36.204753272281515</v>
      </c>
      <c r="AQ11" s="71">
        <f>I!AK57*100</f>
        <v>39.863922521940651</v>
      </c>
    </row>
    <row r="12" spans="1:43" x14ac:dyDescent="0.2">
      <c r="A12" s="67" t="s">
        <v>94</v>
      </c>
      <c r="B12" s="67" t="s">
        <v>95</v>
      </c>
      <c r="C12" s="67" t="s">
        <v>104</v>
      </c>
      <c r="D12" s="67" t="s">
        <v>79</v>
      </c>
      <c r="E12" s="67" t="s">
        <v>7</v>
      </c>
      <c r="F12" s="67" t="s">
        <v>98</v>
      </c>
      <c r="G12" s="68" t="str">
        <f>I!B60</f>
        <v>%</v>
      </c>
      <c r="H12" s="67" t="s">
        <v>97</v>
      </c>
      <c r="I12" s="69">
        <v>1</v>
      </c>
      <c r="J12" s="71">
        <f>I!D60*100</f>
        <v>0</v>
      </c>
      <c r="K12" s="71">
        <f>I!E60*100</f>
        <v>0</v>
      </c>
      <c r="L12" s="71">
        <f>I!F60*100</f>
        <v>0</v>
      </c>
      <c r="M12" s="71">
        <f>I!G60*100</f>
        <v>0</v>
      </c>
      <c r="N12" s="71">
        <f>I!H60*100</f>
        <v>0</v>
      </c>
      <c r="O12" s="71">
        <f>I!I60*100</f>
        <v>0</v>
      </c>
      <c r="P12" s="71">
        <f>I!J60*100</f>
        <v>0</v>
      </c>
      <c r="Q12" s="71">
        <f>I!K60*100</f>
        <v>0</v>
      </c>
      <c r="R12" s="71">
        <f>I!L60*100</f>
        <v>0</v>
      </c>
      <c r="S12" s="71">
        <f>I!M60*100</f>
        <v>0</v>
      </c>
      <c r="T12" s="71">
        <f>I!N60*100</f>
        <v>0</v>
      </c>
      <c r="U12" s="71">
        <f>I!O60*100</f>
        <v>0</v>
      </c>
      <c r="V12" s="71">
        <f>I!P60*100</f>
        <v>0</v>
      </c>
      <c r="W12" s="71">
        <f>I!Q60*100</f>
        <v>0</v>
      </c>
      <c r="X12" s="71">
        <f>I!R60*100</f>
        <v>0</v>
      </c>
      <c r="Y12" s="71">
        <f>I!S60*100</f>
        <v>0</v>
      </c>
      <c r="Z12" s="71">
        <f>I!T60*100</f>
        <v>0</v>
      </c>
      <c r="AA12" s="71">
        <f>I!U60*100</f>
        <v>0</v>
      </c>
      <c r="AB12" s="71">
        <f>I!V60*100</f>
        <v>0</v>
      </c>
      <c r="AC12" s="71">
        <f>I!W60*100</f>
        <v>0</v>
      </c>
      <c r="AD12" s="71">
        <f>I!X60*100</f>
        <v>0</v>
      </c>
      <c r="AE12" s="71">
        <f>I!Y60*100</f>
        <v>0</v>
      </c>
      <c r="AF12" s="71">
        <f>I!Z60*100</f>
        <v>0</v>
      </c>
      <c r="AG12" s="71">
        <f>I!AA60*100</f>
        <v>0</v>
      </c>
      <c r="AH12" s="71">
        <f>I!AB60*100</f>
        <v>0</v>
      </c>
      <c r="AI12" s="71">
        <f>I!AC60*100</f>
        <v>0</v>
      </c>
      <c r="AJ12" s="71">
        <f>I!AD60*100</f>
        <v>0</v>
      </c>
      <c r="AK12" s="71">
        <f>I!AE60*100</f>
        <v>0</v>
      </c>
      <c r="AL12" s="71">
        <f>I!AF60*100</f>
        <v>0</v>
      </c>
      <c r="AM12" s="71">
        <f>I!AG60*100</f>
        <v>0</v>
      </c>
      <c r="AN12" s="71">
        <f>I!AH60*100</f>
        <v>0</v>
      </c>
      <c r="AO12" s="71">
        <f>I!AI60*100</f>
        <v>0</v>
      </c>
      <c r="AP12" s="71">
        <f>I!AJ60*100</f>
        <v>0</v>
      </c>
      <c r="AQ12" s="71">
        <f>I!AK60*100</f>
        <v>0</v>
      </c>
    </row>
    <row r="13" spans="1:43" x14ac:dyDescent="0.2">
      <c r="A13" s="67" t="s">
        <v>94</v>
      </c>
      <c r="B13" s="67" t="s">
        <v>95</v>
      </c>
      <c r="C13" s="67" t="s">
        <v>104</v>
      </c>
      <c r="D13" s="67" t="s">
        <v>79</v>
      </c>
      <c r="E13" s="67" t="s">
        <v>9</v>
      </c>
      <c r="F13" s="67" t="s">
        <v>98</v>
      </c>
      <c r="G13" s="68" t="str">
        <f>I!B61</f>
        <v>%</v>
      </c>
      <c r="H13" s="67" t="s">
        <v>97</v>
      </c>
      <c r="I13" s="69">
        <v>1</v>
      </c>
      <c r="J13" s="71">
        <f>I!D61*100</f>
        <v>0</v>
      </c>
      <c r="K13" s="71">
        <f>I!E61*100</f>
        <v>0</v>
      </c>
      <c r="L13" s="71">
        <f>I!F61*100</f>
        <v>0</v>
      </c>
      <c r="M13" s="71">
        <f>I!G61*100</f>
        <v>0</v>
      </c>
      <c r="N13" s="71">
        <f>I!H61*100</f>
        <v>0</v>
      </c>
      <c r="O13" s="71">
        <f>I!I61*100</f>
        <v>0</v>
      </c>
      <c r="P13" s="71">
        <f>I!J61*100</f>
        <v>0</v>
      </c>
      <c r="Q13" s="71">
        <f>I!K61*100</f>
        <v>0</v>
      </c>
      <c r="R13" s="71">
        <f>I!L61*100</f>
        <v>0</v>
      </c>
      <c r="S13" s="71">
        <f>I!M61*100</f>
        <v>0</v>
      </c>
      <c r="T13" s="71">
        <f>I!N61*100</f>
        <v>0</v>
      </c>
      <c r="U13" s="71">
        <f>I!O61*100</f>
        <v>0</v>
      </c>
      <c r="V13" s="71">
        <f>I!P61*100</f>
        <v>0</v>
      </c>
      <c r="W13" s="71">
        <f>I!Q61*100</f>
        <v>0</v>
      </c>
      <c r="X13" s="71">
        <f>I!R61*100</f>
        <v>0</v>
      </c>
      <c r="Y13" s="71">
        <f>I!S61*100</f>
        <v>0</v>
      </c>
      <c r="Z13" s="71">
        <f>I!T61*100</f>
        <v>0</v>
      </c>
      <c r="AA13" s="71">
        <f>I!U61*100</f>
        <v>0</v>
      </c>
      <c r="AB13" s="71">
        <f>I!V61*100</f>
        <v>0</v>
      </c>
      <c r="AC13" s="71">
        <f>I!W61*100</f>
        <v>0</v>
      </c>
      <c r="AD13" s="71">
        <f>I!X61*100</f>
        <v>0</v>
      </c>
      <c r="AE13" s="71">
        <f>I!Y61*100</f>
        <v>0</v>
      </c>
      <c r="AF13" s="71">
        <f>I!Z61*100</f>
        <v>0</v>
      </c>
      <c r="AG13" s="71">
        <f>I!AA61*100</f>
        <v>0</v>
      </c>
      <c r="AH13" s="71">
        <f>I!AB61*100</f>
        <v>0</v>
      </c>
      <c r="AI13" s="71">
        <f>I!AC61*100</f>
        <v>0</v>
      </c>
      <c r="AJ13" s="71">
        <f>I!AD61*100</f>
        <v>0</v>
      </c>
      <c r="AK13" s="71">
        <f>I!AE61*100</f>
        <v>0</v>
      </c>
      <c r="AL13" s="71">
        <f>I!AF61*100</f>
        <v>0</v>
      </c>
      <c r="AM13" s="71">
        <f>I!AG61*100</f>
        <v>0</v>
      </c>
      <c r="AN13" s="71">
        <f>I!AH61*100</f>
        <v>0</v>
      </c>
      <c r="AO13" s="71">
        <f>I!AI61*100</f>
        <v>0</v>
      </c>
      <c r="AP13" s="71">
        <f>I!AJ61*100</f>
        <v>0</v>
      </c>
      <c r="AQ13" s="71">
        <f>I!AK61*100</f>
        <v>0</v>
      </c>
    </row>
    <row r="14" spans="1:43" x14ac:dyDescent="0.2">
      <c r="A14" s="67" t="s">
        <v>94</v>
      </c>
      <c r="B14" s="67" t="s">
        <v>95</v>
      </c>
      <c r="C14" s="67" t="s">
        <v>104</v>
      </c>
      <c r="D14" s="67" t="s">
        <v>79</v>
      </c>
      <c r="E14" s="67" t="s">
        <v>10</v>
      </c>
      <c r="F14" s="67" t="s">
        <v>98</v>
      </c>
      <c r="G14" s="68" t="str">
        <f>I!B62</f>
        <v>%</v>
      </c>
      <c r="H14" s="67" t="s">
        <v>97</v>
      </c>
      <c r="I14" s="69">
        <v>1</v>
      </c>
      <c r="J14" s="71">
        <f>I!D62*100</f>
        <v>0</v>
      </c>
      <c r="K14" s="71">
        <f>I!E62*100</f>
        <v>0</v>
      </c>
      <c r="L14" s="71">
        <f>I!F62*100</f>
        <v>0</v>
      </c>
      <c r="M14" s="71">
        <f>I!G62*100</f>
        <v>0</v>
      </c>
      <c r="N14" s="71">
        <f>I!H62*100</f>
        <v>0</v>
      </c>
      <c r="O14" s="71">
        <f>I!I62*100</f>
        <v>0</v>
      </c>
      <c r="P14" s="71">
        <f>I!J62*100</f>
        <v>0</v>
      </c>
      <c r="Q14" s="71">
        <f>I!K62*100</f>
        <v>0</v>
      </c>
      <c r="R14" s="71">
        <f>I!L62*100</f>
        <v>0</v>
      </c>
      <c r="S14" s="71">
        <f>I!M62*100</f>
        <v>0</v>
      </c>
      <c r="T14" s="71">
        <f>I!N62*100</f>
        <v>0</v>
      </c>
      <c r="U14" s="71">
        <f>I!O62*100</f>
        <v>0</v>
      </c>
      <c r="V14" s="71">
        <f>I!P62*100</f>
        <v>0</v>
      </c>
      <c r="W14" s="71">
        <f>I!Q62*100</f>
        <v>0</v>
      </c>
      <c r="X14" s="71">
        <f>I!R62*100</f>
        <v>0</v>
      </c>
      <c r="Y14" s="71">
        <f>I!S62*100</f>
        <v>0</v>
      </c>
      <c r="Z14" s="71">
        <f>I!T62*100</f>
        <v>0</v>
      </c>
      <c r="AA14" s="71">
        <f>I!U62*100</f>
        <v>0</v>
      </c>
      <c r="AB14" s="71">
        <f>I!V62*100</f>
        <v>0</v>
      </c>
      <c r="AC14" s="71">
        <f>I!W62*100</f>
        <v>0</v>
      </c>
      <c r="AD14" s="71">
        <f>I!X62*100</f>
        <v>0</v>
      </c>
      <c r="AE14" s="71">
        <f>I!Y62*100</f>
        <v>0</v>
      </c>
      <c r="AF14" s="71">
        <f>I!Z62*100</f>
        <v>0</v>
      </c>
      <c r="AG14" s="71">
        <f>I!AA62*100</f>
        <v>0</v>
      </c>
      <c r="AH14" s="71">
        <f>I!AB62*100</f>
        <v>0</v>
      </c>
      <c r="AI14" s="71">
        <f>I!AC62*100</f>
        <v>0</v>
      </c>
      <c r="AJ14" s="71">
        <f>I!AD62*100</f>
        <v>0</v>
      </c>
      <c r="AK14" s="71">
        <f>I!AE62*100</f>
        <v>0</v>
      </c>
      <c r="AL14" s="71">
        <f>I!AF62*100</f>
        <v>0</v>
      </c>
      <c r="AM14" s="71">
        <f>I!AG62*100</f>
        <v>0</v>
      </c>
      <c r="AN14" s="71">
        <f>I!AH62*100</f>
        <v>0</v>
      </c>
      <c r="AO14" s="71">
        <f>I!AI62*100</f>
        <v>0</v>
      </c>
      <c r="AP14" s="71">
        <f>I!AJ62*100</f>
        <v>0</v>
      </c>
      <c r="AQ14" s="71">
        <f>I!AK62*100</f>
        <v>0</v>
      </c>
    </row>
    <row r="15" spans="1:43" x14ac:dyDescent="0.2">
      <c r="A15" s="67" t="s">
        <v>94</v>
      </c>
      <c r="B15" s="67" t="s">
        <v>95</v>
      </c>
      <c r="C15" s="67" t="s">
        <v>104</v>
      </c>
      <c r="D15" s="67" t="s">
        <v>79</v>
      </c>
      <c r="E15" s="67" t="s">
        <v>11</v>
      </c>
      <c r="F15" s="67" t="s">
        <v>98</v>
      </c>
      <c r="G15" s="68" t="str">
        <f>I!B63</f>
        <v>%</v>
      </c>
      <c r="H15" s="67" t="s">
        <v>97</v>
      </c>
      <c r="I15" s="69">
        <v>1</v>
      </c>
      <c r="J15" s="71">
        <f>I!D63*100</f>
        <v>0</v>
      </c>
      <c r="K15" s="71">
        <f>I!E63*100</f>
        <v>0</v>
      </c>
      <c r="L15" s="71">
        <f>I!F63*100</f>
        <v>0</v>
      </c>
      <c r="M15" s="71">
        <f>I!G63*100</f>
        <v>0</v>
      </c>
      <c r="N15" s="71">
        <f>I!H63*100</f>
        <v>0</v>
      </c>
      <c r="O15" s="71">
        <f>I!I63*100</f>
        <v>0</v>
      </c>
      <c r="P15" s="71">
        <f>I!J63*100</f>
        <v>0</v>
      </c>
      <c r="Q15" s="71">
        <f>I!K63*100</f>
        <v>0</v>
      </c>
      <c r="R15" s="71">
        <f>I!L63*100</f>
        <v>0</v>
      </c>
      <c r="S15" s="71">
        <f>I!M63*100</f>
        <v>0</v>
      </c>
      <c r="T15" s="71">
        <f>I!N63*100</f>
        <v>0</v>
      </c>
      <c r="U15" s="71">
        <f>I!O63*100</f>
        <v>0</v>
      </c>
      <c r="V15" s="71">
        <f>I!P63*100</f>
        <v>0</v>
      </c>
      <c r="W15" s="71">
        <f>I!Q63*100</f>
        <v>0</v>
      </c>
      <c r="X15" s="71">
        <f>I!R63*100</f>
        <v>0</v>
      </c>
      <c r="Y15" s="71">
        <f>I!S63*100</f>
        <v>0</v>
      </c>
      <c r="Z15" s="71">
        <f>I!T63*100</f>
        <v>0</v>
      </c>
      <c r="AA15" s="71">
        <f>I!U63*100</f>
        <v>0</v>
      </c>
      <c r="AB15" s="71">
        <f>I!V63*100</f>
        <v>0</v>
      </c>
      <c r="AC15" s="71">
        <f>I!W63*100</f>
        <v>0</v>
      </c>
      <c r="AD15" s="71">
        <f>I!X63*100</f>
        <v>0</v>
      </c>
      <c r="AE15" s="71">
        <f>I!Y63*100</f>
        <v>0</v>
      </c>
      <c r="AF15" s="71">
        <f>I!Z63*100</f>
        <v>0</v>
      </c>
      <c r="AG15" s="71">
        <f>I!AA63*100</f>
        <v>0</v>
      </c>
      <c r="AH15" s="71">
        <f>I!AB63*100</f>
        <v>0</v>
      </c>
      <c r="AI15" s="71">
        <f>I!AC63*100</f>
        <v>0</v>
      </c>
      <c r="AJ15" s="71">
        <f>I!AD63*100</f>
        <v>0</v>
      </c>
      <c r="AK15" s="71">
        <f>I!AE63*100</f>
        <v>0</v>
      </c>
      <c r="AL15" s="71">
        <f>I!AF63*100</f>
        <v>0</v>
      </c>
      <c r="AM15" s="71">
        <f>I!AG63*100</f>
        <v>0</v>
      </c>
      <c r="AN15" s="71">
        <f>I!AH63*100</f>
        <v>0</v>
      </c>
      <c r="AO15" s="71">
        <f>I!AI63*100</f>
        <v>0</v>
      </c>
      <c r="AP15" s="71">
        <f>I!AJ63*100</f>
        <v>0</v>
      </c>
      <c r="AQ15" s="71">
        <f>I!AK63*100</f>
        <v>0</v>
      </c>
    </row>
    <row r="16" spans="1:43" x14ac:dyDescent="0.2">
      <c r="A16" s="67" t="s">
        <v>94</v>
      </c>
      <c r="B16" s="67" t="s">
        <v>95</v>
      </c>
      <c r="C16" s="67" t="s">
        <v>104</v>
      </c>
      <c r="D16" s="67" t="s">
        <v>79</v>
      </c>
      <c r="E16" s="67" t="s">
        <v>106</v>
      </c>
      <c r="F16" s="67" t="s">
        <v>98</v>
      </c>
      <c r="G16" s="68" t="str">
        <f>I!B64</f>
        <v>%</v>
      </c>
      <c r="H16" s="67" t="s">
        <v>97</v>
      </c>
      <c r="I16" s="69">
        <v>1</v>
      </c>
      <c r="J16" s="71">
        <f>I!D64*100</f>
        <v>0</v>
      </c>
      <c r="K16" s="71">
        <f>I!E64*100</f>
        <v>0</v>
      </c>
      <c r="L16" s="71">
        <f>I!F64*100</f>
        <v>0</v>
      </c>
      <c r="M16" s="71">
        <f>I!G64*100</f>
        <v>0</v>
      </c>
      <c r="N16" s="71">
        <f>I!H64*100</f>
        <v>0</v>
      </c>
      <c r="O16" s="71">
        <f>I!I64*100</f>
        <v>0</v>
      </c>
      <c r="P16" s="71">
        <f>I!J64*100</f>
        <v>0</v>
      </c>
      <c r="Q16" s="71">
        <f>I!K64*100</f>
        <v>0</v>
      </c>
      <c r="R16" s="71">
        <f>I!L64*100</f>
        <v>0</v>
      </c>
      <c r="S16" s="71">
        <f>I!M64*100</f>
        <v>0</v>
      </c>
      <c r="T16" s="71">
        <f>I!N64*100</f>
        <v>0</v>
      </c>
      <c r="U16" s="71">
        <f>I!O64*100</f>
        <v>0</v>
      </c>
      <c r="V16" s="71">
        <f>I!P64*100</f>
        <v>0</v>
      </c>
      <c r="W16" s="71">
        <f>I!Q64*100</f>
        <v>0</v>
      </c>
      <c r="X16" s="71">
        <f>I!R64*100</f>
        <v>0</v>
      </c>
      <c r="Y16" s="71">
        <f>I!S64*100</f>
        <v>0</v>
      </c>
      <c r="Z16" s="71">
        <f>I!T64*100</f>
        <v>0</v>
      </c>
      <c r="AA16" s="71">
        <f>I!U64*100</f>
        <v>0</v>
      </c>
      <c r="AB16" s="71">
        <f>I!V64*100</f>
        <v>0</v>
      </c>
      <c r="AC16" s="71">
        <f>I!W64*100</f>
        <v>0</v>
      </c>
      <c r="AD16" s="71">
        <f>I!X64*100</f>
        <v>0</v>
      </c>
      <c r="AE16" s="71">
        <f>I!Y64*100</f>
        <v>0</v>
      </c>
      <c r="AF16" s="71">
        <f>I!Z64*100</f>
        <v>0</v>
      </c>
      <c r="AG16" s="71">
        <f>I!AA64*100</f>
        <v>0</v>
      </c>
      <c r="AH16" s="71">
        <f>I!AB64*100</f>
        <v>0</v>
      </c>
      <c r="AI16" s="71">
        <f>I!AC64*100</f>
        <v>0</v>
      </c>
      <c r="AJ16" s="71">
        <f>I!AD64*100</f>
        <v>0</v>
      </c>
      <c r="AK16" s="71">
        <f>I!AE64*100</f>
        <v>0</v>
      </c>
      <c r="AL16" s="71">
        <f>I!AF64*100</f>
        <v>0</v>
      </c>
      <c r="AM16" s="71">
        <f>I!AG64*100</f>
        <v>0</v>
      </c>
      <c r="AN16" s="71">
        <f>I!AH64*100</f>
        <v>0</v>
      </c>
      <c r="AO16" s="71">
        <f>I!AI64*100</f>
        <v>0</v>
      </c>
      <c r="AP16" s="71">
        <f>I!AJ64*100</f>
        <v>0</v>
      </c>
      <c r="AQ16" s="71">
        <f>I!AK64*100</f>
        <v>0</v>
      </c>
    </row>
    <row r="17" spans="1:43" x14ac:dyDescent="0.2">
      <c r="A17" s="67" t="s">
        <v>94</v>
      </c>
      <c r="B17" s="67" t="s">
        <v>95</v>
      </c>
      <c r="C17" s="67" t="s">
        <v>104</v>
      </c>
      <c r="D17" s="67" t="s">
        <v>79</v>
      </c>
      <c r="E17" s="67" t="s">
        <v>12</v>
      </c>
      <c r="F17" s="67" t="s">
        <v>98</v>
      </c>
      <c r="G17" s="68" t="str">
        <f>I!B65</f>
        <v>%</v>
      </c>
      <c r="H17" s="67" t="s">
        <v>97</v>
      </c>
      <c r="I17" s="69">
        <v>1</v>
      </c>
      <c r="J17" s="71">
        <f>I!D65*100</f>
        <v>0</v>
      </c>
      <c r="K17" s="71">
        <f>I!E65*100</f>
        <v>0</v>
      </c>
      <c r="L17" s="71">
        <f>I!F65*100</f>
        <v>0</v>
      </c>
      <c r="M17" s="71">
        <f>I!G65*100</f>
        <v>0</v>
      </c>
      <c r="N17" s="71">
        <f>I!H65*100</f>
        <v>0</v>
      </c>
      <c r="O17" s="71">
        <f>I!I65*100</f>
        <v>0.95229344588170561</v>
      </c>
      <c r="P17" s="71">
        <f>I!J65*100</f>
        <v>1.9045868917634112</v>
      </c>
      <c r="Q17" s="71">
        <f>I!K65*100</f>
        <v>2.8568803376451166</v>
      </c>
      <c r="R17" s="71">
        <f>I!L65*100</f>
        <v>3.8091737835268225</v>
      </c>
      <c r="S17" s="71">
        <f>I!M65*100</f>
        <v>4.7614672294085283</v>
      </c>
      <c r="T17" s="71">
        <f>I!N65*100</f>
        <v>5.7137606752902341</v>
      </c>
      <c r="U17" s="71">
        <f>I!O65*100</f>
        <v>6.66605412117194</v>
      </c>
      <c r="V17" s="71">
        <f>I!P65*100</f>
        <v>7.6183475670536449</v>
      </c>
      <c r="W17" s="71">
        <f>I!Q65*100</f>
        <v>8.570641012935349</v>
      </c>
      <c r="X17" s="71">
        <f>I!R65*100</f>
        <v>9.5229344588170548</v>
      </c>
      <c r="Y17" s="71">
        <f>I!S65*100</f>
        <v>10.475227904698761</v>
      </c>
      <c r="Z17" s="71">
        <f>I!T65*100</f>
        <v>11.427521350580465</v>
      </c>
      <c r="AA17" s="71">
        <f>I!U65*100</f>
        <v>12.379814796462171</v>
      </c>
      <c r="AB17" s="71">
        <f>I!V65*100</f>
        <v>13.332108242343876</v>
      </c>
      <c r="AC17" s="71">
        <f>I!W65*100</f>
        <v>14.284401688225582</v>
      </c>
      <c r="AD17" s="71">
        <f>I!X65*100</f>
        <v>15.236695134107286</v>
      </c>
      <c r="AE17" s="71">
        <f>I!Y65*100</f>
        <v>16.18898857998899</v>
      </c>
      <c r="AF17" s="71">
        <f>I!Z65*100</f>
        <v>17.141282025870698</v>
      </c>
      <c r="AG17" s="71">
        <f>I!AA65*100</f>
        <v>18.093575471752402</v>
      </c>
      <c r="AH17" s="71">
        <f>I!AB65*100</f>
        <v>19.045868917634106</v>
      </c>
      <c r="AI17" s="71">
        <f>I!AC65*100</f>
        <v>19.99816236351581</v>
      </c>
      <c r="AJ17" s="71">
        <f>I!AD65*100</f>
        <v>20.950455809397518</v>
      </c>
      <c r="AK17" s="71">
        <f>I!AE65*100</f>
        <v>21.902749255279222</v>
      </c>
      <c r="AL17" s="71">
        <f>I!AF65*100</f>
        <v>22.855042701160926</v>
      </c>
      <c r="AM17" s="71">
        <f>I!AG65*100</f>
        <v>23.807336147042633</v>
      </c>
      <c r="AN17" s="71">
        <f>I!AH65*100</f>
        <v>24.759629592924338</v>
      </c>
      <c r="AO17" s="71">
        <f>I!AI65*100</f>
        <v>25.711923038806045</v>
      </c>
      <c r="AP17" s="71">
        <f>I!AJ65*100</f>
        <v>26.664216484687753</v>
      </c>
      <c r="AQ17" s="71">
        <f>I!AK65*100</f>
        <v>27.61650993056946</v>
      </c>
    </row>
    <row r="18" spans="1:43" x14ac:dyDescent="0.2">
      <c r="A18" s="67" t="s">
        <v>94</v>
      </c>
      <c r="B18" s="67" t="s">
        <v>95</v>
      </c>
      <c r="C18" s="67" t="s">
        <v>104</v>
      </c>
      <c r="D18" s="67" t="s">
        <v>79</v>
      </c>
      <c r="E18" s="67" t="s">
        <v>54</v>
      </c>
      <c r="F18" s="67" t="s">
        <v>98</v>
      </c>
      <c r="G18" s="68" t="str">
        <f>I!B66</f>
        <v>%</v>
      </c>
      <c r="H18" s="67" t="s">
        <v>97</v>
      </c>
      <c r="I18" s="69">
        <v>1</v>
      </c>
      <c r="J18" s="71">
        <f>I!D66*100</f>
        <v>100</v>
      </c>
      <c r="K18" s="71">
        <f>I!E66*100</f>
        <v>100</v>
      </c>
      <c r="L18" s="71">
        <f>I!F66*100</f>
        <v>100</v>
      </c>
      <c r="M18" s="71">
        <f>I!G66*100</f>
        <v>100</v>
      </c>
      <c r="N18" s="71">
        <f>I!H66*100</f>
        <v>100</v>
      </c>
      <c r="O18" s="71">
        <f>I!I66*100</f>
        <v>99.047706554118292</v>
      </c>
      <c r="P18" s="71">
        <f>I!J66*100</f>
        <v>98.095403108236596</v>
      </c>
      <c r="Q18" s="71">
        <f>I!K66*100</f>
        <v>97.143053420570965</v>
      </c>
      <c r="R18" s="71">
        <f>I!L66*100</f>
        <v>96.190387420467545</v>
      </c>
      <c r="S18" s="71">
        <f>I!M66*100</f>
        <v>95.235626177668976</v>
      </c>
      <c r="T18" s="71">
        <f>I!N66*100</f>
        <v>94.266988670796096</v>
      </c>
      <c r="U18" s="71">
        <f>I!O66*100</f>
        <v>93.206563956802583</v>
      </c>
      <c r="V18" s="71">
        <f>I!P66*100</f>
        <v>91.543843534617281</v>
      </c>
      <c r="W18" s="71">
        <f>I!Q66*100</f>
        <v>84.129358987064634</v>
      </c>
      <c r="X18" s="71">
        <f>I!R66*100</f>
        <v>82.757093623505128</v>
      </c>
      <c r="Y18" s="71">
        <f>I!S66*100</f>
        <v>81.359976996192401</v>
      </c>
      <c r="Z18" s="71">
        <f>I!T66*100</f>
        <v>79.936539087739845</v>
      </c>
      <c r="AA18" s="71">
        <f>I!U66*100</f>
        <v>78.485230767036995</v>
      </c>
      <c r="AB18" s="71">
        <f>I!V66*100</f>
        <v>77.004421319383169</v>
      </c>
      <c r="AC18" s="71">
        <f>I!W66*100</f>
        <v>75.492396251837292</v>
      </c>
      <c r="AD18" s="71">
        <f>I!X66*100</f>
        <v>73.947355454437655</v>
      </c>
      <c r="AE18" s="71">
        <f>I!Y66*100</f>
        <v>72.367411810148226</v>
      </c>
      <c r="AF18" s="71">
        <f>I!Z66*100</f>
        <v>70.750590359614577</v>
      </c>
      <c r="AG18" s="71">
        <f>I!AA66*100</f>
        <v>69.094828140966371</v>
      </c>
      <c r="AH18" s="71">
        <f>I!AB66*100</f>
        <v>67.397974839816285</v>
      </c>
      <c r="AI18" s="71">
        <f>I!AC66*100</f>
        <v>65.657794400027655</v>
      </c>
      <c r="AJ18" s="71">
        <f>I!AD66*100</f>
        <v>63.871967761399929</v>
      </c>
      <c r="AK18" s="71">
        <f>I!AE66*100</f>
        <v>62.038096905675225</v>
      </c>
      <c r="AL18" s="71">
        <f>I!AF66*100</f>
        <v>60.153710406577453</v>
      </c>
      <c r="AM18" s="71">
        <f>I!AG66*100</f>
        <v>58.216270692173502</v>
      </c>
      <c r="AN18" s="71">
        <f>I!AH66*100</f>
        <v>56.223183237724506</v>
      </c>
      <c r="AO18" s="71">
        <f>I!AI66*100</f>
        <v>54.171807913215119</v>
      </c>
      <c r="AP18" s="71">
        <f>I!AJ66*100</f>
        <v>52.059472710549038</v>
      </c>
      <c r="AQ18" s="71">
        <f>I!AK66*100</f>
        <v>49.883490069430543</v>
      </c>
    </row>
    <row r="19" spans="1:43" x14ac:dyDescent="0.2">
      <c r="A19" s="67" t="s">
        <v>94</v>
      </c>
      <c r="B19" s="67" t="s">
        <v>95</v>
      </c>
      <c r="C19" s="67" t="s">
        <v>104</v>
      </c>
      <c r="D19" s="67" t="s">
        <v>79</v>
      </c>
      <c r="E19" s="67" t="s">
        <v>74</v>
      </c>
      <c r="F19" s="67" t="s">
        <v>98</v>
      </c>
      <c r="G19" s="68" t="str">
        <f>I!B67</f>
        <v>%</v>
      </c>
      <c r="H19" s="67" t="s">
        <v>97</v>
      </c>
      <c r="I19" s="69">
        <v>1</v>
      </c>
      <c r="J19" s="71">
        <f>I!D67*100</f>
        <v>0</v>
      </c>
      <c r="K19" s="71">
        <f>I!E67*100</f>
        <v>0</v>
      </c>
      <c r="L19" s="71">
        <f>I!F67*100</f>
        <v>0</v>
      </c>
      <c r="M19" s="71">
        <f>I!G67*100</f>
        <v>0</v>
      </c>
      <c r="N19" s="71">
        <f>I!H67*100</f>
        <v>0</v>
      </c>
      <c r="O19" s="71">
        <f>I!I67*100</f>
        <v>0</v>
      </c>
      <c r="P19" s="71">
        <f>I!J67*100</f>
        <v>0</v>
      </c>
      <c r="Q19" s="71">
        <f>I!K67*100</f>
        <v>0</v>
      </c>
      <c r="R19" s="71">
        <f>I!L67*100</f>
        <v>0</v>
      </c>
      <c r="S19" s="71">
        <f>I!M67*100</f>
        <v>0</v>
      </c>
      <c r="T19" s="71">
        <f>I!N67*100</f>
        <v>0</v>
      </c>
      <c r="U19" s="71">
        <f>I!O67*100</f>
        <v>0</v>
      </c>
      <c r="V19" s="71">
        <f>I!P67*100</f>
        <v>0</v>
      </c>
      <c r="W19" s="71">
        <f>I!Q67*100</f>
        <v>0</v>
      </c>
      <c r="X19" s="71">
        <f>I!R67*100</f>
        <v>0</v>
      </c>
      <c r="Y19" s="71">
        <f>I!S67*100</f>
        <v>0</v>
      </c>
      <c r="Z19" s="71">
        <f>I!T67*100</f>
        <v>0</v>
      </c>
      <c r="AA19" s="71">
        <f>I!U67*100</f>
        <v>0</v>
      </c>
      <c r="AB19" s="71">
        <f>I!V67*100</f>
        <v>0</v>
      </c>
      <c r="AC19" s="71">
        <f>I!W67*100</f>
        <v>0</v>
      </c>
      <c r="AD19" s="71">
        <f>I!X67*100</f>
        <v>0</v>
      </c>
      <c r="AE19" s="71">
        <f>I!Y67*100</f>
        <v>0</v>
      </c>
      <c r="AF19" s="71">
        <f>I!Z67*100</f>
        <v>0</v>
      </c>
      <c r="AG19" s="71">
        <f>I!AA67*100</f>
        <v>0</v>
      </c>
      <c r="AH19" s="71">
        <f>I!AB67*100</f>
        <v>0</v>
      </c>
      <c r="AI19" s="71">
        <f>I!AC67*100</f>
        <v>0</v>
      </c>
      <c r="AJ19" s="71">
        <f>I!AD67*100</f>
        <v>0</v>
      </c>
      <c r="AK19" s="71">
        <f>I!AE67*100</f>
        <v>0</v>
      </c>
      <c r="AL19" s="71">
        <f>I!AF67*100</f>
        <v>0</v>
      </c>
      <c r="AM19" s="71">
        <f>I!AG67*100</f>
        <v>0</v>
      </c>
      <c r="AN19" s="71">
        <f>I!AH67*100</f>
        <v>0</v>
      </c>
      <c r="AO19" s="71">
        <f>I!AI67*100</f>
        <v>0</v>
      </c>
      <c r="AP19" s="71">
        <f>I!AJ67*100</f>
        <v>0</v>
      </c>
      <c r="AQ19" s="71">
        <f>I!AK67*100</f>
        <v>0</v>
      </c>
    </row>
    <row r="20" spans="1:43" x14ac:dyDescent="0.2">
      <c r="A20" s="67" t="s">
        <v>94</v>
      </c>
      <c r="B20" s="67" t="s">
        <v>95</v>
      </c>
      <c r="C20" s="67" t="s">
        <v>104</v>
      </c>
      <c r="D20" s="67" t="s">
        <v>79</v>
      </c>
      <c r="E20" s="67" t="s">
        <v>13</v>
      </c>
      <c r="F20" s="67" t="s">
        <v>98</v>
      </c>
      <c r="G20" s="68" t="str">
        <f>I!B68</f>
        <v>%</v>
      </c>
      <c r="H20" s="67" t="s">
        <v>97</v>
      </c>
      <c r="I20" s="69">
        <v>1</v>
      </c>
      <c r="J20" s="71">
        <f>I!D68*100</f>
        <v>0</v>
      </c>
      <c r="K20" s="71">
        <f>I!E68*100</f>
        <v>0</v>
      </c>
      <c r="L20" s="71">
        <f>I!F68*100</f>
        <v>0</v>
      </c>
      <c r="M20" s="71">
        <f>I!G68*100</f>
        <v>0</v>
      </c>
      <c r="N20" s="71">
        <f>I!H68*100</f>
        <v>0</v>
      </c>
      <c r="O20" s="71">
        <f>I!I68*100</f>
        <v>0</v>
      </c>
      <c r="P20" s="71">
        <f>I!J68*100</f>
        <v>0</v>
      </c>
      <c r="Q20" s="71">
        <f>I!K68*100</f>
        <v>0</v>
      </c>
      <c r="R20" s="71">
        <f>I!L68*100</f>
        <v>0</v>
      </c>
      <c r="S20" s="71">
        <f>I!M68*100</f>
        <v>0</v>
      </c>
      <c r="T20" s="71">
        <f>I!N68*100</f>
        <v>0</v>
      </c>
      <c r="U20" s="71">
        <f>I!O68*100</f>
        <v>0</v>
      </c>
      <c r="V20" s="71">
        <f>I!P68*100</f>
        <v>0</v>
      </c>
      <c r="W20" s="71">
        <f>I!Q68*100</f>
        <v>0</v>
      </c>
      <c r="X20" s="71">
        <f>I!R68*100</f>
        <v>0</v>
      </c>
      <c r="Y20" s="71">
        <f>I!S68*100</f>
        <v>0</v>
      </c>
      <c r="Z20" s="71">
        <f>I!T68*100</f>
        <v>0</v>
      </c>
      <c r="AA20" s="71">
        <f>I!U68*100</f>
        <v>0</v>
      </c>
      <c r="AB20" s="71">
        <f>I!V68*100</f>
        <v>0</v>
      </c>
      <c r="AC20" s="71">
        <f>I!W68*100</f>
        <v>0</v>
      </c>
      <c r="AD20" s="71">
        <f>I!X68*100</f>
        <v>0</v>
      </c>
      <c r="AE20" s="71">
        <f>I!Y68*100</f>
        <v>0</v>
      </c>
      <c r="AF20" s="71">
        <f>I!Z68*100</f>
        <v>0</v>
      </c>
      <c r="AG20" s="71">
        <f>I!AA68*100</f>
        <v>0</v>
      </c>
      <c r="AH20" s="71">
        <f>I!AB68*100</f>
        <v>0</v>
      </c>
      <c r="AI20" s="71">
        <f>I!AC68*100</f>
        <v>0</v>
      </c>
      <c r="AJ20" s="71">
        <f>I!AD68*100</f>
        <v>0</v>
      </c>
      <c r="AK20" s="71">
        <f>I!AE68*100</f>
        <v>0</v>
      </c>
      <c r="AL20" s="71">
        <f>I!AF68*100</f>
        <v>0</v>
      </c>
      <c r="AM20" s="71">
        <f>I!AG68*100</f>
        <v>0</v>
      </c>
      <c r="AN20" s="71">
        <f>I!AH68*100</f>
        <v>0</v>
      </c>
      <c r="AO20" s="71">
        <f>I!AI68*100</f>
        <v>0</v>
      </c>
      <c r="AP20" s="71">
        <f>I!AJ68*100</f>
        <v>0</v>
      </c>
      <c r="AQ20" s="71">
        <f>I!AK68*100</f>
        <v>0</v>
      </c>
    </row>
    <row r="21" spans="1:43" x14ac:dyDescent="0.2">
      <c r="A21" s="67" t="s">
        <v>94</v>
      </c>
      <c r="B21" s="67" t="s">
        <v>95</v>
      </c>
      <c r="C21" s="67" t="s">
        <v>104</v>
      </c>
      <c r="D21" s="67" t="s">
        <v>79</v>
      </c>
      <c r="E21" s="67" t="s">
        <v>55</v>
      </c>
      <c r="F21" s="67" t="s">
        <v>98</v>
      </c>
      <c r="G21" s="68" t="str">
        <f>I!B69</f>
        <v>%</v>
      </c>
      <c r="H21" s="67" t="s">
        <v>97</v>
      </c>
      <c r="I21" s="69">
        <v>1</v>
      </c>
      <c r="J21" s="71">
        <f>I!D69*100</f>
        <v>0</v>
      </c>
      <c r="K21" s="71">
        <f>I!E69*100</f>
        <v>0</v>
      </c>
      <c r="L21" s="71">
        <f>I!F69*100</f>
        <v>0</v>
      </c>
      <c r="M21" s="71">
        <f>I!G69*100</f>
        <v>0</v>
      </c>
      <c r="N21" s="71">
        <f>I!H69*100</f>
        <v>0</v>
      </c>
      <c r="O21" s="71">
        <f>I!I69*100</f>
        <v>0</v>
      </c>
      <c r="P21" s="71">
        <f>I!J69*100</f>
        <v>0</v>
      </c>
      <c r="Q21" s="71">
        <f>I!K69*100</f>
        <v>0</v>
      </c>
      <c r="R21" s="71">
        <f>I!L69*100</f>
        <v>0</v>
      </c>
      <c r="S21" s="71">
        <f>I!M69*100</f>
        <v>0</v>
      </c>
      <c r="T21" s="71">
        <f>I!N69*100</f>
        <v>0</v>
      </c>
      <c r="U21" s="71">
        <f>I!O69*100</f>
        <v>0</v>
      </c>
      <c r="V21" s="71">
        <f>I!P69*100</f>
        <v>0</v>
      </c>
      <c r="W21" s="71">
        <f>I!Q69*100</f>
        <v>0</v>
      </c>
      <c r="X21" s="71">
        <f>I!R69*100</f>
        <v>0</v>
      </c>
      <c r="Y21" s="71">
        <f>I!S69*100</f>
        <v>0</v>
      </c>
      <c r="Z21" s="71">
        <f>I!T69*100</f>
        <v>0</v>
      </c>
      <c r="AA21" s="71">
        <f>I!U69*100</f>
        <v>0</v>
      </c>
      <c r="AB21" s="71">
        <f>I!V69*100</f>
        <v>0</v>
      </c>
      <c r="AC21" s="71">
        <f>I!W69*100</f>
        <v>0</v>
      </c>
      <c r="AD21" s="71">
        <f>I!X69*100</f>
        <v>0</v>
      </c>
      <c r="AE21" s="71">
        <f>I!Y69*100</f>
        <v>0</v>
      </c>
      <c r="AF21" s="71">
        <f>I!Z69*100</f>
        <v>0</v>
      </c>
      <c r="AG21" s="71">
        <f>I!AA69*100</f>
        <v>0</v>
      </c>
      <c r="AH21" s="71">
        <f>I!AB69*100</f>
        <v>0</v>
      </c>
      <c r="AI21" s="71">
        <f>I!AC69*100</f>
        <v>0</v>
      </c>
      <c r="AJ21" s="71">
        <f>I!AD69*100</f>
        <v>0</v>
      </c>
      <c r="AK21" s="71">
        <f>I!AE69*100</f>
        <v>0</v>
      </c>
      <c r="AL21" s="71">
        <f>I!AF69*100</f>
        <v>0</v>
      </c>
      <c r="AM21" s="71">
        <f>I!AG69*100</f>
        <v>0</v>
      </c>
      <c r="AN21" s="71">
        <f>I!AH69*100</f>
        <v>0</v>
      </c>
      <c r="AO21" s="71">
        <f>I!AI69*100</f>
        <v>0</v>
      </c>
      <c r="AP21" s="71">
        <f>I!AJ69*100</f>
        <v>0</v>
      </c>
      <c r="AQ21" s="71">
        <f>I!AK69*100</f>
        <v>0</v>
      </c>
    </row>
    <row r="22" spans="1:43" x14ac:dyDescent="0.2">
      <c r="A22" s="67" t="s">
        <v>94</v>
      </c>
      <c r="B22" s="67" t="s">
        <v>95</v>
      </c>
      <c r="C22" s="67" t="s">
        <v>104</v>
      </c>
      <c r="D22" s="67" t="s">
        <v>79</v>
      </c>
      <c r="E22" s="67" t="s">
        <v>56</v>
      </c>
      <c r="F22" s="67" t="s">
        <v>98</v>
      </c>
      <c r="G22" s="68" t="str">
        <f>I!B70</f>
        <v>%</v>
      </c>
      <c r="H22" s="67" t="s">
        <v>97</v>
      </c>
      <c r="I22" s="69">
        <v>1</v>
      </c>
      <c r="J22" s="71">
        <f>I!D70*100</f>
        <v>0</v>
      </c>
      <c r="K22" s="71">
        <f>I!E70*100</f>
        <v>0</v>
      </c>
      <c r="L22" s="71">
        <f>I!F70*100</f>
        <v>0</v>
      </c>
      <c r="M22" s="71">
        <f>I!G70*100</f>
        <v>0</v>
      </c>
      <c r="N22" s="71">
        <f>I!H70*100</f>
        <v>0</v>
      </c>
      <c r="O22" s="71">
        <f>I!I70*100</f>
        <v>0</v>
      </c>
      <c r="P22" s="71">
        <f>I!J70*100</f>
        <v>0</v>
      </c>
      <c r="Q22" s="71">
        <f>I!K70*100</f>
        <v>0</v>
      </c>
      <c r="R22" s="71">
        <f>I!L70*100</f>
        <v>0</v>
      </c>
      <c r="S22" s="71">
        <f>I!M70*100</f>
        <v>0</v>
      </c>
      <c r="T22" s="71">
        <f>I!N70*100</f>
        <v>0</v>
      </c>
      <c r="U22" s="71">
        <f>I!O70*100</f>
        <v>0</v>
      </c>
      <c r="V22" s="71">
        <f>I!P70*100</f>
        <v>0</v>
      </c>
      <c r="W22" s="71">
        <f>I!Q70*100</f>
        <v>0</v>
      </c>
      <c r="X22" s="71">
        <f>I!R70*100</f>
        <v>0</v>
      </c>
      <c r="Y22" s="71">
        <f>I!S70*100</f>
        <v>0</v>
      </c>
      <c r="Z22" s="71">
        <f>I!T70*100</f>
        <v>0</v>
      </c>
      <c r="AA22" s="71">
        <f>I!U70*100</f>
        <v>0</v>
      </c>
      <c r="AB22" s="71">
        <f>I!V70*100</f>
        <v>0</v>
      </c>
      <c r="AC22" s="71">
        <f>I!W70*100</f>
        <v>0</v>
      </c>
      <c r="AD22" s="71">
        <f>I!X70*100</f>
        <v>0</v>
      </c>
      <c r="AE22" s="71">
        <f>I!Y70*100</f>
        <v>0</v>
      </c>
      <c r="AF22" s="71">
        <f>I!Z70*100</f>
        <v>0</v>
      </c>
      <c r="AG22" s="71">
        <f>I!AA70*100</f>
        <v>0</v>
      </c>
      <c r="AH22" s="71">
        <f>I!AB70*100</f>
        <v>0</v>
      </c>
      <c r="AI22" s="71">
        <f>I!AC70*100</f>
        <v>0</v>
      </c>
      <c r="AJ22" s="71">
        <f>I!AD70*100</f>
        <v>0</v>
      </c>
      <c r="AK22" s="71">
        <f>I!AE70*100</f>
        <v>0</v>
      </c>
      <c r="AL22" s="71">
        <f>I!AF70*100</f>
        <v>0</v>
      </c>
      <c r="AM22" s="71">
        <f>I!AG70*100</f>
        <v>0</v>
      </c>
      <c r="AN22" s="71">
        <f>I!AH70*100</f>
        <v>0</v>
      </c>
      <c r="AO22" s="71">
        <f>I!AI70*100</f>
        <v>0</v>
      </c>
      <c r="AP22" s="71">
        <f>I!AJ70*100</f>
        <v>0</v>
      </c>
      <c r="AQ22" s="71">
        <f>I!AK70*100</f>
        <v>0</v>
      </c>
    </row>
    <row r="23" spans="1:43" x14ac:dyDescent="0.2">
      <c r="A23" s="67" t="s">
        <v>94</v>
      </c>
      <c r="B23" s="67" t="s">
        <v>95</v>
      </c>
      <c r="C23" s="67" t="s">
        <v>104</v>
      </c>
      <c r="D23" s="67" t="s">
        <v>79</v>
      </c>
      <c r="E23" s="67" t="s">
        <v>14</v>
      </c>
      <c r="F23" s="67" t="s">
        <v>98</v>
      </c>
      <c r="G23" s="68" t="str">
        <f>I!B71</f>
        <v>%</v>
      </c>
      <c r="H23" s="67" t="s">
        <v>97</v>
      </c>
      <c r="I23" s="69">
        <v>1</v>
      </c>
      <c r="J23" s="71">
        <f>I!D71*100</f>
        <v>0</v>
      </c>
      <c r="K23" s="71">
        <f>I!E71*100</f>
        <v>0</v>
      </c>
      <c r="L23" s="71">
        <f>I!F71*100</f>
        <v>0</v>
      </c>
      <c r="M23" s="71">
        <f>I!G71*100</f>
        <v>0</v>
      </c>
      <c r="N23" s="71">
        <f>I!H71*100</f>
        <v>0</v>
      </c>
      <c r="O23" s="71">
        <f>I!I71*100</f>
        <v>0</v>
      </c>
      <c r="P23" s="71">
        <f>I!J71*100</f>
        <v>9.9999999999999907E-6</v>
      </c>
      <c r="Q23" s="71">
        <f>I!K71*100</f>
        <v>6.6241783912806011E-5</v>
      </c>
      <c r="R23" s="71">
        <f>I!L71*100</f>
        <v>4.3879600562251735E-4</v>
      </c>
      <c r="S23" s="71">
        <f>I!M71*100</f>
        <v>2.9065929224896883E-3</v>
      </c>
      <c r="T23" s="71">
        <f>I!N71*100</f>
        <v>1.925065391366327E-2</v>
      </c>
      <c r="U23" s="71">
        <f>I!O71*100</f>
        <v>0.1273819220254718</v>
      </c>
      <c r="V23" s="71">
        <f>I!P71*100</f>
        <v>0.83779889832906673</v>
      </c>
      <c r="W23" s="71">
        <f>I!Q71*100</f>
        <v>5.2999999999999963</v>
      </c>
      <c r="X23" s="71">
        <f>I!R71*100</f>
        <v>5.5542399509892402</v>
      </c>
      <c r="Y23" s="71">
        <f>I!S71*100</f>
        <v>5.8199262290142393</v>
      </c>
      <c r="Z23" s="71">
        <f>I!T71*100</f>
        <v>6.0975010639593004</v>
      </c>
      <c r="AA23" s="71">
        <f>I!U71*100</f>
        <v>6.3874166578128149</v>
      </c>
      <c r="AB23" s="71">
        <f>I!V71*100</f>
        <v>6.6901346747900226</v>
      </c>
      <c r="AC23" s="71">
        <f>I!W71*100</f>
        <v>7.0061256381072914</v>
      </c>
      <c r="AD23" s="71">
        <f>I!X71*100</f>
        <v>7.3358682264357027</v>
      </c>
      <c r="AE23" s="71">
        <f>I!Y71*100</f>
        <v>7.6798484629974588</v>
      </c>
      <c r="AF23" s="71">
        <f>I!Z71*100</f>
        <v>8.0385587902734681</v>
      </c>
      <c r="AG23" s="71">
        <f>I!AA71*100</f>
        <v>8.4124970233759395</v>
      </c>
      <c r="AH23" s="71">
        <f>I!AB71*100</f>
        <v>8.8021651753181036</v>
      </c>
      <c r="AI23" s="71">
        <f>I!AC71*100</f>
        <v>9.2080681476971744</v>
      </c>
      <c r="AJ23" s="71">
        <f>I!AD71*100</f>
        <v>9.6307122807095489</v>
      </c>
      <c r="AK23" s="71">
        <f>I!AE71*100</f>
        <v>10.070603756952732</v>
      </c>
      <c r="AL23" s="71">
        <f>I!AF71*100</f>
        <v>10.528246854149909</v>
      </c>
      <c r="AM23" s="71">
        <f>I!AG71*100</f>
        <v>11.004142042773479</v>
      </c>
      <c r="AN23" s="71">
        <f>I!AH71*100</f>
        <v>11.498783925556323</v>
      </c>
      <c r="AO23" s="71">
        <f>I!AI71*100</f>
        <v>12.012659017074631</v>
      </c>
      <c r="AP23" s="71">
        <f>I!AJ71*100</f>
        <v>12.54624336297416</v>
      </c>
      <c r="AQ23" s="71">
        <f>I!AK71*100</f>
        <v>13.099999999999998</v>
      </c>
    </row>
    <row r="24" spans="1:43" x14ac:dyDescent="0.2">
      <c r="A24" s="67" t="s">
        <v>94</v>
      </c>
      <c r="B24" s="67" t="s">
        <v>95</v>
      </c>
      <c r="C24" s="67" t="s">
        <v>104</v>
      </c>
      <c r="D24" s="67" t="s">
        <v>79</v>
      </c>
      <c r="E24" s="67" t="s">
        <v>75</v>
      </c>
      <c r="F24" s="67" t="s">
        <v>98</v>
      </c>
      <c r="G24" s="68" t="str">
        <f>I!B72</f>
        <v>%</v>
      </c>
      <c r="H24" s="67" t="s">
        <v>97</v>
      </c>
      <c r="I24" s="69">
        <v>1</v>
      </c>
      <c r="J24" s="71">
        <f>I!D72*100</f>
        <v>0</v>
      </c>
      <c r="K24" s="71">
        <f>I!E72*100</f>
        <v>0</v>
      </c>
      <c r="L24" s="71">
        <f>I!F72*100</f>
        <v>0</v>
      </c>
      <c r="M24" s="71">
        <f>I!G72*100</f>
        <v>0</v>
      </c>
      <c r="N24" s="71">
        <f>I!H72*100</f>
        <v>0</v>
      </c>
      <c r="O24" s="71">
        <f>I!I72*100</f>
        <v>0</v>
      </c>
      <c r="P24" s="71">
        <f>I!J72*100</f>
        <v>0</v>
      </c>
      <c r="Q24" s="71">
        <f>I!K72*100</f>
        <v>0</v>
      </c>
      <c r="R24" s="71">
        <f>I!L72*100</f>
        <v>0</v>
      </c>
      <c r="S24" s="71">
        <f>I!M72*100</f>
        <v>0</v>
      </c>
      <c r="T24" s="71">
        <f>I!N72*100</f>
        <v>0</v>
      </c>
      <c r="U24" s="71">
        <f>I!O72*100</f>
        <v>0</v>
      </c>
      <c r="V24" s="71">
        <f>I!P72*100</f>
        <v>9.9999999999999907E-6</v>
      </c>
      <c r="W24" s="71">
        <f>I!Q72*100</f>
        <v>2.0000000000000004</v>
      </c>
      <c r="X24" s="71">
        <f>I!R72*100</f>
        <v>2.1657319666885626</v>
      </c>
      <c r="Y24" s="71">
        <f>I!S72*100</f>
        <v>2.3448688700945874</v>
      </c>
      <c r="Z24" s="71">
        <f>I!T72*100</f>
        <v>2.5384384977203913</v>
      </c>
      <c r="AA24" s="71">
        <f>I!U72*100</f>
        <v>2.7475377786880184</v>
      </c>
      <c r="AB24" s="71">
        <f>I!V72*100</f>
        <v>2.9733357634829227</v>
      </c>
      <c r="AC24" s="71">
        <f>I!W72*100</f>
        <v>3.2170764218298404</v>
      </c>
      <c r="AD24" s="71">
        <f>I!X72*100</f>
        <v>3.4800811850193569</v>
      </c>
      <c r="AE24" s="71">
        <f>I!Y72*100</f>
        <v>3.7637511468653218</v>
      </c>
      <c r="AF24" s="71">
        <f>I!Z72*100</f>
        <v>4.0695688242412587</v>
      </c>
      <c r="AG24" s="71">
        <f>I!AA72*100</f>
        <v>4.399099363905294</v>
      </c>
      <c r="AH24" s="71">
        <f>I!AB72*100</f>
        <v>4.7539910672315031</v>
      </c>
      <c r="AI24" s="71">
        <f>I!AC72*100</f>
        <v>5.1359750887593645</v>
      </c>
      <c r="AJ24" s="71">
        <f>I!AD72*100</f>
        <v>5.5468641484930163</v>
      </c>
      <c r="AK24" s="71">
        <f>I!AE72*100</f>
        <v>5.9885500820928312</v>
      </c>
      <c r="AL24" s="71">
        <f>I!AF72*100</f>
        <v>6.4630000381117076</v>
      </c>
      <c r="AM24" s="71">
        <f>I!AG72*100</f>
        <v>6.9722511180103792</v>
      </c>
      <c r="AN24" s="71">
        <f>I!AH72*100</f>
        <v>7.5184032437948387</v>
      </c>
      <c r="AO24" s="71">
        <f>I!AI72*100</f>
        <v>8.1036100309042087</v>
      </c>
      <c r="AP24" s="71">
        <f>I!AJ72*100</f>
        <v>8.7300674417890392</v>
      </c>
      <c r="AQ24" s="71">
        <f>I!AK72*100</f>
        <v>9.3999999999999968</v>
      </c>
    </row>
    <row r="25" spans="1:43" x14ac:dyDescent="0.2">
      <c r="A25" s="67" t="s">
        <v>94</v>
      </c>
      <c r="B25" s="67" t="s">
        <v>95</v>
      </c>
      <c r="C25" s="67" t="s">
        <v>104</v>
      </c>
      <c r="D25" s="67" t="s">
        <v>80</v>
      </c>
      <c r="E25" s="67" t="s">
        <v>12</v>
      </c>
      <c r="F25" s="67" t="s">
        <v>98</v>
      </c>
      <c r="G25" s="68" t="str">
        <f>I!B75</f>
        <v>%</v>
      </c>
      <c r="H25" s="67" t="s">
        <v>97</v>
      </c>
      <c r="I25" s="69">
        <v>1</v>
      </c>
      <c r="J25" s="70">
        <f>I!D75*100</f>
        <v>100</v>
      </c>
      <c r="K25" s="70">
        <f>I!E75*100</f>
        <v>100</v>
      </c>
      <c r="L25" s="70">
        <f>I!F75*100</f>
        <v>100</v>
      </c>
      <c r="M25" s="70">
        <f>I!G75*100</f>
        <v>100</v>
      </c>
      <c r="N25" s="70">
        <f>I!H75*100</f>
        <v>100</v>
      </c>
      <c r="O25" s="70">
        <f>I!I75*100</f>
        <v>100</v>
      </c>
      <c r="P25" s="70">
        <f>I!J75*100</f>
        <v>100</v>
      </c>
      <c r="Q25" s="70">
        <f>I!K75*100</f>
        <v>100</v>
      </c>
      <c r="R25" s="70">
        <f>I!L75*100</f>
        <v>100</v>
      </c>
      <c r="S25" s="70">
        <f>I!M75*100</f>
        <v>100</v>
      </c>
      <c r="T25" s="70">
        <f>I!N75*100</f>
        <v>100</v>
      </c>
      <c r="U25" s="70">
        <f>I!O75*100</f>
        <v>100</v>
      </c>
      <c r="V25" s="70">
        <f>I!P75*100</f>
        <v>100</v>
      </c>
      <c r="W25" s="70">
        <f>I!Q75*100</f>
        <v>100</v>
      </c>
      <c r="X25" s="70">
        <f>I!R75*100</f>
        <v>100</v>
      </c>
      <c r="Y25" s="70">
        <f>I!S75*100</f>
        <v>100</v>
      </c>
      <c r="Z25" s="70">
        <f>I!T75*100</f>
        <v>100</v>
      </c>
      <c r="AA25" s="70">
        <f>I!U75*100</f>
        <v>100</v>
      </c>
      <c r="AB25" s="70">
        <f>I!V75*100</f>
        <v>100</v>
      </c>
      <c r="AC25" s="70">
        <f>I!W75*100</f>
        <v>100</v>
      </c>
      <c r="AD25" s="70">
        <f>I!X75*100</f>
        <v>100</v>
      </c>
      <c r="AE25" s="70">
        <f>I!Y75*100</f>
        <v>100</v>
      </c>
      <c r="AF25" s="70">
        <f>I!Z75*100</f>
        <v>100</v>
      </c>
      <c r="AG25" s="70">
        <f>I!AA75*100</f>
        <v>100</v>
      </c>
      <c r="AH25" s="70">
        <f>I!AB75*100</f>
        <v>100</v>
      </c>
      <c r="AI25" s="70">
        <f>I!AC75*100</f>
        <v>100</v>
      </c>
      <c r="AJ25" s="70">
        <f>I!AD75*100</f>
        <v>100</v>
      </c>
      <c r="AK25" s="70">
        <f>I!AE75*100</f>
        <v>100</v>
      </c>
      <c r="AL25" s="70">
        <f>I!AF75*100</f>
        <v>100</v>
      </c>
      <c r="AM25" s="70">
        <f>I!AG75*100</f>
        <v>100</v>
      </c>
      <c r="AN25" s="70">
        <f>I!AH75*100</f>
        <v>100</v>
      </c>
      <c r="AO25" s="70">
        <f>I!AI75*100</f>
        <v>100</v>
      </c>
      <c r="AP25" s="70">
        <f>I!AJ75*100</f>
        <v>100</v>
      </c>
      <c r="AQ25" s="70">
        <f>I!AK75*100</f>
        <v>100</v>
      </c>
    </row>
    <row r="26" spans="1:43" x14ac:dyDescent="0.2">
      <c r="A26" s="67" t="s">
        <v>94</v>
      </c>
      <c r="B26" s="67" t="s">
        <v>95</v>
      </c>
      <c r="C26" s="67" t="s">
        <v>104</v>
      </c>
      <c r="D26" s="67" t="s">
        <v>16</v>
      </c>
      <c r="E26" s="67"/>
      <c r="F26" s="67" t="s">
        <v>99</v>
      </c>
      <c r="G26" s="68" t="str">
        <f>I!B79</f>
        <v>Mcal/Ton</v>
      </c>
      <c r="H26" s="67" t="s">
        <v>100</v>
      </c>
      <c r="I26" s="69">
        <v>1</v>
      </c>
      <c r="J26" s="70">
        <f>I!D79</f>
        <v>6.2927922834852298E-4</v>
      </c>
      <c r="K26" s="70">
        <f>I!E79</f>
        <v>6.2927922834852298E-4</v>
      </c>
      <c r="L26" s="70">
        <f>I!F79</f>
        <v>6.2927922834852298E-4</v>
      </c>
      <c r="M26" s="70">
        <f>I!G79</f>
        <v>6.2927922834852298E-4</v>
      </c>
      <c r="N26" s="70">
        <f>I!H79</f>
        <v>6.2927922834852298E-4</v>
      </c>
      <c r="O26" s="70">
        <f>I!I79</f>
        <v>6.2927922834852298E-4</v>
      </c>
      <c r="P26" s="70">
        <f>I!J79</f>
        <v>6.2927922834852298E-4</v>
      </c>
      <c r="Q26" s="70">
        <f>I!K79</f>
        <v>6.2927922834852298E-4</v>
      </c>
      <c r="R26" s="70">
        <f>I!L79</f>
        <v>6.2927922834852298E-4</v>
      </c>
      <c r="S26" s="70">
        <f>I!M79</f>
        <v>6.2927922834852298E-4</v>
      </c>
      <c r="T26" s="70">
        <f>I!N79</f>
        <v>6.2927922834852298E-4</v>
      </c>
      <c r="U26" s="70">
        <f>I!O79</f>
        <v>6.2927922834852298E-4</v>
      </c>
      <c r="V26" s="70">
        <f>I!P79</f>
        <v>6.2927922834852298E-4</v>
      </c>
      <c r="W26" s="70">
        <f>I!Q79</f>
        <v>6.2927922834852298E-4</v>
      </c>
      <c r="X26" s="70">
        <f>I!R79</f>
        <v>6.2927922834852298E-4</v>
      </c>
      <c r="Y26" s="70">
        <f>I!S79</f>
        <v>6.2927922834852298E-4</v>
      </c>
      <c r="Z26" s="70">
        <f>I!T79</f>
        <v>6.2927922834852298E-4</v>
      </c>
      <c r="AA26" s="70">
        <f>I!U79</f>
        <v>6.2927922834852298E-4</v>
      </c>
      <c r="AB26" s="70">
        <f>I!V79</f>
        <v>6.2927922834852298E-4</v>
      </c>
      <c r="AC26" s="70">
        <f>I!W79</f>
        <v>6.2927922834852298E-4</v>
      </c>
      <c r="AD26" s="70">
        <f>I!X79</f>
        <v>6.2927922834852298E-4</v>
      </c>
      <c r="AE26" s="70">
        <f>I!Y79</f>
        <v>6.2927922834852298E-4</v>
      </c>
      <c r="AF26" s="70">
        <f>I!Z79</f>
        <v>6.2927922834852298E-4</v>
      </c>
      <c r="AG26" s="70">
        <f>I!AA79</f>
        <v>6.2927922834852298E-4</v>
      </c>
      <c r="AH26" s="70">
        <f>I!AB79</f>
        <v>6.2927922834852298E-4</v>
      </c>
      <c r="AI26" s="70">
        <f>I!AC79</f>
        <v>6.2927922834852298E-4</v>
      </c>
      <c r="AJ26" s="70">
        <f>I!AD79</f>
        <v>6.2927922834852298E-4</v>
      </c>
      <c r="AK26" s="70">
        <f>I!AE79</f>
        <v>6.2927922834852298E-4</v>
      </c>
      <c r="AL26" s="70">
        <f>I!AF79</f>
        <v>6.2927922834852298E-4</v>
      </c>
      <c r="AM26" s="70">
        <f>I!AG79</f>
        <v>6.2927922834852298E-4</v>
      </c>
      <c r="AN26" s="70">
        <f>I!AH79</f>
        <v>6.2927922834852298E-4</v>
      </c>
      <c r="AO26" s="70">
        <f>I!AI79</f>
        <v>6.2927922834852298E-4</v>
      </c>
      <c r="AP26" s="70">
        <f>I!AJ79</f>
        <v>6.2927922834852298E-4</v>
      </c>
      <c r="AQ26" s="70">
        <f>I!AK79</f>
        <v>6.2927922834852298E-4</v>
      </c>
    </row>
    <row r="27" spans="1:43" x14ac:dyDescent="0.2">
      <c r="A27" s="67" t="s">
        <v>94</v>
      </c>
      <c r="B27" s="67" t="s">
        <v>95</v>
      </c>
      <c r="C27" s="67" t="s">
        <v>104</v>
      </c>
      <c r="D27" s="67" t="s">
        <v>79</v>
      </c>
      <c r="E27" s="67"/>
      <c r="F27" s="67" t="s">
        <v>99</v>
      </c>
      <c r="G27" s="68" t="str">
        <f>I!B80</f>
        <v>Mcal/Ton</v>
      </c>
      <c r="H27" s="67" t="s">
        <v>100</v>
      </c>
      <c r="I27" s="69">
        <v>1</v>
      </c>
      <c r="J27" s="70">
        <f>I!D80</f>
        <v>5.0000000000000001E-4</v>
      </c>
      <c r="K27" s="70">
        <f>I!E80</f>
        <v>5.0000000000000001E-4</v>
      </c>
      <c r="L27" s="70">
        <f>I!F80</f>
        <v>5.0000000000000001E-4</v>
      </c>
      <c r="M27" s="70">
        <f>I!G80</f>
        <v>5.0000000000000001E-4</v>
      </c>
      <c r="N27" s="70">
        <f>I!H80</f>
        <v>5.0000000000000001E-4</v>
      </c>
      <c r="O27" s="70">
        <f>I!I80</f>
        <v>5.0000000000000001E-4</v>
      </c>
      <c r="P27" s="70">
        <f>I!J80</f>
        <v>5.0000000000000001E-4</v>
      </c>
      <c r="Q27" s="70">
        <f>I!K80</f>
        <v>5.0000000000000001E-4</v>
      </c>
      <c r="R27" s="70">
        <f>I!L80</f>
        <v>5.0000000000000001E-4</v>
      </c>
      <c r="S27" s="70">
        <f>I!M80</f>
        <v>5.0000000000000001E-4</v>
      </c>
      <c r="T27" s="70">
        <f>I!N80</f>
        <v>5.0000000000000001E-4</v>
      </c>
      <c r="U27" s="70">
        <f>I!O80</f>
        <v>5.0000000000000001E-4</v>
      </c>
      <c r="V27" s="70">
        <f>I!P80</f>
        <v>5.0000000000000001E-4</v>
      </c>
      <c r="W27" s="70">
        <f>I!Q80</f>
        <v>5.0000000000000001E-4</v>
      </c>
      <c r="X27" s="70">
        <f>I!R80</f>
        <v>5.0000000000000001E-4</v>
      </c>
      <c r="Y27" s="70">
        <f>I!S80</f>
        <v>5.0000000000000001E-4</v>
      </c>
      <c r="Z27" s="70">
        <f>I!T80</f>
        <v>5.0000000000000001E-4</v>
      </c>
      <c r="AA27" s="70">
        <f>I!U80</f>
        <v>5.0000000000000001E-4</v>
      </c>
      <c r="AB27" s="70">
        <f>I!V80</f>
        <v>5.0000000000000001E-4</v>
      </c>
      <c r="AC27" s="70">
        <f>I!W80</f>
        <v>5.0000000000000001E-4</v>
      </c>
      <c r="AD27" s="70">
        <f>I!X80</f>
        <v>5.0000000000000001E-4</v>
      </c>
      <c r="AE27" s="70">
        <f>I!Y80</f>
        <v>5.0000000000000001E-4</v>
      </c>
      <c r="AF27" s="70">
        <f>I!Z80</f>
        <v>5.0000000000000001E-4</v>
      </c>
      <c r="AG27" s="70">
        <f>I!AA80</f>
        <v>5.0000000000000001E-4</v>
      </c>
      <c r="AH27" s="70">
        <f>I!AB80</f>
        <v>5.0000000000000001E-4</v>
      </c>
      <c r="AI27" s="70">
        <f>I!AC80</f>
        <v>5.0000000000000001E-4</v>
      </c>
      <c r="AJ27" s="70">
        <f>I!AD80</f>
        <v>5.0000000000000001E-4</v>
      </c>
      <c r="AK27" s="70">
        <f>I!AE80</f>
        <v>5.0000000000000001E-4</v>
      </c>
      <c r="AL27" s="70">
        <f>I!AF80</f>
        <v>5.0000000000000001E-4</v>
      </c>
      <c r="AM27" s="70">
        <f>I!AG80</f>
        <v>5.0000000000000001E-4</v>
      </c>
      <c r="AN27" s="70">
        <f>I!AH80</f>
        <v>5.0000000000000001E-4</v>
      </c>
      <c r="AO27" s="70">
        <f>I!AI80</f>
        <v>5.0000000000000001E-4</v>
      </c>
      <c r="AP27" s="70">
        <f>I!AJ80</f>
        <v>5.0000000000000001E-4</v>
      </c>
      <c r="AQ27" s="70">
        <f>I!AK80</f>
        <v>5.0000000000000001E-4</v>
      </c>
    </row>
    <row r="28" spans="1:43" x14ac:dyDescent="0.2">
      <c r="A28" s="67" t="s">
        <v>94</v>
      </c>
      <c r="B28" s="67" t="s">
        <v>95</v>
      </c>
      <c r="C28" s="67" t="s">
        <v>104</v>
      </c>
      <c r="D28" s="67" t="s">
        <v>80</v>
      </c>
      <c r="E28" s="67"/>
      <c r="F28" s="67" t="s">
        <v>99</v>
      </c>
      <c r="G28" s="68" t="str">
        <f>I!B81</f>
        <v>Mcal/Ton</v>
      </c>
      <c r="H28" s="67" t="s">
        <v>100</v>
      </c>
      <c r="I28" s="69">
        <v>1</v>
      </c>
      <c r="J28" s="71">
        <f>I!D81</f>
        <v>1E-3</v>
      </c>
      <c r="K28" s="71">
        <f>I!E81</f>
        <v>1E-3</v>
      </c>
      <c r="L28" s="71">
        <f>I!F81</f>
        <v>1E-3</v>
      </c>
      <c r="M28" s="71">
        <f>I!G81</f>
        <v>1E-3</v>
      </c>
      <c r="N28" s="71">
        <f>I!H81</f>
        <v>1E-3</v>
      </c>
      <c r="O28" s="71">
        <f>I!I81</f>
        <v>1E-3</v>
      </c>
      <c r="P28" s="71">
        <f>I!J81</f>
        <v>1E-3</v>
      </c>
      <c r="Q28" s="71">
        <f>I!K81</f>
        <v>1E-3</v>
      </c>
      <c r="R28" s="71">
        <f>I!L81</f>
        <v>1E-3</v>
      </c>
      <c r="S28" s="71">
        <f>I!M81</f>
        <v>1E-3</v>
      </c>
      <c r="T28" s="71">
        <f>I!N81</f>
        <v>1E-3</v>
      </c>
      <c r="U28" s="71">
        <f>I!O81</f>
        <v>1E-3</v>
      </c>
      <c r="V28" s="71">
        <f>I!P81</f>
        <v>1E-3</v>
      </c>
      <c r="W28" s="71">
        <f>I!Q81</f>
        <v>1E-3</v>
      </c>
      <c r="X28" s="71">
        <f>I!R81</f>
        <v>1E-3</v>
      </c>
      <c r="Y28" s="71">
        <f>I!S81</f>
        <v>1E-3</v>
      </c>
      <c r="Z28" s="71">
        <f>I!T81</f>
        <v>1E-3</v>
      </c>
      <c r="AA28" s="71">
        <f>I!U81</f>
        <v>1E-3</v>
      </c>
      <c r="AB28" s="71">
        <f>I!V81</f>
        <v>1E-3</v>
      </c>
      <c r="AC28" s="71">
        <f>I!W81</f>
        <v>1E-3</v>
      </c>
      <c r="AD28" s="71">
        <f>I!X81</f>
        <v>1E-3</v>
      </c>
      <c r="AE28" s="71">
        <f>I!Y81</f>
        <v>1E-3</v>
      </c>
      <c r="AF28" s="71">
        <f>I!Z81</f>
        <v>1E-3</v>
      </c>
      <c r="AG28" s="71">
        <f>I!AA81</f>
        <v>1E-3</v>
      </c>
      <c r="AH28" s="71">
        <f>I!AB81</f>
        <v>1E-3</v>
      </c>
      <c r="AI28" s="71">
        <f>I!AC81</f>
        <v>1E-3</v>
      </c>
      <c r="AJ28" s="71">
        <f>I!AD81</f>
        <v>1E-3</v>
      </c>
      <c r="AK28" s="71">
        <f>I!AE81</f>
        <v>1E-3</v>
      </c>
      <c r="AL28" s="71">
        <f>I!AF81</f>
        <v>1E-3</v>
      </c>
      <c r="AM28" s="71">
        <f>I!AG81</f>
        <v>1E-3</v>
      </c>
      <c r="AN28" s="71">
        <f>I!AH81</f>
        <v>1E-3</v>
      </c>
      <c r="AO28" s="71">
        <f>I!AI81</f>
        <v>1E-3</v>
      </c>
      <c r="AP28" s="71">
        <f>I!AJ81</f>
        <v>1E-3</v>
      </c>
      <c r="AQ28" s="71">
        <f>I!AK81</f>
        <v>1E-3</v>
      </c>
    </row>
    <row r="29" spans="1:43" x14ac:dyDescent="0.2">
      <c r="A29" s="67" t="s">
        <v>94</v>
      </c>
      <c r="B29" s="67" t="s">
        <v>95</v>
      </c>
      <c r="C29" s="67" t="s">
        <v>104</v>
      </c>
      <c r="D29" s="67" t="s">
        <v>16</v>
      </c>
      <c r="E29" s="67" t="s">
        <v>7</v>
      </c>
      <c r="F29" s="67" t="s">
        <v>101</v>
      </c>
      <c r="G29" s="68" t="str">
        <f>I!B86</f>
        <v>%</v>
      </c>
      <c r="H29" s="67" t="s">
        <v>100</v>
      </c>
      <c r="I29" s="69">
        <v>1</v>
      </c>
      <c r="J29" s="71">
        <f>I!D86*100</f>
        <v>20.564552556662445</v>
      </c>
      <c r="K29" s="71">
        <f>I!E86*100</f>
        <v>20.509907089598141</v>
      </c>
      <c r="L29" s="71">
        <f>I!F86*100</f>
        <v>20.455551267850513</v>
      </c>
      <c r="M29" s="71">
        <f>I!G86*100</f>
        <v>20.401482794632773</v>
      </c>
      <c r="N29" s="71">
        <f>I!H86*100</f>
        <v>20.347699397377731</v>
      </c>
      <c r="O29" s="71">
        <f>I!I86*100</f>
        <v>20.294198827419393</v>
      </c>
      <c r="P29" s="71">
        <f>I!J86*100</f>
        <v>20.240978859679604</v>
      </c>
      <c r="Q29" s="71">
        <f>I!K86*100</f>
        <v>20.188037292359514</v>
      </c>
      <c r="R29" s="71">
        <f>I!L86*100</f>
        <v>20.135371946635974</v>
      </c>
      <c r="S29" s="71">
        <f>I!M86*100</f>
        <v>20.082980666362612</v>
      </c>
      <c r="T29" s="71">
        <f>I!N86*100</f>
        <v>20.030861317775571</v>
      </c>
      <c r="U29" s="71">
        <f>I!O86*100</f>
        <v>19.979011789203842</v>
      </c>
      <c r="V29" s="71">
        <f>I!P86*100</f>
        <v>19.927429990784045</v>
      </c>
      <c r="W29" s="71">
        <f>I!Q86*100</f>
        <v>19.876113854179671</v>
      </c>
      <c r="X29" s="71">
        <f>I!R86*100</f>
        <v>19.876113854179671</v>
      </c>
      <c r="Y29" s="71">
        <f>I!S86*100</f>
        <v>19.876113854179671</v>
      </c>
      <c r="Z29" s="71">
        <f>I!T86*100</f>
        <v>19.876113854179671</v>
      </c>
      <c r="AA29" s="71">
        <f>I!U86*100</f>
        <v>19.876113854179671</v>
      </c>
      <c r="AB29" s="71">
        <f>I!V86*100</f>
        <v>19.876113854179671</v>
      </c>
      <c r="AC29" s="71">
        <f>I!W86*100</f>
        <v>19.437791712198031</v>
      </c>
      <c r="AD29" s="71">
        <f>I!X86*100</f>
        <v>19.005552251815995</v>
      </c>
      <c r="AE29" s="71">
        <f>I!Y86*100</f>
        <v>18.57926972968286</v>
      </c>
      <c r="AF29" s="71">
        <f>I!Z86*100</f>
        <v>18.158821844610209</v>
      </c>
      <c r="AG29" s="71">
        <f>I!AA86*100</f>
        <v>17.744089620588458</v>
      </c>
      <c r="AH29" s="71">
        <f>I!AB86*100</f>
        <v>15.525304368319819</v>
      </c>
      <c r="AI29" s="71">
        <f>I!AC86*100</f>
        <v>13.463252850729315</v>
      </c>
      <c r="AJ29" s="71">
        <f>I!AD86*100</f>
        <v>11.541894251423779</v>
      </c>
      <c r="AK29" s="71">
        <f>I!AE86*100</f>
        <v>9.7473044595155969</v>
      </c>
      <c r="AL29" s="71">
        <f>I!AF86*100</f>
        <v>8.0673380759490634</v>
      </c>
      <c r="AM29" s="71">
        <f>I!AG86*100</f>
        <v>6.491353180163796</v>
      </c>
      <c r="AN29" s="71">
        <f>I!AH86*100</f>
        <v>5.0099856692913978</v>
      </c>
      <c r="AO29" s="71">
        <f>I!AI86*100</f>
        <v>3.6149630568348647</v>
      </c>
      <c r="AP29" s="71">
        <f>I!AJ86*100</f>
        <v>2.2989499088159704</v>
      </c>
      <c r="AQ29" s="71">
        <f>I!AK86*100</f>
        <v>1.0554188186701752</v>
      </c>
    </row>
    <row r="30" spans="1:43" x14ac:dyDescent="0.2">
      <c r="A30" s="67" t="s">
        <v>94</v>
      </c>
      <c r="B30" s="67" t="s">
        <v>95</v>
      </c>
      <c r="C30" s="67" t="s">
        <v>104</v>
      </c>
      <c r="D30" s="67" t="s">
        <v>16</v>
      </c>
      <c r="E30" s="67" t="s">
        <v>11</v>
      </c>
      <c r="F30" s="67" t="s">
        <v>101</v>
      </c>
      <c r="G30" s="68" t="str">
        <f>I!B87</f>
        <v>%</v>
      </c>
      <c r="H30" s="67" t="s">
        <v>100</v>
      </c>
      <c r="I30" s="69">
        <v>1</v>
      </c>
      <c r="J30" s="71">
        <f>I!D87*100</f>
        <v>0</v>
      </c>
      <c r="K30" s="71">
        <f>I!E87*100</f>
        <v>0</v>
      </c>
      <c r="L30" s="71">
        <f>I!F87*100</f>
        <v>0</v>
      </c>
      <c r="M30" s="71">
        <f>I!G87*100</f>
        <v>0</v>
      </c>
      <c r="N30" s="71">
        <f>I!H87*100</f>
        <v>0</v>
      </c>
      <c r="O30" s="71">
        <f>I!I87*100</f>
        <v>0</v>
      </c>
      <c r="P30" s="71">
        <f>I!J87*100</f>
        <v>0</v>
      </c>
      <c r="Q30" s="71">
        <f>I!K87*100</f>
        <v>0</v>
      </c>
      <c r="R30" s="71">
        <f>I!L87*100</f>
        <v>0</v>
      </c>
      <c r="S30" s="71">
        <f>I!M87*100</f>
        <v>0</v>
      </c>
      <c r="T30" s="71">
        <f>I!N87*100</f>
        <v>0</v>
      </c>
      <c r="U30" s="71">
        <f>I!O87*100</f>
        <v>0</v>
      </c>
      <c r="V30" s="71">
        <f>I!P87*100</f>
        <v>0</v>
      </c>
      <c r="W30" s="71">
        <f>I!Q87*100</f>
        <v>0</v>
      </c>
      <c r="X30" s="71">
        <f>I!R87*100</f>
        <v>0</v>
      </c>
      <c r="Y30" s="71">
        <f>I!S87*100</f>
        <v>0</v>
      </c>
      <c r="Z30" s="71">
        <f>I!T87*100</f>
        <v>0</v>
      </c>
      <c r="AA30" s="71">
        <f>I!U87*100</f>
        <v>0</v>
      </c>
      <c r="AB30" s="71">
        <f>I!V87*100</f>
        <v>0</v>
      </c>
      <c r="AC30" s="71">
        <f>I!W87*100</f>
        <v>0</v>
      </c>
      <c r="AD30" s="71">
        <f>I!X87*100</f>
        <v>0</v>
      </c>
      <c r="AE30" s="71">
        <f>I!Y87*100</f>
        <v>0</v>
      </c>
      <c r="AF30" s="71">
        <f>I!Z87*100</f>
        <v>0</v>
      </c>
      <c r="AG30" s="71">
        <f>I!AA87*100</f>
        <v>0</v>
      </c>
      <c r="AH30" s="71">
        <f>I!AB87*100</f>
        <v>0</v>
      </c>
      <c r="AI30" s="71">
        <f>I!AC87*100</f>
        <v>0</v>
      </c>
      <c r="AJ30" s="71">
        <f>I!AD87*100</f>
        <v>0</v>
      </c>
      <c r="AK30" s="71">
        <f>I!AE87*100</f>
        <v>0</v>
      </c>
      <c r="AL30" s="71">
        <f>I!AF87*100</f>
        <v>0</v>
      </c>
      <c r="AM30" s="71">
        <f>I!AG87*100</f>
        <v>0</v>
      </c>
      <c r="AN30" s="71">
        <f>I!AH87*100</f>
        <v>0</v>
      </c>
      <c r="AO30" s="71">
        <f>I!AI87*100</f>
        <v>0</v>
      </c>
      <c r="AP30" s="71">
        <f>I!AJ87*100</f>
        <v>0</v>
      </c>
      <c r="AQ30" s="71">
        <f>I!AK87*100</f>
        <v>0</v>
      </c>
    </row>
    <row r="31" spans="1:43" x14ac:dyDescent="0.2">
      <c r="A31" s="67" t="s">
        <v>94</v>
      </c>
      <c r="B31" s="67" t="s">
        <v>95</v>
      </c>
      <c r="C31" s="67" t="s">
        <v>104</v>
      </c>
      <c r="D31" s="67" t="s">
        <v>16</v>
      </c>
      <c r="E31" s="67" t="s">
        <v>12</v>
      </c>
      <c r="F31" s="67" t="s">
        <v>101</v>
      </c>
      <c r="G31" s="68" t="str">
        <f>I!B88</f>
        <v>%</v>
      </c>
      <c r="H31" s="67" t="s">
        <v>100</v>
      </c>
      <c r="I31" s="69">
        <v>1</v>
      </c>
      <c r="J31" s="71">
        <f>I!D88*100</f>
        <v>79.435447443337551</v>
      </c>
      <c r="K31" s="71">
        <f>I!E88*100</f>
        <v>79.49009291040187</v>
      </c>
      <c r="L31" s="71">
        <f>I!F88*100</f>
        <v>79.54444873214949</v>
      </c>
      <c r="M31" s="71">
        <f>I!G88*100</f>
        <v>79.59851720536723</v>
      </c>
      <c r="N31" s="71">
        <f>I!H88*100</f>
        <v>79.652300602622276</v>
      </c>
      <c r="O31" s="71">
        <f>I!I88*100</f>
        <v>79.705801172580607</v>
      </c>
      <c r="P31" s="71">
        <f>I!J88*100</f>
        <v>79.759021140320399</v>
      </c>
      <c r="Q31" s="71">
        <f>I!K88*100</f>
        <v>79.811962707640475</v>
      </c>
      <c r="R31" s="71">
        <f>I!L88*100</f>
        <v>79.864628053364029</v>
      </c>
      <c r="S31" s="71">
        <f>I!M88*100</f>
        <v>79.917019333637384</v>
      </c>
      <c r="T31" s="71">
        <f>I!N88*100</f>
        <v>79.969138682224425</v>
      </c>
      <c r="U31" s="71">
        <f>I!O88*100</f>
        <v>80.020988210796162</v>
      </c>
      <c r="V31" s="71">
        <f>I!P88*100</f>
        <v>80.072570009215951</v>
      </c>
      <c r="W31" s="71">
        <f>I!Q88*100</f>
        <v>80.123886145820336</v>
      </c>
      <c r="X31" s="71">
        <f>I!R88*100</f>
        <v>80.123886145820336</v>
      </c>
      <c r="Y31" s="71">
        <f>I!S88*100</f>
        <v>80.123886145820336</v>
      </c>
      <c r="Z31" s="71">
        <f>I!T88*100</f>
        <v>80.123886145820336</v>
      </c>
      <c r="AA31" s="71">
        <f>I!U88*100</f>
        <v>80.123886145820336</v>
      </c>
      <c r="AB31" s="71">
        <f>I!V88*100</f>
        <v>80.123886145820336</v>
      </c>
      <c r="AC31" s="71">
        <f>I!W88*100</f>
        <v>79.564054323905836</v>
      </c>
      <c r="AD31" s="71">
        <f>I!X88*100</f>
        <v>79.011991397047936</v>
      </c>
      <c r="AE31" s="71">
        <f>I!Y88*100</f>
        <v>78.467536763893463</v>
      </c>
      <c r="AF31" s="71">
        <f>I!Z88*100</f>
        <v>77.930534219472207</v>
      </c>
      <c r="AG31" s="71">
        <f>I!AA88*100</f>
        <v>77.40083180578381</v>
      </c>
      <c r="AH31" s="71">
        <f>I!AB88*100</f>
        <v>74.566964950235871</v>
      </c>
      <c r="AI31" s="71">
        <f>I!AC88*100</f>
        <v>71.933280845766006</v>
      </c>
      <c r="AJ31" s="71">
        <f>I!AD88*100</f>
        <v>69.479291913476686</v>
      </c>
      <c r="AK31" s="71">
        <f>I!AE88*100</f>
        <v>67.187214063493954</v>
      </c>
      <c r="AL31" s="71">
        <f>I!AF88*100</f>
        <v>65.04153500421765</v>
      </c>
      <c r="AM31" s="71">
        <f>I!AG88*100</f>
        <v>63.028662710045161</v>
      </c>
      <c r="AN31" s="71">
        <f>I!AH88*100</f>
        <v>61.136637203901856</v>
      </c>
      <c r="AO31" s="71">
        <f>I!AI88*100</f>
        <v>59.354892738033271</v>
      </c>
      <c r="AP31" s="71">
        <f>I!AJ88*100</f>
        <v>57.674060382660961</v>
      </c>
      <c r="AQ31" s="71">
        <f>I!AK88*100</f>
        <v>56.085803233121858</v>
      </c>
    </row>
    <row r="32" spans="1:43" x14ac:dyDescent="0.2">
      <c r="A32" s="67" t="s">
        <v>94</v>
      </c>
      <c r="B32" s="67" t="s">
        <v>95</v>
      </c>
      <c r="C32" s="67" t="s">
        <v>104</v>
      </c>
      <c r="D32" s="67" t="s">
        <v>16</v>
      </c>
      <c r="E32" s="67" t="s">
        <v>13</v>
      </c>
      <c r="F32" s="67" t="s">
        <v>101</v>
      </c>
      <c r="G32" s="68" t="str">
        <f>I!B89</f>
        <v>%</v>
      </c>
      <c r="H32" s="67" t="s">
        <v>100</v>
      </c>
      <c r="I32" s="69">
        <v>1</v>
      </c>
      <c r="J32" s="71">
        <f>I!D89*100</f>
        <v>0</v>
      </c>
      <c r="K32" s="71">
        <f>I!E89*100</f>
        <v>0</v>
      </c>
      <c r="L32" s="71">
        <f>I!F89*100</f>
        <v>0</v>
      </c>
      <c r="M32" s="71">
        <f>I!G89*100</f>
        <v>0</v>
      </c>
      <c r="N32" s="71">
        <f>I!H89*100</f>
        <v>0</v>
      </c>
      <c r="O32" s="71">
        <f>I!I89*100</f>
        <v>0</v>
      </c>
      <c r="P32" s="71">
        <f>I!J89*100</f>
        <v>0</v>
      </c>
      <c r="Q32" s="71">
        <f>I!K89*100</f>
        <v>0</v>
      </c>
      <c r="R32" s="71">
        <f>I!L89*100</f>
        <v>0</v>
      </c>
      <c r="S32" s="71">
        <f>I!M89*100</f>
        <v>0</v>
      </c>
      <c r="T32" s="71">
        <f>I!N89*100</f>
        <v>0</v>
      </c>
      <c r="U32" s="71">
        <f>I!O89*100</f>
        <v>0</v>
      </c>
      <c r="V32" s="71">
        <f>I!P89*100</f>
        <v>0</v>
      </c>
      <c r="W32" s="71">
        <f>I!Q89*100</f>
        <v>0</v>
      </c>
      <c r="X32" s="71">
        <f>I!R89*100</f>
        <v>0</v>
      </c>
      <c r="Y32" s="71">
        <f>I!S89*100</f>
        <v>0</v>
      </c>
      <c r="Z32" s="71">
        <f>I!T89*100</f>
        <v>0</v>
      </c>
      <c r="AA32" s="71">
        <f>I!U89*100</f>
        <v>0</v>
      </c>
      <c r="AB32" s="71">
        <f>I!V89*100</f>
        <v>0</v>
      </c>
      <c r="AC32" s="71">
        <f>I!W89*100</f>
        <v>0</v>
      </c>
      <c r="AD32" s="71">
        <f>I!X89*100</f>
        <v>0</v>
      </c>
      <c r="AE32" s="71">
        <f>I!Y89*100</f>
        <v>0</v>
      </c>
      <c r="AF32" s="71">
        <f>I!Z89*100</f>
        <v>0</v>
      </c>
      <c r="AG32" s="71">
        <f>I!AA89*100</f>
        <v>0</v>
      </c>
      <c r="AH32" s="71">
        <f>I!AB89*100</f>
        <v>0</v>
      </c>
      <c r="AI32" s="71">
        <f>I!AC89*100</f>
        <v>0</v>
      </c>
      <c r="AJ32" s="71">
        <f>I!AD89*100</f>
        <v>0</v>
      </c>
      <c r="AK32" s="71">
        <f>I!AE89*100</f>
        <v>0</v>
      </c>
      <c r="AL32" s="71">
        <f>I!AF89*100</f>
        <v>0</v>
      </c>
      <c r="AM32" s="71">
        <f>I!AG89*100</f>
        <v>0</v>
      </c>
      <c r="AN32" s="71">
        <f>I!AH89*100</f>
        <v>0</v>
      </c>
      <c r="AO32" s="71">
        <f>I!AI89*100</f>
        <v>0</v>
      </c>
      <c r="AP32" s="71">
        <f>I!AJ89*100</f>
        <v>0</v>
      </c>
      <c r="AQ32" s="71">
        <f>I!AK89*100</f>
        <v>0</v>
      </c>
    </row>
    <row r="33" spans="1:43" x14ac:dyDescent="0.2">
      <c r="A33" s="67" t="s">
        <v>94</v>
      </c>
      <c r="B33" s="67" t="s">
        <v>95</v>
      </c>
      <c r="C33" s="67" t="s">
        <v>104</v>
      </c>
      <c r="D33" s="67" t="s">
        <v>16</v>
      </c>
      <c r="E33" s="67" t="s">
        <v>55</v>
      </c>
      <c r="F33" s="67" t="s">
        <v>101</v>
      </c>
      <c r="G33" s="68" t="str">
        <f>I!B90</f>
        <v>%</v>
      </c>
      <c r="H33" s="67" t="s">
        <v>100</v>
      </c>
      <c r="I33" s="69">
        <v>1</v>
      </c>
      <c r="J33" s="71">
        <f>I!D90*100</f>
        <v>0</v>
      </c>
      <c r="K33" s="71">
        <f>I!E90*100</f>
        <v>0</v>
      </c>
      <c r="L33" s="71">
        <f>I!F90*100</f>
        <v>0</v>
      </c>
      <c r="M33" s="71">
        <f>I!G90*100</f>
        <v>0</v>
      </c>
      <c r="N33" s="71">
        <f>I!H90*100</f>
        <v>0</v>
      </c>
      <c r="O33" s="71">
        <f>I!I90*100</f>
        <v>0</v>
      </c>
      <c r="P33" s="71">
        <f>I!J90*100</f>
        <v>0</v>
      </c>
      <c r="Q33" s="71">
        <f>I!K90*100</f>
        <v>0</v>
      </c>
      <c r="R33" s="71">
        <f>I!L90*100</f>
        <v>0</v>
      </c>
      <c r="S33" s="71">
        <f>I!M90*100</f>
        <v>0</v>
      </c>
      <c r="T33" s="71">
        <f>I!N90*100</f>
        <v>0</v>
      </c>
      <c r="U33" s="71">
        <f>I!O90*100</f>
        <v>0</v>
      </c>
      <c r="V33" s="71">
        <f>I!P90*100</f>
        <v>0</v>
      </c>
      <c r="W33" s="71">
        <f>I!Q90*100</f>
        <v>0</v>
      </c>
      <c r="X33" s="71">
        <f>I!R90*100</f>
        <v>0</v>
      </c>
      <c r="Y33" s="71">
        <f>I!S90*100</f>
        <v>0</v>
      </c>
      <c r="Z33" s="71">
        <f>I!T90*100</f>
        <v>0</v>
      </c>
      <c r="AA33" s="71">
        <f>I!U90*100</f>
        <v>0</v>
      </c>
      <c r="AB33" s="71">
        <f>I!V90*100</f>
        <v>0</v>
      </c>
      <c r="AC33" s="71">
        <f>I!W90*100</f>
        <v>0</v>
      </c>
      <c r="AD33" s="71">
        <f>I!X90*100</f>
        <v>0</v>
      </c>
      <c r="AE33" s="71">
        <f>I!Y90*100</f>
        <v>0</v>
      </c>
      <c r="AF33" s="71">
        <f>I!Z90*100</f>
        <v>0</v>
      </c>
      <c r="AG33" s="71">
        <f>I!AA90*100</f>
        <v>0</v>
      </c>
      <c r="AH33" s="71">
        <f>I!AB90*100</f>
        <v>0</v>
      </c>
      <c r="AI33" s="71">
        <f>I!AC90*100</f>
        <v>0</v>
      </c>
      <c r="AJ33" s="71">
        <f>I!AD90*100</f>
        <v>0</v>
      </c>
      <c r="AK33" s="71">
        <f>I!AE90*100</f>
        <v>0</v>
      </c>
      <c r="AL33" s="71">
        <f>I!AF90*100</f>
        <v>0</v>
      </c>
      <c r="AM33" s="71">
        <f>I!AG90*100</f>
        <v>0</v>
      </c>
      <c r="AN33" s="71">
        <f>I!AH90*100</f>
        <v>0</v>
      </c>
      <c r="AO33" s="71">
        <f>I!AI90*100</f>
        <v>0</v>
      </c>
      <c r="AP33" s="71">
        <f>I!AJ90*100</f>
        <v>0</v>
      </c>
      <c r="AQ33" s="71">
        <f>I!AK90*100</f>
        <v>0</v>
      </c>
    </row>
    <row r="34" spans="1:43" x14ac:dyDescent="0.2">
      <c r="A34" s="67" t="s">
        <v>94</v>
      </c>
      <c r="B34" s="67" t="s">
        <v>95</v>
      </c>
      <c r="C34" s="67" t="s">
        <v>104</v>
      </c>
      <c r="D34" s="67" t="s">
        <v>16</v>
      </c>
      <c r="E34" s="67" t="s">
        <v>75</v>
      </c>
      <c r="F34" s="67" t="s">
        <v>101</v>
      </c>
      <c r="G34" s="68" t="str">
        <f>I!B91</f>
        <v>%</v>
      </c>
      <c r="H34" s="67" t="s">
        <v>100</v>
      </c>
      <c r="I34" s="69">
        <v>1</v>
      </c>
      <c r="J34" s="71">
        <f>I!D91*100</f>
        <v>0</v>
      </c>
      <c r="K34" s="71">
        <f>I!E91*100</f>
        <v>0</v>
      </c>
      <c r="L34" s="71">
        <f>I!F91*100</f>
        <v>0</v>
      </c>
      <c r="M34" s="71">
        <f>I!G91*100</f>
        <v>0</v>
      </c>
      <c r="N34" s="71">
        <f>I!H91*100</f>
        <v>0</v>
      </c>
      <c r="O34" s="71">
        <f>I!I91*100</f>
        <v>0</v>
      </c>
      <c r="P34" s="71">
        <f>I!J91*100</f>
        <v>0</v>
      </c>
      <c r="Q34" s="71">
        <f>I!K91*100</f>
        <v>0</v>
      </c>
      <c r="R34" s="71">
        <f>I!L91*100</f>
        <v>0</v>
      </c>
      <c r="S34" s="71">
        <f>I!M91*100</f>
        <v>0</v>
      </c>
      <c r="T34" s="71">
        <f>I!N91*100</f>
        <v>0</v>
      </c>
      <c r="U34" s="71">
        <f>I!O91*100</f>
        <v>0</v>
      </c>
      <c r="V34" s="71">
        <f>I!P91*100</f>
        <v>0</v>
      </c>
      <c r="W34" s="71">
        <f>I!Q91*100</f>
        <v>0</v>
      </c>
      <c r="X34" s="71">
        <f>I!R91*100</f>
        <v>0</v>
      </c>
      <c r="Y34" s="71">
        <f>I!S91*100</f>
        <v>0</v>
      </c>
      <c r="Z34" s="71">
        <f>I!T91*100</f>
        <v>0</v>
      </c>
      <c r="AA34" s="71">
        <f>I!U91*100</f>
        <v>0</v>
      </c>
      <c r="AB34" s="71">
        <f>I!V91*100</f>
        <v>0</v>
      </c>
      <c r="AC34" s="71">
        <f>I!W91*100</f>
        <v>0.99815396389612665</v>
      </c>
      <c r="AD34" s="71">
        <f>I!X91*100</f>
        <v>1.9824563511360607</v>
      </c>
      <c r="AE34" s="71">
        <f>I!Y91*100</f>
        <v>2.9531935064236752</v>
      </c>
      <c r="AF34" s="71">
        <f>I!Z91*100</f>
        <v>3.9106439359175806</v>
      </c>
      <c r="AG34" s="71">
        <f>I!AA91*100</f>
        <v>4.8550785736277335</v>
      </c>
      <c r="AH34" s="71">
        <f>I!AB91*100</f>
        <v>9.9077306814443205</v>
      </c>
      <c r="AI34" s="71">
        <f>I!AC91*100</f>
        <v>14.603466303504685</v>
      </c>
      <c r="AJ34" s="71">
        <f>I!AD91*100</f>
        <v>18.978813835099533</v>
      </c>
      <c r="AK34" s="71">
        <f>I!AE91*100</f>
        <v>23.065481476990438</v>
      </c>
      <c r="AL34" s="71">
        <f>I!AF91*100</f>
        <v>26.891126919833287</v>
      </c>
      <c r="AM34" s="71">
        <f>I!AG91*100</f>
        <v>30.479984109791054</v>
      </c>
      <c r="AN34" s="71">
        <f>I!AH91*100</f>
        <v>33.853377126806741</v>
      </c>
      <c r="AO34" s="71">
        <f>I!AI91*100</f>
        <v>37.030144205131862</v>
      </c>
      <c r="AP34" s="71">
        <f>I!AJ91*100</f>
        <v>40.026989708523068</v>
      </c>
      <c r="AQ34" s="71">
        <f>I!AK91*100</f>
        <v>42.858777948207965</v>
      </c>
    </row>
    <row r="35" spans="1:43" x14ac:dyDescent="0.2">
      <c r="A35" s="67" t="s">
        <v>94</v>
      </c>
      <c r="B35" s="67" t="s">
        <v>95</v>
      </c>
      <c r="C35" s="67" t="s">
        <v>104</v>
      </c>
      <c r="D35" s="67" t="s">
        <v>79</v>
      </c>
      <c r="E35" s="67" t="s">
        <v>7</v>
      </c>
      <c r="F35" s="67" t="s">
        <v>101</v>
      </c>
      <c r="G35" s="68" t="str">
        <f>I!B94</f>
        <v>%</v>
      </c>
      <c r="H35" s="67" t="s">
        <v>100</v>
      </c>
      <c r="I35" s="69">
        <v>1</v>
      </c>
      <c r="J35" s="71">
        <f>I!D94*100</f>
        <v>0</v>
      </c>
      <c r="K35" s="71">
        <f>I!E94*100</f>
        <v>0</v>
      </c>
      <c r="L35" s="71">
        <f>I!F94*100</f>
        <v>0</v>
      </c>
      <c r="M35" s="71">
        <f>I!G94*100</f>
        <v>0</v>
      </c>
      <c r="N35" s="71">
        <f>I!H94*100</f>
        <v>0</v>
      </c>
      <c r="O35" s="71">
        <f>I!I94*100</f>
        <v>0</v>
      </c>
      <c r="P35" s="71">
        <f>I!J94*100</f>
        <v>0</v>
      </c>
      <c r="Q35" s="71">
        <f>I!K94*100</f>
        <v>0</v>
      </c>
      <c r="R35" s="71">
        <f>I!L94*100</f>
        <v>0</v>
      </c>
      <c r="S35" s="71">
        <f>I!M94*100</f>
        <v>0</v>
      </c>
      <c r="T35" s="71">
        <f>I!N94*100</f>
        <v>0</v>
      </c>
      <c r="U35" s="71">
        <f>I!O94*100</f>
        <v>0</v>
      </c>
      <c r="V35" s="71">
        <f>I!P94*100</f>
        <v>0</v>
      </c>
      <c r="W35" s="71">
        <f>I!Q94*100</f>
        <v>0</v>
      </c>
      <c r="X35" s="71">
        <f>I!R94*100</f>
        <v>0</v>
      </c>
      <c r="Y35" s="71">
        <f>I!S94*100</f>
        <v>0</v>
      </c>
      <c r="Z35" s="71">
        <f>I!T94*100</f>
        <v>0</v>
      </c>
      <c r="AA35" s="71">
        <f>I!U94*100</f>
        <v>0</v>
      </c>
      <c r="AB35" s="71">
        <f>I!V94*100</f>
        <v>0</v>
      </c>
      <c r="AC35" s="71">
        <f>I!W94*100</f>
        <v>0</v>
      </c>
      <c r="AD35" s="71">
        <f>I!X94*100</f>
        <v>0</v>
      </c>
      <c r="AE35" s="71">
        <f>I!Y94*100</f>
        <v>0</v>
      </c>
      <c r="AF35" s="71">
        <f>I!Z94*100</f>
        <v>0</v>
      </c>
      <c r="AG35" s="71">
        <f>I!AA94*100</f>
        <v>0</v>
      </c>
      <c r="AH35" s="71">
        <f>I!AB94*100</f>
        <v>0</v>
      </c>
      <c r="AI35" s="71">
        <f>I!AC94*100</f>
        <v>0</v>
      </c>
      <c r="AJ35" s="71">
        <f>I!AD94*100</f>
        <v>0</v>
      </c>
      <c r="AK35" s="71">
        <f>I!AE94*100</f>
        <v>0</v>
      </c>
      <c r="AL35" s="71">
        <f>I!AF94*100</f>
        <v>0</v>
      </c>
      <c r="AM35" s="71">
        <f>I!AG94*100</f>
        <v>0</v>
      </c>
      <c r="AN35" s="71">
        <f>I!AH94*100</f>
        <v>0</v>
      </c>
      <c r="AO35" s="71">
        <f>I!AI94*100</f>
        <v>0</v>
      </c>
      <c r="AP35" s="71">
        <f>I!AJ94*100</f>
        <v>0</v>
      </c>
      <c r="AQ35" s="71">
        <f>I!AK94*100</f>
        <v>0</v>
      </c>
    </row>
    <row r="36" spans="1:43" x14ac:dyDescent="0.2">
      <c r="A36" s="67" t="s">
        <v>94</v>
      </c>
      <c r="B36" s="67" t="s">
        <v>95</v>
      </c>
      <c r="C36" s="67" t="s">
        <v>104</v>
      </c>
      <c r="D36" s="67" t="s">
        <v>79</v>
      </c>
      <c r="E36" s="67" t="s">
        <v>9</v>
      </c>
      <c r="F36" s="67" t="s">
        <v>101</v>
      </c>
      <c r="G36" s="68" t="str">
        <f>I!B95</f>
        <v>%</v>
      </c>
      <c r="H36" s="67" t="s">
        <v>100</v>
      </c>
      <c r="I36" s="69">
        <v>1</v>
      </c>
      <c r="J36" s="71">
        <f>I!D95*100</f>
        <v>0</v>
      </c>
      <c r="K36" s="71">
        <f>I!E95*100</f>
        <v>0</v>
      </c>
      <c r="L36" s="71">
        <f>I!F95*100</f>
        <v>0</v>
      </c>
      <c r="M36" s="71">
        <f>I!G95*100</f>
        <v>0</v>
      </c>
      <c r="N36" s="71">
        <f>I!H95*100</f>
        <v>0</v>
      </c>
      <c r="O36" s="71">
        <f>I!I95*100</f>
        <v>0</v>
      </c>
      <c r="P36" s="71">
        <f>I!J95*100</f>
        <v>0</v>
      </c>
      <c r="Q36" s="71">
        <f>I!K95*100</f>
        <v>0</v>
      </c>
      <c r="R36" s="71">
        <f>I!L95*100</f>
        <v>0</v>
      </c>
      <c r="S36" s="71">
        <f>I!M95*100</f>
        <v>0</v>
      </c>
      <c r="T36" s="71">
        <f>I!N95*100</f>
        <v>0</v>
      </c>
      <c r="U36" s="71">
        <f>I!O95*100</f>
        <v>0</v>
      </c>
      <c r="V36" s="71">
        <f>I!P95*100</f>
        <v>0</v>
      </c>
      <c r="W36" s="71">
        <f>I!Q95*100</f>
        <v>0</v>
      </c>
      <c r="X36" s="71">
        <f>I!R95*100</f>
        <v>0</v>
      </c>
      <c r="Y36" s="71">
        <f>I!S95*100</f>
        <v>0</v>
      </c>
      <c r="Z36" s="71">
        <f>I!T95*100</f>
        <v>0</v>
      </c>
      <c r="AA36" s="71">
        <f>I!U95*100</f>
        <v>0</v>
      </c>
      <c r="AB36" s="71">
        <f>I!V95*100</f>
        <v>0</v>
      </c>
      <c r="AC36" s="71">
        <f>I!W95*100</f>
        <v>0</v>
      </c>
      <c r="AD36" s="71">
        <f>I!X95*100</f>
        <v>0</v>
      </c>
      <c r="AE36" s="71">
        <f>I!Y95*100</f>
        <v>0</v>
      </c>
      <c r="AF36" s="71">
        <f>I!Z95*100</f>
        <v>0</v>
      </c>
      <c r="AG36" s="71">
        <f>I!AA95*100</f>
        <v>0</v>
      </c>
      <c r="AH36" s="71">
        <f>I!AB95*100</f>
        <v>0</v>
      </c>
      <c r="AI36" s="71">
        <f>I!AC95*100</f>
        <v>0</v>
      </c>
      <c r="AJ36" s="71">
        <f>I!AD95*100</f>
        <v>0</v>
      </c>
      <c r="AK36" s="71">
        <f>I!AE95*100</f>
        <v>0</v>
      </c>
      <c r="AL36" s="71">
        <f>I!AF95*100</f>
        <v>0</v>
      </c>
      <c r="AM36" s="71">
        <f>I!AG95*100</f>
        <v>0</v>
      </c>
      <c r="AN36" s="71">
        <f>I!AH95*100</f>
        <v>0</v>
      </c>
      <c r="AO36" s="71">
        <f>I!AI95*100</f>
        <v>0</v>
      </c>
      <c r="AP36" s="71">
        <f>I!AJ95*100</f>
        <v>0</v>
      </c>
      <c r="AQ36" s="71">
        <f>I!AK95*100</f>
        <v>0</v>
      </c>
    </row>
    <row r="37" spans="1:43" x14ac:dyDescent="0.2">
      <c r="A37" s="67" t="s">
        <v>94</v>
      </c>
      <c r="B37" s="67" t="s">
        <v>95</v>
      </c>
      <c r="C37" s="67" t="s">
        <v>104</v>
      </c>
      <c r="D37" s="67" t="s">
        <v>79</v>
      </c>
      <c r="E37" s="67" t="s">
        <v>10</v>
      </c>
      <c r="F37" s="67" t="s">
        <v>101</v>
      </c>
      <c r="G37" s="68" t="str">
        <f>I!B96</f>
        <v>%</v>
      </c>
      <c r="H37" s="67" t="s">
        <v>100</v>
      </c>
      <c r="I37" s="69">
        <v>1</v>
      </c>
      <c r="J37" s="71">
        <f>I!D96*100</f>
        <v>0</v>
      </c>
      <c r="K37" s="71">
        <f>I!E96*100</f>
        <v>0</v>
      </c>
      <c r="L37" s="71">
        <f>I!F96*100</f>
        <v>0</v>
      </c>
      <c r="M37" s="71">
        <f>I!G96*100</f>
        <v>0</v>
      </c>
      <c r="N37" s="71">
        <f>I!H96*100</f>
        <v>0</v>
      </c>
      <c r="O37" s="71">
        <f>I!I96*100</f>
        <v>0</v>
      </c>
      <c r="P37" s="71">
        <f>I!J96*100</f>
        <v>0</v>
      </c>
      <c r="Q37" s="71">
        <f>I!K96*100</f>
        <v>0</v>
      </c>
      <c r="R37" s="71">
        <f>I!L96*100</f>
        <v>0</v>
      </c>
      <c r="S37" s="71">
        <f>I!M96*100</f>
        <v>0</v>
      </c>
      <c r="T37" s="71">
        <f>I!N96*100</f>
        <v>0</v>
      </c>
      <c r="U37" s="71">
        <f>I!O96*100</f>
        <v>0</v>
      </c>
      <c r="V37" s="71">
        <f>I!P96*100</f>
        <v>0</v>
      </c>
      <c r="W37" s="71">
        <f>I!Q96*100</f>
        <v>0</v>
      </c>
      <c r="X37" s="71">
        <f>I!R96*100</f>
        <v>0</v>
      </c>
      <c r="Y37" s="71">
        <f>I!S96*100</f>
        <v>0</v>
      </c>
      <c r="Z37" s="71">
        <f>I!T96*100</f>
        <v>0</v>
      </c>
      <c r="AA37" s="71">
        <f>I!U96*100</f>
        <v>0</v>
      </c>
      <c r="AB37" s="71">
        <f>I!V96*100</f>
        <v>0</v>
      </c>
      <c r="AC37" s="71">
        <f>I!W96*100</f>
        <v>0</v>
      </c>
      <c r="AD37" s="71">
        <f>I!X96*100</f>
        <v>0</v>
      </c>
      <c r="AE37" s="71">
        <f>I!Y96*100</f>
        <v>0</v>
      </c>
      <c r="AF37" s="71">
        <f>I!Z96*100</f>
        <v>0</v>
      </c>
      <c r="AG37" s="71">
        <f>I!AA96*100</f>
        <v>0</v>
      </c>
      <c r="AH37" s="71">
        <f>I!AB96*100</f>
        <v>0</v>
      </c>
      <c r="AI37" s="71">
        <f>I!AC96*100</f>
        <v>0</v>
      </c>
      <c r="AJ37" s="71">
        <f>I!AD96*100</f>
        <v>0</v>
      </c>
      <c r="AK37" s="71">
        <f>I!AE96*100</f>
        <v>0</v>
      </c>
      <c r="AL37" s="71">
        <f>I!AF96*100</f>
        <v>0</v>
      </c>
      <c r="AM37" s="71">
        <f>I!AG96*100</f>
        <v>0</v>
      </c>
      <c r="AN37" s="71">
        <f>I!AH96*100</f>
        <v>0</v>
      </c>
      <c r="AO37" s="71">
        <f>I!AI96*100</f>
        <v>0</v>
      </c>
      <c r="AP37" s="71">
        <f>I!AJ96*100</f>
        <v>0</v>
      </c>
      <c r="AQ37" s="71">
        <f>I!AK96*100</f>
        <v>0</v>
      </c>
    </row>
    <row r="38" spans="1:43" x14ac:dyDescent="0.2">
      <c r="A38" s="67" t="s">
        <v>94</v>
      </c>
      <c r="B38" s="67" t="s">
        <v>95</v>
      </c>
      <c r="C38" s="67" t="s">
        <v>104</v>
      </c>
      <c r="D38" s="67" t="s">
        <v>79</v>
      </c>
      <c r="E38" s="67" t="s">
        <v>11</v>
      </c>
      <c r="F38" s="67" t="s">
        <v>101</v>
      </c>
      <c r="G38" s="68" t="str">
        <f>I!B97</f>
        <v>%</v>
      </c>
      <c r="H38" s="67" t="s">
        <v>100</v>
      </c>
      <c r="I38" s="69">
        <v>1</v>
      </c>
      <c r="J38" s="71">
        <f>I!D97*100</f>
        <v>0</v>
      </c>
      <c r="K38" s="71">
        <f>I!E97*100</f>
        <v>0</v>
      </c>
      <c r="L38" s="71">
        <f>I!F97*100</f>
        <v>0</v>
      </c>
      <c r="M38" s="71">
        <f>I!G97*100</f>
        <v>0</v>
      </c>
      <c r="N38" s="71">
        <f>I!H97*100</f>
        <v>0</v>
      </c>
      <c r="O38" s="71">
        <f>I!I97*100</f>
        <v>0</v>
      </c>
      <c r="P38" s="71">
        <f>I!J97*100</f>
        <v>0</v>
      </c>
      <c r="Q38" s="71">
        <f>I!K97*100</f>
        <v>0</v>
      </c>
      <c r="R38" s="71">
        <f>I!L97*100</f>
        <v>0</v>
      </c>
      <c r="S38" s="71">
        <f>I!M97*100</f>
        <v>0</v>
      </c>
      <c r="T38" s="71">
        <f>I!N97*100</f>
        <v>0</v>
      </c>
      <c r="U38" s="71">
        <f>I!O97*100</f>
        <v>0</v>
      </c>
      <c r="V38" s="71">
        <f>I!P97*100</f>
        <v>0</v>
      </c>
      <c r="W38" s="71">
        <f>I!Q97*100</f>
        <v>0</v>
      </c>
      <c r="X38" s="71">
        <f>I!R97*100</f>
        <v>0</v>
      </c>
      <c r="Y38" s="71">
        <f>I!S97*100</f>
        <v>0</v>
      </c>
      <c r="Z38" s="71">
        <f>I!T97*100</f>
        <v>0</v>
      </c>
      <c r="AA38" s="71">
        <f>I!U97*100</f>
        <v>0</v>
      </c>
      <c r="AB38" s="71">
        <f>I!V97*100</f>
        <v>0</v>
      </c>
      <c r="AC38" s="71">
        <f>I!W97*100</f>
        <v>0</v>
      </c>
      <c r="AD38" s="71">
        <f>I!X97*100</f>
        <v>0</v>
      </c>
      <c r="AE38" s="71">
        <f>I!Y97*100</f>
        <v>0</v>
      </c>
      <c r="AF38" s="71">
        <f>I!Z97*100</f>
        <v>0</v>
      </c>
      <c r="AG38" s="71">
        <f>I!AA97*100</f>
        <v>0</v>
      </c>
      <c r="AH38" s="71">
        <f>I!AB97*100</f>
        <v>0</v>
      </c>
      <c r="AI38" s="71">
        <f>I!AC97*100</f>
        <v>0</v>
      </c>
      <c r="AJ38" s="71">
        <f>I!AD97*100</f>
        <v>0</v>
      </c>
      <c r="AK38" s="71">
        <f>I!AE97*100</f>
        <v>0</v>
      </c>
      <c r="AL38" s="71">
        <f>I!AF97*100</f>
        <v>0</v>
      </c>
      <c r="AM38" s="71">
        <f>I!AG97*100</f>
        <v>0</v>
      </c>
      <c r="AN38" s="71">
        <f>I!AH97*100</f>
        <v>0</v>
      </c>
      <c r="AO38" s="71">
        <f>I!AI97*100</f>
        <v>0</v>
      </c>
      <c r="AP38" s="71">
        <f>I!AJ97*100</f>
        <v>0</v>
      </c>
      <c r="AQ38" s="71">
        <f>I!AK97*100</f>
        <v>0</v>
      </c>
    </row>
    <row r="39" spans="1:43" x14ac:dyDescent="0.2">
      <c r="A39" s="67" t="s">
        <v>94</v>
      </c>
      <c r="B39" s="67" t="s">
        <v>95</v>
      </c>
      <c r="C39" s="67" t="s">
        <v>104</v>
      </c>
      <c r="D39" s="67" t="s">
        <v>79</v>
      </c>
      <c r="E39" s="67" t="s">
        <v>106</v>
      </c>
      <c r="F39" s="67" t="s">
        <v>101</v>
      </c>
      <c r="G39" s="68" t="str">
        <f>I!B98</f>
        <v>%</v>
      </c>
      <c r="H39" s="67" t="s">
        <v>100</v>
      </c>
      <c r="I39" s="69">
        <v>1</v>
      </c>
      <c r="J39" s="71">
        <f>I!D98*100</f>
        <v>0</v>
      </c>
      <c r="K39" s="71">
        <f>I!E98*100</f>
        <v>0</v>
      </c>
      <c r="L39" s="71">
        <f>I!F98*100</f>
        <v>0</v>
      </c>
      <c r="M39" s="71">
        <f>I!G98*100</f>
        <v>0</v>
      </c>
      <c r="N39" s="71">
        <f>I!H98*100</f>
        <v>0</v>
      </c>
      <c r="O39" s="71">
        <f>I!I98*100</f>
        <v>0</v>
      </c>
      <c r="P39" s="71">
        <f>I!J98*100</f>
        <v>0</v>
      </c>
      <c r="Q39" s="71">
        <f>I!K98*100</f>
        <v>0</v>
      </c>
      <c r="R39" s="71">
        <f>I!L98*100</f>
        <v>0</v>
      </c>
      <c r="S39" s="71">
        <f>I!M98*100</f>
        <v>0</v>
      </c>
      <c r="T39" s="71">
        <f>I!N98*100</f>
        <v>0</v>
      </c>
      <c r="U39" s="71">
        <f>I!O98*100</f>
        <v>0</v>
      </c>
      <c r="V39" s="71">
        <f>I!P98*100</f>
        <v>0</v>
      </c>
      <c r="W39" s="71">
        <f>I!Q98*100</f>
        <v>0</v>
      </c>
      <c r="X39" s="71">
        <f>I!R98*100</f>
        <v>0</v>
      </c>
      <c r="Y39" s="71">
        <f>I!S98*100</f>
        <v>0</v>
      </c>
      <c r="Z39" s="71">
        <f>I!T98*100</f>
        <v>0</v>
      </c>
      <c r="AA39" s="71">
        <f>I!U98*100</f>
        <v>0</v>
      </c>
      <c r="AB39" s="71">
        <f>I!V98*100</f>
        <v>0</v>
      </c>
      <c r="AC39" s="71">
        <f>I!W98*100</f>
        <v>0</v>
      </c>
      <c r="AD39" s="71">
        <f>I!X98*100</f>
        <v>0</v>
      </c>
      <c r="AE39" s="71">
        <f>I!Y98*100</f>
        <v>0</v>
      </c>
      <c r="AF39" s="71">
        <f>I!Z98*100</f>
        <v>0</v>
      </c>
      <c r="AG39" s="71">
        <f>I!AA98*100</f>
        <v>0</v>
      </c>
      <c r="AH39" s="71">
        <f>I!AB98*100</f>
        <v>0</v>
      </c>
      <c r="AI39" s="71">
        <f>I!AC98*100</f>
        <v>0</v>
      </c>
      <c r="AJ39" s="71">
        <f>I!AD98*100</f>
        <v>0</v>
      </c>
      <c r="AK39" s="71">
        <f>I!AE98*100</f>
        <v>0</v>
      </c>
      <c r="AL39" s="71">
        <f>I!AF98*100</f>
        <v>0</v>
      </c>
      <c r="AM39" s="71">
        <f>I!AG98*100</f>
        <v>0</v>
      </c>
      <c r="AN39" s="71">
        <f>I!AH98*100</f>
        <v>0</v>
      </c>
      <c r="AO39" s="71">
        <f>I!AI98*100</f>
        <v>0</v>
      </c>
      <c r="AP39" s="71">
        <f>I!AJ98*100</f>
        <v>0</v>
      </c>
      <c r="AQ39" s="71">
        <f>I!AK98*100</f>
        <v>0</v>
      </c>
    </row>
    <row r="40" spans="1:43" x14ac:dyDescent="0.2">
      <c r="A40" s="67" t="s">
        <v>94</v>
      </c>
      <c r="B40" s="67" t="s">
        <v>95</v>
      </c>
      <c r="C40" s="67" t="s">
        <v>104</v>
      </c>
      <c r="D40" s="67" t="s">
        <v>79</v>
      </c>
      <c r="E40" s="67" t="s">
        <v>12</v>
      </c>
      <c r="F40" s="67" t="s">
        <v>101</v>
      </c>
      <c r="G40" s="68" t="str">
        <f>I!B99</f>
        <v>%</v>
      </c>
      <c r="H40" s="67" t="s">
        <v>100</v>
      </c>
      <c r="I40" s="69">
        <v>1</v>
      </c>
      <c r="J40" s="71">
        <f>I!D99*100</f>
        <v>0</v>
      </c>
      <c r="K40" s="71">
        <f>I!E99*100</f>
        <v>0</v>
      </c>
      <c r="L40" s="71">
        <f>I!F99*100</f>
        <v>0</v>
      </c>
      <c r="M40" s="71">
        <f>I!G99*100</f>
        <v>0</v>
      </c>
      <c r="N40" s="71">
        <f>I!H99*100</f>
        <v>0</v>
      </c>
      <c r="O40" s="71">
        <f>I!I99*100</f>
        <v>1.5489359492592525</v>
      </c>
      <c r="P40" s="71">
        <f>I!J99*100</f>
        <v>3.0793224049725945</v>
      </c>
      <c r="Q40" s="71">
        <f>I!K99*100</f>
        <v>4.5914885268553594</v>
      </c>
      <c r="R40" s="71">
        <f>I!L99*100</f>
        <v>6.0857398328540553</v>
      </c>
      <c r="S40" s="71">
        <f>I!M99*100</f>
        <v>7.5622498451802551</v>
      </c>
      <c r="T40" s="71">
        <f>I!N99*100</f>
        <v>9.0202299054677493</v>
      </c>
      <c r="U40" s="71">
        <f>I!O99*100</f>
        <v>10.451739058262257</v>
      </c>
      <c r="V40" s="71">
        <f>I!P99*100</f>
        <v>11.797257818501819</v>
      </c>
      <c r="W40" s="71">
        <f>I!Q99*100</f>
        <v>12.451795973427506</v>
      </c>
      <c r="X40" s="71">
        <f>I!R99*100</f>
        <v>13.712800830873261</v>
      </c>
      <c r="Y40" s="71">
        <f>I!S99*100</f>
        <v>14.9486667479384</v>
      </c>
      <c r="Z40" s="71">
        <f>I!T99*100</f>
        <v>16.159143195270371</v>
      </c>
      <c r="AA40" s="71">
        <f>I!U99*100</f>
        <v>17.343954901007415</v>
      </c>
      <c r="AB40" s="71">
        <f>I!V99*100</f>
        <v>18.502802769913643</v>
      </c>
      <c r="AC40" s="71">
        <f>I!W99*100</f>
        <v>19.635365063994286</v>
      </c>
      <c r="AD40" s="71">
        <f>I!X99*100</f>
        <v>20.741298878390111</v>
      </c>
      <c r="AE40" s="71">
        <f>I!Y99*100</f>
        <v>21.82024194781274</v>
      </c>
      <c r="AF40" s="71">
        <f>I!Z99*100</f>
        <v>22.8718148197473</v>
      </c>
      <c r="AG40" s="71">
        <f>I!AA99*100</f>
        <v>23.895623430948941</v>
      </c>
      <c r="AH40" s="71">
        <f>I!AB99*100</f>
        <v>24.891262123209767</v>
      </c>
      <c r="AI40" s="71">
        <f>I!AC99*100</f>
        <v>25.858317132762416</v>
      </c>
      <c r="AJ40" s="71">
        <f>I!AD99*100</f>
        <v>26.796370584791212</v>
      </c>
      <c r="AK40" s="71">
        <f>I!AE99*100</f>
        <v>27.705005020100881</v>
      </c>
      <c r="AL40" s="71">
        <f>I!AF99*100</f>
        <v>28.58380847480797</v>
      </c>
      <c r="AM40" s="71">
        <f>I!AG99*100</f>
        <v>29.432380125735698</v>
      </c>
      <c r="AN40" s="71">
        <f>I!AH99*100</f>
        <v>30.250336503803332</v>
      </c>
      <c r="AO40" s="71">
        <f>I!AI99*100</f>
        <v>31.037318264942222</v>
      </c>
      <c r="AP40" s="71">
        <f>I!AJ99*100</f>
        <v>31.792997492844719</v>
      </c>
      <c r="AQ40" s="71">
        <f>I!AK99*100</f>
        <v>32.517085490160227</v>
      </c>
    </row>
    <row r="41" spans="1:43" x14ac:dyDescent="0.2">
      <c r="A41" s="67" t="s">
        <v>94</v>
      </c>
      <c r="B41" s="67" t="s">
        <v>95</v>
      </c>
      <c r="C41" s="67" t="s">
        <v>104</v>
      </c>
      <c r="D41" s="67" t="s">
        <v>79</v>
      </c>
      <c r="E41" s="67" t="s">
        <v>54</v>
      </c>
      <c r="F41" s="67" t="s">
        <v>101</v>
      </c>
      <c r="G41" s="68" t="str">
        <f>I!B100</f>
        <v>%</v>
      </c>
      <c r="H41" s="67" t="s">
        <v>100</v>
      </c>
      <c r="I41" s="69">
        <v>1</v>
      </c>
      <c r="J41" s="71">
        <f>I!D100*100</f>
        <v>100</v>
      </c>
      <c r="K41" s="71">
        <f>I!E100*100</f>
        <v>100</v>
      </c>
      <c r="L41" s="71">
        <f>I!F100*100</f>
        <v>100</v>
      </c>
      <c r="M41" s="71">
        <f>I!G100*100</f>
        <v>100</v>
      </c>
      <c r="N41" s="71">
        <f>I!H100*100</f>
        <v>100</v>
      </c>
      <c r="O41" s="71">
        <f>I!I100*100</f>
        <v>98.45106405074074</v>
      </c>
      <c r="P41" s="71">
        <f>I!J100*100</f>
        <v>96.92065788381619</v>
      </c>
      <c r="Q41" s="71">
        <f>I!K100*100</f>
        <v>95.408381787604839</v>
      </c>
      <c r="R41" s="71">
        <f>I!L100*100</f>
        <v>93.913406904404468</v>
      </c>
      <c r="S41" s="71">
        <f>I!M100*100</f>
        <v>92.432136164053901</v>
      </c>
      <c r="T41" s="71">
        <f>I!N100*100</f>
        <v>90.942841876998088</v>
      </c>
      <c r="U41" s="71">
        <f>I!O100*100</f>
        <v>89.305775787730724</v>
      </c>
      <c r="V41" s="71">
        <f>I!P100*100</f>
        <v>86.628891508367516</v>
      </c>
      <c r="W41" s="71">
        <f>I!Q100*100</f>
        <v>74.692947450935009</v>
      </c>
      <c r="X41" s="71">
        <f>I!R100*100</f>
        <v>72.823899320798219</v>
      </c>
      <c r="Y41" s="71">
        <f>I!S100*100</f>
        <v>70.951751882047915</v>
      </c>
      <c r="Z41" s="71">
        <f>I!T100*100</f>
        <v>69.075646077487377</v>
      </c>
      <c r="AA41" s="71">
        <f>I!U100*100</f>
        <v>67.194736279269321</v>
      </c>
      <c r="AB41" s="71">
        <f>I!V100*100</f>
        <v>65.308194324756343</v>
      </c>
      <c r="AC41" s="71">
        <f>I!W100*100</f>
        <v>63.415214076692919</v>
      </c>
      <c r="AD41" s="71">
        <f>I!X100*100</f>
        <v>61.515016537394104</v>
      </c>
      <c r="AE41" s="71">
        <f>I!Y100*100</f>
        <v>59.606855542833159</v>
      </c>
      <c r="AF41" s="71">
        <f>I!Z100*100</f>
        <v>57.690024057132391</v>
      </c>
      <c r="AG41" s="71">
        <f>I!AA100*100</f>
        <v>55.763861080780188</v>
      </c>
      <c r="AH41" s="71">
        <f>I!AB100*100</f>
        <v>53.827759176662497</v>
      </c>
      <c r="AI41" s="71">
        <f>I!AC100*100</f>
        <v>51.881172606465434</v>
      </c>
      <c r="AJ41" s="71">
        <f>I!AD100*100</f>
        <v>49.923626055962814</v>
      </c>
      <c r="AK41" s="71">
        <f>I!AE100*100</f>
        <v>47.954723910968653</v>
      </c>
      <c r="AL41" s="71">
        <f>I!AF100*100</f>
        <v>45.974160026211159</v>
      </c>
      <c r="AM41" s="71">
        <f>I!AG100*100</f>
        <v>43.981727907051194</v>
      </c>
      <c r="AN41" s="71">
        <f>I!AH100*100</f>
        <v>41.977331198944562</v>
      </c>
      <c r="AO41" s="71">
        <f>I!AI100*100</f>
        <v>39.960994352104464</v>
      </c>
      <c r="AP41" s="71">
        <f>I!AJ100*100</f>
        <v>37.932873299424614</v>
      </c>
      <c r="AQ41" s="71">
        <f>I!AK100*100</f>
        <v>35.893265955069744</v>
      </c>
    </row>
    <row r="42" spans="1:43" x14ac:dyDescent="0.2">
      <c r="A42" s="67" t="s">
        <v>94</v>
      </c>
      <c r="B42" s="67" t="s">
        <v>95</v>
      </c>
      <c r="C42" s="67" t="s">
        <v>104</v>
      </c>
      <c r="D42" s="67" t="s">
        <v>79</v>
      </c>
      <c r="E42" s="67" t="s">
        <v>74</v>
      </c>
      <c r="F42" s="67" t="s">
        <v>101</v>
      </c>
      <c r="G42" s="68" t="str">
        <f>I!B101</f>
        <v>%</v>
      </c>
      <c r="H42" s="67" t="s">
        <v>100</v>
      </c>
      <c r="I42" s="69">
        <v>1</v>
      </c>
      <c r="J42" s="71">
        <f>I!D101*100</f>
        <v>0</v>
      </c>
      <c r="K42" s="71">
        <f>I!E101*100</f>
        <v>0</v>
      </c>
      <c r="L42" s="71">
        <f>I!F101*100</f>
        <v>0</v>
      </c>
      <c r="M42" s="71">
        <f>I!G101*100</f>
        <v>0</v>
      </c>
      <c r="N42" s="71">
        <f>I!H101*100</f>
        <v>0</v>
      </c>
      <c r="O42" s="71">
        <f>I!I101*100</f>
        <v>0</v>
      </c>
      <c r="P42" s="71">
        <f>I!J101*100</f>
        <v>0</v>
      </c>
      <c r="Q42" s="71">
        <f>I!K101*100</f>
        <v>0</v>
      </c>
      <c r="R42" s="71">
        <f>I!L101*100</f>
        <v>0</v>
      </c>
      <c r="S42" s="71">
        <f>I!M101*100</f>
        <v>0</v>
      </c>
      <c r="T42" s="71">
        <f>I!N101*100</f>
        <v>0</v>
      </c>
      <c r="U42" s="71">
        <f>I!O101*100</f>
        <v>0</v>
      </c>
      <c r="V42" s="71">
        <f>I!P101*100</f>
        <v>0</v>
      </c>
      <c r="W42" s="71">
        <f>I!Q101*100</f>
        <v>0</v>
      </c>
      <c r="X42" s="71">
        <f>I!R101*100</f>
        <v>0</v>
      </c>
      <c r="Y42" s="71">
        <f>I!S101*100</f>
        <v>0</v>
      </c>
      <c r="Z42" s="71">
        <f>I!T101*100</f>
        <v>0</v>
      </c>
      <c r="AA42" s="71">
        <f>I!U101*100</f>
        <v>0</v>
      </c>
      <c r="AB42" s="71">
        <f>I!V101*100</f>
        <v>0</v>
      </c>
      <c r="AC42" s="71">
        <f>I!W101*100</f>
        <v>0</v>
      </c>
      <c r="AD42" s="71">
        <f>I!X101*100</f>
        <v>0</v>
      </c>
      <c r="AE42" s="71">
        <f>I!Y101*100</f>
        <v>0</v>
      </c>
      <c r="AF42" s="71">
        <f>I!Z101*100</f>
        <v>0</v>
      </c>
      <c r="AG42" s="71">
        <f>I!AA101*100</f>
        <v>0</v>
      </c>
      <c r="AH42" s="71">
        <f>I!AB101*100</f>
        <v>0</v>
      </c>
      <c r="AI42" s="71">
        <f>I!AC101*100</f>
        <v>0</v>
      </c>
      <c r="AJ42" s="71">
        <f>I!AD101*100</f>
        <v>0</v>
      </c>
      <c r="AK42" s="71">
        <f>I!AE101*100</f>
        <v>0</v>
      </c>
      <c r="AL42" s="71">
        <f>I!AF101*100</f>
        <v>0</v>
      </c>
      <c r="AM42" s="71">
        <f>I!AG101*100</f>
        <v>0</v>
      </c>
      <c r="AN42" s="71">
        <f>I!AH101*100</f>
        <v>0</v>
      </c>
      <c r="AO42" s="71">
        <f>I!AI101*100</f>
        <v>0</v>
      </c>
      <c r="AP42" s="71">
        <f>I!AJ101*100</f>
        <v>0</v>
      </c>
      <c r="AQ42" s="71">
        <f>I!AK101*100</f>
        <v>0</v>
      </c>
    </row>
    <row r="43" spans="1:43" x14ac:dyDescent="0.2">
      <c r="A43" s="67" t="s">
        <v>94</v>
      </c>
      <c r="B43" s="67" t="s">
        <v>95</v>
      </c>
      <c r="C43" s="67" t="s">
        <v>104</v>
      </c>
      <c r="D43" s="67" t="s">
        <v>79</v>
      </c>
      <c r="E43" s="67" t="s">
        <v>13</v>
      </c>
      <c r="F43" s="67" t="s">
        <v>101</v>
      </c>
      <c r="G43" s="68" t="str">
        <f>I!B102</f>
        <v>%</v>
      </c>
      <c r="H43" s="67" t="s">
        <v>100</v>
      </c>
      <c r="I43" s="69">
        <v>1</v>
      </c>
      <c r="J43" s="71">
        <f>I!D102*100</f>
        <v>0</v>
      </c>
      <c r="K43" s="71">
        <f>I!E102*100</f>
        <v>0</v>
      </c>
      <c r="L43" s="71">
        <f>I!F102*100</f>
        <v>0</v>
      </c>
      <c r="M43" s="71">
        <f>I!G102*100</f>
        <v>0</v>
      </c>
      <c r="N43" s="71">
        <f>I!H102*100</f>
        <v>0</v>
      </c>
      <c r="O43" s="71">
        <f>I!I102*100</f>
        <v>0</v>
      </c>
      <c r="P43" s="71">
        <f>I!J102*100</f>
        <v>0</v>
      </c>
      <c r="Q43" s="71">
        <f>I!K102*100</f>
        <v>0</v>
      </c>
      <c r="R43" s="71">
        <f>I!L102*100</f>
        <v>0</v>
      </c>
      <c r="S43" s="71">
        <f>I!M102*100</f>
        <v>0</v>
      </c>
      <c r="T43" s="71">
        <f>I!N102*100</f>
        <v>0</v>
      </c>
      <c r="U43" s="71">
        <f>I!O102*100</f>
        <v>0</v>
      </c>
      <c r="V43" s="71">
        <f>I!P102*100</f>
        <v>0</v>
      </c>
      <c r="W43" s="71">
        <f>I!Q102*100</f>
        <v>0</v>
      </c>
      <c r="X43" s="71">
        <f>I!R102*100</f>
        <v>0</v>
      </c>
      <c r="Y43" s="71">
        <f>I!S102*100</f>
        <v>0</v>
      </c>
      <c r="Z43" s="71">
        <f>I!T102*100</f>
        <v>0</v>
      </c>
      <c r="AA43" s="71">
        <f>I!U102*100</f>
        <v>0</v>
      </c>
      <c r="AB43" s="71">
        <f>I!V102*100</f>
        <v>0</v>
      </c>
      <c r="AC43" s="71">
        <f>I!W102*100</f>
        <v>0</v>
      </c>
      <c r="AD43" s="71">
        <f>I!X102*100</f>
        <v>0</v>
      </c>
      <c r="AE43" s="71">
        <f>I!Y102*100</f>
        <v>0</v>
      </c>
      <c r="AF43" s="71">
        <f>I!Z102*100</f>
        <v>0</v>
      </c>
      <c r="AG43" s="71">
        <f>I!AA102*100</f>
        <v>0</v>
      </c>
      <c r="AH43" s="71">
        <f>I!AB102*100</f>
        <v>0</v>
      </c>
      <c r="AI43" s="71">
        <f>I!AC102*100</f>
        <v>0</v>
      </c>
      <c r="AJ43" s="71">
        <f>I!AD102*100</f>
        <v>0</v>
      </c>
      <c r="AK43" s="71">
        <f>I!AE102*100</f>
        <v>0</v>
      </c>
      <c r="AL43" s="71">
        <f>I!AF102*100</f>
        <v>0</v>
      </c>
      <c r="AM43" s="71">
        <f>I!AG102*100</f>
        <v>0</v>
      </c>
      <c r="AN43" s="71">
        <f>I!AH102*100</f>
        <v>0</v>
      </c>
      <c r="AO43" s="71">
        <f>I!AI102*100</f>
        <v>0</v>
      </c>
      <c r="AP43" s="71">
        <f>I!AJ102*100</f>
        <v>0</v>
      </c>
      <c r="AQ43" s="71">
        <f>I!AK102*100</f>
        <v>0</v>
      </c>
    </row>
    <row r="44" spans="1:43" x14ac:dyDescent="0.2">
      <c r="A44" s="67" t="s">
        <v>94</v>
      </c>
      <c r="B44" s="67" t="s">
        <v>95</v>
      </c>
      <c r="C44" s="67" t="s">
        <v>104</v>
      </c>
      <c r="D44" s="67" t="s">
        <v>79</v>
      </c>
      <c r="E44" s="67" t="s">
        <v>55</v>
      </c>
      <c r="F44" s="67" t="s">
        <v>101</v>
      </c>
      <c r="G44" s="68" t="str">
        <f>I!B103</f>
        <v>%</v>
      </c>
      <c r="H44" s="67" t="s">
        <v>100</v>
      </c>
      <c r="I44" s="69">
        <v>1</v>
      </c>
      <c r="J44" s="71">
        <f>I!D103*100</f>
        <v>0</v>
      </c>
      <c r="K44" s="71">
        <f>I!E103*100</f>
        <v>0</v>
      </c>
      <c r="L44" s="71">
        <f>I!F103*100</f>
        <v>0</v>
      </c>
      <c r="M44" s="71">
        <f>I!G103*100</f>
        <v>0</v>
      </c>
      <c r="N44" s="71">
        <f>I!H103*100</f>
        <v>0</v>
      </c>
      <c r="O44" s="71">
        <f>I!I103*100</f>
        <v>0</v>
      </c>
      <c r="P44" s="71">
        <f>I!J103*100</f>
        <v>0</v>
      </c>
      <c r="Q44" s="71">
        <f>I!K103*100</f>
        <v>0</v>
      </c>
      <c r="R44" s="71">
        <f>I!L103*100</f>
        <v>0</v>
      </c>
      <c r="S44" s="71">
        <f>I!M103*100</f>
        <v>0</v>
      </c>
      <c r="T44" s="71">
        <f>I!N103*100</f>
        <v>0</v>
      </c>
      <c r="U44" s="71">
        <f>I!O103*100</f>
        <v>0</v>
      </c>
      <c r="V44" s="71">
        <f>I!P103*100</f>
        <v>0</v>
      </c>
      <c r="W44" s="71">
        <f>I!Q103*100</f>
        <v>0</v>
      </c>
      <c r="X44" s="71">
        <f>I!R103*100</f>
        <v>0</v>
      </c>
      <c r="Y44" s="71">
        <f>I!S103*100</f>
        <v>0</v>
      </c>
      <c r="Z44" s="71">
        <f>I!T103*100</f>
        <v>0</v>
      </c>
      <c r="AA44" s="71">
        <f>I!U103*100</f>
        <v>0</v>
      </c>
      <c r="AB44" s="71">
        <f>I!V103*100</f>
        <v>0</v>
      </c>
      <c r="AC44" s="71">
        <f>I!W103*100</f>
        <v>0</v>
      </c>
      <c r="AD44" s="71">
        <f>I!X103*100</f>
        <v>0</v>
      </c>
      <c r="AE44" s="71">
        <f>I!Y103*100</f>
        <v>0</v>
      </c>
      <c r="AF44" s="71">
        <f>I!Z103*100</f>
        <v>0</v>
      </c>
      <c r="AG44" s="71">
        <f>I!AA103*100</f>
        <v>0</v>
      </c>
      <c r="AH44" s="71">
        <f>I!AB103*100</f>
        <v>0</v>
      </c>
      <c r="AI44" s="71">
        <f>I!AC103*100</f>
        <v>0</v>
      </c>
      <c r="AJ44" s="71">
        <f>I!AD103*100</f>
        <v>0</v>
      </c>
      <c r="AK44" s="71">
        <f>I!AE103*100</f>
        <v>0</v>
      </c>
      <c r="AL44" s="71">
        <f>I!AF103*100</f>
        <v>0</v>
      </c>
      <c r="AM44" s="71">
        <f>I!AG103*100</f>
        <v>0</v>
      </c>
      <c r="AN44" s="71">
        <f>I!AH103*100</f>
        <v>0</v>
      </c>
      <c r="AO44" s="71">
        <f>I!AI103*100</f>
        <v>0</v>
      </c>
      <c r="AP44" s="71">
        <f>I!AJ103*100</f>
        <v>0</v>
      </c>
      <c r="AQ44" s="71">
        <f>I!AK103*100</f>
        <v>0</v>
      </c>
    </row>
    <row r="45" spans="1:43" x14ac:dyDescent="0.2">
      <c r="A45" s="67" t="s">
        <v>94</v>
      </c>
      <c r="B45" s="67" t="s">
        <v>95</v>
      </c>
      <c r="C45" s="67" t="s">
        <v>104</v>
      </c>
      <c r="D45" s="67" t="s">
        <v>79</v>
      </c>
      <c r="E45" s="67" t="s">
        <v>56</v>
      </c>
      <c r="F45" s="67" t="s">
        <v>101</v>
      </c>
      <c r="G45" s="68" t="str">
        <f>I!B104</f>
        <v>%</v>
      </c>
      <c r="H45" s="67" t="s">
        <v>100</v>
      </c>
      <c r="I45" s="69">
        <v>1</v>
      </c>
      <c r="J45" s="71">
        <f>I!D104*100</f>
        <v>0</v>
      </c>
      <c r="K45" s="71">
        <f>I!E104*100</f>
        <v>0</v>
      </c>
      <c r="L45" s="71">
        <f>I!F104*100</f>
        <v>0</v>
      </c>
      <c r="M45" s="71">
        <f>I!G104*100</f>
        <v>0</v>
      </c>
      <c r="N45" s="71">
        <f>I!H104*100</f>
        <v>0</v>
      </c>
      <c r="O45" s="71">
        <f>I!I104*100</f>
        <v>0</v>
      </c>
      <c r="P45" s="71">
        <f>I!J104*100</f>
        <v>0</v>
      </c>
      <c r="Q45" s="71">
        <f>I!K104*100</f>
        <v>0</v>
      </c>
      <c r="R45" s="71">
        <f>I!L104*100</f>
        <v>0</v>
      </c>
      <c r="S45" s="71">
        <f>I!M104*100</f>
        <v>0</v>
      </c>
      <c r="T45" s="71">
        <f>I!N104*100</f>
        <v>0</v>
      </c>
      <c r="U45" s="71">
        <f>I!O104*100</f>
        <v>0</v>
      </c>
      <c r="V45" s="71">
        <f>I!P104*100</f>
        <v>0</v>
      </c>
      <c r="W45" s="71">
        <f>I!Q104*100</f>
        <v>0</v>
      </c>
      <c r="X45" s="71">
        <f>I!R104*100</f>
        <v>0</v>
      </c>
      <c r="Y45" s="71">
        <f>I!S104*100</f>
        <v>0</v>
      </c>
      <c r="Z45" s="71">
        <f>I!T104*100</f>
        <v>0</v>
      </c>
      <c r="AA45" s="71">
        <f>I!U104*100</f>
        <v>0</v>
      </c>
      <c r="AB45" s="71">
        <f>I!V104*100</f>
        <v>0</v>
      </c>
      <c r="AC45" s="71">
        <f>I!W104*100</f>
        <v>0</v>
      </c>
      <c r="AD45" s="71">
        <f>I!X104*100</f>
        <v>0</v>
      </c>
      <c r="AE45" s="71">
        <f>I!Y104*100</f>
        <v>0</v>
      </c>
      <c r="AF45" s="71">
        <f>I!Z104*100</f>
        <v>0</v>
      </c>
      <c r="AG45" s="71">
        <f>I!AA104*100</f>
        <v>0</v>
      </c>
      <c r="AH45" s="71">
        <f>I!AB104*100</f>
        <v>0</v>
      </c>
      <c r="AI45" s="71">
        <f>I!AC104*100</f>
        <v>0</v>
      </c>
      <c r="AJ45" s="71">
        <f>I!AD104*100</f>
        <v>0</v>
      </c>
      <c r="AK45" s="71">
        <f>I!AE104*100</f>
        <v>0</v>
      </c>
      <c r="AL45" s="71">
        <f>I!AF104*100</f>
        <v>0</v>
      </c>
      <c r="AM45" s="71">
        <f>I!AG104*100</f>
        <v>0</v>
      </c>
      <c r="AN45" s="71">
        <f>I!AH104*100</f>
        <v>0</v>
      </c>
      <c r="AO45" s="71">
        <f>I!AI104*100</f>
        <v>0</v>
      </c>
      <c r="AP45" s="71">
        <f>I!AJ104*100</f>
        <v>0</v>
      </c>
      <c r="AQ45" s="71">
        <f>I!AK104*100</f>
        <v>0</v>
      </c>
    </row>
    <row r="46" spans="1:43" x14ac:dyDescent="0.2">
      <c r="A46" s="67" t="s">
        <v>94</v>
      </c>
      <c r="B46" s="67" t="s">
        <v>95</v>
      </c>
      <c r="C46" s="67" t="s">
        <v>104</v>
      </c>
      <c r="D46" s="67" t="s">
        <v>79</v>
      </c>
      <c r="E46" s="67" t="s">
        <v>14</v>
      </c>
      <c r="F46" s="67" t="s">
        <v>101</v>
      </c>
      <c r="G46" s="68" t="str">
        <f>I!B105</f>
        <v>%</v>
      </c>
      <c r="H46" s="67" t="s">
        <v>100</v>
      </c>
      <c r="I46" s="69">
        <v>1</v>
      </c>
      <c r="J46" s="71">
        <f>I!D105*100</f>
        <v>0</v>
      </c>
      <c r="K46" s="71">
        <f>I!E105*100</f>
        <v>0</v>
      </c>
      <c r="L46" s="71">
        <f>I!F105*100</f>
        <v>0</v>
      </c>
      <c r="M46" s="71">
        <f>I!G105*100</f>
        <v>0</v>
      </c>
      <c r="N46" s="71">
        <f>I!H105*100</f>
        <v>0</v>
      </c>
      <c r="O46" s="71">
        <f>I!I105*100</f>
        <v>0</v>
      </c>
      <c r="P46" s="71">
        <f>I!J105*100</f>
        <v>1.9711211212606136E-5</v>
      </c>
      <c r="Q46" s="71">
        <f>I!K105*100</f>
        <v>1.2968553981320953E-4</v>
      </c>
      <c r="R46" s="71">
        <f>I!L105*100</f>
        <v>8.5326274148056751E-4</v>
      </c>
      <c r="S46" s="71">
        <f>I!M105*100</f>
        <v>5.6139907658395672E-3</v>
      </c>
      <c r="T46" s="71">
        <f>I!N105*100</f>
        <v>3.6928217534159306E-2</v>
      </c>
      <c r="U46" s="71">
        <f>I!O105*100</f>
        <v>0.24248515400701995</v>
      </c>
      <c r="V46" s="71">
        <f>I!P105*100</f>
        <v>1.5738318878125053</v>
      </c>
      <c r="W46" s="71">
        <f>I!Q105*100</f>
        <v>9.3332684727230983</v>
      </c>
      <c r="X46" s="71">
        <f>I!R105*100</f>
        <v>9.6863562053250671</v>
      </c>
      <c r="Y46" s="71">
        <f>I!S105*100</f>
        <v>10.050285700668693</v>
      </c>
      <c r="Z46" s="71">
        <f>I!T105*100</f>
        <v>10.425141060323941</v>
      </c>
      <c r="AA46" s="71">
        <f>I!U105*100</f>
        <v>10.810981290949712</v>
      </c>
      <c r="AB46" s="71">
        <f>I!V105*100</f>
        <v>11.207837844494026</v>
      </c>
      <c r="AC46" s="71">
        <f>I!W105*100</f>
        <v>11.615712116153952</v>
      </c>
      <c r="AD46" s="71">
        <f>I!X105*100</f>
        <v>12.034572926477329</v>
      </c>
      <c r="AE46" s="71">
        <f>I!Y105*100</f>
        <v>12.464354019073813</v>
      </c>
      <c r="AF46" s="71">
        <f>I!Z105*100</f>
        <v>12.904951610825357</v>
      </c>
      <c r="AG46" s="71">
        <f>I!AA105*100</f>
        <v>13.356222037160451</v>
      </c>
      <c r="AH46" s="71">
        <f>I!AB105*100</f>
        <v>13.81797954076402</v>
      </c>
      <c r="AI46" s="71">
        <f>I!AC105*100</f>
        <v>14.289994257876904</v>
      </c>
      <c r="AJ46" s="71">
        <f>I!AD105*100</f>
        <v>14.771990461894143</v>
      </c>
      <c r="AK46" s="71">
        <f>I!AE105*100</f>
        <v>15.263645129050401</v>
      </c>
      <c r="AL46" s="71">
        <f>I!AF105*100</f>
        <v>15.764586895286683</v>
      </c>
      <c r="AM46" s="71">
        <f>I!AG105*100</f>
        <v>16.274395476577723</v>
      </c>
      <c r="AN46" s="71">
        <f>I!AH105*100</f>
        <v>16.792601626676156</v>
      </c>
      <c r="AO46" s="71">
        <f>I!AI105*100</f>
        <v>17.318687705969886</v>
      </c>
      <c r="AP46" s="71">
        <f>I!AJ105*100</f>
        <v>17.852088932507979</v>
      </c>
      <c r="AQ46" s="71">
        <f>I!AK105*100</f>
        <v>18.392195380777217</v>
      </c>
    </row>
    <row r="47" spans="1:43" x14ac:dyDescent="0.2">
      <c r="A47" s="67" t="s">
        <v>94</v>
      </c>
      <c r="B47" s="67" t="s">
        <v>95</v>
      </c>
      <c r="C47" s="67" t="s">
        <v>104</v>
      </c>
      <c r="D47" s="67" t="s">
        <v>79</v>
      </c>
      <c r="E47" s="67" t="s">
        <v>75</v>
      </c>
      <c r="F47" s="67" t="s">
        <v>101</v>
      </c>
      <c r="G47" s="68" t="str">
        <f>I!B106</f>
        <v>%</v>
      </c>
      <c r="H47" s="67" t="s">
        <v>100</v>
      </c>
      <c r="I47" s="69">
        <v>1</v>
      </c>
      <c r="J47" s="71">
        <f>I!D106*100</f>
        <v>0</v>
      </c>
      <c r="K47" s="71">
        <f>I!E106*100</f>
        <v>0</v>
      </c>
      <c r="L47" s="71">
        <f>I!F106*100</f>
        <v>0</v>
      </c>
      <c r="M47" s="71">
        <f>I!G106*100</f>
        <v>0</v>
      </c>
      <c r="N47" s="71">
        <f>I!H106*100</f>
        <v>0</v>
      </c>
      <c r="O47" s="71">
        <f>I!I106*100</f>
        <v>0</v>
      </c>
      <c r="P47" s="71">
        <f>I!J106*100</f>
        <v>0</v>
      </c>
      <c r="Q47" s="71">
        <f>I!K106*100</f>
        <v>0</v>
      </c>
      <c r="R47" s="71">
        <f>I!L106*100</f>
        <v>0</v>
      </c>
      <c r="S47" s="71">
        <f>I!M106*100</f>
        <v>0</v>
      </c>
      <c r="T47" s="71">
        <f>I!N106*100</f>
        <v>0</v>
      </c>
      <c r="U47" s="71">
        <f>I!O106*100</f>
        <v>0</v>
      </c>
      <c r="V47" s="71">
        <f>I!P106*100</f>
        <v>1.8785318182578247E-5</v>
      </c>
      <c r="W47" s="71">
        <f>I!Q106*100</f>
        <v>3.52198810291438</v>
      </c>
      <c r="X47" s="71">
        <f>I!R106*100</f>
        <v>3.7769436430034524</v>
      </c>
      <c r="Y47" s="71">
        <f>I!S106*100</f>
        <v>4.0492956693450086</v>
      </c>
      <c r="Z47" s="71">
        <f>I!T106*100</f>
        <v>4.3400696669183096</v>
      </c>
      <c r="AA47" s="71">
        <f>I!U106*100</f>
        <v>4.6503275287735537</v>
      </c>
      <c r="AB47" s="71">
        <f>I!V106*100</f>
        <v>4.9811650608359948</v>
      </c>
      <c r="AC47" s="71">
        <f>I!W106*100</f>
        <v>5.3337087431588275</v>
      </c>
      <c r="AD47" s="71">
        <f>I!X106*100</f>
        <v>5.7091116577384406</v>
      </c>
      <c r="AE47" s="71">
        <f>I!Y106*100</f>
        <v>6.1085484902802794</v>
      </c>
      <c r="AF47" s="71">
        <f>I!Z106*100</f>
        <v>6.5332095122949605</v>
      </c>
      <c r="AG47" s="71">
        <f>I!AA106*100</f>
        <v>6.9842934511104122</v>
      </c>
      <c r="AH47" s="71">
        <f>I!AB106*100</f>
        <v>7.4629991593637435</v>
      </c>
      <c r="AI47" s="71">
        <f>I!AC106*100</f>
        <v>7.9705160028952271</v>
      </c>
      <c r="AJ47" s="71">
        <f>I!AD106*100</f>
        <v>8.5080128973518221</v>
      </c>
      <c r="AK47" s="71">
        <f>I!AE106*100</f>
        <v>9.0766259398800475</v>
      </c>
      <c r="AL47" s="71">
        <f>I!AF106*100</f>
        <v>9.6774446036941679</v>
      </c>
      <c r="AM47" s="71">
        <f>I!AG106*100</f>
        <v>10.311496490635392</v>
      </c>
      <c r="AN47" s="71">
        <f>I!AH106*100</f>
        <v>10.97973067057595</v>
      </c>
      <c r="AO47" s="71">
        <f>I!AI106*100</f>
        <v>11.682999676983428</v>
      </c>
      <c r="AP47" s="71">
        <f>I!AJ106*100</f>
        <v>12.422040275222686</v>
      </c>
      <c r="AQ47" s="71">
        <f>I!AK106*100</f>
        <v>13.197453173992809</v>
      </c>
    </row>
    <row r="48" spans="1:43" x14ac:dyDescent="0.2">
      <c r="A48" s="67" t="s">
        <v>94</v>
      </c>
      <c r="B48" s="67" t="s">
        <v>95</v>
      </c>
      <c r="C48" s="67" t="s">
        <v>104</v>
      </c>
      <c r="D48" s="67" t="s">
        <v>80</v>
      </c>
      <c r="E48" s="67" t="s">
        <v>12</v>
      </c>
      <c r="F48" s="67" t="s">
        <v>101</v>
      </c>
      <c r="G48" s="68" t="str">
        <f>I!B109</f>
        <v>%</v>
      </c>
      <c r="H48" s="67" t="s">
        <v>100</v>
      </c>
      <c r="I48" s="69">
        <v>1</v>
      </c>
      <c r="J48" s="71">
        <f>I!D109*100</f>
        <v>100</v>
      </c>
      <c r="K48" s="71">
        <f>I!E109*100</f>
        <v>100</v>
      </c>
      <c r="L48" s="71">
        <f>I!F109*100</f>
        <v>100</v>
      </c>
      <c r="M48" s="71">
        <f>I!G109*100</f>
        <v>100</v>
      </c>
      <c r="N48" s="71">
        <f>I!H109*100</f>
        <v>100</v>
      </c>
      <c r="O48" s="71">
        <f>I!I109*100</f>
        <v>100</v>
      </c>
      <c r="P48" s="71">
        <f>I!J109*100</f>
        <v>100</v>
      </c>
      <c r="Q48" s="71">
        <f>I!K109*100</f>
        <v>100</v>
      </c>
      <c r="R48" s="71">
        <f>I!L109*100</f>
        <v>100</v>
      </c>
      <c r="S48" s="71">
        <f>I!M109*100</f>
        <v>100</v>
      </c>
      <c r="T48" s="71">
        <f>I!N109*100</f>
        <v>100</v>
      </c>
      <c r="U48" s="71">
        <f>I!O109*100</f>
        <v>100</v>
      </c>
      <c r="V48" s="71">
        <f>I!P109*100</f>
        <v>100</v>
      </c>
      <c r="W48" s="71">
        <f>I!Q109*100</f>
        <v>100</v>
      </c>
      <c r="X48" s="71">
        <f>I!R109*100</f>
        <v>100</v>
      </c>
      <c r="Y48" s="71">
        <f>I!S109*100</f>
        <v>100</v>
      </c>
      <c r="Z48" s="71">
        <f>I!T109*100</f>
        <v>100</v>
      </c>
      <c r="AA48" s="71">
        <f>I!U109*100</f>
        <v>100</v>
      </c>
      <c r="AB48" s="71">
        <f>I!V109*100</f>
        <v>100</v>
      </c>
      <c r="AC48" s="71">
        <f>I!W109*100</f>
        <v>100</v>
      </c>
      <c r="AD48" s="71">
        <f>I!X109*100</f>
        <v>100</v>
      </c>
      <c r="AE48" s="71">
        <f>I!Y109*100</f>
        <v>100</v>
      </c>
      <c r="AF48" s="71">
        <f>I!Z109*100</f>
        <v>100</v>
      </c>
      <c r="AG48" s="71">
        <f>I!AA109*100</f>
        <v>100</v>
      </c>
      <c r="AH48" s="71">
        <f>I!AB109*100</f>
        <v>100</v>
      </c>
      <c r="AI48" s="71">
        <f>I!AC109*100</f>
        <v>100</v>
      </c>
      <c r="AJ48" s="71">
        <f>I!AD109*100</f>
        <v>100</v>
      </c>
      <c r="AK48" s="71">
        <f>I!AE109*100</f>
        <v>100</v>
      </c>
      <c r="AL48" s="71">
        <f>I!AF109*100</f>
        <v>100</v>
      </c>
      <c r="AM48" s="71">
        <f>I!AG109*100</f>
        <v>100</v>
      </c>
      <c r="AN48" s="71">
        <f>I!AH109*100</f>
        <v>100</v>
      </c>
      <c r="AO48" s="71">
        <f>I!AI109*100</f>
        <v>100</v>
      </c>
      <c r="AP48" s="71">
        <f>I!AJ109*100</f>
        <v>100</v>
      </c>
      <c r="AQ48" s="71">
        <f>I!AK109*100</f>
        <v>100</v>
      </c>
    </row>
    <row r="49" spans="1:43" x14ac:dyDescent="0.2">
      <c r="A49" s="67" t="s">
        <v>94</v>
      </c>
      <c r="B49" s="67" t="s">
        <v>95</v>
      </c>
      <c r="C49" s="67" t="s">
        <v>104</v>
      </c>
      <c r="D49" s="67" t="s">
        <v>16</v>
      </c>
      <c r="E49" s="67" t="s">
        <v>7</v>
      </c>
      <c r="F49" s="67" t="s">
        <v>102</v>
      </c>
      <c r="G49" s="68" t="str">
        <f>I!B113</f>
        <v>%</v>
      </c>
      <c r="H49" s="67" t="s">
        <v>93</v>
      </c>
      <c r="I49" s="69">
        <v>1</v>
      </c>
      <c r="J49" s="71">
        <f>I!D113*100</f>
        <v>30</v>
      </c>
      <c r="K49" s="71">
        <f>I!E113*100</f>
        <v>30</v>
      </c>
      <c r="L49" s="71">
        <f>I!F113*100</f>
        <v>30</v>
      </c>
      <c r="M49" s="71">
        <f>I!G113*100</f>
        <v>30</v>
      </c>
      <c r="N49" s="71">
        <f>I!H113*100</f>
        <v>30</v>
      </c>
      <c r="O49" s="71">
        <f>I!I113*100</f>
        <v>30</v>
      </c>
      <c r="P49" s="71">
        <f>I!J113*100</f>
        <v>30</v>
      </c>
      <c r="Q49" s="71">
        <f>I!K113*100</f>
        <v>30</v>
      </c>
      <c r="R49" s="71">
        <f>I!L113*100</f>
        <v>30</v>
      </c>
      <c r="S49" s="71">
        <f>I!M113*100</f>
        <v>30</v>
      </c>
      <c r="T49" s="71">
        <f>I!N113*100</f>
        <v>30</v>
      </c>
      <c r="U49" s="71">
        <f>I!O113*100</f>
        <v>30</v>
      </c>
      <c r="V49" s="71">
        <f>I!P113*100</f>
        <v>30</v>
      </c>
      <c r="W49" s="71">
        <f>I!Q113*100</f>
        <v>30</v>
      </c>
      <c r="X49" s="71">
        <f>I!R113*100</f>
        <v>30</v>
      </c>
      <c r="Y49" s="71">
        <f>I!S113*100</f>
        <v>30</v>
      </c>
      <c r="Z49" s="71">
        <f>I!T113*100</f>
        <v>30</v>
      </c>
      <c r="AA49" s="71">
        <f>I!U113*100</f>
        <v>30</v>
      </c>
      <c r="AB49" s="71">
        <f>I!V113*100</f>
        <v>30</v>
      </c>
      <c r="AC49" s="71">
        <f>I!W113*100</f>
        <v>30</v>
      </c>
      <c r="AD49" s="71">
        <f>I!X113*100</f>
        <v>30</v>
      </c>
      <c r="AE49" s="71">
        <f>I!Y113*100</f>
        <v>30</v>
      </c>
      <c r="AF49" s="71">
        <f>I!Z113*100</f>
        <v>30</v>
      </c>
      <c r="AG49" s="71">
        <f>I!AA113*100</f>
        <v>30</v>
      </c>
      <c r="AH49" s="71">
        <f>I!AB113*100</f>
        <v>30</v>
      </c>
      <c r="AI49" s="71">
        <f>I!AC113*100</f>
        <v>30</v>
      </c>
      <c r="AJ49" s="71">
        <f>I!AD113*100</f>
        <v>30</v>
      </c>
      <c r="AK49" s="71">
        <f>I!AE113*100</f>
        <v>30</v>
      </c>
      <c r="AL49" s="71">
        <f>I!AF113*100</f>
        <v>30</v>
      </c>
      <c r="AM49" s="71">
        <f>I!AG113*100</f>
        <v>30</v>
      </c>
      <c r="AN49" s="71">
        <f>I!AH113*100</f>
        <v>30</v>
      </c>
      <c r="AO49" s="71">
        <f>I!AI113*100</f>
        <v>30</v>
      </c>
      <c r="AP49" s="71">
        <f>I!AJ113*100</f>
        <v>30</v>
      </c>
      <c r="AQ49" s="71">
        <f>I!AK113*100</f>
        <v>30</v>
      </c>
    </row>
    <row r="50" spans="1:43" x14ac:dyDescent="0.2">
      <c r="A50" s="67" t="s">
        <v>94</v>
      </c>
      <c r="B50" s="67" t="s">
        <v>95</v>
      </c>
      <c r="C50" s="67" t="s">
        <v>104</v>
      </c>
      <c r="D50" s="67" t="s">
        <v>16</v>
      </c>
      <c r="E50" s="67" t="s">
        <v>11</v>
      </c>
      <c r="F50" s="67" t="s">
        <v>102</v>
      </c>
      <c r="G50" s="68" t="str">
        <f>I!B114</f>
        <v>%</v>
      </c>
      <c r="H50" s="67" t="s">
        <v>93</v>
      </c>
      <c r="I50" s="69">
        <v>1</v>
      </c>
      <c r="J50" s="71">
        <f>I!D114*100</f>
        <v>25</v>
      </c>
      <c r="K50" s="71">
        <f>I!E114*100</f>
        <v>25</v>
      </c>
      <c r="L50" s="71">
        <f>I!F114*100</f>
        <v>25</v>
      </c>
      <c r="M50" s="71">
        <f>I!G114*100</f>
        <v>25</v>
      </c>
      <c r="N50" s="71">
        <f>I!H114*100</f>
        <v>25</v>
      </c>
      <c r="O50" s="71">
        <f>I!I114*100</f>
        <v>25</v>
      </c>
      <c r="P50" s="71">
        <f>I!J114*100</f>
        <v>25</v>
      </c>
      <c r="Q50" s="71">
        <f>I!K114*100</f>
        <v>25</v>
      </c>
      <c r="R50" s="71">
        <f>I!L114*100</f>
        <v>25</v>
      </c>
      <c r="S50" s="71">
        <f>I!M114*100</f>
        <v>25</v>
      </c>
      <c r="T50" s="71">
        <f>I!N114*100</f>
        <v>25</v>
      </c>
      <c r="U50" s="71">
        <f>I!O114*100</f>
        <v>25</v>
      </c>
      <c r="V50" s="71">
        <f>I!P114*100</f>
        <v>25</v>
      </c>
      <c r="W50" s="71">
        <f>I!Q114*100</f>
        <v>25</v>
      </c>
      <c r="X50" s="71">
        <f>I!R114*100</f>
        <v>25</v>
      </c>
      <c r="Y50" s="71">
        <f>I!S114*100</f>
        <v>25</v>
      </c>
      <c r="Z50" s="71">
        <f>I!T114*100</f>
        <v>25</v>
      </c>
      <c r="AA50" s="71">
        <f>I!U114*100</f>
        <v>25</v>
      </c>
      <c r="AB50" s="71">
        <f>I!V114*100</f>
        <v>25</v>
      </c>
      <c r="AC50" s="71">
        <f>I!W114*100</f>
        <v>25</v>
      </c>
      <c r="AD50" s="71">
        <f>I!X114*100</f>
        <v>25</v>
      </c>
      <c r="AE50" s="71">
        <f>I!Y114*100</f>
        <v>25</v>
      </c>
      <c r="AF50" s="71">
        <f>I!Z114*100</f>
        <v>25</v>
      </c>
      <c r="AG50" s="71">
        <f>I!AA114*100</f>
        <v>25</v>
      </c>
      <c r="AH50" s="71">
        <f>I!AB114*100</f>
        <v>25</v>
      </c>
      <c r="AI50" s="71">
        <f>I!AC114*100</f>
        <v>25</v>
      </c>
      <c r="AJ50" s="71">
        <f>I!AD114*100</f>
        <v>25</v>
      </c>
      <c r="AK50" s="71">
        <f>I!AE114*100</f>
        <v>25</v>
      </c>
      <c r="AL50" s="71">
        <f>I!AF114*100</f>
        <v>25</v>
      </c>
      <c r="AM50" s="71">
        <f>I!AG114*100</f>
        <v>25</v>
      </c>
      <c r="AN50" s="71">
        <f>I!AH114*100</f>
        <v>25</v>
      </c>
      <c r="AO50" s="71">
        <f>I!AI114*100</f>
        <v>25</v>
      </c>
      <c r="AP50" s="71">
        <f>I!AJ114*100</f>
        <v>25</v>
      </c>
      <c r="AQ50" s="71">
        <f>I!AK114*100</f>
        <v>25</v>
      </c>
    </row>
    <row r="51" spans="1:43" x14ac:dyDescent="0.2">
      <c r="A51" s="67" t="s">
        <v>94</v>
      </c>
      <c r="B51" s="67" t="s">
        <v>95</v>
      </c>
      <c r="C51" s="67" t="s">
        <v>104</v>
      </c>
      <c r="D51" s="67" t="s">
        <v>16</v>
      </c>
      <c r="E51" s="67" t="s">
        <v>12</v>
      </c>
      <c r="F51" s="67" t="s">
        <v>102</v>
      </c>
      <c r="G51" s="68" t="str">
        <f>I!B115</f>
        <v>%</v>
      </c>
      <c r="H51" s="67" t="s">
        <v>93</v>
      </c>
      <c r="I51" s="69">
        <v>1</v>
      </c>
      <c r="J51" s="71">
        <f>I!D115*100</f>
        <v>87.906603773584905</v>
      </c>
      <c r="K51" s="71">
        <f>I!E115*100</f>
        <v>88.201451378809864</v>
      </c>
      <c r="L51" s="71">
        <f>I!F115*100</f>
        <v>88.496298984034823</v>
      </c>
      <c r="M51" s="71">
        <f>I!G115*100</f>
        <v>88.791146589259796</v>
      </c>
      <c r="N51" s="71">
        <f>I!H115*100</f>
        <v>89.085994194484755</v>
      </c>
      <c r="O51" s="71">
        <f>I!I115*100</f>
        <v>89.380841799709728</v>
      </c>
      <c r="P51" s="71">
        <f>I!J115*100</f>
        <v>89.675689404934687</v>
      </c>
      <c r="Q51" s="71">
        <f>I!K115*100</f>
        <v>89.970537010159646</v>
      </c>
      <c r="R51" s="71">
        <f>I!L115*100</f>
        <v>90.265384615384619</v>
      </c>
      <c r="S51" s="71">
        <f>I!M115*100</f>
        <v>90.560232220609578</v>
      </c>
      <c r="T51" s="71">
        <f>I!N115*100</f>
        <v>90.855079825834537</v>
      </c>
      <c r="U51" s="71">
        <f>I!O115*100</f>
        <v>91.14992743105951</v>
      </c>
      <c r="V51" s="71">
        <f>I!P115*100</f>
        <v>91.444775036284469</v>
      </c>
      <c r="W51" s="71">
        <f>I!Q115*100</f>
        <v>91.739622641509428</v>
      </c>
      <c r="X51" s="71">
        <f>I!R115*100</f>
        <v>91.739622641509428</v>
      </c>
      <c r="Y51" s="71">
        <f>I!S115*100</f>
        <v>91.739622641509428</v>
      </c>
      <c r="Z51" s="71">
        <f>I!T115*100</f>
        <v>91.739622641509428</v>
      </c>
      <c r="AA51" s="71">
        <f>I!U115*100</f>
        <v>91.739622641509428</v>
      </c>
      <c r="AB51" s="71">
        <f>I!V115*100</f>
        <v>91.739622641509428</v>
      </c>
      <c r="AC51" s="71">
        <f>I!W115*100</f>
        <v>91.739622641509428</v>
      </c>
      <c r="AD51" s="71">
        <f>I!X115*100</f>
        <v>91.739622641509428</v>
      </c>
      <c r="AE51" s="71">
        <f>I!Y115*100</f>
        <v>91.739622641509428</v>
      </c>
      <c r="AF51" s="71">
        <f>I!Z115*100</f>
        <v>91.739622641509428</v>
      </c>
      <c r="AG51" s="71">
        <f>I!AA115*100</f>
        <v>91.739622641509428</v>
      </c>
      <c r="AH51" s="71">
        <f>I!AB115*100</f>
        <v>91.739622641509428</v>
      </c>
      <c r="AI51" s="71">
        <f>I!AC115*100</f>
        <v>91.739622641509428</v>
      </c>
      <c r="AJ51" s="71">
        <f>I!AD115*100</f>
        <v>91.739622641509428</v>
      </c>
      <c r="AK51" s="71">
        <f>I!AE115*100</f>
        <v>91.739622641509428</v>
      </c>
      <c r="AL51" s="71">
        <f>I!AF115*100</f>
        <v>91.739622641509428</v>
      </c>
      <c r="AM51" s="71">
        <f>I!AG115*100</f>
        <v>91.739622641509428</v>
      </c>
      <c r="AN51" s="71">
        <f>I!AH115*100</f>
        <v>91.739622641509428</v>
      </c>
      <c r="AO51" s="71">
        <f>I!AI115*100</f>
        <v>91.739622641509428</v>
      </c>
      <c r="AP51" s="71">
        <f>I!AJ115*100</f>
        <v>91.739622641509428</v>
      </c>
      <c r="AQ51" s="71">
        <f>I!AK115*100</f>
        <v>91.739622641509428</v>
      </c>
    </row>
    <row r="52" spans="1:43" x14ac:dyDescent="0.2">
      <c r="A52" s="67" t="s">
        <v>94</v>
      </c>
      <c r="B52" s="67" t="s">
        <v>95</v>
      </c>
      <c r="C52" s="67" t="s">
        <v>104</v>
      </c>
      <c r="D52" s="67" t="s">
        <v>16</v>
      </c>
      <c r="E52" s="67" t="s">
        <v>13</v>
      </c>
      <c r="F52" s="67" t="s">
        <v>102</v>
      </c>
      <c r="G52" s="68" t="str">
        <f>I!B116</f>
        <v>%</v>
      </c>
      <c r="H52" s="67" t="s">
        <v>93</v>
      </c>
      <c r="I52" s="69">
        <v>1</v>
      </c>
      <c r="J52" s="71">
        <f>I!D116*100</f>
        <v>25</v>
      </c>
      <c r="K52" s="71">
        <f>I!E116*100</f>
        <v>25</v>
      </c>
      <c r="L52" s="71">
        <f>I!F116*100</f>
        <v>25</v>
      </c>
      <c r="M52" s="71">
        <f>I!G116*100</f>
        <v>25</v>
      </c>
      <c r="N52" s="71">
        <f>I!H116*100</f>
        <v>25</v>
      </c>
      <c r="O52" s="71">
        <f>I!I116*100</f>
        <v>25</v>
      </c>
      <c r="P52" s="71">
        <f>I!J116*100</f>
        <v>25</v>
      </c>
      <c r="Q52" s="71">
        <f>I!K116*100</f>
        <v>25</v>
      </c>
      <c r="R52" s="71">
        <f>I!L116*100</f>
        <v>25</v>
      </c>
      <c r="S52" s="71">
        <f>I!M116*100</f>
        <v>25</v>
      </c>
      <c r="T52" s="71">
        <f>I!N116*100</f>
        <v>25</v>
      </c>
      <c r="U52" s="71">
        <f>I!O116*100</f>
        <v>25</v>
      </c>
      <c r="V52" s="71">
        <f>I!P116*100</f>
        <v>25</v>
      </c>
      <c r="W52" s="71">
        <f>I!Q116*100</f>
        <v>25</v>
      </c>
      <c r="X52" s="71">
        <f>I!R116*100</f>
        <v>25</v>
      </c>
      <c r="Y52" s="71">
        <f>I!S116*100</f>
        <v>25</v>
      </c>
      <c r="Z52" s="71">
        <f>I!T116*100</f>
        <v>25</v>
      </c>
      <c r="AA52" s="71">
        <f>I!U116*100</f>
        <v>25</v>
      </c>
      <c r="AB52" s="71">
        <f>I!V116*100</f>
        <v>25</v>
      </c>
      <c r="AC52" s="71">
        <f>I!W116*100</f>
        <v>25</v>
      </c>
      <c r="AD52" s="71">
        <f>I!X116*100</f>
        <v>25</v>
      </c>
      <c r="AE52" s="71">
        <f>I!Y116*100</f>
        <v>25</v>
      </c>
      <c r="AF52" s="71">
        <f>I!Z116*100</f>
        <v>25</v>
      </c>
      <c r="AG52" s="71">
        <f>I!AA116*100</f>
        <v>25</v>
      </c>
      <c r="AH52" s="71">
        <f>I!AB116*100</f>
        <v>25</v>
      </c>
      <c r="AI52" s="71">
        <f>I!AC116*100</f>
        <v>25</v>
      </c>
      <c r="AJ52" s="71">
        <f>I!AD116*100</f>
        <v>25</v>
      </c>
      <c r="AK52" s="71">
        <f>I!AE116*100</f>
        <v>25</v>
      </c>
      <c r="AL52" s="71">
        <f>I!AF116*100</f>
        <v>25</v>
      </c>
      <c r="AM52" s="71">
        <f>I!AG116*100</f>
        <v>25</v>
      </c>
      <c r="AN52" s="71">
        <f>I!AH116*100</f>
        <v>25</v>
      </c>
      <c r="AO52" s="71">
        <f>I!AI116*100</f>
        <v>25</v>
      </c>
      <c r="AP52" s="71">
        <f>I!AJ116*100</f>
        <v>25</v>
      </c>
      <c r="AQ52" s="71">
        <f>I!AK116*100</f>
        <v>25</v>
      </c>
    </row>
    <row r="53" spans="1:43" x14ac:dyDescent="0.2">
      <c r="A53" s="67" t="s">
        <v>94</v>
      </c>
      <c r="B53" s="67" t="s">
        <v>95</v>
      </c>
      <c r="C53" s="67" t="s">
        <v>104</v>
      </c>
      <c r="D53" s="67" t="s">
        <v>16</v>
      </c>
      <c r="E53" s="67" t="s">
        <v>55</v>
      </c>
      <c r="F53" s="67" t="s">
        <v>102</v>
      </c>
      <c r="G53" s="68" t="str">
        <f>I!B117</f>
        <v>%</v>
      </c>
      <c r="H53" s="67" t="s">
        <v>93</v>
      </c>
      <c r="I53" s="69">
        <v>1</v>
      </c>
      <c r="J53" s="71">
        <f>I!D117*100</f>
        <v>25</v>
      </c>
      <c r="K53" s="71">
        <f>I!E117*100</f>
        <v>25</v>
      </c>
      <c r="L53" s="71">
        <f>I!F117*100</f>
        <v>25</v>
      </c>
      <c r="M53" s="71">
        <f>I!G117*100</f>
        <v>25</v>
      </c>
      <c r="N53" s="71">
        <f>I!H117*100</f>
        <v>25</v>
      </c>
      <c r="O53" s="71">
        <f>I!I117*100</f>
        <v>25</v>
      </c>
      <c r="P53" s="71">
        <f>I!J117*100</f>
        <v>25</v>
      </c>
      <c r="Q53" s="71">
        <f>I!K117*100</f>
        <v>25</v>
      </c>
      <c r="R53" s="71">
        <f>I!L117*100</f>
        <v>25</v>
      </c>
      <c r="S53" s="71">
        <f>I!M117*100</f>
        <v>25</v>
      </c>
      <c r="T53" s="71">
        <f>I!N117*100</f>
        <v>25</v>
      </c>
      <c r="U53" s="71">
        <f>I!O117*100</f>
        <v>25</v>
      </c>
      <c r="V53" s="71">
        <f>I!P117*100</f>
        <v>25</v>
      </c>
      <c r="W53" s="71">
        <f>I!Q117*100</f>
        <v>25</v>
      </c>
      <c r="X53" s="71">
        <f>I!R117*100</f>
        <v>25</v>
      </c>
      <c r="Y53" s="71">
        <f>I!S117*100</f>
        <v>25</v>
      </c>
      <c r="Z53" s="71">
        <f>I!T117*100</f>
        <v>25</v>
      </c>
      <c r="AA53" s="71">
        <f>I!U117*100</f>
        <v>25</v>
      </c>
      <c r="AB53" s="71">
        <f>I!V117*100</f>
        <v>25</v>
      </c>
      <c r="AC53" s="71">
        <f>I!W117*100</f>
        <v>25</v>
      </c>
      <c r="AD53" s="71">
        <f>I!X117*100</f>
        <v>25</v>
      </c>
      <c r="AE53" s="71">
        <f>I!Y117*100</f>
        <v>25</v>
      </c>
      <c r="AF53" s="71">
        <f>I!Z117*100</f>
        <v>25</v>
      </c>
      <c r="AG53" s="71">
        <f>I!AA117*100</f>
        <v>25</v>
      </c>
      <c r="AH53" s="71">
        <f>I!AB117*100</f>
        <v>25</v>
      </c>
      <c r="AI53" s="71">
        <f>I!AC117*100</f>
        <v>25</v>
      </c>
      <c r="AJ53" s="71">
        <f>I!AD117*100</f>
        <v>25</v>
      </c>
      <c r="AK53" s="71">
        <f>I!AE117*100</f>
        <v>25</v>
      </c>
      <c r="AL53" s="71">
        <f>I!AF117*100</f>
        <v>25</v>
      </c>
      <c r="AM53" s="71">
        <f>I!AG117*100</f>
        <v>25</v>
      </c>
      <c r="AN53" s="71">
        <f>I!AH117*100</f>
        <v>25</v>
      </c>
      <c r="AO53" s="71">
        <f>I!AI117*100</f>
        <v>25</v>
      </c>
      <c r="AP53" s="71">
        <f>I!AJ117*100</f>
        <v>25</v>
      </c>
      <c r="AQ53" s="71">
        <f>I!AK117*100</f>
        <v>25</v>
      </c>
    </row>
    <row r="54" spans="1:43" x14ac:dyDescent="0.2">
      <c r="A54" s="67" t="s">
        <v>94</v>
      </c>
      <c r="B54" s="67" t="s">
        <v>95</v>
      </c>
      <c r="C54" s="67" t="s">
        <v>104</v>
      </c>
      <c r="D54" s="67" t="s">
        <v>16</v>
      </c>
      <c r="E54" s="67" t="s">
        <v>75</v>
      </c>
      <c r="F54" s="67" t="s">
        <v>102</v>
      </c>
      <c r="G54" s="68" t="str">
        <f>I!B118</f>
        <v>%</v>
      </c>
      <c r="H54" s="67" t="s">
        <v>93</v>
      </c>
      <c r="I54" s="69">
        <v>1</v>
      </c>
      <c r="J54" s="71">
        <f>I!D118*100</f>
        <v>100</v>
      </c>
      <c r="K54" s="71">
        <f>I!E118*100</f>
        <v>100</v>
      </c>
      <c r="L54" s="71">
        <f>I!F118*100</f>
        <v>100</v>
      </c>
      <c r="M54" s="71">
        <f>I!G118*100</f>
        <v>100</v>
      </c>
      <c r="N54" s="71">
        <f>I!H118*100</f>
        <v>100</v>
      </c>
      <c r="O54" s="71">
        <f>I!I118*100</f>
        <v>100</v>
      </c>
      <c r="P54" s="71">
        <f>I!J118*100</f>
        <v>100</v>
      </c>
      <c r="Q54" s="71">
        <f>I!K118*100</f>
        <v>100</v>
      </c>
      <c r="R54" s="71">
        <f>I!L118*100</f>
        <v>100</v>
      </c>
      <c r="S54" s="71">
        <f>I!M118*100</f>
        <v>100</v>
      </c>
      <c r="T54" s="71">
        <f>I!N118*100</f>
        <v>100</v>
      </c>
      <c r="U54" s="71">
        <f>I!O118*100</f>
        <v>100</v>
      </c>
      <c r="V54" s="71">
        <f>I!P118*100</f>
        <v>100</v>
      </c>
      <c r="W54" s="71">
        <f>I!Q118*100</f>
        <v>100</v>
      </c>
      <c r="X54" s="71">
        <f>I!R118*100</f>
        <v>100</v>
      </c>
      <c r="Y54" s="71">
        <f>I!S118*100</f>
        <v>100</v>
      </c>
      <c r="Z54" s="71">
        <f>I!T118*100</f>
        <v>100</v>
      </c>
      <c r="AA54" s="71">
        <f>I!U118*100</f>
        <v>100</v>
      </c>
      <c r="AB54" s="71">
        <f>I!V118*100</f>
        <v>100</v>
      </c>
      <c r="AC54" s="71">
        <f>I!W118*100</f>
        <v>100</v>
      </c>
      <c r="AD54" s="71">
        <f>I!X118*100</f>
        <v>100</v>
      </c>
      <c r="AE54" s="71">
        <f>I!Y118*100</f>
        <v>100</v>
      </c>
      <c r="AF54" s="71">
        <f>I!Z118*100</f>
        <v>100</v>
      </c>
      <c r="AG54" s="71">
        <f>I!AA118*100</f>
        <v>100</v>
      </c>
      <c r="AH54" s="71">
        <f>I!AB118*100</f>
        <v>100</v>
      </c>
      <c r="AI54" s="71">
        <f>I!AC118*100</f>
        <v>100</v>
      </c>
      <c r="AJ54" s="71">
        <f>I!AD118*100</f>
        <v>100</v>
      </c>
      <c r="AK54" s="71">
        <f>I!AE118*100</f>
        <v>100</v>
      </c>
      <c r="AL54" s="71">
        <f>I!AF118*100</f>
        <v>100</v>
      </c>
      <c r="AM54" s="71">
        <f>I!AG118*100</f>
        <v>100</v>
      </c>
      <c r="AN54" s="71">
        <f>I!AH118*100</f>
        <v>100</v>
      </c>
      <c r="AO54" s="71">
        <f>I!AI118*100</f>
        <v>100</v>
      </c>
      <c r="AP54" s="71">
        <f>I!AJ118*100</f>
        <v>100</v>
      </c>
      <c r="AQ54" s="71">
        <f>I!AK118*100</f>
        <v>100</v>
      </c>
    </row>
    <row r="55" spans="1:43" x14ac:dyDescent="0.2">
      <c r="A55" s="67" t="s">
        <v>94</v>
      </c>
      <c r="B55" s="67" t="s">
        <v>95</v>
      </c>
      <c r="C55" s="67" t="s">
        <v>104</v>
      </c>
      <c r="D55" s="67" t="s">
        <v>79</v>
      </c>
      <c r="E55" s="67" t="s">
        <v>7</v>
      </c>
      <c r="F55" s="67" t="s">
        <v>102</v>
      </c>
      <c r="G55" s="68" t="str">
        <f>I!B121</f>
        <v>%</v>
      </c>
      <c r="H55" s="67" t="s">
        <v>93</v>
      </c>
      <c r="I55" s="69">
        <v>1</v>
      </c>
      <c r="J55" s="71">
        <f>I!D121*100</f>
        <v>82</v>
      </c>
      <c r="K55" s="71">
        <f>I!E121*100</f>
        <v>82</v>
      </c>
      <c r="L55" s="71">
        <f>I!F121*100</f>
        <v>82</v>
      </c>
      <c r="M55" s="71">
        <f>I!G121*100</f>
        <v>82</v>
      </c>
      <c r="N55" s="71">
        <f>I!H121*100</f>
        <v>82</v>
      </c>
      <c r="O55" s="71">
        <f>I!I121*100</f>
        <v>82</v>
      </c>
      <c r="P55" s="71">
        <f>I!J121*100</f>
        <v>82</v>
      </c>
      <c r="Q55" s="71">
        <f>I!K121*100</f>
        <v>82</v>
      </c>
      <c r="R55" s="71">
        <f>I!L121*100</f>
        <v>82</v>
      </c>
      <c r="S55" s="71">
        <f>I!M121*100</f>
        <v>82</v>
      </c>
      <c r="T55" s="71">
        <f>I!N121*100</f>
        <v>82</v>
      </c>
      <c r="U55" s="71">
        <f>I!O121*100</f>
        <v>82</v>
      </c>
      <c r="V55" s="71">
        <f>I!P121*100</f>
        <v>82</v>
      </c>
      <c r="W55" s="71">
        <f>I!Q121*100</f>
        <v>82</v>
      </c>
      <c r="X55" s="71">
        <f>I!R121*100</f>
        <v>82</v>
      </c>
      <c r="Y55" s="71">
        <f>I!S121*100</f>
        <v>82</v>
      </c>
      <c r="Z55" s="71">
        <f>I!T121*100</f>
        <v>82</v>
      </c>
      <c r="AA55" s="71">
        <f>I!U121*100</f>
        <v>82</v>
      </c>
      <c r="AB55" s="71">
        <f>I!V121*100</f>
        <v>82</v>
      </c>
      <c r="AC55" s="71">
        <f>I!W121*100</f>
        <v>82</v>
      </c>
      <c r="AD55" s="71">
        <f>I!X121*100</f>
        <v>82</v>
      </c>
      <c r="AE55" s="71">
        <f>I!Y121*100</f>
        <v>82</v>
      </c>
      <c r="AF55" s="71">
        <f>I!Z121*100</f>
        <v>82</v>
      </c>
      <c r="AG55" s="71">
        <f>I!AA121*100</f>
        <v>82</v>
      </c>
      <c r="AH55" s="71">
        <f>I!AB121*100</f>
        <v>82</v>
      </c>
      <c r="AI55" s="71">
        <f>I!AC121*100</f>
        <v>82</v>
      </c>
      <c r="AJ55" s="71">
        <f>I!AD121*100</f>
        <v>82</v>
      </c>
      <c r="AK55" s="71">
        <f>I!AE121*100</f>
        <v>82</v>
      </c>
      <c r="AL55" s="71">
        <f>I!AF121*100</f>
        <v>82</v>
      </c>
      <c r="AM55" s="71">
        <f>I!AG121*100</f>
        <v>82</v>
      </c>
      <c r="AN55" s="71">
        <f>I!AH121*100</f>
        <v>82</v>
      </c>
      <c r="AO55" s="71">
        <f>I!AI121*100</f>
        <v>82</v>
      </c>
      <c r="AP55" s="71">
        <f>I!AJ121*100</f>
        <v>82</v>
      </c>
      <c r="AQ55" s="71">
        <f>I!AK121*100</f>
        <v>82</v>
      </c>
    </row>
    <row r="56" spans="1:43" x14ac:dyDescent="0.2">
      <c r="A56" s="67" t="s">
        <v>94</v>
      </c>
      <c r="B56" s="67" t="s">
        <v>95</v>
      </c>
      <c r="C56" s="67" t="s">
        <v>104</v>
      </c>
      <c r="D56" s="67" t="s">
        <v>79</v>
      </c>
      <c r="E56" s="67" t="s">
        <v>9</v>
      </c>
      <c r="F56" s="67" t="s">
        <v>102</v>
      </c>
      <c r="G56" s="68" t="str">
        <f>I!B122</f>
        <v>%</v>
      </c>
      <c r="H56" s="67" t="s">
        <v>93</v>
      </c>
      <c r="I56" s="69">
        <v>1</v>
      </c>
      <c r="J56" s="71">
        <f>I!D122*100</f>
        <v>74.099999999999994</v>
      </c>
      <c r="K56" s="71">
        <f>I!E122*100</f>
        <v>74.099999999999994</v>
      </c>
      <c r="L56" s="71">
        <f>I!F122*100</f>
        <v>74.099999999999994</v>
      </c>
      <c r="M56" s="71">
        <f>I!G122*100</f>
        <v>74.099999999999994</v>
      </c>
      <c r="N56" s="71">
        <f>I!H122*100</f>
        <v>74.099999999999994</v>
      </c>
      <c r="O56" s="71">
        <f>I!I122*100</f>
        <v>74.099999999999994</v>
      </c>
      <c r="P56" s="71">
        <f>I!J122*100</f>
        <v>74.099999999999994</v>
      </c>
      <c r="Q56" s="71">
        <f>I!K122*100</f>
        <v>74.099999999999994</v>
      </c>
      <c r="R56" s="71">
        <f>I!L122*100</f>
        <v>74.099999999999994</v>
      </c>
      <c r="S56" s="71">
        <f>I!M122*100</f>
        <v>74.099999999999994</v>
      </c>
      <c r="T56" s="71">
        <f>I!N122*100</f>
        <v>74.099999999999994</v>
      </c>
      <c r="U56" s="71">
        <f>I!O122*100</f>
        <v>74.099999999999994</v>
      </c>
      <c r="V56" s="71">
        <f>I!P122*100</f>
        <v>74.099999999999994</v>
      </c>
      <c r="W56" s="71">
        <f>I!Q122*100</f>
        <v>74.099999999999994</v>
      </c>
      <c r="X56" s="71">
        <f>I!R122*100</f>
        <v>74.099999999999994</v>
      </c>
      <c r="Y56" s="71">
        <f>I!S122*100</f>
        <v>74.099999999999994</v>
      </c>
      <c r="Z56" s="71">
        <f>I!T122*100</f>
        <v>74.099999999999994</v>
      </c>
      <c r="AA56" s="71">
        <f>I!U122*100</f>
        <v>74.099999999999994</v>
      </c>
      <c r="AB56" s="71">
        <f>I!V122*100</f>
        <v>74.099999999999994</v>
      </c>
      <c r="AC56" s="71">
        <f>I!W122*100</f>
        <v>74.099999999999994</v>
      </c>
      <c r="AD56" s="71">
        <f>I!X122*100</f>
        <v>74.099999999999994</v>
      </c>
      <c r="AE56" s="71">
        <f>I!Y122*100</f>
        <v>74.099999999999994</v>
      </c>
      <c r="AF56" s="71">
        <f>I!Z122*100</f>
        <v>74.099999999999994</v>
      </c>
      <c r="AG56" s="71">
        <f>I!AA122*100</f>
        <v>74.099999999999994</v>
      </c>
      <c r="AH56" s="71">
        <f>I!AB122*100</f>
        <v>74.099999999999994</v>
      </c>
      <c r="AI56" s="71">
        <f>I!AC122*100</f>
        <v>74.099999999999994</v>
      </c>
      <c r="AJ56" s="71">
        <f>I!AD122*100</f>
        <v>74.099999999999994</v>
      </c>
      <c r="AK56" s="71">
        <f>I!AE122*100</f>
        <v>74.099999999999994</v>
      </c>
      <c r="AL56" s="71">
        <f>I!AF122*100</f>
        <v>74.099999999999994</v>
      </c>
      <c r="AM56" s="71">
        <f>I!AG122*100</f>
        <v>74.099999999999994</v>
      </c>
      <c r="AN56" s="71">
        <f>I!AH122*100</f>
        <v>74.099999999999994</v>
      </c>
      <c r="AO56" s="71">
        <f>I!AI122*100</f>
        <v>74.099999999999994</v>
      </c>
      <c r="AP56" s="71">
        <f>I!AJ122*100</f>
        <v>74.099999999999994</v>
      </c>
      <c r="AQ56" s="71">
        <f>I!AK122*100</f>
        <v>74.099999999999994</v>
      </c>
    </row>
    <row r="57" spans="1:43" x14ac:dyDescent="0.2">
      <c r="A57" s="67" t="s">
        <v>94</v>
      </c>
      <c r="B57" s="67" t="s">
        <v>95</v>
      </c>
      <c r="C57" s="67" t="s">
        <v>104</v>
      </c>
      <c r="D57" s="67" t="s">
        <v>79</v>
      </c>
      <c r="E57" s="67" t="s">
        <v>10</v>
      </c>
      <c r="F57" s="67" t="s">
        <v>102</v>
      </c>
      <c r="G57" s="68" t="str">
        <f>I!B123</f>
        <v>%</v>
      </c>
      <c r="H57" s="67" t="s">
        <v>93</v>
      </c>
      <c r="I57" s="69">
        <v>1</v>
      </c>
      <c r="J57" s="71">
        <f>I!D123*100</f>
        <v>82</v>
      </c>
      <c r="K57" s="71">
        <f>I!E123*100</f>
        <v>82</v>
      </c>
      <c r="L57" s="71">
        <f>I!F123*100</f>
        <v>82</v>
      </c>
      <c r="M57" s="71">
        <f>I!G123*100</f>
        <v>82</v>
      </c>
      <c r="N57" s="71">
        <f>I!H123*100</f>
        <v>82</v>
      </c>
      <c r="O57" s="71">
        <f>I!I123*100</f>
        <v>82</v>
      </c>
      <c r="P57" s="71">
        <f>I!J123*100</f>
        <v>82</v>
      </c>
      <c r="Q57" s="71">
        <f>I!K123*100</f>
        <v>82</v>
      </c>
      <c r="R57" s="71">
        <f>I!L123*100</f>
        <v>82</v>
      </c>
      <c r="S57" s="71">
        <f>I!M123*100</f>
        <v>82</v>
      </c>
      <c r="T57" s="71">
        <f>I!N123*100</f>
        <v>82</v>
      </c>
      <c r="U57" s="71">
        <f>I!O123*100</f>
        <v>82</v>
      </c>
      <c r="V57" s="71">
        <f>I!P123*100</f>
        <v>82</v>
      </c>
      <c r="W57" s="71">
        <f>I!Q123*100</f>
        <v>82</v>
      </c>
      <c r="X57" s="71">
        <f>I!R123*100</f>
        <v>82</v>
      </c>
      <c r="Y57" s="71">
        <f>I!S123*100</f>
        <v>82</v>
      </c>
      <c r="Z57" s="71">
        <f>I!T123*100</f>
        <v>82</v>
      </c>
      <c r="AA57" s="71">
        <f>I!U123*100</f>
        <v>82</v>
      </c>
      <c r="AB57" s="71">
        <f>I!V123*100</f>
        <v>82</v>
      </c>
      <c r="AC57" s="71">
        <f>I!W123*100</f>
        <v>82</v>
      </c>
      <c r="AD57" s="71">
        <f>I!X123*100</f>
        <v>82</v>
      </c>
      <c r="AE57" s="71">
        <f>I!Y123*100</f>
        <v>82</v>
      </c>
      <c r="AF57" s="71">
        <f>I!Z123*100</f>
        <v>82</v>
      </c>
      <c r="AG57" s="71">
        <f>I!AA123*100</f>
        <v>82</v>
      </c>
      <c r="AH57" s="71">
        <f>I!AB123*100</f>
        <v>82</v>
      </c>
      <c r="AI57" s="71">
        <f>I!AC123*100</f>
        <v>82</v>
      </c>
      <c r="AJ57" s="71">
        <f>I!AD123*100</f>
        <v>82</v>
      </c>
      <c r="AK57" s="71">
        <f>I!AE123*100</f>
        <v>82</v>
      </c>
      <c r="AL57" s="71">
        <f>I!AF123*100</f>
        <v>82</v>
      </c>
      <c r="AM57" s="71">
        <f>I!AG123*100</f>
        <v>82</v>
      </c>
      <c r="AN57" s="71">
        <f>I!AH123*100</f>
        <v>82</v>
      </c>
      <c r="AO57" s="71">
        <f>I!AI123*100</f>
        <v>82</v>
      </c>
      <c r="AP57" s="71">
        <f>I!AJ123*100</f>
        <v>82</v>
      </c>
      <c r="AQ57" s="71">
        <f>I!AK123*100</f>
        <v>82</v>
      </c>
    </row>
    <row r="58" spans="1:43" x14ac:dyDescent="0.2">
      <c r="A58" s="67" t="s">
        <v>94</v>
      </c>
      <c r="B58" s="67" t="s">
        <v>95</v>
      </c>
      <c r="C58" s="67" t="s">
        <v>104</v>
      </c>
      <c r="D58" s="67" t="s">
        <v>79</v>
      </c>
      <c r="E58" s="67" t="s">
        <v>11</v>
      </c>
      <c r="F58" s="67" t="s">
        <v>102</v>
      </c>
      <c r="G58" s="68" t="str">
        <f>I!B124</f>
        <v>%</v>
      </c>
      <c r="H58" s="67" t="s">
        <v>93</v>
      </c>
      <c r="I58" s="69">
        <v>1</v>
      </c>
      <c r="J58" s="71">
        <f>I!D124*100</f>
        <v>76.7</v>
      </c>
      <c r="K58" s="71">
        <f>I!E124*100</f>
        <v>76.7</v>
      </c>
      <c r="L58" s="71">
        <f>I!F124*100</f>
        <v>76.7</v>
      </c>
      <c r="M58" s="71">
        <f>I!G124*100</f>
        <v>76.7</v>
      </c>
      <c r="N58" s="71">
        <f>I!H124*100</f>
        <v>76.7</v>
      </c>
      <c r="O58" s="71">
        <f>I!I124*100</f>
        <v>76.7</v>
      </c>
      <c r="P58" s="71">
        <f>I!J124*100</f>
        <v>76.7</v>
      </c>
      <c r="Q58" s="71">
        <f>I!K124*100</f>
        <v>76.7</v>
      </c>
      <c r="R58" s="71">
        <f>I!L124*100</f>
        <v>76.7</v>
      </c>
      <c r="S58" s="71">
        <f>I!M124*100</f>
        <v>76.7</v>
      </c>
      <c r="T58" s="71">
        <f>I!N124*100</f>
        <v>76.7</v>
      </c>
      <c r="U58" s="71">
        <f>I!O124*100</f>
        <v>76.7</v>
      </c>
      <c r="V58" s="71">
        <f>I!P124*100</f>
        <v>76.7</v>
      </c>
      <c r="W58" s="71">
        <f>I!Q124*100</f>
        <v>76.7</v>
      </c>
      <c r="X58" s="71">
        <f>I!R124*100</f>
        <v>76.7</v>
      </c>
      <c r="Y58" s="71">
        <f>I!S124*100</f>
        <v>76.7</v>
      </c>
      <c r="Z58" s="71">
        <f>I!T124*100</f>
        <v>76.7</v>
      </c>
      <c r="AA58" s="71">
        <f>I!U124*100</f>
        <v>76.7</v>
      </c>
      <c r="AB58" s="71">
        <f>I!V124*100</f>
        <v>76.7</v>
      </c>
      <c r="AC58" s="71">
        <f>I!W124*100</f>
        <v>76.7</v>
      </c>
      <c r="AD58" s="71">
        <f>I!X124*100</f>
        <v>76.7</v>
      </c>
      <c r="AE58" s="71">
        <f>I!Y124*100</f>
        <v>76.7</v>
      </c>
      <c r="AF58" s="71">
        <f>I!Z124*100</f>
        <v>76.7</v>
      </c>
      <c r="AG58" s="71">
        <f>I!AA124*100</f>
        <v>76.7</v>
      </c>
      <c r="AH58" s="71">
        <f>I!AB124*100</f>
        <v>76.7</v>
      </c>
      <c r="AI58" s="71">
        <f>I!AC124*100</f>
        <v>76.7</v>
      </c>
      <c r="AJ58" s="71">
        <f>I!AD124*100</f>
        <v>76.7</v>
      </c>
      <c r="AK58" s="71">
        <f>I!AE124*100</f>
        <v>76.7</v>
      </c>
      <c r="AL58" s="71">
        <f>I!AF124*100</f>
        <v>76.7</v>
      </c>
      <c r="AM58" s="71">
        <f>I!AG124*100</f>
        <v>76.7</v>
      </c>
      <c r="AN58" s="71">
        <f>I!AH124*100</f>
        <v>76.7</v>
      </c>
      <c r="AO58" s="71">
        <f>I!AI124*100</f>
        <v>76.7</v>
      </c>
      <c r="AP58" s="71">
        <f>I!AJ124*100</f>
        <v>76.7</v>
      </c>
      <c r="AQ58" s="71">
        <f>I!AK124*100</f>
        <v>76.7</v>
      </c>
    </row>
    <row r="59" spans="1:43" x14ac:dyDescent="0.2">
      <c r="A59" s="67" t="s">
        <v>94</v>
      </c>
      <c r="B59" s="67" t="s">
        <v>95</v>
      </c>
      <c r="C59" s="67" t="s">
        <v>104</v>
      </c>
      <c r="D59" s="67" t="s">
        <v>79</v>
      </c>
      <c r="E59" s="67" t="s">
        <v>106</v>
      </c>
      <c r="F59" s="67" t="s">
        <v>102</v>
      </c>
      <c r="G59" s="68" t="str">
        <f>I!B125</f>
        <v>%</v>
      </c>
      <c r="H59" s="67" t="s">
        <v>93</v>
      </c>
      <c r="I59" s="69">
        <v>1</v>
      </c>
      <c r="J59" s="71">
        <f>I!D125*100</f>
        <v>63.2</v>
      </c>
      <c r="K59" s="71">
        <f>I!E125*100</f>
        <v>63.2</v>
      </c>
      <c r="L59" s="71">
        <f>I!F125*100</f>
        <v>63.2</v>
      </c>
      <c r="M59" s="71">
        <f>I!G125*100</f>
        <v>63.2</v>
      </c>
      <c r="N59" s="71">
        <f>I!H125*100</f>
        <v>63.252666666666656</v>
      </c>
      <c r="O59" s="71">
        <f>I!I125*100</f>
        <v>63.305333333333337</v>
      </c>
      <c r="P59" s="71">
        <f>I!J125*100</f>
        <v>63.35799999999999</v>
      </c>
      <c r="Q59" s="71">
        <f>I!K125*100</f>
        <v>63.410666666666671</v>
      </c>
      <c r="R59" s="71">
        <f>I!L125*100</f>
        <v>63.463333333333338</v>
      </c>
      <c r="S59" s="71">
        <f>I!M125*100</f>
        <v>63.515999999999991</v>
      </c>
      <c r="T59" s="71">
        <f>I!N125*100</f>
        <v>63.568666666666672</v>
      </c>
      <c r="U59" s="71">
        <f>I!O125*100</f>
        <v>63.621333333333332</v>
      </c>
      <c r="V59" s="71">
        <f>I!P125*100</f>
        <v>63.674000000000007</v>
      </c>
      <c r="W59" s="71">
        <f>I!Q125*100</f>
        <v>63.726666666666667</v>
      </c>
      <c r="X59" s="71">
        <f>I!R125*100</f>
        <v>63.779333333333341</v>
      </c>
      <c r="Y59" s="71">
        <f>I!S125*100</f>
        <v>63.832000000000001</v>
      </c>
      <c r="Z59" s="71">
        <f>I!T125*100</f>
        <v>63.884666666666668</v>
      </c>
      <c r="AA59" s="71">
        <f>I!U125*100</f>
        <v>63.937333333333335</v>
      </c>
      <c r="AB59" s="71">
        <f>I!V125*100</f>
        <v>63.99</v>
      </c>
      <c r="AC59" s="71">
        <f>I!W125*100</f>
        <v>64.042666666666676</v>
      </c>
      <c r="AD59" s="71">
        <f>I!X125*100</f>
        <v>64.095333333333343</v>
      </c>
      <c r="AE59" s="71">
        <f>I!Y125*100</f>
        <v>64.147999999999996</v>
      </c>
      <c r="AF59" s="71">
        <f>I!Z125*100</f>
        <v>64.200666666666677</v>
      </c>
      <c r="AG59" s="71">
        <f>I!AA125*100</f>
        <v>64.25333333333333</v>
      </c>
      <c r="AH59" s="71">
        <f>I!AB125*100</f>
        <v>64.306000000000012</v>
      </c>
      <c r="AI59" s="71">
        <f>I!AC125*100</f>
        <v>64.358666666666664</v>
      </c>
      <c r="AJ59" s="71">
        <f>I!AD125*100</f>
        <v>64.411333333333332</v>
      </c>
      <c r="AK59" s="71">
        <f>I!AE125*100</f>
        <v>64.463999999999999</v>
      </c>
      <c r="AL59" s="71">
        <f>I!AF125*100</f>
        <v>64.516666666666666</v>
      </c>
      <c r="AM59" s="71">
        <f>I!AG125*100</f>
        <v>64.569333333333333</v>
      </c>
      <c r="AN59" s="71">
        <f>I!AH125*100</f>
        <v>64.622</v>
      </c>
      <c r="AO59" s="71">
        <f>I!AI125*100</f>
        <v>64.674666666666667</v>
      </c>
      <c r="AP59" s="71">
        <f>I!AJ125*100</f>
        <v>64.727333333333334</v>
      </c>
      <c r="AQ59" s="71">
        <f>I!AK125*100</f>
        <v>64.779999999999987</v>
      </c>
    </row>
    <row r="60" spans="1:43" x14ac:dyDescent="0.2">
      <c r="A60" s="67" t="s">
        <v>94</v>
      </c>
      <c r="B60" s="67" t="s">
        <v>95</v>
      </c>
      <c r="C60" s="67" t="s">
        <v>104</v>
      </c>
      <c r="D60" s="67" t="s">
        <v>79</v>
      </c>
      <c r="E60" s="67" t="s">
        <v>12</v>
      </c>
      <c r="F60" s="67" t="s">
        <v>102</v>
      </c>
      <c r="G60" s="68" t="str">
        <f>I!B126</f>
        <v>%</v>
      </c>
      <c r="H60" s="67" t="s">
        <v>93</v>
      </c>
      <c r="I60" s="69">
        <v>1</v>
      </c>
      <c r="J60" s="71">
        <f>I!D126*100</f>
        <v>81.8</v>
      </c>
      <c r="K60" s="71">
        <f>I!E126*100</f>
        <v>81.8</v>
      </c>
      <c r="L60" s="71">
        <f>I!F126*100</f>
        <v>81.8</v>
      </c>
      <c r="M60" s="71">
        <f>I!G126*100</f>
        <v>81.819473029999997</v>
      </c>
      <c r="N60" s="71">
        <f>I!H126*100</f>
        <v>81.887655924191662</v>
      </c>
      <c r="O60" s="71">
        <f>I!I126*100</f>
        <v>81.955838818383342</v>
      </c>
      <c r="P60" s="71">
        <f>I!J126*100</f>
        <v>82.024021712575006</v>
      </c>
      <c r="Q60" s="71">
        <f>I!K126*100</f>
        <v>82.092204606766671</v>
      </c>
      <c r="R60" s="71">
        <f>I!L126*100</f>
        <v>82.160387500958336</v>
      </c>
      <c r="S60" s="71">
        <f>I!M126*100</f>
        <v>82.228570395149987</v>
      </c>
      <c r="T60" s="71">
        <f>I!N126*100</f>
        <v>82.296753289341666</v>
      </c>
      <c r="U60" s="71">
        <f>I!O126*100</f>
        <v>82.364936183533331</v>
      </c>
      <c r="V60" s="71">
        <f>I!P126*100</f>
        <v>82.43311907772501</v>
      </c>
      <c r="W60" s="71">
        <f>I!Q126*100</f>
        <v>82.501301971916661</v>
      </c>
      <c r="X60" s="71">
        <f>I!R126*100</f>
        <v>82.56948486610834</v>
      </c>
      <c r="Y60" s="71">
        <f>I!S126*100</f>
        <v>82.637667760300005</v>
      </c>
      <c r="Z60" s="71">
        <f>I!T126*100</f>
        <v>82.70585065449167</v>
      </c>
      <c r="AA60" s="71">
        <f>I!U126*100</f>
        <v>82.774033548683335</v>
      </c>
      <c r="AB60" s="71">
        <f>I!V126*100</f>
        <v>82.842216442874999</v>
      </c>
      <c r="AC60" s="71">
        <f>I!W126*100</f>
        <v>82.910399337066679</v>
      </c>
      <c r="AD60" s="71">
        <f>I!X126*100</f>
        <v>82.978582231258329</v>
      </c>
      <c r="AE60" s="71">
        <f>I!Y126*100</f>
        <v>83.046765125449994</v>
      </c>
      <c r="AF60" s="71">
        <f>I!Z126*100</f>
        <v>83.114948019641659</v>
      </c>
      <c r="AG60" s="71">
        <f>I!AA126*100</f>
        <v>83.183130913833324</v>
      </c>
      <c r="AH60" s="71">
        <f>I!AB126*100</f>
        <v>83.251313808025003</v>
      </c>
      <c r="AI60" s="71">
        <f>I!AC126*100</f>
        <v>83.319496702216668</v>
      </c>
      <c r="AJ60" s="71">
        <f>I!AD126*100</f>
        <v>83.387679596408333</v>
      </c>
      <c r="AK60" s="71">
        <f>I!AE126*100</f>
        <v>83.455862490599998</v>
      </c>
      <c r="AL60" s="71">
        <f>I!AF126*100</f>
        <v>83.524045384791663</v>
      </c>
      <c r="AM60" s="71">
        <f>I!AG126*100</f>
        <v>83.592228278983342</v>
      </c>
      <c r="AN60" s="71">
        <f>I!AH126*100</f>
        <v>83.660411173174992</v>
      </c>
      <c r="AO60" s="71">
        <f>I!AI126*100</f>
        <v>83.728594067366686</v>
      </c>
      <c r="AP60" s="71">
        <f>I!AJ126*100</f>
        <v>83.796776961558336</v>
      </c>
      <c r="AQ60" s="71">
        <f>I!AK126*100</f>
        <v>83.864959855750001</v>
      </c>
    </row>
    <row r="61" spans="1:43" x14ac:dyDescent="0.2">
      <c r="A61" s="67" t="s">
        <v>94</v>
      </c>
      <c r="B61" s="67" t="s">
        <v>95</v>
      </c>
      <c r="C61" s="67" t="s">
        <v>104</v>
      </c>
      <c r="D61" s="67" t="s">
        <v>79</v>
      </c>
      <c r="E61" s="67" t="s">
        <v>54</v>
      </c>
      <c r="F61" s="67" t="s">
        <v>102</v>
      </c>
      <c r="G61" s="68" t="str">
        <f>I!B127</f>
        <v>%</v>
      </c>
      <c r="H61" s="67" t="s">
        <v>93</v>
      </c>
      <c r="I61" s="69">
        <v>1</v>
      </c>
      <c r="J61" s="71">
        <f>I!D127*100</f>
        <v>50</v>
      </c>
      <c r="K61" s="71">
        <f>I!E127*100</f>
        <v>50</v>
      </c>
      <c r="L61" s="71">
        <f>I!F127*100</f>
        <v>50</v>
      </c>
      <c r="M61" s="71">
        <f>I!G127*100</f>
        <v>50</v>
      </c>
      <c r="N61" s="71">
        <f>I!H127*100</f>
        <v>50.041666666666664</v>
      </c>
      <c r="O61" s="71">
        <f>I!I127*100</f>
        <v>50.083333333333336</v>
      </c>
      <c r="P61" s="71">
        <f>I!J127*100</f>
        <v>50.125</v>
      </c>
      <c r="Q61" s="71">
        <f>I!K127*100</f>
        <v>50.166666666666671</v>
      </c>
      <c r="R61" s="71">
        <f>I!L127*100</f>
        <v>50.208333333333336</v>
      </c>
      <c r="S61" s="71">
        <f>I!M127*100</f>
        <v>50.249999999999993</v>
      </c>
      <c r="T61" s="71">
        <f>I!N127*100</f>
        <v>50.291666666666671</v>
      </c>
      <c r="U61" s="71">
        <f>I!O127*100</f>
        <v>50.333333333333329</v>
      </c>
      <c r="V61" s="71">
        <f>I!P127*100</f>
        <v>50.375</v>
      </c>
      <c r="W61" s="71">
        <f>I!Q127*100</f>
        <v>50.416666666666664</v>
      </c>
      <c r="X61" s="71">
        <f>I!R127*100</f>
        <v>50.458333333333336</v>
      </c>
      <c r="Y61" s="71">
        <f>I!S127*100</f>
        <v>50.5</v>
      </c>
      <c r="Z61" s="71">
        <f>I!T127*100</f>
        <v>50.541666666666664</v>
      </c>
      <c r="AA61" s="71">
        <f>I!U127*100</f>
        <v>50.583333333333336</v>
      </c>
      <c r="AB61" s="71">
        <f>I!V127*100</f>
        <v>50.625</v>
      </c>
      <c r="AC61" s="71">
        <f>I!W127*100</f>
        <v>50.666666666666671</v>
      </c>
      <c r="AD61" s="71">
        <f>I!X127*100</f>
        <v>50.708333333333336</v>
      </c>
      <c r="AE61" s="71">
        <f>I!Y127*100</f>
        <v>50.749999999999993</v>
      </c>
      <c r="AF61" s="71">
        <f>I!Z127*100</f>
        <v>50.791666666666671</v>
      </c>
      <c r="AG61" s="71">
        <f>I!AA127*100</f>
        <v>50.833333333333329</v>
      </c>
      <c r="AH61" s="71">
        <f>I!AB127*100</f>
        <v>50.875</v>
      </c>
      <c r="AI61" s="71">
        <f>I!AC127*100</f>
        <v>50.916666666666664</v>
      </c>
      <c r="AJ61" s="71">
        <f>I!AD127*100</f>
        <v>50.958333333333329</v>
      </c>
      <c r="AK61" s="71">
        <f>I!AE127*100</f>
        <v>51</v>
      </c>
      <c r="AL61" s="71">
        <f>I!AF127*100</f>
        <v>51.041666666666664</v>
      </c>
      <c r="AM61" s="71">
        <f>I!AG127*100</f>
        <v>51.083333333333336</v>
      </c>
      <c r="AN61" s="71">
        <f>I!AH127*100</f>
        <v>51.125</v>
      </c>
      <c r="AO61" s="71">
        <f>I!AI127*100</f>
        <v>51.166666666666671</v>
      </c>
      <c r="AP61" s="71">
        <f>I!AJ127*100</f>
        <v>51.208333333333336</v>
      </c>
      <c r="AQ61" s="71">
        <f>I!AK127*100</f>
        <v>51.249999999999993</v>
      </c>
    </row>
    <row r="62" spans="1:43" x14ac:dyDescent="0.2">
      <c r="A62" s="67" t="s">
        <v>94</v>
      </c>
      <c r="B62" s="67" t="s">
        <v>95</v>
      </c>
      <c r="C62" s="67" t="s">
        <v>104</v>
      </c>
      <c r="D62" s="67" t="s">
        <v>79</v>
      </c>
      <c r="E62" s="67" t="s">
        <v>74</v>
      </c>
      <c r="F62" s="67" t="s">
        <v>102</v>
      </c>
      <c r="G62" s="68" t="str">
        <f>I!B128</f>
        <v>%</v>
      </c>
      <c r="H62" s="67" t="s">
        <v>93</v>
      </c>
      <c r="I62" s="69">
        <v>1</v>
      </c>
      <c r="J62" s="71">
        <f>I!D128*100</f>
        <v>50</v>
      </c>
      <c r="K62" s="71">
        <f>I!E128*100</f>
        <v>50</v>
      </c>
      <c r="L62" s="71">
        <f>I!F128*100</f>
        <v>50</v>
      </c>
      <c r="M62" s="71">
        <f>I!G128*100</f>
        <v>50</v>
      </c>
      <c r="N62" s="71">
        <f>I!H128*100</f>
        <v>50.041666666666664</v>
      </c>
      <c r="O62" s="71">
        <f>I!I128*100</f>
        <v>50.083333333333336</v>
      </c>
      <c r="P62" s="71">
        <f>I!J128*100</f>
        <v>50.125</v>
      </c>
      <c r="Q62" s="71">
        <f>I!K128*100</f>
        <v>50.166666666666671</v>
      </c>
      <c r="R62" s="71">
        <f>I!L128*100</f>
        <v>50.208333333333336</v>
      </c>
      <c r="S62" s="71">
        <f>I!M128*100</f>
        <v>50.249999999999993</v>
      </c>
      <c r="T62" s="71">
        <f>I!N128*100</f>
        <v>50.291666666666671</v>
      </c>
      <c r="U62" s="71">
        <f>I!O128*100</f>
        <v>50.333333333333329</v>
      </c>
      <c r="V62" s="71">
        <f>I!P128*100</f>
        <v>50.375</v>
      </c>
      <c r="W62" s="71">
        <f>I!Q128*100</f>
        <v>50.416666666666664</v>
      </c>
      <c r="X62" s="71">
        <f>I!R128*100</f>
        <v>50.458333333333336</v>
      </c>
      <c r="Y62" s="71">
        <f>I!S128*100</f>
        <v>50.5</v>
      </c>
      <c r="Z62" s="71">
        <f>I!T128*100</f>
        <v>50.541666666666664</v>
      </c>
      <c r="AA62" s="71">
        <f>I!U128*100</f>
        <v>50.583333333333336</v>
      </c>
      <c r="AB62" s="71">
        <f>I!V128*100</f>
        <v>50.625</v>
      </c>
      <c r="AC62" s="71">
        <f>I!W128*100</f>
        <v>50.666666666666671</v>
      </c>
      <c r="AD62" s="71">
        <f>I!X128*100</f>
        <v>50.708333333333336</v>
      </c>
      <c r="AE62" s="71">
        <f>I!Y128*100</f>
        <v>50.749999999999993</v>
      </c>
      <c r="AF62" s="71">
        <f>I!Z128*100</f>
        <v>50.791666666666671</v>
      </c>
      <c r="AG62" s="71">
        <f>I!AA128*100</f>
        <v>50.833333333333329</v>
      </c>
      <c r="AH62" s="71">
        <f>I!AB128*100</f>
        <v>50.875</v>
      </c>
      <c r="AI62" s="71">
        <f>I!AC128*100</f>
        <v>50.916666666666664</v>
      </c>
      <c r="AJ62" s="71">
        <f>I!AD128*100</f>
        <v>50.958333333333329</v>
      </c>
      <c r="AK62" s="71">
        <f>I!AE128*100</f>
        <v>51</v>
      </c>
      <c r="AL62" s="71">
        <f>I!AF128*100</f>
        <v>51.041666666666664</v>
      </c>
      <c r="AM62" s="71">
        <f>I!AG128*100</f>
        <v>51.083333333333336</v>
      </c>
      <c r="AN62" s="71">
        <f>I!AH128*100</f>
        <v>51.125</v>
      </c>
      <c r="AO62" s="71">
        <f>I!AI128*100</f>
        <v>51.166666666666671</v>
      </c>
      <c r="AP62" s="71">
        <f>I!AJ128*100</f>
        <v>51.208333333333336</v>
      </c>
      <c r="AQ62" s="71">
        <f>I!AK128*100</f>
        <v>51.249999999999993</v>
      </c>
    </row>
    <row r="63" spans="1:43" x14ac:dyDescent="0.2">
      <c r="A63" s="67" t="s">
        <v>94</v>
      </c>
      <c r="B63" s="67" t="s">
        <v>95</v>
      </c>
      <c r="C63" s="67" t="s">
        <v>104</v>
      </c>
      <c r="D63" s="67" t="s">
        <v>79</v>
      </c>
      <c r="E63" s="67" t="s">
        <v>13</v>
      </c>
      <c r="F63" s="67" t="s">
        <v>102</v>
      </c>
      <c r="G63" s="68" t="str">
        <f>I!B129</f>
        <v>%</v>
      </c>
      <c r="H63" s="67" t="s">
        <v>93</v>
      </c>
      <c r="I63" s="69">
        <v>1</v>
      </c>
      <c r="J63" s="71">
        <f>I!D129*100</f>
        <v>76.7</v>
      </c>
      <c r="K63" s="71">
        <f>I!E129*100</f>
        <v>76.7</v>
      </c>
      <c r="L63" s="71">
        <f>I!F129*100</f>
        <v>76.7</v>
      </c>
      <c r="M63" s="71">
        <f>I!G129*100</f>
        <v>76.7</v>
      </c>
      <c r="N63" s="71">
        <f>I!H129*100</f>
        <v>76.76391666666666</v>
      </c>
      <c r="O63" s="71">
        <f>I!I129*100</f>
        <v>76.827833333333345</v>
      </c>
      <c r="P63" s="71">
        <f>I!J129*100</f>
        <v>76.891749999999988</v>
      </c>
      <c r="Q63" s="71">
        <f>I!K129*100</f>
        <v>76.955666666666673</v>
      </c>
      <c r="R63" s="71">
        <f>I!L129*100</f>
        <v>77.01958333333333</v>
      </c>
      <c r="S63" s="71">
        <f>I!M129*100</f>
        <v>77.083499999999987</v>
      </c>
      <c r="T63" s="71">
        <f>I!N129*100</f>
        <v>77.147416666666672</v>
      </c>
      <c r="U63" s="71">
        <f>I!O129*100</f>
        <v>77.211333333333329</v>
      </c>
      <c r="V63" s="71">
        <f>I!P129*100</f>
        <v>77.27525</v>
      </c>
      <c r="W63" s="71">
        <f>I!Q129*100</f>
        <v>77.339166666666671</v>
      </c>
      <c r="X63" s="71">
        <f>I!R129*100</f>
        <v>77.403083333333342</v>
      </c>
      <c r="Y63" s="71">
        <f>I!S129*100</f>
        <v>77.466999999999999</v>
      </c>
      <c r="Z63" s="71">
        <f>I!T129*100</f>
        <v>77.530916666666656</v>
      </c>
      <c r="AA63" s="71">
        <f>I!U129*100</f>
        <v>77.594833333333341</v>
      </c>
      <c r="AB63" s="71">
        <f>I!V129*100</f>
        <v>77.658749999999998</v>
      </c>
      <c r="AC63" s="71">
        <f>I!W129*100</f>
        <v>77.722666666666669</v>
      </c>
      <c r="AD63" s="71">
        <f>I!X129*100</f>
        <v>77.78658333333334</v>
      </c>
      <c r="AE63" s="71">
        <f>I!Y129*100</f>
        <v>77.850499999999982</v>
      </c>
      <c r="AF63" s="71">
        <f>I!Z129*100</f>
        <v>77.914416666666682</v>
      </c>
      <c r="AG63" s="71">
        <f>I!AA129*100</f>
        <v>77.978333333333325</v>
      </c>
      <c r="AH63" s="71">
        <f>I!AB129*100</f>
        <v>78.042249999999996</v>
      </c>
      <c r="AI63" s="71">
        <f>I!AC129*100</f>
        <v>78.106166666666667</v>
      </c>
      <c r="AJ63" s="71">
        <f>I!AD129*100</f>
        <v>78.170083333333324</v>
      </c>
      <c r="AK63" s="71">
        <f>I!AE129*100</f>
        <v>78.234000000000009</v>
      </c>
      <c r="AL63" s="71">
        <f>I!AF129*100</f>
        <v>78.297916666666666</v>
      </c>
      <c r="AM63" s="71">
        <f>I!AG129*100</f>
        <v>78.361833333333337</v>
      </c>
      <c r="AN63" s="71">
        <f>I!AH129*100</f>
        <v>78.425749999999994</v>
      </c>
      <c r="AO63" s="71">
        <f>I!AI129*100</f>
        <v>78.489666666666679</v>
      </c>
      <c r="AP63" s="71">
        <f>I!AJ129*100</f>
        <v>78.553583333333336</v>
      </c>
      <c r="AQ63" s="71">
        <f>I!AK129*100</f>
        <v>78.617499999999993</v>
      </c>
    </row>
    <row r="64" spans="1:43" x14ac:dyDescent="0.2">
      <c r="A64" s="67" t="s">
        <v>94</v>
      </c>
      <c r="B64" s="67" t="s">
        <v>95</v>
      </c>
      <c r="C64" s="67" t="s">
        <v>104</v>
      </c>
      <c r="D64" s="67" t="s">
        <v>79</v>
      </c>
      <c r="E64" s="67" t="s">
        <v>55</v>
      </c>
      <c r="F64" s="67" t="s">
        <v>102</v>
      </c>
      <c r="G64" s="68" t="str">
        <f>I!B130</f>
        <v>%</v>
      </c>
      <c r="H64" s="67" t="s">
        <v>93</v>
      </c>
      <c r="I64" s="69">
        <v>1</v>
      </c>
      <c r="J64" s="71">
        <f>I!D130*100</f>
        <v>76.7</v>
      </c>
      <c r="K64" s="71">
        <f>I!E130*100</f>
        <v>76.7</v>
      </c>
      <c r="L64" s="71">
        <f>I!F130*100</f>
        <v>76.7</v>
      </c>
      <c r="M64" s="71">
        <f>I!G130*100</f>
        <v>76.7</v>
      </c>
      <c r="N64" s="71">
        <f>I!H130*100</f>
        <v>76.76391666666666</v>
      </c>
      <c r="O64" s="71">
        <f>I!I130*100</f>
        <v>76.827833333333345</v>
      </c>
      <c r="P64" s="71">
        <f>I!J130*100</f>
        <v>76.891749999999988</v>
      </c>
      <c r="Q64" s="71">
        <f>I!K130*100</f>
        <v>76.955666666666673</v>
      </c>
      <c r="R64" s="71">
        <f>I!L130*100</f>
        <v>77.01958333333333</v>
      </c>
      <c r="S64" s="71">
        <f>I!M130*100</f>
        <v>77.083499999999987</v>
      </c>
      <c r="T64" s="71">
        <f>I!N130*100</f>
        <v>77.147416666666672</v>
      </c>
      <c r="U64" s="71">
        <f>I!O130*100</f>
        <v>77.211333333333329</v>
      </c>
      <c r="V64" s="71">
        <f>I!P130*100</f>
        <v>77.27525</v>
      </c>
      <c r="W64" s="71">
        <f>I!Q130*100</f>
        <v>77.339166666666671</v>
      </c>
      <c r="X64" s="71">
        <f>I!R130*100</f>
        <v>77.403083333333342</v>
      </c>
      <c r="Y64" s="71">
        <f>I!S130*100</f>
        <v>77.466999999999999</v>
      </c>
      <c r="Z64" s="71">
        <f>I!T130*100</f>
        <v>77.530916666666656</v>
      </c>
      <c r="AA64" s="71">
        <f>I!U130*100</f>
        <v>77.594833333333341</v>
      </c>
      <c r="AB64" s="71">
        <f>I!V130*100</f>
        <v>77.658749999999998</v>
      </c>
      <c r="AC64" s="71">
        <f>I!W130*100</f>
        <v>77.722666666666669</v>
      </c>
      <c r="AD64" s="71">
        <f>I!X130*100</f>
        <v>77.78658333333334</v>
      </c>
      <c r="AE64" s="71">
        <f>I!Y130*100</f>
        <v>77.850499999999982</v>
      </c>
      <c r="AF64" s="71">
        <f>I!Z130*100</f>
        <v>77.914416666666682</v>
      </c>
      <c r="AG64" s="71">
        <f>I!AA130*100</f>
        <v>77.978333333333325</v>
      </c>
      <c r="AH64" s="71">
        <f>I!AB130*100</f>
        <v>78.042249999999996</v>
      </c>
      <c r="AI64" s="71">
        <f>I!AC130*100</f>
        <v>78.106166666666667</v>
      </c>
      <c r="AJ64" s="71">
        <f>I!AD130*100</f>
        <v>78.170083333333324</v>
      </c>
      <c r="AK64" s="71">
        <f>I!AE130*100</f>
        <v>78.234000000000009</v>
      </c>
      <c r="AL64" s="71">
        <f>I!AF130*100</f>
        <v>78.297916666666666</v>
      </c>
      <c r="AM64" s="71">
        <f>I!AG130*100</f>
        <v>78.361833333333337</v>
      </c>
      <c r="AN64" s="71">
        <f>I!AH130*100</f>
        <v>78.425749999999994</v>
      </c>
      <c r="AO64" s="71">
        <f>I!AI130*100</f>
        <v>78.489666666666679</v>
      </c>
      <c r="AP64" s="71">
        <f>I!AJ130*100</f>
        <v>78.553583333333336</v>
      </c>
      <c r="AQ64" s="71">
        <f>I!AK130*100</f>
        <v>78.617499999999993</v>
      </c>
    </row>
    <row r="65" spans="1:43" x14ac:dyDescent="0.2">
      <c r="A65" s="67" t="s">
        <v>94</v>
      </c>
      <c r="B65" s="67" t="s">
        <v>95</v>
      </c>
      <c r="C65" s="67" t="s">
        <v>104</v>
      </c>
      <c r="D65" s="67" t="s">
        <v>79</v>
      </c>
      <c r="E65" s="67" t="s">
        <v>56</v>
      </c>
      <c r="F65" s="67" t="s">
        <v>102</v>
      </c>
      <c r="G65" s="68" t="str">
        <f>I!B131</f>
        <v>%</v>
      </c>
      <c r="H65" s="67" t="s">
        <v>93</v>
      </c>
      <c r="I65" s="69">
        <v>1</v>
      </c>
      <c r="J65" s="71">
        <f>I!D131*100</f>
        <v>73.400000000000006</v>
      </c>
      <c r="K65" s="71">
        <f>I!E131*100</f>
        <v>73.400000000000006</v>
      </c>
      <c r="L65" s="71">
        <f>I!F131*100</f>
        <v>73.400000000000006</v>
      </c>
      <c r="M65" s="71">
        <f>I!G131*100</f>
        <v>73.400000000000006</v>
      </c>
      <c r="N65" s="71">
        <f>I!H131*100</f>
        <v>73.461166666666671</v>
      </c>
      <c r="O65" s="71">
        <f>I!I131*100</f>
        <v>73.52233333333335</v>
      </c>
      <c r="P65" s="71">
        <f>I!J131*100</f>
        <v>73.583500000000001</v>
      </c>
      <c r="Q65" s="71">
        <f>I!K131*100</f>
        <v>73.64466666666668</v>
      </c>
      <c r="R65" s="71">
        <f>I!L131*100</f>
        <v>73.705833333333331</v>
      </c>
      <c r="S65" s="71">
        <f>I!M131*100</f>
        <v>73.76700000000001</v>
      </c>
      <c r="T65" s="71">
        <f>I!N131*100</f>
        <v>73.828166666666689</v>
      </c>
      <c r="U65" s="71">
        <f>I!O131*100</f>
        <v>73.88933333333334</v>
      </c>
      <c r="V65" s="71">
        <f>I!P131*100</f>
        <v>73.950500000000019</v>
      </c>
      <c r="W65" s="71">
        <f>I!Q131*100</f>
        <v>74.01166666666667</v>
      </c>
      <c r="X65" s="71">
        <f>I!R131*100</f>
        <v>74.07283333333335</v>
      </c>
      <c r="Y65" s="71">
        <f>I!S131*100</f>
        <v>74.134000000000015</v>
      </c>
      <c r="Z65" s="71">
        <f>I!T131*100</f>
        <v>74.195166666666665</v>
      </c>
      <c r="AA65" s="71">
        <f>I!U131*100</f>
        <v>74.256333333333345</v>
      </c>
      <c r="AB65" s="71">
        <f>I!V131*100</f>
        <v>74.31750000000001</v>
      </c>
      <c r="AC65" s="71">
        <f>I!W131*100</f>
        <v>74.378666666666675</v>
      </c>
      <c r="AD65" s="71">
        <f>I!X131*100</f>
        <v>74.43983333333334</v>
      </c>
      <c r="AE65" s="71">
        <f>I!Y131*100</f>
        <v>74.501000000000005</v>
      </c>
      <c r="AF65" s="71">
        <f>I!Z131*100</f>
        <v>74.56216666666667</v>
      </c>
      <c r="AG65" s="71">
        <f>I!AA131*100</f>
        <v>74.623333333333335</v>
      </c>
      <c r="AH65" s="71">
        <f>I!AB131*100</f>
        <v>74.684500000000014</v>
      </c>
      <c r="AI65" s="71">
        <f>I!AC131*100</f>
        <v>74.745666666666679</v>
      </c>
      <c r="AJ65" s="71">
        <f>I!AD131*100</f>
        <v>74.80683333333333</v>
      </c>
      <c r="AK65" s="71">
        <f>I!AE131*100</f>
        <v>74.868000000000009</v>
      </c>
      <c r="AL65" s="71">
        <f>I!AF131*100</f>
        <v>74.929166666666674</v>
      </c>
      <c r="AM65" s="71">
        <f>I!AG131*100</f>
        <v>74.990333333333353</v>
      </c>
      <c r="AN65" s="71">
        <f>I!AH131*100</f>
        <v>75.051500000000004</v>
      </c>
      <c r="AO65" s="71">
        <f>I!AI131*100</f>
        <v>75.112666666666684</v>
      </c>
      <c r="AP65" s="71">
        <f>I!AJ131*100</f>
        <v>75.173833333333334</v>
      </c>
      <c r="AQ65" s="71">
        <f>I!AK131*100</f>
        <v>75.235000000000014</v>
      </c>
    </row>
    <row r="66" spans="1:43" x14ac:dyDescent="0.2">
      <c r="A66" s="67" t="s">
        <v>94</v>
      </c>
      <c r="B66" s="67" t="s">
        <v>95</v>
      </c>
      <c r="C66" s="67" t="s">
        <v>104</v>
      </c>
      <c r="D66" s="67" t="s">
        <v>79</v>
      </c>
      <c r="E66" s="67" t="s">
        <v>14</v>
      </c>
      <c r="F66" s="67" t="s">
        <v>102</v>
      </c>
      <c r="G66" s="68" t="str">
        <f>I!B132</f>
        <v>%</v>
      </c>
      <c r="H66" s="67" t="s">
        <v>93</v>
      </c>
      <c r="I66" s="69">
        <v>1</v>
      </c>
      <c r="J66" s="70">
        <f>I!D132*100</f>
        <v>100</v>
      </c>
      <c r="K66" s="70">
        <f>I!E132*100</f>
        <v>100</v>
      </c>
      <c r="L66" s="70">
        <f>I!F132*100</f>
        <v>100</v>
      </c>
      <c r="M66" s="70">
        <f>I!G132*100</f>
        <v>100</v>
      </c>
      <c r="N66" s="70">
        <f>I!H132*100</f>
        <v>100</v>
      </c>
      <c r="O66" s="70">
        <f>I!I132*100</f>
        <v>100</v>
      </c>
      <c r="P66" s="70">
        <f>I!J132*100</f>
        <v>100</v>
      </c>
      <c r="Q66" s="70">
        <f>I!K132*100</f>
        <v>100</v>
      </c>
      <c r="R66" s="70">
        <f>I!L132*100</f>
        <v>100</v>
      </c>
      <c r="S66" s="70">
        <f>I!M132*100</f>
        <v>100</v>
      </c>
      <c r="T66" s="70">
        <f>I!N132*100</f>
        <v>100</v>
      </c>
      <c r="U66" s="70">
        <f>I!O132*100</f>
        <v>100</v>
      </c>
      <c r="V66" s="70">
        <f>I!P132*100</f>
        <v>100</v>
      </c>
      <c r="W66" s="70">
        <f>I!Q132*100</f>
        <v>100</v>
      </c>
      <c r="X66" s="70">
        <f>I!R132*100</f>
        <v>100</v>
      </c>
      <c r="Y66" s="70">
        <f>I!S132*100</f>
        <v>100</v>
      </c>
      <c r="Z66" s="70">
        <f>I!T132*100</f>
        <v>100</v>
      </c>
      <c r="AA66" s="70">
        <f>I!U132*100</f>
        <v>100</v>
      </c>
      <c r="AB66" s="70">
        <f>I!V132*100</f>
        <v>100</v>
      </c>
      <c r="AC66" s="70">
        <f>I!W132*100</f>
        <v>100</v>
      </c>
      <c r="AD66" s="70">
        <f>I!X132*100</f>
        <v>100</v>
      </c>
      <c r="AE66" s="70">
        <f>I!Y132*100</f>
        <v>100</v>
      </c>
      <c r="AF66" s="70">
        <f>I!Z132*100</f>
        <v>100</v>
      </c>
      <c r="AG66" s="70">
        <f>I!AA132*100</f>
        <v>100</v>
      </c>
      <c r="AH66" s="70">
        <f>I!AB132*100</f>
        <v>100</v>
      </c>
      <c r="AI66" s="70">
        <f>I!AC132*100</f>
        <v>100</v>
      </c>
      <c r="AJ66" s="70">
        <f>I!AD132*100</f>
        <v>100</v>
      </c>
      <c r="AK66" s="70">
        <f>I!AE132*100</f>
        <v>100</v>
      </c>
      <c r="AL66" s="70">
        <f>I!AF132*100</f>
        <v>100</v>
      </c>
      <c r="AM66" s="70">
        <f>I!AG132*100</f>
        <v>100</v>
      </c>
      <c r="AN66" s="70">
        <f>I!AH132*100</f>
        <v>100</v>
      </c>
      <c r="AO66" s="70">
        <f>I!AI132*100</f>
        <v>100</v>
      </c>
      <c r="AP66" s="70">
        <f>I!AJ132*100</f>
        <v>100</v>
      </c>
      <c r="AQ66" s="70">
        <f>I!AK132*100</f>
        <v>100</v>
      </c>
    </row>
    <row r="67" spans="1:43" x14ac:dyDescent="0.2">
      <c r="A67" s="67" t="s">
        <v>94</v>
      </c>
      <c r="B67" s="67" t="s">
        <v>95</v>
      </c>
      <c r="C67" s="67" t="s">
        <v>104</v>
      </c>
      <c r="D67" s="67" t="s">
        <v>79</v>
      </c>
      <c r="E67" s="67" t="s">
        <v>75</v>
      </c>
      <c r="F67" s="67" t="s">
        <v>102</v>
      </c>
      <c r="G67" s="68" t="str">
        <f>I!B133</f>
        <v>%</v>
      </c>
      <c r="H67" s="67" t="s">
        <v>93</v>
      </c>
      <c r="I67" s="69">
        <v>1</v>
      </c>
      <c r="J67" s="70">
        <f>I!D133*100</f>
        <v>100</v>
      </c>
      <c r="K67" s="70">
        <f>I!E133*100</f>
        <v>100</v>
      </c>
      <c r="L67" s="70">
        <f>I!F133*100</f>
        <v>100</v>
      </c>
      <c r="M67" s="70">
        <f>I!G133*100</f>
        <v>100</v>
      </c>
      <c r="N67" s="70">
        <f>I!H133*100</f>
        <v>100</v>
      </c>
      <c r="O67" s="70">
        <f>I!I133*100</f>
        <v>100</v>
      </c>
      <c r="P67" s="70">
        <f>I!J133*100</f>
        <v>100</v>
      </c>
      <c r="Q67" s="70">
        <f>I!K133*100</f>
        <v>100</v>
      </c>
      <c r="R67" s="70">
        <f>I!L133*100</f>
        <v>100</v>
      </c>
      <c r="S67" s="70">
        <f>I!M133*100</f>
        <v>100</v>
      </c>
      <c r="T67" s="70">
        <f>I!N133*100</f>
        <v>100</v>
      </c>
      <c r="U67" s="70">
        <f>I!O133*100</f>
        <v>100</v>
      </c>
      <c r="V67" s="70">
        <f>I!P133*100</f>
        <v>100</v>
      </c>
      <c r="W67" s="70">
        <f>I!Q133*100</f>
        <v>100</v>
      </c>
      <c r="X67" s="70">
        <f>I!R133*100</f>
        <v>100</v>
      </c>
      <c r="Y67" s="70">
        <f>I!S133*100</f>
        <v>100</v>
      </c>
      <c r="Z67" s="70">
        <f>I!T133*100</f>
        <v>100</v>
      </c>
      <c r="AA67" s="70">
        <f>I!U133*100</f>
        <v>100</v>
      </c>
      <c r="AB67" s="70">
        <f>I!V133*100</f>
        <v>100</v>
      </c>
      <c r="AC67" s="70">
        <f>I!W133*100</f>
        <v>100</v>
      </c>
      <c r="AD67" s="70">
        <f>I!X133*100</f>
        <v>100</v>
      </c>
      <c r="AE67" s="70">
        <f>I!Y133*100</f>
        <v>100</v>
      </c>
      <c r="AF67" s="70">
        <f>I!Z133*100</f>
        <v>100</v>
      </c>
      <c r="AG67" s="70">
        <f>I!AA133*100</f>
        <v>100</v>
      </c>
      <c r="AH67" s="70">
        <f>I!AB133*100</f>
        <v>100</v>
      </c>
      <c r="AI67" s="70">
        <f>I!AC133*100</f>
        <v>100</v>
      </c>
      <c r="AJ67" s="70">
        <f>I!AD133*100</f>
        <v>100</v>
      </c>
      <c r="AK67" s="70">
        <f>I!AE133*100</f>
        <v>100</v>
      </c>
      <c r="AL67" s="70">
        <f>I!AF133*100</f>
        <v>100</v>
      </c>
      <c r="AM67" s="70">
        <f>I!AG133*100</f>
        <v>100</v>
      </c>
      <c r="AN67" s="70">
        <f>I!AH133*100</f>
        <v>100</v>
      </c>
      <c r="AO67" s="70">
        <f>I!AI133*100</f>
        <v>100</v>
      </c>
      <c r="AP67" s="70">
        <f>I!AJ133*100</f>
        <v>100</v>
      </c>
      <c r="AQ67" s="70">
        <f>I!AK133*100</f>
        <v>100</v>
      </c>
    </row>
    <row r="68" spans="1:43" x14ac:dyDescent="0.2">
      <c r="A68" s="67" t="s">
        <v>94</v>
      </c>
      <c r="B68" s="67" t="s">
        <v>95</v>
      </c>
      <c r="C68" s="67" t="s">
        <v>104</v>
      </c>
      <c r="D68" s="67" t="s">
        <v>80</v>
      </c>
      <c r="E68" s="67" t="s">
        <v>23</v>
      </c>
      <c r="F68" s="67" t="s">
        <v>102</v>
      </c>
      <c r="G68" s="68" t="str">
        <f>I!B136</f>
        <v>%</v>
      </c>
      <c r="H68" s="67" t="s">
        <v>93</v>
      </c>
      <c r="I68" s="69">
        <v>1</v>
      </c>
      <c r="J68" s="70">
        <f>I!D136*100</f>
        <v>100</v>
      </c>
      <c r="K68" s="70">
        <f>I!E136*100</f>
        <v>100</v>
      </c>
      <c r="L68" s="70">
        <f>I!F136*100</f>
        <v>100</v>
      </c>
      <c r="M68" s="70">
        <f>I!G136*100</f>
        <v>100</v>
      </c>
      <c r="N68" s="70">
        <f>I!H136*100</f>
        <v>100</v>
      </c>
      <c r="O68" s="70">
        <f>I!I136*100</f>
        <v>100</v>
      </c>
      <c r="P68" s="70">
        <f>I!J136*100</f>
        <v>100</v>
      </c>
      <c r="Q68" s="70">
        <f>I!K136*100</f>
        <v>100</v>
      </c>
      <c r="R68" s="70">
        <f>I!L136*100</f>
        <v>100</v>
      </c>
      <c r="S68" s="70">
        <f>I!M136*100</f>
        <v>100</v>
      </c>
      <c r="T68" s="70">
        <f>I!N136*100</f>
        <v>100</v>
      </c>
      <c r="U68" s="70">
        <f>I!O136*100</f>
        <v>100</v>
      </c>
      <c r="V68" s="70">
        <f>I!P136*100</f>
        <v>100</v>
      </c>
      <c r="W68" s="70">
        <f>I!Q136*100</f>
        <v>100</v>
      </c>
      <c r="X68" s="70">
        <f>I!R136*100</f>
        <v>100</v>
      </c>
      <c r="Y68" s="70">
        <f>I!S136*100</f>
        <v>100</v>
      </c>
      <c r="Z68" s="70">
        <f>I!T136*100</f>
        <v>100</v>
      </c>
      <c r="AA68" s="70">
        <f>I!U136*100</f>
        <v>100</v>
      </c>
      <c r="AB68" s="70">
        <f>I!V136*100</f>
        <v>100</v>
      </c>
      <c r="AC68" s="70">
        <f>I!W136*100</f>
        <v>100</v>
      </c>
      <c r="AD68" s="70">
        <f>I!X136*100</f>
        <v>100</v>
      </c>
      <c r="AE68" s="70">
        <f>I!Y136*100</f>
        <v>100</v>
      </c>
      <c r="AF68" s="70">
        <f>I!Z136*100</f>
        <v>100</v>
      </c>
      <c r="AG68" s="70">
        <f>I!AA136*100</f>
        <v>100</v>
      </c>
      <c r="AH68" s="70">
        <f>I!AB136*100</f>
        <v>100</v>
      </c>
      <c r="AI68" s="70">
        <f>I!AC136*100</f>
        <v>100</v>
      </c>
      <c r="AJ68" s="70">
        <f>I!AD136*100</f>
        <v>100</v>
      </c>
      <c r="AK68" s="70">
        <f>I!AE136*100</f>
        <v>100</v>
      </c>
      <c r="AL68" s="70">
        <f>I!AF136*100</f>
        <v>100</v>
      </c>
      <c r="AM68" s="70">
        <f>I!AG136*100</f>
        <v>100</v>
      </c>
      <c r="AN68" s="70">
        <f>I!AH136*100</f>
        <v>100</v>
      </c>
      <c r="AO68" s="70">
        <f>I!AI136*100</f>
        <v>100</v>
      </c>
      <c r="AP68" s="70">
        <f>I!AJ136*100</f>
        <v>100</v>
      </c>
      <c r="AQ68" s="70">
        <f>I!AK136*100</f>
        <v>100</v>
      </c>
    </row>
    <row r="69" spans="1:43" x14ac:dyDescent="0.2">
      <c r="A69" s="67" t="s">
        <v>92</v>
      </c>
      <c r="B69" s="67" t="s">
        <v>95</v>
      </c>
      <c r="C69" s="67" t="s">
        <v>103</v>
      </c>
      <c r="D69" s="67"/>
      <c r="E69" s="67"/>
      <c r="F69" s="67" t="s">
        <v>103</v>
      </c>
      <c r="G69" s="68" t="str">
        <f>II!B11</f>
        <v>Miles Ton</v>
      </c>
      <c r="H69" s="67" t="s">
        <v>93</v>
      </c>
      <c r="I69" s="69">
        <v>2</v>
      </c>
      <c r="J69" s="70">
        <f>II!D11</f>
        <v>0</v>
      </c>
      <c r="K69" s="70">
        <f>II!E11</f>
        <v>0</v>
      </c>
      <c r="L69" s="70">
        <f>II!F11</f>
        <v>0</v>
      </c>
      <c r="M69" s="70">
        <f>II!G11</f>
        <v>0</v>
      </c>
      <c r="N69" s="70">
        <f>II!H11</f>
        <v>0</v>
      </c>
      <c r="O69" s="70">
        <f>II!I11</f>
        <v>0</v>
      </c>
      <c r="P69" s="70">
        <f>II!J11</f>
        <v>0</v>
      </c>
      <c r="Q69" s="70">
        <f>II!K11</f>
        <v>0</v>
      </c>
      <c r="R69" s="70">
        <f>II!L11</f>
        <v>0</v>
      </c>
      <c r="S69" s="70">
        <f>II!M11</f>
        <v>0</v>
      </c>
      <c r="T69" s="70">
        <f>II!N11</f>
        <v>0</v>
      </c>
      <c r="U69" s="70">
        <f>II!O11</f>
        <v>0</v>
      </c>
      <c r="V69" s="70">
        <f>II!P11</f>
        <v>0</v>
      </c>
      <c r="W69" s="70">
        <f>II!Q11</f>
        <v>0</v>
      </c>
      <c r="X69" s="70">
        <f>II!R11</f>
        <v>0</v>
      </c>
      <c r="Y69" s="70">
        <f>II!S11</f>
        <v>0</v>
      </c>
      <c r="Z69" s="70">
        <f>II!T11</f>
        <v>0</v>
      </c>
      <c r="AA69" s="70">
        <f>II!U11</f>
        <v>0</v>
      </c>
      <c r="AB69" s="70">
        <f>II!V11</f>
        <v>0</v>
      </c>
      <c r="AC69" s="70">
        <f>II!W11</f>
        <v>0</v>
      </c>
      <c r="AD69" s="70">
        <f>II!X11</f>
        <v>0</v>
      </c>
      <c r="AE69" s="70">
        <f>II!Y11</f>
        <v>0</v>
      </c>
      <c r="AF69" s="70">
        <f>II!Z11</f>
        <v>0</v>
      </c>
      <c r="AG69" s="70">
        <f>II!AA11</f>
        <v>0</v>
      </c>
      <c r="AH69" s="70">
        <f>II!AB11</f>
        <v>0</v>
      </c>
      <c r="AI69" s="70">
        <f>II!AC11</f>
        <v>0</v>
      </c>
      <c r="AJ69" s="70">
        <f>II!AD11</f>
        <v>0</v>
      </c>
      <c r="AK69" s="70">
        <f>II!AE11</f>
        <v>0</v>
      </c>
      <c r="AL69" s="70">
        <f>II!AF11</f>
        <v>0</v>
      </c>
      <c r="AM69" s="70">
        <f>II!AG11</f>
        <v>0</v>
      </c>
      <c r="AN69" s="70">
        <f>II!AH11</f>
        <v>0</v>
      </c>
      <c r="AO69" s="70">
        <f>II!AI11</f>
        <v>0</v>
      </c>
      <c r="AP69" s="70">
        <f>II!AJ11</f>
        <v>0</v>
      </c>
      <c r="AQ69" s="70">
        <f>II!AK11</f>
        <v>0</v>
      </c>
    </row>
    <row r="70" spans="1:43" x14ac:dyDescent="0.2">
      <c r="A70" s="67" t="s">
        <v>94</v>
      </c>
      <c r="B70" s="67" t="s">
        <v>95</v>
      </c>
      <c r="C70" s="67" t="s">
        <v>104</v>
      </c>
      <c r="D70" s="67" t="s">
        <v>16</v>
      </c>
      <c r="E70" s="67"/>
      <c r="F70" s="67" t="s">
        <v>96</v>
      </c>
      <c r="G70" s="68" t="str">
        <f>II!B45</f>
        <v>Mcal/Ton</v>
      </c>
      <c r="H70" s="67" t="s">
        <v>97</v>
      </c>
      <c r="I70" s="69">
        <v>2</v>
      </c>
      <c r="J70" s="71">
        <f>II!D45</f>
        <v>1E-3</v>
      </c>
      <c r="K70" s="71">
        <f>II!E45</f>
        <v>0</v>
      </c>
      <c r="L70" s="71">
        <f>II!F45</f>
        <v>0</v>
      </c>
      <c r="M70" s="71">
        <f>II!G45</f>
        <v>0</v>
      </c>
      <c r="N70" s="71">
        <f>II!H45</f>
        <v>0</v>
      </c>
      <c r="O70" s="71">
        <f>II!I45</f>
        <v>0</v>
      </c>
      <c r="P70" s="71">
        <f>II!J45</f>
        <v>0</v>
      </c>
      <c r="Q70" s="71">
        <f>II!K45</f>
        <v>0</v>
      </c>
      <c r="R70" s="71">
        <f>II!L45</f>
        <v>0</v>
      </c>
      <c r="S70" s="71">
        <f>II!M45</f>
        <v>0</v>
      </c>
      <c r="T70" s="71">
        <f>II!N45</f>
        <v>0</v>
      </c>
      <c r="U70" s="71">
        <f>II!O45</f>
        <v>0</v>
      </c>
      <c r="V70" s="71">
        <f>II!P45</f>
        <v>0</v>
      </c>
      <c r="W70" s="71">
        <f>II!Q45</f>
        <v>0</v>
      </c>
      <c r="X70" s="71">
        <f>II!R45</f>
        <v>0</v>
      </c>
      <c r="Y70" s="71">
        <f>II!S45</f>
        <v>0</v>
      </c>
      <c r="Z70" s="71">
        <f>II!T45</f>
        <v>0</v>
      </c>
      <c r="AA70" s="71">
        <f>II!U45</f>
        <v>0</v>
      </c>
      <c r="AB70" s="71">
        <f>II!V45</f>
        <v>0</v>
      </c>
      <c r="AC70" s="71">
        <f>II!W45</f>
        <v>0</v>
      </c>
      <c r="AD70" s="71">
        <f>II!X45</f>
        <v>0</v>
      </c>
      <c r="AE70" s="71">
        <f>II!Y45</f>
        <v>0</v>
      </c>
      <c r="AF70" s="71">
        <f>II!Z45</f>
        <v>0</v>
      </c>
      <c r="AG70" s="71">
        <f>II!AA45</f>
        <v>0</v>
      </c>
      <c r="AH70" s="71">
        <f>II!AB45</f>
        <v>0</v>
      </c>
      <c r="AI70" s="71">
        <f>II!AC45</f>
        <v>0</v>
      </c>
      <c r="AJ70" s="71">
        <f>II!AD45</f>
        <v>0</v>
      </c>
      <c r="AK70" s="71">
        <f>II!AE45</f>
        <v>0</v>
      </c>
      <c r="AL70" s="71">
        <f>II!AF45</f>
        <v>0</v>
      </c>
      <c r="AM70" s="71">
        <f>II!AG45</f>
        <v>0</v>
      </c>
      <c r="AN70" s="71">
        <f>II!AH45</f>
        <v>0</v>
      </c>
      <c r="AO70" s="71">
        <f>II!AI45</f>
        <v>0</v>
      </c>
      <c r="AP70" s="71">
        <f>II!AJ45</f>
        <v>0</v>
      </c>
      <c r="AQ70" s="71">
        <f>II!AK45</f>
        <v>0</v>
      </c>
    </row>
    <row r="71" spans="1:43" x14ac:dyDescent="0.2">
      <c r="A71" s="67" t="s">
        <v>94</v>
      </c>
      <c r="B71" s="67" t="s">
        <v>95</v>
      </c>
      <c r="C71" s="67" t="s">
        <v>104</v>
      </c>
      <c r="D71" s="67" t="s">
        <v>79</v>
      </c>
      <c r="E71" s="67"/>
      <c r="F71" s="67" t="s">
        <v>96</v>
      </c>
      <c r="G71" s="68" t="str">
        <f>II!B46</f>
        <v>Mcal/Ton</v>
      </c>
      <c r="H71" s="67" t="s">
        <v>97</v>
      </c>
      <c r="I71" s="69">
        <v>2</v>
      </c>
      <c r="J71" s="71">
        <f>II!D46</f>
        <v>1E-3</v>
      </c>
      <c r="K71" s="71">
        <f>II!E46</f>
        <v>0</v>
      </c>
      <c r="L71" s="71">
        <f>II!F46</f>
        <v>0</v>
      </c>
      <c r="M71" s="71">
        <f>II!G46</f>
        <v>0</v>
      </c>
      <c r="N71" s="71">
        <f>II!H46</f>
        <v>0</v>
      </c>
      <c r="O71" s="71">
        <f>II!I46</f>
        <v>0</v>
      </c>
      <c r="P71" s="71">
        <f>II!J46</f>
        <v>0</v>
      </c>
      <c r="Q71" s="71">
        <f>II!K46</f>
        <v>0</v>
      </c>
      <c r="R71" s="71">
        <f>II!L46</f>
        <v>0</v>
      </c>
      <c r="S71" s="71">
        <f>II!M46</f>
        <v>0</v>
      </c>
      <c r="T71" s="71">
        <f>II!N46</f>
        <v>0</v>
      </c>
      <c r="U71" s="71">
        <f>II!O46</f>
        <v>0</v>
      </c>
      <c r="V71" s="71">
        <f>II!P46</f>
        <v>0</v>
      </c>
      <c r="W71" s="71">
        <f>II!Q46</f>
        <v>0</v>
      </c>
      <c r="X71" s="71">
        <f>II!R46</f>
        <v>0</v>
      </c>
      <c r="Y71" s="71">
        <f>II!S46</f>
        <v>0</v>
      </c>
      <c r="Z71" s="71">
        <f>II!T46</f>
        <v>0</v>
      </c>
      <c r="AA71" s="71">
        <f>II!U46</f>
        <v>0</v>
      </c>
      <c r="AB71" s="71">
        <f>II!V46</f>
        <v>0</v>
      </c>
      <c r="AC71" s="71">
        <f>II!W46</f>
        <v>0</v>
      </c>
      <c r="AD71" s="71">
        <f>II!X46</f>
        <v>0</v>
      </c>
      <c r="AE71" s="71">
        <f>II!Y46</f>
        <v>0</v>
      </c>
      <c r="AF71" s="71">
        <f>II!Z46</f>
        <v>0</v>
      </c>
      <c r="AG71" s="71">
        <f>II!AA46</f>
        <v>0</v>
      </c>
      <c r="AH71" s="71">
        <f>II!AB46</f>
        <v>0</v>
      </c>
      <c r="AI71" s="71">
        <f>II!AC46</f>
        <v>0</v>
      </c>
      <c r="AJ71" s="71">
        <f>II!AD46</f>
        <v>0</v>
      </c>
      <c r="AK71" s="71">
        <f>II!AE46</f>
        <v>0</v>
      </c>
      <c r="AL71" s="71">
        <f>II!AF46</f>
        <v>0</v>
      </c>
      <c r="AM71" s="71">
        <f>II!AG46</f>
        <v>0</v>
      </c>
      <c r="AN71" s="71">
        <f>II!AH46</f>
        <v>0</v>
      </c>
      <c r="AO71" s="71">
        <f>II!AI46</f>
        <v>0</v>
      </c>
      <c r="AP71" s="71">
        <f>II!AJ46</f>
        <v>0</v>
      </c>
      <c r="AQ71" s="71">
        <f>II!AK46</f>
        <v>0</v>
      </c>
    </row>
    <row r="72" spans="1:43" x14ac:dyDescent="0.2">
      <c r="A72" s="67" t="s">
        <v>94</v>
      </c>
      <c r="B72" s="67" t="s">
        <v>95</v>
      </c>
      <c r="C72" s="67" t="s">
        <v>104</v>
      </c>
      <c r="D72" s="67" t="s">
        <v>80</v>
      </c>
      <c r="E72" s="67"/>
      <c r="F72" s="67" t="s">
        <v>96</v>
      </c>
      <c r="G72" s="68" t="str">
        <f>II!B47</f>
        <v>Mcal/Ton</v>
      </c>
      <c r="H72" s="67" t="s">
        <v>97</v>
      </c>
      <c r="I72" s="69">
        <v>2</v>
      </c>
      <c r="J72" s="71">
        <f>II!D47</f>
        <v>1E-3</v>
      </c>
      <c r="K72" s="71">
        <f>II!E47</f>
        <v>0</v>
      </c>
      <c r="L72" s="71">
        <f>II!F47</f>
        <v>0</v>
      </c>
      <c r="M72" s="71">
        <f>II!G47</f>
        <v>0</v>
      </c>
      <c r="N72" s="71">
        <f>II!H47</f>
        <v>0</v>
      </c>
      <c r="O72" s="71">
        <f>II!I47</f>
        <v>0</v>
      </c>
      <c r="P72" s="71">
        <f>II!J47</f>
        <v>0</v>
      </c>
      <c r="Q72" s="71">
        <f>II!K47</f>
        <v>0</v>
      </c>
      <c r="R72" s="71">
        <f>II!L47</f>
        <v>0</v>
      </c>
      <c r="S72" s="71">
        <f>II!M47</f>
        <v>0</v>
      </c>
      <c r="T72" s="71">
        <f>II!N47</f>
        <v>0</v>
      </c>
      <c r="U72" s="71">
        <f>II!O47</f>
        <v>0</v>
      </c>
      <c r="V72" s="71">
        <f>II!P47</f>
        <v>0</v>
      </c>
      <c r="W72" s="71">
        <f>II!Q47</f>
        <v>0</v>
      </c>
      <c r="X72" s="71">
        <f>II!R47</f>
        <v>0</v>
      </c>
      <c r="Y72" s="71">
        <f>II!S47</f>
        <v>0</v>
      </c>
      <c r="Z72" s="71">
        <f>II!T47</f>
        <v>0</v>
      </c>
      <c r="AA72" s="71">
        <f>II!U47</f>
        <v>0</v>
      </c>
      <c r="AB72" s="71">
        <f>II!V47</f>
        <v>0</v>
      </c>
      <c r="AC72" s="71">
        <f>II!W47</f>
        <v>0</v>
      </c>
      <c r="AD72" s="71">
        <f>II!X47</f>
        <v>0</v>
      </c>
      <c r="AE72" s="71">
        <f>II!Y47</f>
        <v>0</v>
      </c>
      <c r="AF72" s="71">
        <f>II!Z47</f>
        <v>0</v>
      </c>
      <c r="AG72" s="71">
        <f>II!AA47</f>
        <v>0</v>
      </c>
      <c r="AH72" s="71">
        <f>II!AB47</f>
        <v>0</v>
      </c>
      <c r="AI72" s="71">
        <f>II!AC47</f>
        <v>0</v>
      </c>
      <c r="AJ72" s="71">
        <f>II!AD47</f>
        <v>0</v>
      </c>
      <c r="AK72" s="71">
        <f>II!AE47</f>
        <v>0</v>
      </c>
      <c r="AL72" s="71">
        <f>II!AF47</f>
        <v>0</v>
      </c>
      <c r="AM72" s="71">
        <f>II!AG47</f>
        <v>0</v>
      </c>
      <c r="AN72" s="71">
        <f>II!AH47</f>
        <v>0</v>
      </c>
      <c r="AO72" s="71">
        <f>II!AI47</f>
        <v>0</v>
      </c>
      <c r="AP72" s="71">
        <f>II!AJ47</f>
        <v>0</v>
      </c>
      <c r="AQ72" s="71">
        <f>II!AK47</f>
        <v>0</v>
      </c>
    </row>
    <row r="73" spans="1:43" x14ac:dyDescent="0.2">
      <c r="A73" s="67" t="s">
        <v>94</v>
      </c>
      <c r="B73" s="67" t="s">
        <v>95</v>
      </c>
      <c r="C73" s="67" t="s">
        <v>104</v>
      </c>
      <c r="D73" s="67" t="s">
        <v>16</v>
      </c>
      <c r="E73" s="67" t="s">
        <v>7</v>
      </c>
      <c r="F73" s="67" t="s">
        <v>98</v>
      </c>
      <c r="G73" s="68" t="str">
        <f>II!B52</f>
        <v>%</v>
      </c>
      <c r="H73" s="67" t="s">
        <v>97</v>
      </c>
      <c r="I73" s="69">
        <v>2</v>
      </c>
      <c r="J73" s="71">
        <f>II!D52*100</f>
        <v>43.136152547297307</v>
      </c>
      <c r="K73" s="71">
        <f>II!E52*100</f>
        <v>43.1361525472973</v>
      </c>
      <c r="L73" s="71">
        <f>II!F52*100</f>
        <v>43.1361525472973</v>
      </c>
      <c r="M73" s="71">
        <f>II!G52*100</f>
        <v>43.1361525472973</v>
      </c>
      <c r="N73" s="71">
        <f>II!H52*100</f>
        <v>43.1361525472973</v>
      </c>
      <c r="O73" s="71">
        <f>II!I52*100</f>
        <v>43.1361525472973</v>
      </c>
      <c r="P73" s="71">
        <f>II!J52*100</f>
        <v>43.1361525472973</v>
      </c>
      <c r="Q73" s="71">
        <f>II!K52*100</f>
        <v>43.1361525472973</v>
      </c>
      <c r="R73" s="71">
        <f>II!L52*100</f>
        <v>43.1361525472973</v>
      </c>
      <c r="S73" s="71">
        <f>II!M52*100</f>
        <v>43.1361525472973</v>
      </c>
      <c r="T73" s="71">
        <f>II!N52*100</f>
        <v>43.1361525472973</v>
      </c>
      <c r="U73" s="71">
        <f>II!O52*100</f>
        <v>43.1361525472973</v>
      </c>
      <c r="V73" s="71">
        <f>II!P52*100</f>
        <v>43.1361525472973</v>
      </c>
      <c r="W73" s="71">
        <f>II!Q52*100</f>
        <v>43.1361525472973</v>
      </c>
      <c r="X73" s="71">
        <f>II!R52*100</f>
        <v>43.1361525472973</v>
      </c>
      <c r="Y73" s="71">
        <f>II!S52*100</f>
        <v>43.1361525472973</v>
      </c>
      <c r="Z73" s="71">
        <f>II!T52*100</f>
        <v>43.1361525472973</v>
      </c>
      <c r="AA73" s="71">
        <f>II!U52*100</f>
        <v>43.1361525472973</v>
      </c>
      <c r="AB73" s="71">
        <f>II!V52*100</f>
        <v>43.1361525472973</v>
      </c>
      <c r="AC73" s="71">
        <f>II!W52*100</f>
        <v>42.481706542225886</v>
      </c>
      <c r="AD73" s="71">
        <f>II!X52*100</f>
        <v>41.827260537154608</v>
      </c>
      <c r="AE73" s="71">
        <f>II!Y52*100</f>
        <v>41.172814532083336</v>
      </c>
      <c r="AF73" s="71">
        <f>II!Z52*100</f>
        <v>40.518368527011916</v>
      </c>
      <c r="AG73" s="71">
        <f>II!AA52*100</f>
        <v>39.863922521940644</v>
      </c>
      <c r="AH73" s="71">
        <f>II!AB52*100</f>
        <v>36.204753272281508</v>
      </c>
      <c r="AI73" s="71">
        <f>II!AC52*100</f>
        <v>32.545584022622378</v>
      </c>
      <c r="AJ73" s="71">
        <f>II!AD52*100</f>
        <v>28.886414772964464</v>
      </c>
      <c r="AK73" s="71">
        <f>II!AE52*100</f>
        <v>25.22724552330655</v>
      </c>
      <c r="AL73" s="71">
        <f>II!AF52*100</f>
        <v>21.568076273647417</v>
      </c>
      <c r="AM73" s="71">
        <f>II!AG52*100</f>
        <v>17.908907023990739</v>
      </c>
      <c r="AN73" s="71">
        <f>II!AH52*100</f>
        <v>14.249737774331606</v>
      </c>
      <c r="AO73" s="71">
        <f>II!AI52*100</f>
        <v>10.590568524673705</v>
      </c>
      <c r="AP73" s="71">
        <f>II!AJ52*100</f>
        <v>6.9313992750157816</v>
      </c>
      <c r="AQ73" s="71">
        <f>II!AK52*100</f>
        <v>3.2722300253566594</v>
      </c>
    </row>
    <row r="74" spans="1:43" x14ac:dyDescent="0.2">
      <c r="A74" s="67" t="s">
        <v>94</v>
      </c>
      <c r="B74" s="67" t="s">
        <v>95</v>
      </c>
      <c r="C74" s="67" t="s">
        <v>104</v>
      </c>
      <c r="D74" s="67" t="s">
        <v>16</v>
      </c>
      <c r="E74" s="67" t="s">
        <v>11</v>
      </c>
      <c r="F74" s="67" t="s">
        <v>98</v>
      </c>
      <c r="G74" s="68" t="str">
        <f>II!B53</f>
        <v>%</v>
      </c>
      <c r="H74" s="67" t="s">
        <v>97</v>
      </c>
      <c r="I74" s="69">
        <v>2</v>
      </c>
      <c r="J74" s="71">
        <f>II!D53*100</f>
        <v>0</v>
      </c>
      <c r="K74" s="71">
        <f>II!E53*100</f>
        <v>0</v>
      </c>
      <c r="L74" s="71">
        <f>II!F53*100</f>
        <v>0</v>
      </c>
      <c r="M74" s="71">
        <f>II!G53*100</f>
        <v>0</v>
      </c>
      <c r="N74" s="71">
        <f>II!H53*100</f>
        <v>0</v>
      </c>
      <c r="O74" s="71">
        <f>II!I53*100</f>
        <v>0</v>
      </c>
      <c r="P74" s="71">
        <f>II!J53*100</f>
        <v>0</v>
      </c>
      <c r="Q74" s="71">
        <f>II!K53*100</f>
        <v>0</v>
      </c>
      <c r="R74" s="71">
        <f>II!L53*100</f>
        <v>0</v>
      </c>
      <c r="S74" s="71">
        <f>II!M53*100</f>
        <v>0</v>
      </c>
      <c r="T74" s="71">
        <f>II!N53*100</f>
        <v>0</v>
      </c>
      <c r="U74" s="71">
        <f>II!O53*100</f>
        <v>0</v>
      </c>
      <c r="V74" s="71">
        <f>II!P53*100</f>
        <v>0</v>
      </c>
      <c r="W74" s="71">
        <f>II!Q53*100</f>
        <v>0</v>
      </c>
      <c r="X74" s="71">
        <f>II!R53*100</f>
        <v>0</v>
      </c>
      <c r="Y74" s="71">
        <f>II!S53*100</f>
        <v>0</v>
      </c>
      <c r="Z74" s="71">
        <f>II!T53*100</f>
        <v>0</v>
      </c>
      <c r="AA74" s="71">
        <f>II!U53*100</f>
        <v>0</v>
      </c>
      <c r="AB74" s="71">
        <f>II!V53*100</f>
        <v>0</v>
      </c>
      <c r="AC74" s="71">
        <f>II!W53*100</f>
        <v>0</v>
      </c>
      <c r="AD74" s="71">
        <f>II!X53*100</f>
        <v>0</v>
      </c>
      <c r="AE74" s="71">
        <f>II!Y53*100</f>
        <v>0</v>
      </c>
      <c r="AF74" s="71">
        <f>II!Z53*100</f>
        <v>0</v>
      </c>
      <c r="AG74" s="71">
        <f>II!AA53*100</f>
        <v>0</v>
      </c>
      <c r="AH74" s="71">
        <f>II!AB53*100</f>
        <v>0</v>
      </c>
      <c r="AI74" s="71">
        <f>II!AC53*100</f>
        <v>0</v>
      </c>
      <c r="AJ74" s="71">
        <f>II!AD53*100</f>
        <v>0</v>
      </c>
      <c r="AK74" s="71">
        <f>II!AE53*100</f>
        <v>0</v>
      </c>
      <c r="AL74" s="71">
        <f>II!AF53*100</f>
        <v>0</v>
      </c>
      <c r="AM74" s="71">
        <f>II!AG53*100</f>
        <v>0</v>
      </c>
      <c r="AN74" s="71">
        <f>II!AH53*100</f>
        <v>0</v>
      </c>
      <c r="AO74" s="71">
        <f>II!AI53*100</f>
        <v>0</v>
      </c>
      <c r="AP74" s="71">
        <f>II!AJ53*100</f>
        <v>0</v>
      </c>
      <c r="AQ74" s="71">
        <f>II!AK53*100</f>
        <v>0</v>
      </c>
    </row>
    <row r="75" spans="1:43" x14ac:dyDescent="0.2">
      <c r="A75" s="67" t="s">
        <v>94</v>
      </c>
      <c r="B75" s="67" t="s">
        <v>95</v>
      </c>
      <c r="C75" s="67" t="s">
        <v>104</v>
      </c>
      <c r="D75" s="67" t="s">
        <v>16</v>
      </c>
      <c r="E75" s="67" t="s">
        <v>12</v>
      </c>
      <c r="F75" s="67" t="s">
        <v>98</v>
      </c>
      <c r="G75" s="68" t="str">
        <f>II!B54</f>
        <v>%</v>
      </c>
      <c r="H75" s="67" t="s">
        <v>97</v>
      </c>
      <c r="I75" s="69">
        <v>2</v>
      </c>
      <c r="J75" s="71">
        <f>II!D54*100</f>
        <v>56.8638474527027</v>
      </c>
      <c r="K75" s="71">
        <f>II!E54*100</f>
        <v>56.8638474527027</v>
      </c>
      <c r="L75" s="71">
        <f>II!F54*100</f>
        <v>56.8638474527027</v>
      </c>
      <c r="M75" s="71">
        <f>II!G54*100</f>
        <v>56.8638474527027</v>
      </c>
      <c r="N75" s="71">
        <f>II!H54*100</f>
        <v>56.8638474527027</v>
      </c>
      <c r="O75" s="71">
        <f>II!I54*100</f>
        <v>56.8638474527027</v>
      </c>
      <c r="P75" s="71">
        <f>II!J54*100</f>
        <v>56.8638474527027</v>
      </c>
      <c r="Q75" s="71">
        <f>II!K54*100</f>
        <v>56.8638474527027</v>
      </c>
      <c r="R75" s="71">
        <f>II!L54*100</f>
        <v>56.8638474527027</v>
      </c>
      <c r="S75" s="71">
        <f>II!M54*100</f>
        <v>56.8638474527027</v>
      </c>
      <c r="T75" s="71">
        <f>II!N54*100</f>
        <v>56.8638474527027</v>
      </c>
      <c r="U75" s="71">
        <f>II!O54*100</f>
        <v>56.8638474527027</v>
      </c>
      <c r="V75" s="71">
        <f>II!P54*100</f>
        <v>56.8638474527027</v>
      </c>
      <c r="W75" s="71">
        <f>II!Q54*100</f>
        <v>56.8638474527027</v>
      </c>
      <c r="X75" s="71">
        <f>II!R54*100</f>
        <v>56.8638474527027</v>
      </c>
      <c r="Y75" s="71">
        <f>II!S54*100</f>
        <v>56.8638474527027</v>
      </c>
      <c r="Z75" s="71">
        <f>II!T54*100</f>
        <v>56.8638474527027</v>
      </c>
      <c r="AA75" s="71">
        <f>II!U54*100</f>
        <v>56.8638474527027</v>
      </c>
      <c r="AB75" s="71">
        <f>II!V54*100</f>
        <v>56.8638474527027</v>
      </c>
      <c r="AC75" s="71">
        <f>II!W54*100</f>
        <v>56.8638474527027</v>
      </c>
      <c r="AD75" s="71">
        <f>II!X54*100</f>
        <v>56.8638474527027</v>
      </c>
      <c r="AE75" s="71">
        <f>II!Y54*100</f>
        <v>56.8638474527027</v>
      </c>
      <c r="AF75" s="71">
        <f>II!Z54*100</f>
        <v>56.8638474527027</v>
      </c>
      <c r="AG75" s="71">
        <f>II!AA54*100</f>
        <v>56.8638474527027</v>
      </c>
      <c r="AH75" s="71">
        <f>II!AB54*100</f>
        <v>56.8638474527027</v>
      </c>
      <c r="AI75" s="71">
        <f>II!AC54*100</f>
        <v>56.8638474527027</v>
      </c>
      <c r="AJ75" s="71">
        <f>II!AD54*100</f>
        <v>56.8638474527027</v>
      </c>
      <c r="AK75" s="71">
        <f>II!AE54*100</f>
        <v>56.8638474527027</v>
      </c>
      <c r="AL75" s="71">
        <f>II!AF54*100</f>
        <v>56.8638474527027</v>
      </c>
      <c r="AM75" s="71">
        <f>II!AG54*100</f>
        <v>56.8638474527027</v>
      </c>
      <c r="AN75" s="71">
        <f>II!AH54*100</f>
        <v>56.8638474527027</v>
      </c>
      <c r="AO75" s="71">
        <f>II!AI54*100</f>
        <v>56.8638474527027</v>
      </c>
      <c r="AP75" s="71">
        <f>II!AJ54*100</f>
        <v>56.8638474527027</v>
      </c>
      <c r="AQ75" s="71">
        <f>II!AK54*100</f>
        <v>56.8638474527027</v>
      </c>
    </row>
    <row r="76" spans="1:43" x14ac:dyDescent="0.2">
      <c r="A76" s="67" t="s">
        <v>94</v>
      </c>
      <c r="B76" s="67" t="s">
        <v>95</v>
      </c>
      <c r="C76" s="67" t="s">
        <v>104</v>
      </c>
      <c r="D76" s="67" t="s">
        <v>16</v>
      </c>
      <c r="E76" s="67" t="s">
        <v>13</v>
      </c>
      <c r="F76" s="67" t="s">
        <v>98</v>
      </c>
      <c r="G76" s="68" t="str">
        <f>II!B55</f>
        <v>%</v>
      </c>
      <c r="H76" s="67" t="s">
        <v>97</v>
      </c>
      <c r="I76" s="69">
        <v>2</v>
      </c>
      <c r="J76" s="71">
        <f>II!D55*100</f>
        <v>0</v>
      </c>
      <c r="K76" s="71">
        <f>II!E55*100</f>
        <v>0</v>
      </c>
      <c r="L76" s="71">
        <f>II!F55*100</f>
        <v>0</v>
      </c>
      <c r="M76" s="71">
        <f>II!G55*100</f>
        <v>0</v>
      </c>
      <c r="N76" s="71">
        <f>II!H55*100</f>
        <v>0</v>
      </c>
      <c r="O76" s="71">
        <f>II!I55*100</f>
        <v>0</v>
      </c>
      <c r="P76" s="71">
        <f>II!J55*100</f>
        <v>0</v>
      </c>
      <c r="Q76" s="71">
        <f>II!K55*100</f>
        <v>0</v>
      </c>
      <c r="R76" s="71">
        <f>II!L55*100</f>
        <v>0</v>
      </c>
      <c r="S76" s="71">
        <f>II!M55*100</f>
        <v>0</v>
      </c>
      <c r="T76" s="71">
        <f>II!N55*100</f>
        <v>0</v>
      </c>
      <c r="U76" s="71">
        <f>II!O55*100</f>
        <v>0</v>
      </c>
      <c r="V76" s="71">
        <f>II!P55*100</f>
        <v>0</v>
      </c>
      <c r="W76" s="71">
        <f>II!Q55*100</f>
        <v>0</v>
      </c>
      <c r="X76" s="71">
        <f>II!R55*100</f>
        <v>0</v>
      </c>
      <c r="Y76" s="71">
        <f>II!S55*100</f>
        <v>0</v>
      </c>
      <c r="Z76" s="71">
        <f>II!T55*100</f>
        <v>0</v>
      </c>
      <c r="AA76" s="71">
        <f>II!U55*100</f>
        <v>0</v>
      </c>
      <c r="AB76" s="71">
        <f>II!V55*100</f>
        <v>0</v>
      </c>
      <c r="AC76" s="71">
        <f>II!W55*100</f>
        <v>0</v>
      </c>
      <c r="AD76" s="71">
        <f>II!X55*100</f>
        <v>0</v>
      </c>
      <c r="AE76" s="71">
        <f>II!Y55*100</f>
        <v>0</v>
      </c>
      <c r="AF76" s="71">
        <f>II!Z55*100</f>
        <v>0</v>
      </c>
      <c r="AG76" s="71">
        <f>II!AA55*100</f>
        <v>0</v>
      </c>
      <c r="AH76" s="71">
        <f>II!AB55*100</f>
        <v>0</v>
      </c>
      <c r="AI76" s="71">
        <f>II!AC55*100</f>
        <v>0</v>
      </c>
      <c r="AJ76" s="71">
        <f>II!AD55*100</f>
        <v>0</v>
      </c>
      <c r="AK76" s="71">
        <f>II!AE55*100</f>
        <v>0</v>
      </c>
      <c r="AL76" s="71">
        <f>II!AF55*100</f>
        <v>0</v>
      </c>
      <c r="AM76" s="71">
        <f>II!AG55*100</f>
        <v>0</v>
      </c>
      <c r="AN76" s="71">
        <f>II!AH55*100</f>
        <v>0</v>
      </c>
      <c r="AO76" s="71">
        <f>II!AI55*100</f>
        <v>0</v>
      </c>
      <c r="AP76" s="71">
        <f>II!AJ55*100</f>
        <v>0</v>
      </c>
      <c r="AQ76" s="71">
        <f>II!AK55*100</f>
        <v>0</v>
      </c>
    </row>
    <row r="77" spans="1:43" x14ac:dyDescent="0.2">
      <c r="A77" s="67" t="s">
        <v>94</v>
      </c>
      <c r="B77" s="67" t="s">
        <v>95</v>
      </c>
      <c r="C77" s="67" t="s">
        <v>104</v>
      </c>
      <c r="D77" s="67" t="s">
        <v>16</v>
      </c>
      <c r="E77" s="67" t="s">
        <v>55</v>
      </c>
      <c r="F77" s="67" t="s">
        <v>98</v>
      </c>
      <c r="G77" s="68" t="str">
        <f>II!B56</f>
        <v>%</v>
      </c>
      <c r="H77" s="67" t="s">
        <v>97</v>
      </c>
      <c r="I77" s="69">
        <v>2</v>
      </c>
      <c r="J77" s="71">
        <f>II!D56*100</f>
        <v>0</v>
      </c>
      <c r="K77" s="71">
        <f>II!E56*100</f>
        <v>0</v>
      </c>
      <c r="L77" s="71">
        <f>II!F56*100</f>
        <v>0</v>
      </c>
      <c r="M77" s="71">
        <f>II!G56*100</f>
        <v>0</v>
      </c>
      <c r="N77" s="71">
        <f>II!H56*100</f>
        <v>0</v>
      </c>
      <c r="O77" s="71">
        <f>II!I56*100</f>
        <v>0</v>
      </c>
      <c r="P77" s="71">
        <f>II!J56*100</f>
        <v>0</v>
      </c>
      <c r="Q77" s="71">
        <f>II!K56*100</f>
        <v>0</v>
      </c>
      <c r="R77" s="71">
        <f>II!L56*100</f>
        <v>0</v>
      </c>
      <c r="S77" s="71">
        <f>II!M56*100</f>
        <v>0</v>
      </c>
      <c r="T77" s="71">
        <f>II!N56*100</f>
        <v>0</v>
      </c>
      <c r="U77" s="71">
        <f>II!O56*100</f>
        <v>0</v>
      </c>
      <c r="V77" s="71">
        <f>II!P56*100</f>
        <v>0</v>
      </c>
      <c r="W77" s="71">
        <f>II!Q56*100</f>
        <v>0</v>
      </c>
      <c r="X77" s="71">
        <f>II!R56*100</f>
        <v>0</v>
      </c>
      <c r="Y77" s="71">
        <f>II!S56*100</f>
        <v>0</v>
      </c>
      <c r="Z77" s="71">
        <f>II!T56*100</f>
        <v>0</v>
      </c>
      <c r="AA77" s="71">
        <f>II!U56*100</f>
        <v>0</v>
      </c>
      <c r="AB77" s="71">
        <f>II!V56*100</f>
        <v>0</v>
      </c>
      <c r="AC77" s="71">
        <f>II!W56*100</f>
        <v>0</v>
      </c>
      <c r="AD77" s="71">
        <f>II!X56*100</f>
        <v>0</v>
      </c>
      <c r="AE77" s="71">
        <f>II!Y56*100</f>
        <v>0</v>
      </c>
      <c r="AF77" s="71">
        <f>II!Z56*100</f>
        <v>0</v>
      </c>
      <c r="AG77" s="71">
        <f>II!AA56*100</f>
        <v>0</v>
      </c>
      <c r="AH77" s="71">
        <f>II!AB56*100</f>
        <v>0</v>
      </c>
      <c r="AI77" s="71">
        <f>II!AC56*100</f>
        <v>0</v>
      </c>
      <c r="AJ77" s="71">
        <f>II!AD56*100</f>
        <v>0</v>
      </c>
      <c r="AK77" s="71">
        <f>II!AE56*100</f>
        <v>0</v>
      </c>
      <c r="AL77" s="71">
        <f>II!AF56*100</f>
        <v>0</v>
      </c>
      <c r="AM77" s="71">
        <f>II!AG56*100</f>
        <v>0</v>
      </c>
      <c r="AN77" s="71">
        <f>II!AH56*100</f>
        <v>0</v>
      </c>
      <c r="AO77" s="71">
        <f>II!AI56*100</f>
        <v>0</v>
      </c>
      <c r="AP77" s="71">
        <f>II!AJ56*100</f>
        <v>0</v>
      </c>
      <c r="AQ77" s="71">
        <f>II!AK56*100</f>
        <v>0</v>
      </c>
    </row>
    <row r="78" spans="1:43" x14ac:dyDescent="0.2">
      <c r="A78" s="67" t="s">
        <v>94</v>
      </c>
      <c r="B78" s="67" t="s">
        <v>95</v>
      </c>
      <c r="C78" s="67" t="s">
        <v>104</v>
      </c>
      <c r="D78" s="67" t="s">
        <v>16</v>
      </c>
      <c r="E78" s="67" t="s">
        <v>75</v>
      </c>
      <c r="F78" s="67" t="s">
        <v>98</v>
      </c>
      <c r="G78" s="68" t="str">
        <f>II!B57</f>
        <v>%</v>
      </c>
      <c r="H78" s="67" t="s">
        <v>97</v>
      </c>
      <c r="I78" s="69">
        <v>2</v>
      </c>
      <c r="J78" s="71">
        <f>II!D57*100</f>
        <v>0</v>
      </c>
      <c r="K78" s="71">
        <f>II!E57*100</f>
        <v>0</v>
      </c>
      <c r="L78" s="71">
        <f>II!F57*100</f>
        <v>0</v>
      </c>
      <c r="M78" s="71">
        <f>II!G57*100</f>
        <v>0</v>
      </c>
      <c r="N78" s="71">
        <f>II!H57*100</f>
        <v>0</v>
      </c>
      <c r="O78" s="71">
        <f>II!I57*100</f>
        <v>0</v>
      </c>
      <c r="P78" s="71">
        <f>II!J57*100</f>
        <v>0</v>
      </c>
      <c r="Q78" s="71">
        <f>II!K57*100</f>
        <v>0</v>
      </c>
      <c r="R78" s="71">
        <f>II!L57*100</f>
        <v>0</v>
      </c>
      <c r="S78" s="71">
        <f>II!M57*100</f>
        <v>0</v>
      </c>
      <c r="T78" s="71">
        <f>II!N57*100</f>
        <v>0</v>
      </c>
      <c r="U78" s="71">
        <f>II!O57*100</f>
        <v>0</v>
      </c>
      <c r="V78" s="71">
        <f>II!P57*100</f>
        <v>0</v>
      </c>
      <c r="W78" s="71">
        <f>II!Q57*100</f>
        <v>0</v>
      </c>
      <c r="X78" s="71">
        <f>II!R57*100</f>
        <v>0</v>
      </c>
      <c r="Y78" s="71">
        <f>II!S57*100</f>
        <v>0</v>
      </c>
      <c r="Z78" s="71">
        <f>II!T57*100</f>
        <v>0</v>
      </c>
      <c r="AA78" s="71">
        <f>II!U57*100</f>
        <v>0</v>
      </c>
      <c r="AB78" s="71">
        <f>II!V57*100</f>
        <v>0</v>
      </c>
      <c r="AC78" s="71">
        <f>II!W57*100</f>
        <v>0.65444600507142392</v>
      </c>
      <c r="AD78" s="71">
        <f>II!X57*100</f>
        <v>1.3088920101426946</v>
      </c>
      <c r="AE78" s="71">
        <f>II!Y57*100</f>
        <v>1.9633380152139654</v>
      </c>
      <c r="AF78" s="71">
        <f>II!Z57*100</f>
        <v>2.6177840202853893</v>
      </c>
      <c r="AG78" s="71">
        <f>II!AA57*100</f>
        <v>3.2722300253566603</v>
      </c>
      <c r="AH78" s="71">
        <f>II!AB57*100</f>
        <v>6.931399275015794</v>
      </c>
      <c r="AI78" s="71">
        <f>II!AC57*100</f>
        <v>10.590568524674929</v>
      </c>
      <c r="AJ78" s="71">
        <f>II!AD57*100</f>
        <v>14.249737774332838</v>
      </c>
      <c r="AK78" s="71">
        <f>II!AE57*100</f>
        <v>17.908907023990743</v>
      </c>
      <c r="AL78" s="71">
        <f>II!AF57*100</f>
        <v>21.568076273649879</v>
      </c>
      <c r="AM78" s="71">
        <f>II!AG57*100</f>
        <v>25.227245523306564</v>
      </c>
      <c r="AN78" s="71">
        <f>II!AH57*100</f>
        <v>28.886414772965697</v>
      </c>
      <c r="AO78" s="71">
        <f>II!AI57*100</f>
        <v>32.545584022623601</v>
      </c>
      <c r="AP78" s="71">
        <f>II!AJ57*100</f>
        <v>36.204753272281515</v>
      </c>
      <c r="AQ78" s="71">
        <f>II!AK57*100</f>
        <v>39.863922521940651</v>
      </c>
    </row>
    <row r="79" spans="1:43" x14ac:dyDescent="0.2">
      <c r="A79" s="67" t="s">
        <v>94</v>
      </c>
      <c r="B79" s="67" t="s">
        <v>95</v>
      </c>
      <c r="C79" s="67" t="s">
        <v>104</v>
      </c>
      <c r="D79" s="67" t="s">
        <v>79</v>
      </c>
      <c r="E79" s="67" t="s">
        <v>7</v>
      </c>
      <c r="F79" s="67" t="s">
        <v>98</v>
      </c>
      <c r="G79" s="68" t="str">
        <f>II!B60</f>
        <v>%</v>
      </c>
      <c r="H79" s="67" t="s">
        <v>97</v>
      </c>
      <c r="I79" s="69">
        <v>2</v>
      </c>
      <c r="J79" s="71">
        <f>II!D60*100</f>
        <v>0</v>
      </c>
      <c r="K79" s="71">
        <f>II!E60*100</f>
        <v>0</v>
      </c>
      <c r="L79" s="71">
        <f>II!F60*100</f>
        <v>0</v>
      </c>
      <c r="M79" s="71">
        <f>II!G60*100</f>
        <v>0</v>
      </c>
      <c r="N79" s="71">
        <f>II!H60*100</f>
        <v>0</v>
      </c>
      <c r="O79" s="71">
        <f>II!I60*100</f>
        <v>0</v>
      </c>
      <c r="P79" s="71">
        <f>II!J60*100</f>
        <v>0</v>
      </c>
      <c r="Q79" s="71">
        <f>II!K60*100</f>
        <v>0</v>
      </c>
      <c r="R79" s="71">
        <f>II!L60*100</f>
        <v>0</v>
      </c>
      <c r="S79" s="71">
        <f>II!M60*100</f>
        <v>0</v>
      </c>
      <c r="T79" s="71">
        <f>II!N60*100</f>
        <v>0</v>
      </c>
      <c r="U79" s="71">
        <f>II!O60*100</f>
        <v>0</v>
      </c>
      <c r="V79" s="71">
        <f>II!P60*100</f>
        <v>0</v>
      </c>
      <c r="W79" s="71">
        <f>II!Q60*100</f>
        <v>0</v>
      </c>
      <c r="X79" s="71">
        <f>II!R60*100</f>
        <v>0</v>
      </c>
      <c r="Y79" s="71">
        <f>II!S60*100</f>
        <v>0</v>
      </c>
      <c r="Z79" s="71">
        <f>II!T60*100</f>
        <v>0</v>
      </c>
      <c r="AA79" s="71">
        <f>II!U60*100</f>
        <v>0</v>
      </c>
      <c r="AB79" s="71">
        <f>II!V60*100</f>
        <v>0</v>
      </c>
      <c r="AC79" s="71">
        <f>II!W60*100</f>
        <v>0</v>
      </c>
      <c r="AD79" s="71">
        <f>II!X60*100</f>
        <v>0</v>
      </c>
      <c r="AE79" s="71">
        <f>II!Y60*100</f>
        <v>0</v>
      </c>
      <c r="AF79" s="71">
        <f>II!Z60*100</f>
        <v>0</v>
      </c>
      <c r="AG79" s="71">
        <f>II!AA60*100</f>
        <v>0</v>
      </c>
      <c r="AH79" s="71">
        <f>II!AB60*100</f>
        <v>0</v>
      </c>
      <c r="AI79" s="71">
        <f>II!AC60*100</f>
        <v>0</v>
      </c>
      <c r="AJ79" s="71">
        <f>II!AD60*100</f>
        <v>0</v>
      </c>
      <c r="AK79" s="71">
        <f>II!AE60*100</f>
        <v>0</v>
      </c>
      <c r="AL79" s="71">
        <f>II!AF60*100</f>
        <v>0</v>
      </c>
      <c r="AM79" s="71">
        <f>II!AG60*100</f>
        <v>0</v>
      </c>
      <c r="AN79" s="71">
        <f>II!AH60*100</f>
        <v>0</v>
      </c>
      <c r="AO79" s="71">
        <f>II!AI60*100</f>
        <v>0</v>
      </c>
      <c r="AP79" s="71">
        <f>II!AJ60*100</f>
        <v>0</v>
      </c>
      <c r="AQ79" s="71">
        <f>II!AK60*100</f>
        <v>0</v>
      </c>
    </row>
    <row r="80" spans="1:43" x14ac:dyDescent="0.2">
      <c r="A80" s="67" t="s">
        <v>94</v>
      </c>
      <c r="B80" s="67" t="s">
        <v>95</v>
      </c>
      <c r="C80" s="67" t="s">
        <v>104</v>
      </c>
      <c r="D80" s="67" t="s">
        <v>79</v>
      </c>
      <c r="E80" s="67" t="s">
        <v>9</v>
      </c>
      <c r="F80" s="67" t="s">
        <v>98</v>
      </c>
      <c r="G80" s="68" t="str">
        <f>II!B61</f>
        <v>%</v>
      </c>
      <c r="H80" s="67" t="s">
        <v>97</v>
      </c>
      <c r="I80" s="69">
        <v>2</v>
      </c>
      <c r="J80" s="71">
        <f>II!D61*100</f>
        <v>0</v>
      </c>
      <c r="K80" s="71">
        <f>II!E61*100</f>
        <v>0</v>
      </c>
      <c r="L80" s="71">
        <f>II!F61*100</f>
        <v>0</v>
      </c>
      <c r="M80" s="71">
        <f>II!G61*100</f>
        <v>0</v>
      </c>
      <c r="N80" s="71">
        <f>II!H61*100</f>
        <v>0</v>
      </c>
      <c r="O80" s="71">
        <f>II!I61*100</f>
        <v>0</v>
      </c>
      <c r="P80" s="71">
        <f>II!J61*100</f>
        <v>0</v>
      </c>
      <c r="Q80" s="71">
        <f>II!K61*100</f>
        <v>0</v>
      </c>
      <c r="R80" s="71">
        <f>II!L61*100</f>
        <v>0</v>
      </c>
      <c r="S80" s="71">
        <f>II!M61*100</f>
        <v>0</v>
      </c>
      <c r="T80" s="71">
        <f>II!N61*100</f>
        <v>0</v>
      </c>
      <c r="U80" s="71">
        <f>II!O61*100</f>
        <v>0</v>
      </c>
      <c r="V80" s="71">
        <f>II!P61*100</f>
        <v>0</v>
      </c>
      <c r="W80" s="71">
        <f>II!Q61*100</f>
        <v>0</v>
      </c>
      <c r="X80" s="71">
        <f>II!R61*100</f>
        <v>0</v>
      </c>
      <c r="Y80" s="71">
        <f>II!S61*100</f>
        <v>0</v>
      </c>
      <c r="Z80" s="71">
        <f>II!T61*100</f>
        <v>0</v>
      </c>
      <c r="AA80" s="71">
        <f>II!U61*100</f>
        <v>0</v>
      </c>
      <c r="AB80" s="71">
        <f>II!V61*100</f>
        <v>0</v>
      </c>
      <c r="AC80" s="71">
        <f>II!W61*100</f>
        <v>0</v>
      </c>
      <c r="AD80" s="71">
        <f>II!X61*100</f>
        <v>0</v>
      </c>
      <c r="AE80" s="71">
        <f>II!Y61*100</f>
        <v>0</v>
      </c>
      <c r="AF80" s="71">
        <f>II!Z61*100</f>
        <v>0</v>
      </c>
      <c r="AG80" s="71">
        <f>II!AA61*100</f>
        <v>0</v>
      </c>
      <c r="AH80" s="71">
        <f>II!AB61*100</f>
        <v>0</v>
      </c>
      <c r="AI80" s="71">
        <f>II!AC61*100</f>
        <v>0</v>
      </c>
      <c r="AJ80" s="71">
        <f>II!AD61*100</f>
        <v>0</v>
      </c>
      <c r="AK80" s="71">
        <f>II!AE61*100</f>
        <v>0</v>
      </c>
      <c r="AL80" s="71">
        <f>II!AF61*100</f>
        <v>0</v>
      </c>
      <c r="AM80" s="71">
        <f>II!AG61*100</f>
        <v>0</v>
      </c>
      <c r="AN80" s="71">
        <f>II!AH61*100</f>
        <v>0</v>
      </c>
      <c r="AO80" s="71">
        <f>II!AI61*100</f>
        <v>0</v>
      </c>
      <c r="AP80" s="71">
        <f>II!AJ61*100</f>
        <v>0</v>
      </c>
      <c r="AQ80" s="71">
        <f>II!AK61*100</f>
        <v>0</v>
      </c>
    </row>
    <row r="81" spans="1:43" x14ac:dyDescent="0.2">
      <c r="A81" s="67" t="s">
        <v>94</v>
      </c>
      <c r="B81" s="67" t="s">
        <v>95</v>
      </c>
      <c r="C81" s="67" t="s">
        <v>104</v>
      </c>
      <c r="D81" s="67" t="s">
        <v>79</v>
      </c>
      <c r="E81" s="67" t="s">
        <v>10</v>
      </c>
      <c r="F81" s="67" t="s">
        <v>98</v>
      </c>
      <c r="G81" s="68" t="str">
        <f>II!B62</f>
        <v>%</v>
      </c>
      <c r="H81" s="67" t="s">
        <v>97</v>
      </c>
      <c r="I81" s="69">
        <v>2</v>
      </c>
      <c r="J81" s="71">
        <f>II!D62*100</f>
        <v>0</v>
      </c>
      <c r="K81" s="71">
        <f>II!E62*100</f>
        <v>0</v>
      </c>
      <c r="L81" s="71">
        <f>II!F62*100</f>
        <v>0</v>
      </c>
      <c r="M81" s="71">
        <f>II!G62*100</f>
        <v>0</v>
      </c>
      <c r="N81" s="71">
        <f>II!H62*100</f>
        <v>0</v>
      </c>
      <c r="O81" s="71">
        <f>II!I62*100</f>
        <v>0</v>
      </c>
      <c r="P81" s="71">
        <f>II!J62*100</f>
        <v>0</v>
      </c>
      <c r="Q81" s="71">
        <f>II!K62*100</f>
        <v>0</v>
      </c>
      <c r="R81" s="71">
        <f>II!L62*100</f>
        <v>0</v>
      </c>
      <c r="S81" s="71">
        <f>II!M62*100</f>
        <v>0</v>
      </c>
      <c r="T81" s="71">
        <f>II!N62*100</f>
        <v>0</v>
      </c>
      <c r="U81" s="71">
        <f>II!O62*100</f>
        <v>0</v>
      </c>
      <c r="V81" s="71">
        <f>II!P62*100</f>
        <v>0</v>
      </c>
      <c r="W81" s="71">
        <f>II!Q62*100</f>
        <v>0</v>
      </c>
      <c r="X81" s="71">
        <f>II!R62*100</f>
        <v>0</v>
      </c>
      <c r="Y81" s="71">
        <f>II!S62*100</f>
        <v>0</v>
      </c>
      <c r="Z81" s="71">
        <f>II!T62*100</f>
        <v>0</v>
      </c>
      <c r="AA81" s="71">
        <f>II!U62*100</f>
        <v>0</v>
      </c>
      <c r="AB81" s="71">
        <f>II!V62*100</f>
        <v>0</v>
      </c>
      <c r="AC81" s="71">
        <f>II!W62*100</f>
        <v>0</v>
      </c>
      <c r="AD81" s="71">
        <f>II!X62*100</f>
        <v>0</v>
      </c>
      <c r="AE81" s="71">
        <f>II!Y62*100</f>
        <v>0</v>
      </c>
      <c r="AF81" s="71">
        <f>II!Z62*100</f>
        <v>0</v>
      </c>
      <c r="AG81" s="71">
        <f>II!AA62*100</f>
        <v>0</v>
      </c>
      <c r="AH81" s="71">
        <f>II!AB62*100</f>
        <v>0</v>
      </c>
      <c r="AI81" s="71">
        <f>II!AC62*100</f>
        <v>0</v>
      </c>
      <c r="AJ81" s="71">
        <f>II!AD62*100</f>
        <v>0</v>
      </c>
      <c r="AK81" s="71">
        <f>II!AE62*100</f>
        <v>0</v>
      </c>
      <c r="AL81" s="71">
        <f>II!AF62*100</f>
        <v>0</v>
      </c>
      <c r="AM81" s="71">
        <f>II!AG62*100</f>
        <v>0</v>
      </c>
      <c r="AN81" s="71">
        <f>II!AH62*100</f>
        <v>0</v>
      </c>
      <c r="AO81" s="71">
        <f>II!AI62*100</f>
        <v>0</v>
      </c>
      <c r="AP81" s="71">
        <f>II!AJ62*100</f>
        <v>0</v>
      </c>
      <c r="AQ81" s="71">
        <f>II!AK62*100</f>
        <v>0</v>
      </c>
    </row>
    <row r="82" spans="1:43" x14ac:dyDescent="0.2">
      <c r="A82" s="67" t="s">
        <v>94</v>
      </c>
      <c r="B82" s="67" t="s">
        <v>95</v>
      </c>
      <c r="C82" s="67" t="s">
        <v>104</v>
      </c>
      <c r="D82" s="67" t="s">
        <v>79</v>
      </c>
      <c r="E82" s="67" t="s">
        <v>11</v>
      </c>
      <c r="F82" s="67" t="s">
        <v>98</v>
      </c>
      <c r="G82" s="68" t="str">
        <f>II!B63</f>
        <v>%</v>
      </c>
      <c r="H82" s="67" t="s">
        <v>97</v>
      </c>
      <c r="I82" s="69">
        <v>2</v>
      </c>
      <c r="J82" s="71">
        <f>II!D63*100</f>
        <v>0</v>
      </c>
      <c r="K82" s="71">
        <f>II!E63*100</f>
        <v>0</v>
      </c>
      <c r="L82" s="71">
        <f>II!F63*100</f>
        <v>0</v>
      </c>
      <c r="M82" s="71">
        <f>II!G63*100</f>
        <v>0</v>
      </c>
      <c r="N82" s="71">
        <f>II!H63*100</f>
        <v>0</v>
      </c>
      <c r="O82" s="71">
        <f>II!I63*100</f>
        <v>0</v>
      </c>
      <c r="P82" s="71">
        <f>II!J63*100</f>
        <v>0</v>
      </c>
      <c r="Q82" s="71">
        <f>II!K63*100</f>
        <v>0</v>
      </c>
      <c r="R82" s="71">
        <f>II!L63*100</f>
        <v>0</v>
      </c>
      <c r="S82" s="71">
        <f>II!M63*100</f>
        <v>0</v>
      </c>
      <c r="T82" s="71">
        <f>II!N63*100</f>
        <v>0</v>
      </c>
      <c r="U82" s="71">
        <f>II!O63*100</f>
        <v>0</v>
      </c>
      <c r="V82" s="71">
        <f>II!P63*100</f>
        <v>0</v>
      </c>
      <c r="W82" s="71">
        <f>II!Q63*100</f>
        <v>0</v>
      </c>
      <c r="X82" s="71">
        <f>II!R63*100</f>
        <v>0</v>
      </c>
      <c r="Y82" s="71">
        <f>II!S63*100</f>
        <v>0</v>
      </c>
      <c r="Z82" s="71">
        <f>II!T63*100</f>
        <v>0</v>
      </c>
      <c r="AA82" s="71">
        <f>II!U63*100</f>
        <v>0</v>
      </c>
      <c r="AB82" s="71">
        <f>II!V63*100</f>
        <v>0</v>
      </c>
      <c r="AC82" s="71">
        <f>II!W63*100</f>
        <v>0</v>
      </c>
      <c r="AD82" s="71">
        <f>II!X63*100</f>
        <v>0</v>
      </c>
      <c r="AE82" s="71">
        <f>II!Y63*100</f>
        <v>0</v>
      </c>
      <c r="AF82" s="71">
        <f>II!Z63*100</f>
        <v>0</v>
      </c>
      <c r="AG82" s="71">
        <f>II!AA63*100</f>
        <v>0</v>
      </c>
      <c r="AH82" s="71">
        <f>II!AB63*100</f>
        <v>0</v>
      </c>
      <c r="AI82" s="71">
        <f>II!AC63*100</f>
        <v>0</v>
      </c>
      <c r="AJ82" s="71">
        <f>II!AD63*100</f>
        <v>0</v>
      </c>
      <c r="AK82" s="71">
        <f>II!AE63*100</f>
        <v>0</v>
      </c>
      <c r="AL82" s="71">
        <f>II!AF63*100</f>
        <v>0</v>
      </c>
      <c r="AM82" s="71">
        <f>II!AG63*100</f>
        <v>0</v>
      </c>
      <c r="AN82" s="71">
        <f>II!AH63*100</f>
        <v>0</v>
      </c>
      <c r="AO82" s="71">
        <f>II!AI63*100</f>
        <v>0</v>
      </c>
      <c r="AP82" s="71">
        <f>II!AJ63*100</f>
        <v>0</v>
      </c>
      <c r="AQ82" s="71">
        <f>II!AK63*100</f>
        <v>0</v>
      </c>
    </row>
    <row r="83" spans="1:43" x14ac:dyDescent="0.2">
      <c r="A83" s="67" t="s">
        <v>94</v>
      </c>
      <c r="B83" s="67" t="s">
        <v>95</v>
      </c>
      <c r="C83" s="67" t="s">
        <v>104</v>
      </c>
      <c r="D83" s="67" t="s">
        <v>79</v>
      </c>
      <c r="E83" s="67" t="s">
        <v>106</v>
      </c>
      <c r="F83" s="67" t="s">
        <v>98</v>
      </c>
      <c r="G83" s="68" t="str">
        <f>II!B64</f>
        <v>%</v>
      </c>
      <c r="H83" s="67" t="s">
        <v>97</v>
      </c>
      <c r="I83" s="69">
        <v>2</v>
      </c>
      <c r="J83" s="71">
        <f>II!D64*100</f>
        <v>0</v>
      </c>
      <c r="K83" s="71">
        <f>II!E64*100</f>
        <v>0</v>
      </c>
      <c r="L83" s="71">
        <f>II!F64*100</f>
        <v>0</v>
      </c>
      <c r="M83" s="71">
        <f>II!G64*100</f>
        <v>0</v>
      </c>
      <c r="N83" s="71">
        <f>II!H64*100</f>
        <v>0</v>
      </c>
      <c r="O83" s="71">
        <f>II!I64*100</f>
        <v>0</v>
      </c>
      <c r="P83" s="71">
        <f>II!J64*100</f>
        <v>0</v>
      </c>
      <c r="Q83" s="71">
        <f>II!K64*100</f>
        <v>0</v>
      </c>
      <c r="R83" s="71">
        <f>II!L64*100</f>
        <v>0</v>
      </c>
      <c r="S83" s="71">
        <f>II!M64*100</f>
        <v>0</v>
      </c>
      <c r="T83" s="71">
        <f>II!N64*100</f>
        <v>0</v>
      </c>
      <c r="U83" s="71">
        <f>II!O64*100</f>
        <v>0</v>
      </c>
      <c r="V83" s="71">
        <f>II!P64*100</f>
        <v>0</v>
      </c>
      <c r="W83" s="71">
        <f>II!Q64*100</f>
        <v>0</v>
      </c>
      <c r="X83" s="71">
        <f>II!R64*100</f>
        <v>0</v>
      </c>
      <c r="Y83" s="71">
        <f>II!S64*100</f>
        <v>0</v>
      </c>
      <c r="Z83" s="71">
        <f>II!T64*100</f>
        <v>0</v>
      </c>
      <c r="AA83" s="71">
        <f>II!U64*100</f>
        <v>0</v>
      </c>
      <c r="AB83" s="71">
        <f>II!V64*100</f>
        <v>0</v>
      </c>
      <c r="AC83" s="71">
        <f>II!W64*100</f>
        <v>0</v>
      </c>
      <c r="AD83" s="71">
        <f>II!X64*100</f>
        <v>0</v>
      </c>
      <c r="AE83" s="71">
        <f>II!Y64*100</f>
        <v>0</v>
      </c>
      <c r="AF83" s="71">
        <f>II!Z64*100</f>
        <v>0</v>
      </c>
      <c r="AG83" s="71">
        <f>II!AA64*100</f>
        <v>0</v>
      </c>
      <c r="AH83" s="71">
        <f>II!AB64*100</f>
        <v>0</v>
      </c>
      <c r="AI83" s="71">
        <f>II!AC64*100</f>
        <v>0</v>
      </c>
      <c r="AJ83" s="71">
        <f>II!AD64*100</f>
        <v>0</v>
      </c>
      <c r="AK83" s="71">
        <f>II!AE64*100</f>
        <v>0</v>
      </c>
      <c r="AL83" s="71">
        <f>II!AF64*100</f>
        <v>0</v>
      </c>
      <c r="AM83" s="71">
        <f>II!AG64*100</f>
        <v>0</v>
      </c>
      <c r="AN83" s="71">
        <f>II!AH64*100</f>
        <v>0</v>
      </c>
      <c r="AO83" s="71">
        <f>II!AI64*100</f>
        <v>0</v>
      </c>
      <c r="AP83" s="71">
        <f>II!AJ64*100</f>
        <v>0</v>
      </c>
      <c r="AQ83" s="71">
        <f>II!AK64*100</f>
        <v>0</v>
      </c>
    </row>
    <row r="84" spans="1:43" x14ac:dyDescent="0.2">
      <c r="A84" s="67" t="s">
        <v>94</v>
      </c>
      <c r="B84" s="67" t="s">
        <v>95</v>
      </c>
      <c r="C84" s="67" t="s">
        <v>104</v>
      </c>
      <c r="D84" s="67" t="s">
        <v>79</v>
      </c>
      <c r="E84" s="67" t="s">
        <v>12</v>
      </c>
      <c r="F84" s="67" t="s">
        <v>98</v>
      </c>
      <c r="G84" s="68" t="str">
        <f>II!B65</f>
        <v>%</v>
      </c>
      <c r="H84" s="67" t="s">
        <v>97</v>
      </c>
      <c r="I84" s="69">
        <v>2</v>
      </c>
      <c r="J84" s="71">
        <f>II!D65*100</f>
        <v>0</v>
      </c>
      <c r="K84" s="71">
        <f>II!E65*100</f>
        <v>0</v>
      </c>
      <c r="L84" s="71">
        <f>II!F65*100</f>
        <v>0</v>
      </c>
      <c r="M84" s="71">
        <f>II!G65*100</f>
        <v>0</v>
      </c>
      <c r="N84" s="71">
        <f>II!H65*100</f>
        <v>0</v>
      </c>
      <c r="O84" s="71">
        <f>II!I65*100</f>
        <v>0.95229344588170561</v>
      </c>
      <c r="P84" s="71">
        <f>II!J65*100</f>
        <v>1.9045868917634112</v>
      </c>
      <c r="Q84" s="71">
        <f>II!K65*100</f>
        <v>2.8568803376451166</v>
      </c>
      <c r="R84" s="71">
        <f>II!L65*100</f>
        <v>3.8091737835268225</v>
      </c>
      <c r="S84" s="71">
        <f>II!M65*100</f>
        <v>4.7614672294085283</v>
      </c>
      <c r="T84" s="71">
        <f>II!N65*100</f>
        <v>5.7137606752902341</v>
      </c>
      <c r="U84" s="71">
        <f>II!O65*100</f>
        <v>6.66605412117194</v>
      </c>
      <c r="V84" s="71">
        <f>II!P65*100</f>
        <v>7.6183475670536449</v>
      </c>
      <c r="W84" s="71">
        <f>II!Q65*100</f>
        <v>8.570641012935349</v>
      </c>
      <c r="X84" s="71">
        <f>II!R65*100</f>
        <v>9.5229344588170548</v>
      </c>
      <c r="Y84" s="71">
        <f>II!S65*100</f>
        <v>10.475227904698761</v>
      </c>
      <c r="Z84" s="71">
        <f>II!T65*100</f>
        <v>11.427521350580465</v>
      </c>
      <c r="AA84" s="71">
        <f>II!U65*100</f>
        <v>12.379814796462171</v>
      </c>
      <c r="AB84" s="71">
        <f>II!V65*100</f>
        <v>13.332108242343876</v>
      </c>
      <c r="AC84" s="71">
        <f>II!W65*100</f>
        <v>14.284401688225582</v>
      </c>
      <c r="AD84" s="71">
        <f>II!X65*100</f>
        <v>15.236695134107286</v>
      </c>
      <c r="AE84" s="71">
        <f>II!Y65*100</f>
        <v>16.18898857998899</v>
      </c>
      <c r="AF84" s="71">
        <f>II!Z65*100</f>
        <v>17.141282025870698</v>
      </c>
      <c r="AG84" s="71">
        <f>II!AA65*100</f>
        <v>18.093575471752402</v>
      </c>
      <c r="AH84" s="71">
        <f>II!AB65*100</f>
        <v>19.045868917634106</v>
      </c>
      <c r="AI84" s="71">
        <f>II!AC65*100</f>
        <v>19.99816236351581</v>
      </c>
      <c r="AJ84" s="71">
        <f>II!AD65*100</f>
        <v>20.950455809397518</v>
      </c>
      <c r="AK84" s="71">
        <f>II!AE65*100</f>
        <v>21.902749255279222</v>
      </c>
      <c r="AL84" s="71">
        <f>II!AF65*100</f>
        <v>22.855042701160926</v>
      </c>
      <c r="AM84" s="71">
        <f>II!AG65*100</f>
        <v>23.807336147042633</v>
      </c>
      <c r="AN84" s="71">
        <f>II!AH65*100</f>
        <v>24.759629592924338</v>
      </c>
      <c r="AO84" s="71">
        <f>II!AI65*100</f>
        <v>25.711923038806045</v>
      </c>
      <c r="AP84" s="71">
        <f>II!AJ65*100</f>
        <v>26.664216484687753</v>
      </c>
      <c r="AQ84" s="71">
        <f>II!AK65*100</f>
        <v>27.61650993056946</v>
      </c>
    </row>
    <row r="85" spans="1:43" x14ac:dyDescent="0.2">
      <c r="A85" s="67" t="s">
        <v>94</v>
      </c>
      <c r="B85" s="67" t="s">
        <v>95</v>
      </c>
      <c r="C85" s="67" t="s">
        <v>104</v>
      </c>
      <c r="D85" s="67" t="s">
        <v>79</v>
      </c>
      <c r="E85" s="67" t="s">
        <v>54</v>
      </c>
      <c r="F85" s="67" t="s">
        <v>98</v>
      </c>
      <c r="G85" s="68" t="str">
        <f>II!B66</f>
        <v>%</v>
      </c>
      <c r="H85" s="67" t="s">
        <v>97</v>
      </c>
      <c r="I85" s="69">
        <v>2</v>
      </c>
      <c r="J85" s="71">
        <f>II!D66*100</f>
        <v>100</v>
      </c>
      <c r="K85" s="71">
        <f>II!E66*100</f>
        <v>100</v>
      </c>
      <c r="L85" s="71">
        <f>II!F66*100</f>
        <v>100</v>
      </c>
      <c r="M85" s="71">
        <f>II!G66*100</f>
        <v>100</v>
      </c>
      <c r="N85" s="71">
        <f>II!H66*100</f>
        <v>100</v>
      </c>
      <c r="O85" s="71">
        <f>II!I66*100</f>
        <v>99.047706554118292</v>
      </c>
      <c r="P85" s="71">
        <f>II!J66*100</f>
        <v>98.095403108236596</v>
      </c>
      <c r="Q85" s="71">
        <f>II!K66*100</f>
        <v>97.143053420570965</v>
      </c>
      <c r="R85" s="71">
        <f>II!L66*100</f>
        <v>96.190387420467545</v>
      </c>
      <c r="S85" s="71">
        <f>II!M66*100</f>
        <v>95.235626177668976</v>
      </c>
      <c r="T85" s="71">
        <f>II!N66*100</f>
        <v>94.266988670796096</v>
      </c>
      <c r="U85" s="71">
        <f>II!O66*100</f>
        <v>93.206563956802583</v>
      </c>
      <c r="V85" s="71">
        <f>II!P66*100</f>
        <v>91.543843534617281</v>
      </c>
      <c r="W85" s="71">
        <f>II!Q66*100</f>
        <v>84.129358987064634</v>
      </c>
      <c r="X85" s="71">
        <f>II!R66*100</f>
        <v>82.757093623505128</v>
      </c>
      <c r="Y85" s="71">
        <f>II!S66*100</f>
        <v>81.359976996192401</v>
      </c>
      <c r="Z85" s="71">
        <f>II!T66*100</f>
        <v>79.936539087739845</v>
      </c>
      <c r="AA85" s="71">
        <f>II!U66*100</f>
        <v>78.485230767036995</v>
      </c>
      <c r="AB85" s="71">
        <f>II!V66*100</f>
        <v>77.004421319383169</v>
      </c>
      <c r="AC85" s="71">
        <f>II!W66*100</f>
        <v>75.492396251837292</v>
      </c>
      <c r="AD85" s="71">
        <f>II!X66*100</f>
        <v>73.947355454437655</v>
      </c>
      <c r="AE85" s="71">
        <f>II!Y66*100</f>
        <v>72.367411810148226</v>
      </c>
      <c r="AF85" s="71">
        <f>II!Z66*100</f>
        <v>70.750590359614577</v>
      </c>
      <c r="AG85" s="71">
        <f>II!AA66*100</f>
        <v>69.094828140966371</v>
      </c>
      <c r="AH85" s="71">
        <f>II!AB66*100</f>
        <v>67.397974839816285</v>
      </c>
      <c r="AI85" s="71">
        <f>II!AC66*100</f>
        <v>65.657794400027655</v>
      </c>
      <c r="AJ85" s="71">
        <f>II!AD66*100</f>
        <v>63.871967761399929</v>
      </c>
      <c r="AK85" s="71">
        <f>II!AE66*100</f>
        <v>62.038096905675225</v>
      </c>
      <c r="AL85" s="71">
        <f>II!AF66*100</f>
        <v>60.153710406577453</v>
      </c>
      <c r="AM85" s="71">
        <f>II!AG66*100</f>
        <v>58.216270692173502</v>
      </c>
      <c r="AN85" s="71">
        <f>II!AH66*100</f>
        <v>56.223183237724506</v>
      </c>
      <c r="AO85" s="71">
        <f>II!AI66*100</f>
        <v>54.171807913215119</v>
      </c>
      <c r="AP85" s="71">
        <f>II!AJ66*100</f>
        <v>52.059472710549038</v>
      </c>
      <c r="AQ85" s="71">
        <f>II!AK66*100</f>
        <v>49.883490069430543</v>
      </c>
    </row>
    <row r="86" spans="1:43" x14ac:dyDescent="0.2">
      <c r="A86" s="67" t="s">
        <v>94</v>
      </c>
      <c r="B86" s="67" t="s">
        <v>95</v>
      </c>
      <c r="C86" s="67" t="s">
        <v>104</v>
      </c>
      <c r="D86" s="67" t="s">
        <v>79</v>
      </c>
      <c r="E86" s="67" t="s">
        <v>74</v>
      </c>
      <c r="F86" s="67" t="s">
        <v>98</v>
      </c>
      <c r="G86" s="68" t="str">
        <f>II!B67</f>
        <v>%</v>
      </c>
      <c r="H86" s="67" t="s">
        <v>97</v>
      </c>
      <c r="I86" s="69">
        <v>2</v>
      </c>
      <c r="J86" s="71">
        <f>II!D67*100</f>
        <v>0</v>
      </c>
      <c r="K86" s="71">
        <f>II!E67*100</f>
        <v>0</v>
      </c>
      <c r="L86" s="71">
        <f>II!F67*100</f>
        <v>0</v>
      </c>
      <c r="M86" s="71">
        <f>II!G67*100</f>
        <v>0</v>
      </c>
      <c r="N86" s="71">
        <f>II!H67*100</f>
        <v>0</v>
      </c>
      <c r="O86" s="71">
        <f>II!I67*100</f>
        <v>0</v>
      </c>
      <c r="P86" s="71">
        <f>II!J67*100</f>
        <v>0</v>
      </c>
      <c r="Q86" s="71">
        <f>II!K67*100</f>
        <v>0</v>
      </c>
      <c r="R86" s="71">
        <f>II!L67*100</f>
        <v>0</v>
      </c>
      <c r="S86" s="71">
        <f>II!M67*100</f>
        <v>0</v>
      </c>
      <c r="T86" s="71">
        <f>II!N67*100</f>
        <v>0</v>
      </c>
      <c r="U86" s="71">
        <f>II!O67*100</f>
        <v>0</v>
      </c>
      <c r="V86" s="71">
        <f>II!P67*100</f>
        <v>0</v>
      </c>
      <c r="W86" s="71">
        <f>II!Q67*100</f>
        <v>0</v>
      </c>
      <c r="X86" s="71">
        <f>II!R67*100</f>
        <v>0</v>
      </c>
      <c r="Y86" s="71">
        <f>II!S67*100</f>
        <v>0</v>
      </c>
      <c r="Z86" s="71">
        <f>II!T67*100</f>
        <v>0</v>
      </c>
      <c r="AA86" s="71">
        <f>II!U67*100</f>
        <v>0</v>
      </c>
      <c r="AB86" s="71">
        <f>II!V67*100</f>
        <v>0</v>
      </c>
      <c r="AC86" s="71">
        <f>II!W67*100</f>
        <v>0</v>
      </c>
      <c r="AD86" s="71">
        <f>II!X67*100</f>
        <v>0</v>
      </c>
      <c r="AE86" s="71">
        <f>II!Y67*100</f>
        <v>0</v>
      </c>
      <c r="AF86" s="71">
        <f>II!Z67*100</f>
        <v>0</v>
      </c>
      <c r="AG86" s="71">
        <f>II!AA67*100</f>
        <v>0</v>
      </c>
      <c r="AH86" s="71">
        <f>II!AB67*100</f>
        <v>0</v>
      </c>
      <c r="AI86" s="71">
        <f>II!AC67*100</f>
        <v>0</v>
      </c>
      <c r="AJ86" s="71">
        <f>II!AD67*100</f>
        <v>0</v>
      </c>
      <c r="AK86" s="71">
        <f>II!AE67*100</f>
        <v>0</v>
      </c>
      <c r="AL86" s="71">
        <f>II!AF67*100</f>
        <v>0</v>
      </c>
      <c r="AM86" s="71">
        <f>II!AG67*100</f>
        <v>0</v>
      </c>
      <c r="AN86" s="71">
        <f>II!AH67*100</f>
        <v>0</v>
      </c>
      <c r="AO86" s="71">
        <f>II!AI67*100</f>
        <v>0</v>
      </c>
      <c r="AP86" s="71">
        <f>II!AJ67*100</f>
        <v>0</v>
      </c>
      <c r="AQ86" s="71">
        <f>II!AK67*100</f>
        <v>0</v>
      </c>
    </row>
    <row r="87" spans="1:43" x14ac:dyDescent="0.2">
      <c r="A87" s="67" t="s">
        <v>94</v>
      </c>
      <c r="B87" s="67" t="s">
        <v>95</v>
      </c>
      <c r="C87" s="67" t="s">
        <v>104</v>
      </c>
      <c r="D87" s="67" t="s">
        <v>79</v>
      </c>
      <c r="E87" s="67" t="s">
        <v>13</v>
      </c>
      <c r="F87" s="67" t="s">
        <v>98</v>
      </c>
      <c r="G87" s="68" t="str">
        <f>II!B68</f>
        <v>%</v>
      </c>
      <c r="H87" s="67" t="s">
        <v>97</v>
      </c>
      <c r="I87" s="69">
        <v>2</v>
      </c>
      <c r="J87" s="71">
        <f>II!D68*100</f>
        <v>0</v>
      </c>
      <c r="K87" s="71">
        <f>II!E68*100</f>
        <v>0</v>
      </c>
      <c r="L87" s="71">
        <f>II!F68*100</f>
        <v>0</v>
      </c>
      <c r="M87" s="71">
        <f>II!G68*100</f>
        <v>0</v>
      </c>
      <c r="N87" s="71">
        <f>II!H68*100</f>
        <v>0</v>
      </c>
      <c r="O87" s="71">
        <f>II!I68*100</f>
        <v>0</v>
      </c>
      <c r="P87" s="71">
        <f>II!J68*100</f>
        <v>0</v>
      </c>
      <c r="Q87" s="71">
        <f>II!K68*100</f>
        <v>0</v>
      </c>
      <c r="R87" s="71">
        <f>II!L68*100</f>
        <v>0</v>
      </c>
      <c r="S87" s="71">
        <f>II!M68*100</f>
        <v>0</v>
      </c>
      <c r="T87" s="71">
        <f>II!N68*100</f>
        <v>0</v>
      </c>
      <c r="U87" s="71">
        <f>II!O68*100</f>
        <v>0</v>
      </c>
      <c r="V87" s="71">
        <f>II!P68*100</f>
        <v>0</v>
      </c>
      <c r="W87" s="71">
        <f>II!Q68*100</f>
        <v>0</v>
      </c>
      <c r="X87" s="71">
        <f>II!R68*100</f>
        <v>0</v>
      </c>
      <c r="Y87" s="71">
        <f>II!S68*100</f>
        <v>0</v>
      </c>
      <c r="Z87" s="71">
        <f>II!T68*100</f>
        <v>0</v>
      </c>
      <c r="AA87" s="71">
        <f>II!U68*100</f>
        <v>0</v>
      </c>
      <c r="AB87" s="71">
        <f>II!V68*100</f>
        <v>0</v>
      </c>
      <c r="AC87" s="71">
        <f>II!W68*100</f>
        <v>0</v>
      </c>
      <c r="AD87" s="71">
        <f>II!X68*100</f>
        <v>0</v>
      </c>
      <c r="AE87" s="71">
        <f>II!Y68*100</f>
        <v>0</v>
      </c>
      <c r="AF87" s="71">
        <f>II!Z68*100</f>
        <v>0</v>
      </c>
      <c r="AG87" s="71">
        <f>II!AA68*100</f>
        <v>0</v>
      </c>
      <c r="AH87" s="71">
        <f>II!AB68*100</f>
        <v>0</v>
      </c>
      <c r="AI87" s="71">
        <f>II!AC68*100</f>
        <v>0</v>
      </c>
      <c r="AJ87" s="71">
        <f>II!AD68*100</f>
        <v>0</v>
      </c>
      <c r="AK87" s="71">
        <f>II!AE68*100</f>
        <v>0</v>
      </c>
      <c r="AL87" s="71">
        <f>II!AF68*100</f>
        <v>0</v>
      </c>
      <c r="AM87" s="71">
        <f>II!AG68*100</f>
        <v>0</v>
      </c>
      <c r="AN87" s="71">
        <f>II!AH68*100</f>
        <v>0</v>
      </c>
      <c r="AO87" s="71">
        <f>II!AI68*100</f>
        <v>0</v>
      </c>
      <c r="AP87" s="71">
        <f>II!AJ68*100</f>
        <v>0</v>
      </c>
      <c r="AQ87" s="71">
        <f>II!AK68*100</f>
        <v>0</v>
      </c>
    </row>
    <row r="88" spans="1:43" x14ac:dyDescent="0.2">
      <c r="A88" s="67" t="s">
        <v>94</v>
      </c>
      <c r="B88" s="67" t="s">
        <v>95</v>
      </c>
      <c r="C88" s="67" t="s">
        <v>104</v>
      </c>
      <c r="D88" s="67" t="s">
        <v>79</v>
      </c>
      <c r="E88" s="67" t="s">
        <v>55</v>
      </c>
      <c r="F88" s="67" t="s">
        <v>98</v>
      </c>
      <c r="G88" s="68" t="str">
        <f>II!B69</f>
        <v>%</v>
      </c>
      <c r="H88" s="67" t="s">
        <v>97</v>
      </c>
      <c r="I88" s="69">
        <v>2</v>
      </c>
      <c r="J88" s="71">
        <f>II!D69*100</f>
        <v>0</v>
      </c>
      <c r="K88" s="71">
        <f>II!E69*100</f>
        <v>0</v>
      </c>
      <c r="L88" s="71">
        <f>II!F69*100</f>
        <v>0</v>
      </c>
      <c r="M88" s="71">
        <f>II!G69*100</f>
        <v>0</v>
      </c>
      <c r="N88" s="71">
        <f>II!H69*100</f>
        <v>0</v>
      </c>
      <c r="O88" s="71">
        <f>II!I69*100</f>
        <v>0</v>
      </c>
      <c r="P88" s="71">
        <f>II!J69*100</f>
        <v>0</v>
      </c>
      <c r="Q88" s="71">
        <f>II!K69*100</f>
        <v>0</v>
      </c>
      <c r="R88" s="71">
        <f>II!L69*100</f>
        <v>0</v>
      </c>
      <c r="S88" s="71">
        <f>II!M69*100</f>
        <v>0</v>
      </c>
      <c r="T88" s="71">
        <f>II!N69*100</f>
        <v>0</v>
      </c>
      <c r="U88" s="71">
        <f>II!O69*100</f>
        <v>0</v>
      </c>
      <c r="V88" s="71">
        <f>II!P69*100</f>
        <v>0</v>
      </c>
      <c r="W88" s="71">
        <f>II!Q69*100</f>
        <v>0</v>
      </c>
      <c r="X88" s="71">
        <f>II!R69*100</f>
        <v>0</v>
      </c>
      <c r="Y88" s="71">
        <f>II!S69*100</f>
        <v>0</v>
      </c>
      <c r="Z88" s="71">
        <f>II!T69*100</f>
        <v>0</v>
      </c>
      <c r="AA88" s="71">
        <f>II!U69*100</f>
        <v>0</v>
      </c>
      <c r="AB88" s="71">
        <f>II!V69*100</f>
        <v>0</v>
      </c>
      <c r="AC88" s="71">
        <f>II!W69*100</f>
        <v>0</v>
      </c>
      <c r="AD88" s="71">
        <f>II!X69*100</f>
        <v>0</v>
      </c>
      <c r="AE88" s="71">
        <f>II!Y69*100</f>
        <v>0</v>
      </c>
      <c r="AF88" s="71">
        <f>II!Z69*100</f>
        <v>0</v>
      </c>
      <c r="AG88" s="71">
        <f>II!AA69*100</f>
        <v>0</v>
      </c>
      <c r="AH88" s="71">
        <f>II!AB69*100</f>
        <v>0</v>
      </c>
      <c r="AI88" s="71">
        <f>II!AC69*100</f>
        <v>0</v>
      </c>
      <c r="AJ88" s="71">
        <f>II!AD69*100</f>
        <v>0</v>
      </c>
      <c r="AK88" s="71">
        <f>II!AE69*100</f>
        <v>0</v>
      </c>
      <c r="AL88" s="71">
        <f>II!AF69*100</f>
        <v>0</v>
      </c>
      <c r="AM88" s="71">
        <f>II!AG69*100</f>
        <v>0</v>
      </c>
      <c r="AN88" s="71">
        <f>II!AH69*100</f>
        <v>0</v>
      </c>
      <c r="AO88" s="71">
        <f>II!AI69*100</f>
        <v>0</v>
      </c>
      <c r="AP88" s="71">
        <f>II!AJ69*100</f>
        <v>0</v>
      </c>
      <c r="AQ88" s="71">
        <f>II!AK69*100</f>
        <v>0</v>
      </c>
    </row>
    <row r="89" spans="1:43" x14ac:dyDescent="0.2">
      <c r="A89" s="67" t="s">
        <v>94</v>
      </c>
      <c r="B89" s="67" t="s">
        <v>95</v>
      </c>
      <c r="C89" s="67" t="s">
        <v>104</v>
      </c>
      <c r="D89" s="67" t="s">
        <v>79</v>
      </c>
      <c r="E89" s="67" t="s">
        <v>56</v>
      </c>
      <c r="F89" s="67" t="s">
        <v>98</v>
      </c>
      <c r="G89" s="68" t="str">
        <f>II!B70</f>
        <v>%</v>
      </c>
      <c r="H89" s="67" t="s">
        <v>97</v>
      </c>
      <c r="I89" s="69">
        <v>2</v>
      </c>
      <c r="J89" s="71">
        <f>II!D70*100</f>
        <v>0</v>
      </c>
      <c r="K89" s="71">
        <f>II!E70*100</f>
        <v>0</v>
      </c>
      <c r="L89" s="71">
        <f>II!F70*100</f>
        <v>0</v>
      </c>
      <c r="M89" s="71">
        <f>II!G70*100</f>
        <v>0</v>
      </c>
      <c r="N89" s="71">
        <f>II!H70*100</f>
        <v>0</v>
      </c>
      <c r="O89" s="71">
        <f>II!I70*100</f>
        <v>0</v>
      </c>
      <c r="P89" s="71">
        <f>II!J70*100</f>
        <v>0</v>
      </c>
      <c r="Q89" s="71">
        <f>II!K70*100</f>
        <v>0</v>
      </c>
      <c r="R89" s="71">
        <f>II!L70*100</f>
        <v>0</v>
      </c>
      <c r="S89" s="71">
        <f>II!M70*100</f>
        <v>0</v>
      </c>
      <c r="T89" s="71">
        <f>II!N70*100</f>
        <v>0</v>
      </c>
      <c r="U89" s="71">
        <f>II!O70*100</f>
        <v>0</v>
      </c>
      <c r="V89" s="71">
        <f>II!P70*100</f>
        <v>0</v>
      </c>
      <c r="W89" s="71">
        <f>II!Q70*100</f>
        <v>0</v>
      </c>
      <c r="X89" s="71">
        <f>II!R70*100</f>
        <v>0</v>
      </c>
      <c r="Y89" s="71">
        <f>II!S70*100</f>
        <v>0</v>
      </c>
      <c r="Z89" s="71">
        <f>II!T70*100</f>
        <v>0</v>
      </c>
      <c r="AA89" s="71">
        <f>II!U70*100</f>
        <v>0</v>
      </c>
      <c r="AB89" s="71">
        <f>II!V70*100</f>
        <v>0</v>
      </c>
      <c r="AC89" s="71">
        <f>II!W70*100</f>
        <v>0</v>
      </c>
      <c r="AD89" s="71">
        <f>II!X70*100</f>
        <v>0</v>
      </c>
      <c r="AE89" s="71">
        <f>II!Y70*100</f>
        <v>0</v>
      </c>
      <c r="AF89" s="71">
        <f>II!Z70*100</f>
        <v>0</v>
      </c>
      <c r="AG89" s="71">
        <f>II!AA70*100</f>
        <v>0</v>
      </c>
      <c r="AH89" s="71">
        <f>II!AB70*100</f>
        <v>0</v>
      </c>
      <c r="AI89" s="71">
        <f>II!AC70*100</f>
        <v>0</v>
      </c>
      <c r="AJ89" s="71">
        <f>II!AD70*100</f>
        <v>0</v>
      </c>
      <c r="AK89" s="71">
        <f>II!AE70*100</f>
        <v>0</v>
      </c>
      <c r="AL89" s="71">
        <f>II!AF70*100</f>
        <v>0</v>
      </c>
      <c r="AM89" s="71">
        <f>II!AG70*100</f>
        <v>0</v>
      </c>
      <c r="AN89" s="71">
        <f>II!AH70*100</f>
        <v>0</v>
      </c>
      <c r="AO89" s="71">
        <f>II!AI70*100</f>
        <v>0</v>
      </c>
      <c r="AP89" s="71">
        <f>II!AJ70*100</f>
        <v>0</v>
      </c>
      <c r="AQ89" s="71">
        <f>II!AK70*100</f>
        <v>0</v>
      </c>
    </row>
    <row r="90" spans="1:43" x14ac:dyDescent="0.2">
      <c r="A90" s="67" t="s">
        <v>94</v>
      </c>
      <c r="B90" s="67" t="s">
        <v>95</v>
      </c>
      <c r="C90" s="67" t="s">
        <v>104</v>
      </c>
      <c r="D90" s="67" t="s">
        <v>79</v>
      </c>
      <c r="E90" s="67" t="s">
        <v>14</v>
      </c>
      <c r="F90" s="67" t="s">
        <v>98</v>
      </c>
      <c r="G90" s="68" t="str">
        <f>II!B71</f>
        <v>%</v>
      </c>
      <c r="H90" s="67" t="s">
        <v>97</v>
      </c>
      <c r="I90" s="69">
        <v>2</v>
      </c>
      <c r="J90" s="71">
        <f>II!D71*100</f>
        <v>0</v>
      </c>
      <c r="K90" s="71">
        <f>II!E71*100</f>
        <v>0</v>
      </c>
      <c r="L90" s="71">
        <f>II!F71*100</f>
        <v>0</v>
      </c>
      <c r="M90" s="71">
        <f>II!G71*100</f>
        <v>0</v>
      </c>
      <c r="N90" s="71">
        <f>II!H71*100</f>
        <v>0</v>
      </c>
      <c r="O90" s="71">
        <f>II!I71*100</f>
        <v>0</v>
      </c>
      <c r="P90" s="71">
        <f>II!J71*100</f>
        <v>9.9999999999999907E-6</v>
      </c>
      <c r="Q90" s="71">
        <f>II!K71*100</f>
        <v>6.6241783912806011E-5</v>
      </c>
      <c r="R90" s="71">
        <f>II!L71*100</f>
        <v>4.3879600562251735E-4</v>
      </c>
      <c r="S90" s="71">
        <f>II!M71*100</f>
        <v>2.9065929224896883E-3</v>
      </c>
      <c r="T90" s="71">
        <f>II!N71*100</f>
        <v>1.925065391366327E-2</v>
      </c>
      <c r="U90" s="71">
        <f>II!O71*100</f>
        <v>0.1273819220254718</v>
      </c>
      <c r="V90" s="71">
        <f>II!P71*100</f>
        <v>0.83779889832906673</v>
      </c>
      <c r="W90" s="71">
        <f>II!Q71*100</f>
        <v>5.2999999999999963</v>
      </c>
      <c r="X90" s="71">
        <f>II!R71*100</f>
        <v>5.5542399509892402</v>
      </c>
      <c r="Y90" s="71">
        <f>II!S71*100</f>
        <v>5.8199262290142393</v>
      </c>
      <c r="Z90" s="71">
        <f>II!T71*100</f>
        <v>6.0975010639593004</v>
      </c>
      <c r="AA90" s="71">
        <f>II!U71*100</f>
        <v>6.3874166578128149</v>
      </c>
      <c r="AB90" s="71">
        <f>II!V71*100</f>
        <v>6.6901346747900226</v>
      </c>
      <c r="AC90" s="71">
        <f>II!W71*100</f>
        <v>7.0061256381072914</v>
      </c>
      <c r="AD90" s="71">
        <f>II!X71*100</f>
        <v>7.3358682264357027</v>
      </c>
      <c r="AE90" s="71">
        <f>II!Y71*100</f>
        <v>7.6798484629974588</v>
      </c>
      <c r="AF90" s="71">
        <f>II!Z71*100</f>
        <v>8.0385587902734681</v>
      </c>
      <c r="AG90" s="71">
        <f>II!AA71*100</f>
        <v>8.4124970233759395</v>
      </c>
      <c r="AH90" s="71">
        <f>II!AB71*100</f>
        <v>8.8021651753181036</v>
      </c>
      <c r="AI90" s="71">
        <f>II!AC71*100</f>
        <v>9.2080681476971744</v>
      </c>
      <c r="AJ90" s="71">
        <f>II!AD71*100</f>
        <v>9.6307122807095489</v>
      </c>
      <c r="AK90" s="71">
        <f>II!AE71*100</f>
        <v>10.070603756952732</v>
      </c>
      <c r="AL90" s="71">
        <f>II!AF71*100</f>
        <v>10.528246854149909</v>
      </c>
      <c r="AM90" s="71">
        <f>II!AG71*100</f>
        <v>11.004142042773479</v>
      </c>
      <c r="AN90" s="71">
        <f>II!AH71*100</f>
        <v>11.498783925556323</v>
      </c>
      <c r="AO90" s="71">
        <f>II!AI71*100</f>
        <v>12.012659017074631</v>
      </c>
      <c r="AP90" s="71">
        <f>II!AJ71*100</f>
        <v>12.54624336297416</v>
      </c>
      <c r="AQ90" s="71">
        <f>II!AK71*100</f>
        <v>13.099999999999998</v>
      </c>
    </row>
    <row r="91" spans="1:43" x14ac:dyDescent="0.2">
      <c r="A91" s="67" t="s">
        <v>94</v>
      </c>
      <c r="B91" s="67" t="s">
        <v>95</v>
      </c>
      <c r="C91" s="67" t="s">
        <v>104</v>
      </c>
      <c r="D91" s="67" t="s">
        <v>79</v>
      </c>
      <c r="E91" s="67" t="s">
        <v>75</v>
      </c>
      <c r="F91" s="67" t="s">
        <v>98</v>
      </c>
      <c r="G91" s="68" t="str">
        <f>II!B72</f>
        <v>%</v>
      </c>
      <c r="H91" s="67" t="s">
        <v>97</v>
      </c>
      <c r="I91" s="69">
        <v>2</v>
      </c>
      <c r="J91" s="71">
        <f>II!D72*100</f>
        <v>0</v>
      </c>
      <c r="K91" s="71">
        <f>II!E72*100</f>
        <v>0</v>
      </c>
      <c r="L91" s="71">
        <f>II!F72*100</f>
        <v>0</v>
      </c>
      <c r="M91" s="71">
        <f>II!G72*100</f>
        <v>0</v>
      </c>
      <c r="N91" s="71">
        <f>II!H72*100</f>
        <v>0</v>
      </c>
      <c r="O91" s="71">
        <f>II!I72*100</f>
        <v>0</v>
      </c>
      <c r="P91" s="71">
        <f>II!J72*100</f>
        <v>0</v>
      </c>
      <c r="Q91" s="71">
        <f>II!K72*100</f>
        <v>0</v>
      </c>
      <c r="R91" s="71">
        <f>II!L72*100</f>
        <v>0</v>
      </c>
      <c r="S91" s="71">
        <f>II!M72*100</f>
        <v>0</v>
      </c>
      <c r="T91" s="71">
        <f>II!N72*100</f>
        <v>0</v>
      </c>
      <c r="U91" s="71">
        <f>II!O72*100</f>
        <v>0</v>
      </c>
      <c r="V91" s="71">
        <f>II!P72*100</f>
        <v>9.9999999999999907E-6</v>
      </c>
      <c r="W91" s="71">
        <f>II!Q72*100</f>
        <v>2.0000000000000004</v>
      </c>
      <c r="X91" s="71">
        <f>II!R72*100</f>
        <v>2.1657319666885626</v>
      </c>
      <c r="Y91" s="71">
        <f>II!S72*100</f>
        <v>2.3448688700945874</v>
      </c>
      <c r="Z91" s="71">
        <f>II!T72*100</f>
        <v>2.5384384977203913</v>
      </c>
      <c r="AA91" s="71">
        <f>II!U72*100</f>
        <v>2.7475377786880184</v>
      </c>
      <c r="AB91" s="71">
        <f>II!V72*100</f>
        <v>2.9733357634829227</v>
      </c>
      <c r="AC91" s="71">
        <f>II!W72*100</f>
        <v>3.2170764218298404</v>
      </c>
      <c r="AD91" s="71">
        <f>II!X72*100</f>
        <v>3.4800811850193569</v>
      </c>
      <c r="AE91" s="71">
        <f>II!Y72*100</f>
        <v>3.7637511468653218</v>
      </c>
      <c r="AF91" s="71">
        <f>II!Z72*100</f>
        <v>4.0695688242412587</v>
      </c>
      <c r="AG91" s="71">
        <f>II!AA72*100</f>
        <v>4.399099363905294</v>
      </c>
      <c r="AH91" s="71">
        <f>II!AB72*100</f>
        <v>4.7539910672315031</v>
      </c>
      <c r="AI91" s="71">
        <f>II!AC72*100</f>
        <v>5.1359750887593645</v>
      </c>
      <c r="AJ91" s="71">
        <f>II!AD72*100</f>
        <v>5.5468641484930163</v>
      </c>
      <c r="AK91" s="71">
        <f>II!AE72*100</f>
        <v>5.9885500820928312</v>
      </c>
      <c r="AL91" s="71">
        <f>II!AF72*100</f>
        <v>6.4630000381117076</v>
      </c>
      <c r="AM91" s="71">
        <f>II!AG72*100</f>
        <v>6.9722511180103792</v>
      </c>
      <c r="AN91" s="71">
        <f>II!AH72*100</f>
        <v>7.5184032437948387</v>
      </c>
      <c r="AO91" s="71">
        <f>II!AI72*100</f>
        <v>8.1036100309042087</v>
      </c>
      <c r="AP91" s="71">
        <f>II!AJ72*100</f>
        <v>8.7300674417890392</v>
      </c>
      <c r="AQ91" s="71">
        <f>II!AK72*100</f>
        <v>9.3999999999999968</v>
      </c>
    </row>
    <row r="92" spans="1:43" x14ac:dyDescent="0.2">
      <c r="A92" s="67" t="s">
        <v>94</v>
      </c>
      <c r="B92" s="67" t="s">
        <v>95</v>
      </c>
      <c r="C92" s="67" t="s">
        <v>104</v>
      </c>
      <c r="D92" s="67" t="s">
        <v>80</v>
      </c>
      <c r="E92" s="67" t="s">
        <v>12</v>
      </c>
      <c r="F92" s="67" t="s">
        <v>98</v>
      </c>
      <c r="G92" s="68" t="str">
        <f>II!B75</f>
        <v>%</v>
      </c>
      <c r="H92" s="67" t="s">
        <v>97</v>
      </c>
      <c r="I92" s="69">
        <v>2</v>
      </c>
      <c r="J92" s="71">
        <f>II!D75*100</f>
        <v>100</v>
      </c>
      <c r="K92" s="71">
        <f>II!E75*100</f>
        <v>100</v>
      </c>
      <c r="L92" s="71">
        <f>II!F75*100</f>
        <v>100</v>
      </c>
      <c r="M92" s="71">
        <f>II!G75*100</f>
        <v>100</v>
      </c>
      <c r="N92" s="71">
        <f>II!H75*100</f>
        <v>100</v>
      </c>
      <c r="O92" s="71">
        <f>II!I75*100</f>
        <v>100</v>
      </c>
      <c r="P92" s="71">
        <f>II!J75*100</f>
        <v>100</v>
      </c>
      <c r="Q92" s="71">
        <f>II!K75*100</f>
        <v>100</v>
      </c>
      <c r="R92" s="71">
        <f>II!L75*100</f>
        <v>100</v>
      </c>
      <c r="S92" s="71">
        <f>II!M75*100</f>
        <v>100</v>
      </c>
      <c r="T92" s="71">
        <f>II!N75*100</f>
        <v>100</v>
      </c>
      <c r="U92" s="71">
        <f>II!O75*100</f>
        <v>100</v>
      </c>
      <c r="V92" s="71">
        <f>II!P75*100</f>
        <v>100</v>
      </c>
      <c r="W92" s="71">
        <f>II!Q75*100</f>
        <v>100</v>
      </c>
      <c r="X92" s="71">
        <f>II!R75*100</f>
        <v>100</v>
      </c>
      <c r="Y92" s="71">
        <f>II!S75*100</f>
        <v>100</v>
      </c>
      <c r="Z92" s="71">
        <f>II!T75*100</f>
        <v>100</v>
      </c>
      <c r="AA92" s="71">
        <f>II!U75*100</f>
        <v>100</v>
      </c>
      <c r="AB92" s="71">
        <f>II!V75*100</f>
        <v>100</v>
      </c>
      <c r="AC92" s="71">
        <f>II!W75*100</f>
        <v>100</v>
      </c>
      <c r="AD92" s="71">
        <f>II!X75*100</f>
        <v>100</v>
      </c>
      <c r="AE92" s="71">
        <f>II!Y75*100</f>
        <v>100</v>
      </c>
      <c r="AF92" s="71">
        <f>II!Z75*100</f>
        <v>100</v>
      </c>
      <c r="AG92" s="71">
        <f>II!AA75*100</f>
        <v>100</v>
      </c>
      <c r="AH92" s="71">
        <f>II!AB75*100</f>
        <v>100</v>
      </c>
      <c r="AI92" s="71">
        <f>II!AC75*100</f>
        <v>100</v>
      </c>
      <c r="AJ92" s="71">
        <f>II!AD75*100</f>
        <v>100</v>
      </c>
      <c r="AK92" s="71">
        <f>II!AE75*100</f>
        <v>100</v>
      </c>
      <c r="AL92" s="71">
        <f>II!AF75*100</f>
        <v>100</v>
      </c>
      <c r="AM92" s="71">
        <f>II!AG75*100</f>
        <v>100</v>
      </c>
      <c r="AN92" s="71">
        <f>II!AH75*100</f>
        <v>100</v>
      </c>
      <c r="AO92" s="71">
        <f>II!AI75*100</f>
        <v>100</v>
      </c>
      <c r="AP92" s="71">
        <f>II!AJ75*100</f>
        <v>100</v>
      </c>
      <c r="AQ92" s="71">
        <f>II!AK75*100</f>
        <v>100</v>
      </c>
    </row>
    <row r="93" spans="1:43" x14ac:dyDescent="0.2">
      <c r="A93" s="67" t="s">
        <v>94</v>
      </c>
      <c r="B93" s="67" t="s">
        <v>95</v>
      </c>
      <c r="C93" s="67" t="s">
        <v>104</v>
      </c>
      <c r="D93" s="67" t="s">
        <v>16</v>
      </c>
      <c r="E93" s="67"/>
      <c r="F93" s="67" t="s">
        <v>99</v>
      </c>
      <c r="G93" s="68" t="str">
        <f>II!B79</f>
        <v>Mcal/Ton</v>
      </c>
      <c r="H93" s="67" t="s">
        <v>100</v>
      </c>
      <c r="I93" s="69">
        <v>2</v>
      </c>
      <c r="J93" s="71">
        <f>II!D79</f>
        <v>6.2927922834852298E-4</v>
      </c>
      <c r="K93" s="71">
        <f>II!E79</f>
        <v>6.2927922834852298E-4</v>
      </c>
      <c r="L93" s="71">
        <f>II!F79</f>
        <v>6.2927922834852298E-4</v>
      </c>
      <c r="M93" s="71">
        <f>II!G79</f>
        <v>6.2927922834852298E-4</v>
      </c>
      <c r="N93" s="71">
        <f>II!H79</f>
        <v>6.2927922834852298E-4</v>
      </c>
      <c r="O93" s="71">
        <f>II!I79</f>
        <v>6.2927922834852298E-4</v>
      </c>
      <c r="P93" s="71">
        <f>II!J79</f>
        <v>6.2927922834852298E-4</v>
      </c>
      <c r="Q93" s="71">
        <f>II!K79</f>
        <v>6.2927922834852298E-4</v>
      </c>
      <c r="R93" s="71">
        <f>II!L79</f>
        <v>6.2927922834852298E-4</v>
      </c>
      <c r="S93" s="71">
        <f>II!M79</f>
        <v>6.2927922834852298E-4</v>
      </c>
      <c r="T93" s="71">
        <f>II!N79</f>
        <v>6.2927922834852298E-4</v>
      </c>
      <c r="U93" s="71">
        <f>II!O79</f>
        <v>6.2927922834852298E-4</v>
      </c>
      <c r="V93" s="71">
        <f>II!P79</f>
        <v>6.2927922834852298E-4</v>
      </c>
      <c r="W93" s="71">
        <f>II!Q79</f>
        <v>6.2927922834852298E-4</v>
      </c>
      <c r="X93" s="71">
        <f>II!R79</f>
        <v>6.2927922834852298E-4</v>
      </c>
      <c r="Y93" s="71">
        <f>II!S79</f>
        <v>6.2927922834852298E-4</v>
      </c>
      <c r="Z93" s="71">
        <f>II!T79</f>
        <v>6.2927922834852298E-4</v>
      </c>
      <c r="AA93" s="71">
        <f>II!U79</f>
        <v>6.2927922834852298E-4</v>
      </c>
      <c r="AB93" s="71">
        <f>II!V79</f>
        <v>6.2927922834852298E-4</v>
      </c>
      <c r="AC93" s="71">
        <f>II!W79</f>
        <v>6.2927922834852298E-4</v>
      </c>
      <c r="AD93" s="71">
        <f>II!X79</f>
        <v>6.2927922834852298E-4</v>
      </c>
      <c r="AE93" s="71">
        <f>II!Y79</f>
        <v>6.2927922834852298E-4</v>
      </c>
      <c r="AF93" s="71">
        <f>II!Z79</f>
        <v>6.2927922834852298E-4</v>
      </c>
      <c r="AG93" s="71">
        <f>II!AA79</f>
        <v>6.2927922834852298E-4</v>
      </c>
      <c r="AH93" s="71">
        <f>II!AB79</f>
        <v>6.2927922834852298E-4</v>
      </c>
      <c r="AI93" s="71">
        <f>II!AC79</f>
        <v>6.2927922834852298E-4</v>
      </c>
      <c r="AJ93" s="71">
        <f>II!AD79</f>
        <v>6.2927922834852298E-4</v>
      </c>
      <c r="AK93" s="71">
        <f>II!AE79</f>
        <v>6.2927922834852298E-4</v>
      </c>
      <c r="AL93" s="71">
        <f>II!AF79</f>
        <v>6.2927922834852298E-4</v>
      </c>
      <c r="AM93" s="71">
        <f>II!AG79</f>
        <v>6.2927922834852298E-4</v>
      </c>
      <c r="AN93" s="71">
        <f>II!AH79</f>
        <v>6.2927922834852298E-4</v>
      </c>
      <c r="AO93" s="71">
        <f>II!AI79</f>
        <v>6.2927922834852298E-4</v>
      </c>
      <c r="AP93" s="71">
        <f>II!AJ79</f>
        <v>6.2927922834852298E-4</v>
      </c>
      <c r="AQ93" s="71">
        <f>II!AK79</f>
        <v>6.2927922834852298E-4</v>
      </c>
    </row>
    <row r="94" spans="1:43" x14ac:dyDescent="0.2">
      <c r="A94" s="67" t="s">
        <v>94</v>
      </c>
      <c r="B94" s="67" t="s">
        <v>95</v>
      </c>
      <c r="C94" s="67" t="s">
        <v>104</v>
      </c>
      <c r="D94" s="67" t="s">
        <v>79</v>
      </c>
      <c r="E94" s="67"/>
      <c r="F94" s="67" t="s">
        <v>99</v>
      </c>
      <c r="G94" s="68" t="str">
        <f>II!B80</f>
        <v>Mcal/Ton</v>
      </c>
      <c r="H94" s="67" t="s">
        <v>100</v>
      </c>
      <c r="I94" s="69">
        <v>2</v>
      </c>
      <c r="J94" s="71">
        <f>II!D80</f>
        <v>5.0000000000000001E-4</v>
      </c>
      <c r="K94" s="71">
        <f>II!E80</f>
        <v>5.0000000000000001E-4</v>
      </c>
      <c r="L94" s="71">
        <f>II!F80</f>
        <v>5.0000000000000001E-4</v>
      </c>
      <c r="M94" s="71">
        <f>II!G80</f>
        <v>5.0000000000000001E-4</v>
      </c>
      <c r="N94" s="71">
        <f>II!H80</f>
        <v>5.0000000000000001E-4</v>
      </c>
      <c r="O94" s="71">
        <f>II!I80</f>
        <v>5.0000000000000001E-4</v>
      </c>
      <c r="P94" s="71">
        <f>II!J80</f>
        <v>5.0000000000000001E-4</v>
      </c>
      <c r="Q94" s="71">
        <f>II!K80</f>
        <v>5.0000000000000001E-4</v>
      </c>
      <c r="R94" s="71">
        <f>II!L80</f>
        <v>5.0000000000000001E-4</v>
      </c>
      <c r="S94" s="71">
        <f>II!M80</f>
        <v>5.0000000000000001E-4</v>
      </c>
      <c r="T94" s="71">
        <f>II!N80</f>
        <v>5.0000000000000001E-4</v>
      </c>
      <c r="U94" s="71">
        <f>II!O80</f>
        <v>5.0000000000000001E-4</v>
      </c>
      <c r="V94" s="71">
        <f>II!P80</f>
        <v>5.0000000000000001E-4</v>
      </c>
      <c r="W94" s="71">
        <f>II!Q80</f>
        <v>5.0000000000000001E-4</v>
      </c>
      <c r="X94" s="71">
        <f>II!R80</f>
        <v>5.0000000000000001E-4</v>
      </c>
      <c r="Y94" s="71">
        <f>II!S80</f>
        <v>5.0000000000000001E-4</v>
      </c>
      <c r="Z94" s="71">
        <f>II!T80</f>
        <v>5.0000000000000001E-4</v>
      </c>
      <c r="AA94" s="71">
        <f>II!U80</f>
        <v>5.0000000000000001E-4</v>
      </c>
      <c r="AB94" s="71">
        <f>II!V80</f>
        <v>5.0000000000000001E-4</v>
      </c>
      <c r="AC94" s="71">
        <f>II!W80</f>
        <v>5.0000000000000001E-4</v>
      </c>
      <c r="AD94" s="71">
        <f>II!X80</f>
        <v>5.0000000000000001E-4</v>
      </c>
      <c r="AE94" s="71">
        <f>II!Y80</f>
        <v>5.0000000000000001E-4</v>
      </c>
      <c r="AF94" s="71">
        <f>II!Z80</f>
        <v>5.0000000000000001E-4</v>
      </c>
      <c r="AG94" s="71">
        <f>II!AA80</f>
        <v>5.0000000000000001E-4</v>
      </c>
      <c r="AH94" s="71">
        <f>II!AB80</f>
        <v>5.0000000000000001E-4</v>
      </c>
      <c r="AI94" s="71">
        <f>II!AC80</f>
        <v>5.0000000000000001E-4</v>
      </c>
      <c r="AJ94" s="71">
        <f>II!AD80</f>
        <v>5.0000000000000001E-4</v>
      </c>
      <c r="AK94" s="71">
        <f>II!AE80</f>
        <v>5.0000000000000001E-4</v>
      </c>
      <c r="AL94" s="71">
        <f>II!AF80</f>
        <v>5.0000000000000001E-4</v>
      </c>
      <c r="AM94" s="71">
        <f>II!AG80</f>
        <v>5.0000000000000001E-4</v>
      </c>
      <c r="AN94" s="71">
        <f>II!AH80</f>
        <v>5.0000000000000001E-4</v>
      </c>
      <c r="AO94" s="71">
        <f>II!AI80</f>
        <v>5.0000000000000001E-4</v>
      </c>
      <c r="AP94" s="71">
        <f>II!AJ80</f>
        <v>5.0000000000000001E-4</v>
      </c>
      <c r="AQ94" s="71">
        <f>II!AK80</f>
        <v>5.0000000000000001E-4</v>
      </c>
    </row>
    <row r="95" spans="1:43" x14ac:dyDescent="0.2">
      <c r="A95" s="67" t="s">
        <v>94</v>
      </c>
      <c r="B95" s="67" t="s">
        <v>95</v>
      </c>
      <c r="C95" s="67" t="s">
        <v>104</v>
      </c>
      <c r="D95" s="67" t="s">
        <v>80</v>
      </c>
      <c r="E95" s="67"/>
      <c r="F95" s="67" t="s">
        <v>99</v>
      </c>
      <c r="G95" s="68" t="str">
        <f>II!B81</f>
        <v>Mcal/Ton</v>
      </c>
      <c r="H95" s="67" t="s">
        <v>100</v>
      </c>
      <c r="I95" s="69">
        <v>2</v>
      </c>
      <c r="J95" s="71">
        <f>II!D81</f>
        <v>1E-3</v>
      </c>
      <c r="K95" s="71">
        <f>II!E81</f>
        <v>1E-3</v>
      </c>
      <c r="L95" s="71">
        <f>II!F81</f>
        <v>1E-3</v>
      </c>
      <c r="M95" s="71">
        <f>II!G81</f>
        <v>1E-3</v>
      </c>
      <c r="N95" s="71">
        <f>II!H81</f>
        <v>1E-3</v>
      </c>
      <c r="O95" s="71">
        <f>II!I81</f>
        <v>1E-3</v>
      </c>
      <c r="P95" s="71">
        <f>II!J81</f>
        <v>1E-3</v>
      </c>
      <c r="Q95" s="71">
        <f>II!K81</f>
        <v>1E-3</v>
      </c>
      <c r="R95" s="71">
        <f>II!L81</f>
        <v>1E-3</v>
      </c>
      <c r="S95" s="71">
        <f>II!M81</f>
        <v>1E-3</v>
      </c>
      <c r="T95" s="71">
        <f>II!N81</f>
        <v>1E-3</v>
      </c>
      <c r="U95" s="71">
        <f>II!O81</f>
        <v>1E-3</v>
      </c>
      <c r="V95" s="71">
        <f>II!P81</f>
        <v>1E-3</v>
      </c>
      <c r="W95" s="71">
        <f>II!Q81</f>
        <v>1E-3</v>
      </c>
      <c r="X95" s="71">
        <f>II!R81</f>
        <v>1E-3</v>
      </c>
      <c r="Y95" s="71">
        <f>II!S81</f>
        <v>1E-3</v>
      </c>
      <c r="Z95" s="71">
        <f>II!T81</f>
        <v>1E-3</v>
      </c>
      <c r="AA95" s="71">
        <f>II!U81</f>
        <v>1E-3</v>
      </c>
      <c r="AB95" s="71">
        <f>II!V81</f>
        <v>1E-3</v>
      </c>
      <c r="AC95" s="71">
        <f>II!W81</f>
        <v>1E-3</v>
      </c>
      <c r="AD95" s="71">
        <f>II!X81</f>
        <v>1E-3</v>
      </c>
      <c r="AE95" s="71">
        <f>II!Y81</f>
        <v>1E-3</v>
      </c>
      <c r="AF95" s="71">
        <f>II!Z81</f>
        <v>1E-3</v>
      </c>
      <c r="AG95" s="71">
        <f>II!AA81</f>
        <v>1E-3</v>
      </c>
      <c r="AH95" s="71">
        <f>II!AB81</f>
        <v>1E-3</v>
      </c>
      <c r="AI95" s="71">
        <f>II!AC81</f>
        <v>1E-3</v>
      </c>
      <c r="AJ95" s="71">
        <f>II!AD81</f>
        <v>1E-3</v>
      </c>
      <c r="AK95" s="71">
        <f>II!AE81</f>
        <v>1E-3</v>
      </c>
      <c r="AL95" s="71">
        <f>II!AF81</f>
        <v>1E-3</v>
      </c>
      <c r="AM95" s="71">
        <f>II!AG81</f>
        <v>1E-3</v>
      </c>
      <c r="AN95" s="71">
        <f>II!AH81</f>
        <v>1E-3</v>
      </c>
      <c r="AO95" s="71">
        <f>II!AI81</f>
        <v>1E-3</v>
      </c>
      <c r="AP95" s="71">
        <f>II!AJ81</f>
        <v>1E-3</v>
      </c>
      <c r="AQ95" s="71">
        <f>II!AK81</f>
        <v>1E-3</v>
      </c>
    </row>
    <row r="96" spans="1:43" x14ac:dyDescent="0.2">
      <c r="A96" s="67" t="s">
        <v>94</v>
      </c>
      <c r="B96" s="67" t="s">
        <v>95</v>
      </c>
      <c r="C96" s="67" t="s">
        <v>104</v>
      </c>
      <c r="D96" s="67" t="s">
        <v>16</v>
      </c>
      <c r="E96" s="67" t="s">
        <v>7</v>
      </c>
      <c r="F96" s="67" t="s">
        <v>101</v>
      </c>
      <c r="G96" s="68" t="str">
        <f>II!B86</f>
        <v>%</v>
      </c>
      <c r="H96" s="67" t="s">
        <v>100</v>
      </c>
      <c r="I96" s="69">
        <v>2</v>
      </c>
      <c r="J96" s="71">
        <f>II!D86*100</f>
        <v>20.564552556662445</v>
      </c>
      <c r="K96" s="71">
        <f>II!E86*100</f>
        <v>20.509907089598141</v>
      </c>
      <c r="L96" s="71">
        <f>II!F86*100</f>
        <v>20.455551267850513</v>
      </c>
      <c r="M96" s="71">
        <f>II!G86*100</f>
        <v>20.401482794632773</v>
      </c>
      <c r="N96" s="71">
        <f>II!H86*100</f>
        <v>20.347699397377731</v>
      </c>
      <c r="O96" s="71">
        <f>II!I86*100</f>
        <v>20.294198827419393</v>
      </c>
      <c r="P96" s="71">
        <f>II!J86*100</f>
        <v>20.240978859679604</v>
      </c>
      <c r="Q96" s="71">
        <f>II!K86*100</f>
        <v>20.188037292359514</v>
      </c>
      <c r="R96" s="71">
        <f>II!L86*100</f>
        <v>20.135371946635974</v>
      </c>
      <c r="S96" s="71">
        <f>II!M86*100</f>
        <v>20.082980666362612</v>
      </c>
      <c r="T96" s="71">
        <f>II!N86*100</f>
        <v>20.030861317775571</v>
      </c>
      <c r="U96" s="71">
        <f>II!O86*100</f>
        <v>19.979011789203842</v>
      </c>
      <c r="V96" s="71">
        <f>II!P86*100</f>
        <v>19.927429990784045</v>
      </c>
      <c r="W96" s="71">
        <f>II!Q86*100</f>
        <v>19.876113854179671</v>
      </c>
      <c r="X96" s="71">
        <f>II!R86*100</f>
        <v>19.876113854179671</v>
      </c>
      <c r="Y96" s="71">
        <f>II!S86*100</f>
        <v>19.876113854179671</v>
      </c>
      <c r="Z96" s="71">
        <f>II!T86*100</f>
        <v>19.876113854179671</v>
      </c>
      <c r="AA96" s="71">
        <f>II!U86*100</f>
        <v>19.876113854179671</v>
      </c>
      <c r="AB96" s="71">
        <f>II!V86*100</f>
        <v>19.876113854179671</v>
      </c>
      <c r="AC96" s="71">
        <f>II!W86*100</f>
        <v>19.437791712198031</v>
      </c>
      <c r="AD96" s="71">
        <f>II!X86*100</f>
        <v>19.005552251815995</v>
      </c>
      <c r="AE96" s="71">
        <f>II!Y86*100</f>
        <v>18.57926972968286</v>
      </c>
      <c r="AF96" s="71">
        <f>II!Z86*100</f>
        <v>18.158821844610209</v>
      </c>
      <c r="AG96" s="71">
        <f>II!AA86*100</f>
        <v>17.744089620588458</v>
      </c>
      <c r="AH96" s="71">
        <f>II!AB86*100</f>
        <v>15.525304368319819</v>
      </c>
      <c r="AI96" s="71">
        <f>II!AC86*100</f>
        <v>13.463252850729315</v>
      </c>
      <c r="AJ96" s="71">
        <f>II!AD86*100</f>
        <v>11.541894251423779</v>
      </c>
      <c r="AK96" s="71">
        <f>II!AE86*100</f>
        <v>9.7473044595155969</v>
      </c>
      <c r="AL96" s="71">
        <f>II!AF86*100</f>
        <v>8.0673380759490634</v>
      </c>
      <c r="AM96" s="71">
        <f>II!AG86*100</f>
        <v>6.491353180163796</v>
      </c>
      <c r="AN96" s="71">
        <f>II!AH86*100</f>
        <v>5.0099856692913978</v>
      </c>
      <c r="AO96" s="71">
        <f>II!AI86*100</f>
        <v>3.6149630568348647</v>
      </c>
      <c r="AP96" s="71">
        <f>II!AJ86*100</f>
        <v>2.2989499088159704</v>
      </c>
      <c r="AQ96" s="71">
        <f>II!AK86*100</f>
        <v>1.0554188186701752</v>
      </c>
    </row>
    <row r="97" spans="1:43" x14ac:dyDescent="0.2">
      <c r="A97" s="67" t="s">
        <v>94</v>
      </c>
      <c r="B97" s="67" t="s">
        <v>95</v>
      </c>
      <c r="C97" s="67" t="s">
        <v>104</v>
      </c>
      <c r="D97" s="67" t="s">
        <v>16</v>
      </c>
      <c r="E97" s="67" t="s">
        <v>11</v>
      </c>
      <c r="F97" s="67" t="s">
        <v>101</v>
      </c>
      <c r="G97" s="68" t="str">
        <f>II!B87</f>
        <v>%</v>
      </c>
      <c r="H97" s="67" t="s">
        <v>100</v>
      </c>
      <c r="I97" s="69">
        <v>2</v>
      </c>
      <c r="J97" s="71">
        <f>II!D87*100</f>
        <v>0</v>
      </c>
      <c r="K97" s="71">
        <f>II!E87*100</f>
        <v>0</v>
      </c>
      <c r="L97" s="71">
        <f>II!F87*100</f>
        <v>0</v>
      </c>
      <c r="M97" s="71">
        <f>II!G87*100</f>
        <v>0</v>
      </c>
      <c r="N97" s="71">
        <f>II!H87*100</f>
        <v>0</v>
      </c>
      <c r="O97" s="71">
        <f>II!I87*100</f>
        <v>0</v>
      </c>
      <c r="P97" s="71">
        <f>II!J87*100</f>
        <v>0</v>
      </c>
      <c r="Q97" s="71">
        <f>II!K87*100</f>
        <v>0</v>
      </c>
      <c r="R97" s="71">
        <f>II!L87*100</f>
        <v>0</v>
      </c>
      <c r="S97" s="71">
        <f>II!M87*100</f>
        <v>0</v>
      </c>
      <c r="T97" s="71">
        <f>II!N87*100</f>
        <v>0</v>
      </c>
      <c r="U97" s="71">
        <f>II!O87*100</f>
        <v>0</v>
      </c>
      <c r="V97" s="71">
        <f>II!P87*100</f>
        <v>0</v>
      </c>
      <c r="W97" s="71">
        <f>II!Q87*100</f>
        <v>0</v>
      </c>
      <c r="X97" s="71">
        <f>II!R87*100</f>
        <v>0</v>
      </c>
      <c r="Y97" s="71">
        <f>II!S87*100</f>
        <v>0</v>
      </c>
      <c r="Z97" s="71">
        <f>II!T87*100</f>
        <v>0</v>
      </c>
      <c r="AA97" s="71">
        <f>II!U87*100</f>
        <v>0</v>
      </c>
      <c r="AB97" s="71">
        <f>II!V87*100</f>
        <v>0</v>
      </c>
      <c r="AC97" s="71">
        <f>II!W87*100</f>
        <v>0</v>
      </c>
      <c r="AD97" s="71">
        <f>II!X87*100</f>
        <v>0</v>
      </c>
      <c r="AE97" s="71">
        <f>II!Y87*100</f>
        <v>0</v>
      </c>
      <c r="AF97" s="71">
        <f>II!Z87*100</f>
        <v>0</v>
      </c>
      <c r="AG97" s="71">
        <f>II!AA87*100</f>
        <v>0</v>
      </c>
      <c r="AH97" s="71">
        <f>II!AB87*100</f>
        <v>0</v>
      </c>
      <c r="AI97" s="71">
        <f>II!AC87*100</f>
        <v>0</v>
      </c>
      <c r="AJ97" s="71">
        <f>II!AD87*100</f>
        <v>0</v>
      </c>
      <c r="AK97" s="71">
        <f>II!AE87*100</f>
        <v>0</v>
      </c>
      <c r="AL97" s="71">
        <f>II!AF87*100</f>
        <v>0</v>
      </c>
      <c r="AM97" s="71">
        <f>II!AG87*100</f>
        <v>0</v>
      </c>
      <c r="AN97" s="71">
        <f>II!AH87*100</f>
        <v>0</v>
      </c>
      <c r="AO97" s="71">
        <f>II!AI87*100</f>
        <v>0</v>
      </c>
      <c r="AP97" s="71">
        <f>II!AJ87*100</f>
        <v>0</v>
      </c>
      <c r="AQ97" s="71">
        <f>II!AK87*100</f>
        <v>0</v>
      </c>
    </row>
    <row r="98" spans="1:43" x14ac:dyDescent="0.2">
      <c r="A98" s="67" t="s">
        <v>94</v>
      </c>
      <c r="B98" s="67" t="s">
        <v>95</v>
      </c>
      <c r="C98" s="67" t="s">
        <v>104</v>
      </c>
      <c r="D98" s="67" t="s">
        <v>16</v>
      </c>
      <c r="E98" s="67" t="s">
        <v>12</v>
      </c>
      <c r="F98" s="67" t="s">
        <v>101</v>
      </c>
      <c r="G98" s="68" t="str">
        <f>II!B88</f>
        <v>%</v>
      </c>
      <c r="H98" s="67" t="s">
        <v>100</v>
      </c>
      <c r="I98" s="69">
        <v>2</v>
      </c>
      <c r="J98" s="71">
        <f>II!D88*100</f>
        <v>79.435447443337551</v>
      </c>
      <c r="K98" s="71">
        <f>II!E88*100</f>
        <v>79.49009291040187</v>
      </c>
      <c r="L98" s="71">
        <f>II!F88*100</f>
        <v>79.54444873214949</v>
      </c>
      <c r="M98" s="71">
        <f>II!G88*100</f>
        <v>79.59851720536723</v>
      </c>
      <c r="N98" s="71">
        <f>II!H88*100</f>
        <v>79.652300602622276</v>
      </c>
      <c r="O98" s="71">
        <f>II!I88*100</f>
        <v>79.705801172580607</v>
      </c>
      <c r="P98" s="71">
        <f>II!J88*100</f>
        <v>79.759021140320399</v>
      </c>
      <c r="Q98" s="71">
        <f>II!K88*100</f>
        <v>79.811962707640475</v>
      </c>
      <c r="R98" s="71">
        <f>II!L88*100</f>
        <v>79.864628053364029</v>
      </c>
      <c r="S98" s="71">
        <f>II!M88*100</f>
        <v>79.917019333637384</v>
      </c>
      <c r="T98" s="71">
        <f>II!N88*100</f>
        <v>79.969138682224425</v>
      </c>
      <c r="U98" s="71">
        <f>II!O88*100</f>
        <v>80.020988210796162</v>
      </c>
      <c r="V98" s="71">
        <f>II!P88*100</f>
        <v>80.072570009215951</v>
      </c>
      <c r="W98" s="71">
        <f>II!Q88*100</f>
        <v>80.123886145820336</v>
      </c>
      <c r="X98" s="71">
        <f>II!R88*100</f>
        <v>80.123886145820336</v>
      </c>
      <c r="Y98" s="71">
        <f>II!S88*100</f>
        <v>80.123886145820336</v>
      </c>
      <c r="Z98" s="71">
        <f>II!T88*100</f>
        <v>80.123886145820336</v>
      </c>
      <c r="AA98" s="71">
        <f>II!U88*100</f>
        <v>80.123886145820336</v>
      </c>
      <c r="AB98" s="71">
        <f>II!V88*100</f>
        <v>80.123886145820336</v>
      </c>
      <c r="AC98" s="71">
        <f>II!W88*100</f>
        <v>79.564054323905836</v>
      </c>
      <c r="AD98" s="71">
        <f>II!X88*100</f>
        <v>79.011991397047936</v>
      </c>
      <c r="AE98" s="71">
        <f>II!Y88*100</f>
        <v>78.467536763893463</v>
      </c>
      <c r="AF98" s="71">
        <f>II!Z88*100</f>
        <v>77.930534219472207</v>
      </c>
      <c r="AG98" s="71">
        <f>II!AA88*100</f>
        <v>77.40083180578381</v>
      </c>
      <c r="AH98" s="71">
        <f>II!AB88*100</f>
        <v>74.566964950235871</v>
      </c>
      <c r="AI98" s="71">
        <f>II!AC88*100</f>
        <v>71.933280845766006</v>
      </c>
      <c r="AJ98" s="71">
        <f>II!AD88*100</f>
        <v>69.479291913476686</v>
      </c>
      <c r="AK98" s="71">
        <f>II!AE88*100</f>
        <v>67.187214063493954</v>
      </c>
      <c r="AL98" s="71">
        <f>II!AF88*100</f>
        <v>65.04153500421765</v>
      </c>
      <c r="AM98" s="71">
        <f>II!AG88*100</f>
        <v>63.028662710045161</v>
      </c>
      <c r="AN98" s="71">
        <f>II!AH88*100</f>
        <v>61.136637203901856</v>
      </c>
      <c r="AO98" s="71">
        <f>II!AI88*100</f>
        <v>59.354892738033271</v>
      </c>
      <c r="AP98" s="71">
        <f>II!AJ88*100</f>
        <v>57.674060382660961</v>
      </c>
      <c r="AQ98" s="71">
        <f>II!AK88*100</f>
        <v>56.085803233121858</v>
      </c>
    </row>
    <row r="99" spans="1:43" x14ac:dyDescent="0.2">
      <c r="A99" s="67" t="s">
        <v>94</v>
      </c>
      <c r="B99" s="67" t="s">
        <v>95</v>
      </c>
      <c r="C99" s="67" t="s">
        <v>104</v>
      </c>
      <c r="D99" s="67" t="s">
        <v>16</v>
      </c>
      <c r="E99" s="67" t="s">
        <v>13</v>
      </c>
      <c r="F99" s="67" t="s">
        <v>101</v>
      </c>
      <c r="G99" s="68" t="str">
        <f>II!B89</f>
        <v>%</v>
      </c>
      <c r="H99" s="67" t="s">
        <v>100</v>
      </c>
      <c r="I99" s="69">
        <v>2</v>
      </c>
      <c r="J99" s="71">
        <f>II!D89*100</f>
        <v>0</v>
      </c>
      <c r="K99" s="71">
        <f>II!E89*100</f>
        <v>0</v>
      </c>
      <c r="L99" s="71">
        <f>II!F89*100</f>
        <v>0</v>
      </c>
      <c r="M99" s="71">
        <f>II!G89*100</f>
        <v>0</v>
      </c>
      <c r="N99" s="71">
        <f>II!H89*100</f>
        <v>0</v>
      </c>
      <c r="O99" s="71">
        <f>II!I89*100</f>
        <v>0</v>
      </c>
      <c r="P99" s="71">
        <f>II!J89*100</f>
        <v>0</v>
      </c>
      <c r="Q99" s="71">
        <f>II!K89*100</f>
        <v>0</v>
      </c>
      <c r="R99" s="71">
        <f>II!L89*100</f>
        <v>0</v>
      </c>
      <c r="S99" s="71">
        <f>II!M89*100</f>
        <v>0</v>
      </c>
      <c r="T99" s="71">
        <f>II!N89*100</f>
        <v>0</v>
      </c>
      <c r="U99" s="71">
        <f>II!O89*100</f>
        <v>0</v>
      </c>
      <c r="V99" s="71">
        <f>II!P89*100</f>
        <v>0</v>
      </c>
      <c r="W99" s="71">
        <f>II!Q89*100</f>
        <v>0</v>
      </c>
      <c r="X99" s="71">
        <f>II!R89*100</f>
        <v>0</v>
      </c>
      <c r="Y99" s="71">
        <f>II!S89*100</f>
        <v>0</v>
      </c>
      <c r="Z99" s="71">
        <f>II!T89*100</f>
        <v>0</v>
      </c>
      <c r="AA99" s="71">
        <f>II!U89*100</f>
        <v>0</v>
      </c>
      <c r="AB99" s="71">
        <f>II!V89*100</f>
        <v>0</v>
      </c>
      <c r="AC99" s="71">
        <f>II!W89*100</f>
        <v>0</v>
      </c>
      <c r="AD99" s="71">
        <f>II!X89*100</f>
        <v>0</v>
      </c>
      <c r="AE99" s="71">
        <f>II!Y89*100</f>
        <v>0</v>
      </c>
      <c r="AF99" s="71">
        <f>II!Z89*100</f>
        <v>0</v>
      </c>
      <c r="AG99" s="71">
        <f>II!AA89*100</f>
        <v>0</v>
      </c>
      <c r="AH99" s="71">
        <f>II!AB89*100</f>
        <v>0</v>
      </c>
      <c r="AI99" s="71">
        <f>II!AC89*100</f>
        <v>0</v>
      </c>
      <c r="AJ99" s="71">
        <f>II!AD89*100</f>
        <v>0</v>
      </c>
      <c r="AK99" s="71">
        <f>II!AE89*100</f>
        <v>0</v>
      </c>
      <c r="AL99" s="71">
        <f>II!AF89*100</f>
        <v>0</v>
      </c>
      <c r="AM99" s="71">
        <f>II!AG89*100</f>
        <v>0</v>
      </c>
      <c r="AN99" s="71">
        <f>II!AH89*100</f>
        <v>0</v>
      </c>
      <c r="AO99" s="71">
        <f>II!AI89*100</f>
        <v>0</v>
      </c>
      <c r="AP99" s="71">
        <f>II!AJ89*100</f>
        <v>0</v>
      </c>
      <c r="AQ99" s="71">
        <f>II!AK89*100</f>
        <v>0</v>
      </c>
    </row>
    <row r="100" spans="1:43" x14ac:dyDescent="0.2">
      <c r="A100" s="67" t="s">
        <v>94</v>
      </c>
      <c r="B100" s="67" t="s">
        <v>95</v>
      </c>
      <c r="C100" s="67" t="s">
        <v>104</v>
      </c>
      <c r="D100" s="67" t="s">
        <v>16</v>
      </c>
      <c r="E100" s="67" t="s">
        <v>55</v>
      </c>
      <c r="F100" s="67" t="s">
        <v>101</v>
      </c>
      <c r="G100" s="68" t="str">
        <f>II!B90</f>
        <v>%</v>
      </c>
      <c r="H100" s="67" t="s">
        <v>100</v>
      </c>
      <c r="I100" s="69">
        <v>2</v>
      </c>
      <c r="J100" s="71">
        <f>II!D90*100</f>
        <v>0</v>
      </c>
      <c r="K100" s="71">
        <f>II!E90*100</f>
        <v>0</v>
      </c>
      <c r="L100" s="71">
        <f>II!F90*100</f>
        <v>0</v>
      </c>
      <c r="M100" s="71">
        <f>II!G90*100</f>
        <v>0</v>
      </c>
      <c r="N100" s="71">
        <f>II!H90*100</f>
        <v>0</v>
      </c>
      <c r="O100" s="71">
        <f>II!I90*100</f>
        <v>0</v>
      </c>
      <c r="P100" s="71">
        <f>II!J90*100</f>
        <v>0</v>
      </c>
      <c r="Q100" s="71">
        <f>II!K90*100</f>
        <v>0</v>
      </c>
      <c r="R100" s="71">
        <f>II!L90*100</f>
        <v>0</v>
      </c>
      <c r="S100" s="71">
        <f>II!M90*100</f>
        <v>0</v>
      </c>
      <c r="T100" s="71">
        <f>II!N90*100</f>
        <v>0</v>
      </c>
      <c r="U100" s="71">
        <f>II!O90*100</f>
        <v>0</v>
      </c>
      <c r="V100" s="71">
        <f>II!P90*100</f>
        <v>0</v>
      </c>
      <c r="W100" s="71">
        <f>II!Q90*100</f>
        <v>0</v>
      </c>
      <c r="X100" s="71">
        <f>II!R90*100</f>
        <v>0</v>
      </c>
      <c r="Y100" s="71">
        <f>II!S90*100</f>
        <v>0</v>
      </c>
      <c r="Z100" s="71">
        <f>II!T90*100</f>
        <v>0</v>
      </c>
      <c r="AA100" s="71">
        <f>II!U90*100</f>
        <v>0</v>
      </c>
      <c r="AB100" s="71">
        <f>II!V90*100</f>
        <v>0</v>
      </c>
      <c r="AC100" s="71">
        <f>II!W90*100</f>
        <v>0</v>
      </c>
      <c r="AD100" s="71">
        <f>II!X90*100</f>
        <v>0</v>
      </c>
      <c r="AE100" s="71">
        <f>II!Y90*100</f>
        <v>0</v>
      </c>
      <c r="AF100" s="71">
        <f>II!Z90*100</f>
        <v>0</v>
      </c>
      <c r="AG100" s="71">
        <f>II!AA90*100</f>
        <v>0</v>
      </c>
      <c r="AH100" s="71">
        <f>II!AB90*100</f>
        <v>0</v>
      </c>
      <c r="AI100" s="71">
        <f>II!AC90*100</f>
        <v>0</v>
      </c>
      <c r="AJ100" s="71">
        <f>II!AD90*100</f>
        <v>0</v>
      </c>
      <c r="AK100" s="71">
        <f>II!AE90*100</f>
        <v>0</v>
      </c>
      <c r="AL100" s="71">
        <f>II!AF90*100</f>
        <v>0</v>
      </c>
      <c r="AM100" s="71">
        <f>II!AG90*100</f>
        <v>0</v>
      </c>
      <c r="AN100" s="71">
        <f>II!AH90*100</f>
        <v>0</v>
      </c>
      <c r="AO100" s="71">
        <f>II!AI90*100</f>
        <v>0</v>
      </c>
      <c r="AP100" s="71">
        <f>II!AJ90*100</f>
        <v>0</v>
      </c>
      <c r="AQ100" s="71">
        <f>II!AK90*100</f>
        <v>0</v>
      </c>
    </row>
    <row r="101" spans="1:43" x14ac:dyDescent="0.2">
      <c r="A101" s="67" t="s">
        <v>94</v>
      </c>
      <c r="B101" s="67" t="s">
        <v>95</v>
      </c>
      <c r="C101" s="67" t="s">
        <v>104</v>
      </c>
      <c r="D101" s="67" t="s">
        <v>16</v>
      </c>
      <c r="E101" s="67" t="s">
        <v>75</v>
      </c>
      <c r="F101" s="67" t="s">
        <v>101</v>
      </c>
      <c r="G101" s="68" t="str">
        <f>II!B91</f>
        <v>%</v>
      </c>
      <c r="H101" s="67" t="s">
        <v>100</v>
      </c>
      <c r="I101" s="69">
        <v>2</v>
      </c>
      <c r="J101" s="71">
        <f>II!D91*100</f>
        <v>0</v>
      </c>
      <c r="K101" s="71">
        <f>II!E91*100</f>
        <v>0</v>
      </c>
      <c r="L101" s="71">
        <f>II!F91*100</f>
        <v>0</v>
      </c>
      <c r="M101" s="71">
        <f>II!G91*100</f>
        <v>0</v>
      </c>
      <c r="N101" s="71">
        <f>II!H91*100</f>
        <v>0</v>
      </c>
      <c r="O101" s="71">
        <f>II!I91*100</f>
        <v>0</v>
      </c>
      <c r="P101" s="71">
        <f>II!J91*100</f>
        <v>0</v>
      </c>
      <c r="Q101" s="71">
        <f>II!K91*100</f>
        <v>0</v>
      </c>
      <c r="R101" s="71">
        <f>II!L91*100</f>
        <v>0</v>
      </c>
      <c r="S101" s="71">
        <f>II!M91*100</f>
        <v>0</v>
      </c>
      <c r="T101" s="71">
        <f>II!N91*100</f>
        <v>0</v>
      </c>
      <c r="U101" s="71">
        <f>II!O91*100</f>
        <v>0</v>
      </c>
      <c r="V101" s="71">
        <f>II!P91*100</f>
        <v>0</v>
      </c>
      <c r="W101" s="71">
        <f>II!Q91*100</f>
        <v>0</v>
      </c>
      <c r="X101" s="71">
        <f>II!R91*100</f>
        <v>0</v>
      </c>
      <c r="Y101" s="71">
        <f>II!S91*100</f>
        <v>0</v>
      </c>
      <c r="Z101" s="71">
        <f>II!T91*100</f>
        <v>0</v>
      </c>
      <c r="AA101" s="71">
        <f>II!U91*100</f>
        <v>0</v>
      </c>
      <c r="AB101" s="71">
        <f>II!V91*100</f>
        <v>0</v>
      </c>
      <c r="AC101" s="71">
        <f>II!W91*100</f>
        <v>0.99815396389612665</v>
      </c>
      <c r="AD101" s="71">
        <f>II!X91*100</f>
        <v>1.9824563511360607</v>
      </c>
      <c r="AE101" s="71">
        <f>II!Y91*100</f>
        <v>2.9531935064236752</v>
      </c>
      <c r="AF101" s="71">
        <f>II!Z91*100</f>
        <v>3.9106439359175806</v>
      </c>
      <c r="AG101" s="71">
        <f>II!AA91*100</f>
        <v>4.8550785736277335</v>
      </c>
      <c r="AH101" s="71">
        <f>II!AB91*100</f>
        <v>9.9077306814443205</v>
      </c>
      <c r="AI101" s="71">
        <f>II!AC91*100</f>
        <v>14.603466303504685</v>
      </c>
      <c r="AJ101" s="71">
        <f>II!AD91*100</f>
        <v>18.978813835099533</v>
      </c>
      <c r="AK101" s="71">
        <f>II!AE91*100</f>
        <v>23.065481476990438</v>
      </c>
      <c r="AL101" s="71">
        <f>II!AF91*100</f>
        <v>26.891126919833287</v>
      </c>
      <c r="AM101" s="71">
        <f>II!AG91*100</f>
        <v>30.479984109791054</v>
      </c>
      <c r="AN101" s="71">
        <f>II!AH91*100</f>
        <v>33.853377126806741</v>
      </c>
      <c r="AO101" s="71">
        <f>II!AI91*100</f>
        <v>37.030144205131862</v>
      </c>
      <c r="AP101" s="71">
        <f>II!AJ91*100</f>
        <v>40.026989708523068</v>
      </c>
      <c r="AQ101" s="71">
        <f>II!AK91*100</f>
        <v>42.858777948207965</v>
      </c>
    </row>
    <row r="102" spans="1:43" x14ac:dyDescent="0.2">
      <c r="A102" s="67" t="s">
        <v>94</v>
      </c>
      <c r="B102" s="67" t="s">
        <v>95</v>
      </c>
      <c r="C102" s="67" t="s">
        <v>104</v>
      </c>
      <c r="D102" s="67" t="s">
        <v>79</v>
      </c>
      <c r="E102" s="67" t="s">
        <v>7</v>
      </c>
      <c r="F102" s="67" t="s">
        <v>101</v>
      </c>
      <c r="G102" s="68" t="str">
        <f>II!B94</f>
        <v>%</v>
      </c>
      <c r="H102" s="67" t="s">
        <v>100</v>
      </c>
      <c r="I102" s="69">
        <v>2</v>
      </c>
      <c r="J102" s="71">
        <f>II!D94*100</f>
        <v>0</v>
      </c>
      <c r="K102" s="71">
        <f>II!E94*100</f>
        <v>0</v>
      </c>
      <c r="L102" s="71">
        <f>II!F94*100</f>
        <v>0</v>
      </c>
      <c r="M102" s="71">
        <f>II!G94*100</f>
        <v>0</v>
      </c>
      <c r="N102" s="71">
        <f>II!H94*100</f>
        <v>0</v>
      </c>
      <c r="O102" s="71">
        <f>II!I94*100</f>
        <v>0</v>
      </c>
      <c r="P102" s="71">
        <f>II!J94*100</f>
        <v>0</v>
      </c>
      <c r="Q102" s="71">
        <f>II!K94*100</f>
        <v>0</v>
      </c>
      <c r="R102" s="71">
        <f>II!L94*100</f>
        <v>0</v>
      </c>
      <c r="S102" s="71">
        <f>II!M94*100</f>
        <v>0</v>
      </c>
      <c r="T102" s="71">
        <f>II!N94*100</f>
        <v>0</v>
      </c>
      <c r="U102" s="71">
        <f>II!O94*100</f>
        <v>0</v>
      </c>
      <c r="V102" s="71">
        <f>II!P94*100</f>
        <v>0</v>
      </c>
      <c r="W102" s="71">
        <f>II!Q94*100</f>
        <v>0</v>
      </c>
      <c r="X102" s="71">
        <f>II!R94*100</f>
        <v>0</v>
      </c>
      <c r="Y102" s="71">
        <f>II!S94*100</f>
        <v>0</v>
      </c>
      <c r="Z102" s="71">
        <f>II!T94*100</f>
        <v>0</v>
      </c>
      <c r="AA102" s="71">
        <f>II!U94*100</f>
        <v>0</v>
      </c>
      <c r="AB102" s="71">
        <f>II!V94*100</f>
        <v>0</v>
      </c>
      <c r="AC102" s="71">
        <f>II!W94*100</f>
        <v>0</v>
      </c>
      <c r="AD102" s="71">
        <f>II!X94*100</f>
        <v>0</v>
      </c>
      <c r="AE102" s="71">
        <f>II!Y94*100</f>
        <v>0</v>
      </c>
      <c r="AF102" s="71">
        <f>II!Z94*100</f>
        <v>0</v>
      </c>
      <c r="AG102" s="71">
        <f>II!AA94*100</f>
        <v>0</v>
      </c>
      <c r="AH102" s="71">
        <f>II!AB94*100</f>
        <v>0</v>
      </c>
      <c r="AI102" s="71">
        <f>II!AC94*100</f>
        <v>0</v>
      </c>
      <c r="AJ102" s="71">
        <f>II!AD94*100</f>
        <v>0</v>
      </c>
      <c r="AK102" s="71">
        <f>II!AE94*100</f>
        <v>0</v>
      </c>
      <c r="AL102" s="71">
        <f>II!AF94*100</f>
        <v>0</v>
      </c>
      <c r="AM102" s="71">
        <f>II!AG94*100</f>
        <v>0</v>
      </c>
      <c r="AN102" s="71">
        <f>II!AH94*100</f>
        <v>0</v>
      </c>
      <c r="AO102" s="71">
        <f>II!AI94*100</f>
        <v>0</v>
      </c>
      <c r="AP102" s="71">
        <f>II!AJ94*100</f>
        <v>0</v>
      </c>
      <c r="AQ102" s="71">
        <f>II!AK94*100</f>
        <v>0</v>
      </c>
    </row>
    <row r="103" spans="1:43" x14ac:dyDescent="0.2">
      <c r="A103" s="67" t="s">
        <v>94</v>
      </c>
      <c r="B103" s="67" t="s">
        <v>95</v>
      </c>
      <c r="C103" s="67" t="s">
        <v>104</v>
      </c>
      <c r="D103" s="67" t="s">
        <v>79</v>
      </c>
      <c r="E103" s="67" t="s">
        <v>9</v>
      </c>
      <c r="F103" s="67" t="s">
        <v>101</v>
      </c>
      <c r="G103" s="68" t="str">
        <f>II!B95</f>
        <v>%</v>
      </c>
      <c r="H103" s="67" t="s">
        <v>100</v>
      </c>
      <c r="I103" s="69">
        <v>2</v>
      </c>
      <c r="J103" s="71">
        <f>II!D95*100</f>
        <v>0</v>
      </c>
      <c r="K103" s="71">
        <f>II!E95*100</f>
        <v>0</v>
      </c>
      <c r="L103" s="71">
        <f>II!F95*100</f>
        <v>0</v>
      </c>
      <c r="M103" s="71">
        <f>II!G95*100</f>
        <v>0</v>
      </c>
      <c r="N103" s="71">
        <f>II!H95*100</f>
        <v>0</v>
      </c>
      <c r="O103" s="71">
        <f>II!I95*100</f>
        <v>0</v>
      </c>
      <c r="P103" s="71">
        <f>II!J95*100</f>
        <v>0</v>
      </c>
      <c r="Q103" s="71">
        <f>II!K95*100</f>
        <v>0</v>
      </c>
      <c r="R103" s="71">
        <f>II!L95*100</f>
        <v>0</v>
      </c>
      <c r="S103" s="71">
        <f>II!M95*100</f>
        <v>0</v>
      </c>
      <c r="T103" s="71">
        <f>II!N95*100</f>
        <v>0</v>
      </c>
      <c r="U103" s="71">
        <f>II!O95*100</f>
        <v>0</v>
      </c>
      <c r="V103" s="71">
        <f>II!P95*100</f>
        <v>0</v>
      </c>
      <c r="W103" s="71">
        <f>II!Q95*100</f>
        <v>0</v>
      </c>
      <c r="X103" s="71">
        <f>II!R95*100</f>
        <v>0</v>
      </c>
      <c r="Y103" s="71">
        <f>II!S95*100</f>
        <v>0</v>
      </c>
      <c r="Z103" s="71">
        <f>II!T95*100</f>
        <v>0</v>
      </c>
      <c r="AA103" s="71">
        <f>II!U95*100</f>
        <v>0</v>
      </c>
      <c r="AB103" s="71">
        <f>II!V95*100</f>
        <v>0</v>
      </c>
      <c r="AC103" s="71">
        <f>II!W95*100</f>
        <v>0</v>
      </c>
      <c r="AD103" s="71">
        <f>II!X95*100</f>
        <v>0</v>
      </c>
      <c r="AE103" s="71">
        <f>II!Y95*100</f>
        <v>0</v>
      </c>
      <c r="AF103" s="71">
        <f>II!Z95*100</f>
        <v>0</v>
      </c>
      <c r="AG103" s="71">
        <f>II!AA95*100</f>
        <v>0</v>
      </c>
      <c r="AH103" s="71">
        <f>II!AB95*100</f>
        <v>0</v>
      </c>
      <c r="AI103" s="71">
        <f>II!AC95*100</f>
        <v>0</v>
      </c>
      <c r="AJ103" s="71">
        <f>II!AD95*100</f>
        <v>0</v>
      </c>
      <c r="AK103" s="71">
        <f>II!AE95*100</f>
        <v>0</v>
      </c>
      <c r="AL103" s="71">
        <f>II!AF95*100</f>
        <v>0</v>
      </c>
      <c r="AM103" s="71">
        <f>II!AG95*100</f>
        <v>0</v>
      </c>
      <c r="AN103" s="71">
        <f>II!AH95*100</f>
        <v>0</v>
      </c>
      <c r="AO103" s="71">
        <f>II!AI95*100</f>
        <v>0</v>
      </c>
      <c r="AP103" s="71">
        <f>II!AJ95*100</f>
        <v>0</v>
      </c>
      <c r="AQ103" s="71">
        <f>II!AK95*100</f>
        <v>0</v>
      </c>
    </row>
    <row r="104" spans="1:43" x14ac:dyDescent="0.2">
      <c r="A104" s="67" t="s">
        <v>94</v>
      </c>
      <c r="B104" s="67" t="s">
        <v>95</v>
      </c>
      <c r="C104" s="67" t="s">
        <v>104</v>
      </c>
      <c r="D104" s="67" t="s">
        <v>79</v>
      </c>
      <c r="E104" s="67" t="s">
        <v>10</v>
      </c>
      <c r="F104" s="67" t="s">
        <v>101</v>
      </c>
      <c r="G104" s="68" t="str">
        <f>II!B96</f>
        <v>%</v>
      </c>
      <c r="H104" s="67" t="s">
        <v>100</v>
      </c>
      <c r="I104" s="69">
        <v>2</v>
      </c>
      <c r="J104" s="71">
        <f>II!D96*100</f>
        <v>0</v>
      </c>
      <c r="K104" s="71">
        <f>II!E96*100</f>
        <v>0</v>
      </c>
      <c r="L104" s="71">
        <f>II!F96*100</f>
        <v>0</v>
      </c>
      <c r="M104" s="71">
        <f>II!G96*100</f>
        <v>0</v>
      </c>
      <c r="N104" s="71">
        <f>II!H96*100</f>
        <v>0</v>
      </c>
      <c r="O104" s="71">
        <f>II!I96*100</f>
        <v>0</v>
      </c>
      <c r="P104" s="71">
        <f>II!J96*100</f>
        <v>0</v>
      </c>
      <c r="Q104" s="71">
        <f>II!K96*100</f>
        <v>0</v>
      </c>
      <c r="R104" s="71">
        <f>II!L96*100</f>
        <v>0</v>
      </c>
      <c r="S104" s="71">
        <f>II!M96*100</f>
        <v>0</v>
      </c>
      <c r="T104" s="71">
        <f>II!N96*100</f>
        <v>0</v>
      </c>
      <c r="U104" s="71">
        <f>II!O96*100</f>
        <v>0</v>
      </c>
      <c r="V104" s="71">
        <f>II!P96*100</f>
        <v>0</v>
      </c>
      <c r="W104" s="71">
        <f>II!Q96*100</f>
        <v>0</v>
      </c>
      <c r="X104" s="71">
        <f>II!R96*100</f>
        <v>0</v>
      </c>
      <c r="Y104" s="71">
        <f>II!S96*100</f>
        <v>0</v>
      </c>
      <c r="Z104" s="71">
        <f>II!T96*100</f>
        <v>0</v>
      </c>
      <c r="AA104" s="71">
        <f>II!U96*100</f>
        <v>0</v>
      </c>
      <c r="AB104" s="71">
        <f>II!V96*100</f>
        <v>0</v>
      </c>
      <c r="AC104" s="71">
        <f>II!W96*100</f>
        <v>0</v>
      </c>
      <c r="AD104" s="71">
        <f>II!X96*100</f>
        <v>0</v>
      </c>
      <c r="AE104" s="71">
        <f>II!Y96*100</f>
        <v>0</v>
      </c>
      <c r="AF104" s="71">
        <f>II!Z96*100</f>
        <v>0</v>
      </c>
      <c r="AG104" s="71">
        <f>II!AA96*100</f>
        <v>0</v>
      </c>
      <c r="AH104" s="71">
        <f>II!AB96*100</f>
        <v>0</v>
      </c>
      <c r="AI104" s="71">
        <f>II!AC96*100</f>
        <v>0</v>
      </c>
      <c r="AJ104" s="71">
        <f>II!AD96*100</f>
        <v>0</v>
      </c>
      <c r="AK104" s="71">
        <f>II!AE96*100</f>
        <v>0</v>
      </c>
      <c r="AL104" s="71">
        <f>II!AF96*100</f>
        <v>0</v>
      </c>
      <c r="AM104" s="71">
        <f>II!AG96*100</f>
        <v>0</v>
      </c>
      <c r="AN104" s="71">
        <f>II!AH96*100</f>
        <v>0</v>
      </c>
      <c r="AO104" s="71">
        <f>II!AI96*100</f>
        <v>0</v>
      </c>
      <c r="AP104" s="71">
        <f>II!AJ96*100</f>
        <v>0</v>
      </c>
      <c r="AQ104" s="71">
        <f>II!AK96*100</f>
        <v>0</v>
      </c>
    </row>
    <row r="105" spans="1:43" x14ac:dyDescent="0.2">
      <c r="A105" s="67" t="s">
        <v>94</v>
      </c>
      <c r="B105" s="67" t="s">
        <v>95</v>
      </c>
      <c r="C105" s="67" t="s">
        <v>104</v>
      </c>
      <c r="D105" s="67" t="s">
        <v>79</v>
      </c>
      <c r="E105" s="67" t="s">
        <v>11</v>
      </c>
      <c r="F105" s="67" t="s">
        <v>101</v>
      </c>
      <c r="G105" s="68" t="str">
        <f>II!B97</f>
        <v>%</v>
      </c>
      <c r="H105" s="67" t="s">
        <v>100</v>
      </c>
      <c r="I105" s="69">
        <v>2</v>
      </c>
      <c r="J105" s="71">
        <f>II!D97*100</f>
        <v>0</v>
      </c>
      <c r="K105" s="71">
        <f>II!E97*100</f>
        <v>0</v>
      </c>
      <c r="L105" s="71">
        <f>II!F97*100</f>
        <v>0</v>
      </c>
      <c r="M105" s="71">
        <f>II!G97*100</f>
        <v>0</v>
      </c>
      <c r="N105" s="71">
        <f>II!H97*100</f>
        <v>0</v>
      </c>
      <c r="O105" s="71">
        <f>II!I97*100</f>
        <v>0</v>
      </c>
      <c r="P105" s="71">
        <f>II!J97*100</f>
        <v>0</v>
      </c>
      <c r="Q105" s="71">
        <f>II!K97*100</f>
        <v>0</v>
      </c>
      <c r="R105" s="71">
        <f>II!L97*100</f>
        <v>0</v>
      </c>
      <c r="S105" s="71">
        <f>II!M97*100</f>
        <v>0</v>
      </c>
      <c r="T105" s="71">
        <f>II!N97*100</f>
        <v>0</v>
      </c>
      <c r="U105" s="71">
        <f>II!O97*100</f>
        <v>0</v>
      </c>
      <c r="V105" s="71">
        <f>II!P97*100</f>
        <v>0</v>
      </c>
      <c r="W105" s="71">
        <f>II!Q97*100</f>
        <v>0</v>
      </c>
      <c r="X105" s="71">
        <f>II!R97*100</f>
        <v>0</v>
      </c>
      <c r="Y105" s="71">
        <f>II!S97*100</f>
        <v>0</v>
      </c>
      <c r="Z105" s="71">
        <f>II!T97*100</f>
        <v>0</v>
      </c>
      <c r="AA105" s="71">
        <f>II!U97*100</f>
        <v>0</v>
      </c>
      <c r="AB105" s="71">
        <f>II!V97*100</f>
        <v>0</v>
      </c>
      <c r="AC105" s="71">
        <f>II!W97*100</f>
        <v>0</v>
      </c>
      <c r="AD105" s="71">
        <f>II!X97*100</f>
        <v>0</v>
      </c>
      <c r="AE105" s="71">
        <f>II!Y97*100</f>
        <v>0</v>
      </c>
      <c r="AF105" s="71">
        <f>II!Z97*100</f>
        <v>0</v>
      </c>
      <c r="AG105" s="71">
        <f>II!AA97*100</f>
        <v>0</v>
      </c>
      <c r="AH105" s="71">
        <f>II!AB97*100</f>
        <v>0</v>
      </c>
      <c r="AI105" s="71">
        <f>II!AC97*100</f>
        <v>0</v>
      </c>
      <c r="AJ105" s="71">
        <f>II!AD97*100</f>
        <v>0</v>
      </c>
      <c r="AK105" s="71">
        <f>II!AE97*100</f>
        <v>0</v>
      </c>
      <c r="AL105" s="71">
        <f>II!AF97*100</f>
        <v>0</v>
      </c>
      <c r="AM105" s="71">
        <f>II!AG97*100</f>
        <v>0</v>
      </c>
      <c r="AN105" s="71">
        <f>II!AH97*100</f>
        <v>0</v>
      </c>
      <c r="AO105" s="71">
        <f>II!AI97*100</f>
        <v>0</v>
      </c>
      <c r="AP105" s="71">
        <f>II!AJ97*100</f>
        <v>0</v>
      </c>
      <c r="AQ105" s="71">
        <f>II!AK97*100</f>
        <v>0</v>
      </c>
    </row>
    <row r="106" spans="1:43" x14ac:dyDescent="0.2">
      <c r="A106" s="67" t="s">
        <v>94</v>
      </c>
      <c r="B106" s="67" t="s">
        <v>95</v>
      </c>
      <c r="C106" s="67" t="s">
        <v>104</v>
      </c>
      <c r="D106" s="67" t="s">
        <v>79</v>
      </c>
      <c r="E106" s="67" t="s">
        <v>106</v>
      </c>
      <c r="F106" s="67" t="s">
        <v>101</v>
      </c>
      <c r="G106" s="68" t="str">
        <f>II!B98</f>
        <v>%</v>
      </c>
      <c r="H106" s="67" t="s">
        <v>100</v>
      </c>
      <c r="I106" s="69">
        <v>2</v>
      </c>
      <c r="J106" s="71">
        <f>II!D98*100</f>
        <v>0</v>
      </c>
      <c r="K106" s="71">
        <f>II!E98*100</f>
        <v>0</v>
      </c>
      <c r="L106" s="71">
        <f>II!F98*100</f>
        <v>0</v>
      </c>
      <c r="M106" s="71">
        <f>II!G98*100</f>
        <v>0</v>
      </c>
      <c r="N106" s="71">
        <f>II!H98*100</f>
        <v>0</v>
      </c>
      <c r="O106" s="71">
        <f>II!I98*100</f>
        <v>0</v>
      </c>
      <c r="P106" s="71">
        <f>II!J98*100</f>
        <v>0</v>
      </c>
      <c r="Q106" s="71">
        <f>II!K98*100</f>
        <v>0</v>
      </c>
      <c r="R106" s="71">
        <f>II!L98*100</f>
        <v>0</v>
      </c>
      <c r="S106" s="71">
        <f>II!M98*100</f>
        <v>0</v>
      </c>
      <c r="T106" s="71">
        <f>II!N98*100</f>
        <v>0</v>
      </c>
      <c r="U106" s="71">
        <f>II!O98*100</f>
        <v>0</v>
      </c>
      <c r="V106" s="71">
        <f>II!P98*100</f>
        <v>0</v>
      </c>
      <c r="W106" s="71">
        <f>II!Q98*100</f>
        <v>0</v>
      </c>
      <c r="X106" s="71">
        <f>II!R98*100</f>
        <v>0</v>
      </c>
      <c r="Y106" s="71">
        <f>II!S98*100</f>
        <v>0</v>
      </c>
      <c r="Z106" s="71">
        <f>II!T98*100</f>
        <v>0</v>
      </c>
      <c r="AA106" s="71">
        <f>II!U98*100</f>
        <v>0</v>
      </c>
      <c r="AB106" s="71">
        <f>II!V98*100</f>
        <v>0</v>
      </c>
      <c r="AC106" s="71">
        <f>II!W98*100</f>
        <v>0</v>
      </c>
      <c r="AD106" s="71">
        <f>II!X98*100</f>
        <v>0</v>
      </c>
      <c r="AE106" s="71">
        <f>II!Y98*100</f>
        <v>0</v>
      </c>
      <c r="AF106" s="71">
        <f>II!Z98*100</f>
        <v>0</v>
      </c>
      <c r="AG106" s="71">
        <f>II!AA98*100</f>
        <v>0</v>
      </c>
      <c r="AH106" s="71">
        <f>II!AB98*100</f>
        <v>0</v>
      </c>
      <c r="AI106" s="71">
        <f>II!AC98*100</f>
        <v>0</v>
      </c>
      <c r="AJ106" s="71">
        <f>II!AD98*100</f>
        <v>0</v>
      </c>
      <c r="AK106" s="71">
        <f>II!AE98*100</f>
        <v>0</v>
      </c>
      <c r="AL106" s="71">
        <f>II!AF98*100</f>
        <v>0</v>
      </c>
      <c r="AM106" s="71">
        <f>II!AG98*100</f>
        <v>0</v>
      </c>
      <c r="AN106" s="71">
        <f>II!AH98*100</f>
        <v>0</v>
      </c>
      <c r="AO106" s="71">
        <f>II!AI98*100</f>
        <v>0</v>
      </c>
      <c r="AP106" s="71">
        <f>II!AJ98*100</f>
        <v>0</v>
      </c>
      <c r="AQ106" s="71">
        <f>II!AK98*100</f>
        <v>0</v>
      </c>
    </row>
    <row r="107" spans="1:43" x14ac:dyDescent="0.2">
      <c r="A107" s="67" t="s">
        <v>94</v>
      </c>
      <c r="B107" s="67" t="s">
        <v>95</v>
      </c>
      <c r="C107" s="67" t="s">
        <v>104</v>
      </c>
      <c r="D107" s="67" t="s">
        <v>79</v>
      </c>
      <c r="E107" s="67" t="s">
        <v>12</v>
      </c>
      <c r="F107" s="67" t="s">
        <v>101</v>
      </c>
      <c r="G107" s="68" t="str">
        <f>II!B99</f>
        <v>%</v>
      </c>
      <c r="H107" s="67" t="s">
        <v>100</v>
      </c>
      <c r="I107" s="69">
        <v>2</v>
      </c>
      <c r="J107" s="71">
        <f>II!D99*100</f>
        <v>0</v>
      </c>
      <c r="K107" s="71">
        <f>II!E99*100</f>
        <v>0</v>
      </c>
      <c r="L107" s="71">
        <f>II!F99*100</f>
        <v>0</v>
      </c>
      <c r="M107" s="71">
        <f>II!G99*100</f>
        <v>0</v>
      </c>
      <c r="N107" s="71">
        <f>II!H99*100</f>
        <v>0</v>
      </c>
      <c r="O107" s="71">
        <f>II!I99*100</f>
        <v>1.5489359492592525</v>
      </c>
      <c r="P107" s="71">
        <f>II!J99*100</f>
        <v>3.0793224049725945</v>
      </c>
      <c r="Q107" s="71">
        <f>II!K99*100</f>
        <v>4.5914885268553594</v>
      </c>
      <c r="R107" s="71">
        <f>II!L99*100</f>
        <v>6.0857398328540553</v>
      </c>
      <c r="S107" s="71">
        <f>II!M99*100</f>
        <v>7.5622498451802551</v>
      </c>
      <c r="T107" s="71">
        <f>II!N99*100</f>
        <v>9.0202299054677493</v>
      </c>
      <c r="U107" s="71">
        <f>II!O99*100</f>
        <v>10.451739058262257</v>
      </c>
      <c r="V107" s="71">
        <f>II!P99*100</f>
        <v>11.797257818501819</v>
      </c>
      <c r="W107" s="71">
        <f>II!Q99*100</f>
        <v>12.451795973427506</v>
      </c>
      <c r="X107" s="71">
        <f>II!R99*100</f>
        <v>13.712800830873261</v>
      </c>
      <c r="Y107" s="71">
        <f>II!S99*100</f>
        <v>14.9486667479384</v>
      </c>
      <c r="Z107" s="71">
        <f>II!T99*100</f>
        <v>16.159143195270371</v>
      </c>
      <c r="AA107" s="71">
        <f>II!U99*100</f>
        <v>17.343954901007415</v>
      </c>
      <c r="AB107" s="71">
        <f>II!V99*100</f>
        <v>18.502802769913643</v>
      </c>
      <c r="AC107" s="71">
        <f>II!W99*100</f>
        <v>19.635365063994286</v>
      </c>
      <c r="AD107" s="71">
        <f>II!X99*100</f>
        <v>20.741298878390111</v>
      </c>
      <c r="AE107" s="71">
        <f>II!Y99*100</f>
        <v>21.82024194781274</v>
      </c>
      <c r="AF107" s="71">
        <f>II!Z99*100</f>
        <v>22.8718148197473</v>
      </c>
      <c r="AG107" s="71">
        <f>II!AA99*100</f>
        <v>23.895623430948941</v>
      </c>
      <c r="AH107" s="71">
        <f>II!AB99*100</f>
        <v>24.891262123209767</v>
      </c>
      <c r="AI107" s="71">
        <f>II!AC99*100</f>
        <v>25.858317132762416</v>
      </c>
      <c r="AJ107" s="71">
        <f>II!AD99*100</f>
        <v>26.796370584791212</v>
      </c>
      <c r="AK107" s="71">
        <f>II!AE99*100</f>
        <v>27.705005020100881</v>
      </c>
      <c r="AL107" s="71">
        <f>II!AF99*100</f>
        <v>28.58380847480797</v>
      </c>
      <c r="AM107" s="71">
        <f>II!AG99*100</f>
        <v>29.432380125735698</v>
      </c>
      <c r="AN107" s="71">
        <f>II!AH99*100</f>
        <v>30.250336503803332</v>
      </c>
      <c r="AO107" s="71">
        <f>II!AI99*100</f>
        <v>31.037318264942222</v>
      </c>
      <c r="AP107" s="71">
        <f>II!AJ99*100</f>
        <v>31.792997492844719</v>
      </c>
      <c r="AQ107" s="71">
        <f>II!AK99*100</f>
        <v>32.517085490160227</v>
      </c>
    </row>
    <row r="108" spans="1:43" x14ac:dyDescent="0.2">
      <c r="A108" s="67" t="s">
        <v>94</v>
      </c>
      <c r="B108" s="67" t="s">
        <v>95</v>
      </c>
      <c r="C108" s="67" t="s">
        <v>104</v>
      </c>
      <c r="D108" s="67" t="s">
        <v>79</v>
      </c>
      <c r="E108" s="67" t="s">
        <v>54</v>
      </c>
      <c r="F108" s="67" t="s">
        <v>101</v>
      </c>
      <c r="G108" s="68" t="str">
        <f>II!B100</f>
        <v>%</v>
      </c>
      <c r="H108" s="67" t="s">
        <v>100</v>
      </c>
      <c r="I108" s="69">
        <v>2</v>
      </c>
      <c r="J108" s="71">
        <f>II!D100*100</f>
        <v>100</v>
      </c>
      <c r="K108" s="71">
        <f>II!E100*100</f>
        <v>100</v>
      </c>
      <c r="L108" s="71">
        <f>II!F100*100</f>
        <v>100</v>
      </c>
      <c r="M108" s="71">
        <f>II!G100*100</f>
        <v>100</v>
      </c>
      <c r="N108" s="71">
        <f>II!H100*100</f>
        <v>100</v>
      </c>
      <c r="O108" s="71">
        <f>II!I100*100</f>
        <v>98.45106405074074</v>
      </c>
      <c r="P108" s="71">
        <f>II!J100*100</f>
        <v>96.92065788381619</v>
      </c>
      <c r="Q108" s="71">
        <f>II!K100*100</f>
        <v>95.408381787604839</v>
      </c>
      <c r="R108" s="71">
        <f>II!L100*100</f>
        <v>93.913406904404468</v>
      </c>
      <c r="S108" s="71">
        <f>II!M100*100</f>
        <v>92.432136164053901</v>
      </c>
      <c r="T108" s="71">
        <f>II!N100*100</f>
        <v>90.942841876998088</v>
      </c>
      <c r="U108" s="71">
        <f>II!O100*100</f>
        <v>89.305775787730724</v>
      </c>
      <c r="V108" s="71">
        <f>II!P100*100</f>
        <v>86.628891508367516</v>
      </c>
      <c r="W108" s="71">
        <f>II!Q100*100</f>
        <v>74.692947450935009</v>
      </c>
      <c r="X108" s="71">
        <f>II!R100*100</f>
        <v>72.823899320798219</v>
      </c>
      <c r="Y108" s="71">
        <f>II!S100*100</f>
        <v>70.951751882047915</v>
      </c>
      <c r="Z108" s="71">
        <f>II!T100*100</f>
        <v>69.075646077487377</v>
      </c>
      <c r="AA108" s="71">
        <f>II!U100*100</f>
        <v>67.194736279269321</v>
      </c>
      <c r="AB108" s="71">
        <f>II!V100*100</f>
        <v>65.308194324756343</v>
      </c>
      <c r="AC108" s="71">
        <f>II!W100*100</f>
        <v>63.415214076692919</v>
      </c>
      <c r="AD108" s="71">
        <f>II!X100*100</f>
        <v>61.515016537394104</v>
      </c>
      <c r="AE108" s="71">
        <f>II!Y100*100</f>
        <v>59.606855542833159</v>
      </c>
      <c r="AF108" s="71">
        <f>II!Z100*100</f>
        <v>57.690024057132391</v>
      </c>
      <c r="AG108" s="71">
        <f>II!AA100*100</f>
        <v>55.763861080780188</v>
      </c>
      <c r="AH108" s="71">
        <f>II!AB100*100</f>
        <v>53.827759176662497</v>
      </c>
      <c r="AI108" s="71">
        <f>II!AC100*100</f>
        <v>51.881172606465434</v>
      </c>
      <c r="AJ108" s="71">
        <f>II!AD100*100</f>
        <v>49.923626055962814</v>
      </c>
      <c r="AK108" s="71">
        <f>II!AE100*100</f>
        <v>47.954723910968653</v>
      </c>
      <c r="AL108" s="71">
        <f>II!AF100*100</f>
        <v>45.974160026211159</v>
      </c>
      <c r="AM108" s="71">
        <f>II!AG100*100</f>
        <v>43.981727907051194</v>
      </c>
      <c r="AN108" s="71">
        <f>II!AH100*100</f>
        <v>41.977331198944562</v>
      </c>
      <c r="AO108" s="71">
        <f>II!AI100*100</f>
        <v>39.960994352104464</v>
      </c>
      <c r="AP108" s="71">
        <f>II!AJ100*100</f>
        <v>37.932873299424614</v>
      </c>
      <c r="AQ108" s="71">
        <f>II!AK100*100</f>
        <v>35.893265955069744</v>
      </c>
    </row>
    <row r="109" spans="1:43" x14ac:dyDescent="0.2">
      <c r="A109" s="67" t="s">
        <v>94</v>
      </c>
      <c r="B109" s="67" t="s">
        <v>95</v>
      </c>
      <c r="C109" s="67" t="s">
        <v>104</v>
      </c>
      <c r="D109" s="67" t="s">
        <v>79</v>
      </c>
      <c r="E109" s="67" t="s">
        <v>74</v>
      </c>
      <c r="F109" s="67" t="s">
        <v>101</v>
      </c>
      <c r="G109" s="68" t="str">
        <f>II!B101</f>
        <v>%</v>
      </c>
      <c r="H109" s="67" t="s">
        <v>100</v>
      </c>
      <c r="I109" s="69">
        <v>2</v>
      </c>
      <c r="J109" s="71">
        <f>II!D101*100</f>
        <v>0</v>
      </c>
      <c r="K109" s="71">
        <f>II!E101*100</f>
        <v>0</v>
      </c>
      <c r="L109" s="71">
        <f>II!F101*100</f>
        <v>0</v>
      </c>
      <c r="M109" s="71">
        <f>II!G101*100</f>
        <v>0</v>
      </c>
      <c r="N109" s="71">
        <f>II!H101*100</f>
        <v>0</v>
      </c>
      <c r="O109" s="71">
        <f>II!I101*100</f>
        <v>0</v>
      </c>
      <c r="P109" s="71">
        <f>II!J101*100</f>
        <v>0</v>
      </c>
      <c r="Q109" s="71">
        <f>II!K101*100</f>
        <v>0</v>
      </c>
      <c r="R109" s="71">
        <f>II!L101*100</f>
        <v>0</v>
      </c>
      <c r="S109" s="71">
        <f>II!M101*100</f>
        <v>0</v>
      </c>
      <c r="T109" s="71">
        <f>II!N101*100</f>
        <v>0</v>
      </c>
      <c r="U109" s="71">
        <f>II!O101*100</f>
        <v>0</v>
      </c>
      <c r="V109" s="71">
        <f>II!P101*100</f>
        <v>0</v>
      </c>
      <c r="W109" s="71">
        <f>II!Q101*100</f>
        <v>0</v>
      </c>
      <c r="X109" s="71">
        <f>II!R101*100</f>
        <v>0</v>
      </c>
      <c r="Y109" s="71">
        <f>II!S101*100</f>
        <v>0</v>
      </c>
      <c r="Z109" s="71">
        <f>II!T101*100</f>
        <v>0</v>
      </c>
      <c r="AA109" s="71">
        <f>II!U101*100</f>
        <v>0</v>
      </c>
      <c r="AB109" s="71">
        <f>II!V101*100</f>
        <v>0</v>
      </c>
      <c r="AC109" s="71">
        <f>II!W101*100</f>
        <v>0</v>
      </c>
      <c r="AD109" s="71">
        <f>II!X101*100</f>
        <v>0</v>
      </c>
      <c r="AE109" s="71">
        <f>II!Y101*100</f>
        <v>0</v>
      </c>
      <c r="AF109" s="71">
        <f>II!Z101*100</f>
        <v>0</v>
      </c>
      <c r="AG109" s="71">
        <f>II!AA101*100</f>
        <v>0</v>
      </c>
      <c r="AH109" s="71">
        <f>II!AB101*100</f>
        <v>0</v>
      </c>
      <c r="AI109" s="71">
        <f>II!AC101*100</f>
        <v>0</v>
      </c>
      <c r="AJ109" s="71">
        <f>II!AD101*100</f>
        <v>0</v>
      </c>
      <c r="AK109" s="71">
        <f>II!AE101*100</f>
        <v>0</v>
      </c>
      <c r="AL109" s="71">
        <f>II!AF101*100</f>
        <v>0</v>
      </c>
      <c r="AM109" s="71">
        <f>II!AG101*100</f>
        <v>0</v>
      </c>
      <c r="AN109" s="71">
        <f>II!AH101*100</f>
        <v>0</v>
      </c>
      <c r="AO109" s="71">
        <f>II!AI101*100</f>
        <v>0</v>
      </c>
      <c r="AP109" s="71">
        <f>II!AJ101*100</f>
        <v>0</v>
      </c>
      <c r="AQ109" s="71">
        <f>II!AK101*100</f>
        <v>0</v>
      </c>
    </row>
    <row r="110" spans="1:43" x14ac:dyDescent="0.2">
      <c r="A110" s="67" t="s">
        <v>94</v>
      </c>
      <c r="B110" s="67" t="s">
        <v>95</v>
      </c>
      <c r="C110" s="67" t="s">
        <v>104</v>
      </c>
      <c r="D110" s="67" t="s">
        <v>79</v>
      </c>
      <c r="E110" s="67" t="s">
        <v>13</v>
      </c>
      <c r="F110" s="67" t="s">
        <v>101</v>
      </c>
      <c r="G110" s="68" t="str">
        <f>II!B102</f>
        <v>%</v>
      </c>
      <c r="H110" s="67" t="s">
        <v>100</v>
      </c>
      <c r="I110" s="69">
        <v>2</v>
      </c>
      <c r="J110" s="71">
        <f>II!D102*100</f>
        <v>0</v>
      </c>
      <c r="K110" s="71">
        <f>II!E102*100</f>
        <v>0</v>
      </c>
      <c r="L110" s="71">
        <f>II!F102*100</f>
        <v>0</v>
      </c>
      <c r="M110" s="71">
        <f>II!G102*100</f>
        <v>0</v>
      </c>
      <c r="N110" s="71">
        <f>II!H102*100</f>
        <v>0</v>
      </c>
      <c r="O110" s="71">
        <f>II!I102*100</f>
        <v>0</v>
      </c>
      <c r="P110" s="71">
        <f>II!J102*100</f>
        <v>0</v>
      </c>
      <c r="Q110" s="71">
        <f>II!K102*100</f>
        <v>0</v>
      </c>
      <c r="R110" s="71">
        <f>II!L102*100</f>
        <v>0</v>
      </c>
      <c r="S110" s="71">
        <f>II!M102*100</f>
        <v>0</v>
      </c>
      <c r="T110" s="71">
        <f>II!N102*100</f>
        <v>0</v>
      </c>
      <c r="U110" s="71">
        <f>II!O102*100</f>
        <v>0</v>
      </c>
      <c r="V110" s="71">
        <f>II!P102*100</f>
        <v>0</v>
      </c>
      <c r="W110" s="71">
        <f>II!Q102*100</f>
        <v>0</v>
      </c>
      <c r="X110" s="71">
        <f>II!R102*100</f>
        <v>0</v>
      </c>
      <c r="Y110" s="71">
        <f>II!S102*100</f>
        <v>0</v>
      </c>
      <c r="Z110" s="71">
        <f>II!T102*100</f>
        <v>0</v>
      </c>
      <c r="AA110" s="71">
        <f>II!U102*100</f>
        <v>0</v>
      </c>
      <c r="AB110" s="71">
        <f>II!V102*100</f>
        <v>0</v>
      </c>
      <c r="AC110" s="71">
        <f>II!W102*100</f>
        <v>0</v>
      </c>
      <c r="AD110" s="71">
        <f>II!X102*100</f>
        <v>0</v>
      </c>
      <c r="AE110" s="71">
        <f>II!Y102*100</f>
        <v>0</v>
      </c>
      <c r="AF110" s="71">
        <f>II!Z102*100</f>
        <v>0</v>
      </c>
      <c r="AG110" s="71">
        <f>II!AA102*100</f>
        <v>0</v>
      </c>
      <c r="AH110" s="71">
        <f>II!AB102*100</f>
        <v>0</v>
      </c>
      <c r="AI110" s="71">
        <f>II!AC102*100</f>
        <v>0</v>
      </c>
      <c r="AJ110" s="71">
        <f>II!AD102*100</f>
        <v>0</v>
      </c>
      <c r="AK110" s="71">
        <f>II!AE102*100</f>
        <v>0</v>
      </c>
      <c r="AL110" s="71">
        <f>II!AF102*100</f>
        <v>0</v>
      </c>
      <c r="AM110" s="71">
        <f>II!AG102*100</f>
        <v>0</v>
      </c>
      <c r="AN110" s="71">
        <f>II!AH102*100</f>
        <v>0</v>
      </c>
      <c r="AO110" s="71">
        <f>II!AI102*100</f>
        <v>0</v>
      </c>
      <c r="AP110" s="71">
        <f>II!AJ102*100</f>
        <v>0</v>
      </c>
      <c r="AQ110" s="71">
        <f>II!AK102*100</f>
        <v>0</v>
      </c>
    </row>
    <row r="111" spans="1:43" x14ac:dyDescent="0.2">
      <c r="A111" s="67" t="s">
        <v>94</v>
      </c>
      <c r="B111" s="67" t="s">
        <v>95</v>
      </c>
      <c r="C111" s="67" t="s">
        <v>104</v>
      </c>
      <c r="D111" s="67" t="s">
        <v>79</v>
      </c>
      <c r="E111" s="67" t="s">
        <v>55</v>
      </c>
      <c r="F111" s="67" t="s">
        <v>101</v>
      </c>
      <c r="G111" s="68" t="str">
        <f>II!B103</f>
        <v>%</v>
      </c>
      <c r="H111" s="67" t="s">
        <v>100</v>
      </c>
      <c r="I111" s="69">
        <v>2</v>
      </c>
      <c r="J111" s="71">
        <f>II!D103*100</f>
        <v>0</v>
      </c>
      <c r="K111" s="71">
        <f>II!E103*100</f>
        <v>0</v>
      </c>
      <c r="L111" s="71">
        <f>II!F103*100</f>
        <v>0</v>
      </c>
      <c r="M111" s="71">
        <f>II!G103*100</f>
        <v>0</v>
      </c>
      <c r="N111" s="71">
        <f>II!H103*100</f>
        <v>0</v>
      </c>
      <c r="O111" s="71">
        <f>II!I103*100</f>
        <v>0</v>
      </c>
      <c r="P111" s="71">
        <f>II!J103*100</f>
        <v>0</v>
      </c>
      <c r="Q111" s="71">
        <f>II!K103*100</f>
        <v>0</v>
      </c>
      <c r="R111" s="71">
        <f>II!L103*100</f>
        <v>0</v>
      </c>
      <c r="S111" s="71">
        <f>II!M103*100</f>
        <v>0</v>
      </c>
      <c r="T111" s="71">
        <f>II!N103*100</f>
        <v>0</v>
      </c>
      <c r="U111" s="71">
        <f>II!O103*100</f>
        <v>0</v>
      </c>
      <c r="V111" s="71">
        <f>II!P103*100</f>
        <v>0</v>
      </c>
      <c r="W111" s="71">
        <f>II!Q103*100</f>
        <v>0</v>
      </c>
      <c r="X111" s="71">
        <f>II!R103*100</f>
        <v>0</v>
      </c>
      <c r="Y111" s="71">
        <f>II!S103*100</f>
        <v>0</v>
      </c>
      <c r="Z111" s="71">
        <f>II!T103*100</f>
        <v>0</v>
      </c>
      <c r="AA111" s="71">
        <f>II!U103*100</f>
        <v>0</v>
      </c>
      <c r="AB111" s="71">
        <f>II!V103*100</f>
        <v>0</v>
      </c>
      <c r="AC111" s="71">
        <f>II!W103*100</f>
        <v>0</v>
      </c>
      <c r="AD111" s="71">
        <f>II!X103*100</f>
        <v>0</v>
      </c>
      <c r="AE111" s="71">
        <f>II!Y103*100</f>
        <v>0</v>
      </c>
      <c r="AF111" s="71">
        <f>II!Z103*100</f>
        <v>0</v>
      </c>
      <c r="AG111" s="71">
        <f>II!AA103*100</f>
        <v>0</v>
      </c>
      <c r="AH111" s="71">
        <f>II!AB103*100</f>
        <v>0</v>
      </c>
      <c r="AI111" s="71">
        <f>II!AC103*100</f>
        <v>0</v>
      </c>
      <c r="AJ111" s="71">
        <f>II!AD103*100</f>
        <v>0</v>
      </c>
      <c r="AK111" s="71">
        <f>II!AE103*100</f>
        <v>0</v>
      </c>
      <c r="AL111" s="71">
        <f>II!AF103*100</f>
        <v>0</v>
      </c>
      <c r="AM111" s="71">
        <f>II!AG103*100</f>
        <v>0</v>
      </c>
      <c r="AN111" s="71">
        <f>II!AH103*100</f>
        <v>0</v>
      </c>
      <c r="AO111" s="71">
        <f>II!AI103*100</f>
        <v>0</v>
      </c>
      <c r="AP111" s="71">
        <f>II!AJ103*100</f>
        <v>0</v>
      </c>
      <c r="AQ111" s="71">
        <f>II!AK103*100</f>
        <v>0</v>
      </c>
    </row>
    <row r="112" spans="1:43" x14ac:dyDescent="0.2">
      <c r="A112" s="67" t="s">
        <v>94</v>
      </c>
      <c r="B112" s="67" t="s">
        <v>95</v>
      </c>
      <c r="C112" s="67" t="s">
        <v>104</v>
      </c>
      <c r="D112" s="67" t="s">
        <v>79</v>
      </c>
      <c r="E112" s="67" t="s">
        <v>56</v>
      </c>
      <c r="F112" s="67" t="s">
        <v>101</v>
      </c>
      <c r="G112" s="68" t="str">
        <f>II!B104</f>
        <v>%</v>
      </c>
      <c r="H112" s="67" t="s">
        <v>100</v>
      </c>
      <c r="I112" s="69">
        <v>2</v>
      </c>
      <c r="J112" s="71">
        <f>II!D104*100</f>
        <v>0</v>
      </c>
      <c r="K112" s="71">
        <f>II!E104*100</f>
        <v>0</v>
      </c>
      <c r="L112" s="71">
        <f>II!F104*100</f>
        <v>0</v>
      </c>
      <c r="M112" s="71">
        <f>II!G104*100</f>
        <v>0</v>
      </c>
      <c r="N112" s="71">
        <f>II!H104*100</f>
        <v>0</v>
      </c>
      <c r="O112" s="71">
        <f>II!I104*100</f>
        <v>0</v>
      </c>
      <c r="P112" s="71">
        <f>II!J104*100</f>
        <v>0</v>
      </c>
      <c r="Q112" s="71">
        <f>II!K104*100</f>
        <v>0</v>
      </c>
      <c r="R112" s="71">
        <f>II!L104*100</f>
        <v>0</v>
      </c>
      <c r="S112" s="71">
        <f>II!M104*100</f>
        <v>0</v>
      </c>
      <c r="T112" s="71">
        <f>II!N104*100</f>
        <v>0</v>
      </c>
      <c r="U112" s="71">
        <f>II!O104*100</f>
        <v>0</v>
      </c>
      <c r="V112" s="71">
        <f>II!P104*100</f>
        <v>0</v>
      </c>
      <c r="W112" s="71">
        <f>II!Q104*100</f>
        <v>0</v>
      </c>
      <c r="X112" s="71">
        <f>II!R104*100</f>
        <v>0</v>
      </c>
      <c r="Y112" s="71">
        <f>II!S104*100</f>
        <v>0</v>
      </c>
      <c r="Z112" s="71">
        <f>II!T104*100</f>
        <v>0</v>
      </c>
      <c r="AA112" s="71">
        <f>II!U104*100</f>
        <v>0</v>
      </c>
      <c r="AB112" s="71">
        <f>II!V104*100</f>
        <v>0</v>
      </c>
      <c r="AC112" s="71">
        <f>II!W104*100</f>
        <v>0</v>
      </c>
      <c r="AD112" s="71">
        <f>II!X104*100</f>
        <v>0</v>
      </c>
      <c r="AE112" s="71">
        <f>II!Y104*100</f>
        <v>0</v>
      </c>
      <c r="AF112" s="71">
        <f>II!Z104*100</f>
        <v>0</v>
      </c>
      <c r="AG112" s="71">
        <f>II!AA104*100</f>
        <v>0</v>
      </c>
      <c r="AH112" s="71">
        <f>II!AB104*100</f>
        <v>0</v>
      </c>
      <c r="AI112" s="71">
        <f>II!AC104*100</f>
        <v>0</v>
      </c>
      <c r="AJ112" s="71">
        <f>II!AD104*100</f>
        <v>0</v>
      </c>
      <c r="AK112" s="71">
        <f>II!AE104*100</f>
        <v>0</v>
      </c>
      <c r="AL112" s="71">
        <f>II!AF104*100</f>
        <v>0</v>
      </c>
      <c r="AM112" s="71">
        <f>II!AG104*100</f>
        <v>0</v>
      </c>
      <c r="AN112" s="71">
        <f>II!AH104*100</f>
        <v>0</v>
      </c>
      <c r="AO112" s="71">
        <f>II!AI104*100</f>
        <v>0</v>
      </c>
      <c r="AP112" s="71">
        <f>II!AJ104*100</f>
        <v>0</v>
      </c>
      <c r="AQ112" s="71">
        <f>II!AK104*100</f>
        <v>0</v>
      </c>
    </row>
    <row r="113" spans="1:43" x14ac:dyDescent="0.2">
      <c r="A113" s="67" t="s">
        <v>94</v>
      </c>
      <c r="B113" s="67" t="s">
        <v>95</v>
      </c>
      <c r="C113" s="67" t="s">
        <v>104</v>
      </c>
      <c r="D113" s="67" t="s">
        <v>79</v>
      </c>
      <c r="E113" s="67" t="s">
        <v>14</v>
      </c>
      <c r="F113" s="67" t="s">
        <v>101</v>
      </c>
      <c r="G113" s="68" t="str">
        <f>II!B105</f>
        <v>%</v>
      </c>
      <c r="H113" s="67" t="s">
        <v>100</v>
      </c>
      <c r="I113" s="69">
        <v>2</v>
      </c>
      <c r="J113" s="71">
        <f>II!D105*100</f>
        <v>0</v>
      </c>
      <c r="K113" s="71">
        <f>II!E105*100</f>
        <v>0</v>
      </c>
      <c r="L113" s="71">
        <f>II!F105*100</f>
        <v>0</v>
      </c>
      <c r="M113" s="71">
        <f>II!G105*100</f>
        <v>0</v>
      </c>
      <c r="N113" s="71">
        <f>II!H105*100</f>
        <v>0</v>
      </c>
      <c r="O113" s="71">
        <f>II!I105*100</f>
        <v>0</v>
      </c>
      <c r="P113" s="71">
        <f>II!J105*100</f>
        <v>1.9711211212606136E-5</v>
      </c>
      <c r="Q113" s="71">
        <f>II!K105*100</f>
        <v>1.2968553981320953E-4</v>
      </c>
      <c r="R113" s="71">
        <f>II!L105*100</f>
        <v>8.5326274148056751E-4</v>
      </c>
      <c r="S113" s="71">
        <f>II!M105*100</f>
        <v>5.6139907658395672E-3</v>
      </c>
      <c r="T113" s="71">
        <f>II!N105*100</f>
        <v>3.6928217534159306E-2</v>
      </c>
      <c r="U113" s="71">
        <f>II!O105*100</f>
        <v>0.24248515400701995</v>
      </c>
      <c r="V113" s="71">
        <f>II!P105*100</f>
        <v>1.5738318878125053</v>
      </c>
      <c r="W113" s="71">
        <f>II!Q105*100</f>
        <v>9.3332684727230983</v>
      </c>
      <c r="X113" s="71">
        <f>II!R105*100</f>
        <v>9.6863562053250671</v>
      </c>
      <c r="Y113" s="71">
        <f>II!S105*100</f>
        <v>10.050285700668693</v>
      </c>
      <c r="Z113" s="71">
        <f>II!T105*100</f>
        <v>10.425141060323941</v>
      </c>
      <c r="AA113" s="71">
        <f>II!U105*100</f>
        <v>10.810981290949712</v>
      </c>
      <c r="AB113" s="71">
        <f>II!V105*100</f>
        <v>11.207837844494026</v>
      </c>
      <c r="AC113" s="71">
        <f>II!W105*100</f>
        <v>11.615712116153952</v>
      </c>
      <c r="AD113" s="71">
        <f>II!X105*100</f>
        <v>12.034572926477329</v>
      </c>
      <c r="AE113" s="71">
        <f>II!Y105*100</f>
        <v>12.464354019073813</v>
      </c>
      <c r="AF113" s="71">
        <f>II!Z105*100</f>
        <v>12.904951610825357</v>
      </c>
      <c r="AG113" s="71">
        <f>II!AA105*100</f>
        <v>13.356222037160451</v>
      </c>
      <c r="AH113" s="71">
        <f>II!AB105*100</f>
        <v>13.81797954076402</v>
      </c>
      <c r="AI113" s="71">
        <f>II!AC105*100</f>
        <v>14.289994257876904</v>
      </c>
      <c r="AJ113" s="71">
        <f>II!AD105*100</f>
        <v>14.771990461894143</v>
      </c>
      <c r="AK113" s="71">
        <f>II!AE105*100</f>
        <v>15.263645129050401</v>
      </c>
      <c r="AL113" s="71">
        <f>II!AF105*100</f>
        <v>15.764586895286683</v>
      </c>
      <c r="AM113" s="71">
        <f>II!AG105*100</f>
        <v>16.274395476577723</v>
      </c>
      <c r="AN113" s="71">
        <f>II!AH105*100</f>
        <v>16.792601626676156</v>
      </c>
      <c r="AO113" s="71">
        <f>II!AI105*100</f>
        <v>17.318687705969886</v>
      </c>
      <c r="AP113" s="71">
        <f>II!AJ105*100</f>
        <v>17.852088932507979</v>
      </c>
      <c r="AQ113" s="71">
        <f>II!AK105*100</f>
        <v>18.392195380777217</v>
      </c>
    </row>
    <row r="114" spans="1:43" x14ac:dyDescent="0.2">
      <c r="A114" s="67" t="s">
        <v>94</v>
      </c>
      <c r="B114" s="67" t="s">
        <v>95</v>
      </c>
      <c r="C114" s="67" t="s">
        <v>104</v>
      </c>
      <c r="D114" s="67" t="s">
        <v>79</v>
      </c>
      <c r="E114" s="67" t="s">
        <v>75</v>
      </c>
      <c r="F114" s="67" t="s">
        <v>101</v>
      </c>
      <c r="G114" s="68" t="str">
        <f>II!B106</f>
        <v>%</v>
      </c>
      <c r="H114" s="67" t="s">
        <v>100</v>
      </c>
      <c r="I114" s="69">
        <v>2</v>
      </c>
      <c r="J114" s="71">
        <f>II!D106*100</f>
        <v>0</v>
      </c>
      <c r="K114" s="71">
        <f>II!E106*100</f>
        <v>0</v>
      </c>
      <c r="L114" s="71">
        <f>II!F106*100</f>
        <v>0</v>
      </c>
      <c r="M114" s="71">
        <f>II!G106*100</f>
        <v>0</v>
      </c>
      <c r="N114" s="71">
        <f>II!H106*100</f>
        <v>0</v>
      </c>
      <c r="O114" s="71">
        <f>II!I106*100</f>
        <v>0</v>
      </c>
      <c r="P114" s="71">
        <f>II!J106*100</f>
        <v>0</v>
      </c>
      <c r="Q114" s="71">
        <f>II!K106*100</f>
        <v>0</v>
      </c>
      <c r="R114" s="71">
        <f>II!L106*100</f>
        <v>0</v>
      </c>
      <c r="S114" s="71">
        <f>II!M106*100</f>
        <v>0</v>
      </c>
      <c r="T114" s="71">
        <f>II!N106*100</f>
        <v>0</v>
      </c>
      <c r="U114" s="71">
        <f>II!O106*100</f>
        <v>0</v>
      </c>
      <c r="V114" s="71">
        <f>II!P106*100</f>
        <v>1.8785318182578247E-5</v>
      </c>
      <c r="W114" s="71">
        <f>II!Q106*100</f>
        <v>3.52198810291438</v>
      </c>
      <c r="X114" s="71">
        <f>II!R106*100</f>
        <v>3.7769436430034524</v>
      </c>
      <c r="Y114" s="71">
        <f>II!S106*100</f>
        <v>4.0492956693450086</v>
      </c>
      <c r="Z114" s="71">
        <f>II!T106*100</f>
        <v>4.3400696669183096</v>
      </c>
      <c r="AA114" s="71">
        <f>II!U106*100</f>
        <v>4.6503275287735537</v>
      </c>
      <c r="AB114" s="71">
        <f>II!V106*100</f>
        <v>4.9811650608359948</v>
      </c>
      <c r="AC114" s="71">
        <f>II!W106*100</f>
        <v>5.3337087431588275</v>
      </c>
      <c r="AD114" s="71">
        <f>II!X106*100</f>
        <v>5.7091116577384406</v>
      </c>
      <c r="AE114" s="71">
        <f>II!Y106*100</f>
        <v>6.1085484902802794</v>
      </c>
      <c r="AF114" s="71">
        <f>II!Z106*100</f>
        <v>6.5332095122949605</v>
      </c>
      <c r="AG114" s="71">
        <f>II!AA106*100</f>
        <v>6.9842934511104122</v>
      </c>
      <c r="AH114" s="71">
        <f>II!AB106*100</f>
        <v>7.4629991593637435</v>
      </c>
      <c r="AI114" s="71">
        <f>II!AC106*100</f>
        <v>7.9705160028952271</v>
      </c>
      <c r="AJ114" s="71">
        <f>II!AD106*100</f>
        <v>8.5080128973518221</v>
      </c>
      <c r="AK114" s="71">
        <f>II!AE106*100</f>
        <v>9.0766259398800475</v>
      </c>
      <c r="AL114" s="71">
        <f>II!AF106*100</f>
        <v>9.6774446036941679</v>
      </c>
      <c r="AM114" s="71">
        <f>II!AG106*100</f>
        <v>10.311496490635392</v>
      </c>
      <c r="AN114" s="71">
        <f>II!AH106*100</f>
        <v>10.97973067057595</v>
      </c>
      <c r="AO114" s="71">
        <f>II!AI106*100</f>
        <v>11.682999676983428</v>
      </c>
      <c r="AP114" s="71">
        <f>II!AJ106*100</f>
        <v>12.422040275222686</v>
      </c>
      <c r="AQ114" s="71">
        <f>II!AK106*100</f>
        <v>13.197453173992809</v>
      </c>
    </row>
    <row r="115" spans="1:43" x14ac:dyDescent="0.2">
      <c r="A115" s="67" t="s">
        <v>94</v>
      </c>
      <c r="B115" s="67" t="s">
        <v>95</v>
      </c>
      <c r="C115" s="67" t="s">
        <v>104</v>
      </c>
      <c r="D115" s="67" t="s">
        <v>80</v>
      </c>
      <c r="E115" s="67" t="s">
        <v>12</v>
      </c>
      <c r="F115" s="67" t="s">
        <v>101</v>
      </c>
      <c r="G115" s="68" t="str">
        <f>II!B109</f>
        <v>%</v>
      </c>
      <c r="H115" s="67" t="s">
        <v>100</v>
      </c>
      <c r="I115" s="69">
        <v>2</v>
      </c>
      <c r="J115" s="71">
        <f>II!D109*100</f>
        <v>100</v>
      </c>
      <c r="K115" s="71">
        <f>II!E109*100</f>
        <v>100</v>
      </c>
      <c r="L115" s="71">
        <f>II!F109*100</f>
        <v>100</v>
      </c>
      <c r="M115" s="71">
        <f>II!G109*100</f>
        <v>100</v>
      </c>
      <c r="N115" s="71">
        <f>II!H109*100</f>
        <v>100</v>
      </c>
      <c r="O115" s="71">
        <f>II!I109*100</f>
        <v>100</v>
      </c>
      <c r="P115" s="71">
        <f>II!J109*100</f>
        <v>100</v>
      </c>
      <c r="Q115" s="71">
        <f>II!K109*100</f>
        <v>100</v>
      </c>
      <c r="R115" s="71">
        <f>II!L109*100</f>
        <v>100</v>
      </c>
      <c r="S115" s="71">
        <f>II!M109*100</f>
        <v>100</v>
      </c>
      <c r="T115" s="71">
        <f>II!N109*100</f>
        <v>100</v>
      </c>
      <c r="U115" s="71">
        <f>II!O109*100</f>
        <v>100</v>
      </c>
      <c r="V115" s="71">
        <f>II!P109*100</f>
        <v>100</v>
      </c>
      <c r="W115" s="71">
        <f>II!Q109*100</f>
        <v>100</v>
      </c>
      <c r="X115" s="71">
        <f>II!R109*100</f>
        <v>100</v>
      </c>
      <c r="Y115" s="71">
        <f>II!S109*100</f>
        <v>100</v>
      </c>
      <c r="Z115" s="71">
        <f>II!T109*100</f>
        <v>100</v>
      </c>
      <c r="AA115" s="71">
        <f>II!U109*100</f>
        <v>100</v>
      </c>
      <c r="AB115" s="71">
        <f>II!V109*100</f>
        <v>100</v>
      </c>
      <c r="AC115" s="71">
        <f>II!W109*100</f>
        <v>100</v>
      </c>
      <c r="AD115" s="71">
        <f>II!X109*100</f>
        <v>100</v>
      </c>
      <c r="AE115" s="71">
        <f>II!Y109*100</f>
        <v>100</v>
      </c>
      <c r="AF115" s="71">
        <f>II!Z109*100</f>
        <v>100</v>
      </c>
      <c r="AG115" s="71">
        <f>II!AA109*100</f>
        <v>100</v>
      </c>
      <c r="AH115" s="71">
        <f>II!AB109*100</f>
        <v>100</v>
      </c>
      <c r="AI115" s="71">
        <f>II!AC109*100</f>
        <v>100</v>
      </c>
      <c r="AJ115" s="71">
        <f>II!AD109*100</f>
        <v>100</v>
      </c>
      <c r="AK115" s="71">
        <f>II!AE109*100</f>
        <v>100</v>
      </c>
      <c r="AL115" s="71">
        <f>II!AF109*100</f>
        <v>100</v>
      </c>
      <c r="AM115" s="71">
        <f>II!AG109*100</f>
        <v>100</v>
      </c>
      <c r="AN115" s="71">
        <f>II!AH109*100</f>
        <v>100</v>
      </c>
      <c r="AO115" s="71">
        <f>II!AI109*100</f>
        <v>100</v>
      </c>
      <c r="AP115" s="71">
        <f>II!AJ109*100</f>
        <v>100</v>
      </c>
      <c r="AQ115" s="71">
        <f>II!AK109*100</f>
        <v>100</v>
      </c>
    </row>
    <row r="116" spans="1:43" x14ac:dyDescent="0.2">
      <c r="A116" s="67" t="s">
        <v>94</v>
      </c>
      <c r="B116" s="67" t="s">
        <v>95</v>
      </c>
      <c r="C116" s="67" t="s">
        <v>104</v>
      </c>
      <c r="D116" s="67" t="s">
        <v>16</v>
      </c>
      <c r="E116" s="67" t="s">
        <v>7</v>
      </c>
      <c r="F116" s="67" t="s">
        <v>102</v>
      </c>
      <c r="G116" s="68" t="str">
        <f>II!B113</f>
        <v>%</v>
      </c>
      <c r="H116" s="67" t="s">
        <v>93</v>
      </c>
      <c r="I116" s="69">
        <v>2</v>
      </c>
      <c r="J116" s="71">
        <f>II!D113*100</f>
        <v>30</v>
      </c>
      <c r="K116" s="71">
        <f>II!E113*100</f>
        <v>30</v>
      </c>
      <c r="L116" s="71">
        <f>II!F113*100</f>
        <v>30</v>
      </c>
      <c r="M116" s="71">
        <f>II!G113*100</f>
        <v>30</v>
      </c>
      <c r="N116" s="71">
        <f>II!H113*100</f>
        <v>30</v>
      </c>
      <c r="O116" s="71">
        <f>II!I113*100</f>
        <v>30</v>
      </c>
      <c r="P116" s="71">
        <f>II!J113*100</f>
        <v>30</v>
      </c>
      <c r="Q116" s="71">
        <f>II!K113*100</f>
        <v>30</v>
      </c>
      <c r="R116" s="71">
        <f>II!L113*100</f>
        <v>30</v>
      </c>
      <c r="S116" s="71">
        <f>II!M113*100</f>
        <v>30</v>
      </c>
      <c r="T116" s="71">
        <f>II!N113*100</f>
        <v>30</v>
      </c>
      <c r="U116" s="71">
        <f>II!O113*100</f>
        <v>30</v>
      </c>
      <c r="V116" s="71">
        <f>II!P113*100</f>
        <v>30</v>
      </c>
      <c r="W116" s="71">
        <f>II!Q113*100</f>
        <v>30</v>
      </c>
      <c r="X116" s="71">
        <f>II!R113*100</f>
        <v>30</v>
      </c>
      <c r="Y116" s="71">
        <f>II!S113*100</f>
        <v>30</v>
      </c>
      <c r="Z116" s="71">
        <f>II!T113*100</f>
        <v>30</v>
      </c>
      <c r="AA116" s="71">
        <f>II!U113*100</f>
        <v>30</v>
      </c>
      <c r="AB116" s="71">
        <f>II!V113*100</f>
        <v>30</v>
      </c>
      <c r="AC116" s="71">
        <f>II!W113*100</f>
        <v>30</v>
      </c>
      <c r="AD116" s="71">
        <f>II!X113*100</f>
        <v>30</v>
      </c>
      <c r="AE116" s="71">
        <f>II!Y113*100</f>
        <v>30</v>
      </c>
      <c r="AF116" s="71">
        <f>II!Z113*100</f>
        <v>30</v>
      </c>
      <c r="AG116" s="71">
        <f>II!AA113*100</f>
        <v>30</v>
      </c>
      <c r="AH116" s="71">
        <f>II!AB113*100</f>
        <v>30</v>
      </c>
      <c r="AI116" s="71">
        <f>II!AC113*100</f>
        <v>30</v>
      </c>
      <c r="AJ116" s="71">
        <f>II!AD113*100</f>
        <v>30</v>
      </c>
      <c r="AK116" s="71">
        <f>II!AE113*100</f>
        <v>30</v>
      </c>
      <c r="AL116" s="71">
        <f>II!AF113*100</f>
        <v>30</v>
      </c>
      <c r="AM116" s="71">
        <f>II!AG113*100</f>
        <v>30</v>
      </c>
      <c r="AN116" s="71">
        <f>II!AH113*100</f>
        <v>30</v>
      </c>
      <c r="AO116" s="71">
        <f>II!AI113*100</f>
        <v>30</v>
      </c>
      <c r="AP116" s="71">
        <f>II!AJ113*100</f>
        <v>30</v>
      </c>
      <c r="AQ116" s="71">
        <f>II!AK113*100</f>
        <v>30</v>
      </c>
    </row>
    <row r="117" spans="1:43" x14ac:dyDescent="0.2">
      <c r="A117" s="67" t="s">
        <v>94</v>
      </c>
      <c r="B117" s="67" t="s">
        <v>95</v>
      </c>
      <c r="C117" s="67" t="s">
        <v>104</v>
      </c>
      <c r="D117" s="67" t="s">
        <v>16</v>
      </c>
      <c r="E117" s="67" t="s">
        <v>11</v>
      </c>
      <c r="F117" s="67" t="s">
        <v>102</v>
      </c>
      <c r="G117" s="68" t="str">
        <f>II!B114</f>
        <v>%</v>
      </c>
      <c r="H117" s="67" t="s">
        <v>93</v>
      </c>
      <c r="I117" s="69">
        <v>2</v>
      </c>
      <c r="J117" s="71">
        <f>II!D114*100</f>
        <v>25</v>
      </c>
      <c r="K117" s="71">
        <f>II!E114*100</f>
        <v>25</v>
      </c>
      <c r="L117" s="71">
        <f>II!F114*100</f>
        <v>25</v>
      </c>
      <c r="M117" s="71">
        <f>II!G114*100</f>
        <v>25</v>
      </c>
      <c r="N117" s="71">
        <f>II!H114*100</f>
        <v>25</v>
      </c>
      <c r="O117" s="71">
        <f>II!I114*100</f>
        <v>25</v>
      </c>
      <c r="P117" s="71">
        <f>II!J114*100</f>
        <v>25</v>
      </c>
      <c r="Q117" s="71">
        <f>II!K114*100</f>
        <v>25</v>
      </c>
      <c r="R117" s="71">
        <f>II!L114*100</f>
        <v>25</v>
      </c>
      <c r="S117" s="71">
        <f>II!M114*100</f>
        <v>25</v>
      </c>
      <c r="T117" s="71">
        <f>II!N114*100</f>
        <v>25</v>
      </c>
      <c r="U117" s="71">
        <f>II!O114*100</f>
        <v>25</v>
      </c>
      <c r="V117" s="71">
        <f>II!P114*100</f>
        <v>25</v>
      </c>
      <c r="W117" s="71">
        <f>II!Q114*100</f>
        <v>25</v>
      </c>
      <c r="X117" s="71">
        <f>II!R114*100</f>
        <v>25</v>
      </c>
      <c r="Y117" s="71">
        <f>II!S114*100</f>
        <v>25</v>
      </c>
      <c r="Z117" s="71">
        <f>II!T114*100</f>
        <v>25</v>
      </c>
      <c r="AA117" s="71">
        <f>II!U114*100</f>
        <v>25</v>
      </c>
      <c r="AB117" s="71">
        <f>II!V114*100</f>
        <v>25</v>
      </c>
      <c r="AC117" s="71">
        <f>II!W114*100</f>
        <v>25</v>
      </c>
      <c r="AD117" s="71">
        <f>II!X114*100</f>
        <v>25</v>
      </c>
      <c r="AE117" s="71">
        <f>II!Y114*100</f>
        <v>25</v>
      </c>
      <c r="AF117" s="71">
        <f>II!Z114*100</f>
        <v>25</v>
      </c>
      <c r="AG117" s="71">
        <f>II!AA114*100</f>
        <v>25</v>
      </c>
      <c r="AH117" s="71">
        <f>II!AB114*100</f>
        <v>25</v>
      </c>
      <c r="AI117" s="71">
        <f>II!AC114*100</f>
        <v>25</v>
      </c>
      <c r="AJ117" s="71">
        <f>II!AD114*100</f>
        <v>25</v>
      </c>
      <c r="AK117" s="71">
        <f>II!AE114*100</f>
        <v>25</v>
      </c>
      <c r="AL117" s="71">
        <f>II!AF114*100</f>
        <v>25</v>
      </c>
      <c r="AM117" s="71">
        <f>II!AG114*100</f>
        <v>25</v>
      </c>
      <c r="AN117" s="71">
        <f>II!AH114*100</f>
        <v>25</v>
      </c>
      <c r="AO117" s="71">
        <f>II!AI114*100</f>
        <v>25</v>
      </c>
      <c r="AP117" s="71">
        <f>II!AJ114*100</f>
        <v>25</v>
      </c>
      <c r="AQ117" s="71">
        <f>II!AK114*100</f>
        <v>25</v>
      </c>
    </row>
    <row r="118" spans="1:43" x14ac:dyDescent="0.2">
      <c r="A118" s="67" t="s">
        <v>94</v>
      </c>
      <c r="B118" s="67" t="s">
        <v>95</v>
      </c>
      <c r="C118" s="67" t="s">
        <v>104</v>
      </c>
      <c r="D118" s="67" t="s">
        <v>16</v>
      </c>
      <c r="E118" s="67" t="s">
        <v>12</v>
      </c>
      <c r="F118" s="67" t="s">
        <v>102</v>
      </c>
      <c r="G118" s="68" t="str">
        <f>II!B115</f>
        <v>%</v>
      </c>
      <c r="H118" s="67" t="s">
        <v>93</v>
      </c>
      <c r="I118" s="69">
        <v>2</v>
      </c>
      <c r="J118" s="71">
        <f>II!D115*100</f>
        <v>87.906603773584905</v>
      </c>
      <c r="K118" s="71">
        <f>II!E115*100</f>
        <v>88.201451378809864</v>
      </c>
      <c r="L118" s="71">
        <f>II!F115*100</f>
        <v>88.496298984034823</v>
      </c>
      <c r="M118" s="71">
        <f>II!G115*100</f>
        <v>88.791146589259796</v>
      </c>
      <c r="N118" s="71">
        <f>II!H115*100</f>
        <v>89.085994194484755</v>
      </c>
      <c r="O118" s="71">
        <f>II!I115*100</f>
        <v>89.380841799709728</v>
      </c>
      <c r="P118" s="71">
        <f>II!J115*100</f>
        <v>89.675689404934687</v>
      </c>
      <c r="Q118" s="71">
        <f>II!K115*100</f>
        <v>89.970537010159646</v>
      </c>
      <c r="R118" s="71">
        <f>II!L115*100</f>
        <v>90.265384615384619</v>
      </c>
      <c r="S118" s="71">
        <f>II!M115*100</f>
        <v>90.560232220609578</v>
      </c>
      <c r="T118" s="71">
        <f>II!N115*100</f>
        <v>90.855079825834537</v>
      </c>
      <c r="U118" s="71">
        <f>II!O115*100</f>
        <v>91.14992743105951</v>
      </c>
      <c r="V118" s="71">
        <f>II!P115*100</f>
        <v>91.444775036284469</v>
      </c>
      <c r="W118" s="71">
        <f>II!Q115*100</f>
        <v>91.739622641509428</v>
      </c>
      <c r="X118" s="71">
        <f>II!R115*100</f>
        <v>91.739622641509428</v>
      </c>
      <c r="Y118" s="71">
        <f>II!S115*100</f>
        <v>91.739622641509428</v>
      </c>
      <c r="Z118" s="71">
        <f>II!T115*100</f>
        <v>91.739622641509428</v>
      </c>
      <c r="AA118" s="71">
        <f>II!U115*100</f>
        <v>91.739622641509428</v>
      </c>
      <c r="AB118" s="71">
        <f>II!V115*100</f>
        <v>91.739622641509428</v>
      </c>
      <c r="AC118" s="71">
        <f>II!W115*100</f>
        <v>91.739622641509428</v>
      </c>
      <c r="AD118" s="71">
        <f>II!X115*100</f>
        <v>91.739622641509428</v>
      </c>
      <c r="AE118" s="71">
        <f>II!Y115*100</f>
        <v>91.739622641509428</v>
      </c>
      <c r="AF118" s="71">
        <f>II!Z115*100</f>
        <v>91.739622641509428</v>
      </c>
      <c r="AG118" s="71">
        <f>II!AA115*100</f>
        <v>91.739622641509428</v>
      </c>
      <c r="AH118" s="71">
        <f>II!AB115*100</f>
        <v>91.739622641509428</v>
      </c>
      <c r="AI118" s="71">
        <f>II!AC115*100</f>
        <v>91.739622641509428</v>
      </c>
      <c r="AJ118" s="71">
        <f>II!AD115*100</f>
        <v>91.739622641509428</v>
      </c>
      <c r="AK118" s="71">
        <f>II!AE115*100</f>
        <v>91.739622641509428</v>
      </c>
      <c r="AL118" s="71">
        <f>II!AF115*100</f>
        <v>91.739622641509428</v>
      </c>
      <c r="AM118" s="71">
        <f>II!AG115*100</f>
        <v>91.739622641509428</v>
      </c>
      <c r="AN118" s="71">
        <f>II!AH115*100</f>
        <v>91.739622641509428</v>
      </c>
      <c r="AO118" s="71">
        <f>II!AI115*100</f>
        <v>91.739622641509428</v>
      </c>
      <c r="AP118" s="71">
        <f>II!AJ115*100</f>
        <v>91.739622641509428</v>
      </c>
      <c r="AQ118" s="71">
        <f>II!AK115*100</f>
        <v>91.739622641509428</v>
      </c>
    </row>
    <row r="119" spans="1:43" x14ac:dyDescent="0.2">
      <c r="A119" s="67" t="s">
        <v>94</v>
      </c>
      <c r="B119" s="67" t="s">
        <v>95</v>
      </c>
      <c r="C119" s="67" t="s">
        <v>104</v>
      </c>
      <c r="D119" s="67" t="s">
        <v>16</v>
      </c>
      <c r="E119" s="67" t="s">
        <v>13</v>
      </c>
      <c r="F119" s="67" t="s">
        <v>102</v>
      </c>
      <c r="G119" s="68" t="str">
        <f>II!B116</f>
        <v>%</v>
      </c>
      <c r="H119" s="67" t="s">
        <v>93</v>
      </c>
      <c r="I119" s="69">
        <v>2</v>
      </c>
      <c r="J119" s="71">
        <f>II!D116*100</f>
        <v>25</v>
      </c>
      <c r="K119" s="71">
        <f>II!E116*100</f>
        <v>25</v>
      </c>
      <c r="L119" s="71">
        <f>II!F116*100</f>
        <v>25</v>
      </c>
      <c r="M119" s="71">
        <f>II!G116*100</f>
        <v>25</v>
      </c>
      <c r="N119" s="71">
        <f>II!H116*100</f>
        <v>25</v>
      </c>
      <c r="O119" s="71">
        <f>II!I116*100</f>
        <v>25</v>
      </c>
      <c r="P119" s="71">
        <f>II!J116*100</f>
        <v>25</v>
      </c>
      <c r="Q119" s="71">
        <f>II!K116*100</f>
        <v>25</v>
      </c>
      <c r="R119" s="71">
        <f>II!L116*100</f>
        <v>25</v>
      </c>
      <c r="S119" s="71">
        <f>II!M116*100</f>
        <v>25</v>
      </c>
      <c r="T119" s="71">
        <f>II!N116*100</f>
        <v>25</v>
      </c>
      <c r="U119" s="71">
        <f>II!O116*100</f>
        <v>25</v>
      </c>
      <c r="V119" s="71">
        <f>II!P116*100</f>
        <v>25</v>
      </c>
      <c r="W119" s="71">
        <f>II!Q116*100</f>
        <v>25</v>
      </c>
      <c r="X119" s="71">
        <f>II!R116*100</f>
        <v>25</v>
      </c>
      <c r="Y119" s="71">
        <f>II!S116*100</f>
        <v>25</v>
      </c>
      <c r="Z119" s="71">
        <f>II!T116*100</f>
        <v>25</v>
      </c>
      <c r="AA119" s="71">
        <f>II!U116*100</f>
        <v>25</v>
      </c>
      <c r="AB119" s="71">
        <f>II!V116*100</f>
        <v>25</v>
      </c>
      <c r="AC119" s="71">
        <f>II!W116*100</f>
        <v>25</v>
      </c>
      <c r="AD119" s="71">
        <f>II!X116*100</f>
        <v>25</v>
      </c>
      <c r="AE119" s="71">
        <f>II!Y116*100</f>
        <v>25</v>
      </c>
      <c r="AF119" s="71">
        <f>II!Z116*100</f>
        <v>25</v>
      </c>
      <c r="AG119" s="71">
        <f>II!AA116*100</f>
        <v>25</v>
      </c>
      <c r="AH119" s="71">
        <f>II!AB116*100</f>
        <v>25</v>
      </c>
      <c r="AI119" s="71">
        <f>II!AC116*100</f>
        <v>25</v>
      </c>
      <c r="AJ119" s="71">
        <f>II!AD116*100</f>
        <v>25</v>
      </c>
      <c r="AK119" s="71">
        <f>II!AE116*100</f>
        <v>25</v>
      </c>
      <c r="AL119" s="71">
        <f>II!AF116*100</f>
        <v>25</v>
      </c>
      <c r="AM119" s="71">
        <f>II!AG116*100</f>
        <v>25</v>
      </c>
      <c r="AN119" s="71">
        <f>II!AH116*100</f>
        <v>25</v>
      </c>
      <c r="AO119" s="71">
        <f>II!AI116*100</f>
        <v>25</v>
      </c>
      <c r="AP119" s="71">
        <f>II!AJ116*100</f>
        <v>25</v>
      </c>
      <c r="AQ119" s="71">
        <f>II!AK116*100</f>
        <v>25</v>
      </c>
    </row>
    <row r="120" spans="1:43" x14ac:dyDescent="0.2">
      <c r="A120" s="67" t="s">
        <v>94</v>
      </c>
      <c r="B120" s="67" t="s">
        <v>95</v>
      </c>
      <c r="C120" s="67" t="s">
        <v>104</v>
      </c>
      <c r="D120" s="67" t="s">
        <v>16</v>
      </c>
      <c r="E120" s="67" t="s">
        <v>55</v>
      </c>
      <c r="F120" s="67" t="s">
        <v>102</v>
      </c>
      <c r="G120" s="68" t="str">
        <f>II!B117</f>
        <v>%</v>
      </c>
      <c r="H120" s="67" t="s">
        <v>93</v>
      </c>
      <c r="I120" s="69">
        <v>2</v>
      </c>
      <c r="J120" s="71">
        <f>II!D117*100</f>
        <v>25</v>
      </c>
      <c r="K120" s="71">
        <f>II!E117*100</f>
        <v>25</v>
      </c>
      <c r="L120" s="71">
        <f>II!F117*100</f>
        <v>25</v>
      </c>
      <c r="M120" s="71">
        <f>II!G117*100</f>
        <v>25</v>
      </c>
      <c r="N120" s="71">
        <f>II!H117*100</f>
        <v>25</v>
      </c>
      <c r="O120" s="71">
        <f>II!I117*100</f>
        <v>25</v>
      </c>
      <c r="P120" s="71">
        <f>II!J117*100</f>
        <v>25</v>
      </c>
      <c r="Q120" s="71">
        <f>II!K117*100</f>
        <v>25</v>
      </c>
      <c r="R120" s="71">
        <f>II!L117*100</f>
        <v>25</v>
      </c>
      <c r="S120" s="71">
        <f>II!M117*100</f>
        <v>25</v>
      </c>
      <c r="T120" s="71">
        <f>II!N117*100</f>
        <v>25</v>
      </c>
      <c r="U120" s="71">
        <f>II!O117*100</f>
        <v>25</v>
      </c>
      <c r="V120" s="71">
        <f>II!P117*100</f>
        <v>25</v>
      </c>
      <c r="W120" s="71">
        <f>II!Q117*100</f>
        <v>25</v>
      </c>
      <c r="X120" s="71">
        <f>II!R117*100</f>
        <v>25</v>
      </c>
      <c r="Y120" s="71">
        <f>II!S117*100</f>
        <v>25</v>
      </c>
      <c r="Z120" s="71">
        <f>II!T117*100</f>
        <v>25</v>
      </c>
      <c r="AA120" s="71">
        <f>II!U117*100</f>
        <v>25</v>
      </c>
      <c r="AB120" s="71">
        <f>II!V117*100</f>
        <v>25</v>
      </c>
      <c r="AC120" s="71">
        <f>II!W117*100</f>
        <v>25</v>
      </c>
      <c r="AD120" s="71">
        <f>II!X117*100</f>
        <v>25</v>
      </c>
      <c r="AE120" s="71">
        <f>II!Y117*100</f>
        <v>25</v>
      </c>
      <c r="AF120" s="71">
        <f>II!Z117*100</f>
        <v>25</v>
      </c>
      <c r="AG120" s="71">
        <f>II!AA117*100</f>
        <v>25</v>
      </c>
      <c r="AH120" s="71">
        <f>II!AB117*100</f>
        <v>25</v>
      </c>
      <c r="AI120" s="71">
        <f>II!AC117*100</f>
        <v>25</v>
      </c>
      <c r="AJ120" s="71">
        <f>II!AD117*100</f>
        <v>25</v>
      </c>
      <c r="AK120" s="71">
        <f>II!AE117*100</f>
        <v>25</v>
      </c>
      <c r="AL120" s="71">
        <f>II!AF117*100</f>
        <v>25</v>
      </c>
      <c r="AM120" s="71">
        <f>II!AG117*100</f>
        <v>25</v>
      </c>
      <c r="AN120" s="71">
        <f>II!AH117*100</f>
        <v>25</v>
      </c>
      <c r="AO120" s="71">
        <f>II!AI117*100</f>
        <v>25</v>
      </c>
      <c r="AP120" s="71">
        <f>II!AJ117*100</f>
        <v>25</v>
      </c>
      <c r="AQ120" s="71">
        <f>II!AK117*100</f>
        <v>25</v>
      </c>
    </row>
    <row r="121" spans="1:43" x14ac:dyDescent="0.2">
      <c r="A121" s="67" t="s">
        <v>94</v>
      </c>
      <c r="B121" s="67" t="s">
        <v>95</v>
      </c>
      <c r="C121" s="67" t="s">
        <v>104</v>
      </c>
      <c r="D121" s="67" t="s">
        <v>16</v>
      </c>
      <c r="E121" s="67" t="s">
        <v>75</v>
      </c>
      <c r="F121" s="67" t="s">
        <v>102</v>
      </c>
      <c r="G121" s="68" t="str">
        <f>II!B118</f>
        <v>%</v>
      </c>
      <c r="H121" s="67" t="s">
        <v>93</v>
      </c>
      <c r="I121" s="69">
        <v>2</v>
      </c>
      <c r="J121" s="71">
        <f>II!D118*100</f>
        <v>100</v>
      </c>
      <c r="K121" s="71">
        <f>II!E118*100</f>
        <v>100</v>
      </c>
      <c r="L121" s="71">
        <f>II!F118*100</f>
        <v>100</v>
      </c>
      <c r="M121" s="71">
        <f>II!G118*100</f>
        <v>100</v>
      </c>
      <c r="N121" s="71">
        <f>II!H118*100</f>
        <v>100</v>
      </c>
      <c r="O121" s="71">
        <f>II!I118*100</f>
        <v>100</v>
      </c>
      <c r="P121" s="71">
        <f>II!J118*100</f>
        <v>100</v>
      </c>
      <c r="Q121" s="71">
        <f>II!K118*100</f>
        <v>100</v>
      </c>
      <c r="R121" s="71">
        <f>II!L118*100</f>
        <v>100</v>
      </c>
      <c r="S121" s="71">
        <f>II!M118*100</f>
        <v>100</v>
      </c>
      <c r="T121" s="71">
        <f>II!N118*100</f>
        <v>100</v>
      </c>
      <c r="U121" s="71">
        <f>II!O118*100</f>
        <v>100</v>
      </c>
      <c r="V121" s="71">
        <f>II!P118*100</f>
        <v>100</v>
      </c>
      <c r="W121" s="71">
        <f>II!Q118*100</f>
        <v>100</v>
      </c>
      <c r="X121" s="71">
        <f>II!R118*100</f>
        <v>100</v>
      </c>
      <c r="Y121" s="71">
        <f>II!S118*100</f>
        <v>100</v>
      </c>
      <c r="Z121" s="71">
        <f>II!T118*100</f>
        <v>100</v>
      </c>
      <c r="AA121" s="71">
        <f>II!U118*100</f>
        <v>100</v>
      </c>
      <c r="AB121" s="71">
        <f>II!V118*100</f>
        <v>100</v>
      </c>
      <c r="AC121" s="71">
        <f>II!W118*100</f>
        <v>100</v>
      </c>
      <c r="AD121" s="71">
        <f>II!X118*100</f>
        <v>100</v>
      </c>
      <c r="AE121" s="71">
        <f>II!Y118*100</f>
        <v>100</v>
      </c>
      <c r="AF121" s="71">
        <f>II!Z118*100</f>
        <v>100</v>
      </c>
      <c r="AG121" s="71">
        <f>II!AA118*100</f>
        <v>100</v>
      </c>
      <c r="AH121" s="71">
        <f>II!AB118*100</f>
        <v>100</v>
      </c>
      <c r="AI121" s="71">
        <f>II!AC118*100</f>
        <v>100</v>
      </c>
      <c r="AJ121" s="71">
        <f>II!AD118*100</f>
        <v>100</v>
      </c>
      <c r="AK121" s="71">
        <f>II!AE118*100</f>
        <v>100</v>
      </c>
      <c r="AL121" s="71">
        <f>II!AF118*100</f>
        <v>100</v>
      </c>
      <c r="AM121" s="71">
        <f>II!AG118*100</f>
        <v>100</v>
      </c>
      <c r="AN121" s="71">
        <f>II!AH118*100</f>
        <v>100</v>
      </c>
      <c r="AO121" s="71">
        <f>II!AI118*100</f>
        <v>100</v>
      </c>
      <c r="AP121" s="71">
        <f>II!AJ118*100</f>
        <v>100</v>
      </c>
      <c r="AQ121" s="71">
        <f>II!AK118*100</f>
        <v>100</v>
      </c>
    </row>
    <row r="122" spans="1:43" x14ac:dyDescent="0.2">
      <c r="A122" s="67" t="s">
        <v>94</v>
      </c>
      <c r="B122" s="67" t="s">
        <v>95</v>
      </c>
      <c r="C122" s="67" t="s">
        <v>104</v>
      </c>
      <c r="D122" s="67" t="s">
        <v>79</v>
      </c>
      <c r="E122" s="67" t="s">
        <v>7</v>
      </c>
      <c r="F122" s="67" t="s">
        <v>102</v>
      </c>
      <c r="G122" s="68" t="str">
        <f>II!B121</f>
        <v>%</v>
      </c>
      <c r="H122" s="67" t="s">
        <v>93</v>
      </c>
      <c r="I122" s="69">
        <v>2</v>
      </c>
      <c r="J122" s="71">
        <f>II!D121*100</f>
        <v>82</v>
      </c>
      <c r="K122" s="71">
        <f>II!E121*100</f>
        <v>82</v>
      </c>
      <c r="L122" s="71">
        <f>II!F121*100</f>
        <v>82</v>
      </c>
      <c r="M122" s="71">
        <f>II!G121*100</f>
        <v>82</v>
      </c>
      <c r="N122" s="71">
        <f>II!H121*100</f>
        <v>82</v>
      </c>
      <c r="O122" s="71">
        <f>II!I121*100</f>
        <v>82</v>
      </c>
      <c r="P122" s="71">
        <f>II!J121*100</f>
        <v>82</v>
      </c>
      <c r="Q122" s="71">
        <f>II!K121*100</f>
        <v>82</v>
      </c>
      <c r="R122" s="71">
        <f>II!L121*100</f>
        <v>82</v>
      </c>
      <c r="S122" s="71">
        <f>II!M121*100</f>
        <v>82</v>
      </c>
      <c r="T122" s="71">
        <f>II!N121*100</f>
        <v>82</v>
      </c>
      <c r="U122" s="71">
        <f>II!O121*100</f>
        <v>82</v>
      </c>
      <c r="V122" s="71">
        <f>II!P121*100</f>
        <v>82</v>
      </c>
      <c r="W122" s="71">
        <f>II!Q121*100</f>
        <v>82</v>
      </c>
      <c r="X122" s="71">
        <f>II!R121*100</f>
        <v>82</v>
      </c>
      <c r="Y122" s="71">
        <f>II!S121*100</f>
        <v>82</v>
      </c>
      <c r="Z122" s="71">
        <f>II!T121*100</f>
        <v>82</v>
      </c>
      <c r="AA122" s="71">
        <f>II!U121*100</f>
        <v>82</v>
      </c>
      <c r="AB122" s="71">
        <f>II!V121*100</f>
        <v>82</v>
      </c>
      <c r="AC122" s="71">
        <f>II!W121*100</f>
        <v>82</v>
      </c>
      <c r="AD122" s="71">
        <f>II!X121*100</f>
        <v>82</v>
      </c>
      <c r="AE122" s="71">
        <f>II!Y121*100</f>
        <v>82</v>
      </c>
      <c r="AF122" s="71">
        <f>II!Z121*100</f>
        <v>82</v>
      </c>
      <c r="AG122" s="71">
        <f>II!AA121*100</f>
        <v>82</v>
      </c>
      <c r="AH122" s="71">
        <f>II!AB121*100</f>
        <v>82</v>
      </c>
      <c r="AI122" s="71">
        <f>II!AC121*100</f>
        <v>82</v>
      </c>
      <c r="AJ122" s="71">
        <f>II!AD121*100</f>
        <v>82</v>
      </c>
      <c r="AK122" s="71">
        <f>II!AE121*100</f>
        <v>82</v>
      </c>
      <c r="AL122" s="71">
        <f>II!AF121*100</f>
        <v>82</v>
      </c>
      <c r="AM122" s="71">
        <f>II!AG121*100</f>
        <v>82</v>
      </c>
      <c r="AN122" s="71">
        <f>II!AH121*100</f>
        <v>82</v>
      </c>
      <c r="AO122" s="71">
        <f>II!AI121*100</f>
        <v>82</v>
      </c>
      <c r="AP122" s="71">
        <f>II!AJ121*100</f>
        <v>82</v>
      </c>
      <c r="AQ122" s="71">
        <f>II!AK121*100</f>
        <v>82</v>
      </c>
    </row>
    <row r="123" spans="1:43" x14ac:dyDescent="0.2">
      <c r="A123" s="67" t="s">
        <v>94</v>
      </c>
      <c r="B123" s="67" t="s">
        <v>95</v>
      </c>
      <c r="C123" s="67" t="s">
        <v>104</v>
      </c>
      <c r="D123" s="67" t="s">
        <v>79</v>
      </c>
      <c r="E123" s="67" t="s">
        <v>9</v>
      </c>
      <c r="F123" s="67" t="s">
        <v>102</v>
      </c>
      <c r="G123" s="68" t="str">
        <f>II!B122</f>
        <v>%</v>
      </c>
      <c r="H123" s="67" t="s">
        <v>93</v>
      </c>
      <c r="I123" s="69">
        <v>2</v>
      </c>
      <c r="J123" s="71">
        <f>II!D122*100</f>
        <v>74.099999999999994</v>
      </c>
      <c r="K123" s="71">
        <f>II!E122*100</f>
        <v>74.099999999999994</v>
      </c>
      <c r="L123" s="71">
        <f>II!F122*100</f>
        <v>74.099999999999994</v>
      </c>
      <c r="M123" s="71">
        <f>II!G122*100</f>
        <v>74.099999999999994</v>
      </c>
      <c r="N123" s="71">
        <f>II!H122*100</f>
        <v>74.099999999999994</v>
      </c>
      <c r="O123" s="71">
        <f>II!I122*100</f>
        <v>74.099999999999994</v>
      </c>
      <c r="P123" s="71">
        <f>II!J122*100</f>
        <v>74.099999999999994</v>
      </c>
      <c r="Q123" s="71">
        <f>II!K122*100</f>
        <v>74.099999999999994</v>
      </c>
      <c r="R123" s="71">
        <f>II!L122*100</f>
        <v>74.099999999999994</v>
      </c>
      <c r="S123" s="71">
        <f>II!M122*100</f>
        <v>74.099999999999994</v>
      </c>
      <c r="T123" s="71">
        <f>II!N122*100</f>
        <v>74.099999999999994</v>
      </c>
      <c r="U123" s="71">
        <f>II!O122*100</f>
        <v>74.099999999999994</v>
      </c>
      <c r="V123" s="71">
        <f>II!P122*100</f>
        <v>74.099999999999994</v>
      </c>
      <c r="W123" s="71">
        <f>II!Q122*100</f>
        <v>74.099999999999994</v>
      </c>
      <c r="X123" s="71">
        <f>II!R122*100</f>
        <v>74.099999999999994</v>
      </c>
      <c r="Y123" s="71">
        <f>II!S122*100</f>
        <v>74.099999999999994</v>
      </c>
      <c r="Z123" s="71">
        <f>II!T122*100</f>
        <v>74.099999999999994</v>
      </c>
      <c r="AA123" s="71">
        <f>II!U122*100</f>
        <v>74.099999999999994</v>
      </c>
      <c r="AB123" s="71">
        <f>II!V122*100</f>
        <v>74.099999999999994</v>
      </c>
      <c r="AC123" s="71">
        <f>II!W122*100</f>
        <v>74.099999999999994</v>
      </c>
      <c r="AD123" s="71">
        <f>II!X122*100</f>
        <v>74.099999999999994</v>
      </c>
      <c r="AE123" s="71">
        <f>II!Y122*100</f>
        <v>74.099999999999994</v>
      </c>
      <c r="AF123" s="71">
        <f>II!Z122*100</f>
        <v>74.099999999999994</v>
      </c>
      <c r="AG123" s="71">
        <f>II!AA122*100</f>
        <v>74.099999999999994</v>
      </c>
      <c r="AH123" s="71">
        <f>II!AB122*100</f>
        <v>74.099999999999994</v>
      </c>
      <c r="AI123" s="71">
        <f>II!AC122*100</f>
        <v>74.099999999999994</v>
      </c>
      <c r="AJ123" s="71">
        <f>II!AD122*100</f>
        <v>74.099999999999994</v>
      </c>
      <c r="AK123" s="71">
        <f>II!AE122*100</f>
        <v>74.099999999999994</v>
      </c>
      <c r="AL123" s="71">
        <f>II!AF122*100</f>
        <v>74.099999999999994</v>
      </c>
      <c r="AM123" s="71">
        <f>II!AG122*100</f>
        <v>74.099999999999994</v>
      </c>
      <c r="AN123" s="71">
        <f>II!AH122*100</f>
        <v>74.099999999999994</v>
      </c>
      <c r="AO123" s="71">
        <f>II!AI122*100</f>
        <v>74.099999999999994</v>
      </c>
      <c r="AP123" s="71">
        <f>II!AJ122*100</f>
        <v>74.099999999999994</v>
      </c>
      <c r="AQ123" s="71">
        <f>II!AK122*100</f>
        <v>74.099999999999994</v>
      </c>
    </row>
    <row r="124" spans="1:43" x14ac:dyDescent="0.2">
      <c r="A124" s="67" t="s">
        <v>94</v>
      </c>
      <c r="B124" s="67" t="s">
        <v>95</v>
      </c>
      <c r="C124" s="67" t="s">
        <v>104</v>
      </c>
      <c r="D124" s="67" t="s">
        <v>79</v>
      </c>
      <c r="E124" s="67" t="s">
        <v>10</v>
      </c>
      <c r="F124" s="67" t="s">
        <v>102</v>
      </c>
      <c r="G124" s="68" t="str">
        <f>II!B123</f>
        <v>%</v>
      </c>
      <c r="H124" s="67" t="s">
        <v>93</v>
      </c>
      <c r="I124" s="69">
        <v>2</v>
      </c>
      <c r="J124" s="71">
        <f>II!D123*100</f>
        <v>82</v>
      </c>
      <c r="K124" s="71">
        <f>II!E123*100</f>
        <v>82</v>
      </c>
      <c r="L124" s="71">
        <f>II!F123*100</f>
        <v>82</v>
      </c>
      <c r="M124" s="71">
        <f>II!G123*100</f>
        <v>82</v>
      </c>
      <c r="N124" s="71">
        <f>II!H123*100</f>
        <v>82</v>
      </c>
      <c r="O124" s="71">
        <f>II!I123*100</f>
        <v>82</v>
      </c>
      <c r="P124" s="71">
        <f>II!J123*100</f>
        <v>82</v>
      </c>
      <c r="Q124" s="71">
        <f>II!K123*100</f>
        <v>82</v>
      </c>
      <c r="R124" s="71">
        <f>II!L123*100</f>
        <v>82</v>
      </c>
      <c r="S124" s="71">
        <f>II!M123*100</f>
        <v>82</v>
      </c>
      <c r="T124" s="71">
        <f>II!N123*100</f>
        <v>82</v>
      </c>
      <c r="U124" s="71">
        <f>II!O123*100</f>
        <v>82</v>
      </c>
      <c r="V124" s="71">
        <f>II!P123*100</f>
        <v>82</v>
      </c>
      <c r="W124" s="71">
        <f>II!Q123*100</f>
        <v>82</v>
      </c>
      <c r="X124" s="71">
        <f>II!R123*100</f>
        <v>82</v>
      </c>
      <c r="Y124" s="71">
        <f>II!S123*100</f>
        <v>82</v>
      </c>
      <c r="Z124" s="71">
        <f>II!T123*100</f>
        <v>82</v>
      </c>
      <c r="AA124" s="71">
        <f>II!U123*100</f>
        <v>82</v>
      </c>
      <c r="AB124" s="71">
        <f>II!V123*100</f>
        <v>82</v>
      </c>
      <c r="AC124" s="71">
        <f>II!W123*100</f>
        <v>82</v>
      </c>
      <c r="AD124" s="71">
        <f>II!X123*100</f>
        <v>82</v>
      </c>
      <c r="AE124" s="71">
        <f>II!Y123*100</f>
        <v>82</v>
      </c>
      <c r="AF124" s="71">
        <f>II!Z123*100</f>
        <v>82</v>
      </c>
      <c r="AG124" s="71">
        <f>II!AA123*100</f>
        <v>82</v>
      </c>
      <c r="AH124" s="71">
        <f>II!AB123*100</f>
        <v>82</v>
      </c>
      <c r="AI124" s="71">
        <f>II!AC123*100</f>
        <v>82</v>
      </c>
      <c r="AJ124" s="71">
        <f>II!AD123*100</f>
        <v>82</v>
      </c>
      <c r="AK124" s="71">
        <f>II!AE123*100</f>
        <v>82</v>
      </c>
      <c r="AL124" s="71">
        <f>II!AF123*100</f>
        <v>82</v>
      </c>
      <c r="AM124" s="71">
        <f>II!AG123*100</f>
        <v>82</v>
      </c>
      <c r="AN124" s="71">
        <f>II!AH123*100</f>
        <v>82</v>
      </c>
      <c r="AO124" s="71">
        <f>II!AI123*100</f>
        <v>82</v>
      </c>
      <c r="AP124" s="71">
        <f>II!AJ123*100</f>
        <v>82</v>
      </c>
      <c r="AQ124" s="71">
        <f>II!AK123*100</f>
        <v>82</v>
      </c>
    </row>
    <row r="125" spans="1:43" x14ac:dyDescent="0.2">
      <c r="A125" s="67" t="s">
        <v>94</v>
      </c>
      <c r="B125" s="67" t="s">
        <v>95</v>
      </c>
      <c r="C125" s="67" t="s">
        <v>104</v>
      </c>
      <c r="D125" s="67" t="s">
        <v>79</v>
      </c>
      <c r="E125" s="67" t="s">
        <v>11</v>
      </c>
      <c r="F125" s="67" t="s">
        <v>102</v>
      </c>
      <c r="G125" s="68" t="str">
        <f>II!B124</f>
        <v>%</v>
      </c>
      <c r="H125" s="67" t="s">
        <v>93</v>
      </c>
      <c r="I125" s="69">
        <v>2</v>
      </c>
      <c r="J125" s="71">
        <f>II!D124*100</f>
        <v>76.7</v>
      </c>
      <c r="K125" s="71">
        <f>II!E124*100</f>
        <v>76.7</v>
      </c>
      <c r="L125" s="71">
        <f>II!F124*100</f>
        <v>76.7</v>
      </c>
      <c r="M125" s="71">
        <f>II!G124*100</f>
        <v>76.7</v>
      </c>
      <c r="N125" s="71">
        <f>II!H124*100</f>
        <v>76.7</v>
      </c>
      <c r="O125" s="71">
        <f>II!I124*100</f>
        <v>76.7</v>
      </c>
      <c r="P125" s="71">
        <f>II!J124*100</f>
        <v>76.7</v>
      </c>
      <c r="Q125" s="71">
        <f>II!K124*100</f>
        <v>76.7</v>
      </c>
      <c r="R125" s="71">
        <f>II!L124*100</f>
        <v>76.7</v>
      </c>
      <c r="S125" s="71">
        <f>II!M124*100</f>
        <v>76.7</v>
      </c>
      <c r="T125" s="71">
        <f>II!N124*100</f>
        <v>76.7</v>
      </c>
      <c r="U125" s="71">
        <f>II!O124*100</f>
        <v>76.7</v>
      </c>
      <c r="V125" s="71">
        <f>II!P124*100</f>
        <v>76.7</v>
      </c>
      <c r="W125" s="71">
        <f>II!Q124*100</f>
        <v>76.7</v>
      </c>
      <c r="X125" s="71">
        <f>II!R124*100</f>
        <v>76.7</v>
      </c>
      <c r="Y125" s="71">
        <f>II!S124*100</f>
        <v>76.7</v>
      </c>
      <c r="Z125" s="71">
        <f>II!T124*100</f>
        <v>76.7</v>
      </c>
      <c r="AA125" s="71">
        <f>II!U124*100</f>
        <v>76.7</v>
      </c>
      <c r="AB125" s="71">
        <f>II!V124*100</f>
        <v>76.7</v>
      </c>
      <c r="AC125" s="71">
        <f>II!W124*100</f>
        <v>76.7</v>
      </c>
      <c r="AD125" s="71">
        <f>II!X124*100</f>
        <v>76.7</v>
      </c>
      <c r="AE125" s="71">
        <f>II!Y124*100</f>
        <v>76.7</v>
      </c>
      <c r="AF125" s="71">
        <f>II!Z124*100</f>
        <v>76.7</v>
      </c>
      <c r="AG125" s="71">
        <f>II!AA124*100</f>
        <v>76.7</v>
      </c>
      <c r="AH125" s="71">
        <f>II!AB124*100</f>
        <v>76.7</v>
      </c>
      <c r="AI125" s="71">
        <f>II!AC124*100</f>
        <v>76.7</v>
      </c>
      <c r="AJ125" s="71">
        <f>II!AD124*100</f>
        <v>76.7</v>
      </c>
      <c r="AK125" s="71">
        <f>II!AE124*100</f>
        <v>76.7</v>
      </c>
      <c r="AL125" s="71">
        <f>II!AF124*100</f>
        <v>76.7</v>
      </c>
      <c r="AM125" s="71">
        <f>II!AG124*100</f>
        <v>76.7</v>
      </c>
      <c r="AN125" s="71">
        <f>II!AH124*100</f>
        <v>76.7</v>
      </c>
      <c r="AO125" s="71">
        <f>II!AI124*100</f>
        <v>76.7</v>
      </c>
      <c r="AP125" s="71">
        <f>II!AJ124*100</f>
        <v>76.7</v>
      </c>
      <c r="AQ125" s="71">
        <f>II!AK124*100</f>
        <v>76.7</v>
      </c>
    </row>
    <row r="126" spans="1:43" x14ac:dyDescent="0.2">
      <c r="A126" s="67" t="s">
        <v>94</v>
      </c>
      <c r="B126" s="67" t="s">
        <v>95</v>
      </c>
      <c r="C126" s="67" t="s">
        <v>104</v>
      </c>
      <c r="D126" s="67" t="s">
        <v>79</v>
      </c>
      <c r="E126" s="67" t="s">
        <v>106</v>
      </c>
      <c r="F126" s="67" t="s">
        <v>102</v>
      </c>
      <c r="G126" s="68" t="str">
        <f>II!B125</f>
        <v>%</v>
      </c>
      <c r="H126" s="67" t="s">
        <v>93</v>
      </c>
      <c r="I126" s="69">
        <v>2</v>
      </c>
      <c r="J126" s="71">
        <f>II!D125*100</f>
        <v>63.2</v>
      </c>
      <c r="K126" s="71">
        <f>II!E125*100</f>
        <v>63.2</v>
      </c>
      <c r="L126" s="71">
        <f>II!F125*100</f>
        <v>63.2</v>
      </c>
      <c r="M126" s="71">
        <f>II!G125*100</f>
        <v>63.2</v>
      </c>
      <c r="N126" s="71">
        <f>II!H125*100</f>
        <v>63.252666666666656</v>
      </c>
      <c r="O126" s="71">
        <f>II!I125*100</f>
        <v>63.305333333333337</v>
      </c>
      <c r="P126" s="71">
        <f>II!J125*100</f>
        <v>63.35799999999999</v>
      </c>
      <c r="Q126" s="71">
        <f>II!K125*100</f>
        <v>63.410666666666671</v>
      </c>
      <c r="R126" s="71">
        <f>II!L125*100</f>
        <v>63.463333333333338</v>
      </c>
      <c r="S126" s="71">
        <f>II!M125*100</f>
        <v>63.515999999999991</v>
      </c>
      <c r="T126" s="71">
        <f>II!N125*100</f>
        <v>63.568666666666672</v>
      </c>
      <c r="U126" s="71">
        <f>II!O125*100</f>
        <v>63.621333333333332</v>
      </c>
      <c r="V126" s="71">
        <f>II!P125*100</f>
        <v>63.674000000000007</v>
      </c>
      <c r="W126" s="71">
        <f>II!Q125*100</f>
        <v>63.726666666666667</v>
      </c>
      <c r="X126" s="71">
        <f>II!R125*100</f>
        <v>63.779333333333341</v>
      </c>
      <c r="Y126" s="71">
        <f>II!S125*100</f>
        <v>63.832000000000001</v>
      </c>
      <c r="Z126" s="71">
        <f>II!T125*100</f>
        <v>63.884666666666668</v>
      </c>
      <c r="AA126" s="71">
        <f>II!U125*100</f>
        <v>63.937333333333335</v>
      </c>
      <c r="AB126" s="71">
        <f>II!V125*100</f>
        <v>63.99</v>
      </c>
      <c r="AC126" s="71">
        <f>II!W125*100</f>
        <v>64.042666666666676</v>
      </c>
      <c r="AD126" s="71">
        <f>II!X125*100</f>
        <v>64.095333333333343</v>
      </c>
      <c r="AE126" s="71">
        <f>II!Y125*100</f>
        <v>64.147999999999996</v>
      </c>
      <c r="AF126" s="71">
        <f>II!Z125*100</f>
        <v>64.200666666666677</v>
      </c>
      <c r="AG126" s="71">
        <f>II!AA125*100</f>
        <v>64.25333333333333</v>
      </c>
      <c r="AH126" s="71">
        <f>II!AB125*100</f>
        <v>64.306000000000012</v>
      </c>
      <c r="AI126" s="71">
        <f>II!AC125*100</f>
        <v>64.358666666666664</v>
      </c>
      <c r="AJ126" s="71">
        <f>II!AD125*100</f>
        <v>64.411333333333332</v>
      </c>
      <c r="AK126" s="71">
        <f>II!AE125*100</f>
        <v>64.463999999999999</v>
      </c>
      <c r="AL126" s="71">
        <f>II!AF125*100</f>
        <v>64.516666666666666</v>
      </c>
      <c r="AM126" s="71">
        <f>II!AG125*100</f>
        <v>64.569333333333333</v>
      </c>
      <c r="AN126" s="71">
        <f>II!AH125*100</f>
        <v>64.622</v>
      </c>
      <c r="AO126" s="71">
        <f>II!AI125*100</f>
        <v>64.674666666666667</v>
      </c>
      <c r="AP126" s="71">
        <f>II!AJ125*100</f>
        <v>64.727333333333334</v>
      </c>
      <c r="AQ126" s="71">
        <f>II!AK125*100</f>
        <v>64.779999999999987</v>
      </c>
    </row>
    <row r="127" spans="1:43" x14ac:dyDescent="0.2">
      <c r="A127" s="67" t="s">
        <v>94</v>
      </c>
      <c r="B127" s="67" t="s">
        <v>95</v>
      </c>
      <c r="C127" s="67" t="s">
        <v>104</v>
      </c>
      <c r="D127" s="67" t="s">
        <v>79</v>
      </c>
      <c r="E127" s="67" t="s">
        <v>12</v>
      </c>
      <c r="F127" s="67" t="s">
        <v>102</v>
      </c>
      <c r="G127" s="68" t="str">
        <f>II!B126</f>
        <v>%</v>
      </c>
      <c r="H127" s="67" t="s">
        <v>93</v>
      </c>
      <c r="I127" s="69">
        <v>2</v>
      </c>
      <c r="J127" s="71">
        <f>II!D126*100</f>
        <v>81.8</v>
      </c>
      <c r="K127" s="71">
        <f>II!E126*100</f>
        <v>81.8</v>
      </c>
      <c r="L127" s="71">
        <f>II!F126*100</f>
        <v>81.8</v>
      </c>
      <c r="M127" s="71">
        <f>II!G126*100</f>
        <v>81.819473029999997</v>
      </c>
      <c r="N127" s="71">
        <f>II!H126*100</f>
        <v>81.887655924191662</v>
      </c>
      <c r="O127" s="71">
        <f>II!I126*100</f>
        <v>81.955838818383342</v>
      </c>
      <c r="P127" s="71">
        <f>II!J126*100</f>
        <v>82.024021712575006</v>
      </c>
      <c r="Q127" s="71">
        <f>II!K126*100</f>
        <v>82.092204606766671</v>
      </c>
      <c r="R127" s="71">
        <f>II!L126*100</f>
        <v>82.160387500958336</v>
      </c>
      <c r="S127" s="71">
        <f>II!M126*100</f>
        <v>82.228570395149987</v>
      </c>
      <c r="T127" s="71">
        <f>II!N126*100</f>
        <v>82.296753289341666</v>
      </c>
      <c r="U127" s="71">
        <f>II!O126*100</f>
        <v>82.364936183533331</v>
      </c>
      <c r="V127" s="71">
        <f>II!P126*100</f>
        <v>82.43311907772501</v>
      </c>
      <c r="W127" s="71">
        <f>II!Q126*100</f>
        <v>82.501301971916661</v>
      </c>
      <c r="X127" s="71">
        <f>II!R126*100</f>
        <v>82.56948486610834</v>
      </c>
      <c r="Y127" s="71">
        <f>II!S126*100</f>
        <v>82.637667760300005</v>
      </c>
      <c r="Z127" s="71">
        <f>II!T126*100</f>
        <v>82.70585065449167</v>
      </c>
      <c r="AA127" s="71">
        <f>II!U126*100</f>
        <v>82.774033548683335</v>
      </c>
      <c r="AB127" s="71">
        <f>II!V126*100</f>
        <v>82.842216442874999</v>
      </c>
      <c r="AC127" s="71">
        <f>II!W126*100</f>
        <v>82.910399337066679</v>
      </c>
      <c r="AD127" s="71">
        <f>II!X126*100</f>
        <v>82.978582231258329</v>
      </c>
      <c r="AE127" s="71">
        <f>II!Y126*100</f>
        <v>83.046765125449994</v>
      </c>
      <c r="AF127" s="71">
        <f>II!Z126*100</f>
        <v>83.114948019641659</v>
      </c>
      <c r="AG127" s="71">
        <f>II!AA126*100</f>
        <v>83.183130913833324</v>
      </c>
      <c r="AH127" s="71">
        <f>II!AB126*100</f>
        <v>83.251313808025003</v>
      </c>
      <c r="AI127" s="71">
        <f>II!AC126*100</f>
        <v>83.319496702216668</v>
      </c>
      <c r="AJ127" s="71">
        <f>II!AD126*100</f>
        <v>83.387679596408333</v>
      </c>
      <c r="AK127" s="71">
        <f>II!AE126*100</f>
        <v>83.455862490599998</v>
      </c>
      <c r="AL127" s="71">
        <f>II!AF126*100</f>
        <v>83.524045384791663</v>
      </c>
      <c r="AM127" s="71">
        <f>II!AG126*100</f>
        <v>83.592228278983342</v>
      </c>
      <c r="AN127" s="71">
        <f>II!AH126*100</f>
        <v>83.660411173174992</v>
      </c>
      <c r="AO127" s="71">
        <f>II!AI126*100</f>
        <v>83.728594067366686</v>
      </c>
      <c r="AP127" s="71">
        <f>II!AJ126*100</f>
        <v>83.796776961558336</v>
      </c>
      <c r="AQ127" s="71">
        <f>II!AK126*100</f>
        <v>83.864959855750001</v>
      </c>
    </row>
    <row r="128" spans="1:43" x14ac:dyDescent="0.2">
      <c r="A128" s="67" t="s">
        <v>94</v>
      </c>
      <c r="B128" s="67" t="s">
        <v>95</v>
      </c>
      <c r="C128" s="67" t="s">
        <v>104</v>
      </c>
      <c r="D128" s="67" t="s">
        <v>79</v>
      </c>
      <c r="E128" s="67" t="s">
        <v>54</v>
      </c>
      <c r="F128" s="67" t="s">
        <v>102</v>
      </c>
      <c r="G128" s="68" t="str">
        <f>II!B127</f>
        <v>%</v>
      </c>
      <c r="H128" s="67" t="s">
        <v>93</v>
      </c>
      <c r="I128" s="69">
        <v>2</v>
      </c>
      <c r="J128" s="71">
        <f>II!D127*100</f>
        <v>50</v>
      </c>
      <c r="K128" s="71">
        <f>II!E127*100</f>
        <v>50</v>
      </c>
      <c r="L128" s="71">
        <f>II!F127*100</f>
        <v>50</v>
      </c>
      <c r="M128" s="71">
        <f>II!G127*100</f>
        <v>50</v>
      </c>
      <c r="N128" s="71">
        <f>II!H127*100</f>
        <v>50.041666666666664</v>
      </c>
      <c r="O128" s="71">
        <f>II!I127*100</f>
        <v>50.083333333333336</v>
      </c>
      <c r="P128" s="71">
        <f>II!J127*100</f>
        <v>50.125</v>
      </c>
      <c r="Q128" s="71">
        <f>II!K127*100</f>
        <v>50.166666666666671</v>
      </c>
      <c r="R128" s="71">
        <f>II!L127*100</f>
        <v>50.208333333333336</v>
      </c>
      <c r="S128" s="71">
        <f>II!M127*100</f>
        <v>50.249999999999993</v>
      </c>
      <c r="T128" s="71">
        <f>II!N127*100</f>
        <v>50.291666666666671</v>
      </c>
      <c r="U128" s="71">
        <f>II!O127*100</f>
        <v>50.333333333333329</v>
      </c>
      <c r="V128" s="71">
        <f>II!P127*100</f>
        <v>50.375</v>
      </c>
      <c r="W128" s="71">
        <f>II!Q127*100</f>
        <v>50.416666666666664</v>
      </c>
      <c r="X128" s="71">
        <f>II!R127*100</f>
        <v>50.458333333333336</v>
      </c>
      <c r="Y128" s="71">
        <f>II!S127*100</f>
        <v>50.5</v>
      </c>
      <c r="Z128" s="71">
        <f>II!T127*100</f>
        <v>50.541666666666664</v>
      </c>
      <c r="AA128" s="71">
        <f>II!U127*100</f>
        <v>50.583333333333336</v>
      </c>
      <c r="AB128" s="71">
        <f>II!V127*100</f>
        <v>50.625</v>
      </c>
      <c r="AC128" s="71">
        <f>II!W127*100</f>
        <v>50.666666666666671</v>
      </c>
      <c r="AD128" s="71">
        <f>II!X127*100</f>
        <v>50.708333333333336</v>
      </c>
      <c r="AE128" s="71">
        <f>II!Y127*100</f>
        <v>50.749999999999993</v>
      </c>
      <c r="AF128" s="71">
        <f>II!Z127*100</f>
        <v>50.791666666666671</v>
      </c>
      <c r="AG128" s="71">
        <f>II!AA127*100</f>
        <v>50.833333333333329</v>
      </c>
      <c r="AH128" s="71">
        <f>II!AB127*100</f>
        <v>50.875</v>
      </c>
      <c r="AI128" s="71">
        <f>II!AC127*100</f>
        <v>50.916666666666664</v>
      </c>
      <c r="AJ128" s="71">
        <f>II!AD127*100</f>
        <v>50.958333333333329</v>
      </c>
      <c r="AK128" s="71">
        <f>II!AE127*100</f>
        <v>51</v>
      </c>
      <c r="AL128" s="71">
        <f>II!AF127*100</f>
        <v>51.041666666666664</v>
      </c>
      <c r="AM128" s="71">
        <f>II!AG127*100</f>
        <v>51.083333333333336</v>
      </c>
      <c r="AN128" s="71">
        <f>II!AH127*100</f>
        <v>51.125</v>
      </c>
      <c r="AO128" s="71">
        <f>II!AI127*100</f>
        <v>51.166666666666671</v>
      </c>
      <c r="AP128" s="71">
        <f>II!AJ127*100</f>
        <v>51.208333333333336</v>
      </c>
      <c r="AQ128" s="71">
        <f>II!AK127*100</f>
        <v>51.249999999999993</v>
      </c>
    </row>
    <row r="129" spans="1:43" x14ac:dyDescent="0.2">
      <c r="A129" s="67" t="s">
        <v>94</v>
      </c>
      <c r="B129" s="67" t="s">
        <v>95</v>
      </c>
      <c r="C129" s="67" t="s">
        <v>104</v>
      </c>
      <c r="D129" s="67" t="s">
        <v>79</v>
      </c>
      <c r="E129" s="67" t="s">
        <v>74</v>
      </c>
      <c r="F129" s="67" t="s">
        <v>102</v>
      </c>
      <c r="G129" s="68" t="str">
        <f>II!B128</f>
        <v>%</v>
      </c>
      <c r="H129" s="67" t="s">
        <v>93</v>
      </c>
      <c r="I129" s="69">
        <v>2</v>
      </c>
      <c r="J129" s="71">
        <f>II!D128*100</f>
        <v>50</v>
      </c>
      <c r="K129" s="71">
        <f>II!E128*100</f>
        <v>50</v>
      </c>
      <c r="L129" s="71">
        <f>II!F128*100</f>
        <v>50</v>
      </c>
      <c r="M129" s="71">
        <f>II!G128*100</f>
        <v>50</v>
      </c>
      <c r="N129" s="71">
        <f>II!H128*100</f>
        <v>50.041666666666664</v>
      </c>
      <c r="O129" s="71">
        <f>II!I128*100</f>
        <v>50.083333333333336</v>
      </c>
      <c r="P129" s="71">
        <f>II!J128*100</f>
        <v>50.125</v>
      </c>
      <c r="Q129" s="71">
        <f>II!K128*100</f>
        <v>50.166666666666671</v>
      </c>
      <c r="R129" s="71">
        <f>II!L128*100</f>
        <v>50.208333333333336</v>
      </c>
      <c r="S129" s="71">
        <f>II!M128*100</f>
        <v>50.249999999999993</v>
      </c>
      <c r="T129" s="71">
        <f>II!N128*100</f>
        <v>50.291666666666671</v>
      </c>
      <c r="U129" s="71">
        <f>II!O128*100</f>
        <v>50.333333333333329</v>
      </c>
      <c r="V129" s="71">
        <f>II!P128*100</f>
        <v>50.375</v>
      </c>
      <c r="W129" s="71">
        <f>II!Q128*100</f>
        <v>50.416666666666664</v>
      </c>
      <c r="X129" s="71">
        <f>II!R128*100</f>
        <v>50.458333333333336</v>
      </c>
      <c r="Y129" s="71">
        <f>II!S128*100</f>
        <v>50.5</v>
      </c>
      <c r="Z129" s="71">
        <f>II!T128*100</f>
        <v>50.541666666666664</v>
      </c>
      <c r="AA129" s="71">
        <f>II!U128*100</f>
        <v>50.583333333333336</v>
      </c>
      <c r="AB129" s="71">
        <f>II!V128*100</f>
        <v>50.625</v>
      </c>
      <c r="AC129" s="71">
        <f>II!W128*100</f>
        <v>50.666666666666671</v>
      </c>
      <c r="AD129" s="71">
        <f>II!X128*100</f>
        <v>50.708333333333336</v>
      </c>
      <c r="AE129" s="71">
        <f>II!Y128*100</f>
        <v>50.749999999999993</v>
      </c>
      <c r="AF129" s="71">
        <f>II!Z128*100</f>
        <v>50.791666666666671</v>
      </c>
      <c r="AG129" s="71">
        <f>II!AA128*100</f>
        <v>50.833333333333329</v>
      </c>
      <c r="AH129" s="71">
        <f>II!AB128*100</f>
        <v>50.875</v>
      </c>
      <c r="AI129" s="71">
        <f>II!AC128*100</f>
        <v>50.916666666666664</v>
      </c>
      <c r="AJ129" s="71">
        <f>II!AD128*100</f>
        <v>50.958333333333329</v>
      </c>
      <c r="AK129" s="71">
        <f>II!AE128*100</f>
        <v>51</v>
      </c>
      <c r="AL129" s="71">
        <f>II!AF128*100</f>
        <v>51.041666666666664</v>
      </c>
      <c r="AM129" s="71">
        <f>II!AG128*100</f>
        <v>51.083333333333336</v>
      </c>
      <c r="AN129" s="71">
        <f>II!AH128*100</f>
        <v>51.125</v>
      </c>
      <c r="AO129" s="71">
        <f>II!AI128*100</f>
        <v>51.166666666666671</v>
      </c>
      <c r="AP129" s="71">
        <f>II!AJ128*100</f>
        <v>51.208333333333336</v>
      </c>
      <c r="AQ129" s="71">
        <f>II!AK128*100</f>
        <v>51.249999999999993</v>
      </c>
    </row>
    <row r="130" spans="1:43" x14ac:dyDescent="0.2">
      <c r="A130" s="67" t="s">
        <v>94</v>
      </c>
      <c r="B130" s="67" t="s">
        <v>95</v>
      </c>
      <c r="C130" s="67" t="s">
        <v>104</v>
      </c>
      <c r="D130" s="67" t="s">
        <v>79</v>
      </c>
      <c r="E130" s="67" t="s">
        <v>13</v>
      </c>
      <c r="F130" s="67" t="s">
        <v>102</v>
      </c>
      <c r="G130" s="68" t="str">
        <f>II!B129</f>
        <v>%</v>
      </c>
      <c r="H130" s="67" t="s">
        <v>93</v>
      </c>
      <c r="I130" s="69">
        <v>2</v>
      </c>
      <c r="J130" s="71">
        <f>II!D129*100</f>
        <v>76.7</v>
      </c>
      <c r="K130" s="71">
        <f>II!E129*100</f>
        <v>76.7</v>
      </c>
      <c r="L130" s="71">
        <f>II!F129*100</f>
        <v>76.7</v>
      </c>
      <c r="M130" s="71">
        <f>II!G129*100</f>
        <v>76.7</v>
      </c>
      <c r="N130" s="71">
        <f>II!H129*100</f>
        <v>76.76391666666666</v>
      </c>
      <c r="O130" s="71">
        <f>II!I129*100</f>
        <v>76.827833333333345</v>
      </c>
      <c r="P130" s="71">
        <f>II!J129*100</f>
        <v>76.891749999999988</v>
      </c>
      <c r="Q130" s="71">
        <f>II!K129*100</f>
        <v>76.955666666666673</v>
      </c>
      <c r="R130" s="71">
        <f>II!L129*100</f>
        <v>77.01958333333333</v>
      </c>
      <c r="S130" s="71">
        <f>II!M129*100</f>
        <v>77.083499999999987</v>
      </c>
      <c r="T130" s="71">
        <f>II!N129*100</f>
        <v>77.147416666666672</v>
      </c>
      <c r="U130" s="71">
        <f>II!O129*100</f>
        <v>77.211333333333329</v>
      </c>
      <c r="V130" s="71">
        <f>II!P129*100</f>
        <v>77.27525</v>
      </c>
      <c r="W130" s="71">
        <f>II!Q129*100</f>
        <v>77.339166666666671</v>
      </c>
      <c r="X130" s="71">
        <f>II!R129*100</f>
        <v>77.403083333333342</v>
      </c>
      <c r="Y130" s="71">
        <f>II!S129*100</f>
        <v>77.466999999999999</v>
      </c>
      <c r="Z130" s="71">
        <f>II!T129*100</f>
        <v>77.530916666666656</v>
      </c>
      <c r="AA130" s="71">
        <f>II!U129*100</f>
        <v>77.594833333333341</v>
      </c>
      <c r="AB130" s="71">
        <f>II!V129*100</f>
        <v>77.658749999999998</v>
      </c>
      <c r="AC130" s="71">
        <f>II!W129*100</f>
        <v>77.722666666666669</v>
      </c>
      <c r="AD130" s="71">
        <f>II!X129*100</f>
        <v>77.78658333333334</v>
      </c>
      <c r="AE130" s="71">
        <f>II!Y129*100</f>
        <v>77.850499999999982</v>
      </c>
      <c r="AF130" s="71">
        <f>II!Z129*100</f>
        <v>77.914416666666682</v>
      </c>
      <c r="AG130" s="71">
        <f>II!AA129*100</f>
        <v>77.978333333333325</v>
      </c>
      <c r="AH130" s="71">
        <f>II!AB129*100</f>
        <v>78.042249999999996</v>
      </c>
      <c r="AI130" s="71">
        <f>II!AC129*100</f>
        <v>78.106166666666667</v>
      </c>
      <c r="AJ130" s="71">
        <f>II!AD129*100</f>
        <v>78.170083333333324</v>
      </c>
      <c r="AK130" s="71">
        <f>II!AE129*100</f>
        <v>78.234000000000009</v>
      </c>
      <c r="AL130" s="71">
        <f>II!AF129*100</f>
        <v>78.297916666666666</v>
      </c>
      <c r="AM130" s="71">
        <f>II!AG129*100</f>
        <v>78.361833333333337</v>
      </c>
      <c r="AN130" s="71">
        <f>II!AH129*100</f>
        <v>78.425749999999994</v>
      </c>
      <c r="AO130" s="71">
        <f>II!AI129*100</f>
        <v>78.489666666666679</v>
      </c>
      <c r="AP130" s="71">
        <f>II!AJ129*100</f>
        <v>78.553583333333336</v>
      </c>
      <c r="AQ130" s="71">
        <f>II!AK129*100</f>
        <v>78.617499999999993</v>
      </c>
    </row>
    <row r="131" spans="1:43" x14ac:dyDescent="0.2">
      <c r="A131" s="67" t="s">
        <v>94</v>
      </c>
      <c r="B131" s="67" t="s">
        <v>95</v>
      </c>
      <c r="C131" s="67" t="s">
        <v>104</v>
      </c>
      <c r="D131" s="67" t="s">
        <v>79</v>
      </c>
      <c r="E131" s="67" t="s">
        <v>55</v>
      </c>
      <c r="F131" s="67" t="s">
        <v>102</v>
      </c>
      <c r="G131" s="68" t="str">
        <f>II!B130</f>
        <v>%</v>
      </c>
      <c r="H131" s="67" t="s">
        <v>93</v>
      </c>
      <c r="I131" s="69">
        <v>2</v>
      </c>
      <c r="J131" s="71">
        <f>II!D130*100</f>
        <v>76.7</v>
      </c>
      <c r="K131" s="71">
        <f>II!E130*100</f>
        <v>76.7</v>
      </c>
      <c r="L131" s="71">
        <f>II!F130*100</f>
        <v>76.7</v>
      </c>
      <c r="M131" s="71">
        <f>II!G130*100</f>
        <v>76.7</v>
      </c>
      <c r="N131" s="71">
        <f>II!H130*100</f>
        <v>76.76391666666666</v>
      </c>
      <c r="O131" s="71">
        <f>II!I130*100</f>
        <v>76.827833333333345</v>
      </c>
      <c r="P131" s="71">
        <f>II!J130*100</f>
        <v>76.891749999999988</v>
      </c>
      <c r="Q131" s="71">
        <f>II!K130*100</f>
        <v>76.955666666666673</v>
      </c>
      <c r="R131" s="71">
        <f>II!L130*100</f>
        <v>77.01958333333333</v>
      </c>
      <c r="S131" s="71">
        <f>II!M130*100</f>
        <v>77.083499999999987</v>
      </c>
      <c r="T131" s="71">
        <f>II!N130*100</f>
        <v>77.147416666666672</v>
      </c>
      <c r="U131" s="71">
        <f>II!O130*100</f>
        <v>77.211333333333329</v>
      </c>
      <c r="V131" s="71">
        <f>II!P130*100</f>
        <v>77.27525</v>
      </c>
      <c r="W131" s="71">
        <f>II!Q130*100</f>
        <v>77.339166666666671</v>
      </c>
      <c r="X131" s="71">
        <f>II!R130*100</f>
        <v>77.403083333333342</v>
      </c>
      <c r="Y131" s="71">
        <f>II!S130*100</f>
        <v>77.466999999999999</v>
      </c>
      <c r="Z131" s="71">
        <f>II!T130*100</f>
        <v>77.530916666666656</v>
      </c>
      <c r="AA131" s="71">
        <f>II!U130*100</f>
        <v>77.594833333333341</v>
      </c>
      <c r="AB131" s="71">
        <f>II!V130*100</f>
        <v>77.658749999999998</v>
      </c>
      <c r="AC131" s="71">
        <f>II!W130*100</f>
        <v>77.722666666666669</v>
      </c>
      <c r="AD131" s="71">
        <f>II!X130*100</f>
        <v>77.78658333333334</v>
      </c>
      <c r="AE131" s="71">
        <f>II!Y130*100</f>
        <v>77.850499999999982</v>
      </c>
      <c r="AF131" s="71">
        <f>II!Z130*100</f>
        <v>77.914416666666682</v>
      </c>
      <c r="AG131" s="71">
        <f>II!AA130*100</f>
        <v>77.978333333333325</v>
      </c>
      <c r="AH131" s="71">
        <f>II!AB130*100</f>
        <v>78.042249999999996</v>
      </c>
      <c r="AI131" s="71">
        <f>II!AC130*100</f>
        <v>78.106166666666667</v>
      </c>
      <c r="AJ131" s="71">
        <f>II!AD130*100</f>
        <v>78.170083333333324</v>
      </c>
      <c r="AK131" s="71">
        <f>II!AE130*100</f>
        <v>78.234000000000009</v>
      </c>
      <c r="AL131" s="71">
        <f>II!AF130*100</f>
        <v>78.297916666666666</v>
      </c>
      <c r="AM131" s="71">
        <f>II!AG130*100</f>
        <v>78.361833333333337</v>
      </c>
      <c r="AN131" s="71">
        <f>II!AH130*100</f>
        <v>78.425749999999994</v>
      </c>
      <c r="AO131" s="71">
        <f>II!AI130*100</f>
        <v>78.489666666666679</v>
      </c>
      <c r="AP131" s="71">
        <f>II!AJ130*100</f>
        <v>78.553583333333336</v>
      </c>
      <c r="AQ131" s="71">
        <f>II!AK130*100</f>
        <v>78.617499999999993</v>
      </c>
    </row>
    <row r="132" spans="1:43" x14ac:dyDescent="0.2">
      <c r="A132" s="67" t="s">
        <v>94</v>
      </c>
      <c r="B132" s="67" t="s">
        <v>95</v>
      </c>
      <c r="C132" s="67" t="s">
        <v>104</v>
      </c>
      <c r="D132" s="67" t="s">
        <v>79</v>
      </c>
      <c r="E132" s="67" t="s">
        <v>56</v>
      </c>
      <c r="F132" s="67" t="s">
        <v>102</v>
      </c>
      <c r="G132" s="68" t="str">
        <f>II!B131</f>
        <v>%</v>
      </c>
      <c r="H132" s="67" t="s">
        <v>93</v>
      </c>
      <c r="I132" s="69">
        <v>2</v>
      </c>
      <c r="J132" s="71">
        <f>II!D131*100</f>
        <v>73.400000000000006</v>
      </c>
      <c r="K132" s="71">
        <f>II!E131*100</f>
        <v>73.400000000000006</v>
      </c>
      <c r="L132" s="71">
        <f>II!F131*100</f>
        <v>73.400000000000006</v>
      </c>
      <c r="M132" s="71">
        <f>II!G131*100</f>
        <v>73.400000000000006</v>
      </c>
      <c r="N132" s="71">
        <f>II!H131*100</f>
        <v>73.461166666666671</v>
      </c>
      <c r="O132" s="71">
        <f>II!I131*100</f>
        <v>73.52233333333335</v>
      </c>
      <c r="P132" s="71">
        <f>II!J131*100</f>
        <v>73.583500000000001</v>
      </c>
      <c r="Q132" s="71">
        <f>II!K131*100</f>
        <v>73.64466666666668</v>
      </c>
      <c r="R132" s="71">
        <f>II!L131*100</f>
        <v>73.705833333333331</v>
      </c>
      <c r="S132" s="71">
        <f>II!M131*100</f>
        <v>73.76700000000001</v>
      </c>
      <c r="T132" s="71">
        <f>II!N131*100</f>
        <v>73.828166666666689</v>
      </c>
      <c r="U132" s="71">
        <f>II!O131*100</f>
        <v>73.88933333333334</v>
      </c>
      <c r="V132" s="71">
        <f>II!P131*100</f>
        <v>73.950500000000019</v>
      </c>
      <c r="W132" s="71">
        <f>II!Q131*100</f>
        <v>74.01166666666667</v>
      </c>
      <c r="X132" s="71">
        <f>II!R131*100</f>
        <v>74.07283333333335</v>
      </c>
      <c r="Y132" s="71">
        <f>II!S131*100</f>
        <v>74.134000000000015</v>
      </c>
      <c r="Z132" s="71">
        <f>II!T131*100</f>
        <v>74.195166666666665</v>
      </c>
      <c r="AA132" s="71">
        <f>II!U131*100</f>
        <v>74.256333333333345</v>
      </c>
      <c r="AB132" s="71">
        <f>II!V131*100</f>
        <v>74.31750000000001</v>
      </c>
      <c r="AC132" s="71">
        <f>II!W131*100</f>
        <v>74.378666666666675</v>
      </c>
      <c r="AD132" s="71">
        <f>II!X131*100</f>
        <v>74.43983333333334</v>
      </c>
      <c r="AE132" s="71">
        <f>II!Y131*100</f>
        <v>74.501000000000005</v>
      </c>
      <c r="AF132" s="71">
        <f>II!Z131*100</f>
        <v>74.56216666666667</v>
      </c>
      <c r="AG132" s="71">
        <f>II!AA131*100</f>
        <v>74.623333333333335</v>
      </c>
      <c r="AH132" s="71">
        <f>II!AB131*100</f>
        <v>74.684500000000014</v>
      </c>
      <c r="AI132" s="71">
        <f>II!AC131*100</f>
        <v>74.745666666666679</v>
      </c>
      <c r="AJ132" s="71">
        <f>II!AD131*100</f>
        <v>74.80683333333333</v>
      </c>
      <c r="AK132" s="71">
        <f>II!AE131*100</f>
        <v>74.868000000000009</v>
      </c>
      <c r="AL132" s="71">
        <f>II!AF131*100</f>
        <v>74.929166666666674</v>
      </c>
      <c r="AM132" s="71">
        <f>II!AG131*100</f>
        <v>74.990333333333353</v>
      </c>
      <c r="AN132" s="71">
        <f>II!AH131*100</f>
        <v>75.051500000000004</v>
      </c>
      <c r="AO132" s="71">
        <f>II!AI131*100</f>
        <v>75.112666666666684</v>
      </c>
      <c r="AP132" s="71">
        <f>II!AJ131*100</f>
        <v>75.173833333333334</v>
      </c>
      <c r="AQ132" s="71">
        <f>II!AK131*100</f>
        <v>75.235000000000014</v>
      </c>
    </row>
    <row r="133" spans="1:43" x14ac:dyDescent="0.2">
      <c r="A133" s="67" t="s">
        <v>94</v>
      </c>
      <c r="B133" s="67" t="s">
        <v>95</v>
      </c>
      <c r="C133" s="67" t="s">
        <v>104</v>
      </c>
      <c r="D133" s="67" t="s">
        <v>79</v>
      </c>
      <c r="E133" s="67" t="s">
        <v>14</v>
      </c>
      <c r="F133" s="67" t="s">
        <v>102</v>
      </c>
      <c r="G133" s="68" t="str">
        <f>II!B132</f>
        <v>%</v>
      </c>
      <c r="H133" s="67" t="s">
        <v>93</v>
      </c>
      <c r="I133" s="69">
        <v>2</v>
      </c>
      <c r="J133" s="71">
        <f>II!D132*100</f>
        <v>100</v>
      </c>
      <c r="K133" s="71">
        <f>II!E132*100</f>
        <v>100</v>
      </c>
      <c r="L133" s="71">
        <f>II!F132*100</f>
        <v>100</v>
      </c>
      <c r="M133" s="71">
        <f>II!G132*100</f>
        <v>100</v>
      </c>
      <c r="N133" s="71">
        <f>II!H132*100</f>
        <v>100</v>
      </c>
      <c r="O133" s="71">
        <f>II!I132*100</f>
        <v>100</v>
      </c>
      <c r="P133" s="71">
        <f>II!J132*100</f>
        <v>100</v>
      </c>
      <c r="Q133" s="71">
        <f>II!K132*100</f>
        <v>100</v>
      </c>
      <c r="R133" s="71">
        <f>II!L132*100</f>
        <v>100</v>
      </c>
      <c r="S133" s="71">
        <f>II!M132*100</f>
        <v>100</v>
      </c>
      <c r="T133" s="71">
        <f>II!N132*100</f>
        <v>100</v>
      </c>
      <c r="U133" s="71">
        <f>II!O132*100</f>
        <v>100</v>
      </c>
      <c r="V133" s="71">
        <f>II!P132*100</f>
        <v>100</v>
      </c>
      <c r="W133" s="71">
        <f>II!Q132*100</f>
        <v>100</v>
      </c>
      <c r="X133" s="71">
        <f>II!R132*100</f>
        <v>100</v>
      </c>
      <c r="Y133" s="71">
        <f>II!S132*100</f>
        <v>100</v>
      </c>
      <c r="Z133" s="71">
        <f>II!T132*100</f>
        <v>100</v>
      </c>
      <c r="AA133" s="71">
        <f>II!U132*100</f>
        <v>100</v>
      </c>
      <c r="AB133" s="71">
        <f>II!V132*100</f>
        <v>100</v>
      </c>
      <c r="AC133" s="71">
        <f>II!W132*100</f>
        <v>100</v>
      </c>
      <c r="AD133" s="71">
        <f>II!X132*100</f>
        <v>100</v>
      </c>
      <c r="AE133" s="71">
        <f>II!Y132*100</f>
        <v>100</v>
      </c>
      <c r="AF133" s="71">
        <f>II!Z132*100</f>
        <v>100</v>
      </c>
      <c r="AG133" s="71">
        <f>II!AA132*100</f>
        <v>100</v>
      </c>
      <c r="AH133" s="71">
        <f>II!AB132*100</f>
        <v>100</v>
      </c>
      <c r="AI133" s="71">
        <f>II!AC132*100</f>
        <v>100</v>
      </c>
      <c r="AJ133" s="71">
        <f>II!AD132*100</f>
        <v>100</v>
      </c>
      <c r="AK133" s="71">
        <f>II!AE132*100</f>
        <v>100</v>
      </c>
      <c r="AL133" s="71">
        <f>II!AF132*100</f>
        <v>100</v>
      </c>
      <c r="AM133" s="71">
        <f>II!AG132*100</f>
        <v>100</v>
      </c>
      <c r="AN133" s="71">
        <f>II!AH132*100</f>
        <v>100</v>
      </c>
      <c r="AO133" s="71">
        <f>II!AI132*100</f>
        <v>100</v>
      </c>
      <c r="AP133" s="71">
        <f>II!AJ132*100</f>
        <v>100</v>
      </c>
      <c r="AQ133" s="71">
        <f>II!AK132*100</f>
        <v>100</v>
      </c>
    </row>
    <row r="134" spans="1:43" x14ac:dyDescent="0.2">
      <c r="A134" s="67" t="s">
        <v>94</v>
      </c>
      <c r="B134" s="67" t="s">
        <v>95</v>
      </c>
      <c r="C134" s="67" t="s">
        <v>104</v>
      </c>
      <c r="D134" s="67" t="s">
        <v>79</v>
      </c>
      <c r="E134" s="67" t="s">
        <v>75</v>
      </c>
      <c r="F134" s="67" t="s">
        <v>102</v>
      </c>
      <c r="G134" s="68" t="str">
        <f>II!B133</f>
        <v>%</v>
      </c>
      <c r="H134" s="67" t="s">
        <v>93</v>
      </c>
      <c r="I134" s="69">
        <v>2</v>
      </c>
      <c r="J134" s="71">
        <f>II!D133*100</f>
        <v>100</v>
      </c>
      <c r="K134" s="71">
        <f>II!E133*100</f>
        <v>100</v>
      </c>
      <c r="L134" s="71">
        <f>II!F133*100</f>
        <v>100</v>
      </c>
      <c r="M134" s="71">
        <f>II!G133*100</f>
        <v>100</v>
      </c>
      <c r="N134" s="71">
        <f>II!H133*100</f>
        <v>100</v>
      </c>
      <c r="O134" s="71">
        <f>II!I133*100</f>
        <v>100</v>
      </c>
      <c r="P134" s="71">
        <f>II!J133*100</f>
        <v>100</v>
      </c>
      <c r="Q134" s="71">
        <f>II!K133*100</f>
        <v>100</v>
      </c>
      <c r="R134" s="71">
        <f>II!L133*100</f>
        <v>100</v>
      </c>
      <c r="S134" s="71">
        <f>II!M133*100</f>
        <v>100</v>
      </c>
      <c r="T134" s="71">
        <f>II!N133*100</f>
        <v>100</v>
      </c>
      <c r="U134" s="71">
        <f>II!O133*100</f>
        <v>100</v>
      </c>
      <c r="V134" s="71">
        <f>II!P133*100</f>
        <v>100</v>
      </c>
      <c r="W134" s="71">
        <f>II!Q133*100</f>
        <v>100</v>
      </c>
      <c r="X134" s="71">
        <f>II!R133*100</f>
        <v>100</v>
      </c>
      <c r="Y134" s="71">
        <f>II!S133*100</f>
        <v>100</v>
      </c>
      <c r="Z134" s="71">
        <f>II!T133*100</f>
        <v>100</v>
      </c>
      <c r="AA134" s="71">
        <f>II!U133*100</f>
        <v>100</v>
      </c>
      <c r="AB134" s="71">
        <f>II!V133*100</f>
        <v>100</v>
      </c>
      <c r="AC134" s="71">
        <f>II!W133*100</f>
        <v>100</v>
      </c>
      <c r="AD134" s="71">
        <f>II!X133*100</f>
        <v>100</v>
      </c>
      <c r="AE134" s="71">
        <f>II!Y133*100</f>
        <v>100</v>
      </c>
      <c r="AF134" s="71">
        <f>II!Z133*100</f>
        <v>100</v>
      </c>
      <c r="AG134" s="71">
        <f>II!AA133*100</f>
        <v>100</v>
      </c>
      <c r="AH134" s="71">
        <f>II!AB133*100</f>
        <v>100</v>
      </c>
      <c r="AI134" s="71">
        <f>II!AC133*100</f>
        <v>100</v>
      </c>
      <c r="AJ134" s="71">
        <f>II!AD133*100</f>
        <v>100</v>
      </c>
      <c r="AK134" s="71">
        <f>II!AE133*100</f>
        <v>100</v>
      </c>
      <c r="AL134" s="71">
        <f>II!AF133*100</f>
        <v>100</v>
      </c>
      <c r="AM134" s="71">
        <f>II!AG133*100</f>
        <v>100</v>
      </c>
      <c r="AN134" s="71">
        <f>II!AH133*100</f>
        <v>100</v>
      </c>
      <c r="AO134" s="71">
        <f>II!AI133*100</f>
        <v>100</v>
      </c>
      <c r="AP134" s="71">
        <f>II!AJ133*100</f>
        <v>100</v>
      </c>
      <c r="AQ134" s="71">
        <f>II!AK133*100</f>
        <v>100</v>
      </c>
    </row>
    <row r="135" spans="1:43" x14ac:dyDescent="0.2">
      <c r="A135" s="67" t="s">
        <v>94</v>
      </c>
      <c r="B135" s="67" t="s">
        <v>95</v>
      </c>
      <c r="C135" s="67" t="s">
        <v>104</v>
      </c>
      <c r="D135" s="67" t="s">
        <v>80</v>
      </c>
      <c r="E135" s="67" t="s">
        <v>23</v>
      </c>
      <c r="F135" s="67" t="s">
        <v>102</v>
      </c>
      <c r="G135" s="68" t="str">
        <f>II!B136</f>
        <v>%</v>
      </c>
      <c r="H135" s="67" t="s">
        <v>93</v>
      </c>
      <c r="I135" s="69">
        <v>2</v>
      </c>
      <c r="J135" s="71">
        <f>II!D136*100</f>
        <v>100</v>
      </c>
      <c r="K135" s="71">
        <f>II!E136*100</f>
        <v>100</v>
      </c>
      <c r="L135" s="71">
        <f>II!F136*100</f>
        <v>100</v>
      </c>
      <c r="M135" s="71">
        <f>II!G136*100</f>
        <v>100</v>
      </c>
      <c r="N135" s="71">
        <f>II!H136*100</f>
        <v>100</v>
      </c>
      <c r="O135" s="71">
        <f>II!I136*100</f>
        <v>100</v>
      </c>
      <c r="P135" s="71">
        <f>II!J136*100</f>
        <v>100</v>
      </c>
      <c r="Q135" s="71">
        <f>II!K136*100</f>
        <v>100</v>
      </c>
      <c r="R135" s="71">
        <f>II!L136*100</f>
        <v>100</v>
      </c>
      <c r="S135" s="71">
        <f>II!M136*100</f>
        <v>100</v>
      </c>
      <c r="T135" s="71">
        <f>II!N136*100</f>
        <v>100</v>
      </c>
      <c r="U135" s="71">
        <f>II!O136*100</f>
        <v>100</v>
      </c>
      <c r="V135" s="71">
        <f>II!P136*100</f>
        <v>100</v>
      </c>
      <c r="W135" s="71">
        <f>II!Q136*100</f>
        <v>100</v>
      </c>
      <c r="X135" s="71">
        <f>II!R136*100</f>
        <v>100</v>
      </c>
      <c r="Y135" s="71">
        <f>II!S136*100</f>
        <v>100</v>
      </c>
      <c r="Z135" s="71">
        <f>II!T136*100</f>
        <v>100</v>
      </c>
      <c r="AA135" s="71">
        <f>II!U136*100</f>
        <v>100</v>
      </c>
      <c r="AB135" s="71">
        <f>II!V136*100</f>
        <v>100</v>
      </c>
      <c r="AC135" s="71">
        <f>II!W136*100</f>
        <v>100</v>
      </c>
      <c r="AD135" s="71">
        <f>II!X136*100</f>
        <v>100</v>
      </c>
      <c r="AE135" s="71">
        <f>II!Y136*100</f>
        <v>100</v>
      </c>
      <c r="AF135" s="71">
        <f>II!Z136*100</f>
        <v>100</v>
      </c>
      <c r="AG135" s="71">
        <f>II!AA136*100</f>
        <v>100</v>
      </c>
      <c r="AH135" s="71">
        <f>II!AB136*100</f>
        <v>100</v>
      </c>
      <c r="AI135" s="71">
        <f>II!AC136*100</f>
        <v>100</v>
      </c>
      <c r="AJ135" s="71">
        <f>II!AD136*100</f>
        <v>100</v>
      </c>
      <c r="AK135" s="71">
        <f>II!AE136*100</f>
        <v>100</v>
      </c>
      <c r="AL135" s="71">
        <f>II!AF136*100</f>
        <v>100</v>
      </c>
      <c r="AM135" s="71">
        <f>II!AG136*100</f>
        <v>100</v>
      </c>
      <c r="AN135" s="71">
        <f>II!AH136*100</f>
        <v>100</v>
      </c>
      <c r="AO135" s="71">
        <f>II!AI136*100</f>
        <v>100</v>
      </c>
      <c r="AP135" s="71">
        <f>II!AJ136*100</f>
        <v>100</v>
      </c>
      <c r="AQ135" s="71">
        <f>II!AK136*100</f>
        <v>100</v>
      </c>
    </row>
    <row r="136" spans="1:43" x14ac:dyDescent="0.2">
      <c r="A136" s="67" t="s">
        <v>92</v>
      </c>
      <c r="B136" s="67" t="s">
        <v>95</v>
      </c>
      <c r="C136" s="67" t="s">
        <v>103</v>
      </c>
      <c r="D136" s="67"/>
      <c r="E136" s="67"/>
      <c r="F136" s="67" t="s">
        <v>103</v>
      </c>
      <c r="G136" s="68" t="str">
        <f>III!B11</f>
        <v>Miles Ton</v>
      </c>
      <c r="H136" s="67" t="s">
        <v>93</v>
      </c>
      <c r="I136" s="69">
        <v>3</v>
      </c>
      <c r="J136" s="71">
        <f>III!D11</f>
        <v>8507.3610000000008</v>
      </c>
      <c r="K136" s="71">
        <f>III!E11</f>
        <v>8038.3454184061866</v>
      </c>
      <c r="L136" s="71">
        <f>III!F11</f>
        <v>7574.5428649121031</v>
      </c>
      <c r="M136" s="71">
        <f>III!G11</f>
        <v>8101.7137905405525</v>
      </c>
      <c r="N136" s="71">
        <f>III!H11</f>
        <v>8628.8847161690028</v>
      </c>
      <c r="O136" s="71">
        <f>III!I11</f>
        <v>8628.8847161690028</v>
      </c>
      <c r="P136" s="71">
        <f>III!J11</f>
        <v>8628.8847161690028</v>
      </c>
      <c r="Q136" s="71">
        <f>III!K11</f>
        <v>8628.8847161690028</v>
      </c>
      <c r="R136" s="71">
        <f>III!L11</f>
        <v>8628.8847161690028</v>
      </c>
      <c r="S136" s="71">
        <f>III!M11</f>
        <v>8628.8847161690028</v>
      </c>
      <c r="T136" s="71">
        <f>III!N11</f>
        <v>8628.8847161690028</v>
      </c>
      <c r="U136" s="71">
        <f>III!O11</f>
        <v>8628.8847161690028</v>
      </c>
      <c r="V136" s="71">
        <f>III!P11</f>
        <v>8628.8847161690028</v>
      </c>
      <c r="W136" s="71">
        <f>III!Q11</f>
        <v>8628.8847161690028</v>
      </c>
      <c r="X136" s="71">
        <f>III!R11</f>
        <v>8628.8847161690028</v>
      </c>
      <c r="Y136" s="71">
        <f>III!S11</f>
        <v>8628.8847161690028</v>
      </c>
      <c r="Z136" s="71">
        <f>III!T11</f>
        <v>8628.8847161690028</v>
      </c>
      <c r="AA136" s="71">
        <f>III!U11</f>
        <v>8628.8847161690028</v>
      </c>
      <c r="AB136" s="71">
        <f>III!V11</f>
        <v>8628.8847161690028</v>
      </c>
      <c r="AC136" s="71">
        <f>III!W11</f>
        <v>8628.8847161690028</v>
      </c>
      <c r="AD136" s="71">
        <f>III!X11</f>
        <v>8628.8847161690028</v>
      </c>
      <c r="AE136" s="71">
        <f>III!Y11</f>
        <v>8628.8847161690028</v>
      </c>
      <c r="AF136" s="71">
        <f>III!Z11</f>
        <v>8628.8847161690028</v>
      </c>
      <c r="AG136" s="71">
        <f>III!AA11</f>
        <v>8628.8847161690028</v>
      </c>
      <c r="AH136" s="71">
        <f>III!AB11</f>
        <v>8628.8847161690028</v>
      </c>
      <c r="AI136" s="71">
        <f>III!AC11</f>
        <v>8628.8847161690028</v>
      </c>
      <c r="AJ136" s="71">
        <f>III!AD11</f>
        <v>8628.8847161690028</v>
      </c>
      <c r="AK136" s="71">
        <f>III!AE11</f>
        <v>8628.8847161690028</v>
      </c>
      <c r="AL136" s="71">
        <f>III!AF11</f>
        <v>8628.8847161690028</v>
      </c>
      <c r="AM136" s="71">
        <f>III!AG11</f>
        <v>8628.8847161690028</v>
      </c>
      <c r="AN136" s="71">
        <f>III!AH11</f>
        <v>8628.8847161690028</v>
      </c>
      <c r="AO136" s="71">
        <f>III!AI11</f>
        <v>8628.8847161690028</v>
      </c>
      <c r="AP136" s="71">
        <f>III!AJ11</f>
        <v>8628.8847161690028</v>
      </c>
      <c r="AQ136" s="71">
        <f>III!AK11</f>
        <v>8628.8847161690028</v>
      </c>
    </row>
    <row r="137" spans="1:43" x14ac:dyDescent="0.2">
      <c r="A137" s="67" t="s">
        <v>94</v>
      </c>
      <c r="B137" s="67" t="s">
        <v>95</v>
      </c>
      <c r="C137" s="67" t="s">
        <v>104</v>
      </c>
      <c r="D137" s="67" t="s">
        <v>16</v>
      </c>
      <c r="E137" s="67"/>
      <c r="F137" s="67" t="s">
        <v>96</v>
      </c>
      <c r="G137" s="68" t="str">
        <f>III!B45</f>
        <v>Mcal/Ton</v>
      </c>
      <c r="H137" s="67" t="s">
        <v>97</v>
      </c>
      <c r="I137" s="69">
        <v>3</v>
      </c>
      <c r="J137" s="71">
        <f>III!D45</f>
        <v>128.08490133744178</v>
      </c>
      <c r="K137" s="71">
        <f>III!E45</f>
        <v>0</v>
      </c>
      <c r="L137" s="71">
        <f>III!F45</f>
        <v>0</v>
      </c>
      <c r="M137" s="71">
        <f>III!G45</f>
        <v>0</v>
      </c>
      <c r="N137" s="71">
        <f>III!H45</f>
        <v>0</v>
      </c>
      <c r="O137" s="71">
        <f>III!I45</f>
        <v>0</v>
      </c>
      <c r="P137" s="71">
        <f>III!J45</f>
        <v>0</v>
      </c>
      <c r="Q137" s="71">
        <f>III!K45</f>
        <v>0</v>
      </c>
      <c r="R137" s="71">
        <f>III!L45</f>
        <v>0</v>
      </c>
      <c r="S137" s="71">
        <f>III!M45</f>
        <v>0</v>
      </c>
      <c r="T137" s="71">
        <f>III!N45</f>
        <v>0</v>
      </c>
      <c r="U137" s="71">
        <f>III!O45</f>
        <v>0</v>
      </c>
      <c r="V137" s="71">
        <f>III!P45</f>
        <v>0</v>
      </c>
      <c r="W137" s="71">
        <f>III!Q45</f>
        <v>0</v>
      </c>
      <c r="X137" s="71">
        <f>III!R45</f>
        <v>0</v>
      </c>
      <c r="Y137" s="71">
        <f>III!S45</f>
        <v>0</v>
      </c>
      <c r="Z137" s="71">
        <f>III!T45</f>
        <v>0</v>
      </c>
      <c r="AA137" s="71">
        <f>III!U45</f>
        <v>0</v>
      </c>
      <c r="AB137" s="71">
        <f>III!V45</f>
        <v>0</v>
      </c>
      <c r="AC137" s="71">
        <f>III!W45</f>
        <v>0</v>
      </c>
      <c r="AD137" s="71">
        <f>III!X45</f>
        <v>0</v>
      </c>
      <c r="AE137" s="71">
        <f>III!Y45</f>
        <v>0</v>
      </c>
      <c r="AF137" s="71">
        <f>III!Z45</f>
        <v>0</v>
      </c>
      <c r="AG137" s="71">
        <f>III!AA45</f>
        <v>0</v>
      </c>
      <c r="AH137" s="71">
        <f>III!AB45</f>
        <v>0</v>
      </c>
      <c r="AI137" s="71">
        <f>III!AC45</f>
        <v>0</v>
      </c>
      <c r="AJ137" s="71">
        <f>III!AD45</f>
        <v>0</v>
      </c>
      <c r="AK137" s="71">
        <f>III!AE45</f>
        <v>0</v>
      </c>
      <c r="AL137" s="71">
        <f>III!AF45</f>
        <v>0</v>
      </c>
      <c r="AM137" s="71">
        <f>III!AG45</f>
        <v>0</v>
      </c>
      <c r="AN137" s="71">
        <f>III!AH45</f>
        <v>0</v>
      </c>
      <c r="AO137" s="71">
        <f>III!AI45</f>
        <v>0</v>
      </c>
      <c r="AP137" s="71">
        <f>III!AJ45</f>
        <v>0</v>
      </c>
      <c r="AQ137" s="71">
        <f>III!AK45</f>
        <v>0</v>
      </c>
    </row>
    <row r="138" spans="1:43" x14ac:dyDescent="0.2">
      <c r="A138" s="67" t="s">
        <v>94</v>
      </c>
      <c r="B138" s="67" t="s">
        <v>95</v>
      </c>
      <c r="C138" s="67" t="s">
        <v>104</v>
      </c>
      <c r="D138" s="67" t="s">
        <v>79</v>
      </c>
      <c r="E138" s="67"/>
      <c r="F138" s="67" t="s">
        <v>96</v>
      </c>
      <c r="G138" s="68" t="str">
        <f>III!B46</f>
        <v>Mcal/Ton</v>
      </c>
      <c r="H138" s="67" t="s">
        <v>97</v>
      </c>
      <c r="I138" s="69">
        <v>3</v>
      </c>
      <c r="J138" s="71">
        <f>III!D46</f>
        <v>84.764123680657249</v>
      </c>
      <c r="K138" s="71">
        <f>III!E46</f>
        <v>0</v>
      </c>
      <c r="L138" s="71">
        <f>III!F46</f>
        <v>0</v>
      </c>
      <c r="M138" s="71">
        <f>III!G46</f>
        <v>0</v>
      </c>
      <c r="N138" s="71">
        <f>III!H46</f>
        <v>0</v>
      </c>
      <c r="O138" s="71">
        <f>III!I46</f>
        <v>0</v>
      </c>
      <c r="P138" s="71">
        <f>III!J46</f>
        <v>0</v>
      </c>
      <c r="Q138" s="71">
        <f>III!K46</f>
        <v>0</v>
      </c>
      <c r="R138" s="71">
        <f>III!L46</f>
        <v>0</v>
      </c>
      <c r="S138" s="71">
        <f>III!M46</f>
        <v>0</v>
      </c>
      <c r="T138" s="71">
        <f>III!N46</f>
        <v>0</v>
      </c>
      <c r="U138" s="71">
        <f>III!O46</f>
        <v>0</v>
      </c>
      <c r="V138" s="71">
        <f>III!P46</f>
        <v>0</v>
      </c>
      <c r="W138" s="71">
        <f>III!Q46</f>
        <v>0</v>
      </c>
      <c r="X138" s="71">
        <f>III!R46</f>
        <v>0</v>
      </c>
      <c r="Y138" s="71">
        <f>III!S46</f>
        <v>0</v>
      </c>
      <c r="Z138" s="71">
        <f>III!T46</f>
        <v>0</v>
      </c>
      <c r="AA138" s="71">
        <f>III!U46</f>
        <v>0</v>
      </c>
      <c r="AB138" s="71">
        <f>III!V46</f>
        <v>0</v>
      </c>
      <c r="AC138" s="71">
        <f>III!W46</f>
        <v>0</v>
      </c>
      <c r="AD138" s="71">
        <f>III!X46</f>
        <v>0</v>
      </c>
      <c r="AE138" s="71">
        <f>III!Y46</f>
        <v>0</v>
      </c>
      <c r="AF138" s="71">
        <f>III!Z46</f>
        <v>0</v>
      </c>
      <c r="AG138" s="71">
        <f>III!AA46</f>
        <v>0</v>
      </c>
      <c r="AH138" s="71">
        <f>III!AB46</f>
        <v>0</v>
      </c>
      <c r="AI138" s="71">
        <f>III!AC46</f>
        <v>0</v>
      </c>
      <c r="AJ138" s="71">
        <f>III!AD46</f>
        <v>0</v>
      </c>
      <c r="AK138" s="71">
        <f>III!AE46</f>
        <v>0</v>
      </c>
      <c r="AL138" s="71">
        <f>III!AF46</f>
        <v>0</v>
      </c>
      <c r="AM138" s="71">
        <f>III!AG46</f>
        <v>0</v>
      </c>
      <c r="AN138" s="71">
        <f>III!AH46</f>
        <v>0</v>
      </c>
      <c r="AO138" s="71">
        <f>III!AI46</f>
        <v>0</v>
      </c>
      <c r="AP138" s="71">
        <f>III!AJ46</f>
        <v>0</v>
      </c>
      <c r="AQ138" s="71">
        <f>III!AK46</f>
        <v>0</v>
      </c>
    </row>
    <row r="139" spans="1:43" x14ac:dyDescent="0.2">
      <c r="A139" s="67" t="s">
        <v>94</v>
      </c>
      <c r="B139" s="67" t="s">
        <v>95</v>
      </c>
      <c r="C139" s="67" t="s">
        <v>104</v>
      </c>
      <c r="D139" s="67" t="s">
        <v>80</v>
      </c>
      <c r="E139" s="67"/>
      <c r="F139" s="67" t="s">
        <v>96</v>
      </c>
      <c r="G139" s="68" t="str">
        <f>III!B47</f>
        <v>Mcal/Ton</v>
      </c>
      <c r="H139" s="67" t="s">
        <v>97</v>
      </c>
      <c r="I139" s="69">
        <v>3</v>
      </c>
      <c r="J139" s="71">
        <f>III!D47</f>
        <v>0.1685852008631091</v>
      </c>
      <c r="K139" s="71">
        <f>III!E47</f>
        <v>0</v>
      </c>
      <c r="L139" s="71">
        <f>III!F47</f>
        <v>0</v>
      </c>
      <c r="M139" s="71">
        <f>III!G47</f>
        <v>0</v>
      </c>
      <c r="N139" s="71">
        <f>III!H47</f>
        <v>0</v>
      </c>
      <c r="O139" s="71">
        <f>III!I47</f>
        <v>0</v>
      </c>
      <c r="P139" s="71">
        <f>III!J47</f>
        <v>0</v>
      </c>
      <c r="Q139" s="71">
        <f>III!K47</f>
        <v>0</v>
      </c>
      <c r="R139" s="71">
        <f>III!L47</f>
        <v>0</v>
      </c>
      <c r="S139" s="71">
        <f>III!M47</f>
        <v>0</v>
      </c>
      <c r="T139" s="71">
        <f>III!N47</f>
        <v>0</v>
      </c>
      <c r="U139" s="71">
        <f>III!O47</f>
        <v>0</v>
      </c>
      <c r="V139" s="71">
        <f>III!P47</f>
        <v>0</v>
      </c>
      <c r="W139" s="71">
        <f>III!Q47</f>
        <v>0</v>
      </c>
      <c r="X139" s="71">
        <f>III!R47</f>
        <v>0</v>
      </c>
      <c r="Y139" s="71">
        <f>III!S47</f>
        <v>0</v>
      </c>
      <c r="Z139" s="71">
        <f>III!T47</f>
        <v>0</v>
      </c>
      <c r="AA139" s="71">
        <f>III!U47</f>
        <v>0</v>
      </c>
      <c r="AB139" s="71">
        <f>III!V47</f>
        <v>0</v>
      </c>
      <c r="AC139" s="71">
        <f>III!W47</f>
        <v>0</v>
      </c>
      <c r="AD139" s="71">
        <f>III!X47</f>
        <v>0</v>
      </c>
      <c r="AE139" s="71">
        <f>III!Y47</f>
        <v>0</v>
      </c>
      <c r="AF139" s="71">
        <f>III!Z47</f>
        <v>0</v>
      </c>
      <c r="AG139" s="71">
        <f>III!AA47</f>
        <v>0</v>
      </c>
      <c r="AH139" s="71">
        <f>III!AB47</f>
        <v>0</v>
      </c>
      <c r="AI139" s="71">
        <f>III!AC47</f>
        <v>0</v>
      </c>
      <c r="AJ139" s="71">
        <f>III!AD47</f>
        <v>0</v>
      </c>
      <c r="AK139" s="71">
        <f>III!AE47</f>
        <v>0</v>
      </c>
      <c r="AL139" s="71">
        <f>III!AF47</f>
        <v>0</v>
      </c>
      <c r="AM139" s="71">
        <f>III!AG47</f>
        <v>0</v>
      </c>
      <c r="AN139" s="71">
        <f>III!AH47</f>
        <v>0</v>
      </c>
      <c r="AO139" s="71">
        <f>III!AI47</f>
        <v>0</v>
      </c>
      <c r="AP139" s="71">
        <f>III!AJ47</f>
        <v>0</v>
      </c>
      <c r="AQ139" s="71">
        <f>III!AK47</f>
        <v>0</v>
      </c>
    </row>
    <row r="140" spans="1:43" x14ac:dyDescent="0.2">
      <c r="A140" s="67" t="s">
        <v>94</v>
      </c>
      <c r="B140" s="67" t="s">
        <v>95</v>
      </c>
      <c r="C140" s="67" t="s">
        <v>104</v>
      </c>
      <c r="D140" s="67" t="s">
        <v>16</v>
      </c>
      <c r="E140" s="67" t="s">
        <v>7</v>
      </c>
      <c r="F140" s="67" t="s">
        <v>98</v>
      </c>
      <c r="G140" s="68" t="str">
        <f>III!B52</f>
        <v>%</v>
      </c>
      <c r="H140" s="67" t="s">
        <v>97</v>
      </c>
      <c r="I140" s="69">
        <v>3</v>
      </c>
      <c r="J140" s="71">
        <f>III!D52*100</f>
        <v>42.905582582899029</v>
      </c>
      <c r="K140" s="71">
        <f>III!E52*100</f>
        <v>42.905582582899015</v>
      </c>
      <c r="L140" s="71">
        <f>III!F52*100</f>
        <v>42.905582582899015</v>
      </c>
      <c r="M140" s="71">
        <f>III!G52*100</f>
        <v>42.905582582899015</v>
      </c>
      <c r="N140" s="71">
        <f>III!H52*100</f>
        <v>42.905582582899015</v>
      </c>
      <c r="O140" s="71">
        <f>III!I52*100</f>
        <v>42.905582582899015</v>
      </c>
      <c r="P140" s="71">
        <f>III!J52*100</f>
        <v>42.905582582899015</v>
      </c>
      <c r="Q140" s="71">
        <f>III!K52*100</f>
        <v>42.905582582899015</v>
      </c>
      <c r="R140" s="71">
        <f>III!L52*100</f>
        <v>42.905582582899015</v>
      </c>
      <c r="S140" s="71">
        <f>III!M52*100</f>
        <v>42.905582582899015</v>
      </c>
      <c r="T140" s="71">
        <f>III!N52*100</f>
        <v>42.905582582899015</v>
      </c>
      <c r="U140" s="71">
        <f>III!O52*100</f>
        <v>42.905582582899015</v>
      </c>
      <c r="V140" s="71">
        <f>III!P52*100</f>
        <v>42.905582582899015</v>
      </c>
      <c r="W140" s="71">
        <f>III!Q52*100</f>
        <v>42.905582582899015</v>
      </c>
      <c r="X140" s="71">
        <f>III!R52*100</f>
        <v>42.905582582899015</v>
      </c>
      <c r="Y140" s="71">
        <f>III!S52*100</f>
        <v>42.905582582899015</v>
      </c>
      <c r="Z140" s="71">
        <f>III!T52*100</f>
        <v>42.905582582899015</v>
      </c>
      <c r="AA140" s="71">
        <f>III!U52*100</f>
        <v>42.905582582899015</v>
      </c>
      <c r="AB140" s="71">
        <f>III!V52*100</f>
        <v>42.905582582899015</v>
      </c>
      <c r="AC140" s="71">
        <f>III!W52*100</f>
        <v>42.254634701400953</v>
      </c>
      <c r="AD140" s="71">
        <f>III!X52*100</f>
        <v>41.603686819903054</v>
      </c>
      <c r="AE140" s="71">
        <f>III!Y52*100</f>
        <v>40.95273893840514</v>
      </c>
      <c r="AF140" s="71">
        <f>III!Z52*100</f>
        <v>40.301791056907078</v>
      </c>
      <c r="AG140" s="71">
        <f>III!AA52*100</f>
        <v>39.650843175409165</v>
      </c>
      <c r="AH140" s="71">
        <f>III!AB52*100</f>
        <v>36.011232798616511</v>
      </c>
      <c r="AI140" s="71">
        <f>III!AC52*100</f>
        <v>32.371622421823844</v>
      </c>
      <c r="AJ140" s="71">
        <f>III!AD52*100</f>
        <v>28.732012045032395</v>
      </c>
      <c r="AK140" s="71">
        <f>III!AE52*100</f>
        <v>25.092401668240949</v>
      </c>
      <c r="AL140" s="71">
        <f>III!AF52*100</f>
        <v>21.452791291448282</v>
      </c>
      <c r="AM140" s="71">
        <f>III!AG52*100</f>
        <v>17.813180914658055</v>
      </c>
      <c r="AN140" s="71">
        <f>III!AH52*100</f>
        <v>14.173570537865388</v>
      </c>
      <c r="AO140" s="71">
        <f>III!AI52*100</f>
        <v>10.533960161073953</v>
      </c>
      <c r="AP140" s="71">
        <f>III!AJ52*100</f>
        <v>6.8943497842824941</v>
      </c>
      <c r="AQ140" s="71">
        <f>III!AK52*100</f>
        <v>3.2547394074898373</v>
      </c>
    </row>
    <row r="141" spans="1:43" x14ac:dyDescent="0.2">
      <c r="A141" s="67" t="s">
        <v>94</v>
      </c>
      <c r="B141" s="67" t="s">
        <v>95</v>
      </c>
      <c r="C141" s="67" t="s">
        <v>104</v>
      </c>
      <c r="D141" s="67" t="s">
        <v>16</v>
      </c>
      <c r="E141" s="67" t="s">
        <v>11</v>
      </c>
      <c r="F141" s="67" t="s">
        <v>98</v>
      </c>
      <c r="G141" s="68" t="str">
        <f>III!B53</f>
        <v>%</v>
      </c>
      <c r="H141" s="67" t="s">
        <v>97</v>
      </c>
      <c r="I141" s="69">
        <v>3</v>
      </c>
      <c r="J141" s="71">
        <f>III!D53*100</f>
        <v>0</v>
      </c>
      <c r="K141" s="71">
        <f>III!E53*100</f>
        <v>0</v>
      </c>
      <c r="L141" s="71">
        <f>III!F53*100</f>
        <v>0</v>
      </c>
      <c r="M141" s="71">
        <f>III!G53*100</f>
        <v>0</v>
      </c>
      <c r="N141" s="71">
        <f>III!H53*100</f>
        <v>0</v>
      </c>
      <c r="O141" s="71">
        <f>III!I53*100</f>
        <v>0</v>
      </c>
      <c r="P141" s="71">
        <f>III!J53*100</f>
        <v>0</v>
      </c>
      <c r="Q141" s="71">
        <f>III!K53*100</f>
        <v>0</v>
      </c>
      <c r="R141" s="71">
        <f>III!L53*100</f>
        <v>0</v>
      </c>
      <c r="S141" s="71">
        <f>III!M53*100</f>
        <v>0</v>
      </c>
      <c r="T141" s="71">
        <f>III!N53*100</f>
        <v>0</v>
      </c>
      <c r="U141" s="71">
        <f>III!O53*100</f>
        <v>0</v>
      </c>
      <c r="V141" s="71">
        <f>III!P53*100</f>
        <v>0</v>
      </c>
      <c r="W141" s="71">
        <f>III!Q53*100</f>
        <v>0</v>
      </c>
      <c r="X141" s="71">
        <f>III!R53*100</f>
        <v>0</v>
      </c>
      <c r="Y141" s="71">
        <f>III!S53*100</f>
        <v>0</v>
      </c>
      <c r="Z141" s="71">
        <f>III!T53*100</f>
        <v>0</v>
      </c>
      <c r="AA141" s="71">
        <f>III!U53*100</f>
        <v>0</v>
      </c>
      <c r="AB141" s="71">
        <f>III!V53*100</f>
        <v>0</v>
      </c>
      <c r="AC141" s="71">
        <f>III!W53*100</f>
        <v>0</v>
      </c>
      <c r="AD141" s="71">
        <f>III!X53*100</f>
        <v>0</v>
      </c>
      <c r="AE141" s="71">
        <f>III!Y53*100</f>
        <v>0</v>
      </c>
      <c r="AF141" s="71">
        <f>III!Z53*100</f>
        <v>0</v>
      </c>
      <c r="AG141" s="71">
        <f>III!AA53*100</f>
        <v>0</v>
      </c>
      <c r="AH141" s="71">
        <f>III!AB53*100</f>
        <v>0</v>
      </c>
      <c r="AI141" s="71">
        <f>III!AC53*100</f>
        <v>0</v>
      </c>
      <c r="AJ141" s="71">
        <f>III!AD53*100</f>
        <v>0</v>
      </c>
      <c r="AK141" s="71">
        <f>III!AE53*100</f>
        <v>0</v>
      </c>
      <c r="AL141" s="71">
        <f>III!AF53*100</f>
        <v>0</v>
      </c>
      <c r="AM141" s="71">
        <f>III!AG53*100</f>
        <v>0</v>
      </c>
      <c r="AN141" s="71">
        <f>III!AH53*100</f>
        <v>0</v>
      </c>
      <c r="AO141" s="71">
        <f>III!AI53*100</f>
        <v>0</v>
      </c>
      <c r="AP141" s="71">
        <f>III!AJ53*100</f>
        <v>0</v>
      </c>
      <c r="AQ141" s="71">
        <f>III!AK53*100</f>
        <v>0</v>
      </c>
    </row>
    <row r="142" spans="1:43" x14ac:dyDescent="0.2">
      <c r="A142" s="67" t="s">
        <v>94</v>
      </c>
      <c r="B142" s="67" t="s">
        <v>95</v>
      </c>
      <c r="C142" s="67" t="s">
        <v>104</v>
      </c>
      <c r="D142" s="67" t="s">
        <v>16</v>
      </c>
      <c r="E142" s="67" t="s">
        <v>12</v>
      </c>
      <c r="F142" s="67" t="s">
        <v>98</v>
      </c>
      <c r="G142" s="68" t="str">
        <f>III!B54</f>
        <v>%</v>
      </c>
      <c r="H142" s="67" t="s">
        <v>97</v>
      </c>
      <c r="I142" s="69">
        <v>3</v>
      </c>
      <c r="J142" s="71">
        <f>III!D54*100</f>
        <v>57.094417417100985</v>
      </c>
      <c r="K142" s="71">
        <f>III!E54*100</f>
        <v>57.094417417100985</v>
      </c>
      <c r="L142" s="71">
        <f>III!F54*100</f>
        <v>57.094417417100985</v>
      </c>
      <c r="M142" s="71">
        <f>III!G54*100</f>
        <v>57.094417417100985</v>
      </c>
      <c r="N142" s="71">
        <f>III!H54*100</f>
        <v>57.094417417100985</v>
      </c>
      <c r="O142" s="71">
        <f>III!I54*100</f>
        <v>57.094417417100985</v>
      </c>
      <c r="P142" s="71">
        <f>III!J54*100</f>
        <v>57.094417417100985</v>
      </c>
      <c r="Q142" s="71">
        <f>III!K54*100</f>
        <v>57.094417417100985</v>
      </c>
      <c r="R142" s="71">
        <f>III!L54*100</f>
        <v>57.094417417100985</v>
      </c>
      <c r="S142" s="71">
        <f>III!M54*100</f>
        <v>57.094417417100985</v>
      </c>
      <c r="T142" s="71">
        <f>III!N54*100</f>
        <v>57.094417417100985</v>
      </c>
      <c r="U142" s="71">
        <f>III!O54*100</f>
        <v>57.094417417100985</v>
      </c>
      <c r="V142" s="71">
        <f>III!P54*100</f>
        <v>57.094417417100985</v>
      </c>
      <c r="W142" s="71">
        <f>III!Q54*100</f>
        <v>57.094417417100985</v>
      </c>
      <c r="X142" s="71">
        <f>III!R54*100</f>
        <v>57.094417417100985</v>
      </c>
      <c r="Y142" s="71">
        <f>III!S54*100</f>
        <v>57.094417417100985</v>
      </c>
      <c r="Z142" s="71">
        <f>III!T54*100</f>
        <v>57.094417417100985</v>
      </c>
      <c r="AA142" s="71">
        <f>III!U54*100</f>
        <v>57.094417417100985</v>
      </c>
      <c r="AB142" s="71">
        <f>III!V54*100</f>
        <v>57.094417417100985</v>
      </c>
      <c r="AC142" s="71">
        <f>III!W54*100</f>
        <v>57.094417417100985</v>
      </c>
      <c r="AD142" s="71">
        <f>III!X54*100</f>
        <v>57.094417417100985</v>
      </c>
      <c r="AE142" s="71">
        <f>III!Y54*100</f>
        <v>57.094417417100985</v>
      </c>
      <c r="AF142" s="71">
        <f>III!Z54*100</f>
        <v>57.094417417100985</v>
      </c>
      <c r="AG142" s="71">
        <f>III!AA54*100</f>
        <v>57.094417417100985</v>
      </c>
      <c r="AH142" s="71">
        <f>III!AB54*100</f>
        <v>57.094417417100985</v>
      </c>
      <c r="AI142" s="71">
        <f>III!AC54*100</f>
        <v>57.094417417100985</v>
      </c>
      <c r="AJ142" s="71">
        <f>III!AD54*100</f>
        <v>57.094417417100985</v>
      </c>
      <c r="AK142" s="71">
        <f>III!AE54*100</f>
        <v>57.094417417100985</v>
      </c>
      <c r="AL142" s="71">
        <f>III!AF54*100</f>
        <v>57.094417417100985</v>
      </c>
      <c r="AM142" s="71">
        <f>III!AG54*100</f>
        <v>57.094417417100985</v>
      </c>
      <c r="AN142" s="71">
        <f>III!AH54*100</f>
        <v>57.094417417100985</v>
      </c>
      <c r="AO142" s="71">
        <f>III!AI54*100</f>
        <v>57.094417417100985</v>
      </c>
      <c r="AP142" s="71">
        <f>III!AJ54*100</f>
        <v>57.094417417100985</v>
      </c>
      <c r="AQ142" s="71">
        <f>III!AK54*100</f>
        <v>57.094417417100985</v>
      </c>
    </row>
    <row r="143" spans="1:43" x14ac:dyDescent="0.2">
      <c r="A143" s="67" t="s">
        <v>94</v>
      </c>
      <c r="B143" s="67" t="s">
        <v>95</v>
      </c>
      <c r="C143" s="67" t="s">
        <v>104</v>
      </c>
      <c r="D143" s="67" t="s">
        <v>16</v>
      </c>
      <c r="E143" s="67" t="s">
        <v>13</v>
      </c>
      <c r="F143" s="67" t="s">
        <v>98</v>
      </c>
      <c r="G143" s="68" t="str">
        <f>III!B55</f>
        <v>%</v>
      </c>
      <c r="H143" s="67" t="s">
        <v>97</v>
      </c>
      <c r="I143" s="69">
        <v>3</v>
      </c>
      <c r="J143" s="71">
        <f>III!D55*100</f>
        <v>0</v>
      </c>
      <c r="K143" s="71">
        <f>III!E55*100</f>
        <v>0</v>
      </c>
      <c r="L143" s="71">
        <f>III!F55*100</f>
        <v>0</v>
      </c>
      <c r="M143" s="71">
        <f>III!G55*100</f>
        <v>0</v>
      </c>
      <c r="N143" s="71">
        <f>III!H55*100</f>
        <v>0</v>
      </c>
      <c r="O143" s="71">
        <f>III!I55*100</f>
        <v>0</v>
      </c>
      <c r="P143" s="71">
        <f>III!J55*100</f>
        <v>0</v>
      </c>
      <c r="Q143" s="71">
        <f>III!K55*100</f>
        <v>0</v>
      </c>
      <c r="R143" s="71">
        <f>III!L55*100</f>
        <v>0</v>
      </c>
      <c r="S143" s="71">
        <f>III!M55*100</f>
        <v>0</v>
      </c>
      <c r="T143" s="71">
        <f>III!N55*100</f>
        <v>0</v>
      </c>
      <c r="U143" s="71">
        <f>III!O55*100</f>
        <v>0</v>
      </c>
      <c r="V143" s="71">
        <f>III!P55*100</f>
        <v>0</v>
      </c>
      <c r="W143" s="71">
        <f>III!Q55*100</f>
        <v>0</v>
      </c>
      <c r="X143" s="71">
        <f>III!R55*100</f>
        <v>0</v>
      </c>
      <c r="Y143" s="71">
        <f>III!S55*100</f>
        <v>0</v>
      </c>
      <c r="Z143" s="71">
        <f>III!T55*100</f>
        <v>0</v>
      </c>
      <c r="AA143" s="71">
        <f>III!U55*100</f>
        <v>0</v>
      </c>
      <c r="AB143" s="71">
        <f>III!V55*100</f>
        <v>0</v>
      </c>
      <c r="AC143" s="71">
        <f>III!W55*100</f>
        <v>0</v>
      </c>
      <c r="AD143" s="71">
        <f>III!X55*100</f>
        <v>0</v>
      </c>
      <c r="AE143" s="71">
        <f>III!Y55*100</f>
        <v>0</v>
      </c>
      <c r="AF143" s="71">
        <f>III!Z55*100</f>
        <v>0</v>
      </c>
      <c r="AG143" s="71">
        <f>III!AA55*100</f>
        <v>0</v>
      </c>
      <c r="AH143" s="71">
        <f>III!AB55*100</f>
        <v>0</v>
      </c>
      <c r="AI143" s="71">
        <f>III!AC55*100</f>
        <v>0</v>
      </c>
      <c r="AJ143" s="71">
        <f>III!AD55*100</f>
        <v>0</v>
      </c>
      <c r="AK143" s="71">
        <f>III!AE55*100</f>
        <v>0</v>
      </c>
      <c r="AL143" s="71">
        <f>III!AF55*100</f>
        <v>0</v>
      </c>
      <c r="AM143" s="71">
        <f>III!AG55*100</f>
        <v>0</v>
      </c>
      <c r="AN143" s="71">
        <f>III!AH55*100</f>
        <v>0</v>
      </c>
      <c r="AO143" s="71">
        <f>III!AI55*100</f>
        <v>0</v>
      </c>
      <c r="AP143" s="71">
        <f>III!AJ55*100</f>
        <v>0</v>
      </c>
      <c r="AQ143" s="71">
        <f>III!AK55*100</f>
        <v>0</v>
      </c>
    </row>
    <row r="144" spans="1:43" x14ac:dyDescent="0.2">
      <c r="A144" s="67" t="s">
        <v>94</v>
      </c>
      <c r="B144" s="67" t="s">
        <v>95</v>
      </c>
      <c r="C144" s="67" t="s">
        <v>104</v>
      </c>
      <c r="D144" s="67" t="s">
        <v>16</v>
      </c>
      <c r="E144" s="67" t="s">
        <v>55</v>
      </c>
      <c r="F144" s="67" t="s">
        <v>98</v>
      </c>
      <c r="G144" s="68" t="str">
        <f>III!B56</f>
        <v>%</v>
      </c>
      <c r="H144" s="67" t="s">
        <v>97</v>
      </c>
      <c r="I144" s="69">
        <v>3</v>
      </c>
      <c r="J144" s="71">
        <f>III!D56*100</f>
        <v>0</v>
      </c>
      <c r="K144" s="71">
        <f>III!E56*100</f>
        <v>0</v>
      </c>
      <c r="L144" s="71">
        <f>III!F56*100</f>
        <v>0</v>
      </c>
      <c r="M144" s="71">
        <f>III!G56*100</f>
        <v>0</v>
      </c>
      <c r="N144" s="71">
        <f>III!H56*100</f>
        <v>0</v>
      </c>
      <c r="O144" s="71">
        <f>III!I56*100</f>
        <v>0</v>
      </c>
      <c r="P144" s="71">
        <f>III!J56*100</f>
        <v>0</v>
      </c>
      <c r="Q144" s="71">
        <f>III!K56*100</f>
        <v>0</v>
      </c>
      <c r="R144" s="71">
        <f>III!L56*100</f>
        <v>0</v>
      </c>
      <c r="S144" s="71">
        <f>III!M56*100</f>
        <v>0</v>
      </c>
      <c r="T144" s="71">
        <f>III!N56*100</f>
        <v>0</v>
      </c>
      <c r="U144" s="71">
        <f>III!O56*100</f>
        <v>0</v>
      </c>
      <c r="V144" s="71">
        <f>III!P56*100</f>
        <v>0</v>
      </c>
      <c r="W144" s="71">
        <f>III!Q56*100</f>
        <v>0</v>
      </c>
      <c r="X144" s="71">
        <f>III!R56*100</f>
        <v>0</v>
      </c>
      <c r="Y144" s="71">
        <f>III!S56*100</f>
        <v>0</v>
      </c>
      <c r="Z144" s="71">
        <f>III!T56*100</f>
        <v>0</v>
      </c>
      <c r="AA144" s="71">
        <f>III!U56*100</f>
        <v>0</v>
      </c>
      <c r="AB144" s="71">
        <f>III!V56*100</f>
        <v>0</v>
      </c>
      <c r="AC144" s="71">
        <f>III!W56*100</f>
        <v>0</v>
      </c>
      <c r="AD144" s="71">
        <f>III!X56*100</f>
        <v>0</v>
      </c>
      <c r="AE144" s="71">
        <f>III!Y56*100</f>
        <v>0</v>
      </c>
      <c r="AF144" s="71">
        <f>III!Z56*100</f>
        <v>0</v>
      </c>
      <c r="AG144" s="71">
        <f>III!AA56*100</f>
        <v>0</v>
      </c>
      <c r="AH144" s="71">
        <f>III!AB56*100</f>
        <v>0</v>
      </c>
      <c r="AI144" s="71">
        <f>III!AC56*100</f>
        <v>0</v>
      </c>
      <c r="AJ144" s="71">
        <f>III!AD56*100</f>
        <v>0</v>
      </c>
      <c r="AK144" s="71">
        <f>III!AE56*100</f>
        <v>0</v>
      </c>
      <c r="AL144" s="71">
        <f>III!AF56*100</f>
        <v>0</v>
      </c>
      <c r="AM144" s="71">
        <f>III!AG56*100</f>
        <v>0</v>
      </c>
      <c r="AN144" s="71">
        <f>III!AH56*100</f>
        <v>0</v>
      </c>
      <c r="AO144" s="71">
        <f>III!AI56*100</f>
        <v>0</v>
      </c>
      <c r="AP144" s="71">
        <f>III!AJ56*100</f>
        <v>0</v>
      </c>
      <c r="AQ144" s="71">
        <f>III!AK56*100</f>
        <v>0</v>
      </c>
    </row>
    <row r="145" spans="1:43" x14ac:dyDescent="0.2">
      <c r="A145" s="67" t="s">
        <v>94</v>
      </c>
      <c r="B145" s="67" t="s">
        <v>95</v>
      </c>
      <c r="C145" s="67" t="s">
        <v>104</v>
      </c>
      <c r="D145" s="67" t="s">
        <v>16</v>
      </c>
      <c r="E145" s="67" t="s">
        <v>75</v>
      </c>
      <c r="F145" s="67" t="s">
        <v>98</v>
      </c>
      <c r="G145" s="68" t="str">
        <f>III!B57</f>
        <v>%</v>
      </c>
      <c r="H145" s="67" t="s">
        <v>97</v>
      </c>
      <c r="I145" s="69">
        <v>3</v>
      </c>
      <c r="J145" s="71">
        <f>III!D57*100</f>
        <v>0</v>
      </c>
      <c r="K145" s="71">
        <f>III!E57*100</f>
        <v>0</v>
      </c>
      <c r="L145" s="71">
        <f>III!F57*100</f>
        <v>0</v>
      </c>
      <c r="M145" s="71">
        <f>III!G57*100</f>
        <v>0</v>
      </c>
      <c r="N145" s="71">
        <f>III!H57*100</f>
        <v>0</v>
      </c>
      <c r="O145" s="71">
        <f>III!I57*100</f>
        <v>0</v>
      </c>
      <c r="P145" s="71">
        <f>III!J57*100</f>
        <v>0</v>
      </c>
      <c r="Q145" s="71">
        <f>III!K57*100</f>
        <v>0</v>
      </c>
      <c r="R145" s="71">
        <f>III!L57*100</f>
        <v>0</v>
      </c>
      <c r="S145" s="71">
        <f>III!M57*100</f>
        <v>0</v>
      </c>
      <c r="T145" s="71">
        <f>III!N57*100</f>
        <v>0</v>
      </c>
      <c r="U145" s="71">
        <f>III!O57*100</f>
        <v>0</v>
      </c>
      <c r="V145" s="71">
        <f>III!P57*100</f>
        <v>0</v>
      </c>
      <c r="W145" s="71">
        <f>III!Q57*100</f>
        <v>0</v>
      </c>
      <c r="X145" s="71">
        <f>III!R57*100</f>
        <v>0</v>
      </c>
      <c r="Y145" s="71">
        <f>III!S57*100</f>
        <v>0</v>
      </c>
      <c r="Z145" s="71">
        <f>III!T57*100</f>
        <v>0</v>
      </c>
      <c r="AA145" s="71">
        <f>III!U57*100</f>
        <v>0</v>
      </c>
      <c r="AB145" s="71">
        <f>III!V57*100</f>
        <v>0</v>
      </c>
      <c r="AC145" s="71">
        <f>III!W57*100</f>
        <v>0.65094788149806015</v>
      </c>
      <c r="AD145" s="71">
        <f>III!X57*100</f>
        <v>1.301895762995968</v>
      </c>
      <c r="AE145" s="71">
        <f>III!Y57*100</f>
        <v>1.9528436444938759</v>
      </c>
      <c r="AF145" s="71">
        <f>III!Z57*100</f>
        <v>2.603791525991936</v>
      </c>
      <c r="AG145" s="71">
        <f>III!AA57*100</f>
        <v>3.2547394074898435</v>
      </c>
      <c r="AH145" s="71">
        <f>III!AB57*100</f>
        <v>6.8943497842825092</v>
      </c>
      <c r="AI145" s="71">
        <f>III!AC57*100</f>
        <v>10.533960161075175</v>
      </c>
      <c r="AJ145" s="71">
        <f>III!AD57*100</f>
        <v>14.17357053786662</v>
      </c>
      <c r="AK145" s="71">
        <f>III!AE57*100</f>
        <v>17.813180914658066</v>
      </c>
      <c r="AL145" s="71">
        <f>III!AF57*100</f>
        <v>21.452791291450733</v>
      </c>
      <c r="AM145" s="71">
        <f>III!AG57*100</f>
        <v>25.09240166824096</v>
      </c>
      <c r="AN145" s="71">
        <f>III!AH57*100</f>
        <v>28.732012045033624</v>
      </c>
      <c r="AO145" s="71">
        <f>III!AI57*100</f>
        <v>32.371622421825066</v>
      </c>
      <c r="AP145" s="71">
        <f>III!AJ57*100</f>
        <v>36.011232798616518</v>
      </c>
      <c r="AQ145" s="71">
        <f>III!AK57*100</f>
        <v>39.650843175409186</v>
      </c>
    </row>
    <row r="146" spans="1:43" x14ac:dyDescent="0.2">
      <c r="A146" s="67" t="s">
        <v>94</v>
      </c>
      <c r="B146" s="67" t="s">
        <v>95</v>
      </c>
      <c r="C146" s="67" t="s">
        <v>104</v>
      </c>
      <c r="D146" s="67" t="s">
        <v>79</v>
      </c>
      <c r="E146" s="67" t="s">
        <v>7</v>
      </c>
      <c r="F146" s="67" t="s">
        <v>98</v>
      </c>
      <c r="G146" s="68" t="str">
        <f>III!B60</f>
        <v>%</v>
      </c>
      <c r="H146" s="67" t="s">
        <v>97</v>
      </c>
      <c r="I146" s="69">
        <v>3</v>
      </c>
      <c r="J146" s="71">
        <f>III!D60*100</f>
        <v>0</v>
      </c>
      <c r="K146" s="71">
        <f>III!E60*100</f>
        <v>0</v>
      </c>
      <c r="L146" s="71">
        <f>III!F60*100</f>
        <v>0</v>
      </c>
      <c r="M146" s="71">
        <f>III!G60*100</f>
        <v>0</v>
      </c>
      <c r="N146" s="71">
        <f>III!H60*100</f>
        <v>0</v>
      </c>
      <c r="O146" s="71">
        <f>III!I60*100</f>
        <v>0</v>
      </c>
      <c r="P146" s="71">
        <f>III!J60*100</f>
        <v>0</v>
      </c>
      <c r="Q146" s="71">
        <f>III!K60*100</f>
        <v>0</v>
      </c>
      <c r="R146" s="71">
        <f>III!L60*100</f>
        <v>0</v>
      </c>
      <c r="S146" s="71">
        <f>III!M60*100</f>
        <v>0</v>
      </c>
      <c r="T146" s="71">
        <f>III!N60*100</f>
        <v>0</v>
      </c>
      <c r="U146" s="71">
        <f>III!O60*100</f>
        <v>0</v>
      </c>
      <c r="V146" s="71">
        <f>III!P60*100</f>
        <v>0</v>
      </c>
      <c r="W146" s="71">
        <f>III!Q60*100</f>
        <v>0</v>
      </c>
      <c r="X146" s="71">
        <f>III!R60*100</f>
        <v>0</v>
      </c>
      <c r="Y146" s="71">
        <f>III!S60*100</f>
        <v>0</v>
      </c>
      <c r="Z146" s="71">
        <f>III!T60*100</f>
        <v>0</v>
      </c>
      <c r="AA146" s="71">
        <f>III!U60*100</f>
        <v>0</v>
      </c>
      <c r="AB146" s="71">
        <f>III!V60*100</f>
        <v>0</v>
      </c>
      <c r="AC146" s="71">
        <f>III!W60*100</f>
        <v>0</v>
      </c>
      <c r="AD146" s="71">
        <f>III!X60*100</f>
        <v>0</v>
      </c>
      <c r="AE146" s="71">
        <f>III!Y60*100</f>
        <v>0</v>
      </c>
      <c r="AF146" s="71">
        <f>III!Z60*100</f>
        <v>0</v>
      </c>
      <c r="AG146" s="71">
        <f>III!AA60*100</f>
        <v>0</v>
      </c>
      <c r="AH146" s="71">
        <f>III!AB60*100</f>
        <v>0</v>
      </c>
      <c r="AI146" s="71">
        <f>III!AC60*100</f>
        <v>0</v>
      </c>
      <c r="AJ146" s="71">
        <f>III!AD60*100</f>
        <v>0</v>
      </c>
      <c r="AK146" s="71">
        <f>III!AE60*100</f>
        <v>0</v>
      </c>
      <c r="AL146" s="71">
        <f>III!AF60*100</f>
        <v>0</v>
      </c>
      <c r="AM146" s="71">
        <f>III!AG60*100</f>
        <v>0</v>
      </c>
      <c r="AN146" s="71">
        <f>III!AH60*100</f>
        <v>0</v>
      </c>
      <c r="AO146" s="71">
        <f>III!AI60*100</f>
        <v>0</v>
      </c>
      <c r="AP146" s="71">
        <f>III!AJ60*100</f>
        <v>0</v>
      </c>
      <c r="AQ146" s="71">
        <f>III!AK60*100</f>
        <v>0</v>
      </c>
    </row>
    <row r="147" spans="1:43" x14ac:dyDescent="0.2">
      <c r="A147" s="67" t="s">
        <v>94</v>
      </c>
      <c r="B147" s="67" t="s">
        <v>95</v>
      </c>
      <c r="C147" s="67" t="s">
        <v>104</v>
      </c>
      <c r="D147" s="67" t="s">
        <v>79</v>
      </c>
      <c r="E147" s="67" t="s">
        <v>9</v>
      </c>
      <c r="F147" s="67" t="s">
        <v>98</v>
      </c>
      <c r="G147" s="68" t="str">
        <f>III!B61</f>
        <v>%</v>
      </c>
      <c r="H147" s="67" t="s">
        <v>97</v>
      </c>
      <c r="I147" s="69">
        <v>3</v>
      </c>
      <c r="J147" s="71">
        <f>III!D61*100</f>
        <v>0</v>
      </c>
      <c r="K147" s="71">
        <f>III!E61*100</f>
        <v>0</v>
      </c>
      <c r="L147" s="71">
        <f>III!F61*100</f>
        <v>0</v>
      </c>
      <c r="M147" s="71">
        <f>III!G61*100</f>
        <v>0</v>
      </c>
      <c r="N147" s="71">
        <f>III!H61*100</f>
        <v>0</v>
      </c>
      <c r="O147" s="71">
        <f>III!I61*100</f>
        <v>0</v>
      </c>
      <c r="P147" s="71">
        <f>III!J61*100</f>
        <v>0</v>
      </c>
      <c r="Q147" s="71">
        <f>III!K61*100</f>
        <v>0</v>
      </c>
      <c r="R147" s="71">
        <f>III!L61*100</f>
        <v>0</v>
      </c>
      <c r="S147" s="71">
        <f>III!M61*100</f>
        <v>0</v>
      </c>
      <c r="T147" s="71">
        <f>III!N61*100</f>
        <v>0</v>
      </c>
      <c r="U147" s="71">
        <f>III!O61*100</f>
        <v>0</v>
      </c>
      <c r="V147" s="71">
        <f>III!P61*100</f>
        <v>0</v>
      </c>
      <c r="W147" s="71">
        <f>III!Q61*100</f>
        <v>0</v>
      </c>
      <c r="X147" s="71">
        <f>III!R61*100</f>
        <v>0</v>
      </c>
      <c r="Y147" s="71">
        <f>III!S61*100</f>
        <v>0</v>
      </c>
      <c r="Z147" s="71">
        <f>III!T61*100</f>
        <v>0</v>
      </c>
      <c r="AA147" s="71">
        <f>III!U61*100</f>
        <v>0</v>
      </c>
      <c r="AB147" s="71">
        <f>III!V61*100</f>
        <v>0</v>
      </c>
      <c r="AC147" s="71">
        <f>III!W61*100</f>
        <v>0</v>
      </c>
      <c r="AD147" s="71">
        <f>III!X61*100</f>
        <v>0</v>
      </c>
      <c r="AE147" s="71">
        <f>III!Y61*100</f>
        <v>0</v>
      </c>
      <c r="AF147" s="71">
        <f>III!Z61*100</f>
        <v>0</v>
      </c>
      <c r="AG147" s="71">
        <f>III!AA61*100</f>
        <v>0</v>
      </c>
      <c r="AH147" s="71">
        <f>III!AB61*100</f>
        <v>0</v>
      </c>
      <c r="AI147" s="71">
        <f>III!AC61*100</f>
        <v>0</v>
      </c>
      <c r="AJ147" s="71">
        <f>III!AD61*100</f>
        <v>0</v>
      </c>
      <c r="AK147" s="71">
        <f>III!AE61*100</f>
        <v>0</v>
      </c>
      <c r="AL147" s="71">
        <f>III!AF61*100</f>
        <v>0</v>
      </c>
      <c r="AM147" s="71">
        <f>III!AG61*100</f>
        <v>0</v>
      </c>
      <c r="AN147" s="71">
        <f>III!AH61*100</f>
        <v>0</v>
      </c>
      <c r="AO147" s="71">
        <f>III!AI61*100</f>
        <v>0</v>
      </c>
      <c r="AP147" s="71">
        <f>III!AJ61*100</f>
        <v>0</v>
      </c>
      <c r="AQ147" s="71">
        <f>III!AK61*100</f>
        <v>0</v>
      </c>
    </row>
    <row r="148" spans="1:43" x14ac:dyDescent="0.2">
      <c r="A148" s="67" t="s">
        <v>94</v>
      </c>
      <c r="B148" s="67" t="s">
        <v>95</v>
      </c>
      <c r="C148" s="67" t="s">
        <v>104</v>
      </c>
      <c r="D148" s="67" t="s">
        <v>79</v>
      </c>
      <c r="E148" s="67" t="s">
        <v>10</v>
      </c>
      <c r="F148" s="67" t="s">
        <v>98</v>
      </c>
      <c r="G148" s="68" t="str">
        <f>III!B62</f>
        <v>%</v>
      </c>
      <c r="H148" s="67" t="s">
        <v>97</v>
      </c>
      <c r="I148" s="69">
        <v>3</v>
      </c>
      <c r="J148" s="71">
        <f>III!D62*100</f>
        <v>0</v>
      </c>
      <c r="K148" s="71">
        <f>III!E62*100</f>
        <v>0</v>
      </c>
      <c r="L148" s="71">
        <f>III!F62*100</f>
        <v>0</v>
      </c>
      <c r="M148" s="71">
        <f>III!G62*100</f>
        <v>0</v>
      </c>
      <c r="N148" s="71">
        <f>III!H62*100</f>
        <v>0</v>
      </c>
      <c r="O148" s="71">
        <f>III!I62*100</f>
        <v>0</v>
      </c>
      <c r="P148" s="71">
        <f>III!J62*100</f>
        <v>0</v>
      </c>
      <c r="Q148" s="71">
        <f>III!K62*100</f>
        <v>0</v>
      </c>
      <c r="R148" s="71">
        <f>III!L62*100</f>
        <v>0</v>
      </c>
      <c r="S148" s="71">
        <f>III!M62*100</f>
        <v>0</v>
      </c>
      <c r="T148" s="71">
        <f>III!N62*100</f>
        <v>0</v>
      </c>
      <c r="U148" s="71">
        <f>III!O62*100</f>
        <v>0</v>
      </c>
      <c r="V148" s="71">
        <f>III!P62*100</f>
        <v>0</v>
      </c>
      <c r="W148" s="71">
        <f>III!Q62*100</f>
        <v>0</v>
      </c>
      <c r="X148" s="71">
        <f>III!R62*100</f>
        <v>0</v>
      </c>
      <c r="Y148" s="71">
        <f>III!S62*100</f>
        <v>0</v>
      </c>
      <c r="Z148" s="71">
        <f>III!T62*100</f>
        <v>0</v>
      </c>
      <c r="AA148" s="71">
        <f>III!U62*100</f>
        <v>0</v>
      </c>
      <c r="AB148" s="71">
        <f>III!V62*100</f>
        <v>0</v>
      </c>
      <c r="AC148" s="71">
        <f>III!W62*100</f>
        <v>0</v>
      </c>
      <c r="AD148" s="71">
        <f>III!X62*100</f>
        <v>0</v>
      </c>
      <c r="AE148" s="71">
        <f>III!Y62*100</f>
        <v>0</v>
      </c>
      <c r="AF148" s="71">
        <f>III!Z62*100</f>
        <v>0</v>
      </c>
      <c r="AG148" s="71">
        <f>III!AA62*100</f>
        <v>0</v>
      </c>
      <c r="AH148" s="71">
        <f>III!AB62*100</f>
        <v>0</v>
      </c>
      <c r="AI148" s="71">
        <f>III!AC62*100</f>
        <v>0</v>
      </c>
      <c r="AJ148" s="71">
        <f>III!AD62*100</f>
        <v>0</v>
      </c>
      <c r="AK148" s="71">
        <f>III!AE62*100</f>
        <v>0</v>
      </c>
      <c r="AL148" s="71">
        <f>III!AF62*100</f>
        <v>0</v>
      </c>
      <c r="AM148" s="71">
        <f>III!AG62*100</f>
        <v>0</v>
      </c>
      <c r="AN148" s="71">
        <f>III!AH62*100</f>
        <v>0</v>
      </c>
      <c r="AO148" s="71">
        <f>III!AI62*100</f>
        <v>0</v>
      </c>
      <c r="AP148" s="71">
        <f>III!AJ62*100</f>
        <v>0</v>
      </c>
      <c r="AQ148" s="71">
        <f>III!AK62*100</f>
        <v>0</v>
      </c>
    </row>
    <row r="149" spans="1:43" x14ac:dyDescent="0.2">
      <c r="A149" s="67" t="s">
        <v>94</v>
      </c>
      <c r="B149" s="67" t="s">
        <v>95</v>
      </c>
      <c r="C149" s="67" t="s">
        <v>104</v>
      </c>
      <c r="D149" s="67" t="s">
        <v>79</v>
      </c>
      <c r="E149" s="67" t="s">
        <v>11</v>
      </c>
      <c r="F149" s="67" t="s">
        <v>98</v>
      </c>
      <c r="G149" s="68" t="str">
        <f>III!B63</f>
        <v>%</v>
      </c>
      <c r="H149" s="67" t="s">
        <v>97</v>
      </c>
      <c r="I149" s="69">
        <v>3</v>
      </c>
      <c r="J149" s="71">
        <f>III!D63*100</f>
        <v>0</v>
      </c>
      <c r="K149" s="71">
        <f>III!E63*100</f>
        <v>0</v>
      </c>
      <c r="L149" s="71">
        <f>III!F63*100</f>
        <v>0</v>
      </c>
      <c r="M149" s="71">
        <f>III!G63*100</f>
        <v>0</v>
      </c>
      <c r="N149" s="71">
        <f>III!H63*100</f>
        <v>0</v>
      </c>
      <c r="O149" s="71">
        <f>III!I63*100</f>
        <v>0</v>
      </c>
      <c r="P149" s="71">
        <f>III!J63*100</f>
        <v>0</v>
      </c>
      <c r="Q149" s="71">
        <f>III!K63*100</f>
        <v>0</v>
      </c>
      <c r="R149" s="71">
        <f>III!L63*100</f>
        <v>0</v>
      </c>
      <c r="S149" s="71">
        <f>III!M63*100</f>
        <v>0</v>
      </c>
      <c r="T149" s="71">
        <f>III!N63*100</f>
        <v>0</v>
      </c>
      <c r="U149" s="71">
        <f>III!O63*100</f>
        <v>0</v>
      </c>
      <c r="V149" s="71">
        <f>III!P63*100</f>
        <v>0</v>
      </c>
      <c r="W149" s="71">
        <f>III!Q63*100</f>
        <v>0</v>
      </c>
      <c r="X149" s="71">
        <f>III!R63*100</f>
        <v>0</v>
      </c>
      <c r="Y149" s="71">
        <f>III!S63*100</f>
        <v>0</v>
      </c>
      <c r="Z149" s="71">
        <f>III!T63*100</f>
        <v>0</v>
      </c>
      <c r="AA149" s="71">
        <f>III!U63*100</f>
        <v>0</v>
      </c>
      <c r="AB149" s="71">
        <f>III!V63*100</f>
        <v>0</v>
      </c>
      <c r="AC149" s="71">
        <f>III!W63*100</f>
        <v>0</v>
      </c>
      <c r="AD149" s="71">
        <f>III!X63*100</f>
        <v>0</v>
      </c>
      <c r="AE149" s="71">
        <f>III!Y63*100</f>
        <v>0</v>
      </c>
      <c r="AF149" s="71">
        <f>III!Z63*100</f>
        <v>0</v>
      </c>
      <c r="AG149" s="71">
        <f>III!AA63*100</f>
        <v>0</v>
      </c>
      <c r="AH149" s="71">
        <f>III!AB63*100</f>
        <v>0</v>
      </c>
      <c r="AI149" s="71">
        <f>III!AC63*100</f>
        <v>0</v>
      </c>
      <c r="AJ149" s="71">
        <f>III!AD63*100</f>
        <v>0</v>
      </c>
      <c r="AK149" s="71">
        <f>III!AE63*100</f>
        <v>0</v>
      </c>
      <c r="AL149" s="71">
        <f>III!AF63*100</f>
        <v>0</v>
      </c>
      <c r="AM149" s="71">
        <f>III!AG63*100</f>
        <v>0</v>
      </c>
      <c r="AN149" s="71">
        <f>III!AH63*100</f>
        <v>0</v>
      </c>
      <c r="AO149" s="71">
        <f>III!AI63*100</f>
        <v>0</v>
      </c>
      <c r="AP149" s="71">
        <f>III!AJ63*100</f>
        <v>0</v>
      </c>
      <c r="AQ149" s="71">
        <f>III!AK63*100</f>
        <v>0</v>
      </c>
    </row>
    <row r="150" spans="1:43" x14ac:dyDescent="0.2">
      <c r="A150" s="67" t="s">
        <v>94</v>
      </c>
      <c r="B150" s="67" t="s">
        <v>95</v>
      </c>
      <c r="C150" s="67" t="s">
        <v>104</v>
      </c>
      <c r="D150" s="67" t="s">
        <v>79</v>
      </c>
      <c r="E150" s="67" t="s">
        <v>106</v>
      </c>
      <c r="F150" s="67" t="s">
        <v>98</v>
      </c>
      <c r="G150" s="68" t="str">
        <f>III!B64</f>
        <v>%</v>
      </c>
      <c r="H150" s="67" t="s">
        <v>97</v>
      </c>
      <c r="I150" s="69">
        <v>3</v>
      </c>
      <c r="J150" s="71">
        <f>III!D64*100</f>
        <v>0</v>
      </c>
      <c r="K150" s="71">
        <f>III!E64*100</f>
        <v>0</v>
      </c>
      <c r="L150" s="71">
        <f>III!F64*100</f>
        <v>0</v>
      </c>
      <c r="M150" s="71">
        <f>III!G64*100</f>
        <v>0</v>
      </c>
      <c r="N150" s="71">
        <f>III!H64*100</f>
        <v>0</v>
      </c>
      <c r="O150" s="71">
        <f>III!I64*100</f>
        <v>0</v>
      </c>
      <c r="P150" s="71">
        <f>III!J64*100</f>
        <v>0</v>
      </c>
      <c r="Q150" s="71">
        <f>III!K64*100</f>
        <v>0</v>
      </c>
      <c r="R150" s="71">
        <f>III!L64*100</f>
        <v>0</v>
      </c>
      <c r="S150" s="71">
        <f>III!M64*100</f>
        <v>0</v>
      </c>
      <c r="T150" s="71">
        <f>III!N64*100</f>
        <v>0</v>
      </c>
      <c r="U150" s="71">
        <f>III!O64*100</f>
        <v>0</v>
      </c>
      <c r="V150" s="71">
        <f>III!P64*100</f>
        <v>0</v>
      </c>
      <c r="W150" s="71">
        <f>III!Q64*100</f>
        <v>0</v>
      </c>
      <c r="X150" s="71">
        <f>III!R64*100</f>
        <v>0</v>
      </c>
      <c r="Y150" s="71">
        <f>III!S64*100</f>
        <v>0</v>
      </c>
      <c r="Z150" s="71">
        <f>III!T64*100</f>
        <v>0</v>
      </c>
      <c r="AA150" s="71">
        <f>III!U64*100</f>
        <v>0</v>
      </c>
      <c r="AB150" s="71">
        <f>III!V64*100</f>
        <v>0</v>
      </c>
      <c r="AC150" s="71">
        <f>III!W64*100</f>
        <v>0</v>
      </c>
      <c r="AD150" s="71">
        <f>III!X64*100</f>
        <v>0</v>
      </c>
      <c r="AE150" s="71">
        <f>III!Y64*100</f>
        <v>0</v>
      </c>
      <c r="AF150" s="71">
        <f>III!Z64*100</f>
        <v>0</v>
      </c>
      <c r="AG150" s="71">
        <f>III!AA64*100</f>
        <v>0</v>
      </c>
      <c r="AH150" s="71">
        <f>III!AB64*100</f>
        <v>0</v>
      </c>
      <c r="AI150" s="71">
        <f>III!AC64*100</f>
        <v>0</v>
      </c>
      <c r="AJ150" s="71">
        <f>III!AD64*100</f>
        <v>0</v>
      </c>
      <c r="AK150" s="71">
        <f>III!AE64*100</f>
        <v>0</v>
      </c>
      <c r="AL150" s="71">
        <f>III!AF64*100</f>
        <v>0</v>
      </c>
      <c r="AM150" s="71">
        <f>III!AG64*100</f>
        <v>0</v>
      </c>
      <c r="AN150" s="71">
        <f>III!AH64*100</f>
        <v>0</v>
      </c>
      <c r="AO150" s="71">
        <f>III!AI64*100</f>
        <v>0</v>
      </c>
      <c r="AP150" s="71">
        <f>III!AJ64*100</f>
        <v>0</v>
      </c>
      <c r="AQ150" s="71">
        <f>III!AK64*100</f>
        <v>0</v>
      </c>
    </row>
    <row r="151" spans="1:43" x14ac:dyDescent="0.2">
      <c r="A151" s="67" t="s">
        <v>94</v>
      </c>
      <c r="B151" s="67" t="s">
        <v>95</v>
      </c>
      <c r="C151" s="67" t="s">
        <v>104</v>
      </c>
      <c r="D151" s="67" t="s">
        <v>79</v>
      </c>
      <c r="E151" s="67" t="s">
        <v>12</v>
      </c>
      <c r="F151" s="67" t="s">
        <v>98</v>
      </c>
      <c r="G151" s="68" t="str">
        <f>III!B65</f>
        <v>%</v>
      </c>
      <c r="H151" s="67" t="s">
        <v>97</v>
      </c>
      <c r="I151" s="69">
        <v>3</v>
      </c>
      <c r="J151" s="71">
        <f>III!D65*100</f>
        <v>0</v>
      </c>
      <c r="K151" s="71">
        <f>III!E65*100</f>
        <v>0</v>
      </c>
      <c r="L151" s="71">
        <f>III!F65*100</f>
        <v>0</v>
      </c>
      <c r="M151" s="71">
        <f>III!G65*100</f>
        <v>0</v>
      </c>
      <c r="N151" s="71">
        <f>III!H65*100</f>
        <v>0</v>
      </c>
      <c r="O151" s="71">
        <f>III!I65*100</f>
        <v>0.95229344588170561</v>
      </c>
      <c r="P151" s="71">
        <f>III!J65*100</f>
        <v>1.9045868917634112</v>
      </c>
      <c r="Q151" s="71">
        <f>III!K65*100</f>
        <v>2.8568803376451166</v>
      </c>
      <c r="R151" s="71">
        <f>III!L65*100</f>
        <v>3.8091737835268225</v>
      </c>
      <c r="S151" s="71">
        <f>III!M65*100</f>
        <v>4.7614672294085283</v>
      </c>
      <c r="T151" s="71">
        <f>III!N65*100</f>
        <v>5.7137606752902341</v>
      </c>
      <c r="U151" s="71">
        <f>III!O65*100</f>
        <v>6.66605412117194</v>
      </c>
      <c r="V151" s="71">
        <f>III!P65*100</f>
        <v>7.6183475670536449</v>
      </c>
      <c r="W151" s="71">
        <f>III!Q65*100</f>
        <v>8.570641012935349</v>
      </c>
      <c r="X151" s="71">
        <f>III!R65*100</f>
        <v>9.5229344588170548</v>
      </c>
      <c r="Y151" s="71">
        <f>III!S65*100</f>
        <v>10.475227904698761</v>
      </c>
      <c r="Z151" s="71">
        <f>III!T65*100</f>
        <v>11.427521350580465</v>
      </c>
      <c r="AA151" s="71">
        <f>III!U65*100</f>
        <v>12.379814796462171</v>
      </c>
      <c r="AB151" s="71">
        <f>III!V65*100</f>
        <v>13.332108242343876</v>
      </c>
      <c r="AC151" s="71">
        <f>III!W65*100</f>
        <v>14.284401688225582</v>
      </c>
      <c r="AD151" s="71">
        <f>III!X65*100</f>
        <v>15.236695134107286</v>
      </c>
      <c r="AE151" s="71">
        <f>III!Y65*100</f>
        <v>16.18898857998899</v>
      </c>
      <c r="AF151" s="71">
        <f>III!Z65*100</f>
        <v>17.141282025870698</v>
      </c>
      <c r="AG151" s="71">
        <f>III!AA65*100</f>
        <v>18.093575471752402</v>
      </c>
      <c r="AH151" s="71">
        <f>III!AB65*100</f>
        <v>19.045868917634106</v>
      </c>
      <c r="AI151" s="71">
        <f>III!AC65*100</f>
        <v>19.99816236351581</v>
      </c>
      <c r="AJ151" s="71">
        <f>III!AD65*100</f>
        <v>20.950455809397518</v>
      </c>
      <c r="AK151" s="71">
        <f>III!AE65*100</f>
        <v>21.902749255279222</v>
      </c>
      <c r="AL151" s="71">
        <f>III!AF65*100</f>
        <v>22.855042701160926</v>
      </c>
      <c r="AM151" s="71">
        <f>III!AG65*100</f>
        <v>23.807336147042633</v>
      </c>
      <c r="AN151" s="71">
        <f>III!AH65*100</f>
        <v>24.759629592924338</v>
      </c>
      <c r="AO151" s="71">
        <f>III!AI65*100</f>
        <v>25.711923038806045</v>
      </c>
      <c r="AP151" s="71">
        <f>III!AJ65*100</f>
        <v>26.664216484687753</v>
      </c>
      <c r="AQ151" s="71">
        <f>III!AK65*100</f>
        <v>27.61650993056946</v>
      </c>
    </row>
    <row r="152" spans="1:43" x14ac:dyDescent="0.2">
      <c r="A152" s="67" t="s">
        <v>94</v>
      </c>
      <c r="B152" s="67" t="s">
        <v>95</v>
      </c>
      <c r="C152" s="67" t="s">
        <v>104</v>
      </c>
      <c r="D152" s="67" t="s">
        <v>79</v>
      </c>
      <c r="E152" s="67" t="s">
        <v>54</v>
      </c>
      <c r="F152" s="67" t="s">
        <v>98</v>
      </c>
      <c r="G152" s="68" t="str">
        <f>III!B66</f>
        <v>%</v>
      </c>
      <c r="H152" s="67" t="s">
        <v>97</v>
      </c>
      <c r="I152" s="69">
        <v>3</v>
      </c>
      <c r="J152" s="71">
        <f>III!D66*100</f>
        <v>100</v>
      </c>
      <c r="K152" s="71">
        <f>III!E66*100</f>
        <v>100</v>
      </c>
      <c r="L152" s="71">
        <f>III!F66*100</f>
        <v>100</v>
      </c>
      <c r="M152" s="71">
        <f>III!G66*100</f>
        <v>100</v>
      </c>
      <c r="N152" s="71">
        <f>III!H66*100</f>
        <v>100</v>
      </c>
      <c r="O152" s="71">
        <f>III!I66*100</f>
        <v>99.047706554118292</v>
      </c>
      <c r="P152" s="71">
        <f>III!J66*100</f>
        <v>98.095403108236596</v>
      </c>
      <c r="Q152" s="71">
        <f>III!K66*100</f>
        <v>97.143053420570965</v>
      </c>
      <c r="R152" s="71">
        <f>III!L66*100</f>
        <v>96.190387420467545</v>
      </c>
      <c r="S152" s="71">
        <f>III!M66*100</f>
        <v>95.235626177668976</v>
      </c>
      <c r="T152" s="71">
        <f>III!N66*100</f>
        <v>94.266988670796096</v>
      </c>
      <c r="U152" s="71">
        <f>III!O66*100</f>
        <v>93.206563956802583</v>
      </c>
      <c r="V152" s="71">
        <f>III!P66*100</f>
        <v>91.543843534617281</v>
      </c>
      <c r="W152" s="71">
        <f>III!Q66*100</f>
        <v>84.129358987064634</v>
      </c>
      <c r="X152" s="71">
        <f>III!R66*100</f>
        <v>82.757093623505128</v>
      </c>
      <c r="Y152" s="71">
        <f>III!S66*100</f>
        <v>81.359976996192401</v>
      </c>
      <c r="Z152" s="71">
        <f>III!T66*100</f>
        <v>79.936539087739845</v>
      </c>
      <c r="AA152" s="71">
        <f>III!U66*100</f>
        <v>78.485230767036995</v>
      </c>
      <c r="AB152" s="71">
        <f>III!V66*100</f>
        <v>77.004421319383169</v>
      </c>
      <c r="AC152" s="71">
        <f>III!W66*100</f>
        <v>75.492396251837292</v>
      </c>
      <c r="AD152" s="71">
        <f>III!X66*100</f>
        <v>73.947355454437655</v>
      </c>
      <c r="AE152" s="71">
        <f>III!Y66*100</f>
        <v>72.367411810148226</v>
      </c>
      <c r="AF152" s="71">
        <f>III!Z66*100</f>
        <v>70.750590359614577</v>
      </c>
      <c r="AG152" s="71">
        <f>III!AA66*100</f>
        <v>69.094828140966371</v>
      </c>
      <c r="AH152" s="71">
        <f>III!AB66*100</f>
        <v>67.397974839816285</v>
      </c>
      <c r="AI152" s="71">
        <f>III!AC66*100</f>
        <v>65.657794400027655</v>
      </c>
      <c r="AJ152" s="71">
        <f>III!AD66*100</f>
        <v>63.871967761399929</v>
      </c>
      <c r="AK152" s="71">
        <f>III!AE66*100</f>
        <v>62.038096905675225</v>
      </c>
      <c r="AL152" s="71">
        <f>III!AF66*100</f>
        <v>60.153710406577453</v>
      </c>
      <c r="AM152" s="71">
        <f>III!AG66*100</f>
        <v>58.216270692173502</v>
      </c>
      <c r="AN152" s="71">
        <f>III!AH66*100</f>
        <v>56.223183237724506</v>
      </c>
      <c r="AO152" s="71">
        <f>III!AI66*100</f>
        <v>54.171807913215119</v>
      </c>
      <c r="AP152" s="71">
        <f>III!AJ66*100</f>
        <v>52.059472710549038</v>
      </c>
      <c r="AQ152" s="71">
        <f>III!AK66*100</f>
        <v>49.883490069430543</v>
      </c>
    </row>
    <row r="153" spans="1:43" x14ac:dyDescent="0.2">
      <c r="A153" s="67" t="s">
        <v>94</v>
      </c>
      <c r="B153" s="67" t="s">
        <v>95</v>
      </c>
      <c r="C153" s="67" t="s">
        <v>104</v>
      </c>
      <c r="D153" s="67" t="s">
        <v>79</v>
      </c>
      <c r="E153" s="67" t="s">
        <v>74</v>
      </c>
      <c r="F153" s="67" t="s">
        <v>98</v>
      </c>
      <c r="G153" s="68" t="str">
        <f>III!B67</f>
        <v>%</v>
      </c>
      <c r="H153" s="67" t="s">
        <v>97</v>
      </c>
      <c r="I153" s="69">
        <v>3</v>
      </c>
      <c r="J153" s="71">
        <f>III!D67*100</f>
        <v>0</v>
      </c>
      <c r="K153" s="71">
        <f>III!E67*100</f>
        <v>0</v>
      </c>
      <c r="L153" s="71">
        <f>III!F67*100</f>
        <v>0</v>
      </c>
      <c r="M153" s="71">
        <f>III!G67*100</f>
        <v>0</v>
      </c>
      <c r="N153" s="71">
        <f>III!H67*100</f>
        <v>0</v>
      </c>
      <c r="O153" s="71">
        <f>III!I67*100</f>
        <v>0</v>
      </c>
      <c r="P153" s="71">
        <f>III!J67*100</f>
        <v>0</v>
      </c>
      <c r="Q153" s="71">
        <f>III!K67*100</f>
        <v>0</v>
      </c>
      <c r="R153" s="71">
        <f>III!L67*100</f>
        <v>0</v>
      </c>
      <c r="S153" s="71">
        <f>III!M67*100</f>
        <v>0</v>
      </c>
      <c r="T153" s="71">
        <f>III!N67*100</f>
        <v>0</v>
      </c>
      <c r="U153" s="71">
        <f>III!O67*100</f>
        <v>0</v>
      </c>
      <c r="V153" s="71">
        <f>III!P67*100</f>
        <v>0</v>
      </c>
      <c r="W153" s="71">
        <f>III!Q67*100</f>
        <v>0</v>
      </c>
      <c r="X153" s="71">
        <f>III!R67*100</f>
        <v>0</v>
      </c>
      <c r="Y153" s="71">
        <f>III!S67*100</f>
        <v>0</v>
      </c>
      <c r="Z153" s="71">
        <f>III!T67*100</f>
        <v>0</v>
      </c>
      <c r="AA153" s="71">
        <f>III!U67*100</f>
        <v>0</v>
      </c>
      <c r="AB153" s="71">
        <f>III!V67*100</f>
        <v>0</v>
      </c>
      <c r="AC153" s="71">
        <f>III!W67*100</f>
        <v>0</v>
      </c>
      <c r="AD153" s="71">
        <f>III!X67*100</f>
        <v>0</v>
      </c>
      <c r="AE153" s="71">
        <f>III!Y67*100</f>
        <v>0</v>
      </c>
      <c r="AF153" s="71">
        <f>III!Z67*100</f>
        <v>0</v>
      </c>
      <c r="AG153" s="71">
        <f>III!AA67*100</f>
        <v>0</v>
      </c>
      <c r="AH153" s="71">
        <f>III!AB67*100</f>
        <v>0</v>
      </c>
      <c r="AI153" s="71">
        <f>III!AC67*100</f>
        <v>0</v>
      </c>
      <c r="AJ153" s="71">
        <f>III!AD67*100</f>
        <v>0</v>
      </c>
      <c r="AK153" s="71">
        <f>III!AE67*100</f>
        <v>0</v>
      </c>
      <c r="AL153" s="71">
        <f>III!AF67*100</f>
        <v>0</v>
      </c>
      <c r="AM153" s="71">
        <f>III!AG67*100</f>
        <v>0</v>
      </c>
      <c r="AN153" s="71">
        <f>III!AH67*100</f>
        <v>0</v>
      </c>
      <c r="AO153" s="71">
        <f>III!AI67*100</f>
        <v>0</v>
      </c>
      <c r="AP153" s="71">
        <f>III!AJ67*100</f>
        <v>0</v>
      </c>
      <c r="AQ153" s="71">
        <f>III!AK67*100</f>
        <v>0</v>
      </c>
    </row>
    <row r="154" spans="1:43" x14ac:dyDescent="0.2">
      <c r="A154" s="67" t="s">
        <v>94</v>
      </c>
      <c r="B154" s="67" t="s">
        <v>95</v>
      </c>
      <c r="C154" s="67" t="s">
        <v>104</v>
      </c>
      <c r="D154" s="67" t="s">
        <v>79</v>
      </c>
      <c r="E154" s="67" t="s">
        <v>13</v>
      </c>
      <c r="F154" s="67" t="s">
        <v>98</v>
      </c>
      <c r="G154" s="68" t="str">
        <f>III!B68</f>
        <v>%</v>
      </c>
      <c r="H154" s="67" t="s">
        <v>97</v>
      </c>
      <c r="I154" s="69">
        <v>3</v>
      </c>
      <c r="J154" s="71">
        <f>III!D68*100</f>
        <v>0</v>
      </c>
      <c r="K154" s="71">
        <f>III!E68*100</f>
        <v>0</v>
      </c>
      <c r="L154" s="71">
        <f>III!F68*100</f>
        <v>0</v>
      </c>
      <c r="M154" s="71">
        <f>III!G68*100</f>
        <v>0</v>
      </c>
      <c r="N154" s="71">
        <f>III!H68*100</f>
        <v>0</v>
      </c>
      <c r="O154" s="71">
        <f>III!I68*100</f>
        <v>0</v>
      </c>
      <c r="P154" s="71">
        <f>III!J68*100</f>
        <v>0</v>
      </c>
      <c r="Q154" s="71">
        <f>III!K68*100</f>
        <v>0</v>
      </c>
      <c r="R154" s="71">
        <f>III!L68*100</f>
        <v>0</v>
      </c>
      <c r="S154" s="71">
        <f>III!M68*100</f>
        <v>0</v>
      </c>
      <c r="T154" s="71">
        <f>III!N68*100</f>
        <v>0</v>
      </c>
      <c r="U154" s="71">
        <f>III!O68*100</f>
        <v>0</v>
      </c>
      <c r="V154" s="71">
        <f>III!P68*100</f>
        <v>0</v>
      </c>
      <c r="W154" s="71">
        <f>III!Q68*100</f>
        <v>0</v>
      </c>
      <c r="X154" s="71">
        <f>III!R68*100</f>
        <v>0</v>
      </c>
      <c r="Y154" s="71">
        <f>III!S68*100</f>
        <v>0</v>
      </c>
      <c r="Z154" s="71">
        <f>III!T68*100</f>
        <v>0</v>
      </c>
      <c r="AA154" s="71">
        <f>III!U68*100</f>
        <v>0</v>
      </c>
      <c r="AB154" s="71">
        <f>III!V68*100</f>
        <v>0</v>
      </c>
      <c r="AC154" s="71">
        <f>III!W68*100</f>
        <v>0</v>
      </c>
      <c r="AD154" s="71">
        <f>III!X68*100</f>
        <v>0</v>
      </c>
      <c r="AE154" s="71">
        <f>III!Y68*100</f>
        <v>0</v>
      </c>
      <c r="AF154" s="71">
        <f>III!Z68*100</f>
        <v>0</v>
      </c>
      <c r="AG154" s="71">
        <f>III!AA68*100</f>
        <v>0</v>
      </c>
      <c r="AH154" s="71">
        <f>III!AB68*100</f>
        <v>0</v>
      </c>
      <c r="AI154" s="71">
        <f>III!AC68*100</f>
        <v>0</v>
      </c>
      <c r="AJ154" s="71">
        <f>III!AD68*100</f>
        <v>0</v>
      </c>
      <c r="AK154" s="71">
        <f>III!AE68*100</f>
        <v>0</v>
      </c>
      <c r="AL154" s="71">
        <f>III!AF68*100</f>
        <v>0</v>
      </c>
      <c r="AM154" s="71">
        <f>III!AG68*100</f>
        <v>0</v>
      </c>
      <c r="AN154" s="71">
        <f>III!AH68*100</f>
        <v>0</v>
      </c>
      <c r="AO154" s="71">
        <f>III!AI68*100</f>
        <v>0</v>
      </c>
      <c r="AP154" s="71">
        <f>III!AJ68*100</f>
        <v>0</v>
      </c>
      <c r="AQ154" s="71">
        <f>III!AK68*100</f>
        <v>0</v>
      </c>
    </row>
    <row r="155" spans="1:43" x14ac:dyDescent="0.2">
      <c r="A155" s="67" t="s">
        <v>94</v>
      </c>
      <c r="B155" s="67" t="s">
        <v>95</v>
      </c>
      <c r="C155" s="67" t="s">
        <v>104</v>
      </c>
      <c r="D155" s="67" t="s">
        <v>79</v>
      </c>
      <c r="E155" s="67" t="s">
        <v>55</v>
      </c>
      <c r="F155" s="67" t="s">
        <v>98</v>
      </c>
      <c r="G155" s="68" t="str">
        <f>III!B69</f>
        <v>%</v>
      </c>
      <c r="H155" s="67" t="s">
        <v>97</v>
      </c>
      <c r="I155" s="69">
        <v>3</v>
      </c>
      <c r="J155" s="71">
        <f>III!D69*100</f>
        <v>0</v>
      </c>
      <c r="K155" s="71">
        <f>III!E69*100</f>
        <v>0</v>
      </c>
      <c r="L155" s="71">
        <f>III!F69*100</f>
        <v>0</v>
      </c>
      <c r="M155" s="71">
        <f>III!G69*100</f>
        <v>0</v>
      </c>
      <c r="N155" s="71">
        <f>III!H69*100</f>
        <v>0</v>
      </c>
      <c r="O155" s="71">
        <f>III!I69*100</f>
        <v>0</v>
      </c>
      <c r="P155" s="71">
        <f>III!J69*100</f>
        <v>0</v>
      </c>
      <c r="Q155" s="71">
        <f>III!K69*100</f>
        <v>0</v>
      </c>
      <c r="R155" s="71">
        <f>III!L69*100</f>
        <v>0</v>
      </c>
      <c r="S155" s="71">
        <f>III!M69*100</f>
        <v>0</v>
      </c>
      <c r="T155" s="71">
        <f>III!N69*100</f>
        <v>0</v>
      </c>
      <c r="U155" s="71">
        <f>III!O69*100</f>
        <v>0</v>
      </c>
      <c r="V155" s="71">
        <f>III!P69*100</f>
        <v>0</v>
      </c>
      <c r="W155" s="71">
        <f>III!Q69*100</f>
        <v>0</v>
      </c>
      <c r="X155" s="71">
        <f>III!R69*100</f>
        <v>0</v>
      </c>
      <c r="Y155" s="71">
        <f>III!S69*100</f>
        <v>0</v>
      </c>
      <c r="Z155" s="71">
        <f>III!T69*100</f>
        <v>0</v>
      </c>
      <c r="AA155" s="71">
        <f>III!U69*100</f>
        <v>0</v>
      </c>
      <c r="AB155" s="71">
        <f>III!V69*100</f>
        <v>0</v>
      </c>
      <c r="AC155" s="71">
        <f>III!W69*100</f>
        <v>0</v>
      </c>
      <c r="AD155" s="71">
        <f>III!X69*100</f>
        <v>0</v>
      </c>
      <c r="AE155" s="71">
        <f>III!Y69*100</f>
        <v>0</v>
      </c>
      <c r="AF155" s="71">
        <f>III!Z69*100</f>
        <v>0</v>
      </c>
      <c r="AG155" s="71">
        <f>III!AA69*100</f>
        <v>0</v>
      </c>
      <c r="AH155" s="71">
        <f>III!AB69*100</f>
        <v>0</v>
      </c>
      <c r="AI155" s="71">
        <f>III!AC69*100</f>
        <v>0</v>
      </c>
      <c r="AJ155" s="71">
        <f>III!AD69*100</f>
        <v>0</v>
      </c>
      <c r="AK155" s="71">
        <f>III!AE69*100</f>
        <v>0</v>
      </c>
      <c r="AL155" s="71">
        <f>III!AF69*100</f>
        <v>0</v>
      </c>
      <c r="AM155" s="71">
        <f>III!AG69*100</f>
        <v>0</v>
      </c>
      <c r="AN155" s="71">
        <f>III!AH69*100</f>
        <v>0</v>
      </c>
      <c r="AO155" s="71">
        <f>III!AI69*100</f>
        <v>0</v>
      </c>
      <c r="AP155" s="71">
        <f>III!AJ69*100</f>
        <v>0</v>
      </c>
      <c r="AQ155" s="71">
        <f>III!AK69*100</f>
        <v>0</v>
      </c>
    </row>
    <row r="156" spans="1:43" x14ac:dyDescent="0.2">
      <c r="A156" s="67" t="s">
        <v>94</v>
      </c>
      <c r="B156" s="67" t="s">
        <v>95</v>
      </c>
      <c r="C156" s="67" t="s">
        <v>104</v>
      </c>
      <c r="D156" s="67" t="s">
        <v>79</v>
      </c>
      <c r="E156" s="67" t="s">
        <v>56</v>
      </c>
      <c r="F156" s="67" t="s">
        <v>98</v>
      </c>
      <c r="G156" s="68" t="str">
        <f>III!B70</f>
        <v>%</v>
      </c>
      <c r="H156" s="67" t="s">
        <v>97</v>
      </c>
      <c r="I156" s="69">
        <v>3</v>
      </c>
      <c r="J156" s="71">
        <f>III!D70*100</f>
        <v>0</v>
      </c>
      <c r="K156" s="71">
        <f>III!E70*100</f>
        <v>0</v>
      </c>
      <c r="L156" s="71">
        <f>III!F70*100</f>
        <v>0</v>
      </c>
      <c r="M156" s="71">
        <f>III!G70*100</f>
        <v>0</v>
      </c>
      <c r="N156" s="71">
        <f>III!H70*100</f>
        <v>0</v>
      </c>
      <c r="O156" s="71">
        <f>III!I70*100</f>
        <v>0</v>
      </c>
      <c r="P156" s="71">
        <f>III!J70*100</f>
        <v>0</v>
      </c>
      <c r="Q156" s="71">
        <f>III!K70*100</f>
        <v>0</v>
      </c>
      <c r="R156" s="71">
        <f>III!L70*100</f>
        <v>0</v>
      </c>
      <c r="S156" s="71">
        <f>III!M70*100</f>
        <v>0</v>
      </c>
      <c r="T156" s="71">
        <f>III!N70*100</f>
        <v>0</v>
      </c>
      <c r="U156" s="71">
        <f>III!O70*100</f>
        <v>0</v>
      </c>
      <c r="V156" s="71">
        <f>III!P70*100</f>
        <v>0</v>
      </c>
      <c r="W156" s="71">
        <f>III!Q70*100</f>
        <v>0</v>
      </c>
      <c r="X156" s="71">
        <f>III!R70*100</f>
        <v>0</v>
      </c>
      <c r="Y156" s="71">
        <f>III!S70*100</f>
        <v>0</v>
      </c>
      <c r="Z156" s="71">
        <f>III!T70*100</f>
        <v>0</v>
      </c>
      <c r="AA156" s="71">
        <f>III!U70*100</f>
        <v>0</v>
      </c>
      <c r="AB156" s="71">
        <f>III!V70*100</f>
        <v>0</v>
      </c>
      <c r="AC156" s="71">
        <f>III!W70*100</f>
        <v>0</v>
      </c>
      <c r="AD156" s="71">
        <f>III!X70*100</f>
        <v>0</v>
      </c>
      <c r="AE156" s="71">
        <f>III!Y70*100</f>
        <v>0</v>
      </c>
      <c r="AF156" s="71">
        <f>III!Z70*100</f>
        <v>0</v>
      </c>
      <c r="AG156" s="71">
        <f>III!AA70*100</f>
        <v>0</v>
      </c>
      <c r="AH156" s="71">
        <f>III!AB70*100</f>
        <v>0</v>
      </c>
      <c r="AI156" s="71">
        <f>III!AC70*100</f>
        <v>0</v>
      </c>
      <c r="AJ156" s="71">
        <f>III!AD70*100</f>
        <v>0</v>
      </c>
      <c r="AK156" s="71">
        <f>III!AE70*100</f>
        <v>0</v>
      </c>
      <c r="AL156" s="71">
        <f>III!AF70*100</f>
        <v>0</v>
      </c>
      <c r="AM156" s="71">
        <f>III!AG70*100</f>
        <v>0</v>
      </c>
      <c r="AN156" s="71">
        <f>III!AH70*100</f>
        <v>0</v>
      </c>
      <c r="AO156" s="71">
        <f>III!AI70*100</f>
        <v>0</v>
      </c>
      <c r="AP156" s="71">
        <f>III!AJ70*100</f>
        <v>0</v>
      </c>
      <c r="AQ156" s="71">
        <f>III!AK70*100</f>
        <v>0</v>
      </c>
    </row>
    <row r="157" spans="1:43" x14ac:dyDescent="0.2">
      <c r="A157" s="67" t="s">
        <v>94</v>
      </c>
      <c r="B157" s="67" t="s">
        <v>95</v>
      </c>
      <c r="C157" s="67" t="s">
        <v>104</v>
      </c>
      <c r="D157" s="67" t="s">
        <v>79</v>
      </c>
      <c r="E157" s="67" t="s">
        <v>14</v>
      </c>
      <c r="F157" s="67" t="s">
        <v>98</v>
      </c>
      <c r="G157" s="68" t="str">
        <f>III!B71</f>
        <v>%</v>
      </c>
      <c r="H157" s="67" t="s">
        <v>97</v>
      </c>
      <c r="I157" s="69">
        <v>3</v>
      </c>
      <c r="J157" s="71">
        <f>III!D71*100</f>
        <v>0</v>
      </c>
      <c r="K157" s="71">
        <f>III!E71*100</f>
        <v>0</v>
      </c>
      <c r="L157" s="71">
        <f>III!F71*100</f>
        <v>0</v>
      </c>
      <c r="M157" s="71">
        <f>III!G71*100</f>
        <v>0</v>
      </c>
      <c r="N157" s="71">
        <f>III!H71*100</f>
        <v>0</v>
      </c>
      <c r="O157" s="71">
        <f>III!I71*100</f>
        <v>0</v>
      </c>
      <c r="P157" s="71">
        <f>III!J71*100</f>
        <v>9.9999999999999907E-6</v>
      </c>
      <c r="Q157" s="71">
        <f>III!K71*100</f>
        <v>6.6241783912806011E-5</v>
      </c>
      <c r="R157" s="71">
        <f>III!L71*100</f>
        <v>4.3879600562251735E-4</v>
      </c>
      <c r="S157" s="71">
        <f>III!M71*100</f>
        <v>2.9065929224896883E-3</v>
      </c>
      <c r="T157" s="71">
        <f>III!N71*100</f>
        <v>1.925065391366327E-2</v>
      </c>
      <c r="U157" s="71">
        <f>III!O71*100</f>
        <v>0.1273819220254718</v>
      </c>
      <c r="V157" s="71">
        <f>III!P71*100</f>
        <v>0.83779889832906673</v>
      </c>
      <c r="W157" s="71">
        <f>III!Q71*100</f>
        <v>5.2999999999999963</v>
      </c>
      <c r="X157" s="71">
        <f>III!R71*100</f>
        <v>5.5542399509892402</v>
      </c>
      <c r="Y157" s="71">
        <f>III!S71*100</f>
        <v>5.8199262290142393</v>
      </c>
      <c r="Z157" s="71">
        <f>III!T71*100</f>
        <v>6.0975010639593004</v>
      </c>
      <c r="AA157" s="71">
        <f>III!U71*100</f>
        <v>6.3874166578128149</v>
      </c>
      <c r="AB157" s="71">
        <f>III!V71*100</f>
        <v>6.6901346747900226</v>
      </c>
      <c r="AC157" s="71">
        <f>III!W71*100</f>
        <v>7.0061256381072914</v>
      </c>
      <c r="AD157" s="71">
        <f>III!X71*100</f>
        <v>7.3358682264357027</v>
      </c>
      <c r="AE157" s="71">
        <f>III!Y71*100</f>
        <v>7.6798484629974588</v>
      </c>
      <c r="AF157" s="71">
        <f>III!Z71*100</f>
        <v>8.0385587902734681</v>
      </c>
      <c r="AG157" s="71">
        <f>III!AA71*100</f>
        <v>8.4124970233759395</v>
      </c>
      <c r="AH157" s="71">
        <f>III!AB71*100</f>
        <v>8.8021651753181036</v>
      </c>
      <c r="AI157" s="71">
        <f>III!AC71*100</f>
        <v>9.2080681476971744</v>
      </c>
      <c r="AJ157" s="71">
        <f>III!AD71*100</f>
        <v>9.6307122807095489</v>
      </c>
      <c r="AK157" s="71">
        <f>III!AE71*100</f>
        <v>10.070603756952732</v>
      </c>
      <c r="AL157" s="71">
        <f>III!AF71*100</f>
        <v>10.528246854149909</v>
      </c>
      <c r="AM157" s="71">
        <f>III!AG71*100</f>
        <v>11.004142042773479</v>
      </c>
      <c r="AN157" s="71">
        <f>III!AH71*100</f>
        <v>11.498783925556323</v>
      </c>
      <c r="AO157" s="71">
        <f>III!AI71*100</f>
        <v>12.012659017074631</v>
      </c>
      <c r="AP157" s="71">
        <f>III!AJ71*100</f>
        <v>12.54624336297416</v>
      </c>
      <c r="AQ157" s="71">
        <f>III!AK71*100</f>
        <v>13.099999999999998</v>
      </c>
    </row>
    <row r="158" spans="1:43" x14ac:dyDescent="0.2">
      <c r="A158" s="67" t="s">
        <v>94</v>
      </c>
      <c r="B158" s="67" t="s">
        <v>95</v>
      </c>
      <c r="C158" s="67" t="s">
        <v>104</v>
      </c>
      <c r="D158" s="67" t="s">
        <v>79</v>
      </c>
      <c r="E158" s="67" t="s">
        <v>75</v>
      </c>
      <c r="F158" s="67" t="s">
        <v>98</v>
      </c>
      <c r="G158" s="68" t="str">
        <f>III!B72</f>
        <v>%</v>
      </c>
      <c r="H158" s="67" t="s">
        <v>97</v>
      </c>
      <c r="I158" s="69">
        <v>3</v>
      </c>
      <c r="J158" s="71">
        <f>III!D72*100</f>
        <v>0</v>
      </c>
      <c r="K158" s="71">
        <f>III!E72*100</f>
        <v>0</v>
      </c>
      <c r="L158" s="71">
        <f>III!F72*100</f>
        <v>0</v>
      </c>
      <c r="M158" s="71">
        <f>III!G72*100</f>
        <v>0</v>
      </c>
      <c r="N158" s="71">
        <f>III!H72*100</f>
        <v>0</v>
      </c>
      <c r="O158" s="71">
        <f>III!I72*100</f>
        <v>0</v>
      </c>
      <c r="P158" s="71">
        <f>III!J72*100</f>
        <v>0</v>
      </c>
      <c r="Q158" s="71">
        <f>III!K72*100</f>
        <v>0</v>
      </c>
      <c r="R158" s="71">
        <f>III!L72*100</f>
        <v>0</v>
      </c>
      <c r="S158" s="71">
        <f>III!M72*100</f>
        <v>0</v>
      </c>
      <c r="T158" s="71">
        <f>III!N72*100</f>
        <v>0</v>
      </c>
      <c r="U158" s="71">
        <f>III!O72*100</f>
        <v>0</v>
      </c>
      <c r="V158" s="71">
        <f>III!P72*100</f>
        <v>9.9999999999999907E-6</v>
      </c>
      <c r="W158" s="71">
        <f>III!Q72*100</f>
        <v>2.0000000000000004</v>
      </c>
      <c r="X158" s="71">
        <f>III!R72*100</f>
        <v>2.1657319666885626</v>
      </c>
      <c r="Y158" s="71">
        <f>III!S72*100</f>
        <v>2.3448688700945874</v>
      </c>
      <c r="Z158" s="71">
        <f>III!T72*100</f>
        <v>2.5384384977203913</v>
      </c>
      <c r="AA158" s="71">
        <f>III!U72*100</f>
        <v>2.7475377786880184</v>
      </c>
      <c r="AB158" s="71">
        <f>III!V72*100</f>
        <v>2.9733357634829227</v>
      </c>
      <c r="AC158" s="71">
        <f>III!W72*100</f>
        <v>3.2170764218298404</v>
      </c>
      <c r="AD158" s="71">
        <f>III!X72*100</f>
        <v>3.4800811850193569</v>
      </c>
      <c r="AE158" s="71">
        <f>III!Y72*100</f>
        <v>3.7637511468653218</v>
      </c>
      <c r="AF158" s="71">
        <f>III!Z72*100</f>
        <v>4.0695688242412587</v>
      </c>
      <c r="AG158" s="71">
        <f>III!AA72*100</f>
        <v>4.399099363905294</v>
      </c>
      <c r="AH158" s="71">
        <f>III!AB72*100</f>
        <v>4.7539910672315031</v>
      </c>
      <c r="AI158" s="71">
        <f>III!AC72*100</f>
        <v>5.1359750887593645</v>
      </c>
      <c r="AJ158" s="71">
        <f>III!AD72*100</f>
        <v>5.5468641484930163</v>
      </c>
      <c r="AK158" s="71">
        <f>III!AE72*100</f>
        <v>5.9885500820928312</v>
      </c>
      <c r="AL158" s="71">
        <f>III!AF72*100</f>
        <v>6.4630000381117076</v>
      </c>
      <c r="AM158" s="71">
        <f>III!AG72*100</f>
        <v>6.9722511180103792</v>
      </c>
      <c r="AN158" s="71">
        <f>III!AH72*100</f>
        <v>7.5184032437948387</v>
      </c>
      <c r="AO158" s="71">
        <f>III!AI72*100</f>
        <v>8.1036100309042087</v>
      </c>
      <c r="AP158" s="71">
        <f>III!AJ72*100</f>
        <v>8.7300674417890392</v>
      </c>
      <c r="AQ158" s="71">
        <f>III!AK72*100</f>
        <v>9.3999999999999968</v>
      </c>
    </row>
    <row r="159" spans="1:43" x14ac:dyDescent="0.2">
      <c r="A159" s="67" t="s">
        <v>94</v>
      </c>
      <c r="B159" s="67" t="s">
        <v>95</v>
      </c>
      <c r="C159" s="67" t="s">
        <v>104</v>
      </c>
      <c r="D159" s="67" t="s">
        <v>80</v>
      </c>
      <c r="E159" s="67" t="s">
        <v>12</v>
      </c>
      <c r="F159" s="67" t="s">
        <v>98</v>
      </c>
      <c r="G159" s="68" t="str">
        <f>III!B75</f>
        <v>%</v>
      </c>
      <c r="H159" s="67" t="s">
        <v>97</v>
      </c>
      <c r="I159" s="69">
        <v>3</v>
      </c>
      <c r="J159" s="71">
        <f>III!D75*100</f>
        <v>100</v>
      </c>
      <c r="K159" s="71">
        <f>III!E75*100</f>
        <v>100</v>
      </c>
      <c r="L159" s="71">
        <f>III!F75*100</f>
        <v>100</v>
      </c>
      <c r="M159" s="71">
        <f>III!G75*100</f>
        <v>100</v>
      </c>
      <c r="N159" s="71">
        <f>III!H75*100</f>
        <v>100</v>
      </c>
      <c r="O159" s="71">
        <f>III!I75*100</f>
        <v>100</v>
      </c>
      <c r="P159" s="71">
        <f>III!J75*100</f>
        <v>100</v>
      </c>
      <c r="Q159" s="71">
        <f>III!K75*100</f>
        <v>100</v>
      </c>
      <c r="R159" s="71">
        <f>III!L75*100</f>
        <v>100</v>
      </c>
      <c r="S159" s="71">
        <f>III!M75*100</f>
        <v>100</v>
      </c>
      <c r="T159" s="71">
        <f>III!N75*100</f>
        <v>100</v>
      </c>
      <c r="U159" s="71">
        <f>III!O75*100</f>
        <v>100</v>
      </c>
      <c r="V159" s="71">
        <f>III!P75*100</f>
        <v>100</v>
      </c>
      <c r="W159" s="71">
        <f>III!Q75*100</f>
        <v>100</v>
      </c>
      <c r="X159" s="71">
        <f>III!R75*100</f>
        <v>100</v>
      </c>
      <c r="Y159" s="71">
        <f>III!S75*100</f>
        <v>100</v>
      </c>
      <c r="Z159" s="71">
        <f>III!T75*100</f>
        <v>100</v>
      </c>
      <c r="AA159" s="71">
        <f>III!U75*100</f>
        <v>100</v>
      </c>
      <c r="AB159" s="71">
        <f>III!V75*100</f>
        <v>100</v>
      </c>
      <c r="AC159" s="71">
        <f>III!W75*100</f>
        <v>100</v>
      </c>
      <c r="AD159" s="71">
        <f>III!X75*100</f>
        <v>100</v>
      </c>
      <c r="AE159" s="71">
        <f>III!Y75*100</f>
        <v>100</v>
      </c>
      <c r="AF159" s="71">
        <f>III!Z75*100</f>
        <v>100</v>
      </c>
      <c r="AG159" s="71">
        <f>III!AA75*100</f>
        <v>100</v>
      </c>
      <c r="AH159" s="71">
        <f>III!AB75*100</f>
        <v>100</v>
      </c>
      <c r="AI159" s="71">
        <f>III!AC75*100</f>
        <v>100</v>
      </c>
      <c r="AJ159" s="71">
        <f>III!AD75*100</f>
        <v>100</v>
      </c>
      <c r="AK159" s="71">
        <f>III!AE75*100</f>
        <v>100</v>
      </c>
      <c r="AL159" s="71">
        <f>III!AF75*100</f>
        <v>100</v>
      </c>
      <c r="AM159" s="71">
        <f>III!AG75*100</f>
        <v>100</v>
      </c>
      <c r="AN159" s="71">
        <f>III!AH75*100</f>
        <v>100</v>
      </c>
      <c r="AO159" s="71">
        <f>III!AI75*100</f>
        <v>100</v>
      </c>
      <c r="AP159" s="71">
        <f>III!AJ75*100</f>
        <v>100</v>
      </c>
      <c r="AQ159" s="71">
        <f>III!AK75*100</f>
        <v>100</v>
      </c>
    </row>
    <row r="160" spans="1:43" x14ac:dyDescent="0.2">
      <c r="A160" s="67" t="s">
        <v>94</v>
      </c>
      <c r="B160" s="67" t="s">
        <v>95</v>
      </c>
      <c r="C160" s="67" t="s">
        <v>104</v>
      </c>
      <c r="D160" s="67" t="s">
        <v>16</v>
      </c>
      <c r="E160" s="67"/>
      <c r="F160" s="67" t="s">
        <v>99</v>
      </c>
      <c r="G160" s="68" t="str">
        <f>III!B83</f>
        <v>Mcal/Ton</v>
      </c>
      <c r="H160" s="67" t="s">
        <v>100</v>
      </c>
      <c r="I160" s="69">
        <v>3</v>
      </c>
      <c r="J160" s="71">
        <f>III!D83</f>
        <v>80.772180734645275</v>
      </c>
      <c r="K160" s="71">
        <f>III!E83</f>
        <v>80.772180734645275</v>
      </c>
      <c r="L160" s="71">
        <f>III!F83</f>
        <v>80.772180734645275</v>
      </c>
      <c r="M160" s="71">
        <f>III!G83</f>
        <v>80.772180734645275</v>
      </c>
      <c r="N160" s="71">
        <f>III!H83</f>
        <v>80.772180734645275</v>
      </c>
      <c r="O160" s="71">
        <f>III!I83</f>
        <v>80.772180734645275</v>
      </c>
      <c r="P160" s="71">
        <f>III!J83</f>
        <v>80.772180734645275</v>
      </c>
      <c r="Q160" s="71">
        <f>III!K83</f>
        <v>79.237509300687009</v>
      </c>
      <c r="R160" s="71">
        <f>III!L83</f>
        <v>77.731996623973941</v>
      </c>
      <c r="S160" s="71">
        <f>III!M83</f>
        <v>76.25508868811842</v>
      </c>
      <c r="T160" s="71">
        <f>III!N83</f>
        <v>74.806242003044147</v>
      </c>
      <c r="U160" s="71">
        <f>III!O83</f>
        <v>73.384923404986296</v>
      </c>
      <c r="V160" s="71">
        <f>III!P83</f>
        <v>71.990609860291542</v>
      </c>
      <c r="W160" s="71">
        <f>III!Q83</f>
        <v>70.622788272945982</v>
      </c>
      <c r="X160" s="71">
        <f>III!R83</f>
        <v>69.916560390216532</v>
      </c>
      <c r="Y160" s="71">
        <f>III!S83</f>
        <v>69.217394786314387</v>
      </c>
      <c r="Z160" s="71">
        <f>III!T83</f>
        <v>68.525220838451261</v>
      </c>
      <c r="AA160" s="71">
        <f>III!U83</f>
        <v>67.83996863006675</v>
      </c>
      <c r="AB160" s="71">
        <f>III!V83</f>
        <v>67.161568943766099</v>
      </c>
      <c r="AC160" s="71">
        <f>III!W83</f>
        <v>66.489953254328455</v>
      </c>
      <c r="AD160" s="71">
        <f>III!X83</f>
        <v>65.825053721785181</v>
      </c>
      <c r="AE160" s="71">
        <f>III!Y83</f>
        <v>65.166803184567343</v>
      </c>
      <c r="AF160" s="71">
        <f>III!Z83</f>
        <v>64.515135152721683</v>
      </c>
      <c r="AG160" s="71">
        <f>III!AA83</f>
        <v>63.869983801194479</v>
      </c>
      <c r="AH160" s="71">
        <f>III!AB83</f>
        <v>63.231283963182548</v>
      </c>
      <c r="AI160" s="71">
        <f>III!AC83</f>
        <v>62.598971123550733</v>
      </c>
      <c r="AJ160" s="71">
        <f>III!AD83</f>
        <v>61.972981412315242</v>
      </c>
      <c r="AK160" s="71">
        <f>III!AE83</f>
        <v>61.353251598192102</v>
      </c>
      <c r="AL160" s="71">
        <f>III!AF83</f>
        <v>60.98513208860296</v>
      </c>
      <c r="AM160" s="71">
        <f>III!AG83</f>
        <v>60.619221296071359</v>
      </c>
      <c r="AN160" s="71">
        <f>III!AH83</f>
        <v>60.255505968294948</v>
      </c>
      <c r="AO160" s="71">
        <f>III!AI83</f>
        <v>59.893972932485191</v>
      </c>
      <c r="AP160" s="71">
        <f>III!AJ83</f>
        <v>59.5346090948903</v>
      </c>
      <c r="AQ160" s="71">
        <f>III!AK83</f>
        <v>59.17740144032097</v>
      </c>
    </row>
    <row r="161" spans="1:43" x14ac:dyDescent="0.2">
      <c r="A161" s="67" t="s">
        <v>94</v>
      </c>
      <c r="B161" s="67" t="s">
        <v>95</v>
      </c>
      <c r="C161" s="67" t="s">
        <v>104</v>
      </c>
      <c r="D161" s="67" t="s">
        <v>79</v>
      </c>
      <c r="E161" s="67"/>
      <c r="F161" s="67" t="s">
        <v>99</v>
      </c>
      <c r="G161" s="68" t="str">
        <f>III!B84</f>
        <v>Mcal/Ton</v>
      </c>
      <c r="H161" s="67" t="s">
        <v>100</v>
      </c>
      <c r="I161" s="69">
        <v>3</v>
      </c>
      <c r="J161" s="71">
        <f>III!D84</f>
        <v>42.382061840328625</v>
      </c>
      <c r="K161" s="71">
        <f>III!E84</f>
        <v>42.382061840328625</v>
      </c>
      <c r="L161" s="71">
        <f>III!F84</f>
        <v>42.382061840328625</v>
      </c>
      <c r="M161" s="71">
        <f>III!G84</f>
        <v>42.382061840328625</v>
      </c>
      <c r="N161" s="71">
        <f>III!H84</f>
        <v>42.382061840328625</v>
      </c>
      <c r="O161" s="71">
        <f>III!I84</f>
        <v>42.382061840328625</v>
      </c>
      <c r="P161" s="71">
        <f>III!J84</f>
        <v>42.382061840328625</v>
      </c>
      <c r="Q161" s="71">
        <f>III!K84</f>
        <v>41.576802665362372</v>
      </c>
      <c r="R161" s="71">
        <f>III!L84</f>
        <v>40.786843414720479</v>
      </c>
      <c r="S161" s="71">
        <f>III!M84</f>
        <v>40.011893389840779</v>
      </c>
      <c r="T161" s="71">
        <f>III!N84</f>
        <v>39.251667415433801</v>
      </c>
      <c r="U161" s="71">
        <f>III!O84</f>
        <v>38.505885734540556</v>
      </c>
      <c r="V161" s="71">
        <f>III!P84</f>
        <v>37.774273905584273</v>
      </c>
      <c r="W161" s="71">
        <f>III!Q84</f>
        <v>37.056562701378162</v>
      </c>
      <c r="X161" s="71">
        <f>III!R84</f>
        <v>36.685997074364387</v>
      </c>
      <c r="Y161" s="71">
        <f>III!S84</f>
        <v>36.319137103620747</v>
      </c>
      <c r="Z161" s="71">
        <f>III!T84</f>
        <v>35.955945732584546</v>
      </c>
      <c r="AA161" s="71">
        <f>III!U84</f>
        <v>35.596386275258709</v>
      </c>
      <c r="AB161" s="71">
        <f>III!V84</f>
        <v>35.240422412506135</v>
      </c>
      <c r="AC161" s="71">
        <f>III!W84</f>
        <v>34.888018188381075</v>
      </c>
      <c r="AD161" s="71">
        <f>III!X84</f>
        <v>34.539138006497268</v>
      </c>
      <c r="AE161" s="71">
        <f>III!Y84</f>
        <v>34.193746626432301</v>
      </c>
      <c r="AF161" s="71">
        <f>III!Z84</f>
        <v>33.851809160167981</v>
      </c>
      <c r="AG161" s="71">
        <f>III!AA84</f>
        <v>33.513291068566311</v>
      </c>
      <c r="AH161" s="71">
        <f>III!AB84</f>
        <v>33.178158157880652</v>
      </c>
      <c r="AI161" s="71">
        <f>III!AC84</f>
        <v>32.84637657630185</v>
      </c>
      <c r="AJ161" s="71">
        <f>III!AD84</f>
        <v>32.517912810538839</v>
      </c>
      <c r="AK161" s="71">
        <f>III!AE84</f>
        <v>32.192733682433456</v>
      </c>
      <c r="AL161" s="71">
        <f>III!AF84</f>
        <v>31.999577280338862</v>
      </c>
      <c r="AM161" s="71">
        <f>III!AG84</f>
        <v>31.807579816656837</v>
      </c>
      <c r="AN161" s="71">
        <f>III!AH84</f>
        <v>31.616734337756906</v>
      </c>
      <c r="AO161" s="71">
        <f>III!AI84</f>
        <v>31.427033931730371</v>
      </c>
      <c r="AP161" s="71">
        <f>III!AJ84</f>
        <v>31.238471728139995</v>
      </c>
      <c r="AQ161" s="71">
        <f>III!AK84</f>
        <v>31.051040897771163</v>
      </c>
    </row>
    <row r="162" spans="1:43" x14ac:dyDescent="0.2">
      <c r="A162" s="67" t="s">
        <v>94</v>
      </c>
      <c r="B162" s="67" t="s">
        <v>95</v>
      </c>
      <c r="C162" s="67" t="s">
        <v>104</v>
      </c>
      <c r="D162" s="67" t="s">
        <v>80</v>
      </c>
      <c r="E162" s="67"/>
      <c r="F162" s="67" t="s">
        <v>99</v>
      </c>
      <c r="G162" s="68" t="str">
        <f>III!B85</f>
        <v>Mcal/Ton</v>
      </c>
      <c r="H162" s="67" t="s">
        <v>100</v>
      </c>
      <c r="I162" s="69">
        <v>3</v>
      </c>
      <c r="J162" s="71">
        <f>III!D85</f>
        <v>0.1685852008631091</v>
      </c>
      <c r="K162" s="71">
        <f>III!E85</f>
        <v>0.1685852008631091</v>
      </c>
      <c r="L162" s="71">
        <f>III!F85</f>
        <v>0.1685852008631091</v>
      </c>
      <c r="M162" s="71">
        <f>III!G85</f>
        <v>0.1685852008631091</v>
      </c>
      <c r="N162" s="71">
        <f>III!H85</f>
        <v>0.1685852008631091</v>
      </c>
      <c r="O162" s="71">
        <f>III!I85</f>
        <v>0.1685852008631091</v>
      </c>
      <c r="P162" s="71">
        <f>III!J85</f>
        <v>0.1685852008631091</v>
      </c>
      <c r="Q162" s="71">
        <f>III!K85</f>
        <v>0.16538208204671001</v>
      </c>
      <c r="R162" s="71">
        <f>III!L85</f>
        <v>0.16223982248782248</v>
      </c>
      <c r="S162" s="71">
        <f>III!M85</f>
        <v>0.15915726586055381</v>
      </c>
      <c r="T162" s="71">
        <f>III!N85</f>
        <v>0.15613327780920327</v>
      </c>
      <c r="U162" s="71">
        <f>III!O85</f>
        <v>0.1531667455308284</v>
      </c>
      <c r="V162" s="71">
        <f>III!P85</f>
        <v>0.15025657736574263</v>
      </c>
      <c r="W162" s="71">
        <f>III!Q85</f>
        <v>0.1474017023957935</v>
      </c>
      <c r="X162" s="71">
        <f>III!R85</f>
        <v>0.14592768537183559</v>
      </c>
      <c r="Y162" s="71">
        <f>III!S85</f>
        <v>0.14446840851811726</v>
      </c>
      <c r="Z162" s="71">
        <f>III!T85</f>
        <v>0.14302372443293612</v>
      </c>
      <c r="AA162" s="71">
        <f>III!U85</f>
        <v>0.14159348718860679</v>
      </c>
      <c r="AB162" s="71">
        <f>III!V85</f>
        <v>0.14017755231672074</v>
      </c>
      <c r="AC162" s="71">
        <f>III!W85</f>
        <v>0.13877577679355357</v>
      </c>
      <c r="AD162" s="71">
        <f>III!X85</f>
        <v>0.13738801902561806</v>
      </c>
      <c r="AE162" s="71">
        <f>III!Y85</f>
        <v>0.1360141388353619</v>
      </c>
      <c r="AF162" s="71">
        <f>III!Z85</f>
        <v>0.13465399744700829</v>
      </c>
      <c r="AG162" s="71">
        <f>III!AA85</f>
        <v>0.13330745747253822</v>
      </c>
      <c r="AH162" s="71">
        <f>III!AB85</f>
        <v>0.13197438289781285</v>
      </c>
      <c r="AI162" s="71">
        <f>III!AC85</f>
        <v>0.13065463906883476</v>
      </c>
      <c r="AJ162" s="71">
        <f>III!AD85</f>
        <v>0.12934809267814645</v>
      </c>
      <c r="AK162" s="71">
        <f>III!AE85</f>
        <v>0.12805461175136501</v>
      </c>
      <c r="AL162" s="71">
        <f>III!AF85</f>
        <v>0.12728628408085685</v>
      </c>
      <c r="AM162" s="71">
        <f>III!AG85</f>
        <v>0.12652256637637174</v>
      </c>
      <c r="AN162" s="71">
        <f>III!AH85</f>
        <v>0.12576343097811354</v>
      </c>
      <c r="AO162" s="71">
        <f>III!AI85</f>
        <v>0.12500885039224491</v>
      </c>
      <c r="AP162" s="71">
        <f>III!AJ85</f>
        <v>0.12425879728989148</v>
      </c>
      <c r="AQ162" s="71">
        <f>III!AK85</f>
        <v>0.12351324450615216</v>
      </c>
    </row>
    <row r="163" spans="1:43" x14ac:dyDescent="0.2">
      <c r="A163" s="67" t="s">
        <v>94</v>
      </c>
      <c r="B163" s="67" t="s">
        <v>95</v>
      </c>
      <c r="C163" s="67" t="s">
        <v>104</v>
      </c>
      <c r="D163" s="67" t="s">
        <v>16</v>
      </c>
      <c r="E163" s="67" t="s">
        <v>7</v>
      </c>
      <c r="F163" s="67" t="s">
        <v>101</v>
      </c>
      <c r="G163" s="68" t="str">
        <f>III!B90</f>
        <v>%</v>
      </c>
      <c r="H163" s="67" t="s">
        <v>100</v>
      </c>
      <c r="I163" s="69">
        <v>3</v>
      </c>
      <c r="J163" s="71">
        <f>III!D90*100</f>
        <v>20.411324525247942</v>
      </c>
      <c r="K163" s="71">
        <f>III!E90*100</f>
        <v>20.35698188055812</v>
      </c>
      <c r="L163" s="71">
        <f>III!F90*100</f>
        <v>20.302927828759742</v>
      </c>
      <c r="M163" s="71">
        <f>III!G90*100</f>
        <v>20.249160077032116</v>
      </c>
      <c r="N163" s="71">
        <f>III!H90*100</f>
        <v>20.195676356778506</v>
      </c>
      <c r="O163" s="71">
        <f>III!I90*100</f>
        <v>20.142474423307014</v>
      </c>
      <c r="P163" s="71">
        <f>III!J90*100</f>
        <v>20.089552055516606</v>
      </c>
      <c r="Q163" s="71">
        <f>III!K90*100</f>
        <v>20.036907055587942</v>
      </c>
      <c r="R163" s="71">
        <f>III!L90*100</f>
        <v>19.984537248679167</v>
      </c>
      <c r="S163" s="71">
        <f>III!M90*100</f>
        <v>19.932440482626419</v>
      </c>
      <c r="T163" s="71">
        <f>III!N90*100</f>
        <v>19.880614627648967</v>
      </c>
      <c r="U163" s="71">
        <f>III!O90*100</f>
        <v>19.829057576059014</v>
      </c>
      <c r="V163" s="71">
        <f>III!P90*100</f>
        <v>19.777767241975962</v>
      </c>
      <c r="W163" s="71">
        <f>III!Q90*100</f>
        <v>19.726741561045074</v>
      </c>
      <c r="X163" s="71">
        <f>III!R90*100</f>
        <v>19.726741561045074</v>
      </c>
      <c r="Y163" s="71">
        <f>III!S90*100</f>
        <v>19.726741561045074</v>
      </c>
      <c r="Z163" s="71">
        <f>III!T90*100</f>
        <v>19.726741561045074</v>
      </c>
      <c r="AA163" s="71">
        <f>III!U90*100</f>
        <v>19.726741561045074</v>
      </c>
      <c r="AB163" s="71">
        <f>III!V90*100</f>
        <v>19.726741561045074</v>
      </c>
      <c r="AC163" s="71">
        <f>III!W90*100</f>
        <v>19.292726525391586</v>
      </c>
      <c r="AD163" s="71">
        <f>III!X90*100</f>
        <v>18.864689761080346</v>
      </c>
      <c r="AE163" s="71">
        <f>III!Y90*100</f>
        <v>18.442508592869487</v>
      </c>
      <c r="AF163" s="71">
        <f>III!Z90*100</f>
        <v>18.026063679140076</v>
      </c>
      <c r="AG163" s="71">
        <f>III!AA90*100</f>
        <v>17.615238899424064</v>
      </c>
      <c r="AH163" s="71">
        <f>III!AB90*100</f>
        <v>15.416664414157829</v>
      </c>
      <c r="AI163" s="71">
        <f>III!AC90*100</f>
        <v>13.372347341164396</v>
      </c>
      <c r="AJ163" s="71">
        <f>III!AD90*100</f>
        <v>11.466603287155968</v>
      </c>
      <c r="AK163" s="71">
        <f>III!AE90*100</f>
        <v>9.6858044731933841</v>
      </c>
      <c r="AL163" s="71">
        <f>III!AF90*100</f>
        <v>8.018053342556799</v>
      </c>
      <c r="AM163" s="71">
        <f>III!AG90*100</f>
        <v>6.4529164158589278</v>
      </c>
      <c r="AN163" s="71">
        <f>III!AH90*100</f>
        <v>4.9812058063960638</v>
      </c>
      <c r="AO163" s="71">
        <f>III!AI90*100</f>
        <v>3.5947987270397803</v>
      </c>
      <c r="AP163" s="71">
        <f>III!AJ90*100</f>
        <v>2.286487498467539</v>
      </c>
      <c r="AQ163" s="71">
        <f>III!AK90*100</f>
        <v>1.0498542100230184</v>
      </c>
    </row>
    <row r="164" spans="1:43" x14ac:dyDescent="0.2">
      <c r="A164" s="67" t="s">
        <v>94</v>
      </c>
      <c r="B164" s="67" t="s">
        <v>95</v>
      </c>
      <c r="C164" s="67" t="s">
        <v>104</v>
      </c>
      <c r="D164" s="67" t="s">
        <v>16</v>
      </c>
      <c r="E164" s="67" t="s">
        <v>11</v>
      </c>
      <c r="F164" s="67" t="s">
        <v>101</v>
      </c>
      <c r="G164" s="68" t="str">
        <f>III!B91</f>
        <v>%</v>
      </c>
      <c r="H164" s="67" t="s">
        <v>100</v>
      </c>
      <c r="I164" s="69">
        <v>3</v>
      </c>
      <c r="J164" s="71">
        <f>III!D91*100</f>
        <v>0</v>
      </c>
      <c r="K164" s="71">
        <f>III!E91*100</f>
        <v>0</v>
      </c>
      <c r="L164" s="71">
        <f>III!F91*100</f>
        <v>0</v>
      </c>
      <c r="M164" s="71">
        <f>III!G91*100</f>
        <v>0</v>
      </c>
      <c r="N164" s="71">
        <f>III!H91*100</f>
        <v>0</v>
      </c>
      <c r="O164" s="71">
        <f>III!I91*100</f>
        <v>0</v>
      </c>
      <c r="P164" s="71">
        <f>III!J91*100</f>
        <v>0</v>
      </c>
      <c r="Q164" s="71">
        <f>III!K91*100</f>
        <v>0</v>
      </c>
      <c r="R164" s="71">
        <f>III!L91*100</f>
        <v>0</v>
      </c>
      <c r="S164" s="71">
        <f>III!M91*100</f>
        <v>0</v>
      </c>
      <c r="T164" s="71">
        <f>III!N91*100</f>
        <v>0</v>
      </c>
      <c r="U164" s="71">
        <f>III!O91*100</f>
        <v>0</v>
      </c>
      <c r="V164" s="71">
        <f>III!P91*100</f>
        <v>0</v>
      </c>
      <c r="W164" s="71">
        <f>III!Q91*100</f>
        <v>0</v>
      </c>
      <c r="X164" s="71">
        <f>III!R91*100</f>
        <v>0</v>
      </c>
      <c r="Y164" s="71">
        <f>III!S91*100</f>
        <v>0</v>
      </c>
      <c r="Z164" s="71">
        <f>III!T91*100</f>
        <v>0</v>
      </c>
      <c r="AA164" s="71">
        <f>III!U91*100</f>
        <v>0</v>
      </c>
      <c r="AB164" s="71">
        <f>III!V91*100</f>
        <v>0</v>
      </c>
      <c r="AC164" s="71">
        <f>III!W91*100</f>
        <v>0</v>
      </c>
      <c r="AD164" s="71">
        <f>III!X91*100</f>
        <v>0</v>
      </c>
      <c r="AE164" s="71">
        <f>III!Y91*100</f>
        <v>0</v>
      </c>
      <c r="AF164" s="71">
        <f>III!Z91*100</f>
        <v>0</v>
      </c>
      <c r="AG164" s="71">
        <f>III!AA91*100</f>
        <v>0</v>
      </c>
      <c r="AH164" s="71">
        <f>III!AB91*100</f>
        <v>0</v>
      </c>
      <c r="AI164" s="71">
        <f>III!AC91*100</f>
        <v>0</v>
      </c>
      <c r="AJ164" s="71">
        <f>III!AD91*100</f>
        <v>0</v>
      </c>
      <c r="AK164" s="71">
        <f>III!AE91*100</f>
        <v>0</v>
      </c>
      <c r="AL164" s="71">
        <f>III!AF91*100</f>
        <v>0</v>
      </c>
      <c r="AM164" s="71">
        <f>III!AG91*100</f>
        <v>0</v>
      </c>
      <c r="AN164" s="71">
        <f>III!AH91*100</f>
        <v>0</v>
      </c>
      <c r="AO164" s="71">
        <f>III!AI91*100</f>
        <v>0</v>
      </c>
      <c r="AP164" s="71">
        <f>III!AJ91*100</f>
        <v>0</v>
      </c>
      <c r="AQ164" s="71">
        <f>III!AK91*100</f>
        <v>0</v>
      </c>
    </row>
    <row r="165" spans="1:43" x14ac:dyDescent="0.2">
      <c r="A165" s="67" t="s">
        <v>94</v>
      </c>
      <c r="B165" s="67" t="s">
        <v>95</v>
      </c>
      <c r="C165" s="67" t="s">
        <v>104</v>
      </c>
      <c r="D165" s="67" t="s">
        <v>16</v>
      </c>
      <c r="E165" s="67" t="s">
        <v>12</v>
      </c>
      <c r="F165" s="67" t="s">
        <v>101</v>
      </c>
      <c r="G165" s="68" t="str">
        <f>III!B92</f>
        <v>%</v>
      </c>
      <c r="H165" s="67" t="s">
        <v>100</v>
      </c>
      <c r="I165" s="69">
        <v>3</v>
      </c>
      <c r="J165" s="71">
        <f>III!D92*100</f>
        <v>79.588675474752065</v>
      </c>
      <c r="K165" s="71">
        <f>III!E92*100</f>
        <v>79.643018119441891</v>
      </c>
      <c r="L165" s="71">
        <f>III!F92*100</f>
        <v>79.697072171240251</v>
      </c>
      <c r="M165" s="71">
        <f>III!G92*100</f>
        <v>79.750839922967884</v>
      </c>
      <c r="N165" s="71">
        <f>III!H92*100</f>
        <v>79.804323643221494</v>
      </c>
      <c r="O165" s="71">
        <f>III!I92*100</f>
        <v>79.857525576692993</v>
      </c>
      <c r="P165" s="71">
        <f>III!J92*100</f>
        <v>79.910447944483394</v>
      </c>
      <c r="Q165" s="71">
        <f>III!K92*100</f>
        <v>79.963092944412068</v>
      </c>
      <c r="R165" s="71">
        <f>III!L92*100</f>
        <v>80.015462751320825</v>
      </c>
      <c r="S165" s="71">
        <f>III!M92*100</f>
        <v>80.067559517373581</v>
      </c>
      <c r="T165" s="71">
        <f>III!N92*100</f>
        <v>80.119385372351033</v>
      </c>
      <c r="U165" s="71">
        <f>III!O92*100</f>
        <v>80.170942423941</v>
      </c>
      <c r="V165" s="71">
        <f>III!P92*100</f>
        <v>80.222232758024049</v>
      </c>
      <c r="W165" s="71">
        <f>III!Q92*100</f>
        <v>80.273258438954926</v>
      </c>
      <c r="X165" s="71">
        <f>III!R92*100</f>
        <v>80.273258438954926</v>
      </c>
      <c r="Y165" s="71">
        <f>III!S92*100</f>
        <v>80.273258438954926</v>
      </c>
      <c r="Z165" s="71">
        <f>III!T92*100</f>
        <v>80.273258438954926</v>
      </c>
      <c r="AA165" s="71">
        <f>III!U92*100</f>
        <v>80.273258438954926</v>
      </c>
      <c r="AB165" s="71">
        <f>III!V92*100</f>
        <v>80.273258438954926</v>
      </c>
      <c r="AC165" s="71">
        <f>III!W92*100</f>
        <v>79.716568782387682</v>
      </c>
      <c r="AD165" s="71">
        <f>III!X92*100</f>
        <v>79.167547159291615</v>
      </c>
      <c r="AE165" s="71">
        <f>III!Y92*100</f>
        <v>78.626036220191125</v>
      </c>
      <c r="AF165" s="71">
        <f>III!Z92*100</f>
        <v>78.091882891484104</v>
      </c>
      <c r="AG165" s="71">
        <f>III!AA92*100</f>
        <v>77.564938231179752</v>
      </c>
      <c r="AH165" s="71">
        <f>III!AB92*100</f>
        <v>74.744935294420856</v>
      </c>
      <c r="AI165" s="71">
        <f>III!AC92*100</f>
        <v>72.122790723863034</v>
      </c>
      <c r="AJ165" s="71">
        <f>III!AD92*100</f>
        <v>69.6783869226592</v>
      </c>
      <c r="AK165" s="71">
        <f>III!AE92*100</f>
        <v>67.394244211641094</v>
      </c>
      <c r="AL165" s="71">
        <f>III!AF92*100</f>
        <v>65.255102182250809</v>
      </c>
      <c r="AM165" s="71">
        <f>III!AG92*100</f>
        <v>63.247578325635466</v>
      </c>
      <c r="AN165" s="71">
        <f>III!AH92*100</f>
        <v>61.35988779317578</v>
      </c>
      <c r="AO165" s="71">
        <f>III!AI92*100</f>
        <v>59.581611886887984</v>
      </c>
      <c r="AP165" s="71">
        <f>III!AJ92*100</f>
        <v>57.903505672387112</v>
      </c>
      <c r="AQ165" s="71">
        <f>III!AK92*100</f>
        <v>56.317337212561171</v>
      </c>
    </row>
    <row r="166" spans="1:43" x14ac:dyDescent="0.2">
      <c r="A166" s="67" t="s">
        <v>94</v>
      </c>
      <c r="B166" s="67" t="s">
        <v>95</v>
      </c>
      <c r="C166" s="67" t="s">
        <v>104</v>
      </c>
      <c r="D166" s="67" t="s">
        <v>16</v>
      </c>
      <c r="E166" s="67" t="s">
        <v>13</v>
      </c>
      <c r="F166" s="67" t="s">
        <v>101</v>
      </c>
      <c r="G166" s="68" t="str">
        <f>III!B93</f>
        <v>%</v>
      </c>
      <c r="H166" s="67" t="s">
        <v>100</v>
      </c>
      <c r="I166" s="69">
        <v>3</v>
      </c>
      <c r="J166" s="71">
        <f>III!D93*100</f>
        <v>0</v>
      </c>
      <c r="K166" s="71">
        <f>III!E93*100</f>
        <v>0</v>
      </c>
      <c r="L166" s="71">
        <f>III!F93*100</f>
        <v>0</v>
      </c>
      <c r="M166" s="71">
        <f>III!G93*100</f>
        <v>0</v>
      </c>
      <c r="N166" s="71">
        <f>III!H93*100</f>
        <v>0</v>
      </c>
      <c r="O166" s="71">
        <f>III!I93*100</f>
        <v>0</v>
      </c>
      <c r="P166" s="71">
        <f>III!J93*100</f>
        <v>0</v>
      </c>
      <c r="Q166" s="71">
        <f>III!K93*100</f>
        <v>0</v>
      </c>
      <c r="R166" s="71">
        <f>III!L93*100</f>
        <v>0</v>
      </c>
      <c r="S166" s="71">
        <f>III!M93*100</f>
        <v>0</v>
      </c>
      <c r="T166" s="71">
        <f>III!N93*100</f>
        <v>0</v>
      </c>
      <c r="U166" s="71">
        <f>III!O93*100</f>
        <v>0</v>
      </c>
      <c r="V166" s="71">
        <f>III!P93*100</f>
        <v>0</v>
      </c>
      <c r="W166" s="71">
        <f>III!Q93*100</f>
        <v>0</v>
      </c>
      <c r="X166" s="71">
        <f>III!R93*100</f>
        <v>0</v>
      </c>
      <c r="Y166" s="71">
        <f>III!S93*100</f>
        <v>0</v>
      </c>
      <c r="Z166" s="71">
        <f>III!T93*100</f>
        <v>0</v>
      </c>
      <c r="AA166" s="71">
        <f>III!U93*100</f>
        <v>0</v>
      </c>
      <c r="AB166" s="71">
        <f>III!V93*100</f>
        <v>0</v>
      </c>
      <c r="AC166" s="71">
        <f>III!W93*100</f>
        <v>0</v>
      </c>
      <c r="AD166" s="71">
        <f>III!X93*100</f>
        <v>0</v>
      </c>
      <c r="AE166" s="71">
        <f>III!Y93*100</f>
        <v>0</v>
      </c>
      <c r="AF166" s="71">
        <f>III!Z93*100</f>
        <v>0</v>
      </c>
      <c r="AG166" s="71">
        <f>III!AA93*100</f>
        <v>0</v>
      </c>
      <c r="AH166" s="71">
        <f>III!AB93*100</f>
        <v>0</v>
      </c>
      <c r="AI166" s="71">
        <f>III!AC93*100</f>
        <v>0</v>
      </c>
      <c r="AJ166" s="71">
        <f>III!AD93*100</f>
        <v>0</v>
      </c>
      <c r="AK166" s="71">
        <f>III!AE93*100</f>
        <v>0</v>
      </c>
      <c r="AL166" s="71">
        <f>III!AF93*100</f>
        <v>0</v>
      </c>
      <c r="AM166" s="71">
        <f>III!AG93*100</f>
        <v>0</v>
      </c>
      <c r="AN166" s="71">
        <f>III!AH93*100</f>
        <v>0</v>
      </c>
      <c r="AO166" s="71">
        <f>III!AI93*100</f>
        <v>0</v>
      </c>
      <c r="AP166" s="71">
        <f>III!AJ93*100</f>
        <v>0</v>
      </c>
      <c r="AQ166" s="71">
        <f>III!AK93*100</f>
        <v>0</v>
      </c>
    </row>
    <row r="167" spans="1:43" x14ac:dyDescent="0.2">
      <c r="A167" s="67" t="s">
        <v>94</v>
      </c>
      <c r="B167" s="67" t="s">
        <v>95</v>
      </c>
      <c r="C167" s="67" t="s">
        <v>104</v>
      </c>
      <c r="D167" s="67" t="s">
        <v>16</v>
      </c>
      <c r="E167" s="67" t="s">
        <v>55</v>
      </c>
      <c r="F167" s="67" t="s">
        <v>101</v>
      </c>
      <c r="G167" s="68" t="str">
        <f>III!B94</f>
        <v>%</v>
      </c>
      <c r="H167" s="67" t="s">
        <v>100</v>
      </c>
      <c r="I167" s="69">
        <v>3</v>
      </c>
      <c r="J167" s="71">
        <f>III!D94*100</f>
        <v>0</v>
      </c>
      <c r="K167" s="71">
        <f>III!E94*100</f>
        <v>0</v>
      </c>
      <c r="L167" s="71">
        <f>III!F94*100</f>
        <v>0</v>
      </c>
      <c r="M167" s="71">
        <f>III!G94*100</f>
        <v>0</v>
      </c>
      <c r="N167" s="71">
        <f>III!H94*100</f>
        <v>0</v>
      </c>
      <c r="O167" s="71">
        <f>III!I94*100</f>
        <v>0</v>
      </c>
      <c r="P167" s="71">
        <f>III!J94*100</f>
        <v>0</v>
      </c>
      <c r="Q167" s="71">
        <f>III!K94*100</f>
        <v>0</v>
      </c>
      <c r="R167" s="71">
        <f>III!L94*100</f>
        <v>0</v>
      </c>
      <c r="S167" s="71">
        <f>III!M94*100</f>
        <v>0</v>
      </c>
      <c r="T167" s="71">
        <f>III!N94*100</f>
        <v>0</v>
      </c>
      <c r="U167" s="71">
        <f>III!O94*100</f>
        <v>0</v>
      </c>
      <c r="V167" s="71">
        <f>III!P94*100</f>
        <v>0</v>
      </c>
      <c r="W167" s="71">
        <f>III!Q94*100</f>
        <v>0</v>
      </c>
      <c r="X167" s="71">
        <f>III!R94*100</f>
        <v>0</v>
      </c>
      <c r="Y167" s="71">
        <f>III!S94*100</f>
        <v>0</v>
      </c>
      <c r="Z167" s="71">
        <f>III!T94*100</f>
        <v>0</v>
      </c>
      <c r="AA167" s="71">
        <f>III!U94*100</f>
        <v>0</v>
      </c>
      <c r="AB167" s="71">
        <f>III!V94*100</f>
        <v>0</v>
      </c>
      <c r="AC167" s="71">
        <f>III!W94*100</f>
        <v>0</v>
      </c>
      <c r="AD167" s="71">
        <f>III!X94*100</f>
        <v>0</v>
      </c>
      <c r="AE167" s="71">
        <f>III!Y94*100</f>
        <v>0</v>
      </c>
      <c r="AF167" s="71">
        <f>III!Z94*100</f>
        <v>0</v>
      </c>
      <c r="AG167" s="71">
        <f>III!AA94*100</f>
        <v>0</v>
      </c>
      <c r="AH167" s="71">
        <f>III!AB94*100</f>
        <v>0</v>
      </c>
      <c r="AI167" s="71">
        <f>III!AC94*100</f>
        <v>0</v>
      </c>
      <c r="AJ167" s="71">
        <f>III!AD94*100</f>
        <v>0</v>
      </c>
      <c r="AK167" s="71">
        <f>III!AE94*100</f>
        <v>0</v>
      </c>
      <c r="AL167" s="71">
        <f>III!AF94*100</f>
        <v>0</v>
      </c>
      <c r="AM167" s="71">
        <f>III!AG94*100</f>
        <v>0</v>
      </c>
      <c r="AN167" s="71">
        <f>III!AH94*100</f>
        <v>0</v>
      </c>
      <c r="AO167" s="71">
        <f>III!AI94*100</f>
        <v>0</v>
      </c>
      <c r="AP167" s="71">
        <f>III!AJ94*100</f>
        <v>0</v>
      </c>
      <c r="AQ167" s="71">
        <f>III!AK94*100</f>
        <v>0</v>
      </c>
    </row>
    <row r="168" spans="1:43" x14ac:dyDescent="0.2">
      <c r="A168" s="67" t="s">
        <v>94</v>
      </c>
      <c r="B168" s="67" t="s">
        <v>95</v>
      </c>
      <c r="C168" s="67" t="s">
        <v>104</v>
      </c>
      <c r="D168" s="67" t="s">
        <v>16</v>
      </c>
      <c r="E168" s="67" t="s">
        <v>75</v>
      </c>
      <c r="F168" s="67" t="s">
        <v>101</v>
      </c>
      <c r="G168" s="68" t="str">
        <f>III!B95</f>
        <v>%</v>
      </c>
      <c r="H168" s="67" t="s">
        <v>100</v>
      </c>
      <c r="I168" s="69">
        <v>3</v>
      </c>
      <c r="J168" s="71">
        <f>III!D95*100</f>
        <v>0</v>
      </c>
      <c r="K168" s="71">
        <f>III!E95*100</f>
        <v>0</v>
      </c>
      <c r="L168" s="71">
        <f>III!F95*100</f>
        <v>0</v>
      </c>
      <c r="M168" s="71">
        <f>III!G95*100</f>
        <v>0</v>
      </c>
      <c r="N168" s="71">
        <f>III!H95*100</f>
        <v>0</v>
      </c>
      <c r="O168" s="71">
        <f>III!I95*100</f>
        <v>0</v>
      </c>
      <c r="P168" s="71">
        <f>III!J95*100</f>
        <v>0</v>
      </c>
      <c r="Q168" s="71">
        <f>III!K95*100</f>
        <v>0</v>
      </c>
      <c r="R168" s="71">
        <f>III!L95*100</f>
        <v>0</v>
      </c>
      <c r="S168" s="71">
        <f>III!M95*100</f>
        <v>0</v>
      </c>
      <c r="T168" s="71">
        <f>III!N95*100</f>
        <v>0</v>
      </c>
      <c r="U168" s="71">
        <f>III!O95*100</f>
        <v>0</v>
      </c>
      <c r="V168" s="71">
        <f>III!P95*100</f>
        <v>0</v>
      </c>
      <c r="W168" s="71">
        <f>III!Q95*100</f>
        <v>0</v>
      </c>
      <c r="X168" s="71">
        <f>III!R95*100</f>
        <v>0</v>
      </c>
      <c r="Y168" s="71">
        <f>III!S95*100</f>
        <v>0</v>
      </c>
      <c r="Z168" s="71">
        <f>III!T95*100</f>
        <v>0</v>
      </c>
      <c r="AA168" s="71">
        <f>III!U95*100</f>
        <v>0</v>
      </c>
      <c r="AB168" s="71">
        <f>III!V95*100</f>
        <v>0</v>
      </c>
      <c r="AC168" s="71">
        <f>III!W95*100</f>
        <v>0.99070469222071766</v>
      </c>
      <c r="AD168" s="71">
        <f>III!X95*100</f>
        <v>1.9677630796280436</v>
      </c>
      <c r="AE168" s="71">
        <f>III!Y95*100</f>
        <v>2.9314551869394005</v>
      </c>
      <c r="AF168" s="71">
        <f>III!Z95*100</f>
        <v>3.882053429375802</v>
      </c>
      <c r="AG168" s="71">
        <f>III!AA95*100</f>
        <v>4.8198228693961775</v>
      </c>
      <c r="AH168" s="71">
        <f>III!AB95*100</f>
        <v>9.8384002914213173</v>
      </c>
      <c r="AI168" s="71">
        <f>III!AC95*100</f>
        <v>14.504861934972579</v>
      </c>
      <c r="AJ168" s="71">
        <f>III!AD95*100</f>
        <v>18.855009790184837</v>
      </c>
      <c r="AK168" s="71">
        <f>III!AE95*100</f>
        <v>22.919951315165509</v>
      </c>
      <c r="AL168" s="71">
        <f>III!AF95*100</f>
        <v>26.726844475192387</v>
      </c>
      <c r="AM168" s="71">
        <f>III!AG95*100</f>
        <v>30.299505258505611</v>
      </c>
      <c r="AN168" s="71">
        <f>III!AH95*100</f>
        <v>33.658906400428144</v>
      </c>
      <c r="AO168" s="71">
        <f>III!AI95*100</f>
        <v>36.823589386072236</v>
      </c>
      <c r="AP168" s="71">
        <f>III!AJ95*100</f>
        <v>39.810006829145358</v>
      </c>
      <c r="AQ168" s="71">
        <f>III!AK95*100</f>
        <v>42.632808577415823</v>
      </c>
    </row>
    <row r="169" spans="1:43" x14ac:dyDescent="0.2">
      <c r="A169" s="67" t="s">
        <v>94</v>
      </c>
      <c r="B169" s="67" t="s">
        <v>95</v>
      </c>
      <c r="C169" s="67" t="s">
        <v>104</v>
      </c>
      <c r="D169" s="67" t="s">
        <v>79</v>
      </c>
      <c r="E169" s="67" t="s">
        <v>7</v>
      </c>
      <c r="F169" s="67" t="s">
        <v>101</v>
      </c>
      <c r="G169" s="68" t="str">
        <f>III!B98</f>
        <v>%</v>
      </c>
      <c r="H169" s="67" t="s">
        <v>100</v>
      </c>
      <c r="I169" s="69">
        <v>3</v>
      </c>
      <c r="J169" s="71">
        <f>III!D98*100</f>
        <v>0</v>
      </c>
      <c r="K169" s="71">
        <f>III!E98*100</f>
        <v>0</v>
      </c>
      <c r="L169" s="71">
        <f>III!F98*100</f>
        <v>0</v>
      </c>
      <c r="M169" s="71">
        <f>III!G98*100</f>
        <v>0</v>
      </c>
      <c r="N169" s="71">
        <f>III!H98*100</f>
        <v>0</v>
      </c>
      <c r="O169" s="71">
        <f>III!I98*100</f>
        <v>0</v>
      </c>
      <c r="P169" s="71">
        <f>III!J98*100</f>
        <v>0</v>
      </c>
      <c r="Q169" s="71">
        <f>III!K98*100</f>
        <v>0</v>
      </c>
      <c r="R169" s="71">
        <f>III!L98*100</f>
        <v>0</v>
      </c>
      <c r="S169" s="71">
        <f>III!M98*100</f>
        <v>0</v>
      </c>
      <c r="T169" s="71">
        <f>III!N98*100</f>
        <v>0</v>
      </c>
      <c r="U169" s="71">
        <f>III!O98*100</f>
        <v>0</v>
      </c>
      <c r="V169" s="71">
        <f>III!P98*100</f>
        <v>0</v>
      </c>
      <c r="W169" s="71">
        <f>III!Q98*100</f>
        <v>0</v>
      </c>
      <c r="X169" s="71">
        <f>III!R98*100</f>
        <v>0</v>
      </c>
      <c r="Y169" s="71">
        <f>III!S98*100</f>
        <v>0</v>
      </c>
      <c r="Z169" s="71">
        <f>III!T98*100</f>
        <v>0</v>
      </c>
      <c r="AA169" s="71">
        <f>III!U98*100</f>
        <v>0</v>
      </c>
      <c r="AB169" s="71">
        <f>III!V98*100</f>
        <v>0</v>
      </c>
      <c r="AC169" s="71">
        <f>III!W98*100</f>
        <v>0</v>
      </c>
      <c r="AD169" s="71">
        <f>III!X98*100</f>
        <v>0</v>
      </c>
      <c r="AE169" s="71">
        <f>III!Y98*100</f>
        <v>0</v>
      </c>
      <c r="AF169" s="71">
        <f>III!Z98*100</f>
        <v>0</v>
      </c>
      <c r="AG169" s="71">
        <f>III!AA98*100</f>
        <v>0</v>
      </c>
      <c r="AH169" s="71">
        <f>III!AB98*100</f>
        <v>0</v>
      </c>
      <c r="AI169" s="71">
        <f>III!AC98*100</f>
        <v>0</v>
      </c>
      <c r="AJ169" s="71">
        <f>III!AD98*100</f>
        <v>0</v>
      </c>
      <c r="AK169" s="71">
        <f>III!AE98*100</f>
        <v>0</v>
      </c>
      <c r="AL169" s="71">
        <f>III!AF98*100</f>
        <v>0</v>
      </c>
      <c r="AM169" s="71">
        <f>III!AG98*100</f>
        <v>0</v>
      </c>
      <c r="AN169" s="71">
        <f>III!AH98*100</f>
        <v>0</v>
      </c>
      <c r="AO169" s="71">
        <f>III!AI98*100</f>
        <v>0</v>
      </c>
      <c r="AP169" s="71">
        <f>III!AJ98*100</f>
        <v>0</v>
      </c>
      <c r="AQ169" s="71">
        <f>III!AK98*100</f>
        <v>0</v>
      </c>
    </row>
    <row r="170" spans="1:43" x14ac:dyDescent="0.2">
      <c r="A170" s="67" t="s">
        <v>94</v>
      </c>
      <c r="B170" s="67" t="s">
        <v>95</v>
      </c>
      <c r="C170" s="67" t="s">
        <v>104</v>
      </c>
      <c r="D170" s="67" t="s">
        <v>79</v>
      </c>
      <c r="E170" s="67" t="s">
        <v>9</v>
      </c>
      <c r="F170" s="67" t="s">
        <v>101</v>
      </c>
      <c r="G170" s="68" t="str">
        <f>III!B99</f>
        <v>%</v>
      </c>
      <c r="H170" s="67" t="s">
        <v>100</v>
      </c>
      <c r="I170" s="69">
        <v>3</v>
      </c>
      <c r="J170" s="71">
        <f>III!D99*100</f>
        <v>0</v>
      </c>
      <c r="K170" s="71">
        <f>III!E99*100</f>
        <v>0</v>
      </c>
      <c r="L170" s="71">
        <f>III!F99*100</f>
        <v>0</v>
      </c>
      <c r="M170" s="71">
        <f>III!G99*100</f>
        <v>0</v>
      </c>
      <c r="N170" s="71">
        <f>III!H99*100</f>
        <v>0</v>
      </c>
      <c r="O170" s="71">
        <f>III!I99*100</f>
        <v>0</v>
      </c>
      <c r="P170" s="71">
        <f>III!J99*100</f>
        <v>0</v>
      </c>
      <c r="Q170" s="71">
        <f>III!K99*100</f>
        <v>0</v>
      </c>
      <c r="R170" s="71">
        <f>III!L99*100</f>
        <v>0</v>
      </c>
      <c r="S170" s="71">
        <f>III!M99*100</f>
        <v>0</v>
      </c>
      <c r="T170" s="71">
        <f>III!N99*100</f>
        <v>0</v>
      </c>
      <c r="U170" s="71">
        <f>III!O99*100</f>
        <v>0</v>
      </c>
      <c r="V170" s="71">
        <f>III!P99*100</f>
        <v>0</v>
      </c>
      <c r="W170" s="71">
        <f>III!Q99*100</f>
        <v>0</v>
      </c>
      <c r="X170" s="71">
        <f>III!R99*100</f>
        <v>0</v>
      </c>
      <c r="Y170" s="71">
        <f>III!S99*100</f>
        <v>0</v>
      </c>
      <c r="Z170" s="71">
        <f>III!T99*100</f>
        <v>0</v>
      </c>
      <c r="AA170" s="71">
        <f>III!U99*100</f>
        <v>0</v>
      </c>
      <c r="AB170" s="71">
        <f>III!V99*100</f>
        <v>0</v>
      </c>
      <c r="AC170" s="71">
        <f>III!W99*100</f>
        <v>0</v>
      </c>
      <c r="AD170" s="71">
        <f>III!X99*100</f>
        <v>0</v>
      </c>
      <c r="AE170" s="71">
        <f>III!Y99*100</f>
        <v>0</v>
      </c>
      <c r="AF170" s="71">
        <f>III!Z99*100</f>
        <v>0</v>
      </c>
      <c r="AG170" s="71">
        <f>III!AA99*100</f>
        <v>0</v>
      </c>
      <c r="AH170" s="71">
        <f>III!AB99*100</f>
        <v>0</v>
      </c>
      <c r="AI170" s="71">
        <f>III!AC99*100</f>
        <v>0</v>
      </c>
      <c r="AJ170" s="71">
        <f>III!AD99*100</f>
        <v>0</v>
      </c>
      <c r="AK170" s="71">
        <f>III!AE99*100</f>
        <v>0</v>
      </c>
      <c r="AL170" s="71">
        <f>III!AF99*100</f>
        <v>0</v>
      </c>
      <c r="AM170" s="71">
        <f>III!AG99*100</f>
        <v>0</v>
      </c>
      <c r="AN170" s="71">
        <f>III!AH99*100</f>
        <v>0</v>
      </c>
      <c r="AO170" s="71">
        <f>III!AI99*100</f>
        <v>0</v>
      </c>
      <c r="AP170" s="71">
        <f>III!AJ99*100</f>
        <v>0</v>
      </c>
      <c r="AQ170" s="71">
        <f>III!AK99*100</f>
        <v>0</v>
      </c>
    </row>
    <row r="171" spans="1:43" x14ac:dyDescent="0.2">
      <c r="A171" s="67" t="s">
        <v>94</v>
      </c>
      <c r="B171" s="67" t="s">
        <v>95</v>
      </c>
      <c r="C171" s="67" t="s">
        <v>104</v>
      </c>
      <c r="D171" s="67" t="s">
        <v>79</v>
      </c>
      <c r="E171" s="67" t="s">
        <v>10</v>
      </c>
      <c r="F171" s="67" t="s">
        <v>101</v>
      </c>
      <c r="G171" s="68" t="str">
        <f>III!B100</f>
        <v>%</v>
      </c>
      <c r="H171" s="67" t="s">
        <v>100</v>
      </c>
      <c r="I171" s="69">
        <v>3</v>
      </c>
      <c r="J171" s="71">
        <f>III!D100*100</f>
        <v>0</v>
      </c>
      <c r="K171" s="71">
        <f>III!E100*100</f>
        <v>0</v>
      </c>
      <c r="L171" s="71">
        <f>III!F100*100</f>
        <v>0</v>
      </c>
      <c r="M171" s="71">
        <f>III!G100*100</f>
        <v>0</v>
      </c>
      <c r="N171" s="71">
        <f>III!H100*100</f>
        <v>0</v>
      </c>
      <c r="O171" s="71">
        <f>III!I100*100</f>
        <v>0</v>
      </c>
      <c r="P171" s="71">
        <f>III!J100*100</f>
        <v>0</v>
      </c>
      <c r="Q171" s="71">
        <f>III!K100*100</f>
        <v>0</v>
      </c>
      <c r="R171" s="71">
        <f>III!L100*100</f>
        <v>0</v>
      </c>
      <c r="S171" s="71">
        <f>III!M100*100</f>
        <v>0</v>
      </c>
      <c r="T171" s="71">
        <f>III!N100*100</f>
        <v>0</v>
      </c>
      <c r="U171" s="71">
        <f>III!O100*100</f>
        <v>0</v>
      </c>
      <c r="V171" s="71">
        <f>III!P100*100</f>
        <v>0</v>
      </c>
      <c r="W171" s="71">
        <f>III!Q100*100</f>
        <v>0</v>
      </c>
      <c r="X171" s="71">
        <f>III!R100*100</f>
        <v>0</v>
      </c>
      <c r="Y171" s="71">
        <f>III!S100*100</f>
        <v>0</v>
      </c>
      <c r="Z171" s="71">
        <f>III!T100*100</f>
        <v>0</v>
      </c>
      <c r="AA171" s="71">
        <f>III!U100*100</f>
        <v>0</v>
      </c>
      <c r="AB171" s="71">
        <f>III!V100*100</f>
        <v>0</v>
      </c>
      <c r="AC171" s="71">
        <f>III!W100*100</f>
        <v>0</v>
      </c>
      <c r="AD171" s="71">
        <f>III!X100*100</f>
        <v>0</v>
      </c>
      <c r="AE171" s="71">
        <f>III!Y100*100</f>
        <v>0</v>
      </c>
      <c r="AF171" s="71">
        <f>III!Z100*100</f>
        <v>0</v>
      </c>
      <c r="AG171" s="71">
        <f>III!AA100*100</f>
        <v>0</v>
      </c>
      <c r="AH171" s="71">
        <f>III!AB100*100</f>
        <v>0</v>
      </c>
      <c r="AI171" s="71">
        <f>III!AC100*100</f>
        <v>0</v>
      </c>
      <c r="AJ171" s="71">
        <f>III!AD100*100</f>
        <v>0</v>
      </c>
      <c r="AK171" s="71">
        <f>III!AE100*100</f>
        <v>0</v>
      </c>
      <c r="AL171" s="71">
        <f>III!AF100*100</f>
        <v>0</v>
      </c>
      <c r="AM171" s="71">
        <f>III!AG100*100</f>
        <v>0</v>
      </c>
      <c r="AN171" s="71">
        <f>III!AH100*100</f>
        <v>0</v>
      </c>
      <c r="AO171" s="71">
        <f>III!AI100*100</f>
        <v>0</v>
      </c>
      <c r="AP171" s="71">
        <f>III!AJ100*100</f>
        <v>0</v>
      </c>
      <c r="AQ171" s="71">
        <f>III!AK100*100</f>
        <v>0</v>
      </c>
    </row>
    <row r="172" spans="1:43" x14ac:dyDescent="0.2">
      <c r="A172" s="67" t="s">
        <v>94</v>
      </c>
      <c r="B172" s="67" t="s">
        <v>95</v>
      </c>
      <c r="C172" s="67" t="s">
        <v>104</v>
      </c>
      <c r="D172" s="67" t="s">
        <v>79</v>
      </c>
      <c r="E172" s="67" t="s">
        <v>11</v>
      </c>
      <c r="F172" s="67" t="s">
        <v>101</v>
      </c>
      <c r="G172" s="68" t="str">
        <f>III!B101</f>
        <v>%</v>
      </c>
      <c r="H172" s="67" t="s">
        <v>100</v>
      </c>
      <c r="I172" s="69">
        <v>3</v>
      </c>
      <c r="J172" s="71">
        <f>III!D101*100</f>
        <v>0</v>
      </c>
      <c r="K172" s="71">
        <f>III!E101*100</f>
        <v>0</v>
      </c>
      <c r="L172" s="71">
        <f>III!F101*100</f>
        <v>0</v>
      </c>
      <c r="M172" s="71">
        <f>III!G101*100</f>
        <v>0</v>
      </c>
      <c r="N172" s="71">
        <f>III!H101*100</f>
        <v>0</v>
      </c>
      <c r="O172" s="71">
        <f>III!I101*100</f>
        <v>0</v>
      </c>
      <c r="P172" s="71">
        <f>III!J101*100</f>
        <v>0</v>
      </c>
      <c r="Q172" s="71">
        <f>III!K101*100</f>
        <v>0</v>
      </c>
      <c r="R172" s="71">
        <f>III!L101*100</f>
        <v>0</v>
      </c>
      <c r="S172" s="71">
        <f>III!M101*100</f>
        <v>0</v>
      </c>
      <c r="T172" s="71">
        <f>III!N101*100</f>
        <v>0</v>
      </c>
      <c r="U172" s="71">
        <f>III!O101*100</f>
        <v>0</v>
      </c>
      <c r="V172" s="71">
        <f>III!P101*100</f>
        <v>0</v>
      </c>
      <c r="W172" s="71">
        <f>III!Q101*100</f>
        <v>0</v>
      </c>
      <c r="X172" s="71">
        <f>III!R101*100</f>
        <v>0</v>
      </c>
      <c r="Y172" s="71">
        <f>III!S101*100</f>
        <v>0</v>
      </c>
      <c r="Z172" s="71">
        <f>III!T101*100</f>
        <v>0</v>
      </c>
      <c r="AA172" s="71">
        <f>III!U101*100</f>
        <v>0</v>
      </c>
      <c r="AB172" s="71">
        <f>III!V101*100</f>
        <v>0</v>
      </c>
      <c r="AC172" s="71">
        <f>III!W101*100</f>
        <v>0</v>
      </c>
      <c r="AD172" s="71">
        <f>III!X101*100</f>
        <v>0</v>
      </c>
      <c r="AE172" s="71">
        <f>III!Y101*100</f>
        <v>0</v>
      </c>
      <c r="AF172" s="71">
        <f>III!Z101*100</f>
        <v>0</v>
      </c>
      <c r="AG172" s="71">
        <f>III!AA101*100</f>
        <v>0</v>
      </c>
      <c r="AH172" s="71">
        <f>III!AB101*100</f>
        <v>0</v>
      </c>
      <c r="AI172" s="71">
        <f>III!AC101*100</f>
        <v>0</v>
      </c>
      <c r="AJ172" s="71">
        <f>III!AD101*100</f>
        <v>0</v>
      </c>
      <c r="AK172" s="71">
        <f>III!AE101*100</f>
        <v>0</v>
      </c>
      <c r="AL172" s="71">
        <f>III!AF101*100</f>
        <v>0</v>
      </c>
      <c r="AM172" s="71">
        <f>III!AG101*100</f>
        <v>0</v>
      </c>
      <c r="AN172" s="71">
        <f>III!AH101*100</f>
        <v>0</v>
      </c>
      <c r="AO172" s="71">
        <f>III!AI101*100</f>
        <v>0</v>
      </c>
      <c r="AP172" s="71">
        <f>III!AJ101*100</f>
        <v>0</v>
      </c>
      <c r="AQ172" s="71">
        <f>III!AK101*100</f>
        <v>0</v>
      </c>
    </row>
    <row r="173" spans="1:43" x14ac:dyDescent="0.2">
      <c r="A173" s="67" t="s">
        <v>94</v>
      </c>
      <c r="B173" s="67" t="s">
        <v>95</v>
      </c>
      <c r="C173" s="67" t="s">
        <v>104</v>
      </c>
      <c r="D173" s="67" t="s">
        <v>79</v>
      </c>
      <c r="E173" s="67" t="s">
        <v>106</v>
      </c>
      <c r="F173" s="67" t="s">
        <v>101</v>
      </c>
      <c r="G173" s="68" t="str">
        <f>III!B102</f>
        <v>%</v>
      </c>
      <c r="H173" s="67" t="s">
        <v>100</v>
      </c>
      <c r="I173" s="69">
        <v>3</v>
      </c>
      <c r="J173" s="71">
        <f>III!D102*100</f>
        <v>0</v>
      </c>
      <c r="K173" s="71">
        <f>III!E102*100</f>
        <v>0</v>
      </c>
      <c r="L173" s="71">
        <f>III!F102*100</f>
        <v>0</v>
      </c>
      <c r="M173" s="71">
        <f>III!G102*100</f>
        <v>0</v>
      </c>
      <c r="N173" s="71">
        <f>III!H102*100</f>
        <v>0</v>
      </c>
      <c r="O173" s="71">
        <f>III!I102*100</f>
        <v>0</v>
      </c>
      <c r="P173" s="71">
        <f>III!J102*100</f>
        <v>0</v>
      </c>
      <c r="Q173" s="71">
        <f>III!K102*100</f>
        <v>0</v>
      </c>
      <c r="R173" s="71">
        <f>III!L102*100</f>
        <v>0</v>
      </c>
      <c r="S173" s="71">
        <f>III!M102*100</f>
        <v>0</v>
      </c>
      <c r="T173" s="71">
        <f>III!N102*100</f>
        <v>0</v>
      </c>
      <c r="U173" s="71">
        <f>III!O102*100</f>
        <v>0</v>
      </c>
      <c r="V173" s="71">
        <f>III!P102*100</f>
        <v>0</v>
      </c>
      <c r="W173" s="71">
        <f>III!Q102*100</f>
        <v>0</v>
      </c>
      <c r="X173" s="71">
        <f>III!R102*100</f>
        <v>0</v>
      </c>
      <c r="Y173" s="71">
        <f>III!S102*100</f>
        <v>0</v>
      </c>
      <c r="Z173" s="71">
        <f>III!T102*100</f>
        <v>0</v>
      </c>
      <c r="AA173" s="71">
        <f>III!U102*100</f>
        <v>0</v>
      </c>
      <c r="AB173" s="71">
        <f>III!V102*100</f>
        <v>0</v>
      </c>
      <c r="AC173" s="71">
        <f>III!W102*100</f>
        <v>0</v>
      </c>
      <c r="AD173" s="71">
        <f>III!X102*100</f>
        <v>0</v>
      </c>
      <c r="AE173" s="71">
        <f>III!Y102*100</f>
        <v>0</v>
      </c>
      <c r="AF173" s="71">
        <f>III!Z102*100</f>
        <v>0</v>
      </c>
      <c r="AG173" s="71">
        <f>III!AA102*100</f>
        <v>0</v>
      </c>
      <c r="AH173" s="71">
        <f>III!AB102*100</f>
        <v>0</v>
      </c>
      <c r="AI173" s="71">
        <f>III!AC102*100</f>
        <v>0</v>
      </c>
      <c r="AJ173" s="71">
        <f>III!AD102*100</f>
        <v>0</v>
      </c>
      <c r="AK173" s="71">
        <f>III!AE102*100</f>
        <v>0</v>
      </c>
      <c r="AL173" s="71">
        <f>III!AF102*100</f>
        <v>0</v>
      </c>
      <c r="AM173" s="71">
        <f>III!AG102*100</f>
        <v>0</v>
      </c>
      <c r="AN173" s="71">
        <f>III!AH102*100</f>
        <v>0</v>
      </c>
      <c r="AO173" s="71">
        <f>III!AI102*100</f>
        <v>0</v>
      </c>
      <c r="AP173" s="71">
        <f>III!AJ102*100</f>
        <v>0</v>
      </c>
      <c r="AQ173" s="71">
        <f>III!AK102*100</f>
        <v>0</v>
      </c>
    </row>
    <row r="174" spans="1:43" x14ac:dyDescent="0.2">
      <c r="A174" s="67" t="s">
        <v>94</v>
      </c>
      <c r="B174" s="67" t="s">
        <v>95</v>
      </c>
      <c r="C174" s="67" t="s">
        <v>104</v>
      </c>
      <c r="D174" s="67" t="s">
        <v>79</v>
      </c>
      <c r="E174" s="67" t="s">
        <v>12</v>
      </c>
      <c r="F174" s="67" t="s">
        <v>101</v>
      </c>
      <c r="G174" s="68" t="str">
        <f>III!B103</f>
        <v>%</v>
      </c>
      <c r="H174" s="67" t="s">
        <v>100</v>
      </c>
      <c r="I174" s="69">
        <v>3</v>
      </c>
      <c r="J174" s="71">
        <f>III!D103*100</f>
        <v>0</v>
      </c>
      <c r="K174" s="71">
        <f>III!E103*100</f>
        <v>0</v>
      </c>
      <c r="L174" s="71">
        <f>III!F103*100</f>
        <v>0</v>
      </c>
      <c r="M174" s="71">
        <f>III!G103*100</f>
        <v>0</v>
      </c>
      <c r="N174" s="71">
        <f>III!H103*100</f>
        <v>0</v>
      </c>
      <c r="O174" s="71">
        <f>III!I103*100</f>
        <v>1.5489359492592525</v>
      </c>
      <c r="P174" s="71">
        <f>III!J103*100</f>
        <v>3.0793224049725945</v>
      </c>
      <c r="Q174" s="71">
        <f>III!K103*100</f>
        <v>4.5914885268553594</v>
      </c>
      <c r="R174" s="71">
        <f>III!L103*100</f>
        <v>6.0857398328540553</v>
      </c>
      <c r="S174" s="71">
        <f>III!M103*100</f>
        <v>7.5622498451802551</v>
      </c>
      <c r="T174" s="71">
        <f>III!N103*100</f>
        <v>9.0202299054677493</v>
      </c>
      <c r="U174" s="71">
        <f>III!O103*100</f>
        <v>10.451739058262257</v>
      </c>
      <c r="V174" s="71">
        <f>III!P103*100</f>
        <v>11.797257818501819</v>
      </c>
      <c r="W174" s="71">
        <f>III!Q103*100</f>
        <v>12.451795973427506</v>
      </c>
      <c r="X174" s="71">
        <f>III!R103*100</f>
        <v>13.712800830873261</v>
      </c>
      <c r="Y174" s="71">
        <f>III!S103*100</f>
        <v>14.9486667479384</v>
      </c>
      <c r="Z174" s="71">
        <f>III!T103*100</f>
        <v>16.159143195270371</v>
      </c>
      <c r="AA174" s="71">
        <f>III!U103*100</f>
        <v>17.343954901007415</v>
      </c>
      <c r="AB174" s="71">
        <f>III!V103*100</f>
        <v>18.502802769913643</v>
      </c>
      <c r="AC174" s="71">
        <f>III!W103*100</f>
        <v>19.635365063994286</v>
      </c>
      <c r="AD174" s="71">
        <f>III!X103*100</f>
        <v>20.741298878390111</v>
      </c>
      <c r="AE174" s="71">
        <f>III!Y103*100</f>
        <v>21.82024194781274</v>
      </c>
      <c r="AF174" s="71">
        <f>III!Z103*100</f>
        <v>22.8718148197473</v>
      </c>
      <c r="AG174" s="71">
        <f>III!AA103*100</f>
        <v>23.895623430948941</v>
      </c>
      <c r="AH174" s="71">
        <f>III!AB103*100</f>
        <v>24.891262123209767</v>
      </c>
      <c r="AI174" s="71">
        <f>III!AC103*100</f>
        <v>25.858317132762416</v>
      </c>
      <c r="AJ174" s="71">
        <f>III!AD103*100</f>
        <v>26.796370584791212</v>
      </c>
      <c r="AK174" s="71">
        <f>III!AE103*100</f>
        <v>27.705005020100881</v>
      </c>
      <c r="AL174" s="71">
        <f>III!AF103*100</f>
        <v>28.58380847480797</v>
      </c>
      <c r="AM174" s="71">
        <f>III!AG103*100</f>
        <v>29.432380125735698</v>
      </c>
      <c r="AN174" s="71">
        <f>III!AH103*100</f>
        <v>30.250336503803332</v>
      </c>
      <c r="AO174" s="71">
        <f>III!AI103*100</f>
        <v>31.037318264942222</v>
      </c>
      <c r="AP174" s="71">
        <f>III!AJ103*100</f>
        <v>31.792997492844719</v>
      </c>
      <c r="AQ174" s="71">
        <f>III!AK103*100</f>
        <v>32.517085490160227</v>
      </c>
    </row>
    <row r="175" spans="1:43" x14ac:dyDescent="0.2">
      <c r="A175" s="67" t="s">
        <v>94</v>
      </c>
      <c r="B175" s="67" t="s">
        <v>95</v>
      </c>
      <c r="C175" s="67" t="s">
        <v>104</v>
      </c>
      <c r="D175" s="67" t="s">
        <v>79</v>
      </c>
      <c r="E175" s="67" t="s">
        <v>54</v>
      </c>
      <c r="F175" s="67" t="s">
        <v>101</v>
      </c>
      <c r="G175" s="68" t="str">
        <f>III!B104</f>
        <v>%</v>
      </c>
      <c r="H175" s="67" t="s">
        <v>100</v>
      </c>
      <c r="I175" s="69">
        <v>3</v>
      </c>
      <c r="J175" s="71">
        <f>III!D104*100</f>
        <v>100</v>
      </c>
      <c r="K175" s="71">
        <f>III!E104*100</f>
        <v>100</v>
      </c>
      <c r="L175" s="71">
        <f>III!F104*100</f>
        <v>100</v>
      </c>
      <c r="M175" s="71">
        <f>III!G104*100</f>
        <v>100</v>
      </c>
      <c r="N175" s="71">
        <f>III!H104*100</f>
        <v>100</v>
      </c>
      <c r="O175" s="71">
        <f>III!I104*100</f>
        <v>98.45106405074074</v>
      </c>
      <c r="P175" s="71">
        <f>III!J104*100</f>
        <v>96.92065788381619</v>
      </c>
      <c r="Q175" s="71">
        <f>III!K104*100</f>
        <v>95.408381787604839</v>
      </c>
      <c r="R175" s="71">
        <f>III!L104*100</f>
        <v>93.913406904404468</v>
      </c>
      <c r="S175" s="71">
        <f>III!M104*100</f>
        <v>92.432136164053901</v>
      </c>
      <c r="T175" s="71">
        <f>III!N104*100</f>
        <v>90.942841876998088</v>
      </c>
      <c r="U175" s="71">
        <f>III!O104*100</f>
        <v>89.305775787730724</v>
      </c>
      <c r="V175" s="71">
        <f>III!P104*100</f>
        <v>86.628891508367516</v>
      </c>
      <c r="W175" s="71">
        <f>III!Q104*100</f>
        <v>74.692947450935009</v>
      </c>
      <c r="X175" s="71">
        <f>III!R104*100</f>
        <v>72.823899320798219</v>
      </c>
      <c r="Y175" s="71">
        <f>III!S104*100</f>
        <v>70.951751882047915</v>
      </c>
      <c r="Z175" s="71">
        <f>III!T104*100</f>
        <v>69.075646077487377</v>
      </c>
      <c r="AA175" s="71">
        <f>III!U104*100</f>
        <v>67.194736279269321</v>
      </c>
      <c r="AB175" s="71">
        <f>III!V104*100</f>
        <v>65.308194324756343</v>
      </c>
      <c r="AC175" s="71">
        <f>III!W104*100</f>
        <v>63.415214076692919</v>
      </c>
      <c r="AD175" s="71">
        <f>III!X104*100</f>
        <v>61.515016537394104</v>
      </c>
      <c r="AE175" s="71">
        <f>III!Y104*100</f>
        <v>59.606855542833159</v>
      </c>
      <c r="AF175" s="71">
        <f>III!Z104*100</f>
        <v>57.690024057132391</v>
      </c>
      <c r="AG175" s="71">
        <f>III!AA104*100</f>
        <v>55.763861080780188</v>
      </c>
      <c r="AH175" s="71">
        <f>III!AB104*100</f>
        <v>53.827759176662497</v>
      </c>
      <c r="AI175" s="71">
        <f>III!AC104*100</f>
        <v>51.881172606465434</v>
      </c>
      <c r="AJ175" s="71">
        <f>III!AD104*100</f>
        <v>49.923626055962814</v>
      </c>
      <c r="AK175" s="71">
        <f>III!AE104*100</f>
        <v>47.954723910968653</v>
      </c>
      <c r="AL175" s="71">
        <f>III!AF104*100</f>
        <v>45.974160026211159</v>
      </c>
      <c r="AM175" s="71">
        <f>III!AG104*100</f>
        <v>43.981727907051194</v>
      </c>
      <c r="AN175" s="71">
        <f>III!AH104*100</f>
        <v>41.977331198944562</v>
      </c>
      <c r="AO175" s="71">
        <f>III!AI104*100</f>
        <v>39.960994352104464</v>
      </c>
      <c r="AP175" s="71">
        <f>III!AJ104*100</f>
        <v>37.932873299424614</v>
      </c>
      <c r="AQ175" s="71">
        <f>III!AK104*100</f>
        <v>35.893265955069744</v>
      </c>
    </row>
    <row r="176" spans="1:43" x14ac:dyDescent="0.2">
      <c r="A176" s="67" t="s">
        <v>94</v>
      </c>
      <c r="B176" s="67" t="s">
        <v>95</v>
      </c>
      <c r="C176" s="67" t="s">
        <v>104</v>
      </c>
      <c r="D176" s="67" t="s">
        <v>79</v>
      </c>
      <c r="E176" s="67" t="s">
        <v>74</v>
      </c>
      <c r="F176" s="67" t="s">
        <v>101</v>
      </c>
      <c r="G176" s="68" t="str">
        <f>III!B105</f>
        <v>%</v>
      </c>
      <c r="H176" s="67" t="s">
        <v>100</v>
      </c>
      <c r="I176" s="69">
        <v>3</v>
      </c>
      <c r="J176" s="71">
        <f>III!D105*100</f>
        <v>0</v>
      </c>
      <c r="K176" s="71">
        <f>III!E105*100</f>
        <v>0</v>
      </c>
      <c r="L176" s="71">
        <f>III!F105*100</f>
        <v>0</v>
      </c>
      <c r="M176" s="71">
        <f>III!G105*100</f>
        <v>0</v>
      </c>
      <c r="N176" s="71">
        <f>III!H105*100</f>
        <v>0</v>
      </c>
      <c r="O176" s="71">
        <f>III!I105*100</f>
        <v>0</v>
      </c>
      <c r="P176" s="71">
        <f>III!J105*100</f>
        <v>0</v>
      </c>
      <c r="Q176" s="71">
        <f>III!K105*100</f>
        <v>0</v>
      </c>
      <c r="R176" s="71">
        <f>III!L105*100</f>
        <v>0</v>
      </c>
      <c r="S176" s="71">
        <f>III!M105*100</f>
        <v>0</v>
      </c>
      <c r="T176" s="71">
        <f>III!N105*100</f>
        <v>0</v>
      </c>
      <c r="U176" s="71">
        <f>III!O105*100</f>
        <v>0</v>
      </c>
      <c r="V176" s="71">
        <f>III!P105*100</f>
        <v>0</v>
      </c>
      <c r="W176" s="71">
        <f>III!Q105*100</f>
        <v>0</v>
      </c>
      <c r="X176" s="71">
        <f>III!R105*100</f>
        <v>0</v>
      </c>
      <c r="Y176" s="71">
        <f>III!S105*100</f>
        <v>0</v>
      </c>
      <c r="Z176" s="71">
        <f>III!T105*100</f>
        <v>0</v>
      </c>
      <c r="AA176" s="71">
        <f>III!U105*100</f>
        <v>0</v>
      </c>
      <c r="AB176" s="71">
        <f>III!V105*100</f>
        <v>0</v>
      </c>
      <c r="AC176" s="71">
        <f>III!W105*100</f>
        <v>0</v>
      </c>
      <c r="AD176" s="71">
        <f>III!X105*100</f>
        <v>0</v>
      </c>
      <c r="AE176" s="71">
        <f>III!Y105*100</f>
        <v>0</v>
      </c>
      <c r="AF176" s="71">
        <f>III!Z105*100</f>
        <v>0</v>
      </c>
      <c r="AG176" s="71">
        <f>III!AA105*100</f>
        <v>0</v>
      </c>
      <c r="AH176" s="71">
        <f>III!AB105*100</f>
        <v>0</v>
      </c>
      <c r="AI176" s="71">
        <f>III!AC105*100</f>
        <v>0</v>
      </c>
      <c r="AJ176" s="71">
        <f>III!AD105*100</f>
        <v>0</v>
      </c>
      <c r="AK176" s="71">
        <f>III!AE105*100</f>
        <v>0</v>
      </c>
      <c r="AL176" s="71">
        <f>III!AF105*100</f>
        <v>0</v>
      </c>
      <c r="AM176" s="71">
        <f>III!AG105*100</f>
        <v>0</v>
      </c>
      <c r="AN176" s="71">
        <f>III!AH105*100</f>
        <v>0</v>
      </c>
      <c r="AO176" s="71">
        <f>III!AI105*100</f>
        <v>0</v>
      </c>
      <c r="AP176" s="71">
        <f>III!AJ105*100</f>
        <v>0</v>
      </c>
      <c r="AQ176" s="71">
        <f>III!AK105*100</f>
        <v>0</v>
      </c>
    </row>
    <row r="177" spans="1:43" x14ac:dyDescent="0.2">
      <c r="A177" s="67" t="s">
        <v>94</v>
      </c>
      <c r="B177" s="67" t="s">
        <v>95</v>
      </c>
      <c r="C177" s="67" t="s">
        <v>104</v>
      </c>
      <c r="D177" s="67" t="s">
        <v>79</v>
      </c>
      <c r="E177" s="67" t="s">
        <v>13</v>
      </c>
      <c r="F177" s="67" t="s">
        <v>101</v>
      </c>
      <c r="G177" s="68" t="str">
        <f>III!B106</f>
        <v>%</v>
      </c>
      <c r="H177" s="67" t="s">
        <v>100</v>
      </c>
      <c r="I177" s="69">
        <v>3</v>
      </c>
      <c r="J177" s="71">
        <f>III!D106*100</f>
        <v>0</v>
      </c>
      <c r="K177" s="71">
        <f>III!E106*100</f>
        <v>0</v>
      </c>
      <c r="L177" s="71">
        <f>III!F106*100</f>
        <v>0</v>
      </c>
      <c r="M177" s="71">
        <f>III!G106*100</f>
        <v>0</v>
      </c>
      <c r="N177" s="71">
        <f>III!H106*100</f>
        <v>0</v>
      </c>
      <c r="O177" s="71">
        <f>III!I106*100</f>
        <v>0</v>
      </c>
      <c r="P177" s="71">
        <f>III!J106*100</f>
        <v>0</v>
      </c>
      <c r="Q177" s="71">
        <f>III!K106*100</f>
        <v>0</v>
      </c>
      <c r="R177" s="71">
        <f>III!L106*100</f>
        <v>0</v>
      </c>
      <c r="S177" s="71">
        <f>III!M106*100</f>
        <v>0</v>
      </c>
      <c r="T177" s="71">
        <f>III!N106*100</f>
        <v>0</v>
      </c>
      <c r="U177" s="71">
        <f>III!O106*100</f>
        <v>0</v>
      </c>
      <c r="V177" s="71">
        <f>III!P106*100</f>
        <v>0</v>
      </c>
      <c r="W177" s="71">
        <f>III!Q106*100</f>
        <v>0</v>
      </c>
      <c r="X177" s="71">
        <f>III!R106*100</f>
        <v>0</v>
      </c>
      <c r="Y177" s="71">
        <f>III!S106*100</f>
        <v>0</v>
      </c>
      <c r="Z177" s="71">
        <f>III!T106*100</f>
        <v>0</v>
      </c>
      <c r="AA177" s="71">
        <f>III!U106*100</f>
        <v>0</v>
      </c>
      <c r="AB177" s="71">
        <f>III!V106*100</f>
        <v>0</v>
      </c>
      <c r="AC177" s="71">
        <f>III!W106*100</f>
        <v>0</v>
      </c>
      <c r="AD177" s="71">
        <f>III!X106*100</f>
        <v>0</v>
      </c>
      <c r="AE177" s="71">
        <f>III!Y106*100</f>
        <v>0</v>
      </c>
      <c r="AF177" s="71">
        <f>III!Z106*100</f>
        <v>0</v>
      </c>
      <c r="AG177" s="71">
        <f>III!AA106*100</f>
        <v>0</v>
      </c>
      <c r="AH177" s="71">
        <f>III!AB106*100</f>
        <v>0</v>
      </c>
      <c r="AI177" s="71">
        <f>III!AC106*100</f>
        <v>0</v>
      </c>
      <c r="AJ177" s="71">
        <f>III!AD106*100</f>
        <v>0</v>
      </c>
      <c r="AK177" s="71">
        <f>III!AE106*100</f>
        <v>0</v>
      </c>
      <c r="AL177" s="71">
        <f>III!AF106*100</f>
        <v>0</v>
      </c>
      <c r="AM177" s="71">
        <f>III!AG106*100</f>
        <v>0</v>
      </c>
      <c r="AN177" s="71">
        <f>III!AH106*100</f>
        <v>0</v>
      </c>
      <c r="AO177" s="71">
        <f>III!AI106*100</f>
        <v>0</v>
      </c>
      <c r="AP177" s="71">
        <f>III!AJ106*100</f>
        <v>0</v>
      </c>
      <c r="AQ177" s="71">
        <f>III!AK106*100</f>
        <v>0</v>
      </c>
    </row>
    <row r="178" spans="1:43" x14ac:dyDescent="0.2">
      <c r="A178" s="67" t="s">
        <v>94</v>
      </c>
      <c r="B178" s="67" t="s">
        <v>95</v>
      </c>
      <c r="C178" s="67" t="s">
        <v>104</v>
      </c>
      <c r="D178" s="67" t="s">
        <v>79</v>
      </c>
      <c r="E178" s="67" t="s">
        <v>55</v>
      </c>
      <c r="F178" s="67" t="s">
        <v>101</v>
      </c>
      <c r="G178" s="68" t="str">
        <f>III!B107</f>
        <v>%</v>
      </c>
      <c r="H178" s="67" t="s">
        <v>100</v>
      </c>
      <c r="I178" s="69">
        <v>3</v>
      </c>
      <c r="J178" s="71">
        <f>III!D107*100</f>
        <v>0</v>
      </c>
      <c r="K178" s="71">
        <f>III!E107*100</f>
        <v>0</v>
      </c>
      <c r="L178" s="71">
        <f>III!F107*100</f>
        <v>0</v>
      </c>
      <c r="M178" s="71">
        <f>III!G107*100</f>
        <v>0</v>
      </c>
      <c r="N178" s="71">
        <f>III!H107*100</f>
        <v>0</v>
      </c>
      <c r="O178" s="71">
        <f>III!I107*100</f>
        <v>0</v>
      </c>
      <c r="P178" s="71">
        <f>III!J107*100</f>
        <v>0</v>
      </c>
      <c r="Q178" s="71">
        <f>III!K107*100</f>
        <v>0</v>
      </c>
      <c r="R178" s="71">
        <f>III!L107*100</f>
        <v>0</v>
      </c>
      <c r="S178" s="71">
        <f>III!M107*100</f>
        <v>0</v>
      </c>
      <c r="T178" s="71">
        <f>III!N107*100</f>
        <v>0</v>
      </c>
      <c r="U178" s="71">
        <f>III!O107*100</f>
        <v>0</v>
      </c>
      <c r="V178" s="71">
        <f>III!P107*100</f>
        <v>0</v>
      </c>
      <c r="W178" s="71">
        <f>III!Q107*100</f>
        <v>0</v>
      </c>
      <c r="X178" s="71">
        <f>III!R107*100</f>
        <v>0</v>
      </c>
      <c r="Y178" s="71">
        <f>III!S107*100</f>
        <v>0</v>
      </c>
      <c r="Z178" s="71">
        <f>III!T107*100</f>
        <v>0</v>
      </c>
      <c r="AA178" s="71">
        <f>III!U107*100</f>
        <v>0</v>
      </c>
      <c r="AB178" s="71">
        <f>III!V107*100</f>
        <v>0</v>
      </c>
      <c r="AC178" s="71">
        <f>III!W107*100</f>
        <v>0</v>
      </c>
      <c r="AD178" s="71">
        <f>III!X107*100</f>
        <v>0</v>
      </c>
      <c r="AE178" s="71">
        <f>III!Y107*100</f>
        <v>0</v>
      </c>
      <c r="AF178" s="71">
        <f>III!Z107*100</f>
        <v>0</v>
      </c>
      <c r="AG178" s="71">
        <f>III!AA107*100</f>
        <v>0</v>
      </c>
      <c r="AH178" s="71">
        <f>III!AB107*100</f>
        <v>0</v>
      </c>
      <c r="AI178" s="71">
        <f>III!AC107*100</f>
        <v>0</v>
      </c>
      <c r="AJ178" s="71">
        <f>III!AD107*100</f>
        <v>0</v>
      </c>
      <c r="AK178" s="71">
        <f>III!AE107*100</f>
        <v>0</v>
      </c>
      <c r="AL178" s="71">
        <f>III!AF107*100</f>
        <v>0</v>
      </c>
      <c r="AM178" s="71">
        <f>III!AG107*100</f>
        <v>0</v>
      </c>
      <c r="AN178" s="71">
        <f>III!AH107*100</f>
        <v>0</v>
      </c>
      <c r="AO178" s="71">
        <f>III!AI107*100</f>
        <v>0</v>
      </c>
      <c r="AP178" s="71">
        <f>III!AJ107*100</f>
        <v>0</v>
      </c>
      <c r="AQ178" s="71">
        <f>III!AK107*100</f>
        <v>0</v>
      </c>
    </row>
    <row r="179" spans="1:43" x14ac:dyDescent="0.2">
      <c r="A179" s="67" t="s">
        <v>94</v>
      </c>
      <c r="B179" s="67" t="s">
        <v>95</v>
      </c>
      <c r="C179" s="67" t="s">
        <v>104</v>
      </c>
      <c r="D179" s="67" t="s">
        <v>79</v>
      </c>
      <c r="E179" s="67" t="s">
        <v>56</v>
      </c>
      <c r="F179" s="67" t="s">
        <v>101</v>
      </c>
      <c r="G179" s="68" t="str">
        <f>III!B108</f>
        <v>%</v>
      </c>
      <c r="H179" s="67" t="s">
        <v>100</v>
      </c>
      <c r="I179" s="69">
        <v>3</v>
      </c>
      <c r="J179" s="71">
        <f>III!D108*100</f>
        <v>0</v>
      </c>
      <c r="K179" s="71">
        <f>III!E108*100</f>
        <v>0</v>
      </c>
      <c r="L179" s="71">
        <f>III!F108*100</f>
        <v>0</v>
      </c>
      <c r="M179" s="71">
        <f>III!G108*100</f>
        <v>0</v>
      </c>
      <c r="N179" s="71">
        <f>III!H108*100</f>
        <v>0</v>
      </c>
      <c r="O179" s="71">
        <f>III!I108*100</f>
        <v>0</v>
      </c>
      <c r="P179" s="71">
        <f>III!J108*100</f>
        <v>0</v>
      </c>
      <c r="Q179" s="71">
        <f>III!K108*100</f>
        <v>0</v>
      </c>
      <c r="R179" s="71">
        <f>III!L108*100</f>
        <v>0</v>
      </c>
      <c r="S179" s="71">
        <f>III!M108*100</f>
        <v>0</v>
      </c>
      <c r="T179" s="71">
        <f>III!N108*100</f>
        <v>0</v>
      </c>
      <c r="U179" s="71">
        <f>III!O108*100</f>
        <v>0</v>
      </c>
      <c r="V179" s="71">
        <f>III!P108*100</f>
        <v>0</v>
      </c>
      <c r="W179" s="71">
        <f>III!Q108*100</f>
        <v>0</v>
      </c>
      <c r="X179" s="71">
        <f>III!R108*100</f>
        <v>0</v>
      </c>
      <c r="Y179" s="71">
        <f>III!S108*100</f>
        <v>0</v>
      </c>
      <c r="Z179" s="71">
        <f>III!T108*100</f>
        <v>0</v>
      </c>
      <c r="AA179" s="71">
        <f>III!U108*100</f>
        <v>0</v>
      </c>
      <c r="AB179" s="71">
        <f>III!V108*100</f>
        <v>0</v>
      </c>
      <c r="AC179" s="71">
        <f>III!W108*100</f>
        <v>0</v>
      </c>
      <c r="AD179" s="71">
        <f>III!X108*100</f>
        <v>0</v>
      </c>
      <c r="AE179" s="71">
        <f>III!Y108*100</f>
        <v>0</v>
      </c>
      <c r="AF179" s="71">
        <f>III!Z108*100</f>
        <v>0</v>
      </c>
      <c r="AG179" s="71">
        <f>III!AA108*100</f>
        <v>0</v>
      </c>
      <c r="AH179" s="71">
        <f>III!AB108*100</f>
        <v>0</v>
      </c>
      <c r="AI179" s="71">
        <f>III!AC108*100</f>
        <v>0</v>
      </c>
      <c r="AJ179" s="71">
        <f>III!AD108*100</f>
        <v>0</v>
      </c>
      <c r="AK179" s="71">
        <f>III!AE108*100</f>
        <v>0</v>
      </c>
      <c r="AL179" s="71">
        <f>III!AF108*100</f>
        <v>0</v>
      </c>
      <c r="AM179" s="71">
        <f>III!AG108*100</f>
        <v>0</v>
      </c>
      <c r="AN179" s="71">
        <f>III!AH108*100</f>
        <v>0</v>
      </c>
      <c r="AO179" s="71">
        <f>III!AI108*100</f>
        <v>0</v>
      </c>
      <c r="AP179" s="71">
        <f>III!AJ108*100</f>
        <v>0</v>
      </c>
      <c r="AQ179" s="71">
        <f>III!AK108*100</f>
        <v>0</v>
      </c>
    </row>
    <row r="180" spans="1:43" x14ac:dyDescent="0.2">
      <c r="A180" s="67" t="s">
        <v>94</v>
      </c>
      <c r="B180" s="67" t="s">
        <v>95</v>
      </c>
      <c r="C180" s="67" t="s">
        <v>104</v>
      </c>
      <c r="D180" s="67" t="s">
        <v>79</v>
      </c>
      <c r="E180" s="67" t="s">
        <v>14</v>
      </c>
      <c r="F180" s="67" t="s">
        <v>101</v>
      </c>
      <c r="G180" s="68" t="str">
        <f>III!B109</f>
        <v>%</v>
      </c>
      <c r="H180" s="67" t="s">
        <v>100</v>
      </c>
      <c r="I180" s="69">
        <v>3</v>
      </c>
      <c r="J180" s="71">
        <f>III!D109*100</f>
        <v>0</v>
      </c>
      <c r="K180" s="71">
        <f>III!E109*100</f>
        <v>0</v>
      </c>
      <c r="L180" s="71">
        <f>III!F109*100</f>
        <v>0</v>
      </c>
      <c r="M180" s="71">
        <f>III!G109*100</f>
        <v>0</v>
      </c>
      <c r="N180" s="71">
        <f>III!H109*100</f>
        <v>0</v>
      </c>
      <c r="O180" s="71">
        <f>III!I109*100</f>
        <v>0</v>
      </c>
      <c r="P180" s="71">
        <f>III!J109*100</f>
        <v>1.9711211212606136E-5</v>
      </c>
      <c r="Q180" s="71">
        <f>III!K109*100</f>
        <v>1.2968553981320953E-4</v>
      </c>
      <c r="R180" s="71">
        <f>III!L109*100</f>
        <v>8.5326274148056751E-4</v>
      </c>
      <c r="S180" s="71">
        <f>III!M109*100</f>
        <v>5.6139907658395672E-3</v>
      </c>
      <c r="T180" s="71">
        <f>III!N109*100</f>
        <v>3.6928217534159306E-2</v>
      </c>
      <c r="U180" s="71">
        <f>III!O109*100</f>
        <v>0.24248515400701995</v>
      </c>
      <c r="V180" s="71">
        <f>III!P109*100</f>
        <v>1.5738318878125053</v>
      </c>
      <c r="W180" s="71">
        <f>III!Q109*100</f>
        <v>9.3332684727230983</v>
      </c>
      <c r="X180" s="71">
        <f>III!R109*100</f>
        <v>9.6863562053250671</v>
      </c>
      <c r="Y180" s="71">
        <f>III!S109*100</f>
        <v>10.050285700668693</v>
      </c>
      <c r="Z180" s="71">
        <f>III!T109*100</f>
        <v>10.425141060323941</v>
      </c>
      <c r="AA180" s="71">
        <f>III!U109*100</f>
        <v>10.810981290949712</v>
      </c>
      <c r="AB180" s="71">
        <f>III!V109*100</f>
        <v>11.207837844494026</v>
      </c>
      <c r="AC180" s="71">
        <f>III!W109*100</f>
        <v>11.615712116153952</v>
      </c>
      <c r="AD180" s="71">
        <f>III!X109*100</f>
        <v>12.034572926477329</v>
      </c>
      <c r="AE180" s="71">
        <f>III!Y109*100</f>
        <v>12.464354019073813</v>
      </c>
      <c r="AF180" s="71">
        <f>III!Z109*100</f>
        <v>12.904951610825357</v>
      </c>
      <c r="AG180" s="71">
        <f>III!AA109*100</f>
        <v>13.356222037160451</v>
      </c>
      <c r="AH180" s="71">
        <f>III!AB109*100</f>
        <v>13.81797954076402</v>
      </c>
      <c r="AI180" s="71">
        <f>III!AC109*100</f>
        <v>14.289994257876904</v>
      </c>
      <c r="AJ180" s="71">
        <f>III!AD109*100</f>
        <v>14.771990461894143</v>
      </c>
      <c r="AK180" s="71">
        <f>III!AE109*100</f>
        <v>15.263645129050401</v>
      </c>
      <c r="AL180" s="71">
        <f>III!AF109*100</f>
        <v>15.764586895286683</v>
      </c>
      <c r="AM180" s="71">
        <f>III!AG109*100</f>
        <v>16.274395476577723</v>
      </c>
      <c r="AN180" s="71">
        <f>III!AH109*100</f>
        <v>16.792601626676156</v>
      </c>
      <c r="AO180" s="71">
        <f>III!AI109*100</f>
        <v>17.318687705969886</v>
      </c>
      <c r="AP180" s="71">
        <f>III!AJ109*100</f>
        <v>17.852088932507979</v>
      </c>
      <c r="AQ180" s="71">
        <f>III!AK109*100</f>
        <v>18.392195380777217</v>
      </c>
    </row>
    <row r="181" spans="1:43" x14ac:dyDescent="0.2">
      <c r="A181" s="67" t="s">
        <v>94</v>
      </c>
      <c r="B181" s="67" t="s">
        <v>95</v>
      </c>
      <c r="C181" s="67" t="s">
        <v>104</v>
      </c>
      <c r="D181" s="67" t="s">
        <v>79</v>
      </c>
      <c r="E181" s="67" t="s">
        <v>75</v>
      </c>
      <c r="F181" s="67" t="s">
        <v>101</v>
      </c>
      <c r="G181" s="68" t="str">
        <f>III!B110</f>
        <v>%</v>
      </c>
      <c r="H181" s="67" t="s">
        <v>100</v>
      </c>
      <c r="I181" s="69">
        <v>3</v>
      </c>
      <c r="J181" s="71">
        <f>III!D110*100</f>
        <v>0</v>
      </c>
      <c r="K181" s="71">
        <f>III!E110*100</f>
        <v>0</v>
      </c>
      <c r="L181" s="71">
        <f>III!F110*100</f>
        <v>0</v>
      </c>
      <c r="M181" s="71">
        <f>III!G110*100</f>
        <v>0</v>
      </c>
      <c r="N181" s="71">
        <f>III!H110*100</f>
        <v>0</v>
      </c>
      <c r="O181" s="71">
        <f>III!I110*100</f>
        <v>0</v>
      </c>
      <c r="P181" s="71">
        <f>III!J110*100</f>
        <v>0</v>
      </c>
      <c r="Q181" s="71">
        <f>III!K110*100</f>
        <v>0</v>
      </c>
      <c r="R181" s="71">
        <f>III!L110*100</f>
        <v>0</v>
      </c>
      <c r="S181" s="71">
        <f>III!M110*100</f>
        <v>0</v>
      </c>
      <c r="T181" s="71">
        <f>III!N110*100</f>
        <v>0</v>
      </c>
      <c r="U181" s="71">
        <f>III!O110*100</f>
        <v>0</v>
      </c>
      <c r="V181" s="71">
        <f>III!P110*100</f>
        <v>1.8785318182578247E-5</v>
      </c>
      <c r="W181" s="71">
        <f>III!Q110*100</f>
        <v>3.52198810291438</v>
      </c>
      <c r="X181" s="71">
        <f>III!R110*100</f>
        <v>3.7769436430034524</v>
      </c>
      <c r="Y181" s="71">
        <f>III!S110*100</f>
        <v>4.0492956693450086</v>
      </c>
      <c r="Z181" s="71">
        <f>III!T110*100</f>
        <v>4.3400696669183096</v>
      </c>
      <c r="AA181" s="71">
        <f>III!U110*100</f>
        <v>4.6503275287735537</v>
      </c>
      <c r="AB181" s="71">
        <f>III!V110*100</f>
        <v>4.9811650608359948</v>
      </c>
      <c r="AC181" s="71">
        <f>III!W110*100</f>
        <v>5.3337087431588275</v>
      </c>
      <c r="AD181" s="71">
        <f>III!X110*100</f>
        <v>5.7091116577384406</v>
      </c>
      <c r="AE181" s="71">
        <f>III!Y110*100</f>
        <v>6.1085484902802794</v>
      </c>
      <c r="AF181" s="71">
        <f>III!Z110*100</f>
        <v>6.5332095122949605</v>
      </c>
      <c r="AG181" s="71">
        <f>III!AA110*100</f>
        <v>6.9842934511104122</v>
      </c>
      <c r="AH181" s="71">
        <f>III!AB110*100</f>
        <v>7.4629991593637435</v>
      </c>
      <c r="AI181" s="71">
        <f>III!AC110*100</f>
        <v>7.9705160028952271</v>
      </c>
      <c r="AJ181" s="71">
        <f>III!AD110*100</f>
        <v>8.5080128973518221</v>
      </c>
      <c r="AK181" s="71">
        <f>III!AE110*100</f>
        <v>9.0766259398800475</v>
      </c>
      <c r="AL181" s="71">
        <f>III!AF110*100</f>
        <v>9.6774446036941679</v>
      </c>
      <c r="AM181" s="71">
        <f>III!AG110*100</f>
        <v>10.311496490635392</v>
      </c>
      <c r="AN181" s="71">
        <f>III!AH110*100</f>
        <v>10.97973067057595</v>
      </c>
      <c r="AO181" s="71">
        <f>III!AI110*100</f>
        <v>11.682999676983428</v>
      </c>
      <c r="AP181" s="71">
        <f>III!AJ110*100</f>
        <v>12.422040275222686</v>
      </c>
      <c r="AQ181" s="71">
        <f>III!AK110*100</f>
        <v>13.197453173992809</v>
      </c>
    </row>
    <row r="182" spans="1:43" x14ac:dyDescent="0.2">
      <c r="A182" s="67" t="s">
        <v>94</v>
      </c>
      <c r="B182" s="67" t="s">
        <v>95</v>
      </c>
      <c r="C182" s="67" t="s">
        <v>104</v>
      </c>
      <c r="D182" s="67" t="s">
        <v>80</v>
      </c>
      <c r="E182" s="67" t="s">
        <v>12</v>
      </c>
      <c r="F182" s="67" t="s">
        <v>101</v>
      </c>
      <c r="G182" s="68" t="str">
        <f>III!B113</f>
        <v>%</v>
      </c>
      <c r="H182" s="67" t="s">
        <v>100</v>
      </c>
      <c r="I182" s="69">
        <v>3</v>
      </c>
      <c r="J182" s="71">
        <f>III!D113*100</f>
        <v>100</v>
      </c>
      <c r="K182" s="71">
        <f>III!E113*100</f>
        <v>100</v>
      </c>
      <c r="L182" s="71">
        <f>III!F113*100</f>
        <v>100</v>
      </c>
      <c r="M182" s="71">
        <f>III!G113*100</f>
        <v>100</v>
      </c>
      <c r="N182" s="71">
        <f>III!H113*100</f>
        <v>100</v>
      </c>
      <c r="O182" s="71">
        <f>III!I113*100</f>
        <v>100</v>
      </c>
      <c r="P182" s="71">
        <f>III!J113*100</f>
        <v>100</v>
      </c>
      <c r="Q182" s="71">
        <f>III!K113*100</f>
        <v>100</v>
      </c>
      <c r="R182" s="71">
        <f>III!L113*100</f>
        <v>100</v>
      </c>
      <c r="S182" s="71">
        <f>III!M113*100</f>
        <v>100</v>
      </c>
      <c r="T182" s="71">
        <f>III!N113*100</f>
        <v>100</v>
      </c>
      <c r="U182" s="71">
        <f>III!O113*100</f>
        <v>100</v>
      </c>
      <c r="V182" s="71">
        <f>III!P113*100</f>
        <v>100</v>
      </c>
      <c r="W182" s="71">
        <f>III!Q113*100</f>
        <v>100</v>
      </c>
      <c r="X182" s="71">
        <f>III!R113*100</f>
        <v>100</v>
      </c>
      <c r="Y182" s="71">
        <f>III!S113*100</f>
        <v>100</v>
      </c>
      <c r="Z182" s="71">
        <f>III!T113*100</f>
        <v>100</v>
      </c>
      <c r="AA182" s="71">
        <f>III!U113*100</f>
        <v>100</v>
      </c>
      <c r="AB182" s="71">
        <f>III!V113*100</f>
        <v>100</v>
      </c>
      <c r="AC182" s="71">
        <f>III!W113*100</f>
        <v>100</v>
      </c>
      <c r="AD182" s="71">
        <f>III!X113*100</f>
        <v>100</v>
      </c>
      <c r="AE182" s="71">
        <f>III!Y113*100</f>
        <v>100</v>
      </c>
      <c r="AF182" s="71">
        <f>III!Z113*100</f>
        <v>100</v>
      </c>
      <c r="AG182" s="71">
        <f>III!AA113*100</f>
        <v>100</v>
      </c>
      <c r="AH182" s="71">
        <f>III!AB113*100</f>
        <v>100</v>
      </c>
      <c r="AI182" s="71">
        <f>III!AC113*100</f>
        <v>100</v>
      </c>
      <c r="AJ182" s="71">
        <f>III!AD113*100</f>
        <v>100</v>
      </c>
      <c r="AK182" s="71">
        <f>III!AE113*100</f>
        <v>100</v>
      </c>
      <c r="AL182" s="71">
        <f>III!AF113*100</f>
        <v>100</v>
      </c>
      <c r="AM182" s="71">
        <f>III!AG113*100</f>
        <v>100</v>
      </c>
      <c r="AN182" s="71">
        <f>III!AH113*100</f>
        <v>100</v>
      </c>
      <c r="AO182" s="71">
        <f>III!AI113*100</f>
        <v>100</v>
      </c>
      <c r="AP182" s="71">
        <f>III!AJ113*100</f>
        <v>100</v>
      </c>
      <c r="AQ182" s="71">
        <f>III!AK113*100</f>
        <v>100</v>
      </c>
    </row>
    <row r="183" spans="1:43" x14ac:dyDescent="0.2">
      <c r="A183" s="67" t="s">
        <v>94</v>
      </c>
      <c r="B183" s="67" t="s">
        <v>95</v>
      </c>
      <c r="C183" s="67" t="s">
        <v>104</v>
      </c>
      <c r="D183" s="67" t="s">
        <v>16</v>
      </c>
      <c r="E183" s="67" t="s">
        <v>7</v>
      </c>
      <c r="F183" s="67" t="s">
        <v>102</v>
      </c>
      <c r="G183" s="68" t="str">
        <f>III!B117</f>
        <v>%</v>
      </c>
      <c r="H183" s="67" t="s">
        <v>93</v>
      </c>
      <c r="I183" s="69">
        <v>3</v>
      </c>
      <c r="J183" s="71">
        <f>III!D117*100</f>
        <v>30</v>
      </c>
      <c r="K183" s="71">
        <f>III!E117*100</f>
        <v>30</v>
      </c>
      <c r="L183" s="71">
        <f>III!F117*100</f>
        <v>30</v>
      </c>
      <c r="M183" s="71">
        <f>III!G117*100</f>
        <v>30</v>
      </c>
      <c r="N183" s="71">
        <f>III!H117*100</f>
        <v>30</v>
      </c>
      <c r="O183" s="71">
        <f>III!I117*100</f>
        <v>30</v>
      </c>
      <c r="P183" s="71">
        <f>III!J117*100</f>
        <v>30</v>
      </c>
      <c r="Q183" s="71">
        <f>III!K117*100</f>
        <v>30</v>
      </c>
      <c r="R183" s="71">
        <f>III!L117*100</f>
        <v>30</v>
      </c>
      <c r="S183" s="71">
        <f>III!M117*100</f>
        <v>30</v>
      </c>
      <c r="T183" s="71">
        <f>III!N117*100</f>
        <v>30</v>
      </c>
      <c r="U183" s="71">
        <f>III!O117*100</f>
        <v>30</v>
      </c>
      <c r="V183" s="71">
        <f>III!P117*100</f>
        <v>30</v>
      </c>
      <c r="W183" s="71">
        <f>III!Q117*100</f>
        <v>30</v>
      </c>
      <c r="X183" s="71">
        <f>III!R117*100</f>
        <v>30</v>
      </c>
      <c r="Y183" s="71">
        <f>III!S117*100</f>
        <v>30</v>
      </c>
      <c r="Z183" s="71">
        <f>III!T117*100</f>
        <v>30</v>
      </c>
      <c r="AA183" s="71">
        <f>III!U117*100</f>
        <v>30</v>
      </c>
      <c r="AB183" s="71">
        <f>III!V117*100</f>
        <v>30</v>
      </c>
      <c r="AC183" s="71">
        <f>III!W117*100</f>
        <v>30</v>
      </c>
      <c r="AD183" s="71">
        <f>III!X117*100</f>
        <v>30</v>
      </c>
      <c r="AE183" s="71">
        <f>III!Y117*100</f>
        <v>30</v>
      </c>
      <c r="AF183" s="71">
        <f>III!Z117*100</f>
        <v>30</v>
      </c>
      <c r="AG183" s="71">
        <f>III!AA117*100</f>
        <v>30</v>
      </c>
      <c r="AH183" s="71">
        <f>III!AB117*100</f>
        <v>30</v>
      </c>
      <c r="AI183" s="71">
        <f>III!AC117*100</f>
        <v>30</v>
      </c>
      <c r="AJ183" s="71">
        <f>III!AD117*100</f>
        <v>30</v>
      </c>
      <c r="AK183" s="71">
        <f>III!AE117*100</f>
        <v>30</v>
      </c>
      <c r="AL183" s="71">
        <f>III!AF117*100</f>
        <v>30</v>
      </c>
      <c r="AM183" s="71">
        <f>III!AG117*100</f>
        <v>30</v>
      </c>
      <c r="AN183" s="71">
        <f>III!AH117*100</f>
        <v>30</v>
      </c>
      <c r="AO183" s="71">
        <f>III!AI117*100</f>
        <v>30</v>
      </c>
      <c r="AP183" s="71">
        <f>III!AJ117*100</f>
        <v>30</v>
      </c>
      <c r="AQ183" s="71">
        <f>III!AK117*100</f>
        <v>30</v>
      </c>
    </row>
    <row r="184" spans="1:43" x14ac:dyDescent="0.2">
      <c r="A184" s="67" t="s">
        <v>94</v>
      </c>
      <c r="B184" s="67" t="s">
        <v>95</v>
      </c>
      <c r="C184" s="67" t="s">
        <v>104</v>
      </c>
      <c r="D184" s="67" t="s">
        <v>16</v>
      </c>
      <c r="E184" s="67" t="s">
        <v>11</v>
      </c>
      <c r="F184" s="67" t="s">
        <v>102</v>
      </c>
      <c r="G184" s="68" t="str">
        <f>III!B118</f>
        <v>%</v>
      </c>
      <c r="H184" s="67" t="s">
        <v>93</v>
      </c>
      <c r="I184" s="69">
        <v>3</v>
      </c>
      <c r="J184" s="71">
        <f>III!D118*100</f>
        <v>25</v>
      </c>
      <c r="K184" s="71">
        <f>III!E118*100</f>
        <v>25</v>
      </c>
      <c r="L184" s="71">
        <f>III!F118*100</f>
        <v>25</v>
      </c>
      <c r="M184" s="71">
        <f>III!G118*100</f>
        <v>25</v>
      </c>
      <c r="N184" s="71">
        <f>III!H118*100</f>
        <v>25</v>
      </c>
      <c r="O184" s="71">
        <f>III!I118*100</f>
        <v>25</v>
      </c>
      <c r="P184" s="71">
        <f>III!J118*100</f>
        <v>25</v>
      </c>
      <c r="Q184" s="71">
        <f>III!K118*100</f>
        <v>25</v>
      </c>
      <c r="R184" s="71">
        <f>III!L118*100</f>
        <v>25</v>
      </c>
      <c r="S184" s="71">
        <f>III!M118*100</f>
        <v>25</v>
      </c>
      <c r="T184" s="71">
        <f>III!N118*100</f>
        <v>25</v>
      </c>
      <c r="U184" s="71">
        <f>III!O118*100</f>
        <v>25</v>
      </c>
      <c r="V184" s="71">
        <f>III!P118*100</f>
        <v>25</v>
      </c>
      <c r="W184" s="71">
        <f>III!Q118*100</f>
        <v>25</v>
      </c>
      <c r="X184" s="71">
        <f>III!R118*100</f>
        <v>25</v>
      </c>
      <c r="Y184" s="71">
        <f>III!S118*100</f>
        <v>25</v>
      </c>
      <c r="Z184" s="71">
        <f>III!T118*100</f>
        <v>25</v>
      </c>
      <c r="AA184" s="71">
        <f>III!U118*100</f>
        <v>25</v>
      </c>
      <c r="AB184" s="71">
        <f>III!V118*100</f>
        <v>25</v>
      </c>
      <c r="AC184" s="71">
        <f>III!W118*100</f>
        <v>25</v>
      </c>
      <c r="AD184" s="71">
        <f>III!X118*100</f>
        <v>25</v>
      </c>
      <c r="AE184" s="71">
        <f>III!Y118*100</f>
        <v>25</v>
      </c>
      <c r="AF184" s="71">
        <f>III!Z118*100</f>
        <v>25</v>
      </c>
      <c r="AG184" s="71">
        <f>III!AA118*100</f>
        <v>25</v>
      </c>
      <c r="AH184" s="71">
        <f>III!AB118*100</f>
        <v>25</v>
      </c>
      <c r="AI184" s="71">
        <f>III!AC118*100</f>
        <v>25</v>
      </c>
      <c r="AJ184" s="71">
        <f>III!AD118*100</f>
        <v>25</v>
      </c>
      <c r="AK184" s="71">
        <f>III!AE118*100</f>
        <v>25</v>
      </c>
      <c r="AL184" s="71">
        <f>III!AF118*100</f>
        <v>25</v>
      </c>
      <c r="AM184" s="71">
        <f>III!AG118*100</f>
        <v>25</v>
      </c>
      <c r="AN184" s="71">
        <f>III!AH118*100</f>
        <v>25</v>
      </c>
      <c r="AO184" s="71">
        <f>III!AI118*100</f>
        <v>25</v>
      </c>
      <c r="AP184" s="71">
        <f>III!AJ118*100</f>
        <v>25</v>
      </c>
      <c r="AQ184" s="71">
        <f>III!AK118*100</f>
        <v>25</v>
      </c>
    </row>
    <row r="185" spans="1:43" x14ac:dyDescent="0.2">
      <c r="A185" s="67" t="s">
        <v>94</v>
      </c>
      <c r="B185" s="67" t="s">
        <v>95</v>
      </c>
      <c r="C185" s="67" t="s">
        <v>104</v>
      </c>
      <c r="D185" s="67" t="s">
        <v>16</v>
      </c>
      <c r="E185" s="67" t="s">
        <v>12</v>
      </c>
      <c r="F185" s="67" t="s">
        <v>102</v>
      </c>
      <c r="G185" s="68" t="str">
        <f>III!B119</f>
        <v>%</v>
      </c>
      <c r="H185" s="67" t="s">
        <v>93</v>
      </c>
      <c r="I185" s="69">
        <v>3</v>
      </c>
      <c r="J185" s="71">
        <f>III!D119*100</f>
        <v>87.906603773584905</v>
      </c>
      <c r="K185" s="71">
        <f>III!E119*100</f>
        <v>88.201451378809864</v>
      </c>
      <c r="L185" s="71">
        <f>III!F119*100</f>
        <v>88.496298984034823</v>
      </c>
      <c r="M185" s="71">
        <f>III!G119*100</f>
        <v>88.791146589259796</v>
      </c>
      <c r="N185" s="71">
        <f>III!H119*100</f>
        <v>89.085994194484755</v>
      </c>
      <c r="O185" s="71">
        <f>III!I119*100</f>
        <v>89.380841799709728</v>
      </c>
      <c r="P185" s="71">
        <f>III!J119*100</f>
        <v>89.675689404934687</v>
      </c>
      <c r="Q185" s="71">
        <f>III!K119*100</f>
        <v>89.970537010159646</v>
      </c>
      <c r="R185" s="71">
        <f>III!L119*100</f>
        <v>90.265384615384619</v>
      </c>
      <c r="S185" s="71">
        <f>III!M119*100</f>
        <v>90.560232220609578</v>
      </c>
      <c r="T185" s="71">
        <f>III!N119*100</f>
        <v>90.855079825834537</v>
      </c>
      <c r="U185" s="71">
        <f>III!O119*100</f>
        <v>91.14992743105951</v>
      </c>
      <c r="V185" s="71">
        <f>III!P119*100</f>
        <v>91.444775036284469</v>
      </c>
      <c r="W185" s="71">
        <f>III!Q119*100</f>
        <v>91.739622641509428</v>
      </c>
      <c r="X185" s="71">
        <f>III!R119*100</f>
        <v>91.739622641509428</v>
      </c>
      <c r="Y185" s="71">
        <f>III!S119*100</f>
        <v>91.739622641509428</v>
      </c>
      <c r="Z185" s="71">
        <f>III!T119*100</f>
        <v>91.739622641509428</v>
      </c>
      <c r="AA185" s="71">
        <f>III!U119*100</f>
        <v>91.739622641509428</v>
      </c>
      <c r="AB185" s="71">
        <f>III!V119*100</f>
        <v>91.739622641509428</v>
      </c>
      <c r="AC185" s="71">
        <f>III!W119*100</f>
        <v>91.739622641509428</v>
      </c>
      <c r="AD185" s="71">
        <f>III!X119*100</f>
        <v>91.739622641509428</v>
      </c>
      <c r="AE185" s="71">
        <f>III!Y119*100</f>
        <v>91.739622641509428</v>
      </c>
      <c r="AF185" s="71">
        <f>III!Z119*100</f>
        <v>91.739622641509428</v>
      </c>
      <c r="AG185" s="71">
        <f>III!AA119*100</f>
        <v>91.739622641509428</v>
      </c>
      <c r="AH185" s="71">
        <f>III!AB119*100</f>
        <v>91.739622641509428</v>
      </c>
      <c r="AI185" s="71">
        <f>III!AC119*100</f>
        <v>91.739622641509428</v>
      </c>
      <c r="AJ185" s="71">
        <f>III!AD119*100</f>
        <v>91.739622641509428</v>
      </c>
      <c r="AK185" s="71">
        <f>III!AE119*100</f>
        <v>91.739622641509428</v>
      </c>
      <c r="AL185" s="71">
        <f>III!AF119*100</f>
        <v>91.739622641509428</v>
      </c>
      <c r="AM185" s="71">
        <f>III!AG119*100</f>
        <v>91.739622641509428</v>
      </c>
      <c r="AN185" s="71">
        <f>III!AH119*100</f>
        <v>91.739622641509428</v>
      </c>
      <c r="AO185" s="71">
        <f>III!AI119*100</f>
        <v>91.739622641509428</v>
      </c>
      <c r="AP185" s="71">
        <f>III!AJ119*100</f>
        <v>91.739622641509428</v>
      </c>
      <c r="AQ185" s="71">
        <f>III!AK119*100</f>
        <v>91.739622641509428</v>
      </c>
    </row>
    <row r="186" spans="1:43" x14ac:dyDescent="0.2">
      <c r="A186" s="67" t="s">
        <v>94</v>
      </c>
      <c r="B186" s="67" t="s">
        <v>95</v>
      </c>
      <c r="C186" s="67" t="s">
        <v>104</v>
      </c>
      <c r="D186" s="67" t="s">
        <v>16</v>
      </c>
      <c r="E186" s="67" t="s">
        <v>13</v>
      </c>
      <c r="F186" s="67" t="s">
        <v>102</v>
      </c>
      <c r="G186" s="68" t="str">
        <f>III!B120</f>
        <v>%</v>
      </c>
      <c r="H186" s="67" t="s">
        <v>93</v>
      </c>
      <c r="I186" s="69">
        <v>3</v>
      </c>
      <c r="J186" s="71">
        <f>III!D120*100</f>
        <v>25</v>
      </c>
      <c r="K186" s="71">
        <f>III!E120*100</f>
        <v>25</v>
      </c>
      <c r="L186" s="71">
        <f>III!F120*100</f>
        <v>25</v>
      </c>
      <c r="M186" s="71">
        <f>III!G120*100</f>
        <v>25</v>
      </c>
      <c r="N186" s="71">
        <f>III!H120*100</f>
        <v>25</v>
      </c>
      <c r="O186" s="71">
        <f>III!I120*100</f>
        <v>25</v>
      </c>
      <c r="P186" s="71">
        <f>III!J120*100</f>
        <v>25</v>
      </c>
      <c r="Q186" s="71">
        <f>III!K120*100</f>
        <v>25</v>
      </c>
      <c r="R186" s="71">
        <f>III!L120*100</f>
        <v>25</v>
      </c>
      <c r="S186" s="71">
        <f>III!M120*100</f>
        <v>25</v>
      </c>
      <c r="T186" s="71">
        <f>III!N120*100</f>
        <v>25</v>
      </c>
      <c r="U186" s="71">
        <f>III!O120*100</f>
        <v>25</v>
      </c>
      <c r="V186" s="71">
        <f>III!P120*100</f>
        <v>25</v>
      </c>
      <c r="W186" s="71">
        <f>III!Q120*100</f>
        <v>25</v>
      </c>
      <c r="X186" s="71">
        <f>III!R120*100</f>
        <v>25</v>
      </c>
      <c r="Y186" s="71">
        <f>III!S120*100</f>
        <v>25</v>
      </c>
      <c r="Z186" s="71">
        <f>III!T120*100</f>
        <v>25</v>
      </c>
      <c r="AA186" s="71">
        <f>III!U120*100</f>
        <v>25</v>
      </c>
      <c r="AB186" s="71">
        <f>III!V120*100</f>
        <v>25</v>
      </c>
      <c r="AC186" s="71">
        <f>III!W120*100</f>
        <v>25</v>
      </c>
      <c r="AD186" s="71">
        <f>III!X120*100</f>
        <v>25</v>
      </c>
      <c r="AE186" s="71">
        <f>III!Y120*100</f>
        <v>25</v>
      </c>
      <c r="AF186" s="71">
        <f>III!Z120*100</f>
        <v>25</v>
      </c>
      <c r="AG186" s="71">
        <f>III!AA120*100</f>
        <v>25</v>
      </c>
      <c r="AH186" s="71">
        <f>III!AB120*100</f>
        <v>25</v>
      </c>
      <c r="AI186" s="71">
        <f>III!AC120*100</f>
        <v>25</v>
      </c>
      <c r="AJ186" s="71">
        <f>III!AD120*100</f>
        <v>25</v>
      </c>
      <c r="AK186" s="71">
        <f>III!AE120*100</f>
        <v>25</v>
      </c>
      <c r="AL186" s="71">
        <f>III!AF120*100</f>
        <v>25</v>
      </c>
      <c r="AM186" s="71">
        <f>III!AG120*100</f>
        <v>25</v>
      </c>
      <c r="AN186" s="71">
        <f>III!AH120*100</f>
        <v>25</v>
      </c>
      <c r="AO186" s="71">
        <f>III!AI120*100</f>
        <v>25</v>
      </c>
      <c r="AP186" s="71">
        <f>III!AJ120*100</f>
        <v>25</v>
      </c>
      <c r="AQ186" s="71">
        <f>III!AK120*100</f>
        <v>25</v>
      </c>
    </row>
    <row r="187" spans="1:43" x14ac:dyDescent="0.2">
      <c r="A187" s="67" t="s">
        <v>94</v>
      </c>
      <c r="B187" s="67" t="s">
        <v>95</v>
      </c>
      <c r="C187" s="67" t="s">
        <v>104</v>
      </c>
      <c r="D187" s="67" t="s">
        <v>16</v>
      </c>
      <c r="E187" s="67" t="s">
        <v>55</v>
      </c>
      <c r="F187" s="67" t="s">
        <v>102</v>
      </c>
      <c r="G187" s="68" t="str">
        <f>III!B121</f>
        <v>%</v>
      </c>
      <c r="H187" s="67" t="s">
        <v>93</v>
      </c>
      <c r="I187" s="69">
        <v>3</v>
      </c>
      <c r="J187" s="71">
        <f>III!D121*100</f>
        <v>25</v>
      </c>
      <c r="K187" s="71">
        <f>III!E121*100</f>
        <v>25</v>
      </c>
      <c r="L187" s="71">
        <f>III!F121*100</f>
        <v>25</v>
      </c>
      <c r="M187" s="71">
        <f>III!G121*100</f>
        <v>25</v>
      </c>
      <c r="N187" s="71">
        <f>III!H121*100</f>
        <v>25</v>
      </c>
      <c r="O187" s="71">
        <f>III!I121*100</f>
        <v>25</v>
      </c>
      <c r="P187" s="71">
        <f>III!J121*100</f>
        <v>25</v>
      </c>
      <c r="Q187" s="71">
        <f>III!K121*100</f>
        <v>25</v>
      </c>
      <c r="R187" s="71">
        <f>III!L121*100</f>
        <v>25</v>
      </c>
      <c r="S187" s="71">
        <f>III!M121*100</f>
        <v>25</v>
      </c>
      <c r="T187" s="71">
        <f>III!N121*100</f>
        <v>25</v>
      </c>
      <c r="U187" s="71">
        <f>III!O121*100</f>
        <v>25</v>
      </c>
      <c r="V187" s="71">
        <f>III!P121*100</f>
        <v>25</v>
      </c>
      <c r="W187" s="71">
        <f>III!Q121*100</f>
        <v>25</v>
      </c>
      <c r="X187" s="71">
        <f>III!R121*100</f>
        <v>25</v>
      </c>
      <c r="Y187" s="71">
        <f>III!S121*100</f>
        <v>25</v>
      </c>
      <c r="Z187" s="71">
        <f>III!T121*100</f>
        <v>25</v>
      </c>
      <c r="AA187" s="71">
        <f>III!U121*100</f>
        <v>25</v>
      </c>
      <c r="AB187" s="71">
        <f>III!V121*100</f>
        <v>25</v>
      </c>
      <c r="AC187" s="71">
        <f>III!W121*100</f>
        <v>25</v>
      </c>
      <c r="AD187" s="71">
        <f>III!X121*100</f>
        <v>25</v>
      </c>
      <c r="AE187" s="71">
        <f>III!Y121*100</f>
        <v>25</v>
      </c>
      <c r="AF187" s="71">
        <f>III!Z121*100</f>
        <v>25</v>
      </c>
      <c r="AG187" s="71">
        <f>III!AA121*100</f>
        <v>25</v>
      </c>
      <c r="AH187" s="71">
        <f>III!AB121*100</f>
        <v>25</v>
      </c>
      <c r="AI187" s="71">
        <f>III!AC121*100</f>
        <v>25</v>
      </c>
      <c r="AJ187" s="71">
        <f>III!AD121*100</f>
        <v>25</v>
      </c>
      <c r="AK187" s="71">
        <f>III!AE121*100</f>
        <v>25</v>
      </c>
      <c r="AL187" s="71">
        <f>III!AF121*100</f>
        <v>25</v>
      </c>
      <c r="AM187" s="71">
        <f>III!AG121*100</f>
        <v>25</v>
      </c>
      <c r="AN187" s="71">
        <f>III!AH121*100</f>
        <v>25</v>
      </c>
      <c r="AO187" s="71">
        <f>III!AI121*100</f>
        <v>25</v>
      </c>
      <c r="AP187" s="71">
        <f>III!AJ121*100</f>
        <v>25</v>
      </c>
      <c r="AQ187" s="71">
        <f>III!AK121*100</f>
        <v>25</v>
      </c>
    </row>
    <row r="188" spans="1:43" x14ac:dyDescent="0.2">
      <c r="A188" s="67" t="s">
        <v>94</v>
      </c>
      <c r="B188" s="67" t="s">
        <v>95</v>
      </c>
      <c r="C188" s="67" t="s">
        <v>104</v>
      </c>
      <c r="D188" s="67" t="s">
        <v>16</v>
      </c>
      <c r="E188" s="67" t="s">
        <v>75</v>
      </c>
      <c r="F188" s="67" t="s">
        <v>102</v>
      </c>
      <c r="G188" s="68" t="str">
        <f>III!B122</f>
        <v>%</v>
      </c>
      <c r="H188" s="67" t="s">
        <v>93</v>
      </c>
      <c r="I188" s="69">
        <v>3</v>
      </c>
      <c r="J188" s="71">
        <f>III!D122*100</f>
        <v>100</v>
      </c>
      <c r="K188" s="71">
        <f>III!E122*100</f>
        <v>100</v>
      </c>
      <c r="L188" s="71">
        <f>III!F122*100</f>
        <v>100</v>
      </c>
      <c r="M188" s="71">
        <f>III!G122*100</f>
        <v>100</v>
      </c>
      <c r="N188" s="71">
        <f>III!H122*100</f>
        <v>100</v>
      </c>
      <c r="O188" s="71">
        <f>III!I122*100</f>
        <v>100</v>
      </c>
      <c r="P188" s="71">
        <f>III!J122*100</f>
        <v>100</v>
      </c>
      <c r="Q188" s="71">
        <f>III!K122*100</f>
        <v>100</v>
      </c>
      <c r="R188" s="71">
        <f>III!L122*100</f>
        <v>100</v>
      </c>
      <c r="S188" s="71">
        <f>III!M122*100</f>
        <v>100</v>
      </c>
      <c r="T188" s="71">
        <f>III!N122*100</f>
        <v>100</v>
      </c>
      <c r="U188" s="71">
        <f>III!O122*100</f>
        <v>100</v>
      </c>
      <c r="V188" s="71">
        <f>III!P122*100</f>
        <v>100</v>
      </c>
      <c r="W188" s="71">
        <f>III!Q122*100</f>
        <v>100</v>
      </c>
      <c r="X188" s="71">
        <f>III!R122*100</f>
        <v>100</v>
      </c>
      <c r="Y188" s="71">
        <f>III!S122*100</f>
        <v>100</v>
      </c>
      <c r="Z188" s="71">
        <f>III!T122*100</f>
        <v>100</v>
      </c>
      <c r="AA188" s="71">
        <f>III!U122*100</f>
        <v>100</v>
      </c>
      <c r="AB188" s="71">
        <f>III!V122*100</f>
        <v>100</v>
      </c>
      <c r="AC188" s="71">
        <f>III!W122*100</f>
        <v>100</v>
      </c>
      <c r="AD188" s="71">
        <f>III!X122*100</f>
        <v>100</v>
      </c>
      <c r="AE188" s="71">
        <f>III!Y122*100</f>
        <v>100</v>
      </c>
      <c r="AF188" s="71">
        <f>III!Z122*100</f>
        <v>100</v>
      </c>
      <c r="AG188" s="71">
        <f>III!AA122*100</f>
        <v>100</v>
      </c>
      <c r="AH188" s="71">
        <f>III!AB122*100</f>
        <v>100</v>
      </c>
      <c r="AI188" s="71">
        <f>III!AC122*100</f>
        <v>100</v>
      </c>
      <c r="AJ188" s="71">
        <f>III!AD122*100</f>
        <v>100</v>
      </c>
      <c r="AK188" s="71">
        <f>III!AE122*100</f>
        <v>100</v>
      </c>
      <c r="AL188" s="71">
        <f>III!AF122*100</f>
        <v>100</v>
      </c>
      <c r="AM188" s="71">
        <f>III!AG122*100</f>
        <v>100</v>
      </c>
      <c r="AN188" s="71">
        <f>III!AH122*100</f>
        <v>100</v>
      </c>
      <c r="AO188" s="71">
        <f>III!AI122*100</f>
        <v>100</v>
      </c>
      <c r="AP188" s="71">
        <f>III!AJ122*100</f>
        <v>100</v>
      </c>
      <c r="AQ188" s="71">
        <f>III!AK122*100</f>
        <v>100</v>
      </c>
    </row>
    <row r="189" spans="1:43" x14ac:dyDescent="0.2">
      <c r="A189" s="67" t="s">
        <v>94</v>
      </c>
      <c r="B189" s="67" t="s">
        <v>95</v>
      </c>
      <c r="C189" s="67" t="s">
        <v>104</v>
      </c>
      <c r="D189" s="67" t="s">
        <v>79</v>
      </c>
      <c r="E189" s="67" t="s">
        <v>7</v>
      </c>
      <c r="F189" s="67" t="s">
        <v>102</v>
      </c>
      <c r="G189" s="68" t="str">
        <f>III!B125</f>
        <v>%</v>
      </c>
      <c r="H189" s="67" t="s">
        <v>93</v>
      </c>
      <c r="I189" s="69">
        <v>3</v>
      </c>
      <c r="J189" s="71">
        <f>III!D125*100</f>
        <v>82</v>
      </c>
      <c r="K189" s="71">
        <f>III!E125*100</f>
        <v>82</v>
      </c>
      <c r="L189" s="71">
        <f>III!F125*100</f>
        <v>82</v>
      </c>
      <c r="M189" s="71">
        <f>III!G125*100</f>
        <v>82</v>
      </c>
      <c r="N189" s="71">
        <f>III!H125*100</f>
        <v>82</v>
      </c>
      <c r="O189" s="71">
        <f>III!I125*100</f>
        <v>82</v>
      </c>
      <c r="P189" s="71">
        <f>III!J125*100</f>
        <v>82</v>
      </c>
      <c r="Q189" s="71">
        <f>III!K125*100</f>
        <v>82</v>
      </c>
      <c r="R189" s="71">
        <f>III!L125*100</f>
        <v>82</v>
      </c>
      <c r="S189" s="71">
        <f>III!M125*100</f>
        <v>82</v>
      </c>
      <c r="T189" s="71">
        <f>III!N125*100</f>
        <v>82</v>
      </c>
      <c r="U189" s="71">
        <f>III!O125*100</f>
        <v>82</v>
      </c>
      <c r="V189" s="71">
        <f>III!P125*100</f>
        <v>82</v>
      </c>
      <c r="W189" s="71">
        <f>III!Q125*100</f>
        <v>82</v>
      </c>
      <c r="X189" s="71">
        <f>III!R125*100</f>
        <v>82</v>
      </c>
      <c r="Y189" s="71">
        <f>III!S125*100</f>
        <v>82</v>
      </c>
      <c r="Z189" s="71">
        <f>III!T125*100</f>
        <v>82</v>
      </c>
      <c r="AA189" s="71">
        <f>III!U125*100</f>
        <v>82</v>
      </c>
      <c r="AB189" s="71">
        <f>III!V125*100</f>
        <v>82</v>
      </c>
      <c r="AC189" s="71">
        <f>III!W125*100</f>
        <v>82</v>
      </c>
      <c r="AD189" s="71">
        <f>III!X125*100</f>
        <v>82</v>
      </c>
      <c r="AE189" s="71">
        <f>III!Y125*100</f>
        <v>82</v>
      </c>
      <c r="AF189" s="71">
        <f>III!Z125*100</f>
        <v>82</v>
      </c>
      <c r="AG189" s="71">
        <f>III!AA125*100</f>
        <v>82</v>
      </c>
      <c r="AH189" s="71">
        <f>III!AB125*100</f>
        <v>82</v>
      </c>
      <c r="AI189" s="71">
        <f>III!AC125*100</f>
        <v>82</v>
      </c>
      <c r="AJ189" s="71">
        <f>III!AD125*100</f>
        <v>82</v>
      </c>
      <c r="AK189" s="71">
        <f>III!AE125*100</f>
        <v>82</v>
      </c>
      <c r="AL189" s="71">
        <f>III!AF125*100</f>
        <v>82</v>
      </c>
      <c r="AM189" s="71">
        <f>III!AG125*100</f>
        <v>82</v>
      </c>
      <c r="AN189" s="71">
        <f>III!AH125*100</f>
        <v>82</v>
      </c>
      <c r="AO189" s="71">
        <f>III!AI125*100</f>
        <v>82</v>
      </c>
      <c r="AP189" s="71">
        <f>III!AJ125*100</f>
        <v>82</v>
      </c>
      <c r="AQ189" s="71">
        <f>III!AK125*100</f>
        <v>82</v>
      </c>
    </row>
    <row r="190" spans="1:43" x14ac:dyDescent="0.2">
      <c r="A190" s="67" t="s">
        <v>94</v>
      </c>
      <c r="B190" s="67" t="s">
        <v>95</v>
      </c>
      <c r="C190" s="67" t="s">
        <v>104</v>
      </c>
      <c r="D190" s="67" t="s">
        <v>79</v>
      </c>
      <c r="E190" s="67" t="s">
        <v>9</v>
      </c>
      <c r="F190" s="67" t="s">
        <v>102</v>
      </c>
      <c r="G190" s="68" t="str">
        <f>III!B126</f>
        <v>%</v>
      </c>
      <c r="H190" s="67" t="s">
        <v>93</v>
      </c>
      <c r="I190" s="69">
        <v>3</v>
      </c>
      <c r="J190" s="71">
        <f>III!D126*100</f>
        <v>74.099999999999994</v>
      </c>
      <c r="K190" s="71">
        <f>III!E126*100</f>
        <v>74.099999999999994</v>
      </c>
      <c r="L190" s="71">
        <f>III!F126*100</f>
        <v>74.099999999999994</v>
      </c>
      <c r="M190" s="71">
        <f>III!G126*100</f>
        <v>74.099999999999994</v>
      </c>
      <c r="N190" s="71">
        <f>III!H126*100</f>
        <v>74.099999999999994</v>
      </c>
      <c r="O190" s="71">
        <f>III!I126*100</f>
        <v>74.099999999999994</v>
      </c>
      <c r="P190" s="71">
        <f>III!J126*100</f>
        <v>74.099999999999994</v>
      </c>
      <c r="Q190" s="71">
        <f>III!K126*100</f>
        <v>74.099999999999994</v>
      </c>
      <c r="R190" s="71">
        <f>III!L126*100</f>
        <v>74.099999999999994</v>
      </c>
      <c r="S190" s="71">
        <f>III!M126*100</f>
        <v>74.099999999999994</v>
      </c>
      <c r="T190" s="71">
        <f>III!N126*100</f>
        <v>74.099999999999994</v>
      </c>
      <c r="U190" s="71">
        <f>III!O126*100</f>
        <v>74.099999999999994</v>
      </c>
      <c r="V190" s="71">
        <f>III!P126*100</f>
        <v>74.099999999999994</v>
      </c>
      <c r="W190" s="71">
        <f>III!Q126*100</f>
        <v>74.099999999999994</v>
      </c>
      <c r="X190" s="71">
        <f>III!R126*100</f>
        <v>74.099999999999994</v>
      </c>
      <c r="Y190" s="71">
        <f>III!S126*100</f>
        <v>74.099999999999994</v>
      </c>
      <c r="Z190" s="71">
        <f>III!T126*100</f>
        <v>74.099999999999994</v>
      </c>
      <c r="AA190" s="71">
        <f>III!U126*100</f>
        <v>74.099999999999994</v>
      </c>
      <c r="AB190" s="71">
        <f>III!V126*100</f>
        <v>74.099999999999994</v>
      </c>
      <c r="AC190" s="71">
        <f>III!W126*100</f>
        <v>74.099999999999994</v>
      </c>
      <c r="AD190" s="71">
        <f>III!X126*100</f>
        <v>74.099999999999994</v>
      </c>
      <c r="AE190" s="71">
        <f>III!Y126*100</f>
        <v>74.099999999999994</v>
      </c>
      <c r="AF190" s="71">
        <f>III!Z126*100</f>
        <v>74.099999999999994</v>
      </c>
      <c r="AG190" s="71">
        <f>III!AA126*100</f>
        <v>74.099999999999994</v>
      </c>
      <c r="AH190" s="71">
        <f>III!AB126*100</f>
        <v>74.099999999999994</v>
      </c>
      <c r="AI190" s="71">
        <f>III!AC126*100</f>
        <v>74.099999999999994</v>
      </c>
      <c r="AJ190" s="71">
        <f>III!AD126*100</f>
        <v>74.099999999999994</v>
      </c>
      <c r="AK190" s="71">
        <f>III!AE126*100</f>
        <v>74.099999999999994</v>
      </c>
      <c r="AL190" s="71">
        <f>III!AF126*100</f>
        <v>74.099999999999994</v>
      </c>
      <c r="AM190" s="71">
        <f>III!AG126*100</f>
        <v>74.099999999999994</v>
      </c>
      <c r="AN190" s="71">
        <f>III!AH126*100</f>
        <v>74.099999999999994</v>
      </c>
      <c r="AO190" s="71">
        <f>III!AI126*100</f>
        <v>74.099999999999994</v>
      </c>
      <c r="AP190" s="71">
        <f>III!AJ126*100</f>
        <v>74.099999999999994</v>
      </c>
      <c r="AQ190" s="71">
        <f>III!AK126*100</f>
        <v>74.099999999999994</v>
      </c>
    </row>
    <row r="191" spans="1:43" x14ac:dyDescent="0.2">
      <c r="A191" s="67" t="s">
        <v>94</v>
      </c>
      <c r="B191" s="67" t="s">
        <v>95</v>
      </c>
      <c r="C191" s="67" t="s">
        <v>104</v>
      </c>
      <c r="D191" s="67" t="s">
        <v>79</v>
      </c>
      <c r="E191" s="67" t="s">
        <v>10</v>
      </c>
      <c r="F191" s="67" t="s">
        <v>102</v>
      </c>
      <c r="G191" s="68" t="str">
        <f>III!B127</f>
        <v>%</v>
      </c>
      <c r="H191" s="67" t="s">
        <v>93</v>
      </c>
      <c r="I191" s="69">
        <v>3</v>
      </c>
      <c r="J191" s="71">
        <f>III!D127*100</f>
        <v>82</v>
      </c>
      <c r="K191" s="71">
        <f>III!E127*100</f>
        <v>82</v>
      </c>
      <c r="L191" s="71">
        <f>III!F127*100</f>
        <v>82</v>
      </c>
      <c r="M191" s="71">
        <f>III!G127*100</f>
        <v>82</v>
      </c>
      <c r="N191" s="71">
        <f>III!H127*100</f>
        <v>82</v>
      </c>
      <c r="O191" s="71">
        <f>III!I127*100</f>
        <v>82</v>
      </c>
      <c r="P191" s="71">
        <f>III!J127*100</f>
        <v>82</v>
      </c>
      <c r="Q191" s="71">
        <f>III!K127*100</f>
        <v>82</v>
      </c>
      <c r="R191" s="71">
        <f>III!L127*100</f>
        <v>82</v>
      </c>
      <c r="S191" s="71">
        <f>III!M127*100</f>
        <v>82</v>
      </c>
      <c r="T191" s="71">
        <f>III!N127*100</f>
        <v>82</v>
      </c>
      <c r="U191" s="71">
        <f>III!O127*100</f>
        <v>82</v>
      </c>
      <c r="V191" s="71">
        <f>III!P127*100</f>
        <v>82</v>
      </c>
      <c r="W191" s="71">
        <f>III!Q127*100</f>
        <v>82</v>
      </c>
      <c r="X191" s="71">
        <f>III!R127*100</f>
        <v>82</v>
      </c>
      <c r="Y191" s="71">
        <f>III!S127*100</f>
        <v>82</v>
      </c>
      <c r="Z191" s="71">
        <f>III!T127*100</f>
        <v>82</v>
      </c>
      <c r="AA191" s="71">
        <f>III!U127*100</f>
        <v>82</v>
      </c>
      <c r="AB191" s="71">
        <f>III!V127*100</f>
        <v>82</v>
      </c>
      <c r="AC191" s="71">
        <f>III!W127*100</f>
        <v>82</v>
      </c>
      <c r="AD191" s="71">
        <f>III!X127*100</f>
        <v>82</v>
      </c>
      <c r="AE191" s="71">
        <f>III!Y127*100</f>
        <v>82</v>
      </c>
      <c r="AF191" s="71">
        <f>III!Z127*100</f>
        <v>82</v>
      </c>
      <c r="AG191" s="71">
        <f>III!AA127*100</f>
        <v>82</v>
      </c>
      <c r="AH191" s="71">
        <f>III!AB127*100</f>
        <v>82</v>
      </c>
      <c r="AI191" s="71">
        <f>III!AC127*100</f>
        <v>82</v>
      </c>
      <c r="AJ191" s="71">
        <f>III!AD127*100</f>
        <v>82</v>
      </c>
      <c r="AK191" s="71">
        <f>III!AE127*100</f>
        <v>82</v>
      </c>
      <c r="AL191" s="71">
        <f>III!AF127*100</f>
        <v>82</v>
      </c>
      <c r="AM191" s="71">
        <f>III!AG127*100</f>
        <v>82</v>
      </c>
      <c r="AN191" s="71">
        <f>III!AH127*100</f>
        <v>82</v>
      </c>
      <c r="AO191" s="71">
        <f>III!AI127*100</f>
        <v>82</v>
      </c>
      <c r="AP191" s="71">
        <f>III!AJ127*100</f>
        <v>82</v>
      </c>
      <c r="AQ191" s="71">
        <f>III!AK127*100</f>
        <v>82</v>
      </c>
    </row>
    <row r="192" spans="1:43" x14ac:dyDescent="0.2">
      <c r="A192" s="67" t="s">
        <v>94</v>
      </c>
      <c r="B192" s="67" t="s">
        <v>95</v>
      </c>
      <c r="C192" s="67" t="s">
        <v>104</v>
      </c>
      <c r="D192" s="67" t="s">
        <v>79</v>
      </c>
      <c r="E192" s="67" t="s">
        <v>11</v>
      </c>
      <c r="F192" s="67" t="s">
        <v>102</v>
      </c>
      <c r="G192" s="68" t="str">
        <f>III!B128</f>
        <v>%</v>
      </c>
      <c r="H192" s="67" t="s">
        <v>93</v>
      </c>
      <c r="I192" s="69">
        <v>3</v>
      </c>
      <c r="J192" s="71">
        <f>III!D128*100</f>
        <v>76.7</v>
      </c>
      <c r="K192" s="71">
        <f>III!E128*100</f>
        <v>76.7</v>
      </c>
      <c r="L192" s="71">
        <f>III!F128*100</f>
        <v>76.7</v>
      </c>
      <c r="M192" s="71">
        <f>III!G128*100</f>
        <v>76.7</v>
      </c>
      <c r="N192" s="71">
        <f>III!H128*100</f>
        <v>76.7</v>
      </c>
      <c r="O192" s="71">
        <f>III!I128*100</f>
        <v>76.7</v>
      </c>
      <c r="P192" s="71">
        <f>III!J128*100</f>
        <v>76.7</v>
      </c>
      <c r="Q192" s="71">
        <f>III!K128*100</f>
        <v>76.7</v>
      </c>
      <c r="R192" s="71">
        <f>III!L128*100</f>
        <v>76.7</v>
      </c>
      <c r="S192" s="71">
        <f>III!M128*100</f>
        <v>76.7</v>
      </c>
      <c r="T192" s="71">
        <f>III!N128*100</f>
        <v>76.7</v>
      </c>
      <c r="U192" s="71">
        <f>III!O128*100</f>
        <v>76.7</v>
      </c>
      <c r="V192" s="71">
        <f>III!P128*100</f>
        <v>76.7</v>
      </c>
      <c r="W192" s="71">
        <f>III!Q128*100</f>
        <v>76.7</v>
      </c>
      <c r="X192" s="71">
        <f>III!R128*100</f>
        <v>76.7</v>
      </c>
      <c r="Y192" s="71">
        <f>III!S128*100</f>
        <v>76.7</v>
      </c>
      <c r="Z192" s="71">
        <f>III!T128*100</f>
        <v>76.7</v>
      </c>
      <c r="AA192" s="71">
        <f>III!U128*100</f>
        <v>76.7</v>
      </c>
      <c r="AB192" s="71">
        <f>III!V128*100</f>
        <v>76.7</v>
      </c>
      <c r="AC192" s="71">
        <f>III!W128*100</f>
        <v>76.7</v>
      </c>
      <c r="AD192" s="71">
        <f>III!X128*100</f>
        <v>76.7</v>
      </c>
      <c r="AE192" s="71">
        <f>III!Y128*100</f>
        <v>76.7</v>
      </c>
      <c r="AF192" s="71">
        <f>III!Z128*100</f>
        <v>76.7</v>
      </c>
      <c r="AG192" s="71">
        <f>III!AA128*100</f>
        <v>76.7</v>
      </c>
      <c r="AH192" s="71">
        <f>III!AB128*100</f>
        <v>76.7</v>
      </c>
      <c r="AI192" s="71">
        <f>III!AC128*100</f>
        <v>76.7</v>
      </c>
      <c r="AJ192" s="71">
        <f>III!AD128*100</f>
        <v>76.7</v>
      </c>
      <c r="AK192" s="71">
        <f>III!AE128*100</f>
        <v>76.7</v>
      </c>
      <c r="AL192" s="71">
        <f>III!AF128*100</f>
        <v>76.7</v>
      </c>
      <c r="AM192" s="71">
        <f>III!AG128*100</f>
        <v>76.7</v>
      </c>
      <c r="AN192" s="71">
        <f>III!AH128*100</f>
        <v>76.7</v>
      </c>
      <c r="AO192" s="71">
        <f>III!AI128*100</f>
        <v>76.7</v>
      </c>
      <c r="AP192" s="71">
        <f>III!AJ128*100</f>
        <v>76.7</v>
      </c>
      <c r="AQ192" s="71">
        <f>III!AK128*100</f>
        <v>76.7</v>
      </c>
    </row>
    <row r="193" spans="1:43" x14ac:dyDescent="0.2">
      <c r="A193" s="67" t="s">
        <v>94</v>
      </c>
      <c r="B193" s="67" t="s">
        <v>95</v>
      </c>
      <c r="C193" s="67" t="s">
        <v>104</v>
      </c>
      <c r="D193" s="67" t="s">
        <v>79</v>
      </c>
      <c r="E193" s="67" t="s">
        <v>106</v>
      </c>
      <c r="F193" s="67" t="s">
        <v>102</v>
      </c>
      <c r="G193" s="68" t="str">
        <f>III!B129</f>
        <v>%</v>
      </c>
      <c r="H193" s="67" t="s">
        <v>93</v>
      </c>
      <c r="I193" s="69">
        <v>3</v>
      </c>
      <c r="J193" s="71">
        <f>III!D129*100</f>
        <v>63.2</v>
      </c>
      <c r="K193" s="71">
        <f>III!E129*100</f>
        <v>63.2</v>
      </c>
      <c r="L193" s="71">
        <f>III!F129*100</f>
        <v>63.2</v>
      </c>
      <c r="M193" s="71">
        <f>III!G129*100</f>
        <v>63.2</v>
      </c>
      <c r="N193" s="71">
        <f>III!H129*100</f>
        <v>63.252666666666656</v>
      </c>
      <c r="O193" s="71">
        <f>III!I129*100</f>
        <v>63.305333333333337</v>
      </c>
      <c r="P193" s="71">
        <f>III!J129*100</f>
        <v>63.35799999999999</v>
      </c>
      <c r="Q193" s="71">
        <f>III!K129*100</f>
        <v>63.410666666666671</v>
      </c>
      <c r="R193" s="71">
        <f>III!L129*100</f>
        <v>63.463333333333338</v>
      </c>
      <c r="S193" s="71">
        <f>III!M129*100</f>
        <v>63.515999999999991</v>
      </c>
      <c r="T193" s="71">
        <f>III!N129*100</f>
        <v>63.568666666666672</v>
      </c>
      <c r="U193" s="71">
        <f>III!O129*100</f>
        <v>63.621333333333332</v>
      </c>
      <c r="V193" s="71">
        <f>III!P129*100</f>
        <v>63.674000000000007</v>
      </c>
      <c r="W193" s="71">
        <f>III!Q129*100</f>
        <v>63.726666666666667</v>
      </c>
      <c r="X193" s="71">
        <f>III!R129*100</f>
        <v>63.779333333333341</v>
      </c>
      <c r="Y193" s="71">
        <f>III!S129*100</f>
        <v>63.832000000000001</v>
      </c>
      <c r="Z193" s="71">
        <f>III!T129*100</f>
        <v>63.884666666666668</v>
      </c>
      <c r="AA193" s="71">
        <f>III!U129*100</f>
        <v>63.937333333333335</v>
      </c>
      <c r="AB193" s="71">
        <f>III!V129*100</f>
        <v>63.99</v>
      </c>
      <c r="AC193" s="71">
        <f>III!W129*100</f>
        <v>64.042666666666676</v>
      </c>
      <c r="AD193" s="71">
        <f>III!X129*100</f>
        <v>64.095333333333343</v>
      </c>
      <c r="AE193" s="71">
        <f>III!Y129*100</f>
        <v>64.147999999999996</v>
      </c>
      <c r="AF193" s="71">
        <f>III!Z129*100</f>
        <v>64.200666666666677</v>
      </c>
      <c r="AG193" s="71">
        <f>III!AA129*100</f>
        <v>64.25333333333333</v>
      </c>
      <c r="AH193" s="71">
        <f>III!AB129*100</f>
        <v>64.306000000000012</v>
      </c>
      <c r="AI193" s="71">
        <f>III!AC129*100</f>
        <v>64.358666666666664</v>
      </c>
      <c r="AJ193" s="71">
        <f>III!AD129*100</f>
        <v>64.411333333333332</v>
      </c>
      <c r="AK193" s="71">
        <f>III!AE129*100</f>
        <v>64.463999999999999</v>
      </c>
      <c r="AL193" s="71">
        <f>III!AF129*100</f>
        <v>64.516666666666666</v>
      </c>
      <c r="AM193" s="71">
        <f>III!AG129*100</f>
        <v>64.569333333333333</v>
      </c>
      <c r="AN193" s="71">
        <f>III!AH129*100</f>
        <v>64.622</v>
      </c>
      <c r="AO193" s="71">
        <f>III!AI129*100</f>
        <v>64.674666666666667</v>
      </c>
      <c r="AP193" s="71">
        <f>III!AJ129*100</f>
        <v>64.727333333333334</v>
      </c>
      <c r="AQ193" s="71">
        <f>III!AK129*100</f>
        <v>64.779999999999987</v>
      </c>
    </row>
    <row r="194" spans="1:43" x14ac:dyDescent="0.2">
      <c r="A194" s="67" t="s">
        <v>94</v>
      </c>
      <c r="B194" s="67" t="s">
        <v>95</v>
      </c>
      <c r="C194" s="67" t="s">
        <v>104</v>
      </c>
      <c r="D194" s="67" t="s">
        <v>79</v>
      </c>
      <c r="E194" s="67" t="s">
        <v>12</v>
      </c>
      <c r="F194" s="67" t="s">
        <v>102</v>
      </c>
      <c r="G194" s="68" t="str">
        <f>III!B130</f>
        <v>%</v>
      </c>
      <c r="H194" s="67" t="s">
        <v>93</v>
      </c>
      <c r="I194" s="69">
        <v>3</v>
      </c>
      <c r="J194" s="71">
        <f>III!D130*100</f>
        <v>81.8</v>
      </c>
      <c r="K194" s="71">
        <f>III!E130*100</f>
        <v>81.8</v>
      </c>
      <c r="L194" s="71">
        <f>III!F130*100</f>
        <v>81.8</v>
      </c>
      <c r="M194" s="71">
        <f>III!G130*100</f>
        <v>81.819473029999997</v>
      </c>
      <c r="N194" s="71">
        <f>III!H130*100</f>
        <v>81.887655924191662</v>
      </c>
      <c r="O194" s="71">
        <f>III!I130*100</f>
        <v>81.955838818383342</v>
      </c>
      <c r="P194" s="71">
        <f>III!J130*100</f>
        <v>82.024021712575006</v>
      </c>
      <c r="Q194" s="71">
        <f>III!K130*100</f>
        <v>82.092204606766671</v>
      </c>
      <c r="R194" s="71">
        <f>III!L130*100</f>
        <v>82.160387500958336</v>
      </c>
      <c r="S194" s="71">
        <f>III!M130*100</f>
        <v>82.228570395149987</v>
      </c>
      <c r="T194" s="71">
        <f>III!N130*100</f>
        <v>82.296753289341666</v>
      </c>
      <c r="U194" s="71">
        <f>III!O130*100</f>
        <v>82.364936183533331</v>
      </c>
      <c r="V194" s="71">
        <f>III!P130*100</f>
        <v>82.43311907772501</v>
      </c>
      <c r="W194" s="71">
        <f>III!Q130*100</f>
        <v>82.501301971916661</v>
      </c>
      <c r="X194" s="71">
        <f>III!R130*100</f>
        <v>82.56948486610834</v>
      </c>
      <c r="Y194" s="71">
        <f>III!S130*100</f>
        <v>82.637667760300005</v>
      </c>
      <c r="Z194" s="71">
        <f>III!T130*100</f>
        <v>82.70585065449167</v>
      </c>
      <c r="AA194" s="71">
        <f>III!U130*100</f>
        <v>82.774033548683335</v>
      </c>
      <c r="AB194" s="71">
        <f>III!V130*100</f>
        <v>82.842216442874999</v>
      </c>
      <c r="AC194" s="71">
        <f>III!W130*100</f>
        <v>82.910399337066679</v>
      </c>
      <c r="AD194" s="71">
        <f>III!X130*100</f>
        <v>82.978582231258329</v>
      </c>
      <c r="AE194" s="71">
        <f>III!Y130*100</f>
        <v>83.046765125449994</v>
      </c>
      <c r="AF194" s="71">
        <f>III!Z130*100</f>
        <v>83.114948019641659</v>
      </c>
      <c r="AG194" s="71">
        <f>III!AA130*100</f>
        <v>83.183130913833324</v>
      </c>
      <c r="AH194" s="71">
        <f>III!AB130*100</f>
        <v>83.251313808025003</v>
      </c>
      <c r="AI194" s="71">
        <f>III!AC130*100</f>
        <v>83.319496702216668</v>
      </c>
      <c r="AJ194" s="71">
        <f>III!AD130*100</f>
        <v>83.387679596408333</v>
      </c>
      <c r="AK194" s="71">
        <f>III!AE130*100</f>
        <v>83.455862490599998</v>
      </c>
      <c r="AL194" s="71">
        <f>III!AF130*100</f>
        <v>83.524045384791663</v>
      </c>
      <c r="AM194" s="71">
        <f>III!AG130*100</f>
        <v>83.592228278983342</v>
      </c>
      <c r="AN194" s="71">
        <f>III!AH130*100</f>
        <v>83.660411173174992</v>
      </c>
      <c r="AO194" s="71">
        <f>III!AI130*100</f>
        <v>83.728594067366686</v>
      </c>
      <c r="AP194" s="71">
        <f>III!AJ130*100</f>
        <v>83.796776961558336</v>
      </c>
      <c r="AQ194" s="71">
        <f>III!AK130*100</f>
        <v>83.864959855750001</v>
      </c>
    </row>
    <row r="195" spans="1:43" x14ac:dyDescent="0.2">
      <c r="A195" s="67" t="s">
        <v>94</v>
      </c>
      <c r="B195" s="67" t="s">
        <v>95</v>
      </c>
      <c r="C195" s="67" t="s">
        <v>104</v>
      </c>
      <c r="D195" s="67" t="s">
        <v>79</v>
      </c>
      <c r="E195" s="67" t="s">
        <v>54</v>
      </c>
      <c r="F195" s="67" t="s">
        <v>102</v>
      </c>
      <c r="G195" s="68" t="str">
        <f>III!B131</f>
        <v>%</v>
      </c>
      <c r="H195" s="67" t="s">
        <v>93</v>
      </c>
      <c r="I195" s="69">
        <v>3</v>
      </c>
      <c r="J195" s="71">
        <f>III!D131*100</f>
        <v>50</v>
      </c>
      <c r="K195" s="71">
        <f>III!E131*100</f>
        <v>50</v>
      </c>
      <c r="L195" s="71">
        <f>III!F131*100</f>
        <v>50</v>
      </c>
      <c r="M195" s="71">
        <f>III!G131*100</f>
        <v>50</v>
      </c>
      <c r="N195" s="71">
        <f>III!H131*100</f>
        <v>50.041666666666664</v>
      </c>
      <c r="O195" s="71">
        <f>III!I131*100</f>
        <v>50.083333333333336</v>
      </c>
      <c r="P195" s="71">
        <f>III!J131*100</f>
        <v>50.125</v>
      </c>
      <c r="Q195" s="71">
        <f>III!K131*100</f>
        <v>50.166666666666671</v>
      </c>
      <c r="R195" s="71">
        <f>III!L131*100</f>
        <v>50.208333333333336</v>
      </c>
      <c r="S195" s="71">
        <f>III!M131*100</f>
        <v>50.249999999999993</v>
      </c>
      <c r="T195" s="71">
        <f>III!N131*100</f>
        <v>50.291666666666671</v>
      </c>
      <c r="U195" s="71">
        <f>III!O131*100</f>
        <v>50.333333333333329</v>
      </c>
      <c r="V195" s="71">
        <f>III!P131*100</f>
        <v>50.375</v>
      </c>
      <c r="W195" s="71">
        <f>III!Q131*100</f>
        <v>50.416666666666664</v>
      </c>
      <c r="X195" s="71">
        <f>III!R131*100</f>
        <v>50.458333333333336</v>
      </c>
      <c r="Y195" s="71">
        <f>III!S131*100</f>
        <v>50.5</v>
      </c>
      <c r="Z195" s="71">
        <f>III!T131*100</f>
        <v>50.541666666666664</v>
      </c>
      <c r="AA195" s="71">
        <f>III!U131*100</f>
        <v>50.583333333333336</v>
      </c>
      <c r="AB195" s="71">
        <f>III!V131*100</f>
        <v>50.625</v>
      </c>
      <c r="AC195" s="71">
        <f>III!W131*100</f>
        <v>50.666666666666671</v>
      </c>
      <c r="AD195" s="71">
        <f>III!X131*100</f>
        <v>50.708333333333336</v>
      </c>
      <c r="AE195" s="71">
        <f>III!Y131*100</f>
        <v>50.749999999999993</v>
      </c>
      <c r="AF195" s="71">
        <f>III!Z131*100</f>
        <v>50.791666666666671</v>
      </c>
      <c r="AG195" s="71">
        <f>III!AA131*100</f>
        <v>50.833333333333329</v>
      </c>
      <c r="AH195" s="71">
        <f>III!AB131*100</f>
        <v>50.875</v>
      </c>
      <c r="AI195" s="71">
        <f>III!AC131*100</f>
        <v>50.916666666666664</v>
      </c>
      <c r="AJ195" s="71">
        <f>III!AD131*100</f>
        <v>50.958333333333329</v>
      </c>
      <c r="AK195" s="71">
        <f>III!AE131*100</f>
        <v>51</v>
      </c>
      <c r="AL195" s="71">
        <f>III!AF131*100</f>
        <v>51.041666666666664</v>
      </c>
      <c r="AM195" s="71">
        <f>III!AG131*100</f>
        <v>51.083333333333336</v>
      </c>
      <c r="AN195" s="71">
        <f>III!AH131*100</f>
        <v>51.125</v>
      </c>
      <c r="AO195" s="71">
        <f>III!AI131*100</f>
        <v>51.166666666666671</v>
      </c>
      <c r="AP195" s="71">
        <f>III!AJ131*100</f>
        <v>51.208333333333336</v>
      </c>
      <c r="AQ195" s="71">
        <f>III!AK131*100</f>
        <v>51.249999999999993</v>
      </c>
    </row>
    <row r="196" spans="1:43" x14ac:dyDescent="0.2">
      <c r="A196" s="67" t="s">
        <v>94</v>
      </c>
      <c r="B196" s="67" t="s">
        <v>95</v>
      </c>
      <c r="C196" s="67" t="s">
        <v>104</v>
      </c>
      <c r="D196" s="67" t="s">
        <v>79</v>
      </c>
      <c r="E196" s="67" t="s">
        <v>74</v>
      </c>
      <c r="F196" s="67" t="s">
        <v>102</v>
      </c>
      <c r="G196" s="68" t="str">
        <f>III!B132</f>
        <v>%</v>
      </c>
      <c r="H196" s="67" t="s">
        <v>93</v>
      </c>
      <c r="I196" s="69">
        <v>3</v>
      </c>
      <c r="J196" s="71">
        <f>III!D132*100</f>
        <v>50</v>
      </c>
      <c r="K196" s="71">
        <f>III!E132*100</f>
        <v>50</v>
      </c>
      <c r="L196" s="71">
        <f>III!F132*100</f>
        <v>50</v>
      </c>
      <c r="M196" s="71">
        <f>III!G132*100</f>
        <v>50</v>
      </c>
      <c r="N196" s="71">
        <f>III!H132*100</f>
        <v>50.041666666666664</v>
      </c>
      <c r="O196" s="71">
        <f>III!I132*100</f>
        <v>50.083333333333336</v>
      </c>
      <c r="P196" s="71">
        <f>III!J132*100</f>
        <v>50.125</v>
      </c>
      <c r="Q196" s="71">
        <f>III!K132*100</f>
        <v>50.166666666666671</v>
      </c>
      <c r="R196" s="71">
        <f>III!L132*100</f>
        <v>50.208333333333336</v>
      </c>
      <c r="S196" s="71">
        <f>III!M132*100</f>
        <v>50.249999999999993</v>
      </c>
      <c r="T196" s="71">
        <f>III!N132*100</f>
        <v>50.291666666666671</v>
      </c>
      <c r="U196" s="71">
        <f>III!O132*100</f>
        <v>50.333333333333329</v>
      </c>
      <c r="V196" s="71">
        <f>III!P132*100</f>
        <v>50.375</v>
      </c>
      <c r="W196" s="71">
        <f>III!Q132*100</f>
        <v>50.416666666666664</v>
      </c>
      <c r="X196" s="71">
        <f>III!R132*100</f>
        <v>50.458333333333336</v>
      </c>
      <c r="Y196" s="71">
        <f>III!S132*100</f>
        <v>50.5</v>
      </c>
      <c r="Z196" s="71">
        <f>III!T132*100</f>
        <v>50.541666666666664</v>
      </c>
      <c r="AA196" s="71">
        <f>III!U132*100</f>
        <v>50.583333333333336</v>
      </c>
      <c r="AB196" s="71">
        <f>III!V132*100</f>
        <v>50.625</v>
      </c>
      <c r="AC196" s="71">
        <f>III!W132*100</f>
        <v>50.666666666666671</v>
      </c>
      <c r="AD196" s="71">
        <f>III!X132*100</f>
        <v>50.708333333333336</v>
      </c>
      <c r="AE196" s="71">
        <f>III!Y132*100</f>
        <v>50.749999999999993</v>
      </c>
      <c r="AF196" s="71">
        <f>III!Z132*100</f>
        <v>50.791666666666671</v>
      </c>
      <c r="AG196" s="71">
        <f>III!AA132*100</f>
        <v>50.833333333333329</v>
      </c>
      <c r="AH196" s="71">
        <f>III!AB132*100</f>
        <v>50.875</v>
      </c>
      <c r="AI196" s="71">
        <f>III!AC132*100</f>
        <v>50.916666666666664</v>
      </c>
      <c r="AJ196" s="71">
        <f>III!AD132*100</f>
        <v>50.958333333333329</v>
      </c>
      <c r="AK196" s="71">
        <f>III!AE132*100</f>
        <v>51</v>
      </c>
      <c r="AL196" s="71">
        <f>III!AF132*100</f>
        <v>51.041666666666664</v>
      </c>
      <c r="AM196" s="71">
        <f>III!AG132*100</f>
        <v>51.083333333333336</v>
      </c>
      <c r="AN196" s="71">
        <f>III!AH132*100</f>
        <v>51.125</v>
      </c>
      <c r="AO196" s="71">
        <f>III!AI132*100</f>
        <v>51.166666666666671</v>
      </c>
      <c r="AP196" s="71">
        <f>III!AJ132*100</f>
        <v>51.208333333333336</v>
      </c>
      <c r="AQ196" s="71">
        <f>III!AK132*100</f>
        <v>51.249999999999993</v>
      </c>
    </row>
    <row r="197" spans="1:43" x14ac:dyDescent="0.2">
      <c r="A197" s="67" t="s">
        <v>94</v>
      </c>
      <c r="B197" s="67" t="s">
        <v>95</v>
      </c>
      <c r="C197" s="67" t="s">
        <v>104</v>
      </c>
      <c r="D197" s="67" t="s">
        <v>79</v>
      </c>
      <c r="E197" s="67" t="s">
        <v>13</v>
      </c>
      <c r="F197" s="67" t="s">
        <v>102</v>
      </c>
      <c r="G197" s="68" t="str">
        <f>III!B133</f>
        <v>%</v>
      </c>
      <c r="H197" s="67" t="s">
        <v>93</v>
      </c>
      <c r="I197" s="69">
        <v>3</v>
      </c>
      <c r="J197" s="71">
        <f>III!D133*100</f>
        <v>76.7</v>
      </c>
      <c r="K197" s="71">
        <f>III!E133*100</f>
        <v>76.7</v>
      </c>
      <c r="L197" s="71">
        <f>III!F133*100</f>
        <v>76.7</v>
      </c>
      <c r="M197" s="71">
        <f>III!G133*100</f>
        <v>76.7</v>
      </c>
      <c r="N197" s="71">
        <f>III!H133*100</f>
        <v>76.76391666666666</v>
      </c>
      <c r="O197" s="71">
        <f>III!I133*100</f>
        <v>76.827833333333345</v>
      </c>
      <c r="P197" s="71">
        <f>III!J133*100</f>
        <v>76.891749999999988</v>
      </c>
      <c r="Q197" s="71">
        <f>III!K133*100</f>
        <v>76.955666666666673</v>
      </c>
      <c r="R197" s="71">
        <f>III!L133*100</f>
        <v>77.01958333333333</v>
      </c>
      <c r="S197" s="71">
        <f>III!M133*100</f>
        <v>77.083499999999987</v>
      </c>
      <c r="T197" s="71">
        <f>III!N133*100</f>
        <v>77.147416666666672</v>
      </c>
      <c r="U197" s="71">
        <f>III!O133*100</f>
        <v>77.211333333333329</v>
      </c>
      <c r="V197" s="71">
        <f>III!P133*100</f>
        <v>77.27525</v>
      </c>
      <c r="W197" s="71">
        <f>III!Q133*100</f>
        <v>77.339166666666671</v>
      </c>
      <c r="X197" s="71">
        <f>III!R133*100</f>
        <v>77.403083333333342</v>
      </c>
      <c r="Y197" s="71">
        <f>III!S133*100</f>
        <v>77.466999999999999</v>
      </c>
      <c r="Z197" s="71">
        <f>III!T133*100</f>
        <v>77.530916666666656</v>
      </c>
      <c r="AA197" s="71">
        <f>III!U133*100</f>
        <v>77.594833333333341</v>
      </c>
      <c r="AB197" s="71">
        <f>III!V133*100</f>
        <v>77.658749999999998</v>
      </c>
      <c r="AC197" s="71">
        <f>III!W133*100</f>
        <v>77.722666666666669</v>
      </c>
      <c r="AD197" s="71">
        <f>III!X133*100</f>
        <v>77.78658333333334</v>
      </c>
      <c r="AE197" s="71">
        <f>III!Y133*100</f>
        <v>77.850499999999982</v>
      </c>
      <c r="AF197" s="71">
        <f>III!Z133*100</f>
        <v>77.914416666666682</v>
      </c>
      <c r="AG197" s="71">
        <f>III!AA133*100</f>
        <v>77.978333333333325</v>
      </c>
      <c r="AH197" s="71">
        <f>III!AB133*100</f>
        <v>78.042249999999996</v>
      </c>
      <c r="AI197" s="71">
        <f>III!AC133*100</f>
        <v>78.106166666666667</v>
      </c>
      <c r="AJ197" s="71">
        <f>III!AD133*100</f>
        <v>78.170083333333324</v>
      </c>
      <c r="AK197" s="71">
        <f>III!AE133*100</f>
        <v>78.234000000000009</v>
      </c>
      <c r="AL197" s="71">
        <f>III!AF133*100</f>
        <v>78.297916666666666</v>
      </c>
      <c r="AM197" s="71">
        <f>III!AG133*100</f>
        <v>78.361833333333337</v>
      </c>
      <c r="AN197" s="71">
        <f>III!AH133*100</f>
        <v>78.425749999999994</v>
      </c>
      <c r="AO197" s="71">
        <f>III!AI133*100</f>
        <v>78.489666666666679</v>
      </c>
      <c r="AP197" s="71">
        <f>III!AJ133*100</f>
        <v>78.553583333333336</v>
      </c>
      <c r="AQ197" s="71">
        <f>III!AK133*100</f>
        <v>78.617499999999993</v>
      </c>
    </row>
    <row r="198" spans="1:43" x14ac:dyDescent="0.2">
      <c r="A198" s="67" t="s">
        <v>94</v>
      </c>
      <c r="B198" s="67" t="s">
        <v>95</v>
      </c>
      <c r="C198" s="67" t="s">
        <v>104</v>
      </c>
      <c r="D198" s="67" t="s">
        <v>79</v>
      </c>
      <c r="E198" s="67" t="s">
        <v>55</v>
      </c>
      <c r="F198" s="67" t="s">
        <v>102</v>
      </c>
      <c r="G198" s="68" t="str">
        <f>III!B134</f>
        <v>%</v>
      </c>
      <c r="H198" s="67" t="s">
        <v>93</v>
      </c>
      <c r="I198" s="69">
        <v>3</v>
      </c>
      <c r="J198" s="71">
        <f>III!D134*100</f>
        <v>76.7</v>
      </c>
      <c r="K198" s="71">
        <f>III!E134*100</f>
        <v>76.7</v>
      </c>
      <c r="L198" s="71">
        <f>III!F134*100</f>
        <v>76.7</v>
      </c>
      <c r="M198" s="71">
        <f>III!G134*100</f>
        <v>76.7</v>
      </c>
      <c r="N198" s="71">
        <f>III!H134*100</f>
        <v>76.76391666666666</v>
      </c>
      <c r="O198" s="71">
        <f>III!I134*100</f>
        <v>76.827833333333345</v>
      </c>
      <c r="P198" s="71">
        <f>III!J134*100</f>
        <v>76.891749999999988</v>
      </c>
      <c r="Q198" s="71">
        <f>III!K134*100</f>
        <v>76.955666666666673</v>
      </c>
      <c r="R198" s="71">
        <f>III!L134*100</f>
        <v>77.01958333333333</v>
      </c>
      <c r="S198" s="71">
        <f>III!M134*100</f>
        <v>77.083499999999987</v>
      </c>
      <c r="T198" s="71">
        <f>III!N134*100</f>
        <v>77.147416666666672</v>
      </c>
      <c r="U198" s="71">
        <f>III!O134*100</f>
        <v>77.211333333333329</v>
      </c>
      <c r="V198" s="71">
        <f>III!P134*100</f>
        <v>77.27525</v>
      </c>
      <c r="W198" s="71">
        <f>III!Q134*100</f>
        <v>77.339166666666671</v>
      </c>
      <c r="X198" s="71">
        <f>III!R134*100</f>
        <v>77.403083333333342</v>
      </c>
      <c r="Y198" s="71">
        <f>III!S134*100</f>
        <v>77.466999999999999</v>
      </c>
      <c r="Z198" s="71">
        <f>III!T134*100</f>
        <v>77.530916666666656</v>
      </c>
      <c r="AA198" s="71">
        <f>III!U134*100</f>
        <v>77.594833333333341</v>
      </c>
      <c r="AB198" s="71">
        <f>III!V134*100</f>
        <v>77.658749999999998</v>
      </c>
      <c r="AC198" s="71">
        <f>III!W134*100</f>
        <v>77.722666666666669</v>
      </c>
      <c r="AD198" s="71">
        <f>III!X134*100</f>
        <v>77.78658333333334</v>
      </c>
      <c r="AE198" s="71">
        <f>III!Y134*100</f>
        <v>77.850499999999982</v>
      </c>
      <c r="AF198" s="71">
        <f>III!Z134*100</f>
        <v>77.914416666666682</v>
      </c>
      <c r="AG198" s="71">
        <f>III!AA134*100</f>
        <v>77.978333333333325</v>
      </c>
      <c r="AH198" s="71">
        <f>III!AB134*100</f>
        <v>78.042249999999996</v>
      </c>
      <c r="AI198" s="71">
        <f>III!AC134*100</f>
        <v>78.106166666666667</v>
      </c>
      <c r="AJ198" s="71">
        <f>III!AD134*100</f>
        <v>78.170083333333324</v>
      </c>
      <c r="AK198" s="71">
        <f>III!AE134*100</f>
        <v>78.234000000000009</v>
      </c>
      <c r="AL198" s="71">
        <f>III!AF134*100</f>
        <v>78.297916666666666</v>
      </c>
      <c r="AM198" s="71">
        <f>III!AG134*100</f>
        <v>78.361833333333337</v>
      </c>
      <c r="AN198" s="71">
        <f>III!AH134*100</f>
        <v>78.425749999999994</v>
      </c>
      <c r="AO198" s="71">
        <f>III!AI134*100</f>
        <v>78.489666666666679</v>
      </c>
      <c r="AP198" s="71">
        <f>III!AJ134*100</f>
        <v>78.553583333333336</v>
      </c>
      <c r="AQ198" s="71">
        <f>III!AK134*100</f>
        <v>78.617499999999993</v>
      </c>
    </row>
    <row r="199" spans="1:43" x14ac:dyDescent="0.2">
      <c r="A199" s="67" t="s">
        <v>94</v>
      </c>
      <c r="B199" s="67" t="s">
        <v>95</v>
      </c>
      <c r="C199" s="67" t="s">
        <v>104</v>
      </c>
      <c r="D199" s="67" t="s">
        <v>79</v>
      </c>
      <c r="E199" s="67" t="s">
        <v>56</v>
      </c>
      <c r="F199" s="67" t="s">
        <v>102</v>
      </c>
      <c r="G199" s="68" t="str">
        <f>III!B135</f>
        <v>%</v>
      </c>
      <c r="H199" s="67" t="s">
        <v>93</v>
      </c>
      <c r="I199" s="69">
        <v>3</v>
      </c>
      <c r="J199" s="71">
        <f>III!D135*100</f>
        <v>73.400000000000006</v>
      </c>
      <c r="K199" s="71">
        <f>III!E135*100</f>
        <v>73.400000000000006</v>
      </c>
      <c r="L199" s="71">
        <f>III!F135*100</f>
        <v>73.400000000000006</v>
      </c>
      <c r="M199" s="71">
        <f>III!G135*100</f>
        <v>73.400000000000006</v>
      </c>
      <c r="N199" s="71">
        <f>III!H135*100</f>
        <v>73.461166666666671</v>
      </c>
      <c r="O199" s="71">
        <f>III!I135*100</f>
        <v>73.52233333333335</v>
      </c>
      <c r="P199" s="71">
        <f>III!J135*100</f>
        <v>73.583500000000001</v>
      </c>
      <c r="Q199" s="71">
        <f>III!K135*100</f>
        <v>73.64466666666668</v>
      </c>
      <c r="R199" s="71">
        <f>III!L135*100</f>
        <v>73.705833333333331</v>
      </c>
      <c r="S199" s="71">
        <f>III!M135*100</f>
        <v>73.76700000000001</v>
      </c>
      <c r="T199" s="71">
        <f>III!N135*100</f>
        <v>73.828166666666689</v>
      </c>
      <c r="U199" s="71">
        <f>III!O135*100</f>
        <v>73.88933333333334</v>
      </c>
      <c r="V199" s="71">
        <f>III!P135*100</f>
        <v>73.950500000000019</v>
      </c>
      <c r="W199" s="71">
        <f>III!Q135*100</f>
        <v>74.01166666666667</v>
      </c>
      <c r="X199" s="71">
        <f>III!R135*100</f>
        <v>74.07283333333335</v>
      </c>
      <c r="Y199" s="71">
        <f>III!S135*100</f>
        <v>74.134000000000015</v>
      </c>
      <c r="Z199" s="71">
        <f>III!T135*100</f>
        <v>74.195166666666665</v>
      </c>
      <c r="AA199" s="71">
        <f>III!U135*100</f>
        <v>74.256333333333345</v>
      </c>
      <c r="AB199" s="71">
        <f>III!V135*100</f>
        <v>74.31750000000001</v>
      </c>
      <c r="AC199" s="71">
        <f>III!W135*100</f>
        <v>74.378666666666675</v>
      </c>
      <c r="AD199" s="71">
        <f>III!X135*100</f>
        <v>74.43983333333334</v>
      </c>
      <c r="AE199" s="71">
        <f>III!Y135*100</f>
        <v>74.501000000000005</v>
      </c>
      <c r="AF199" s="71">
        <f>III!Z135*100</f>
        <v>74.56216666666667</v>
      </c>
      <c r="AG199" s="71">
        <f>III!AA135*100</f>
        <v>74.623333333333335</v>
      </c>
      <c r="AH199" s="71">
        <f>III!AB135*100</f>
        <v>74.684500000000014</v>
      </c>
      <c r="AI199" s="71">
        <f>III!AC135*100</f>
        <v>74.745666666666679</v>
      </c>
      <c r="AJ199" s="71">
        <f>III!AD135*100</f>
        <v>74.80683333333333</v>
      </c>
      <c r="AK199" s="71">
        <f>III!AE135*100</f>
        <v>74.868000000000009</v>
      </c>
      <c r="AL199" s="71">
        <f>III!AF135*100</f>
        <v>74.929166666666674</v>
      </c>
      <c r="AM199" s="71">
        <f>III!AG135*100</f>
        <v>74.990333333333353</v>
      </c>
      <c r="AN199" s="71">
        <f>III!AH135*100</f>
        <v>75.051500000000004</v>
      </c>
      <c r="AO199" s="71">
        <f>III!AI135*100</f>
        <v>75.112666666666684</v>
      </c>
      <c r="AP199" s="71">
        <f>III!AJ135*100</f>
        <v>75.173833333333334</v>
      </c>
      <c r="AQ199" s="71">
        <f>III!AK135*100</f>
        <v>75.235000000000014</v>
      </c>
    </row>
    <row r="200" spans="1:43" x14ac:dyDescent="0.2">
      <c r="A200" s="67" t="s">
        <v>94</v>
      </c>
      <c r="B200" s="67" t="s">
        <v>95</v>
      </c>
      <c r="C200" s="67" t="s">
        <v>104</v>
      </c>
      <c r="D200" s="67" t="s">
        <v>79</v>
      </c>
      <c r="E200" s="67" t="s">
        <v>14</v>
      </c>
      <c r="F200" s="67" t="s">
        <v>102</v>
      </c>
      <c r="G200" s="68" t="str">
        <f>III!B136</f>
        <v>%</v>
      </c>
      <c r="H200" s="67" t="s">
        <v>93</v>
      </c>
      <c r="I200" s="69">
        <v>3</v>
      </c>
      <c r="J200" s="71">
        <f>III!D136*100</f>
        <v>100</v>
      </c>
      <c r="K200" s="71">
        <f>III!E136*100</f>
        <v>100</v>
      </c>
      <c r="L200" s="71">
        <f>III!F136*100</f>
        <v>100</v>
      </c>
      <c r="M200" s="71">
        <f>III!G136*100</f>
        <v>100</v>
      </c>
      <c r="N200" s="71">
        <f>III!H136*100</f>
        <v>100</v>
      </c>
      <c r="O200" s="71">
        <f>III!I136*100</f>
        <v>100</v>
      </c>
      <c r="P200" s="71">
        <f>III!J136*100</f>
        <v>100</v>
      </c>
      <c r="Q200" s="71">
        <f>III!K136*100</f>
        <v>100</v>
      </c>
      <c r="R200" s="71">
        <f>III!L136*100</f>
        <v>100</v>
      </c>
      <c r="S200" s="71">
        <f>III!M136*100</f>
        <v>100</v>
      </c>
      <c r="T200" s="71">
        <f>III!N136*100</f>
        <v>100</v>
      </c>
      <c r="U200" s="71">
        <f>III!O136*100</f>
        <v>100</v>
      </c>
      <c r="V200" s="71">
        <f>III!P136*100</f>
        <v>100</v>
      </c>
      <c r="W200" s="71">
        <f>III!Q136*100</f>
        <v>100</v>
      </c>
      <c r="X200" s="71">
        <f>III!R136*100</f>
        <v>100</v>
      </c>
      <c r="Y200" s="71">
        <f>III!S136*100</f>
        <v>100</v>
      </c>
      <c r="Z200" s="71">
        <f>III!T136*100</f>
        <v>100</v>
      </c>
      <c r="AA200" s="71">
        <f>III!U136*100</f>
        <v>100</v>
      </c>
      <c r="AB200" s="71">
        <f>III!V136*100</f>
        <v>100</v>
      </c>
      <c r="AC200" s="71">
        <f>III!W136*100</f>
        <v>100</v>
      </c>
      <c r="AD200" s="71">
        <f>III!X136*100</f>
        <v>100</v>
      </c>
      <c r="AE200" s="71">
        <f>III!Y136*100</f>
        <v>100</v>
      </c>
      <c r="AF200" s="71">
        <f>III!Z136*100</f>
        <v>100</v>
      </c>
      <c r="AG200" s="71">
        <f>III!AA136*100</f>
        <v>100</v>
      </c>
      <c r="AH200" s="71">
        <f>III!AB136*100</f>
        <v>100</v>
      </c>
      <c r="AI200" s="71">
        <f>III!AC136*100</f>
        <v>100</v>
      </c>
      <c r="AJ200" s="71">
        <f>III!AD136*100</f>
        <v>100</v>
      </c>
      <c r="AK200" s="71">
        <f>III!AE136*100</f>
        <v>100</v>
      </c>
      <c r="AL200" s="71">
        <f>III!AF136*100</f>
        <v>100</v>
      </c>
      <c r="AM200" s="71">
        <f>III!AG136*100</f>
        <v>100</v>
      </c>
      <c r="AN200" s="71">
        <f>III!AH136*100</f>
        <v>100</v>
      </c>
      <c r="AO200" s="71">
        <f>III!AI136*100</f>
        <v>100</v>
      </c>
      <c r="AP200" s="71">
        <f>III!AJ136*100</f>
        <v>100</v>
      </c>
      <c r="AQ200" s="71">
        <f>III!AK136*100</f>
        <v>100</v>
      </c>
    </row>
    <row r="201" spans="1:43" x14ac:dyDescent="0.2">
      <c r="A201" s="67" t="s">
        <v>94</v>
      </c>
      <c r="B201" s="67" t="s">
        <v>95</v>
      </c>
      <c r="C201" s="67" t="s">
        <v>104</v>
      </c>
      <c r="D201" s="67" t="s">
        <v>79</v>
      </c>
      <c r="E201" s="67" t="s">
        <v>75</v>
      </c>
      <c r="F201" s="67" t="s">
        <v>102</v>
      </c>
      <c r="G201" s="68" t="str">
        <f>III!B137</f>
        <v>%</v>
      </c>
      <c r="H201" s="67" t="s">
        <v>93</v>
      </c>
      <c r="I201" s="69">
        <v>3</v>
      </c>
      <c r="J201" s="71">
        <f>III!D137*100</f>
        <v>100</v>
      </c>
      <c r="K201" s="71">
        <f>III!E137*100</f>
        <v>100</v>
      </c>
      <c r="L201" s="71">
        <f>III!F137*100</f>
        <v>100</v>
      </c>
      <c r="M201" s="71">
        <f>III!G137*100</f>
        <v>100</v>
      </c>
      <c r="N201" s="71">
        <f>III!H137*100</f>
        <v>100</v>
      </c>
      <c r="O201" s="71">
        <f>III!I137*100</f>
        <v>100</v>
      </c>
      <c r="P201" s="71">
        <f>III!J137*100</f>
        <v>100</v>
      </c>
      <c r="Q201" s="71">
        <f>III!K137*100</f>
        <v>100</v>
      </c>
      <c r="R201" s="71">
        <f>III!L137*100</f>
        <v>100</v>
      </c>
      <c r="S201" s="71">
        <f>III!M137*100</f>
        <v>100</v>
      </c>
      <c r="T201" s="71">
        <f>III!N137*100</f>
        <v>100</v>
      </c>
      <c r="U201" s="71">
        <f>III!O137*100</f>
        <v>100</v>
      </c>
      <c r="V201" s="71">
        <f>III!P137*100</f>
        <v>100</v>
      </c>
      <c r="W201" s="71">
        <f>III!Q137*100</f>
        <v>100</v>
      </c>
      <c r="X201" s="71">
        <f>III!R137*100</f>
        <v>100</v>
      </c>
      <c r="Y201" s="71">
        <f>III!S137*100</f>
        <v>100</v>
      </c>
      <c r="Z201" s="71">
        <f>III!T137*100</f>
        <v>100</v>
      </c>
      <c r="AA201" s="71">
        <f>III!U137*100</f>
        <v>100</v>
      </c>
      <c r="AB201" s="71">
        <f>III!V137*100</f>
        <v>100</v>
      </c>
      <c r="AC201" s="71">
        <f>III!W137*100</f>
        <v>100</v>
      </c>
      <c r="AD201" s="71">
        <f>III!X137*100</f>
        <v>100</v>
      </c>
      <c r="AE201" s="71">
        <f>III!Y137*100</f>
        <v>100</v>
      </c>
      <c r="AF201" s="71">
        <f>III!Z137*100</f>
        <v>100</v>
      </c>
      <c r="AG201" s="71">
        <f>III!AA137*100</f>
        <v>100</v>
      </c>
      <c r="AH201" s="71">
        <f>III!AB137*100</f>
        <v>100</v>
      </c>
      <c r="AI201" s="71">
        <f>III!AC137*100</f>
        <v>100</v>
      </c>
      <c r="AJ201" s="71">
        <f>III!AD137*100</f>
        <v>100</v>
      </c>
      <c r="AK201" s="71">
        <f>III!AE137*100</f>
        <v>100</v>
      </c>
      <c r="AL201" s="71">
        <f>III!AF137*100</f>
        <v>100</v>
      </c>
      <c r="AM201" s="71">
        <f>III!AG137*100</f>
        <v>100</v>
      </c>
      <c r="AN201" s="71">
        <f>III!AH137*100</f>
        <v>100</v>
      </c>
      <c r="AO201" s="71">
        <f>III!AI137*100</f>
        <v>100</v>
      </c>
      <c r="AP201" s="71">
        <f>III!AJ137*100</f>
        <v>100</v>
      </c>
      <c r="AQ201" s="71">
        <f>III!AK137*100</f>
        <v>100</v>
      </c>
    </row>
    <row r="202" spans="1:43" x14ac:dyDescent="0.2">
      <c r="A202" s="67" t="s">
        <v>94</v>
      </c>
      <c r="B202" s="67" t="s">
        <v>95</v>
      </c>
      <c r="C202" s="67" t="s">
        <v>104</v>
      </c>
      <c r="D202" s="67" t="s">
        <v>80</v>
      </c>
      <c r="E202" s="67" t="s">
        <v>23</v>
      </c>
      <c r="F202" s="67" t="s">
        <v>102</v>
      </c>
      <c r="G202" s="68" t="str">
        <f>III!B140</f>
        <v>%</v>
      </c>
      <c r="H202" s="67" t="s">
        <v>93</v>
      </c>
      <c r="I202" s="69">
        <v>3</v>
      </c>
      <c r="J202" s="71">
        <f>III!D140*100</f>
        <v>100</v>
      </c>
      <c r="K202" s="71">
        <f>III!E140*100</f>
        <v>100</v>
      </c>
      <c r="L202" s="71">
        <f>III!F140*100</f>
        <v>100</v>
      </c>
      <c r="M202" s="71">
        <f>III!G140*100</f>
        <v>100</v>
      </c>
      <c r="N202" s="71">
        <f>III!H140*100</f>
        <v>100</v>
      </c>
      <c r="O202" s="71">
        <f>III!I140*100</f>
        <v>100</v>
      </c>
      <c r="P202" s="71">
        <f>III!J140*100</f>
        <v>100</v>
      </c>
      <c r="Q202" s="71">
        <f>III!K140*100</f>
        <v>100</v>
      </c>
      <c r="R202" s="71">
        <f>III!L140*100</f>
        <v>100</v>
      </c>
      <c r="S202" s="71">
        <f>III!M140*100</f>
        <v>100</v>
      </c>
      <c r="T202" s="71">
        <f>III!N140*100</f>
        <v>100</v>
      </c>
      <c r="U202" s="71">
        <f>III!O140*100</f>
        <v>100</v>
      </c>
      <c r="V202" s="71">
        <f>III!P140*100</f>
        <v>100</v>
      </c>
      <c r="W202" s="71">
        <f>III!Q140*100</f>
        <v>100</v>
      </c>
      <c r="X202" s="71">
        <f>III!R140*100</f>
        <v>100</v>
      </c>
      <c r="Y202" s="71">
        <f>III!S140*100</f>
        <v>100</v>
      </c>
      <c r="Z202" s="71">
        <f>III!T140*100</f>
        <v>100</v>
      </c>
      <c r="AA202" s="71">
        <f>III!U140*100</f>
        <v>100</v>
      </c>
      <c r="AB202" s="71">
        <f>III!V140*100</f>
        <v>100</v>
      </c>
      <c r="AC202" s="71">
        <f>III!W140*100</f>
        <v>100</v>
      </c>
      <c r="AD202" s="71">
        <f>III!X140*100</f>
        <v>100</v>
      </c>
      <c r="AE202" s="71">
        <f>III!Y140*100</f>
        <v>100</v>
      </c>
      <c r="AF202" s="71">
        <f>III!Z140*100</f>
        <v>100</v>
      </c>
      <c r="AG202" s="71">
        <f>III!AA140*100</f>
        <v>100</v>
      </c>
      <c r="AH202" s="71">
        <f>III!AB140*100</f>
        <v>100</v>
      </c>
      <c r="AI202" s="71">
        <f>III!AC140*100</f>
        <v>100</v>
      </c>
      <c r="AJ202" s="71">
        <f>III!AD140*100</f>
        <v>100</v>
      </c>
      <c r="AK202" s="71">
        <f>III!AE140*100</f>
        <v>100</v>
      </c>
      <c r="AL202" s="71">
        <f>III!AF140*100</f>
        <v>100</v>
      </c>
      <c r="AM202" s="71">
        <f>III!AG140*100</f>
        <v>100</v>
      </c>
      <c r="AN202" s="71">
        <f>III!AH140*100</f>
        <v>100</v>
      </c>
      <c r="AO202" s="71">
        <f>III!AI140*100</f>
        <v>100</v>
      </c>
      <c r="AP202" s="71">
        <f>III!AJ140*100</f>
        <v>100</v>
      </c>
      <c r="AQ202" s="71">
        <f>III!AK140*100</f>
        <v>100</v>
      </c>
    </row>
    <row r="203" spans="1:43" x14ac:dyDescent="0.2">
      <c r="A203" s="67" t="s">
        <v>92</v>
      </c>
      <c r="B203" s="67" t="s">
        <v>95</v>
      </c>
      <c r="C203" s="67" t="s">
        <v>103</v>
      </c>
      <c r="D203" s="67"/>
      <c r="E203" s="67"/>
      <c r="F203" s="67" t="s">
        <v>103</v>
      </c>
      <c r="G203" s="68" t="str">
        <f>IV!B11</f>
        <v>Miles Ton</v>
      </c>
      <c r="H203" s="67" t="s">
        <v>93</v>
      </c>
      <c r="I203" s="69">
        <v>4</v>
      </c>
      <c r="J203" s="71">
        <f>IV!D11</f>
        <v>1041.9659999999999</v>
      </c>
      <c r="K203" s="71">
        <f>IV!E11</f>
        <v>904.65458159381274</v>
      </c>
      <c r="L203" s="71">
        <f>IV!F11</f>
        <v>852.45713508789663</v>
      </c>
      <c r="M203" s="71">
        <f>IV!G11</f>
        <v>911.78620945944658</v>
      </c>
      <c r="N203" s="71">
        <f>IV!H11</f>
        <v>971.11528383099653</v>
      </c>
      <c r="O203" s="71">
        <f>IV!I11</f>
        <v>971.11528383099653</v>
      </c>
      <c r="P203" s="71">
        <f>IV!J11</f>
        <v>2251.1152838309963</v>
      </c>
      <c r="Q203" s="71">
        <f>IV!K11</f>
        <v>3531.1152838309963</v>
      </c>
      <c r="R203" s="71">
        <f>IV!L11</f>
        <v>4811.1152838309963</v>
      </c>
      <c r="S203" s="71">
        <f>IV!M11</f>
        <v>6091.1152838309963</v>
      </c>
      <c r="T203" s="71">
        <f>IV!N11</f>
        <v>7371.1152838309963</v>
      </c>
      <c r="U203" s="71">
        <f>IV!O11</f>
        <v>7371.1152838309963</v>
      </c>
      <c r="V203" s="71">
        <f>IV!P11</f>
        <v>7371.1152838309963</v>
      </c>
      <c r="W203" s="71">
        <f>IV!Q11</f>
        <v>7371.1152838309963</v>
      </c>
      <c r="X203" s="71">
        <f>IV!R11</f>
        <v>7371.1152838309963</v>
      </c>
      <c r="Y203" s="71">
        <f>IV!S11</f>
        <v>7371.1152838309963</v>
      </c>
      <c r="Z203" s="71">
        <f>IV!T11</f>
        <v>7371.1152838309963</v>
      </c>
      <c r="AA203" s="71">
        <f>IV!U11</f>
        <v>7371.1152838309963</v>
      </c>
      <c r="AB203" s="71">
        <f>IV!V11</f>
        <v>7371.1152838309963</v>
      </c>
      <c r="AC203" s="71">
        <f>IV!W11</f>
        <v>7371.1152838309963</v>
      </c>
      <c r="AD203" s="71">
        <f>IV!X11</f>
        <v>7371.1152838309963</v>
      </c>
      <c r="AE203" s="71">
        <f>IV!Y11</f>
        <v>7371.1152838309963</v>
      </c>
      <c r="AF203" s="71">
        <f>IV!Z11</f>
        <v>7371.1152838309963</v>
      </c>
      <c r="AG203" s="71">
        <f>IV!AA11</f>
        <v>7371.1152838309963</v>
      </c>
      <c r="AH203" s="71">
        <f>IV!AB11</f>
        <v>7371.1152838309963</v>
      </c>
      <c r="AI203" s="71">
        <f>IV!AC11</f>
        <v>7371.1152838309963</v>
      </c>
      <c r="AJ203" s="71">
        <f>IV!AD11</f>
        <v>7371.1152838309963</v>
      </c>
      <c r="AK203" s="71">
        <f>IV!AE11</f>
        <v>7371.1152838309963</v>
      </c>
      <c r="AL203" s="71">
        <f>IV!AF11</f>
        <v>7371.1152838309963</v>
      </c>
      <c r="AM203" s="71">
        <f>IV!AG11</f>
        <v>7371.1152838309963</v>
      </c>
      <c r="AN203" s="71">
        <f>IV!AH11</f>
        <v>7371.1152838309963</v>
      </c>
      <c r="AO203" s="71">
        <f>IV!AI11</f>
        <v>7371.1152838309963</v>
      </c>
      <c r="AP203" s="71">
        <f>IV!AJ11</f>
        <v>7371.1152838309963</v>
      </c>
      <c r="AQ203" s="71">
        <f>IV!AK11</f>
        <v>7371.1152838309963</v>
      </c>
    </row>
    <row r="204" spans="1:43" x14ac:dyDescent="0.2">
      <c r="A204" s="67" t="s">
        <v>94</v>
      </c>
      <c r="B204" s="67" t="s">
        <v>95</v>
      </c>
      <c r="C204" s="67" t="s">
        <v>104</v>
      </c>
      <c r="D204" s="67" t="s">
        <v>16</v>
      </c>
      <c r="E204" s="67"/>
      <c r="F204" s="67" t="s">
        <v>96</v>
      </c>
      <c r="G204" s="68" t="str">
        <f>IV!B45</f>
        <v>Mcal/Ton</v>
      </c>
      <c r="H204" s="67" t="s">
        <v>97</v>
      </c>
      <c r="I204" s="69">
        <v>4</v>
      </c>
      <c r="J204" s="71">
        <f>IV!D45</f>
        <v>125.4163003021212</v>
      </c>
      <c r="K204" s="71">
        <f>IV!E45</f>
        <v>0</v>
      </c>
      <c r="L204" s="71">
        <f>IV!F45</f>
        <v>0</v>
      </c>
      <c r="M204" s="71">
        <f>IV!G45</f>
        <v>0</v>
      </c>
      <c r="N204" s="71">
        <f>IV!H45</f>
        <v>0</v>
      </c>
      <c r="O204" s="71">
        <f>IV!I45</f>
        <v>0</v>
      </c>
      <c r="P204" s="71">
        <f>IV!J45</f>
        <v>0</v>
      </c>
      <c r="Q204" s="71">
        <f>IV!K45</f>
        <v>0</v>
      </c>
      <c r="R204" s="71">
        <f>IV!L45</f>
        <v>0</v>
      </c>
      <c r="S204" s="71">
        <f>IV!M45</f>
        <v>0</v>
      </c>
      <c r="T204" s="71">
        <f>IV!N45</f>
        <v>0</v>
      </c>
      <c r="U204" s="71">
        <f>IV!O45</f>
        <v>0</v>
      </c>
      <c r="V204" s="71">
        <f>IV!P45</f>
        <v>0</v>
      </c>
      <c r="W204" s="71">
        <f>IV!Q45</f>
        <v>0</v>
      </c>
      <c r="X204" s="71">
        <f>IV!R45</f>
        <v>0</v>
      </c>
      <c r="Y204" s="71">
        <f>IV!S45</f>
        <v>0</v>
      </c>
      <c r="Z204" s="71">
        <f>IV!T45</f>
        <v>0</v>
      </c>
      <c r="AA204" s="71">
        <f>IV!U45</f>
        <v>0</v>
      </c>
      <c r="AB204" s="71">
        <f>IV!V45</f>
        <v>0</v>
      </c>
      <c r="AC204" s="71">
        <f>IV!W45</f>
        <v>0</v>
      </c>
      <c r="AD204" s="71">
        <f>IV!X45</f>
        <v>0</v>
      </c>
      <c r="AE204" s="71">
        <f>IV!Y45</f>
        <v>0</v>
      </c>
      <c r="AF204" s="71">
        <f>IV!Z45</f>
        <v>0</v>
      </c>
      <c r="AG204" s="71">
        <f>IV!AA45</f>
        <v>0</v>
      </c>
      <c r="AH204" s="71">
        <f>IV!AB45</f>
        <v>0</v>
      </c>
      <c r="AI204" s="71">
        <f>IV!AC45</f>
        <v>0</v>
      </c>
      <c r="AJ204" s="71">
        <f>IV!AD45</f>
        <v>0</v>
      </c>
      <c r="AK204" s="71">
        <f>IV!AE45</f>
        <v>0</v>
      </c>
      <c r="AL204" s="71">
        <f>IV!AF45</f>
        <v>0</v>
      </c>
      <c r="AM204" s="71">
        <f>IV!AG45</f>
        <v>0</v>
      </c>
      <c r="AN204" s="71">
        <f>IV!AH45</f>
        <v>0</v>
      </c>
      <c r="AO204" s="71">
        <f>IV!AI45</f>
        <v>0</v>
      </c>
      <c r="AP204" s="71">
        <f>IV!AJ45</f>
        <v>0</v>
      </c>
      <c r="AQ204" s="71">
        <f>IV!AK45</f>
        <v>0</v>
      </c>
    </row>
    <row r="205" spans="1:43" x14ac:dyDescent="0.2">
      <c r="A205" s="67" t="s">
        <v>94</v>
      </c>
      <c r="B205" s="67" t="s">
        <v>95</v>
      </c>
      <c r="C205" s="67" t="s">
        <v>104</v>
      </c>
      <c r="D205" s="67" t="s">
        <v>79</v>
      </c>
      <c r="E205" s="67"/>
      <c r="F205" s="67" t="s">
        <v>96</v>
      </c>
      <c r="G205" s="68" t="str">
        <f>IV!B46</f>
        <v>Mcal/Ton</v>
      </c>
      <c r="H205" s="67" t="s">
        <v>97</v>
      </c>
      <c r="I205" s="69">
        <v>4</v>
      </c>
      <c r="J205" s="71">
        <f>IV!D46</f>
        <v>1E-3</v>
      </c>
      <c r="K205" s="71">
        <f>IV!E46</f>
        <v>0</v>
      </c>
      <c r="L205" s="71">
        <f>IV!F46</f>
        <v>0</v>
      </c>
      <c r="M205" s="71">
        <f>IV!G46</f>
        <v>0</v>
      </c>
      <c r="N205" s="71">
        <f>IV!H46</f>
        <v>0</v>
      </c>
      <c r="O205" s="71">
        <f>IV!I46</f>
        <v>0</v>
      </c>
      <c r="P205" s="71">
        <f>IV!J46</f>
        <v>0</v>
      </c>
      <c r="Q205" s="71">
        <f>IV!K46</f>
        <v>0</v>
      </c>
      <c r="R205" s="71">
        <f>IV!L46</f>
        <v>0</v>
      </c>
      <c r="S205" s="71">
        <f>IV!M46</f>
        <v>0</v>
      </c>
      <c r="T205" s="71">
        <f>IV!N46</f>
        <v>0</v>
      </c>
      <c r="U205" s="71">
        <f>IV!O46</f>
        <v>0</v>
      </c>
      <c r="V205" s="71">
        <f>IV!P46</f>
        <v>0</v>
      </c>
      <c r="W205" s="71">
        <f>IV!Q46</f>
        <v>0</v>
      </c>
      <c r="X205" s="71">
        <f>IV!R46</f>
        <v>0</v>
      </c>
      <c r="Y205" s="71">
        <f>IV!S46</f>
        <v>0</v>
      </c>
      <c r="Z205" s="71">
        <f>IV!T46</f>
        <v>0</v>
      </c>
      <c r="AA205" s="71">
        <f>IV!U46</f>
        <v>0</v>
      </c>
      <c r="AB205" s="71">
        <f>IV!V46</f>
        <v>0</v>
      </c>
      <c r="AC205" s="71">
        <f>IV!W46</f>
        <v>0</v>
      </c>
      <c r="AD205" s="71">
        <f>IV!X46</f>
        <v>0</v>
      </c>
      <c r="AE205" s="71">
        <f>IV!Y46</f>
        <v>0</v>
      </c>
      <c r="AF205" s="71">
        <f>IV!Z46</f>
        <v>0</v>
      </c>
      <c r="AG205" s="71">
        <f>IV!AA46</f>
        <v>0</v>
      </c>
      <c r="AH205" s="71">
        <f>IV!AB46</f>
        <v>0</v>
      </c>
      <c r="AI205" s="71">
        <f>IV!AC46</f>
        <v>0</v>
      </c>
      <c r="AJ205" s="71">
        <f>IV!AD46</f>
        <v>0</v>
      </c>
      <c r="AK205" s="71">
        <f>IV!AE46</f>
        <v>0</v>
      </c>
      <c r="AL205" s="71">
        <f>IV!AF46</f>
        <v>0</v>
      </c>
      <c r="AM205" s="71">
        <f>IV!AG46</f>
        <v>0</v>
      </c>
      <c r="AN205" s="71">
        <f>IV!AH46</f>
        <v>0</v>
      </c>
      <c r="AO205" s="71">
        <f>IV!AI46</f>
        <v>0</v>
      </c>
      <c r="AP205" s="71">
        <f>IV!AJ46</f>
        <v>0</v>
      </c>
      <c r="AQ205" s="71">
        <f>IV!AK46</f>
        <v>0</v>
      </c>
    </row>
    <row r="206" spans="1:43" x14ac:dyDescent="0.2">
      <c r="A206" s="67" t="s">
        <v>94</v>
      </c>
      <c r="B206" s="67" t="s">
        <v>95</v>
      </c>
      <c r="C206" s="67" t="s">
        <v>104</v>
      </c>
      <c r="D206" s="67" t="s">
        <v>80</v>
      </c>
      <c r="E206" s="67"/>
      <c r="F206" s="67" t="s">
        <v>96</v>
      </c>
      <c r="G206" s="68" t="str">
        <f>IV!B47</f>
        <v>Mcal/Ton</v>
      </c>
      <c r="H206" s="67" t="s">
        <v>97</v>
      </c>
      <c r="I206" s="69">
        <v>4</v>
      </c>
      <c r="J206" s="71">
        <f>IV!D47</f>
        <v>0.15884750500495967</v>
      </c>
      <c r="K206" s="71">
        <f>IV!E47</f>
        <v>0</v>
      </c>
      <c r="L206" s="71">
        <f>IV!F47</f>
        <v>0</v>
      </c>
      <c r="M206" s="71">
        <f>IV!G47</f>
        <v>0</v>
      </c>
      <c r="N206" s="71">
        <f>IV!H47</f>
        <v>0</v>
      </c>
      <c r="O206" s="71">
        <f>IV!I47</f>
        <v>0</v>
      </c>
      <c r="P206" s="71">
        <f>IV!J47</f>
        <v>0</v>
      </c>
      <c r="Q206" s="71">
        <f>IV!K47</f>
        <v>0</v>
      </c>
      <c r="R206" s="71">
        <f>IV!L47</f>
        <v>0</v>
      </c>
      <c r="S206" s="71">
        <f>IV!M47</f>
        <v>0</v>
      </c>
      <c r="T206" s="71">
        <f>IV!N47</f>
        <v>0</v>
      </c>
      <c r="U206" s="71">
        <f>IV!O47</f>
        <v>0</v>
      </c>
      <c r="V206" s="71">
        <f>IV!P47</f>
        <v>0</v>
      </c>
      <c r="W206" s="71">
        <f>IV!Q47</f>
        <v>0</v>
      </c>
      <c r="X206" s="71">
        <f>IV!R47</f>
        <v>0</v>
      </c>
      <c r="Y206" s="71">
        <f>IV!S47</f>
        <v>0</v>
      </c>
      <c r="Z206" s="71">
        <f>IV!T47</f>
        <v>0</v>
      </c>
      <c r="AA206" s="71">
        <f>IV!U47</f>
        <v>0</v>
      </c>
      <c r="AB206" s="71">
        <f>IV!V47</f>
        <v>0</v>
      </c>
      <c r="AC206" s="71">
        <f>IV!W47</f>
        <v>0</v>
      </c>
      <c r="AD206" s="71">
        <f>IV!X47</f>
        <v>0</v>
      </c>
      <c r="AE206" s="71">
        <f>IV!Y47</f>
        <v>0</v>
      </c>
      <c r="AF206" s="71">
        <f>IV!Z47</f>
        <v>0</v>
      </c>
      <c r="AG206" s="71">
        <f>IV!AA47</f>
        <v>0</v>
      </c>
      <c r="AH206" s="71">
        <f>IV!AB47</f>
        <v>0</v>
      </c>
      <c r="AI206" s="71">
        <f>IV!AC47</f>
        <v>0</v>
      </c>
      <c r="AJ206" s="71">
        <f>IV!AD47</f>
        <v>0</v>
      </c>
      <c r="AK206" s="71">
        <f>IV!AE47</f>
        <v>0</v>
      </c>
      <c r="AL206" s="71">
        <f>IV!AF47</f>
        <v>0</v>
      </c>
      <c r="AM206" s="71">
        <f>IV!AG47</f>
        <v>0</v>
      </c>
      <c r="AN206" s="71">
        <f>IV!AH47</f>
        <v>0</v>
      </c>
      <c r="AO206" s="71">
        <f>IV!AI47</f>
        <v>0</v>
      </c>
      <c r="AP206" s="71">
        <f>IV!AJ47</f>
        <v>0</v>
      </c>
      <c r="AQ206" s="71">
        <f>IV!AK47</f>
        <v>0</v>
      </c>
    </row>
    <row r="207" spans="1:43" x14ac:dyDescent="0.2">
      <c r="A207" s="67" t="s">
        <v>94</v>
      </c>
      <c r="B207" s="67" t="s">
        <v>95</v>
      </c>
      <c r="C207" s="67" t="s">
        <v>104</v>
      </c>
      <c r="D207" s="67" t="s">
        <v>16</v>
      </c>
      <c r="E207" s="67" t="s">
        <v>7</v>
      </c>
      <c r="F207" s="67" t="s">
        <v>98</v>
      </c>
      <c r="G207" s="68" t="str">
        <f>IV!B52</f>
        <v>%</v>
      </c>
      <c r="H207" s="67" t="s">
        <v>97</v>
      </c>
      <c r="I207" s="69">
        <v>4</v>
      </c>
      <c r="J207" s="71">
        <f>IV!D52*100</f>
        <v>45.058748392466661</v>
      </c>
      <c r="K207" s="71">
        <f>IV!E52*100</f>
        <v>45.058748392466661</v>
      </c>
      <c r="L207" s="71">
        <f>IV!F52*100</f>
        <v>45.058748392466661</v>
      </c>
      <c r="M207" s="71">
        <f>IV!G52*100</f>
        <v>45.058748392466661</v>
      </c>
      <c r="N207" s="71">
        <f>IV!H52*100</f>
        <v>45.058748392466661</v>
      </c>
      <c r="O207" s="71">
        <f>IV!I52*100</f>
        <v>45.058748392466661</v>
      </c>
      <c r="P207" s="71">
        <f>IV!J52*100</f>
        <v>45.058748392466661</v>
      </c>
      <c r="Q207" s="71">
        <f>IV!K52*100</f>
        <v>45.058748392466661</v>
      </c>
      <c r="R207" s="71">
        <f>IV!L52*100</f>
        <v>45.058748392466661</v>
      </c>
      <c r="S207" s="71">
        <f>IV!M52*100</f>
        <v>45.058748392466661</v>
      </c>
      <c r="T207" s="71">
        <f>IV!N52*100</f>
        <v>45.058748392466661</v>
      </c>
      <c r="U207" s="71">
        <f>IV!O52*100</f>
        <v>45.058748392466661</v>
      </c>
      <c r="V207" s="71">
        <f>IV!P52*100</f>
        <v>45.058748392466661</v>
      </c>
      <c r="W207" s="71">
        <f>IV!Q52*100</f>
        <v>45.058748392466661</v>
      </c>
      <c r="X207" s="71">
        <f>IV!R52*100</f>
        <v>45.058748392466661</v>
      </c>
      <c r="Y207" s="71">
        <f>IV!S52*100</f>
        <v>45.058748392466661</v>
      </c>
      <c r="Z207" s="71">
        <f>IV!T52*100</f>
        <v>45.058748392466661</v>
      </c>
      <c r="AA207" s="71">
        <f>IV!U52*100</f>
        <v>45.058748392466661</v>
      </c>
      <c r="AB207" s="71">
        <f>IV!V52*100</f>
        <v>45.058748392466661</v>
      </c>
      <c r="AC207" s="71">
        <f>IV!W52*100</f>
        <v>44.375133463049046</v>
      </c>
      <c r="AD207" s="71">
        <f>IV!X52*100</f>
        <v>43.691518533631587</v>
      </c>
      <c r="AE207" s="71">
        <f>IV!Y52*100</f>
        <v>43.007903604214128</v>
      </c>
      <c r="AF207" s="71">
        <f>IV!Z52*100</f>
        <v>42.324288674796506</v>
      </c>
      <c r="AG207" s="71">
        <f>IV!AA52*100</f>
        <v>41.640673745379054</v>
      </c>
      <c r="AH207" s="71">
        <f>IV!AB52*100</f>
        <v>37.818413835549137</v>
      </c>
      <c r="AI207" s="71">
        <f>IV!AC52*100</f>
        <v>33.996153925719227</v>
      </c>
      <c r="AJ207" s="71">
        <f>IV!AD52*100</f>
        <v>30.173894015890589</v>
      </c>
      <c r="AK207" s="71">
        <f>IV!AE52*100</f>
        <v>26.351634106061962</v>
      </c>
      <c r="AL207" s="71">
        <f>IV!AF52*100</f>
        <v>22.529374196232055</v>
      </c>
      <c r="AM207" s="71">
        <f>IV!AG52*100</f>
        <v>18.707114286404703</v>
      </c>
      <c r="AN207" s="71">
        <f>IV!AH52*100</f>
        <v>14.884854376574786</v>
      </c>
      <c r="AO207" s="71">
        <f>IV!AI52*100</f>
        <v>11.062594466746155</v>
      </c>
      <c r="AP207" s="71">
        <f>IV!AJ52*100</f>
        <v>7.240334556917527</v>
      </c>
      <c r="AQ207" s="71">
        <f>IV!AK52*100</f>
        <v>3.41807464708761</v>
      </c>
    </row>
    <row r="208" spans="1:43" x14ac:dyDescent="0.2">
      <c r="A208" s="67" t="s">
        <v>94</v>
      </c>
      <c r="B208" s="67" t="s">
        <v>95</v>
      </c>
      <c r="C208" s="67" t="s">
        <v>104</v>
      </c>
      <c r="D208" s="67" t="s">
        <v>16</v>
      </c>
      <c r="E208" s="67" t="s">
        <v>11</v>
      </c>
      <c r="F208" s="67" t="s">
        <v>98</v>
      </c>
      <c r="G208" s="68" t="str">
        <f>IV!B53</f>
        <v>%</v>
      </c>
      <c r="H208" s="67" t="s">
        <v>97</v>
      </c>
      <c r="I208" s="69">
        <v>4</v>
      </c>
      <c r="J208" s="71">
        <f>IV!D53*100</f>
        <v>0</v>
      </c>
      <c r="K208" s="71">
        <f>IV!E53*100</f>
        <v>0</v>
      </c>
      <c r="L208" s="71">
        <f>IV!F53*100</f>
        <v>0</v>
      </c>
      <c r="M208" s="71">
        <f>IV!G53*100</f>
        <v>0</v>
      </c>
      <c r="N208" s="71">
        <f>IV!H53*100</f>
        <v>0</v>
      </c>
      <c r="O208" s="71">
        <f>IV!I53*100</f>
        <v>0</v>
      </c>
      <c r="P208" s="71">
        <f>IV!J53*100</f>
        <v>0</v>
      </c>
      <c r="Q208" s="71">
        <f>IV!K53*100</f>
        <v>0</v>
      </c>
      <c r="R208" s="71">
        <f>IV!L53*100</f>
        <v>0</v>
      </c>
      <c r="S208" s="71">
        <f>IV!M53*100</f>
        <v>0</v>
      </c>
      <c r="T208" s="71">
        <f>IV!N53*100</f>
        <v>0</v>
      </c>
      <c r="U208" s="71">
        <f>IV!O53*100</f>
        <v>0</v>
      </c>
      <c r="V208" s="71">
        <f>IV!P53*100</f>
        <v>0</v>
      </c>
      <c r="W208" s="71">
        <f>IV!Q53*100</f>
        <v>0</v>
      </c>
      <c r="X208" s="71">
        <f>IV!R53*100</f>
        <v>0</v>
      </c>
      <c r="Y208" s="71">
        <f>IV!S53*100</f>
        <v>0</v>
      </c>
      <c r="Z208" s="71">
        <f>IV!T53*100</f>
        <v>0</v>
      </c>
      <c r="AA208" s="71">
        <f>IV!U53*100</f>
        <v>0</v>
      </c>
      <c r="AB208" s="71">
        <f>IV!V53*100</f>
        <v>0</v>
      </c>
      <c r="AC208" s="71">
        <f>IV!W53*100</f>
        <v>0</v>
      </c>
      <c r="AD208" s="71">
        <f>IV!X53*100</f>
        <v>0</v>
      </c>
      <c r="AE208" s="71">
        <f>IV!Y53*100</f>
        <v>0</v>
      </c>
      <c r="AF208" s="71">
        <f>IV!Z53*100</f>
        <v>0</v>
      </c>
      <c r="AG208" s="71">
        <f>IV!AA53*100</f>
        <v>0</v>
      </c>
      <c r="AH208" s="71">
        <f>IV!AB53*100</f>
        <v>0</v>
      </c>
      <c r="AI208" s="71">
        <f>IV!AC53*100</f>
        <v>0</v>
      </c>
      <c r="AJ208" s="71">
        <f>IV!AD53*100</f>
        <v>0</v>
      </c>
      <c r="AK208" s="71">
        <f>IV!AE53*100</f>
        <v>0</v>
      </c>
      <c r="AL208" s="71">
        <f>IV!AF53*100</f>
        <v>0</v>
      </c>
      <c r="AM208" s="71">
        <f>IV!AG53*100</f>
        <v>0</v>
      </c>
      <c r="AN208" s="71">
        <f>IV!AH53*100</f>
        <v>0</v>
      </c>
      <c r="AO208" s="71">
        <f>IV!AI53*100</f>
        <v>0</v>
      </c>
      <c r="AP208" s="71">
        <f>IV!AJ53*100</f>
        <v>0</v>
      </c>
      <c r="AQ208" s="71">
        <f>IV!AK53*100</f>
        <v>0</v>
      </c>
    </row>
    <row r="209" spans="1:43" x14ac:dyDescent="0.2">
      <c r="A209" s="67" t="s">
        <v>94</v>
      </c>
      <c r="B209" s="67" t="s">
        <v>95</v>
      </c>
      <c r="C209" s="67" t="s">
        <v>104</v>
      </c>
      <c r="D209" s="67" t="s">
        <v>16</v>
      </c>
      <c r="E209" s="67" t="s">
        <v>12</v>
      </c>
      <c r="F209" s="67" t="s">
        <v>98</v>
      </c>
      <c r="G209" s="68" t="str">
        <f>IV!B54</f>
        <v>%</v>
      </c>
      <c r="H209" s="67" t="s">
        <v>97</v>
      </c>
      <c r="I209" s="69">
        <v>4</v>
      </c>
      <c r="J209" s="71">
        <f>IV!D54*100</f>
        <v>54.941251607533339</v>
      </c>
      <c r="K209" s="71">
        <f>IV!E54*100</f>
        <v>54.941251607533339</v>
      </c>
      <c r="L209" s="71">
        <f>IV!F54*100</f>
        <v>54.941251607533339</v>
      </c>
      <c r="M209" s="71">
        <f>IV!G54*100</f>
        <v>54.941251607533339</v>
      </c>
      <c r="N209" s="71">
        <f>IV!H54*100</f>
        <v>54.941251607533339</v>
      </c>
      <c r="O209" s="71">
        <f>IV!I54*100</f>
        <v>54.941251607533339</v>
      </c>
      <c r="P209" s="71">
        <f>IV!J54*100</f>
        <v>54.941251607533339</v>
      </c>
      <c r="Q209" s="71">
        <f>IV!K54*100</f>
        <v>54.941251607533339</v>
      </c>
      <c r="R209" s="71">
        <f>IV!L54*100</f>
        <v>54.941251607533339</v>
      </c>
      <c r="S209" s="71">
        <f>IV!M54*100</f>
        <v>54.941251607533339</v>
      </c>
      <c r="T209" s="71">
        <f>IV!N54*100</f>
        <v>54.941251607533339</v>
      </c>
      <c r="U209" s="71">
        <f>IV!O54*100</f>
        <v>54.941251607533339</v>
      </c>
      <c r="V209" s="71">
        <f>IV!P54*100</f>
        <v>54.941251607533339</v>
      </c>
      <c r="W209" s="71">
        <f>IV!Q54*100</f>
        <v>54.941251607533339</v>
      </c>
      <c r="X209" s="71">
        <f>IV!R54*100</f>
        <v>54.941251607533339</v>
      </c>
      <c r="Y209" s="71">
        <f>IV!S54*100</f>
        <v>54.941251607533339</v>
      </c>
      <c r="Z209" s="71">
        <f>IV!T54*100</f>
        <v>54.941251607533339</v>
      </c>
      <c r="AA209" s="71">
        <f>IV!U54*100</f>
        <v>54.941251607533339</v>
      </c>
      <c r="AB209" s="71">
        <f>IV!V54*100</f>
        <v>54.941251607533339</v>
      </c>
      <c r="AC209" s="71">
        <f>IV!W54*100</f>
        <v>54.941251607533339</v>
      </c>
      <c r="AD209" s="71">
        <f>IV!X54*100</f>
        <v>54.941251607533339</v>
      </c>
      <c r="AE209" s="71">
        <f>IV!Y54*100</f>
        <v>54.941251607533339</v>
      </c>
      <c r="AF209" s="71">
        <f>IV!Z54*100</f>
        <v>54.941251607533339</v>
      </c>
      <c r="AG209" s="71">
        <f>IV!AA54*100</f>
        <v>54.941251607533339</v>
      </c>
      <c r="AH209" s="71">
        <f>IV!AB54*100</f>
        <v>54.941251607533339</v>
      </c>
      <c r="AI209" s="71">
        <f>IV!AC54*100</f>
        <v>54.941251607533339</v>
      </c>
      <c r="AJ209" s="71">
        <f>IV!AD54*100</f>
        <v>54.941251607533339</v>
      </c>
      <c r="AK209" s="71">
        <f>IV!AE54*100</f>
        <v>54.941251607533339</v>
      </c>
      <c r="AL209" s="71">
        <f>IV!AF54*100</f>
        <v>54.941251607533339</v>
      </c>
      <c r="AM209" s="71">
        <f>IV!AG54*100</f>
        <v>54.941251607533339</v>
      </c>
      <c r="AN209" s="71">
        <f>IV!AH54*100</f>
        <v>54.941251607533339</v>
      </c>
      <c r="AO209" s="71">
        <f>IV!AI54*100</f>
        <v>54.941251607533339</v>
      </c>
      <c r="AP209" s="71">
        <f>IV!AJ54*100</f>
        <v>54.941251607533339</v>
      </c>
      <c r="AQ209" s="71">
        <f>IV!AK54*100</f>
        <v>54.941251607533339</v>
      </c>
    </row>
    <row r="210" spans="1:43" x14ac:dyDescent="0.2">
      <c r="A210" s="67" t="s">
        <v>94</v>
      </c>
      <c r="B210" s="67" t="s">
        <v>95</v>
      </c>
      <c r="C210" s="67" t="s">
        <v>104</v>
      </c>
      <c r="D210" s="67" t="s">
        <v>16</v>
      </c>
      <c r="E210" s="67" t="s">
        <v>13</v>
      </c>
      <c r="F210" s="67" t="s">
        <v>98</v>
      </c>
      <c r="G210" s="68" t="str">
        <f>IV!B55</f>
        <v>%</v>
      </c>
      <c r="H210" s="67" t="s">
        <v>97</v>
      </c>
      <c r="I210" s="69">
        <v>4</v>
      </c>
      <c r="J210" s="71">
        <f>IV!D55*100</f>
        <v>0</v>
      </c>
      <c r="K210" s="71">
        <f>IV!E55*100</f>
        <v>0</v>
      </c>
      <c r="L210" s="71">
        <f>IV!F55*100</f>
        <v>0</v>
      </c>
      <c r="M210" s="71">
        <f>IV!G55*100</f>
        <v>0</v>
      </c>
      <c r="N210" s="71">
        <f>IV!H55*100</f>
        <v>0</v>
      </c>
      <c r="O210" s="71">
        <f>IV!I55*100</f>
        <v>0</v>
      </c>
      <c r="P210" s="71">
        <f>IV!J55*100</f>
        <v>0</v>
      </c>
      <c r="Q210" s="71">
        <f>IV!K55*100</f>
        <v>0</v>
      </c>
      <c r="R210" s="71">
        <f>IV!L55*100</f>
        <v>0</v>
      </c>
      <c r="S210" s="71">
        <f>IV!M55*100</f>
        <v>0</v>
      </c>
      <c r="T210" s="71">
        <f>IV!N55*100</f>
        <v>0</v>
      </c>
      <c r="U210" s="71">
        <f>IV!O55*100</f>
        <v>0</v>
      </c>
      <c r="V210" s="71">
        <f>IV!P55*100</f>
        <v>0</v>
      </c>
      <c r="W210" s="71">
        <f>IV!Q55*100</f>
        <v>0</v>
      </c>
      <c r="X210" s="71">
        <f>IV!R55*100</f>
        <v>0</v>
      </c>
      <c r="Y210" s="71">
        <f>IV!S55*100</f>
        <v>0</v>
      </c>
      <c r="Z210" s="71">
        <f>IV!T55*100</f>
        <v>0</v>
      </c>
      <c r="AA210" s="71">
        <f>IV!U55*100</f>
        <v>0</v>
      </c>
      <c r="AB210" s="71">
        <f>IV!V55*100</f>
        <v>0</v>
      </c>
      <c r="AC210" s="71">
        <f>IV!W55*100</f>
        <v>0</v>
      </c>
      <c r="AD210" s="71">
        <f>IV!X55*100</f>
        <v>0</v>
      </c>
      <c r="AE210" s="71">
        <f>IV!Y55*100</f>
        <v>0</v>
      </c>
      <c r="AF210" s="71">
        <f>IV!Z55*100</f>
        <v>0</v>
      </c>
      <c r="AG210" s="71">
        <f>IV!AA55*100</f>
        <v>0</v>
      </c>
      <c r="AH210" s="71">
        <f>IV!AB55*100</f>
        <v>0</v>
      </c>
      <c r="AI210" s="71">
        <f>IV!AC55*100</f>
        <v>0</v>
      </c>
      <c r="AJ210" s="71">
        <f>IV!AD55*100</f>
        <v>0</v>
      </c>
      <c r="AK210" s="71">
        <f>IV!AE55*100</f>
        <v>0</v>
      </c>
      <c r="AL210" s="71">
        <f>IV!AF55*100</f>
        <v>0</v>
      </c>
      <c r="AM210" s="71">
        <f>IV!AG55*100</f>
        <v>0</v>
      </c>
      <c r="AN210" s="71">
        <f>IV!AH55*100</f>
        <v>0</v>
      </c>
      <c r="AO210" s="71">
        <f>IV!AI55*100</f>
        <v>0</v>
      </c>
      <c r="AP210" s="71">
        <f>IV!AJ55*100</f>
        <v>0</v>
      </c>
      <c r="AQ210" s="71">
        <f>IV!AK55*100</f>
        <v>0</v>
      </c>
    </row>
    <row r="211" spans="1:43" x14ac:dyDescent="0.2">
      <c r="A211" s="67" t="s">
        <v>94</v>
      </c>
      <c r="B211" s="67" t="s">
        <v>95</v>
      </c>
      <c r="C211" s="67" t="s">
        <v>104</v>
      </c>
      <c r="D211" s="67" t="s">
        <v>16</v>
      </c>
      <c r="E211" s="67" t="s">
        <v>55</v>
      </c>
      <c r="F211" s="67" t="s">
        <v>98</v>
      </c>
      <c r="G211" s="68" t="str">
        <f>IV!B56</f>
        <v>%</v>
      </c>
      <c r="H211" s="67" t="s">
        <v>97</v>
      </c>
      <c r="I211" s="69">
        <v>4</v>
      </c>
      <c r="J211" s="71">
        <f>IV!D56*100</f>
        <v>0</v>
      </c>
      <c r="K211" s="71">
        <f>IV!E56*100</f>
        <v>0</v>
      </c>
      <c r="L211" s="71">
        <f>IV!F56*100</f>
        <v>0</v>
      </c>
      <c r="M211" s="71">
        <f>IV!G56*100</f>
        <v>0</v>
      </c>
      <c r="N211" s="71">
        <f>IV!H56*100</f>
        <v>0</v>
      </c>
      <c r="O211" s="71">
        <f>IV!I56*100</f>
        <v>0</v>
      </c>
      <c r="P211" s="71">
        <f>IV!J56*100</f>
        <v>0</v>
      </c>
      <c r="Q211" s="71">
        <f>IV!K56*100</f>
        <v>0</v>
      </c>
      <c r="R211" s="71">
        <f>IV!L56*100</f>
        <v>0</v>
      </c>
      <c r="S211" s="71">
        <f>IV!M56*100</f>
        <v>0</v>
      </c>
      <c r="T211" s="71">
        <f>IV!N56*100</f>
        <v>0</v>
      </c>
      <c r="U211" s="71">
        <f>IV!O56*100</f>
        <v>0</v>
      </c>
      <c r="V211" s="71">
        <f>IV!P56*100</f>
        <v>0</v>
      </c>
      <c r="W211" s="71">
        <f>IV!Q56*100</f>
        <v>0</v>
      </c>
      <c r="X211" s="71">
        <f>IV!R56*100</f>
        <v>0</v>
      </c>
      <c r="Y211" s="71">
        <f>IV!S56*100</f>
        <v>0</v>
      </c>
      <c r="Z211" s="71">
        <f>IV!T56*100</f>
        <v>0</v>
      </c>
      <c r="AA211" s="71">
        <f>IV!U56*100</f>
        <v>0</v>
      </c>
      <c r="AB211" s="71">
        <f>IV!V56*100</f>
        <v>0</v>
      </c>
      <c r="AC211" s="71">
        <f>IV!W56*100</f>
        <v>0</v>
      </c>
      <c r="AD211" s="71">
        <f>IV!X56*100</f>
        <v>0</v>
      </c>
      <c r="AE211" s="71">
        <f>IV!Y56*100</f>
        <v>0</v>
      </c>
      <c r="AF211" s="71">
        <f>IV!Z56*100</f>
        <v>0</v>
      </c>
      <c r="AG211" s="71">
        <f>IV!AA56*100</f>
        <v>0</v>
      </c>
      <c r="AH211" s="71">
        <f>IV!AB56*100</f>
        <v>0</v>
      </c>
      <c r="AI211" s="71">
        <f>IV!AC56*100</f>
        <v>0</v>
      </c>
      <c r="AJ211" s="71">
        <f>IV!AD56*100</f>
        <v>0</v>
      </c>
      <c r="AK211" s="71">
        <f>IV!AE56*100</f>
        <v>0</v>
      </c>
      <c r="AL211" s="71">
        <f>IV!AF56*100</f>
        <v>0</v>
      </c>
      <c r="AM211" s="71">
        <f>IV!AG56*100</f>
        <v>0</v>
      </c>
      <c r="AN211" s="71">
        <f>IV!AH56*100</f>
        <v>0</v>
      </c>
      <c r="AO211" s="71">
        <f>IV!AI56*100</f>
        <v>0</v>
      </c>
      <c r="AP211" s="71">
        <f>IV!AJ56*100</f>
        <v>0</v>
      </c>
      <c r="AQ211" s="71">
        <f>IV!AK56*100</f>
        <v>0</v>
      </c>
    </row>
    <row r="212" spans="1:43" x14ac:dyDescent="0.2">
      <c r="A212" s="67" t="s">
        <v>94</v>
      </c>
      <c r="B212" s="67" t="s">
        <v>95</v>
      </c>
      <c r="C212" s="67" t="s">
        <v>104</v>
      </c>
      <c r="D212" s="67" t="s">
        <v>16</v>
      </c>
      <c r="E212" s="67" t="s">
        <v>75</v>
      </c>
      <c r="F212" s="67" t="s">
        <v>98</v>
      </c>
      <c r="G212" s="68" t="str">
        <f>IV!B57</f>
        <v>%</v>
      </c>
      <c r="H212" s="67" t="s">
        <v>97</v>
      </c>
      <c r="I212" s="69">
        <v>4</v>
      </c>
      <c r="J212" s="71">
        <f>IV!D57*100</f>
        <v>0</v>
      </c>
      <c r="K212" s="71">
        <f>IV!E57*100</f>
        <v>0</v>
      </c>
      <c r="L212" s="71">
        <f>IV!F57*100</f>
        <v>0</v>
      </c>
      <c r="M212" s="71">
        <f>IV!G57*100</f>
        <v>0</v>
      </c>
      <c r="N212" s="71">
        <f>IV!H57*100</f>
        <v>0</v>
      </c>
      <c r="O212" s="71">
        <f>IV!I57*100</f>
        <v>0</v>
      </c>
      <c r="P212" s="71">
        <f>IV!J57*100</f>
        <v>0</v>
      </c>
      <c r="Q212" s="71">
        <f>IV!K57*100</f>
        <v>0</v>
      </c>
      <c r="R212" s="71">
        <f>IV!L57*100</f>
        <v>0</v>
      </c>
      <c r="S212" s="71">
        <f>IV!M57*100</f>
        <v>0</v>
      </c>
      <c r="T212" s="71">
        <f>IV!N57*100</f>
        <v>0</v>
      </c>
      <c r="U212" s="71">
        <f>IV!O57*100</f>
        <v>0</v>
      </c>
      <c r="V212" s="71">
        <f>IV!P57*100</f>
        <v>0</v>
      </c>
      <c r="W212" s="71">
        <f>IV!Q57*100</f>
        <v>0</v>
      </c>
      <c r="X212" s="71">
        <f>IV!R57*100</f>
        <v>0</v>
      </c>
      <c r="Y212" s="71">
        <f>IV!S57*100</f>
        <v>0</v>
      </c>
      <c r="Z212" s="71">
        <f>IV!T57*100</f>
        <v>0</v>
      </c>
      <c r="AA212" s="71">
        <f>IV!U57*100</f>
        <v>0</v>
      </c>
      <c r="AB212" s="71">
        <f>IV!V57*100</f>
        <v>0</v>
      </c>
      <c r="AC212" s="71">
        <f>IV!W57*100</f>
        <v>0.68361492941761803</v>
      </c>
      <c r="AD212" s="71">
        <f>IV!X57*100</f>
        <v>1.367229858835076</v>
      </c>
      <c r="AE212" s="71">
        <f>IV!Y57*100</f>
        <v>2.050844788252534</v>
      </c>
      <c r="AF212" s="71">
        <f>IV!Z57*100</f>
        <v>2.7344597176701519</v>
      </c>
      <c r="AG212" s="71">
        <f>IV!AA57*100</f>
        <v>3.41807464708761</v>
      </c>
      <c r="AH212" s="71">
        <f>IV!AB57*100</f>
        <v>7.2403345569175226</v>
      </c>
      <c r="AI212" s="71">
        <f>IV!AC57*100</f>
        <v>11.062594466747436</v>
      </c>
      <c r="AJ212" s="71">
        <f>IV!AD57*100</f>
        <v>14.884854376576067</v>
      </c>
      <c r="AK212" s="71">
        <f>IV!AE57*100</f>
        <v>18.7071142864047</v>
      </c>
      <c r="AL212" s="71">
        <f>IV!AF57*100</f>
        <v>22.52937419623461</v>
      </c>
      <c r="AM212" s="71">
        <f>IV!AG57*100</f>
        <v>26.351634106061965</v>
      </c>
      <c r="AN212" s="71">
        <f>IV!AH57*100</f>
        <v>30.173894015891879</v>
      </c>
      <c r="AO212" s="71">
        <f>IV!AI57*100</f>
        <v>33.996153925720506</v>
      </c>
      <c r="AP212" s="71">
        <f>IV!AJ57*100</f>
        <v>37.818413835549144</v>
      </c>
      <c r="AQ212" s="71">
        <f>IV!AK57*100</f>
        <v>41.640673745379054</v>
      </c>
    </row>
    <row r="213" spans="1:43" x14ac:dyDescent="0.2">
      <c r="A213" s="67" t="s">
        <v>94</v>
      </c>
      <c r="B213" s="67" t="s">
        <v>95</v>
      </c>
      <c r="C213" s="67" t="s">
        <v>104</v>
      </c>
      <c r="D213" s="67" t="s">
        <v>79</v>
      </c>
      <c r="E213" s="67" t="s">
        <v>7</v>
      </c>
      <c r="F213" s="67" t="s">
        <v>98</v>
      </c>
      <c r="G213" s="68" t="str">
        <f>IV!B60</f>
        <v>%</v>
      </c>
      <c r="H213" s="67" t="s">
        <v>97</v>
      </c>
      <c r="I213" s="69">
        <v>4</v>
      </c>
      <c r="J213" s="71">
        <f>IV!D60*100</f>
        <v>0</v>
      </c>
      <c r="K213" s="71">
        <f>IV!E60*100</f>
        <v>0</v>
      </c>
      <c r="L213" s="71">
        <f>IV!F60*100</f>
        <v>0</v>
      </c>
      <c r="M213" s="71">
        <f>IV!G60*100</f>
        <v>0</v>
      </c>
      <c r="N213" s="71">
        <f>IV!H60*100</f>
        <v>0</v>
      </c>
      <c r="O213" s="71">
        <f>IV!I60*100</f>
        <v>0</v>
      </c>
      <c r="P213" s="71">
        <f>IV!J60*100</f>
        <v>0</v>
      </c>
      <c r="Q213" s="71">
        <f>IV!K60*100</f>
        <v>0</v>
      </c>
      <c r="R213" s="71">
        <f>IV!L60*100</f>
        <v>0</v>
      </c>
      <c r="S213" s="71">
        <f>IV!M60*100</f>
        <v>0</v>
      </c>
      <c r="T213" s="71">
        <f>IV!N60*100</f>
        <v>0</v>
      </c>
      <c r="U213" s="71">
        <f>IV!O60*100</f>
        <v>0</v>
      </c>
      <c r="V213" s="71">
        <f>IV!P60*100</f>
        <v>0</v>
      </c>
      <c r="W213" s="71">
        <f>IV!Q60*100</f>
        <v>0</v>
      </c>
      <c r="X213" s="71">
        <f>IV!R60*100</f>
        <v>0</v>
      </c>
      <c r="Y213" s="71">
        <f>IV!S60*100</f>
        <v>0</v>
      </c>
      <c r="Z213" s="71">
        <f>IV!T60*100</f>
        <v>0</v>
      </c>
      <c r="AA213" s="71">
        <f>IV!U60*100</f>
        <v>0</v>
      </c>
      <c r="AB213" s="71">
        <f>IV!V60*100</f>
        <v>0</v>
      </c>
      <c r="AC213" s="71">
        <f>IV!W60*100</f>
        <v>0</v>
      </c>
      <c r="AD213" s="71">
        <f>IV!X60*100</f>
        <v>0</v>
      </c>
      <c r="AE213" s="71">
        <f>IV!Y60*100</f>
        <v>0</v>
      </c>
      <c r="AF213" s="71">
        <f>IV!Z60*100</f>
        <v>0</v>
      </c>
      <c r="AG213" s="71">
        <f>IV!AA60*100</f>
        <v>0</v>
      </c>
      <c r="AH213" s="71">
        <f>IV!AB60*100</f>
        <v>0</v>
      </c>
      <c r="AI213" s="71">
        <f>IV!AC60*100</f>
        <v>0</v>
      </c>
      <c r="AJ213" s="71">
        <f>IV!AD60*100</f>
        <v>0</v>
      </c>
      <c r="AK213" s="71">
        <f>IV!AE60*100</f>
        <v>0</v>
      </c>
      <c r="AL213" s="71">
        <f>IV!AF60*100</f>
        <v>0</v>
      </c>
      <c r="AM213" s="71">
        <f>IV!AG60*100</f>
        <v>0</v>
      </c>
      <c r="AN213" s="71">
        <f>IV!AH60*100</f>
        <v>0</v>
      </c>
      <c r="AO213" s="71">
        <f>IV!AI60*100</f>
        <v>0</v>
      </c>
      <c r="AP213" s="71">
        <f>IV!AJ60*100</f>
        <v>0</v>
      </c>
      <c r="AQ213" s="71">
        <f>IV!AK60*100</f>
        <v>0</v>
      </c>
    </row>
    <row r="214" spans="1:43" x14ac:dyDescent="0.2">
      <c r="A214" s="67" t="s">
        <v>94</v>
      </c>
      <c r="B214" s="67" t="s">
        <v>95</v>
      </c>
      <c r="C214" s="67" t="s">
        <v>104</v>
      </c>
      <c r="D214" s="67" t="s">
        <v>79</v>
      </c>
      <c r="E214" s="67" t="s">
        <v>9</v>
      </c>
      <c r="F214" s="67" t="s">
        <v>98</v>
      </c>
      <c r="G214" s="68" t="str">
        <f>IV!B61</f>
        <v>%</v>
      </c>
      <c r="H214" s="67" t="s">
        <v>97</v>
      </c>
      <c r="I214" s="69">
        <v>4</v>
      </c>
      <c r="J214" s="71">
        <f>IV!D61*100</f>
        <v>0</v>
      </c>
      <c r="K214" s="71">
        <f>IV!E61*100</f>
        <v>0</v>
      </c>
      <c r="L214" s="71">
        <f>IV!F61*100</f>
        <v>0</v>
      </c>
      <c r="M214" s="71">
        <f>IV!G61*100</f>
        <v>0</v>
      </c>
      <c r="N214" s="71">
        <f>IV!H61*100</f>
        <v>0</v>
      </c>
      <c r="O214" s="71">
        <f>IV!I61*100</f>
        <v>0</v>
      </c>
      <c r="P214" s="71">
        <f>IV!J61*100</f>
        <v>0</v>
      </c>
      <c r="Q214" s="71">
        <f>IV!K61*100</f>
        <v>0</v>
      </c>
      <c r="R214" s="71">
        <f>IV!L61*100</f>
        <v>0</v>
      </c>
      <c r="S214" s="71">
        <f>IV!M61*100</f>
        <v>0</v>
      </c>
      <c r="T214" s="71">
        <f>IV!N61*100</f>
        <v>0</v>
      </c>
      <c r="U214" s="71">
        <f>IV!O61*100</f>
        <v>0</v>
      </c>
      <c r="V214" s="71">
        <f>IV!P61*100</f>
        <v>0</v>
      </c>
      <c r="W214" s="71">
        <f>IV!Q61*100</f>
        <v>0</v>
      </c>
      <c r="X214" s="71">
        <f>IV!R61*100</f>
        <v>0</v>
      </c>
      <c r="Y214" s="71">
        <f>IV!S61*100</f>
        <v>0</v>
      </c>
      <c r="Z214" s="71">
        <f>IV!T61*100</f>
        <v>0</v>
      </c>
      <c r="AA214" s="71">
        <f>IV!U61*100</f>
        <v>0</v>
      </c>
      <c r="AB214" s="71">
        <f>IV!V61*100</f>
        <v>0</v>
      </c>
      <c r="AC214" s="71">
        <f>IV!W61*100</f>
        <v>0</v>
      </c>
      <c r="AD214" s="71">
        <f>IV!X61*100</f>
        <v>0</v>
      </c>
      <c r="AE214" s="71">
        <f>IV!Y61*100</f>
        <v>0</v>
      </c>
      <c r="AF214" s="71">
        <f>IV!Z61*100</f>
        <v>0</v>
      </c>
      <c r="AG214" s="71">
        <f>IV!AA61*100</f>
        <v>0</v>
      </c>
      <c r="AH214" s="71">
        <f>IV!AB61*100</f>
        <v>0</v>
      </c>
      <c r="AI214" s="71">
        <f>IV!AC61*100</f>
        <v>0</v>
      </c>
      <c r="AJ214" s="71">
        <f>IV!AD61*100</f>
        <v>0</v>
      </c>
      <c r="AK214" s="71">
        <f>IV!AE61*100</f>
        <v>0</v>
      </c>
      <c r="AL214" s="71">
        <f>IV!AF61*100</f>
        <v>0</v>
      </c>
      <c r="AM214" s="71">
        <f>IV!AG61*100</f>
        <v>0</v>
      </c>
      <c r="AN214" s="71">
        <f>IV!AH61*100</f>
        <v>0</v>
      </c>
      <c r="AO214" s="71">
        <f>IV!AI61*100</f>
        <v>0</v>
      </c>
      <c r="AP214" s="71">
        <f>IV!AJ61*100</f>
        <v>0</v>
      </c>
      <c r="AQ214" s="71">
        <f>IV!AK61*100</f>
        <v>0</v>
      </c>
    </row>
    <row r="215" spans="1:43" x14ac:dyDescent="0.2">
      <c r="A215" s="67" t="s">
        <v>94</v>
      </c>
      <c r="B215" s="67" t="s">
        <v>95</v>
      </c>
      <c r="C215" s="67" t="s">
        <v>104</v>
      </c>
      <c r="D215" s="67" t="s">
        <v>79</v>
      </c>
      <c r="E215" s="67" t="s">
        <v>10</v>
      </c>
      <c r="F215" s="67" t="s">
        <v>98</v>
      </c>
      <c r="G215" s="68" t="str">
        <f>IV!B62</f>
        <v>%</v>
      </c>
      <c r="H215" s="67" t="s">
        <v>97</v>
      </c>
      <c r="I215" s="69">
        <v>4</v>
      </c>
      <c r="J215" s="71">
        <f>IV!D62*100</f>
        <v>0</v>
      </c>
      <c r="K215" s="71">
        <f>IV!E62*100</f>
        <v>0</v>
      </c>
      <c r="L215" s="71">
        <f>IV!F62*100</f>
        <v>0</v>
      </c>
      <c r="M215" s="71">
        <f>IV!G62*100</f>
        <v>0</v>
      </c>
      <c r="N215" s="71">
        <f>IV!H62*100</f>
        <v>0</v>
      </c>
      <c r="O215" s="71">
        <f>IV!I62*100</f>
        <v>0</v>
      </c>
      <c r="P215" s="71">
        <f>IV!J62*100</f>
        <v>0</v>
      </c>
      <c r="Q215" s="71">
        <f>IV!K62*100</f>
        <v>0</v>
      </c>
      <c r="R215" s="71">
        <f>IV!L62*100</f>
        <v>0</v>
      </c>
      <c r="S215" s="71">
        <f>IV!M62*100</f>
        <v>0</v>
      </c>
      <c r="T215" s="71">
        <f>IV!N62*100</f>
        <v>0</v>
      </c>
      <c r="U215" s="71">
        <f>IV!O62*100</f>
        <v>0</v>
      </c>
      <c r="V215" s="71">
        <f>IV!P62*100</f>
        <v>0</v>
      </c>
      <c r="W215" s="71">
        <f>IV!Q62*100</f>
        <v>0</v>
      </c>
      <c r="X215" s="71">
        <f>IV!R62*100</f>
        <v>0</v>
      </c>
      <c r="Y215" s="71">
        <f>IV!S62*100</f>
        <v>0</v>
      </c>
      <c r="Z215" s="71">
        <f>IV!T62*100</f>
        <v>0</v>
      </c>
      <c r="AA215" s="71">
        <f>IV!U62*100</f>
        <v>0</v>
      </c>
      <c r="AB215" s="71">
        <f>IV!V62*100</f>
        <v>0</v>
      </c>
      <c r="AC215" s="71">
        <f>IV!W62*100</f>
        <v>0</v>
      </c>
      <c r="AD215" s="71">
        <f>IV!X62*100</f>
        <v>0</v>
      </c>
      <c r="AE215" s="71">
        <f>IV!Y62*100</f>
        <v>0</v>
      </c>
      <c r="AF215" s="71">
        <f>IV!Z62*100</f>
        <v>0</v>
      </c>
      <c r="AG215" s="71">
        <f>IV!AA62*100</f>
        <v>0</v>
      </c>
      <c r="AH215" s="71">
        <f>IV!AB62*100</f>
        <v>0</v>
      </c>
      <c r="AI215" s="71">
        <f>IV!AC62*100</f>
        <v>0</v>
      </c>
      <c r="AJ215" s="71">
        <f>IV!AD62*100</f>
        <v>0</v>
      </c>
      <c r="AK215" s="71">
        <f>IV!AE62*100</f>
        <v>0</v>
      </c>
      <c r="AL215" s="71">
        <f>IV!AF62*100</f>
        <v>0</v>
      </c>
      <c r="AM215" s="71">
        <f>IV!AG62*100</f>
        <v>0</v>
      </c>
      <c r="AN215" s="71">
        <f>IV!AH62*100</f>
        <v>0</v>
      </c>
      <c r="AO215" s="71">
        <f>IV!AI62*100</f>
        <v>0</v>
      </c>
      <c r="AP215" s="71">
        <f>IV!AJ62*100</f>
        <v>0</v>
      </c>
      <c r="AQ215" s="71">
        <f>IV!AK62*100</f>
        <v>0</v>
      </c>
    </row>
    <row r="216" spans="1:43" x14ac:dyDescent="0.2">
      <c r="A216" s="67" t="s">
        <v>94</v>
      </c>
      <c r="B216" s="67" t="s">
        <v>95</v>
      </c>
      <c r="C216" s="67" t="s">
        <v>104</v>
      </c>
      <c r="D216" s="67" t="s">
        <v>79</v>
      </c>
      <c r="E216" s="67" t="s">
        <v>11</v>
      </c>
      <c r="F216" s="67" t="s">
        <v>98</v>
      </c>
      <c r="G216" s="68" t="str">
        <f>IV!B63</f>
        <v>%</v>
      </c>
      <c r="H216" s="67" t="s">
        <v>97</v>
      </c>
      <c r="I216" s="69">
        <v>4</v>
      </c>
      <c r="J216" s="71">
        <f>IV!D63*100</f>
        <v>0</v>
      </c>
      <c r="K216" s="71">
        <f>IV!E63*100</f>
        <v>0</v>
      </c>
      <c r="L216" s="71">
        <f>IV!F63*100</f>
        <v>0</v>
      </c>
      <c r="M216" s="71">
        <f>IV!G63*100</f>
        <v>0</v>
      </c>
      <c r="N216" s="71">
        <f>IV!H63*100</f>
        <v>0</v>
      </c>
      <c r="O216" s="71">
        <f>IV!I63*100</f>
        <v>0</v>
      </c>
      <c r="P216" s="71">
        <f>IV!J63*100</f>
        <v>0</v>
      </c>
      <c r="Q216" s="71">
        <f>IV!K63*100</f>
        <v>0</v>
      </c>
      <c r="R216" s="71">
        <f>IV!L63*100</f>
        <v>0</v>
      </c>
      <c r="S216" s="71">
        <f>IV!M63*100</f>
        <v>0</v>
      </c>
      <c r="T216" s="71">
        <f>IV!N63*100</f>
        <v>0</v>
      </c>
      <c r="U216" s="71">
        <f>IV!O63*100</f>
        <v>0</v>
      </c>
      <c r="V216" s="71">
        <f>IV!P63*100</f>
        <v>0</v>
      </c>
      <c r="W216" s="71">
        <f>IV!Q63*100</f>
        <v>0</v>
      </c>
      <c r="X216" s="71">
        <f>IV!R63*100</f>
        <v>0</v>
      </c>
      <c r="Y216" s="71">
        <f>IV!S63*100</f>
        <v>0</v>
      </c>
      <c r="Z216" s="71">
        <f>IV!T63*100</f>
        <v>0</v>
      </c>
      <c r="AA216" s="71">
        <f>IV!U63*100</f>
        <v>0</v>
      </c>
      <c r="AB216" s="71">
        <f>IV!V63*100</f>
        <v>0</v>
      </c>
      <c r="AC216" s="71">
        <f>IV!W63*100</f>
        <v>0</v>
      </c>
      <c r="AD216" s="71">
        <f>IV!X63*100</f>
        <v>0</v>
      </c>
      <c r="AE216" s="71">
        <f>IV!Y63*100</f>
        <v>0</v>
      </c>
      <c r="AF216" s="71">
        <f>IV!Z63*100</f>
        <v>0</v>
      </c>
      <c r="AG216" s="71">
        <f>IV!AA63*100</f>
        <v>0</v>
      </c>
      <c r="AH216" s="71">
        <f>IV!AB63*100</f>
        <v>0</v>
      </c>
      <c r="AI216" s="71">
        <f>IV!AC63*100</f>
        <v>0</v>
      </c>
      <c r="AJ216" s="71">
        <f>IV!AD63*100</f>
        <v>0</v>
      </c>
      <c r="AK216" s="71">
        <f>IV!AE63*100</f>
        <v>0</v>
      </c>
      <c r="AL216" s="71">
        <f>IV!AF63*100</f>
        <v>0</v>
      </c>
      <c r="AM216" s="71">
        <f>IV!AG63*100</f>
        <v>0</v>
      </c>
      <c r="AN216" s="71">
        <f>IV!AH63*100</f>
        <v>0</v>
      </c>
      <c r="AO216" s="71">
        <f>IV!AI63*100</f>
        <v>0</v>
      </c>
      <c r="AP216" s="71">
        <f>IV!AJ63*100</f>
        <v>0</v>
      </c>
      <c r="AQ216" s="71">
        <f>IV!AK63*100</f>
        <v>0</v>
      </c>
    </row>
    <row r="217" spans="1:43" x14ac:dyDescent="0.2">
      <c r="A217" s="67" t="s">
        <v>94</v>
      </c>
      <c r="B217" s="67" t="s">
        <v>95</v>
      </c>
      <c r="C217" s="67" t="s">
        <v>104</v>
      </c>
      <c r="D217" s="67" t="s">
        <v>79</v>
      </c>
      <c r="E217" s="67" t="s">
        <v>106</v>
      </c>
      <c r="F217" s="67" t="s">
        <v>98</v>
      </c>
      <c r="G217" s="68" t="str">
        <f>IV!B64</f>
        <v>%</v>
      </c>
      <c r="H217" s="67" t="s">
        <v>97</v>
      </c>
      <c r="I217" s="69">
        <v>4</v>
      </c>
      <c r="J217" s="71">
        <f>IV!D64*100</f>
        <v>0</v>
      </c>
      <c r="K217" s="71">
        <f>IV!E64*100</f>
        <v>0</v>
      </c>
      <c r="L217" s="71">
        <f>IV!F64*100</f>
        <v>0</v>
      </c>
      <c r="M217" s="71">
        <f>IV!G64*100</f>
        <v>0</v>
      </c>
      <c r="N217" s="71">
        <f>IV!H64*100</f>
        <v>0</v>
      </c>
      <c r="O217" s="71">
        <f>IV!I64*100</f>
        <v>0</v>
      </c>
      <c r="P217" s="71">
        <f>IV!J64*100</f>
        <v>0</v>
      </c>
      <c r="Q217" s="71">
        <f>IV!K64*100</f>
        <v>0</v>
      </c>
      <c r="R217" s="71">
        <f>IV!L64*100</f>
        <v>0</v>
      </c>
      <c r="S217" s="71">
        <f>IV!M64*100</f>
        <v>0</v>
      </c>
      <c r="T217" s="71">
        <f>IV!N64*100</f>
        <v>0</v>
      </c>
      <c r="U217" s="71">
        <f>IV!O64*100</f>
        <v>0</v>
      </c>
      <c r="V217" s="71">
        <f>IV!P64*100</f>
        <v>0</v>
      </c>
      <c r="W217" s="71">
        <f>IV!Q64*100</f>
        <v>0</v>
      </c>
      <c r="X217" s="71">
        <f>IV!R64*100</f>
        <v>0</v>
      </c>
      <c r="Y217" s="71">
        <f>IV!S64*100</f>
        <v>0</v>
      </c>
      <c r="Z217" s="71">
        <f>IV!T64*100</f>
        <v>0</v>
      </c>
      <c r="AA217" s="71">
        <f>IV!U64*100</f>
        <v>0</v>
      </c>
      <c r="AB217" s="71">
        <f>IV!V64*100</f>
        <v>0</v>
      </c>
      <c r="AC217" s="71">
        <f>IV!W64*100</f>
        <v>0</v>
      </c>
      <c r="AD217" s="71">
        <f>IV!X64*100</f>
        <v>0</v>
      </c>
      <c r="AE217" s="71">
        <f>IV!Y64*100</f>
        <v>0</v>
      </c>
      <c r="AF217" s="71">
        <f>IV!Z64*100</f>
        <v>0</v>
      </c>
      <c r="AG217" s="71">
        <f>IV!AA64*100</f>
        <v>0</v>
      </c>
      <c r="AH217" s="71">
        <f>IV!AB64*100</f>
        <v>0</v>
      </c>
      <c r="AI217" s="71">
        <f>IV!AC64*100</f>
        <v>0</v>
      </c>
      <c r="AJ217" s="71">
        <f>IV!AD64*100</f>
        <v>0</v>
      </c>
      <c r="AK217" s="71">
        <f>IV!AE64*100</f>
        <v>0</v>
      </c>
      <c r="AL217" s="71">
        <f>IV!AF64*100</f>
        <v>0</v>
      </c>
      <c r="AM217" s="71">
        <f>IV!AG64*100</f>
        <v>0</v>
      </c>
      <c r="AN217" s="71">
        <f>IV!AH64*100</f>
        <v>0</v>
      </c>
      <c r="AO217" s="71">
        <f>IV!AI64*100</f>
        <v>0</v>
      </c>
      <c r="AP217" s="71">
        <f>IV!AJ64*100</f>
        <v>0</v>
      </c>
      <c r="AQ217" s="71">
        <f>IV!AK64*100</f>
        <v>0</v>
      </c>
    </row>
    <row r="218" spans="1:43" x14ac:dyDescent="0.2">
      <c r="A218" s="67" t="s">
        <v>94</v>
      </c>
      <c r="B218" s="67" t="s">
        <v>95</v>
      </c>
      <c r="C218" s="67" t="s">
        <v>104</v>
      </c>
      <c r="D218" s="67" t="s">
        <v>79</v>
      </c>
      <c r="E218" s="67" t="s">
        <v>12</v>
      </c>
      <c r="F218" s="67" t="s">
        <v>98</v>
      </c>
      <c r="G218" s="68" t="str">
        <f>IV!B65</f>
        <v>%</v>
      </c>
      <c r="H218" s="67" t="s">
        <v>97</v>
      </c>
      <c r="I218" s="69">
        <v>4</v>
      </c>
      <c r="J218" s="71">
        <f>IV!D65*100</f>
        <v>0</v>
      </c>
      <c r="K218" s="71">
        <f>IV!E65*100</f>
        <v>0</v>
      </c>
      <c r="L218" s="71">
        <f>IV!F65*100</f>
        <v>0</v>
      </c>
      <c r="M218" s="71">
        <f>IV!G65*100</f>
        <v>0</v>
      </c>
      <c r="N218" s="71">
        <f>IV!H65*100</f>
        <v>0</v>
      </c>
      <c r="O218" s="71">
        <f>IV!I65*100</f>
        <v>0.95229344588170561</v>
      </c>
      <c r="P218" s="71">
        <f>IV!J65*100</f>
        <v>1.9045868917634112</v>
      </c>
      <c r="Q218" s="71">
        <f>IV!K65*100</f>
        <v>2.8568803376451166</v>
      </c>
      <c r="R218" s="71">
        <f>IV!L65*100</f>
        <v>3.8091737835268225</v>
      </c>
      <c r="S218" s="71">
        <f>IV!M65*100</f>
        <v>4.7614672294085283</v>
      </c>
      <c r="T218" s="71">
        <f>IV!N65*100</f>
        <v>5.7137606752902341</v>
      </c>
      <c r="U218" s="71">
        <f>IV!O65*100</f>
        <v>6.66605412117194</v>
      </c>
      <c r="V218" s="71">
        <f>IV!P65*100</f>
        <v>7.6183475670536449</v>
      </c>
      <c r="W218" s="71">
        <f>IV!Q65*100</f>
        <v>8.570641012935349</v>
      </c>
      <c r="X218" s="71">
        <f>IV!R65*100</f>
        <v>9.5229344588170548</v>
      </c>
      <c r="Y218" s="71">
        <f>IV!S65*100</f>
        <v>10.475227904698761</v>
      </c>
      <c r="Z218" s="71">
        <f>IV!T65*100</f>
        <v>11.427521350580465</v>
      </c>
      <c r="AA218" s="71">
        <f>IV!U65*100</f>
        <v>12.379814796462171</v>
      </c>
      <c r="AB218" s="71">
        <f>IV!V65*100</f>
        <v>13.332108242343876</v>
      </c>
      <c r="AC218" s="71">
        <f>IV!W65*100</f>
        <v>14.284401688225582</v>
      </c>
      <c r="AD218" s="71">
        <f>IV!X65*100</f>
        <v>15.236695134107286</v>
      </c>
      <c r="AE218" s="71">
        <f>IV!Y65*100</f>
        <v>16.18898857998899</v>
      </c>
      <c r="AF218" s="71">
        <f>IV!Z65*100</f>
        <v>17.141282025870698</v>
      </c>
      <c r="AG218" s="71">
        <f>IV!AA65*100</f>
        <v>18.093575471752402</v>
      </c>
      <c r="AH218" s="71">
        <f>IV!AB65*100</f>
        <v>19.045868917634106</v>
      </c>
      <c r="AI218" s="71">
        <f>IV!AC65*100</f>
        <v>19.99816236351581</v>
      </c>
      <c r="AJ218" s="71">
        <f>IV!AD65*100</f>
        <v>20.950455809397518</v>
      </c>
      <c r="AK218" s="71">
        <f>IV!AE65*100</f>
        <v>21.902749255279222</v>
      </c>
      <c r="AL218" s="71">
        <f>IV!AF65*100</f>
        <v>22.855042701160926</v>
      </c>
      <c r="AM218" s="71">
        <f>IV!AG65*100</f>
        <v>23.807336147042633</v>
      </c>
      <c r="AN218" s="71">
        <f>IV!AH65*100</f>
        <v>24.759629592924338</v>
      </c>
      <c r="AO218" s="71">
        <f>IV!AI65*100</f>
        <v>25.711923038806045</v>
      </c>
      <c r="AP218" s="71">
        <f>IV!AJ65*100</f>
        <v>26.664216484687753</v>
      </c>
      <c r="AQ218" s="71">
        <f>IV!AK65*100</f>
        <v>27.61650993056946</v>
      </c>
    </row>
    <row r="219" spans="1:43" x14ac:dyDescent="0.2">
      <c r="A219" s="67" t="s">
        <v>94</v>
      </c>
      <c r="B219" s="67" t="s">
        <v>95</v>
      </c>
      <c r="C219" s="67" t="s">
        <v>104</v>
      </c>
      <c r="D219" s="67" t="s">
        <v>79</v>
      </c>
      <c r="E219" s="67" t="s">
        <v>54</v>
      </c>
      <c r="F219" s="67" t="s">
        <v>98</v>
      </c>
      <c r="G219" s="68" t="str">
        <f>IV!B66</f>
        <v>%</v>
      </c>
      <c r="H219" s="67" t="s">
        <v>97</v>
      </c>
      <c r="I219" s="69">
        <v>4</v>
      </c>
      <c r="J219" s="71">
        <f>IV!D66*100</f>
        <v>100</v>
      </c>
      <c r="K219" s="71">
        <f>IV!E66*100</f>
        <v>100</v>
      </c>
      <c r="L219" s="71">
        <f>IV!F66*100</f>
        <v>100</v>
      </c>
      <c r="M219" s="71">
        <f>IV!G66*100</f>
        <v>100</v>
      </c>
      <c r="N219" s="71">
        <f>IV!H66*100</f>
        <v>100</v>
      </c>
      <c r="O219" s="71">
        <f>IV!I66*100</f>
        <v>99.047706554118292</v>
      </c>
      <c r="P219" s="71">
        <f>IV!J66*100</f>
        <v>98.095403108236596</v>
      </c>
      <c r="Q219" s="71">
        <f>IV!K66*100</f>
        <v>97.143053420570965</v>
      </c>
      <c r="R219" s="71">
        <f>IV!L66*100</f>
        <v>96.190387420467545</v>
      </c>
      <c r="S219" s="71">
        <f>IV!M66*100</f>
        <v>95.235626177668976</v>
      </c>
      <c r="T219" s="71">
        <f>IV!N66*100</f>
        <v>94.266988670796096</v>
      </c>
      <c r="U219" s="71">
        <f>IV!O66*100</f>
        <v>93.206563956802583</v>
      </c>
      <c r="V219" s="71">
        <f>IV!P66*100</f>
        <v>91.543843534617281</v>
      </c>
      <c r="W219" s="71">
        <f>IV!Q66*100</f>
        <v>84.129358987064634</v>
      </c>
      <c r="X219" s="71">
        <f>IV!R66*100</f>
        <v>82.757093623505128</v>
      </c>
      <c r="Y219" s="71">
        <f>IV!S66*100</f>
        <v>81.359976996192401</v>
      </c>
      <c r="Z219" s="71">
        <f>IV!T66*100</f>
        <v>79.936539087739845</v>
      </c>
      <c r="AA219" s="71">
        <f>IV!U66*100</f>
        <v>78.485230767036995</v>
      </c>
      <c r="AB219" s="71">
        <f>IV!V66*100</f>
        <v>77.004421319383169</v>
      </c>
      <c r="AC219" s="71">
        <f>IV!W66*100</f>
        <v>75.492396251837292</v>
      </c>
      <c r="AD219" s="71">
        <f>IV!X66*100</f>
        <v>73.947355454437655</v>
      </c>
      <c r="AE219" s="71">
        <f>IV!Y66*100</f>
        <v>72.367411810148226</v>
      </c>
      <c r="AF219" s="71">
        <f>IV!Z66*100</f>
        <v>70.750590359614577</v>
      </c>
      <c r="AG219" s="71">
        <f>IV!AA66*100</f>
        <v>69.094828140966371</v>
      </c>
      <c r="AH219" s="71">
        <f>IV!AB66*100</f>
        <v>67.397974839816285</v>
      </c>
      <c r="AI219" s="71">
        <f>IV!AC66*100</f>
        <v>65.657794400027655</v>
      </c>
      <c r="AJ219" s="71">
        <f>IV!AD66*100</f>
        <v>63.871967761399929</v>
      </c>
      <c r="AK219" s="71">
        <f>IV!AE66*100</f>
        <v>62.038096905675225</v>
      </c>
      <c r="AL219" s="71">
        <f>IV!AF66*100</f>
        <v>60.153710406577453</v>
      </c>
      <c r="AM219" s="71">
        <f>IV!AG66*100</f>
        <v>58.216270692173502</v>
      </c>
      <c r="AN219" s="71">
        <f>IV!AH66*100</f>
        <v>56.223183237724506</v>
      </c>
      <c r="AO219" s="71">
        <f>IV!AI66*100</f>
        <v>54.171807913215119</v>
      </c>
      <c r="AP219" s="71">
        <f>IV!AJ66*100</f>
        <v>52.059472710549038</v>
      </c>
      <c r="AQ219" s="71">
        <f>IV!AK66*100</f>
        <v>49.883490069430543</v>
      </c>
    </row>
    <row r="220" spans="1:43" x14ac:dyDescent="0.2">
      <c r="A220" s="67" t="s">
        <v>94</v>
      </c>
      <c r="B220" s="67" t="s">
        <v>95</v>
      </c>
      <c r="C220" s="67" t="s">
        <v>104</v>
      </c>
      <c r="D220" s="67" t="s">
        <v>79</v>
      </c>
      <c r="E220" s="67" t="s">
        <v>74</v>
      </c>
      <c r="F220" s="67" t="s">
        <v>98</v>
      </c>
      <c r="G220" s="68" t="str">
        <f>IV!B67</f>
        <v>%</v>
      </c>
      <c r="H220" s="67" t="s">
        <v>97</v>
      </c>
      <c r="I220" s="69">
        <v>4</v>
      </c>
      <c r="J220" s="71">
        <f>IV!D67*100</f>
        <v>0</v>
      </c>
      <c r="K220" s="71">
        <f>IV!E67*100</f>
        <v>0</v>
      </c>
      <c r="L220" s="71">
        <f>IV!F67*100</f>
        <v>0</v>
      </c>
      <c r="M220" s="71">
        <f>IV!G67*100</f>
        <v>0</v>
      </c>
      <c r="N220" s="71">
        <f>IV!H67*100</f>
        <v>0</v>
      </c>
      <c r="O220" s="71">
        <f>IV!I67*100</f>
        <v>0</v>
      </c>
      <c r="P220" s="71">
        <f>IV!J67*100</f>
        <v>0</v>
      </c>
      <c r="Q220" s="71">
        <f>IV!K67*100</f>
        <v>0</v>
      </c>
      <c r="R220" s="71">
        <f>IV!L67*100</f>
        <v>0</v>
      </c>
      <c r="S220" s="71">
        <f>IV!M67*100</f>
        <v>0</v>
      </c>
      <c r="T220" s="71">
        <f>IV!N67*100</f>
        <v>0</v>
      </c>
      <c r="U220" s="71">
        <f>IV!O67*100</f>
        <v>0</v>
      </c>
      <c r="V220" s="71">
        <f>IV!P67*100</f>
        <v>0</v>
      </c>
      <c r="W220" s="71">
        <f>IV!Q67*100</f>
        <v>0</v>
      </c>
      <c r="X220" s="71">
        <f>IV!R67*100</f>
        <v>0</v>
      </c>
      <c r="Y220" s="71">
        <f>IV!S67*100</f>
        <v>0</v>
      </c>
      <c r="Z220" s="71">
        <f>IV!T67*100</f>
        <v>0</v>
      </c>
      <c r="AA220" s="71">
        <f>IV!U67*100</f>
        <v>0</v>
      </c>
      <c r="AB220" s="71">
        <f>IV!V67*100</f>
        <v>0</v>
      </c>
      <c r="AC220" s="71">
        <f>IV!W67*100</f>
        <v>0</v>
      </c>
      <c r="AD220" s="71">
        <f>IV!X67*100</f>
        <v>0</v>
      </c>
      <c r="AE220" s="71">
        <f>IV!Y67*100</f>
        <v>0</v>
      </c>
      <c r="AF220" s="71">
        <f>IV!Z67*100</f>
        <v>0</v>
      </c>
      <c r="AG220" s="71">
        <f>IV!AA67*100</f>
        <v>0</v>
      </c>
      <c r="AH220" s="71">
        <f>IV!AB67*100</f>
        <v>0</v>
      </c>
      <c r="AI220" s="71">
        <f>IV!AC67*100</f>
        <v>0</v>
      </c>
      <c r="AJ220" s="71">
        <f>IV!AD67*100</f>
        <v>0</v>
      </c>
      <c r="AK220" s="71">
        <f>IV!AE67*100</f>
        <v>0</v>
      </c>
      <c r="AL220" s="71">
        <f>IV!AF67*100</f>
        <v>0</v>
      </c>
      <c r="AM220" s="71">
        <f>IV!AG67*100</f>
        <v>0</v>
      </c>
      <c r="AN220" s="71">
        <f>IV!AH67*100</f>
        <v>0</v>
      </c>
      <c r="AO220" s="71">
        <f>IV!AI67*100</f>
        <v>0</v>
      </c>
      <c r="AP220" s="71">
        <f>IV!AJ67*100</f>
        <v>0</v>
      </c>
      <c r="AQ220" s="71">
        <f>IV!AK67*100</f>
        <v>0</v>
      </c>
    </row>
    <row r="221" spans="1:43" x14ac:dyDescent="0.2">
      <c r="A221" s="67" t="s">
        <v>94</v>
      </c>
      <c r="B221" s="67" t="s">
        <v>95</v>
      </c>
      <c r="C221" s="67" t="s">
        <v>104</v>
      </c>
      <c r="D221" s="67" t="s">
        <v>79</v>
      </c>
      <c r="E221" s="67" t="s">
        <v>13</v>
      </c>
      <c r="F221" s="67" t="s">
        <v>98</v>
      </c>
      <c r="G221" s="68" t="str">
        <f>IV!B68</f>
        <v>%</v>
      </c>
      <c r="H221" s="67" t="s">
        <v>97</v>
      </c>
      <c r="I221" s="69">
        <v>4</v>
      </c>
      <c r="J221" s="71">
        <f>IV!D68*100</f>
        <v>0</v>
      </c>
      <c r="K221" s="71">
        <f>IV!E68*100</f>
        <v>0</v>
      </c>
      <c r="L221" s="71">
        <f>IV!F68*100</f>
        <v>0</v>
      </c>
      <c r="M221" s="71">
        <f>IV!G68*100</f>
        <v>0</v>
      </c>
      <c r="N221" s="71">
        <f>IV!H68*100</f>
        <v>0</v>
      </c>
      <c r="O221" s="71">
        <f>IV!I68*100</f>
        <v>0</v>
      </c>
      <c r="P221" s="71">
        <f>IV!J68*100</f>
        <v>0</v>
      </c>
      <c r="Q221" s="71">
        <f>IV!K68*100</f>
        <v>0</v>
      </c>
      <c r="R221" s="71">
        <f>IV!L68*100</f>
        <v>0</v>
      </c>
      <c r="S221" s="71">
        <f>IV!M68*100</f>
        <v>0</v>
      </c>
      <c r="T221" s="71">
        <f>IV!N68*100</f>
        <v>0</v>
      </c>
      <c r="U221" s="71">
        <f>IV!O68*100</f>
        <v>0</v>
      </c>
      <c r="V221" s="71">
        <f>IV!P68*100</f>
        <v>0</v>
      </c>
      <c r="W221" s="71">
        <f>IV!Q68*100</f>
        <v>0</v>
      </c>
      <c r="X221" s="71">
        <f>IV!R68*100</f>
        <v>0</v>
      </c>
      <c r="Y221" s="71">
        <f>IV!S68*100</f>
        <v>0</v>
      </c>
      <c r="Z221" s="71">
        <f>IV!T68*100</f>
        <v>0</v>
      </c>
      <c r="AA221" s="71">
        <f>IV!U68*100</f>
        <v>0</v>
      </c>
      <c r="AB221" s="71">
        <f>IV!V68*100</f>
        <v>0</v>
      </c>
      <c r="AC221" s="71">
        <f>IV!W68*100</f>
        <v>0</v>
      </c>
      <c r="AD221" s="71">
        <f>IV!X68*100</f>
        <v>0</v>
      </c>
      <c r="AE221" s="71">
        <f>IV!Y68*100</f>
        <v>0</v>
      </c>
      <c r="AF221" s="71">
        <f>IV!Z68*100</f>
        <v>0</v>
      </c>
      <c r="AG221" s="71">
        <f>IV!AA68*100</f>
        <v>0</v>
      </c>
      <c r="AH221" s="71">
        <f>IV!AB68*100</f>
        <v>0</v>
      </c>
      <c r="AI221" s="71">
        <f>IV!AC68*100</f>
        <v>0</v>
      </c>
      <c r="AJ221" s="71">
        <f>IV!AD68*100</f>
        <v>0</v>
      </c>
      <c r="AK221" s="71">
        <f>IV!AE68*100</f>
        <v>0</v>
      </c>
      <c r="AL221" s="71">
        <f>IV!AF68*100</f>
        <v>0</v>
      </c>
      <c r="AM221" s="71">
        <f>IV!AG68*100</f>
        <v>0</v>
      </c>
      <c r="AN221" s="71">
        <f>IV!AH68*100</f>
        <v>0</v>
      </c>
      <c r="AO221" s="71">
        <f>IV!AI68*100</f>
        <v>0</v>
      </c>
      <c r="AP221" s="71">
        <f>IV!AJ68*100</f>
        <v>0</v>
      </c>
      <c r="AQ221" s="71">
        <f>IV!AK68*100</f>
        <v>0</v>
      </c>
    </row>
    <row r="222" spans="1:43" x14ac:dyDescent="0.2">
      <c r="A222" s="67" t="s">
        <v>94</v>
      </c>
      <c r="B222" s="67" t="s">
        <v>95</v>
      </c>
      <c r="C222" s="67" t="s">
        <v>104</v>
      </c>
      <c r="D222" s="67" t="s">
        <v>79</v>
      </c>
      <c r="E222" s="67" t="s">
        <v>55</v>
      </c>
      <c r="F222" s="67" t="s">
        <v>98</v>
      </c>
      <c r="G222" s="68" t="str">
        <f>IV!B69</f>
        <v>%</v>
      </c>
      <c r="H222" s="67" t="s">
        <v>97</v>
      </c>
      <c r="I222" s="69">
        <v>4</v>
      </c>
      <c r="J222" s="71">
        <f>IV!D69*100</f>
        <v>0</v>
      </c>
      <c r="K222" s="71">
        <f>IV!E69*100</f>
        <v>0</v>
      </c>
      <c r="L222" s="71">
        <f>IV!F69*100</f>
        <v>0</v>
      </c>
      <c r="M222" s="71">
        <f>IV!G69*100</f>
        <v>0</v>
      </c>
      <c r="N222" s="71">
        <f>IV!H69*100</f>
        <v>0</v>
      </c>
      <c r="O222" s="71">
        <f>IV!I69*100</f>
        <v>0</v>
      </c>
      <c r="P222" s="71">
        <f>IV!J69*100</f>
        <v>0</v>
      </c>
      <c r="Q222" s="71">
        <f>IV!K69*100</f>
        <v>0</v>
      </c>
      <c r="R222" s="71">
        <f>IV!L69*100</f>
        <v>0</v>
      </c>
      <c r="S222" s="71">
        <f>IV!M69*100</f>
        <v>0</v>
      </c>
      <c r="T222" s="71">
        <f>IV!N69*100</f>
        <v>0</v>
      </c>
      <c r="U222" s="71">
        <f>IV!O69*100</f>
        <v>0</v>
      </c>
      <c r="V222" s="71">
        <f>IV!P69*100</f>
        <v>0</v>
      </c>
      <c r="W222" s="71">
        <f>IV!Q69*100</f>
        <v>0</v>
      </c>
      <c r="X222" s="71">
        <f>IV!R69*100</f>
        <v>0</v>
      </c>
      <c r="Y222" s="71">
        <f>IV!S69*100</f>
        <v>0</v>
      </c>
      <c r="Z222" s="71">
        <f>IV!T69*100</f>
        <v>0</v>
      </c>
      <c r="AA222" s="71">
        <f>IV!U69*100</f>
        <v>0</v>
      </c>
      <c r="AB222" s="71">
        <f>IV!V69*100</f>
        <v>0</v>
      </c>
      <c r="AC222" s="71">
        <f>IV!W69*100</f>
        <v>0</v>
      </c>
      <c r="AD222" s="71">
        <f>IV!X69*100</f>
        <v>0</v>
      </c>
      <c r="AE222" s="71">
        <f>IV!Y69*100</f>
        <v>0</v>
      </c>
      <c r="AF222" s="71">
        <f>IV!Z69*100</f>
        <v>0</v>
      </c>
      <c r="AG222" s="71">
        <f>IV!AA69*100</f>
        <v>0</v>
      </c>
      <c r="AH222" s="71">
        <f>IV!AB69*100</f>
        <v>0</v>
      </c>
      <c r="AI222" s="71">
        <f>IV!AC69*100</f>
        <v>0</v>
      </c>
      <c r="AJ222" s="71">
        <f>IV!AD69*100</f>
        <v>0</v>
      </c>
      <c r="AK222" s="71">
        <f>IV!AE69*100</f>
        <v>0</v>
      </c>
      <c r="AL222" s="71">
        <f>IV!AF69*100</f>
        <v>0</v>
      </c>
      <c r="AM222" s="71">
        <f>IV!AG69*100</f>
        <v>0</v>
      </c>
      <c r="AN222" s="71">
        <f>IV!AH69*100</f>
        <v>0</v>
      </c>
      <c r="AO222" s="71">
        <f>IV!AI69*100</f>
        <v>0</v>
      </c>
      <c r="AP222" s="71">
        <f>IV!AJ69*100</f>
        <v>0</v>
      </c>
      <c r="AQ222" s="71">
        <f>IV!AK69*100</f>
        <v>0</v>
      </c>
    </row>
    <row r="223" spans="1:43" x14ac:dyDescent="0.2">
      <c r="A223" s="67" t="s">
        <v>94</v>
      </c>
      <c r="B223" s="67" t="s">
        <v>95</v>
      </c>
      <c r="C223" s="67" t="s">
        <v>104</v>
      </c>
      <c r="D223" s="67" t="s">
        <v>79</v>
      </c>
      <c r="E223" s="67" t="s">
        <v>56</v>
      </c>
      <c r="F223" s="67" t="s">
        <v>98</v>
      </c>
      <c r="G223" s="68" t="str">
        <f>IV!B70</f>
        <v>%</v>
      </c>
      <c r="H223" s="67" t="s">
        <v>97</v>
      </c>
      <c r="I223" s="69">
        <v>4</v>
      </c>
      <c r="J223" s="71">
        <f>IV!D70*100</f>
        <v>0</v>
      </c>
      <c r="K223" s="71">
        <f>IV!E70*100</f>
        <v>0</v>
      </c>
      <c r="L223" s="71">
        <f>IV!F70*100</f>
        <v>0</v>
      </c>
      <c r="M223" s="71">
        <f>IV!G70*100</f>
        <v>0</v>
      </c>
      <c r="N223" s="71">
        <f>IV!H70*100</f>
        <v>0</v>
      </c>
      <c r="O223" s="71">
        <f>IV!I70*100</f>
        <v>0</v>
      </c>
      <c r="P223" s="71">
        <f>IV!J70*100</f>
        <v>0</v>
      </c>
      <c r="Q223" s="71">
        <f>IV!K70*100</f>
        <v>0</v>
      </c>
      <c r="R223" s="71">
        <f>IV!L70*100</f>
        <v>0</v>
      </c>
      <c r="S223" s="71">
        <f>IV!M70*100</f>
        <v>0</v>
      </c>
      <c r="T223" s="71">
        <f>IV!N70*100</f>
        <v>0</v>
      </c>
      <c r="U223" s="71">
        <f>IV!O70*100</f>
        <v>0</v>
      </c>
      <c r="V223" s="71">
        <f>IV!P70*100</f>
        <v>0</v>
      </c>
      <c r="W223" s="71">
        <f>IV!Q70*100</f>
        <v>0</v>
      </c>
      <c r="X223" s="71">
        <f>IV!R70*100</f>
        <v>0</v>
      </c>
      <c r="Y223" s="71">
        <f>IV!S70*100</f>
        <v>0</v>
      </c>
      <c r="Z223" s="71">
        <f>IV!T70*100</f>
        <v>0</v>
      </c>
      <c r="AA223" s="71">
        <f>IV!U70*100</f>
        <v>0</v>
      </c>
      <c r="AB223" s="71">
        <f>IV!V70*100</f>
        <v>0</v>
      </c>
      <c r="AC223" s="71">
        <f>IV!W70*100</f>
        <v>0</v>
      </c>
      <c r="AD223" s="71">
        <f>IV!X70*100</f>
        <v>0</v>
      </c>
      <c r="AE223" s="71">
        <f>IV!Y70*100</f>
        <v>0</v>
      </c>
      <c r="AF223" s="71">
        <f>IV!Z70*100</f>
        <v>0</v>
      </c>
      <c r="AG223" s="71">
        <f>IV!AA70*100</f>
        <v>0</v>
      </c>
      <c r="AH223" s="71">
        <f>IV!AB70*100</f>
        <v>0</v>
      </c>
      <c r="AI223" s="71">
        <f>IV!AC70*100</f>
        <v>0</v>
      </c>
      <c r="AJ223" s="71">
        <f>IV!AD70*100</f>
        <v>0</v>
      </c>
      <c r="AK223" s="71">
        <f>IV!AE70*100</f>
        <v>0</v>
      </c>
      <c r="AL223" s="71">
        <f>IV!AF70*100</f>
        <v>0</v>
      </c>
      <c r="AM223" s="71">
        <f>IV!AG70*100</f>
        <v>0</v>
      </c>
      <c r="AN223" s="71">
        <f>IV!AH70*100</f>
        <v>0</v>
      </c>
      <c r="AO223" s="71">
        <f>IV!AI70*100</f>
        <v>0</v>
      </c>
      <c r="AP223" s="71">
        <f>IV!AJ70*100</f>
        <v>0</v>
      </c>
      <c r="AQ223" s="71">
        <f>IV!AK70*100</f>
        <v>0</v>
      </c>
    </row>
    <row r="224" spans="1:43" x14ac:dyDescent="0.2">
      <c r="A224" s="67" t="s">
        <v>94</v>
      </c>
      <c r="B224" s="67" t="s">
        <v>95</v>
      </c>
      <c r="C224" s="67" t="s">
        <v>104</v>
      </c>
      <c r="D224" s="67" t="s">
        <v>79</v>
      </c>
      <c r="E224" s="67" t="s">
        <v>14</v>
      </c>
      <c r="F224" s="67" t="s">
        <v>98</v>
      </c>
      <c r="G224" s="68" t="str">
        <f>IV!B71</f>
        <v>%</v>
      </c>
      <c r="H224" s="67" t="s">
        <v>97</v>
      </c>
      <c r="I224" s="69">
        <v>4</v>
      </c>
      <c r="J224" s="71">
        <f>IV!D71*100</f>
        <v>0</v>
      </c>
      <c r="K224" s="71">
        <f>IV!E71*100</f>
        <v>0</v>
      </c>
      <c r="L224" s="71">
        <f>IV!F71*100</f>
        <v>0</v>
      </c>
      <c r="M224" s="71">
        <f>IV!G71*100</f>
        <v>0</v>
      </c>
      <c r="N224" s="71">
        <f>IV!H71*100</f>
        <v>0</v>
      </c>
      <c r="O224" s="71">
        <f>IV!I71*100</f>
        <v>0</v>
      </c>
      <c r="P224" s="71">
        <f>IV!J71*100</f>
        <v>9.9999999999999907E-6</v>
      </c>
      <c r="Q224" s="71">
        <f>IV!K71*100</f>
        <v>6.6241783912806011E-5</v>
      </c>
      <c r="R224" s="71">
        <f>IV!L71*100</f>
        <v>4.3879600562251735E-4</v>
      </c>
      <c r="S224" s="71">
        <f>IV!M71*100</f>
        <v>2.9065929224896883E-3</v>
      </c>
      <c r="T224" s="71">
        <f>IV!N71*100</f>
        <v>1.925065391366327E-2</v>
      </c>
      <c r="U224" s="71">
        <f>IV!O71*100</f>
        <v>0.1273819220254718</v>
      </c>
      <c r="V224" s="71">
        <f>IV!P71*100</f>
        <v>0.83779889832906673</v>
      </c>
      <c r="W224" s="71">
        <f>IV!Q71*100</f>
        <v>5.2999999999999963</v>
      </c>
      <c r="X224" s="71">
        <f>IV!R71*100</f>
        <v>5.5542399509892402</v>
      </c>
      <c r="Y224" s="71">
        <f>IV!S71*100</f>
        <v>5.8199262290142393</v>
      </c>
      <c r="Z224" s="71">
        <f>IV!T71*100</f>
        <v>6.0975010639593004</v>
      </c>
      <c r="AA224" s="71">
        <f>IV!U71*100</f>
        <v>6.3874166578128149</v>
      </c>
      <c r="AB224" s="71">
        <f>IV!V71*100</f>
        <v>6.6901346747900226</v>
      </c>
      <c r="AC224" s="71">
        <f>IV!W71*100</f>
        <v>7.0061256381072914</v>
      </c>
      <c r="AD224" s="71">
        <f>IV!X71*100</f>
        <v>7.3358682264357027</v>
      </c>
      <c r="AE224" s="71">
        <f>IV!Y71*100</f>
        <v>7.6798484629974588</v>
      </c>
      <c r="AF224" s="71">
        <f>IV!Z71*100</f>
        <v>8.0385587902734681</v>
      </c>
      <c r="AG224" s="71">
        <f>IV!AA71*100</f>
        <v>8.4124970233759395</v>
      </c>
      <c r="AH224" s="71">
        <f>IV!AB71*100</f>
        <v>8.8021651753181036</v>
      </c>
      <c r="AI224" s="71">
        <f>IV!AC71*100</f>
        <v>9.2080681476971744</v>
      </c>
      <c r="AJ224" s="71">
        <f>IV!AD71*100</f>
        <v>9.6307122807095489</v>
      </c>
      <c r="AK224" s="71">
        <f>IV!AE71*100</f>
        <v>10.070603756952732</v>
      </c>
      <c r="AL224" s="71">
        <f>IV!AF71*100</f>
        <v>10.528246854149909</v>
      </c>
      <c r="AM224" s="71">
        <f>IV!AG71*100</f>
        <v>11.004142042773479</v>
      </c>
      <c r="AN224" s="71">
        <f>IV!AH71*100</f>
        <v>11.498783925556323</v>
      </c>
      <c r="AO224" s="71">
        <f>IV!AI71*100</f>
        <v>12.012659017074631</v>
      </c>
      <c r="AP224" s="71">
        <f>IV!AJ71*100</f>
        <v>12.54624336297416</v>
      </c>
      <c r="AQ224" s="71">
        <f>IV!AK71*100</f>
        <v>13.099999999999998</v>
      </c>
    </row>
    <row r="225" spans="1:43" x14ac:dyDescent="0.2">
      <c r="A225" s="67" t="s">
        <v>94</v>
      </c>
      <c r="B225" s="67" t="s">
        <v>95</v>
      </c>
      <c r="C225" s="67" t="s">
        <v>104</v>
      </c>
      <c r="D225" s="67" t="s">
        <v>79</v>
      </c>
      <c r="E225" s="67" t="s">
        <v>75</v>
      </c>
      <c r="F225" s="67" t="s">
        <v>98</v>
      </c>
      <c r="G225" s="68" t="str">
        <f>IV!B72</f>
        <v>%</v>
      </c>
      <c r="H225" s="67" t="s">
        <v>97</v>
      </c>
      <c r="I225" s="69">
        <v>4</v>
      </c>
      <c r="J225" s="71">
        <f>IV!D72*100</f>
        <v>0</v>
      </c>
      <c r="K225" s="71">
        <f>IV!E72*100</f>
        <v>0</v>
      </c>
      <c r="L225" s="71">
        <f>IV!F72*100</f>
        <v>0</v>
      </c>
      <c r="M225" s="71">
        <f>IV!G72*100</f>
        <v>0</v>
      </c>
      <c r="N225" s="71">
        <f>IV!H72*100</f>
        <v>0</v>
      </c>
      <c r="O225" s="71">
        <f>IV!I72*100</f>
        <v>0</v>
      </c>
      <c r="P225" s="71">
        <f>IV!J72*100</f>
        <v>0</v>
      </c>
      <c r="Q225" s="71">
        <f>IV!K72*100</f>
        <v>0</v>
      </c>
      <c r="R225" s="71">
        <f>IV!L72*100</f>
        <v>0</v>
      </c>
      <c r="S225" s="71">
        <f>IV!M72*100</f>
        <v>0</v>
      </c>
      <c r="T225" s="71">
        <f>IV!N72*100</f>
        <v>0</v>
      </c>
      <c r="U225" s="71">
        <f>IV!O72*100</f>
        <v>0</v>
      </c>
      <c r="V225" s="71">
        <f>IV!P72*100</f>
        <v>9.9999999999999907E-6</v>
      </c>
      <c r="W225" s="71">
        <f>IV!Q72*100</f>
        <v>2.0000000000000004</v>
      </c>
      <c r="X225" s="71">
        <f>IV!R72*100</f>
        <v>2.1657319666885626</v>
      </c>
      <c r="Y225" s="71">
        <f>IV!S72*100</f>
        <v>2.3448688700945874</v>
      </c>
      <c r="Z225" s="71">
        <f>IV!T72*100</f>
        <v>2.5384384977203913</v>
      </c>
      <c r="AA225" s="71">
        <f>IV!U72*100</f>
        <v>2.7475377786880184</v>
      </c>
      <c r="AB225" s="71">
        <f>IV!V72*100</f>
        <v>2.9733357634829227</v>
      </c>
      <c r="AC225" s="71">
        <f>IV!W72*100</f>
        <v>3.2170764218298404</v>
      </c>
      <c r="AD225" s="71">
        <f>IV!X72*100</f>
        <v>3.4800811850193569</v>
      </c>
      <c r="AE225" s="71">
        <f>IV!Y72*100</f>
        <v>3.7637511468653218</v>
      </c>
      <c r="AF225" s="71">
        <f>IV!Z72*100</f>
        <v>4.0695688242412587</v>
      </c>
      <c r="AG225" s="71">
        <f>IV!AA72*100</f>
        <v>4.399099363905294</v>
      </c>
      <c r="AH225" s="71">
        <f>IV!AB72*100</f>
        <v>4.7539910672315031</v>
      </c>
      <c r="AI225" s="71">
        <f>IV!AC72*100</f>
        <v>5.1359750887593645</v>
      </c>
      <c r="AJ225" s="71">
        <f>IV!AD72*100</f>
        <v>5.5468641484930163</v>
      </c>
      <c r="AK225" s="71">
        <f>IV!AE72*100</f>
        <v>5.9885500820928312</v>
      </c>
      <c r="AL225" s="71">
        <f>IV!AF72*100</f>
        <v>6.4630000381117076</v>
      </c>
      <c r="AM225" s="71">
        <f>IV!AG72*100</f>
        <v>6.9722511180103792</v>
      </c>
      <c r="AN225" s="71">
        <f>IV!AH72*100</f>
        <v>7.5184032437948387</v>
      </c>
      <c r="AO225" s="71">
        <f>IV!AI72*100</f>
        <v>8.1036100309042087</v>
      </c>
      <c r="AP225" s="71">
        <f>IV!AJ72*100</f>
        <v>8.7300674417890392</v>
      </c>
      <c r="AQ225" s="71">
        <f>IV!AK72*100</f>
        <v>9.3999999999999968</v>
      </c>
    </row>
    <row r="226" spans="1:43" x14ac:dyDescent="0.2">
      <c r="A226" s="67" t="s">
        <v>94</v>
      </c>
      <c r="B226" s="67" t="s">
        <v>95</v>
      </c>
      <c r="C226" s="67" t="s">
        <v>104</v>
      </c>
      <c r="D226" s="67" t="s">
        <v>80</v>
      </c>
      <c r="E226" s="67" t="s">
        <v>12</v>
      </c>
      <c r="F226" s="67" t="s">
        <v>98</v>
      </c>
      <c r="G226" s="68" t="str">
        <f>IV!B75</f>
        <v>%</v>
      </c>
      <c r="H226" s="67" t="s">
        <v>97</v>
      </c>
      <c r="I226" s="69">
        <v>4</v>
      </c>
      <c r="J226" s="71">
        <f>IV!D75*100</f>
        <v>100</v>
      </c>
      <c r="K226" s="71">
        <f>IV!E75*100</f>
        <v>100</v>
      </c>
      <c r="L226" s="71">
        <f>IV!F75*100</f>
        <v>100</v>
      </c>
      <c r="M226" s="71">
        <f>IV!G75*100</f>
        <v>100</v>
      </c>
      <c r="N226" s="71">
        <f>IV!H75*100</f>
        <v>100</v>
      </c>
      <c r="O226" s="71">
        <f>IV!I75*100</f>
        <v>100</v>
      </c>
      <c r="P226" s="71">
        <f>IV!J75*100</f>
        <v>100</v>
      </c>
      <c r="Q226" s="71">
        <f>IV!K75*100</f>
        <v>100</v>
      </c>
      <c r="R226" s="71">
        <f>IV!L75*100</f>
        <v>100</v>
      </c>
      <c r="S226" s="71">
        <f>IV!M75*100</f>
        <v>100</v>
      </c>
      <c r="T226" s="71">
        <f>IV!N75*100</f>
        <v>100</v>
      </c>
      <c r="U226" s="71">
        <f>IV!O75*100</f>
        <v>100</v>
      </c>
      <c r="V226" s="71">
        <f>IV!P75*100</f>
        <v>100</v>
      </c>
      <c r="W226" s="71">
        <f>IV!Q75*100</f>
        <v>100</v>
      </c>
      <c r="X226" s="71">
        <f>IV!R75*100</f>
        <v>100</v>
      </c>
      <c r="Y226" s="71">
        <f>IV!S75*100</f>
        <v>100</v>
      </c>
      <c r="Z226" s="71">
        <f>IV!T75*100</f>
        <v>100</v>
      </c>
      <c r="AA226" s="71">
        <f>IV!U75*100</f>
        <v>100</v>
      </c>
      <c r="AB226" s="71">
        <f>IV!V75*100</f>
        <v>100</v>
      </c>
      <c r="AC226" s="71">
        <f>IV!W75*100</f>
        <v>100</v>
      </c>
      <c r="AD226" s="71">
        <f>IV!X75*100</f>
        <v>100</v>
      </c>
      <c r="AE226" s="71">
        <f>IV!Y75*100</f>
        <v>100</v>
      </c>
      <c r="AF226" s="71">
        <f>IV!Z75*100</f>
        <v>100</v>
      </c>
      <c r="AG226" s="71">
        <f>IV!AA75*100</f>
        <v>100</v>
      </c>
      <c r="AH226" s="71">
        <f>IV!AB75*100</f>
        <v>100</v>
      </c>
      <c r="AI226" s="71">
        <f>IV!AC75*100</f>
        <v>100</v>
      </c>
      <c r="AJ226" s="71">
        <f>IV!AD75*100</f>
        <v>100</v>
      </c>
      <c r="AK226" s="71">
        <f>IV!AE75*100</f>
        <v>100</v>
      </c>
      <c r="AL226" s="71">
        <f>IV!AF75*100</f>
        <v>100</v>
      </c>
      <c r="AM226" s="71">
        <f>IV!AG75*100</f>
        <v>100</v>
      </c>
      <c r="AN226" s="71">
        <f>IV!AH75*100</f>
        <v>100</v>
      </c>
      <c r="AO226" s="71">
        <f>IV!AI75*100</f>
        <v>100</v>
      </c>
      <c r="AP226" s="71">
        <f>IV!AJ75*100</f>
        <v>100</v>
      </c>
      <c r="AQ226" s="71">
        <f>IV!AK75*100</f>
        <v>100</v>
      </c>
    </row>
    <row r="227" spans="1:43" x14ac:dyDescent="0.2">
      <c r="A227" s="67" t="s">
        <v>94</v>
      </c>
      <c r="B227" s="67" t="s">
        <v>95</v>
      </c>
      <c r="C227" s="67" t="s">
        <v>104</v>
      </c>
      <c r="D227" s="67" t="s">
        <v>16</v>
      </c>
      <c r="E227" s="67"/>
      <c r="F227" s="67" t="s">
        <v>99</v>
      </c>
      <c r="G227" s="68" t="str">
        <f>IV!B83</f>
        <v>Mcal/Ton</v>
      </c>
      <c r="H227" s="67" t="s">
        <v>100</v>
      </c>
      <c r="I227" s="69">
        <v>4</v>
      </c>
      <c r="J227" s="71">
        <f>IV!D83</f>
        <v>77.525600515938777</v>
      </c>
      <c r="K227" s="71">
        <f>IV!E83</f>
        <v>77.525600515938777</v>
      </c>
      <c r="L227" s="71">
        <f>IV!F83</f>
        <v>77.525600515938777</v>
      </c>
      <c r="M227" s="71">
        <f>IV!G83</f>
        <v>77.525600515938777</v>
      </c>
      <c r="N227" s="71">
        <f>IV!H83</f>
        <v>77.525600515938777</v>
      </c>
      <c r="O227" s="71">
        <f>IV!I83</f>
        <v>77.525600515938777</v>
      </c>
      <c r="P227" s="71">
        <f>IV!J83</f>
        <v>77.525600515938777</v>
      </c>
      <c r="Q227" s="71">
        <f>IV!K83</f>
        <v>76.05261410613592</v>
      </c>
      <c r="R227" s="71">
        <f>IV!L83</f>
        <v>74.607614438119327</v>
      </c>
      <c r="S227" s="71">
        <f>IV!M83</f>
        <v>73.190069763795037</v>
      </c>
      <c r="T227" s="71">
        <f>IV!N83</f>
        <v>71.799458438282912</v>
      </c>
      <c r="U227" s="71">
        <f>IV!O83</f>
        <v>70.435268727955517</v>
      </c>
      <c r="V227" s="71">
        <f>IV!P83</f>
        <v>69.09699862212436</v>
      </c>
      <c r="W227" s="71">
        <f>IV!Q83</f>
        <v>67.78415564830398</v>
      </c>
      <c r="X227" s="71">
        <f>IV!R83</f>
        <v>67.106314091820963</v>
      </c>
      <c r="Y227" s="71">
        <f>IV!S83</f>
        <v>66.43525095090277</v>
      </c>
      <c r="Z227" s="71">
        <f>IV!T83</f>
        <v>65.770898441393754</v>
      </c>
      <c r="AA227" s="71">
        <f>IV!U83</f>
        <v>65.113189456979825</v>
      </c>
      <c r="AB227" s="71">
        <f>IV!V83</f>
        <v>64.462057562410038</v>
      </c>
      <c r="AC227" s="71">
        <f>IV!W83</f>
        <v>63.81743698678595</v>
      </c>
      <c r="AD227" s="71">
        <f>IV!X83</f>
        <v>63.179262616918102</v>
      </c>
      <c r="AE227" s="71">
        <f>IV!Y83</f>
        <v>62.54746999074893</v>
      </c>
      <c r="AF227" s="71">
        <f>IV!Z83</f>
        <v>61.921995290841451</v>
      </c>
      <c r="AG227" s="71">
        <f>IV!AA83</f>
        <v>61.302775337933049</v>
      </c>
      <c r="AH227" s="71">
        <f>IV!AB83</f>
        <v>60.689747584553729</v>
      </c>
      <c r="AI227" s="71">
        <f>IV!AC83</f>
        <v>60.0828501087082</v>
      </c>
      <c r="AJ227" s="71">
        <f>IV!AD83</f>
        <v>59.482021607621128</v>
      </c>
      <c r="AK227" s="71">
        <f>IV!AE83</f>
        <v>58.887201391544927</v>
      </c>
      <c r="AL227" s="71">
        <f>IV!AF83</f>
        <v>58.533878183195668</v>
      </c>
      <c r="AM227" s="71">
        <f>IV!AG83</f>
        <v>58.182674914096509</v>
      </c>
      <c r="AN227" s="71">
        <f>IV!AH83</f>
        <v>57.833578864611944</v>
      </c>
      <c r="AO227" s="71">
        <f>IV!AI83</f>
        <v>57.486577391424291</v>
      </c>
      <c r="AP227" s="71">
        <f>IV!AJ83</f>
        <v>57.141657927075755</v>
      </c>
      <c r="AQ227" s="71">
        <f>IV!AK83</f>
        <v>56.79880797951332</v>
      </c>
    </row>
    <row r="228" spans="1:43" x14ac:dyDescent="0.2">
      <c r="A228" s="67" t="s">
        <v>94</v>
      </c>
      <c r="B228" s="67" t="s">
        <v>95</v>
      </c>
      <c r="C228" s="67" t="s">
        <v>104</v>
      </c>
      <c r="D228" s="67" t="s">
        <v>79</v>
      </c>
      <c r="E228" s="67"/>
      <c r="F228" s="67" t="s">
        <v>99</v>
      </c>
      <c r="G228" s="68" t="str">
        <f>IV!B84</f>
        <v>Mcal/Ton</v>
      </c>
      <c r="H228" s="67" t="s">
        <v>100</v>
      </c>
      <c r="I228" s="69">
        <v>4</v>
      </c>
      <c r="J228" s="71">
        <f>IV!D84</f>
        <v>5.0000000000000001E-4</v>
      </c>
      <c r="K228" s="71">
        <f>IV!E84</f>
        <v>5.0000000000000001E-4</v>
      </c>
      <c r="L228" s="71">
        <f>IV!F84</f>
        <v>5.0000000000000001E-4</v>
      </c>
      <c r="M228" s="71">
        <f>IV!G84</f>
        <v>5.0000000000000001E-4</v>
      </c>
      <c r="N228" s="71">
        <f>IV!H84</f>
        <v>5.0000000000000001E-4</v>
      </c>
      <c r="O228" s="71">
        <f>IV!I84</f>
        <v>5.0000000000000001E-4</v>
      </c>
      <c r="P228" s="71">
        <f>IV!J84</f>
        <v>5.0000000000000001E-4</v>
      </c>
      <c r="Q228" s="71">
        <f>IV!K84</f>
        <v>4.9049999999999994E-4</v>
      </c>
      <c r="R228" s="71">
        <f>IV!L84</f>
        <v>4.811804999999999E-4</v>
      </c>
      <c r="S228" s="71">
        <f>IV!M84</f>
        <v>4.7203807049999981E-4</v>
      </c>
      <c r="T228" s="71">
        <f>IV!N84</f>
        <v>4.6306934716049971E-4</v>
      </c>
      <c r="U228" s="71">
        <f>IV!O84</f>
        <v>4.5427102956445013E-4</v>
      </c>
      <c r="V228" s="71">
        <f>IV!P84</f>
        <v>4.4563988000272548E-4</v>
      </c>
      <c r="W228" s="71">
        <f>IV!Q84</f>
        <v>4.3717272228267361E-4</v>
      </c>
      <c r="X228" s="71">
        <f>IV!R84</f>
        <v>4.3280099505984691E-4</v>
      </c>
      <c r="Y228" s="71">
        <f>IV!S84</f>
        <v>4.2847298510924851E-4</v>
      </c>
      <c r="Z228" s="71">
        <f>IV!T84</f>
        <v>4.2418825525815607E-4</v>
      </c>
      <c r="AA228" s="71">
        <f>IV!U84</f>
        <v>4.1994637270557461E-4</v>
      </c>
      <c r="AB228" s="71">
        <f>IV!V84</f>
        <v>4.1574690897851896E-4</v>
      </c>
      <c r="AC228" s="71">
        <f>IV!W84</f>
        <v>4.1158943988873386E-4</v>
      </c>
      <c r="AD228" s="71">
        <f>IV!X84</f>
        <v>4.0747354548984659E-4</v>
      </c>
      <c r="AE228" s="71">
        <f>IV!Y84</f>
        <v>4.033988100349482E-4</v>
      </c>
      <c r="AF228" s="71">
        <f>IV!Z84</f>
        <v>3.9936482193459881E-4</v>
      </c>
      <c r="AG228" s="71">
        <f>IV!AA84</f>
        <v>3.953711737152529E-4</v>
      </c>
      <c r="AH228" s="71">
        <f>IV!AB84</f>
        <v>3.9141746197810044E-4</v>
      </c>
      <c r="AI228" s="71">
        <f>IV!AC84</f>
        <v>3.8750328735831952E-4</v>
      </c>
      <c r="AJ228" s="71">
        <f>IV!AD84</f>
        <v>3.8362825448473641E-4</v>
      </c>
      <c r="AK228" s="71">
        <f>IV!AE84</f>
        <v>3.7979197193988912E-4</v>
      </c>
      <c r="AL228" s="71">
        <f>IV!AF84</f>
        <v>3.7751322010824988E-4</v>
      </c>
      <c r="AM228" s="71">
        <f>IV!AG84</f>
        <v>3.752481407876005E-4</v>
      </c>
      <c r="AN228" s="71">
        <f>IV!AH84</f>
        <v>3.7299665194287496E-4</v>
      </c>
      <c r="AO228" s="71">
        <f>IV!AI84</f>
        <v>3.7075867203121784E-4</v>
      </c>
      <c r="AP228" s="71">
        <f>IV!AJ84</f>
        <v>3.6853411999903063E-4</v>
      </c>
      <c r="AQ228" s="71">
        <f>IV!AK84</f>
        <v>3.6632291527903657E-4</v>
      </c>
    </row>
    <row r="229" spans="1:43" x14ac:dyDescent="0.2">
      <c r="A229" s="67" t="s">
        <v>94</v>
      </c>
      <c r="B229" s="67" t="s">
        <v>95</v>
      </c>
      <c r="C229" s="67" t="s">
        <v>104</v>
      </c>
      <c r="D229" s="67" t="s">
        <v>80</v>
      </c>
      <c r="E229" s="67"/>
      <c r="F229" s="67" t="s">
        <v>99</v>
      </c>
      <c r="G229" s="68" t="str">
        <f>IV!B85</f>
        <v>Mcal/Ton</v>
      </c>
      <c r="H229" s="67" t="s">
        <v>100</v>
      </c>
      <c r="I229" s="69">
        <v>4</v>
      </c>
      <c r="J229" s="71">
        <f>IV!D85</f>
        <v>0.15884750500495967</v>
      </c>
      <c r="K229" s="71">
        <f>IV!E85</f>
        <v>0.15884750500495967</v>
      </c>
      <c r="L229" s="71">
        <f>IV!F85</f>
        <v>0.15884750500495967</v>
      </c>
      <c r="M229" s="71">
        <f>IV!G85</f>
        <v>0.15884750500495967</v>
      </c>
      <c r="N229" s="71">
        <f>IV!H85</f>
        <v>0.15884750500495967</v>
      </c>
      <c r="O229" s="71">
        <f>IV!I85</f>
        <v>0.15884750500495967</v>
      </c>
      <c r="P229" s="71">
        <f>IV!J85</f>
        <v>0.15884750500495967</v>
      </c>
      <c r="Q229" s="71">
        <f>IV!K85</f>
        <v>0.1558294024098654</v>
      </c>
      <c r="R229" s="71">
        <f>IV!L85</f>
        <v>0.15286864376407794</v>
      </c>
      <c r="S229" s="71">
        <f>IV!M85</f>
        <v>0.14996413953256041</v>
      </c>
      <c r="T229" s="71">
        <f>IV!N85</f>
        <v>0.14711482088144173</v>
      </c>
      <c r="U229" s="71">
        <f>IV!O85</f>
        <v>0.14431963928469432</v>
      </c>
      <c r="V229" s="71">
        <f>IV!P85</f>
        <v>0.14157756613828512</v>
      </c>
      <c r="W229" s="71">
        <f>IV!Q85</f>
        <v>0.13888759238165768</v>
      </c>
      <c r="X229" s="71">
        <f>IV!R85</f>
        <v>0.13749871645784112</v>
      </c>
      <c r="Y229" s="71">
        <f>IV!S85</f>
        <v>0.13612372929326272</v>
      </c>
      <c r="Z229" s="71">
        <f>IV!T85</f>
        <v>0.13476249200033011</v>
      </c>
      <c r="AA229" s="71">
        <f>IV!U85</f>
        <v>0.13341486708032682</v>
      </c>
      <c r="AB229" s="71">
        <f>IV!V85</f>
        <v>0.13208071840952357</v>
      </c>
      <c r="AC229" s="71">
        <f>IV!W85</f>
        <v>0.13075991122542835</v>
      </c>
      <c r="AD229" s="71">
        <f>IV!X85</f>
        <v>0.1294523121131741</v>
      </c>
      <c r="AE229" s="71">
        <f>IV!Y85</f>
        <v>0.12815778899204239</v>
      </c>
      <c r="AF229" s="71">
        <f>IV!Z85</f>
        <v>0.12687621110212199</v>
      </c>
      <c r="AG229" s="71">
        <f>IV!AA85</f>
        <v>0.12560744899110082</v>
      </c>
      <c r="AH229" s="71">
        <f>IV!AB85</f>
        <v>0.12435137450118984</v>
      </c>
      <c r="AI229" s="71">
        <f>IV!AC85</f>
        <v>0.12310786075617797</v>
      </c>
      <c r="AJ229" s="71">
        <f>IV!AD85</f>
        <v>0.12187678214861621</v>
      </c>
      <c r="AK229" s="71">
        <f>IV!AE85</f>
        <v>0.12065801432713007</v>
      </c>
      <c r="AL229" s="71">
        <f>IV!AF85</f>
        <v>0.11993406624116733</v>
      </c>
      <c r="AM229" s="71">
        <f>IV!AG85</f>
        <v>0.11921446184372035</v>
      </c>
      <c r="AN229" s="71">
        <f>IV!AH85</f>
        <v>0.11849917507265806</v>
      </c>
      <c r="AO229" s="71">
        <f>IV!AI85</f>
        <v>0.11778818002222215</v>
      </c>
      <c r="AP229" s="71">
        <f>IV!AJ85</f>
        <v>0.11708145094208884</v>
      </c>
      <c r="AQ229" s="71">
        <f>IV!AK85</f>
        <v>0.11637896223643633</v>
      </c>
    </row>
    <row r="230" spans="1:43" x14ac:dyDescent="0.2">
      <c r="A230" s="67" t="s">
        <v>94</v>
      </c>
      <c r="B230" s="67" t="s">
        <v>95</v>
      </c>
      <c r="C230" s="67" t="s">
        <v>104</v>
      </c>
      <c r="D230" s="67" t="s">
        <v>16</v>
      </c>
      <c r="E230" s="67" t="s">
        <v>7</v>
      </c>
      <c r="F230" s="67" t="s">
        <v>101</v>
      </c>
      <c r="G230" s="68" t="str">
        <f>IV!B90</f>
        <v>%</v>
      </c>
      <c r="H230" s="67" t="s">
        <v>100</v>
      </c>
      <c r="I230" s="69">
        <v>4</v>
      </c>
      <c r="J230" s="71">
        <f>IV!D90*100</f>
        <v>21.868008046447144</v>
      </c>
      <c r="K230" s="71">
        <f>IV!E90*100</f>
        <v>21.810849971940659</v>
      </c>
      <c r="L230" s="71">
        <f>IV!F90*100</f>
        <v>21.753989915288479</v>
      </c>
      <c r="M230" s="71">
        <f>IV!G90*100</f>
        <v>21.697425551787365</v>
      </c>
      <c r="N230" s="71">
        <f>IV!H90*100</f>
        <v>21.641154580849996</v>
      </c>
      <c r="O230" s="71">
        <f>IV!I90*100</f>
        <v>21.585174725693054</v>
      </c>
      <c r="P230" s="71">
        <f>IV!J90*100</f>
        <v>21.529483733030162</v>
      </c>
      <c r="Q230" s="71">
        <f>IV!K90*100</f>
        <v>21.474079372769516</v>
      </c>
      <c r="R230" s="71">
        <f>IV!L90*100</f>
        <v>21.418959437716225</v>
      </c>
      <c r="S230" s="71">
        <f>IV!M90*100</f>
        <v>21.364121743279217</v>
      </c>
      <c r="T230" s="71">
        <f>IV!N90*100</f>
        <v>21.309564127182583</v>
      </c>
      <c r="U230" s="71">
        <f>IV!O90*100</f>
        <v>21.255284449181396</v>
      </c>
      <c r="V230" s="71">
        <f>IV!P90*100</f>
        <v>21.201280590781856</v>
      </c>
      <c r="W230" s="71">
        <f>IV!Q90*100</f>
        <v>21.147550454965621</v>
      </c>
      <c r="X230" s="71">
        <f>IV!R90*100</f>
        <v>21.147550454965621</v>
      </c>
      <c r="Y230" s="71">
        <f>IV!S90*100</f>
        <v>21.147550454965621</v>
      </c>
      <c r="Z230" s="71">
        <f>IV!T90*100</f>
        <v>21.147550454965621</v>
      </c>
      <c r="AA230" s="71">
        <f>IV!U90*100</f>
        <v>21.147550454965621</v>
      </c>
      <c r="AB230" s="71">
        <f>IV!V90*100</f>
        <v>21.147550454965621</v>
      </c>
      <c r="AC230" s="71">
        <f>IV!W90*100</f>
        <v>20.671950367038335</v>
      </c>
      <c r="AD230" s="71">
        <f>IV!X90*100</f>
        <v>20.203366234892655</v>
      </c>
      <c r="AE230" s="71">
        <f>IV!Y90*100</f>
        <v>19.741643948300407</v>
      </c>
      <c r="AF230" s="71">
        <f>IV!Z90*100</f>
        <v>19.286633877740424</v>
      </c>
      <c r="AG230" s="71">
        <f>IV!AA90*100</f>
        <v>18.838190712730054</v>
      </c>
      <c r="AH230" s="71">
        <f>IV!AB90*100</f>
        <v>16.445468614217628</v>
      </c>
      <c r="AI230" s="71">
        <f>IV!AC90*100</f>
        <v>14.231410667113813</v>
      </c>
      <c r="AJ230" s="71">
        <f>IV!AD90*100</f>
        <v>12.176725866817014</v>
      </c>
      <c r="AK230" s="71">
        <f>IV!AE90*100</f>
        <v>10.264803950263699</v>
      </c>
      <c r="AL230" s="71">
        <f>IV!AF90*100</f>
        <v>8.481265374212466</v>
      </c>
      <c r="AM230" s="71">
        <f>IV!AG90*100</f>
        <v>6.8135990040101149</v>
      </c>
      <c r="AN230" s="71">
        <f>IV!AH90*100</f>
        <v>5.2508681961251904</v>
      </c>
      <c r="AO230" s="71">
        <f>IV!AI90*100</f>
        <v>3.7834706713733777</v>
      </c>
      <c r="AP230" s="71">
        <f>IV!AJ90*100</f>
        <v>2.4029410336409542</v>
      </c>
      <c r="AQ230" s="71">
        <f>IV!AK90*100</f>
        <v>1.1017873522055026</v>
      </c>
    </row>
    <row r="231" spans="1:43" x14ac:dyDescent="0.2">
      <c r="A231" s="67" t="s">
        <v>94</v>
      </c>
      <c r="B231" s="67" t="s">
        <v>95</v>
      </c>
      <c r="C231" s="67" t="s">
        <v>104</v>
      </c>
      <c r="D231" s="67" t="s">
        <v>16</v>
      </c>
      <c r="E231" s="67" t="s">
        <v>11</v>
      </c>
      <c r="F231" s="67" t="s">
        <v>101</v>
      </c>
      <c r="G231" s="68" t="str">
        <f>IV!B91</f>
        <v>%</v>
      </c>
      <c r="H231" s="67" t="s">
        <v>100</v>
      </c>
      <c r="I231" s="69">
        <v>4</v>
      </c>
      <c r="J231" s="71">
        <f>IV!D91*100</f>
        <v>0</v>
      </c>
      <c r="K231" s="71">
        <f>IV!E91*100</f>
        <v>0</v>
      </c>
      <c r="L231" s="71">
        <f>IV!F91*100</f>
        <v>0</v>
      </c>
      <c r="M231" s="71">
        <f>IV!G91*100</f>
        <v>0</v>
      </c>
      <c r="N231" s="71">
        <f>IV!H91*100</f>
        <v>0</v>
      </c>
      <c r="O231" s="71">
        <f>IV!I91*100</f>
        <v>0</v>
      </c>
      <c r="P231" s="71">
        <f>IV!J91*100</f>
        <v>0</v>
      </c>
      <c r="Q231" s="71">
        <f>IV!K91*100</f>
        <v>0</v>
      </c>
      <c r="R231" s="71">
        <f>IV!L91*100</f>
        <v>0</v>
      </c>
      <c r="S231" s="71">
        <f>IV!M91*100</f>
        <v>0</v>
      </c>
      <c r="T231" s="71">
        <f>IV!N91*100</f>
        <v>0</v>
      </c>
      <c r="U231" s="71">
        <f>IV!O91*100</f>
        <v>0</v>
      </c>
      <c r="V231" s="71">
        <f>IV!P91*100</f>
        <v>0</v>
      </c>
      <c r="W231" s="71">
        <f>IV!Q91*100</f>
        <v>0</v>
      </c>
      <c r="X231" s="71">
        <f>IV!R91*100</f>
        <v>0</v>
      </c>
      <c r="Y231" s="71">
        <f>IV!S91*100</f>
        <v>0</v>
      </c>
      <c r="Z231" s="71">
        <f>IV!T91*100</f>
        <v>0</v>
      </c>
      <c r="AA231" s="71">
        <f>IV!U91*100</f>
        <v>0</v>
      </c>
      <c r="AB231" s="71">
        <f>IV!V91*100</f>
        <v>0</v>
      </c>
      <c r="AC231" s="71">
        <f>IV!W91*100</f>
        <v>0</v>
      </c>
      <c r="AD231" s="71">
        <f>IV!X91*100</f>
        <v>0</v>
      </c>
      <c r="AE231" s="71">
        <f>IV!Y91*100</f>
        <v>0</v>
      </c>
      <c r="AF231" s="71">
        <f>IV!Z91*100</f>
        <v>0</v>
      </c>
      <c r="AG231" s="71">
        <f>IV!AA91*100</f>
        <v>0</v>
      </c>
      <c r="AH231" s="71">
        <f>IV!AB91*100</f>
        <v>0</v>
      </c>
      <c r="AI231" s="71">
        <f>IV!AC91*100</f>
        <v>0</v>
      </c>
      <c r="AJ231" s="71">
        <f>IV!AD91*100</f>
        <v>0</v>
      </c>
      <c r="AK231" s="71">
        <f>IV!AE91*100</f>
        <v>0</v>
      </c>
      <c r="AL231" s="71">
        <f>IV!AF91*100</f>
        <v>0</v>
      </c>
      <c r="AM231" s="71">
        <f>IV!AG91*100</f>
        <v>0</v>
      </c>
      <c r="AN231" s="71">
        <f>IV!AH91*100</f>
        <v>0</v>
      </c>
      <c r="AO231" s="71">
        <f>IV!AI91*100</f>
        <v>0</v>
      </c>
      <c r="AP231" s="71">
        <f>IV!AJ91*100</f>
        <v>0</v>
      </c>
      <c r="AQ231" s="71">
        <f>IV!AK91*100</f>
        <v>0</v>
      </c>
    </row>
    <row r="232" spans="1:43" x14ac:dyDescent="0.2">
      <c r="A232" s="67" t="s">
        <v>94</v>
      </c>
      <c r="B232" s="67" t="s">
        <v>95</v>
      </c>
      <c r="C232" s="67" t="s">
        <v>104</v>
      </c>
      <c r="D232" s="67" t="s">
        <v>16</v>
      </c>
      <c r="E232" s="67" t="s">
        <v>12</v>
      </c>
      <c r="F232" s="67" t="s">
        <v>101</v>
      </c>
      <c r="G232" s="68" t="str">
        <f>IV!B92</f>
        <v>%</v>
      </c>
      <c r="H232" s="67" t="s">
        <v>100</v>
      </c>
      <c r="I232" s="69">
        <v>4</v>
      </c>
      <c r="J232" s="71">
        <f>IV!D92*100</f>
        <v>78.131991953552841</v>
      </c>
      <c r="K232" s="71">
        <f>IV!E92*100</f>
        <v>78.189150028059345</v>
      </c>
      <c r="L232" s="71">
        <f>IV!F92*100</f>
        <v>78.246010084711529</v>
      </c>
      <c r="M232" s="71">
        <f>IV!G92*100</f>
        <v>78.302574448212638</v>
      </c>
      <c r="N232" s="71">
        <f>IV!H92*100</f>
        <v>78.358845419150015</v>
      </c>
      <c r="O232" s="71">
        <f>IV!I92*100</f>
        <v>78.414825274306949</v>
      </c>
      <c r="P232" s="71">
        <f>IV!J92*100</f>
        <v>78.470516266969852</v>
      </c>
      <c r="Q232" s="71">
        <f>IV!K92*100</f>
        <v>78.525920627230477</v>
      </c>
      <c r="R232" s="71">
        <f>IV!L92*100</f>
        <v>78.581040562283775</v>
      </c>
      <c r="S232" s="71">
        <f>IV!M92*100</f>
        <v>78.635878256720787</v>
      </c>
      <c r="T232" s="71">
        <f>IV!N92*100</f>
        <v>78.690435872817417</v>
      </c>
      <c r="U232" s="71">
        <f>IV!O92*100</f>
        <v>78.744715550818597</v>
      </c>
      <c r="V232" s="71">
        <f>IV!P92*100</f>
        <v>78.798719409218137</v>
      </c>
      <c r="W232" s="71">
        <f>IV!Q92*100</f>
        <v>78.852449545034375</v>
      </c>
      <c r="X232" s="71">
        <f>IV!R92*100</f>
        <v>78.852449545034375</v>
      </c>
      <c r="Y232" s="71">
        <f>IV!S92*100</f>
        <v>78.852449545034375</v>
      </c>
      <c r="Z232" s="71">
        <f>IV!T92*100</f>
        <v>78.852449545034375</v>
      </c>
      <c r="AA232" s="71">
        <f>IV!U92*100</f>
        <v>78.852449545034375</v>
      </c>
      <c r="AB232" s="71">
        <f>IV!V92*100</f>
        <v>78.852449545034375</v>
      </c>
      <c r="AC232" s="71">
        <f>IV!W92*100</f>
        <v>78.266520138982429</v>
      </c>
      <c r="AD232" s="71">
        <f>IV!X92*100</f>
        <v>77.689234244377104</v>
      </c>
      <c r="AE232" s="71">
        <f>IV!Y92*100</f>
        <v>77.120402000625901</v>
      </c>
      <c r="AF232" s="71">
        <f>IV!Z92*100</f>
        <v>76.559839067274183</v>
      </c>
      <c r="AG232" s="71">
        <f>IV!AA92*100</f>
        <v>76.007366424832725</v>
      </c>
      <c r="AH232" s="71">
        <f>IV!AB92*100</f>
        <v>73.05958261735141</v>
      </c>
      <c r="AI232" s="71">
        <f>IV!AC92*100</f>
        <v>70.33190932451248</v>
      </c>
      <c r="AJ232" s="71">
        <f>IV!AD92*100</f>
        <v>67.800580430296819</v>
      </c>
      <c r="AK232" s="71">
        <f>IV!AE92*100</f>
        <v>65.445132436445633</v>
      </c>
      <c r="AL232" s="71">
        <f>IV!AF92*100</f>
        <v>63.247850045076113</v>
      </c>
      <c r="AM232" s="71">
        <f>IV!AG92*100</f>
        <v>61.193319798784721</v>
      </c>
      <c r="AN232" s="71">
        <f>IV!AH92*100</f>
        <v>59.268067980448059</v>
      </c>
      <c r="AO232" s="71">
        <f>IV!AI92*100</f>
        <v>57.460264782036198</v>
      </c>
      <c r="AP232" s="71">
        <f>IV!AJ92*100</f>
        <v>55.759481011791536</v>
      </c>
      <c r="AQ232" s="71">
        <f>IV!AK92*100</f>
        <v>54.156486767050502</v>
      </c>
    </row>
    <row r="233" spans="1:43" x14ac:dyDescent="0.2">
      <c r="A233" s="67" t="s">
        <v>94</v>
      </c>
      <c r="B233" s="67" t="s">
        <v>95</v>
      </c>
      <c r="C233" s="67" t="s">
        <v>104</v>
      </c>
      <c r="D233" s="67" t="s">
        <v>16</v>
      </c>
      <c r="E233" s="67" t="s">
        <v>13</v>
      </c>
      <c r="F233" s="67" t="s">
        <v>101</v>
      </c>
      <c r="G233" s="68" t="str">
        <f>IV!B93</f>
        <v>%</v>
      </c>
      <c r="H233" s="67" t="s">
        <v>100</v>
      </c>
      <c r="I233" s="69">
        <v>4</v>
      </c>
      <c r="J233" s="71">
        <f>IV!D93*100</f>
        <v>0</v>
      </c>
      <c r="K233" s="71">
        <f>IV!E93*100</f>
        <v>0</v>
      </c>
      <c r="L233" s="71">
        <f>IV!F93*100</f>
        <v>0</v>
      </c>
      <c r="M233" s="71">
        <f>IV!G93*100</f>
        <v>0</v>
      </c>
      <c r="N233" s="71">
        <f>IV!H93*100</f>
        <v>0</v>
      </c>
      <c r="O233" s="71">
        <f>IV!I93*100</f>
        <v>0</v>
      </c>
      <c r="P233" s="71">
        <f>IV!J93*100</f>
        <v>0</v>
      </c>
      <c r="Q233" s="71">
        <f>IV!K93*100</f>
        <v>0</v>
      </c>
      <c r="R233" s="71">
        <f>IV!L93*100</f>
        <v>0</v>
      </c>
      <c r="S233" s="71">
        <f>IV!M93*100</f>
        <v>0</v>
      </c>
      <c r="T233" s="71">
        <f>IV!N93*100</f>
        <v>0</v>
      </c>
      <c r="U233" s="71">
        <f>IV!O93*100</f>
        <v>0</v>
      </c>
      <c r="V233" s="71">
        <f>IV!P93*100</f>
        <v>0</v>
      </c>
      <c r="W233" s="71">
        <f>IV!Q93*100</f>
        <v>0</v>
      </c>
      <c r="X233" s="71">
        <f>IV!R93*100</f>
        <v>0</v>
      </c>
      <c r="Y233" s="71">
        <f>IV!S93*100</f>
        <v>0</v>
      </c>
      <c r="Z233" s="71">
        <f>IV!T93*100</f>
        <v>0</v>
      </c>
      <c r="AA233" s="71">
        <f>IV!U93*100</f>
        <v>0</v>
      </c>
      <c r="AB233" s="71">
        <f>IV!V93*100</f>
        <v>0</v>
      </c>
      <c r="AC233" s="71">
        <f>IV!W93*100</f>
        <v>0</v>
      </c>
      <c r="AD233" s="71">
        <f>IV!X93*100</f>
        <v>0</v>
      </c>
      <c r="AE233" s="71">
        <f>IV!Y93*100</f>
        <v>0</v>
      </c>
      <c r="AF233" s="71">
        <f>IV!Z93*100</f>
        <v>0</v>
      </c>
      <c r="AG233" s="71">
        <f>IV!AA93*100</f>
        <v>0</v>
      </c>
      <c r="AH233" s="71">
        <f>IV!AB93*100</f>
        <v>0</v>
      </c>
      <c r="AI233" s="71">
        <f>IV!AC93*100</f>
        <v>0</v>
      </c>
      <c r="AJ233" s="71">
        <f>IV!AD93*100</f>
        <v>0</v>
      </c>
      <c r="AK233" s="71">
        <f>IV!AE93*100</f>
        <v>0</v>
      </c>
      <c r="AL233" s="71">
        <f>IV!AF93*100</f>
        <v>0</v>
      </c>
      <c r="AM233" s="71">
        <f>IV!AG93*100</f>
        <v>0</v>
      </c>
      <c r="AN233" s="71">
        <f>IV!AH93*100</f>
        <v>0</v>
      </c>
      <c r="AO233" s="71">
        <f>IV!AI93*100</f>
        <v>0</v>
      </c>
      <c r="AP233" s="71">
        <f>IV!AJ93*100</f>
        <v>0</v>
      </c>
      <c r="AQ233" s="71">
        <f>IV!AK93*100</f>
        <v>0</v>
      </c>
    </row>
    <row r="234" spans="1:43" x14ac:dyDescent="0.2">
      <c r="A234" s="67" t="s">
        <v>94</v>
      </c>
      <c r="B234" s="67" t="s">
        <v>95</v>
      </c>
      <c r="C234" s="67" t="s">
        <v>104</v>
      </c>
      <c r="D234" s="67" t="s">
        <v>16</v>
      </c>
      <c r="E234" s="67" t="s">
        <v>55</v>
      </c>
      <c r="F234" s="67" t="s">
        <v>101</v>
      </c>
      <c r="G234" s="68" t="str">
        <f>IV!B94</f>
        <v>%</v>
      </c>
      <c r="H234" s="67" t="s">
        <v>100</v>
      </c>
      <c r="I234" s="69">
        <v>4</v>
      </c>
      <c r="J234" s="71">
        <f>IV!D94*100</f>
        <v>0</v>
      </c>
      <c r="K234" s="71">
        <f>IV!E94*100</f>
        <v>0</v>
      </c>
      <c r="L234" s="71">
        <f>IV!F94*100</f>
        <v>0</v>
      </c>
      <c r="M234" s="71">
        <f>IV!G94*100</f>
        <v>0</v>
      </c>
      <c r="N234" s="71">
        <f>IV!H94*100</f>
        <v>0</v>
      </c>
      <c r="O234" s="71">
        <f>IV!I94*100</f>
        <v>0</v>
      </c>
      <c r="P234" s="71">
        <f>IV!J94*100</f>
        <v>0</v>
      </c>
      <c r="Q234" s="71">
        <f>IV!K94*100</f>
        <v>0</v>
      </c>
      <c r="R234" s="71">
        <f>IV!L94*100</f>
        <v>0</v>
      </c>
      <c r="S234" s="71">
        <f>IV!M94*100</f>
        <v>0</v>
      </c>
      <c r="T234" s="71">
        <f>IV!N94*100</f>
        <v>0</v>
      </c>
      <c r="U234" s="71">
        <f>IV!O94*100</f>
        <v>0</v>
      </c>
      <c r="V234" s="71">
        <f>IV!P94*100</f>
        <v>0</v>
      </c>
      <c r="W234" s="71">
        <f>IV!Q94*100</f>
        <v>0</v>
      </c>
      <c r="X234" s="71">
        <f>IV!R94*100</f>
        <v>0</v>
      </c>
      <c r="Y234" s="71">
        <f>IV!S94*100</f>
        <v>0</v>
      </c>
      <c r="Z234" s="71">
        <f>IV!T94*100</f>
        <v>0</v>
      </c>
      <c r="AA234" s="71">
        <f>IV!U94*100</f>
        <v>0</v>
      </c>
      <c r="AB234" s="71">
        <f>IV!V94*100</f>
        <v>0</v>
      </c>
      <c r="AC234" s="71">
        <f>IV!W94*100</f>
        <v>0</v>
      </c>
      <c r="AD234" s="71">
        <f>IV!X94*100</f>
        <v>0</v>
      </c>
      <c r="AE234" s="71">
        <f>IV!Y94*100</f>
        <v>0</v>
      </c>
      <c r="AF234" s="71">
        <f>IV!Z94*100</f>
        <v>0</v>
      </c>
      <c r="AG234" s="71">
        <f>IV!AA94*100</f>
        <v>0</v>
      </c>
      <c r="AH234" s="71">
        <f>IV!AB94*100</f>
        <v>0</v>
      </c>
      <c r="AI234" s="71">
        <f>IV!AC94*100</f>
        <v>0</v>
      </c>
      <c r="AJ234" s="71">
        <f>IV!AD94*100</f>
        <v>0</v>
      </c>
      <c r="AK234" s="71">
        <f>IV!AE94*100</f>
        <v>0</v>
      </c>
      <c r="AL234" s="71">
        <f>IV!AF94*100</f>
        <v>0</v>
      </c>
      <c r="AM234" s="71">
        <f>IV!AG94*100</f>
        <v>0</v>
      </c>
      <c r="AN234" s="71">
        <f>IV!AH94*100</f>
        <v>0</v>
      </c>
      <c r="AO234" s="71">
        <f>IV!AI94*100</f>
        <v>0</v>
      </c>
      <c r="AP234" s="71">
        <f>IV!AJ94*100</f>
        <v>0</v>
      </c>
      <c r="AQ234" s="71">
        <f>IV!AK94*100</f>
        <v>0</v>
      </c>
    </row>
    <row r="235" spans="1:43" x14ac:dyDescent="0.2">
      <c r="A235" s="67" t="s">
        <v>94</v>
      </c>
      <c r="B235" s="67" t="s">
        <v>95</v>
      </c>
      <c r="C235" s="67" t="s">
        <v>104</v>
      </c>
      <c r="D235" s="67" t="s">
        <v>16</v>
      </c>
      <c r="E235" s="67" t="s">
        <v>75</v>
      </c>
      <c r="F235" s="67" t="s">
        <v>101</v>
      </c>
      <c r="G235" s="68" t="str">
        <f>IV!B95</f>
        <v>%</v>
      </c>
      <c r="H235" s="67" t="s">
        <v>100</v>
      </c>
      <c r="I235" s="69">
        <v>4</v>
      </c>
      <c r="J235" s="71">
        <f>IV!D95*100</f>
        <v>0</v>
      </c>
      <c r="K235" s="71">
        <f>IV!E95*100</f>
        <v>0</v>
      </c>
      <c r="L235" s="71">
        <f>IV!F95*100</f>
        <v>0</v>
      </c>
      <c r="M235" s="71">
        <f>IV!G95*100</f>
        <v>0</v>
      </c>
      <c r="N235" s="71">
        <f>IV!H95*100</f>
        <v>0</v>
      </c>
      <c r="O235" s="71">
        <f>IV!I95*100</f>
        <v>0</v>
      </c>
      <c r="P235" s="71">
        <f>IV!J95*100</f>
        <v>0</v>
      </c>
      <c r="Q235" s="71">
        <f>IV!K95*100</f>
        <v>0</v>
      </c>
      <c r="R235" s="71">
        <f>IV!L95*100</f>
        <v>0</v>
      </c>
      <c r="S235" s="71">
        <f>IV!M95*100</f>
        <v>0</v>
      </c>
      <c r="T235" s="71">
        <f>IV!N95*100</f>
        <v>0</v>
      </c>
      <c r="U235" s="71">
        <f>IV!O95*100</f>
        <v>0</v>
      </c>
      <c r="V235" s="71">
        <f>IV!P95*100</f>
        <v>0</v>
      </c>
      <c r="W235" s="71">
        <f>IV!Q95*100</f>
        <v>0</v>
      </c>
      <c r="X235" s="71">
        <f>IV!R95*100</f>
        <v>0</v>
      </c>
      <c r="Y235" s="71">
        <f>IV!S95*100</f>
        <v>0</v>
      </c>
      <c r="Z235" s="71">
        <f>IV!T95*100</f>
        <v>0</v>
      </c>
      <c r="AA235" s="71">
        <f>IV!U95*100</f>
        <v>0</v>
      </c>
      <c r="AB235" s="71">
        <f>IV!V95*100</f>
        <v>0</v>
      </c>
      <c r="AC235" s="71">
        <f>IV!W95*100</f>
        <v>1.061529493979233</v>
      </c>
      <c r="AD235" s="71">
        <f>IV!X95*100</f>
        <v>2.1073995207302509</v>
      </c>
      <c r="AE235" s="71">
        <f>IV!Y95*100</f>
        <v>3.1379540510736841</v>
      </c>
      <c r="AF235" s="71">
        <f>IV!Z95*100</f>
        <v>4.1535270549853873</v>
      </c>
      <c r="AG235" s="71">
        <f>IV!AA95*100</f>
        <v>5.154442862437226</v>
      </c>
      <c r="AH235" s="71">
        <f>IV!AB95*100</f>
        <v>10.494948768430943</v>
      </c>
      <c r="AI235" s="71">
        <f>IV!AC95*100</f>
        <v>15.436680008373715</v>
      </c>
      <c r="AJ235" s="71">
        <f>IV!AD95*100</f>
        <v>20.02269370288618</v>
      </c>
      <c r="AK235" s="71">
        <f>IV!AE95*100</f>
        <v>24.290063613290663</v>
      </c>
      <c r="AL235" s="71">
        <f>IV!AF95*100</f>
        <v>28.270884580711424</v>
      </c>
      <c r="AM235" s="71">
        <f>IV!AG95*100</f>
        <v>31.993081197205175</v>
      </c>
      <c r="AN235" s="71">
        <f>IV!AH95*100</f>
        <v>35.481063823426744</v>
      </c>
      <c r="AO235" s="71">
        <f>IV!AI95*100</f>
        <v>38.756264546590437</v>
      </c>
      <c r="AP235" s="71">
        <f>IV!AJ95*100</f>
        <v>41.837577954567514</v>
      </c>
      <c r="AQ235" s="71">
        <f>IV!AK95*100</f>
        <v>44.741725880743985</v>
      </c>
    </row>
    <row r="236" spans="1:43" x14ac:dyDescent="0.2">
      <c r="A236" s="67" t="s">
        <v>94</v>
      </c>
      <c r="B236" s="67" t="s">
        <v>95</v>
      </c>
      <c r="C236" s="67" t="s">
        <v>104</v>
      </c>
      <c r="D236" s="67" t="s">
        <v>79</v>
      </c>
      <c r="E236" s="67" t="s">
        <v>7</v>
      </c>
      <c r="F236" s="67" t="s">
        <v>101</v>
      </c>
      <c r="G236" s="68" t="str">
        <f>IV!B98</f>
        <v>%</v>
      </c>
      <c r="H236" s="67" t="s">
        <v>100</v>
      </c>
      <c r="I236" s="69">
        <v>4</v>
      </c>
      <c r="J236" s="71">
        <f>IV!D98*100</f>
        <v>0</v>
      </c>
      <c r="K236" s="71">
        <f>IV!E98*100</f>
        <v>0</v>
      </c>
      <c r="L236" s="71">
        <f>IV!F98*100</f>
        <v>0</v>
      </c>
      <c r="M236" s="71">
        <f>IV!G98*100</f>
        <v>0</v>
      </c>
      <c r="N236" s="71">
        <f>IV!H98*100</f>
        <v>0</v>
      </c>
      <c r="O236" s="71">
        <f>IV!I98*100</f>
        <v>0</v>
      </c>
      <c r="P236" s="71">
        <f>IV!J98*100</f>
        <v>0</v>
      </c>
      <c r="Q236" s="71">
        <f>IV!K98*100</f>
        <v>0</v>
      </c>
      <c r="R236" s="71">
        <f>IV!L98*100</f>
        <v>0</v>
      </c>
      <c r="S236" s="71">
        <f>IV!M98*100</f>
        <v>0</v>
      </c>
      <c r="T236" s="71">
        <f>IV!N98*100</f>
        <v>0</v>
      </c>
      <c r="U236" s="71">
        <f>IV!O98*100</f>
        <v>0</v>
      </c>
      <c r="V236" s="71">
        <f>IV!P98*100</f>
        <v>0</v>
      </c>
      <c r="W236" s="71">
        <f>IV!Q98*100</f>
        <v>0</v>
      </c>
      <c r="X236" s="71">
        <f>IV!R98*100</f>
        <v>0</v>
      </c>
      <c r="Y236" s="71">
        <f>IV!S98*100</f>
        <v>0</v>
      </c>
      <c r="Z236" s="71">
        <f>IV!T98*100</f>
        <v>0</v>
      </c>
      <c r="AA236" s="71">
        <f>IV!U98*100</f>
        <v>0</v>
      </c>
      <c r="AB236" s="71">
        <f>IV!V98*100</f>
        <v>0</v>
      </c>
      <c r="AC236" s="71">
        <f>IV!W98*100</f>
        <v>0</v>
      </c>
      <c r="AD236" s="71">
        <f>IV!X98*100</f>
        <v>0</v>
      </c>
      <c r="AE236" s="71">
        <f>IV!Y98*100</f>
        <v>0</v>
      </c>
      <c r="AF236" s="71">
        <f>IV!Z98*100</f>
        <v>0</v>
      </c>
      <c r="AG236" s="71">
        <f>IV!AA98*100</f>
        <v>0</v>
      </c>
      <c r="AH236" s="71">
        <f>IV!AB98*100</f>
        <v>0</v>
      </c>
      <c r="AI236" s="71">
        <f>IV!AC98*100</f>
        <v>0</v>
      </c>
      <c r="AJ236" s="71">
        <f>IV!AD98*100</f>
        <v>0</v>
      </c>
      <c r="AK236" s="71">
        <f>IV!AE98*100</f>
        <v>0</v>
      </c>
      <c r="AL236" s="71">
        <f>IV!AF98*100</f>
        <v>0</v>
      </c>
      <c r="AM236" s="71">
        <f>IV!AG98*100</f>
        <v>0</v>
      </c>
      <c r="AN236" s="71">
        <f>IV!AH98*100</f>
        <v>0</v>
      </c>
      <c r="AO236" s="71">
        <f>IV!AI98*100</f>
        <v>0</v>
      </c>
      <c r="AP236" s="71">
        <f>IV!AJ98*100</f>
        <v>0</v>
      </c>
      <c r="AQ236" s="71">
        <f>IV!AK98*100</f>
        <v>0</v>
      </c>
    </row>
    <row r="237" spans="1:43" x14ac:dyDescent="0.2">
      <c r="A237" s="67" t="s">
        <v>94</v>
      </c>
      <c r="B237" s="67" t="s">
        <v>95</v>
      </c>
      <c r="C237" s="67" t="s">
        <v>104</v>
      </c>
      <c r="D237" s="67" t="s">
        <v>79</v>
      </c>
      <c r="E237" s="67" t="s">
        <v>9</v>
      </c>
      <c r="F237" s="67" t="s">
        <v>101</v>
      </c>
      <c r="G237" s="68" t="str">
        <f>IV!B99</f>
        <v>%</v>
      </c>
      <c r="H237" s="67" t="s">
        <v>100</v>
      </c>
      <c r="I237" s="69">
        <v>4</v>
      </c>
      <c r="J237" s="71">
        <f>IV!D99*100</f>
        <v>0</v>
      </c>
      <c r="K237" s="71">
        <f>IV!E99*100</f>
        <v>0</v>
      </c>
      <c r="L237" s="71">
        <f>IV!F99*100</f>
        <v>0</v>
      </c>
      <c r="M237" s="71">
        <f>IV!G99*100</f>
        <v>0</v>
      </c>
      <c r="N237" s="71">
        <f>IV!H99*100</f>
        <v>0</v>
      </c>
      <c r="O237" s="71">
        <f>IV!I99*100</f>
        <v>0</v>
      </c>
      <c r="P237" s="71">
        <f>IV!J99*100</f>
        <v>0</v>
      </c>
      <c r="Q237" s="71">
        <f>IV!K99*100</f>
        <v>0</v>
      </c>
      <c r="R237" s="71">
        <f>IV!L99*100</f>
        <v>0</v>
      </c>
      <c r="S237" s="71">
        <f>IV!M99*100</f>
        <v>0</v>
      </c>
      <c r="T237" s="71">
        <f>IV!N99*100</f>
        <v>0</v>
      </c>
      <c r="U237" s="71">
        <f>IV!O99*100</f>
        <v>0</v>
      </c>
      <c r="V237" s="71">
        <f>IV!P99*100</f>
        <v>0</v>
      </c>
      <c r="W237" s="71">
        <f>IV!Q99*100</f>
        <v>0</v>
      </c>
      <c r="X237" s="71">
        <f>IV!R99*100</f>
        <v>0</v>
      </c>
      <c r="Y237" s="71">
        <f>IV!S99*100</f>
        <v>0</v>
      </c>
      <c r="Z237" s="71">
        <f>IV!T99*100</f>
        <v>0</v>
      </c>
      <c r="AA237" s="71">
        <f>IV!U99*100</f>
        <v>0</v>
      </c>
      <c r="AB237" s="71">
        <f>IV!V99*100</f>
        <v>0</v>
      </c>
      <c r="AC237" s="71">
        <f>IV!W99*100</f>
        <v>0</v>
      </c>
      <c r="AD237" s="71">
        <f>IV!X99*100</f>
        <v>0</v>
      </c>
      <c r="AE237" s="71">
        <f>IV!Y99*100</f>
        <v>0</v>
      </c>
      <c r="AF237" s="71">
        <f>IV!Z99*100</f>
        <v>0</v>
      </c>
      <c r="AG237" s="71">
        <f>IV!AA99*100</f>
        <v>0</v>
      </c>
      <c r="AH237" s="71">
        <f>IV!AB99*100</f>
        <v>0</v>
      </c>
      <c r="AI237" s="71">
        <f>IV!AC99*100</f>
        <v>0</v>
      </c>
      <c r="AJ237" s="71">
        <f>IV!AD99*100</f>
        <v>0</v>
      </c>
      <c r="AK237" s="71">
        <f>IV!AE99*100</f>
        <v>0</v>
      </c>
      <c r="AL237" s="71">
        <f>IV!AF99*100</f>
        <v>0</v>
      </c>
      <c r="AM237" s="71">
        <f>IV!AG99*100</f>
        <v>0</v>
      </c>
      <c r="AN237" s="71">
        <f>IV!AH99*100</f>
        <v>0</v>
      </c>
      <c r="AO237" s="71">
        <f>IV!AI99*100</f>
        <v>0</v>
      </c>
      <c r="AP237" s="71">
        <f>IV!AJ99*100</f>
        <v>0</v>
      </c>
      <c r="AQ237" s="71">
        <f>IV!AK99*100</f>
        <v>0</v>
      </c>
    </row>
    <row r="238" spans="1:43" x14ac:dyDescent="0.2">
      <c r="A238" s="67" t="s">
        <v>94</v>
      </c>
      <c r="B238" s="67" t="s">
        <v>95</v>
      </c>
      <c r="C238" s="67" t="s">
        <v>104</v>
      </c>
      <c r="D238" s="67" t="s">
        <v>79</v>
      </c>
      <c r="E238" s="67" t="s">
        <v>10</v>
      </c>
      <c r="F238" s="67" t="s">
        <v>101</v>
      </c>
      <c r="G238" s="68" t="str">
        <f>IV!B100</f>
        <v>%</v>
      </c>
      <c r="H238" s="67" t="s">
        <v>100</v>
      </c>
      <c r="I238" s="69">
        <v>4</v>
      </c>
      <c r="J238" s="71">
        <f>IV!D100*100</f>
        <v>0</v>
      </c>
      <c r="K238" s="71">
        <f>IV!E100*100</f>
        <v>0</v>
      </c>
      <c r="L238" s="71">
        <f>IV!F100*100</f>
        <v>0</v>
      </c>
      <c r="M238" s="71">
        <f>IV!G100*100</f>
        <v>0</v>
      </c>
      <c r="N238" s="71">
        <f>IV!H100*100</f>
        <v>0</v>
      </c>
      <c r="O238" s="71">
        <f>IV!I100*100</f>
        <v>0</v>
      </c>
      <c r="P238" s="71">
        <f>IV!J100*100</f>
        <v>0</v>
      </c>
      <c r="Q238" s="71">
        <f>IV!K100*100</f>
        <v>0</v>
      </c>
      <c r="R238" s="71">
        <f>IV!L100*100</f>
        <v>0</v>
      </c>
      <c r="S238" s="71">
        <f>IV!M100*100</f>
        <v>0</v>
      </c>
      <c r="T238" s="71">
        <f>IV!N100*100</f>
        <v>0</v>
      </c>
      <c r="U238" s="71">
        <f>IV!O100*100</f>
        <v>0</v>
      </c>
      <c r="V238" s="71">
        <f>IV!P100*100</f>
        <v>0</v>
      </c>
      <c r="W238" s="71">
        <f>IV!Q100*100</f>
        <v>0</v>
      </c>
      <c r="X238" s="71">
        <f>IV!R100*100</f>
        <v>0</v>
      </c>
      <c r="Y238" s="71">
        <f>IV!S100*100</f>
        <v>0</v>
      </c>
      <c r="Z238" s="71">
        <f>IV!T100*100</f>
        <v>0</v>
      </c>
      <c r="AA238" s="71">
        <f>IV!U100*100</f>
        <v>0</v>
      </c>
      <c r="AB238" s="71">
        <f>IV!V100*100</f>
        <v>0</v>
      </c>
      <c r="AC238" s="71">
        <f>IV!W100*100</f>
        <v>0</v>
      </c>
      <c r="AD238" s="71">
        <f>IV!X100*100</f>
        <v>0</v>
      </c>
      <c r="AE238" s="71">
        <f>IV!Y100*100</f>
        <v>0</v>
      </c>
      <c r="AF238" s="71">
        <f>IV!Z100*100</f>
        <v>0</v>
      </c>
      <c r="AG238" s="71">
        <f>IV!AA100*100</f>
        <v>0</v>
      </c>
      <c r="AH238" s="71">
        <f>IV!AB100*100</f>
        <v>0</v>
      </c>
      <c r="AI238" s="71">
        <f>IV!AC100*100</f>
        <v>0</v>
      </c>
      <c r="AJ238" s="71">
        <f>IV!AD100*100</f>
        <v>0</v>
      </c>
      <c r="AK238" s="71">
        <f>IV!AE100*100</f>
        <v>0</v>
      </c>
      <c r="AL238" s="71">
        <f>IV!AF100*100</f>
        <v>0</v>
      </c>
      <c r="AM238" s="71">
        <f>IV!AG100*100</f>
        <v>0</v>
      </c>
      <c r="AN238" s="71">
        <f>IV!AH100*100</f>
        <v>0</v>
      </c>
      <c r="AO238" s="71">
        <f>IV!AI100*100</f>
        <v>0</v>
      </c>
      <c r="AP238" s="71">
        <f>IV!AJ100*100</f>
        <v>0</v>
      </c>
      <c r="AQ238" s="71">
        <f>IV!AK100*100</f>
        <v>0</v>
      </c>
    </row>
    <row r="239" spans="1:43" x14ac:dyDescent="0.2">
      <c r="A239" s="67" t="s">
        <v>94</v>
      </c>
      <c r="B239" s="67" t="s">
        <v>95</v>
      </c>
      <c r="C239" s="67" t="s">
        <v>104</v>
      </c>
      <c r="D239" s="67" t="s">
        <v>79</v>
      </c>
      <c r="E239" s="67" t="s">
        <v>11</v>
      </c>
      <c r="F239" s="67" t="s">
        <v>101</v>
      </c>
      <c r="G239" s="68" t="str">
        <f>IV!B101</f>
        <v>%</v>
      </c>
      <c r="H239" s="67" t="s">
        <v>100</v>
      </c>
      <c r="I239" s="69">
        <v>4</v>
      </c>
      <c r="J239" s="71">
        <f>IV!D101*100</f>
        <v>0</v>
      </c>
      <c r="K239" s="71">
        <f>IV!E101*100</f>
        <v>0</v>
      </c>
      <c r="L239" s="71">
        <f>IV!F101*100</f>
        <v>0</v>
      </c>
      <c r="M239" s="71">
        <f>IV!G101*100</f>
        <v>0</v>
      </c>
      <c r="N239" s="71">
        <f>IV!H101*100</f>
        <v>0</v>
      </c>
      <c r="O239" s="71">
        <f>IV!I101*100</f>
        <v>0</v>
      </c>
      <c r="P239" s="71">
        <f>IV!J101*100</f>
        <v>0</v>
      </c>
      <c r="Q239" s="71">
        <f>IV!K101*100</f>
        <v>0</v>
      </c>
      <c r="R239" s="71">
        <f>IV!L101*100</f>
        <v>0</v>
      </c>
      <c r="S239" s="71">
        <f>IV!M101*100</f>
        <v>0</v>
      </c>
      <c r="T239" s="71">
        <f>IV!N101*100</f>
        <v>0</v>
      </c>
      <c r="U239" s="71">
        <f>IV!O101*100</f>
        <v>0</v>
      </c>
      <c r="V239" s="71">
        <f>IV!P101*100</f>
        <v>0</v>
      </c>
      <c r="W239" s="71">
        <f>IV!Q101*100</f>
        <v>0</v>
      </c>
      <c r="X239" s="71">
        <f>IV!R101*100</f>
        <v>0</v>
      </c>
      <c r="Y239" s="71">
        <f>IV!S101*100</f>
        <v>0</v>
      </c>
      <c r="Z239" s="71">
        <f>IV!T101*100</f>
        <v>0</v>
      </c>
      <c r="AA239" s="71">
        <f>IV!U101*100</f>
        <v>0</v>
      </c>
      <c r="AB239" s="71">
        <f>IV!V101*100</f>
        <v>0</v>
      </c>
      <c r="AC239" s="71">
        <f>IV!W101*100</f>
        <v>0</v>
      </c>
      <c r="AD239" s="71">
        <f>IV!X101*100</f>
        <v>0</v>
      </c>
      <c r="AE239" s="71">
        <f>IV!Y101*100</f>
        <v>0</v>
      </c>
      <c r="AF239" s="71">
        <f>IV!Z101*100</f>
        <v>0</v>
      </c>
      <c r="AG239" s="71">
        <f>IV!AA101*100</f>
        <v>0</v>
      </c>
      <c r="AH239" s="71">
        <f>IV!AB101*100</f>
        <v>0</v>
      </c>
      <c r="AI239" s="71">
        <f>IV!AC101*100</f>
        <v>0</v>
      </c>
      <c r="AJ239" s="71">
        <f>IV!AD101*100</f>
        <v>0</v>
      </c>
      <c r="AK239" s="71">
        <f>IV!AE101*100</f>
        <v>0</v>
      </c>
      <c r="AL239" s="71">
        <f>IV!AF101*100</f>
        <v>0</v>
      </c>
      <c r="AM239" s="71">
        <f>IV!AG101*100</f>
        <v>0</v>
      </c>
      <c r="AN239" s="71">
        <f>IV!AH101*100</f>
        <v>0</v>
      </c>
      <c r="AO239" s="71">
        <f>IV!AI101*100</f>
        <v>0</v>
      </c>
      <c r="AP239" s="71">
        <f>IV!AJ101*100</f>
        <v>0</v>
      </c>
      <c r="AQ239" s="71">
        <f>IV!AK101*100</f>
        <v>0</v>
      </c>
    </row>
    <row r="240" spans="1:43" x14ac:dyDescent="0.2">
      <c r="A240" s="67" t="s">
        <v>94</v>
      </c>
      <c r="B240" s="67" t="s">
        <v>95</v>
      </c>
      <c r="C240" s="67" t="s">
        <v>104</v>
      </c>
      <c r="D240" s="67" t="s">
        <v>79</v>
      </c>
      <c r="E240" s="67" t="s">
        <v>106</v>
      </c>
      <c r="F240" s="67" t="s">
        <v>101</v>
      </c>
      <c r="G240" s="68" t="str">
        <f>IV!B102</f>
        <v>%</v>
      </c>
      <c r="H240" s="67" t="s">
        <v>100</v>
      </c>
      <c r="I240" s="69">
        <v>4</v>
      </c>
      <c r="J240" s="71">
        <f>IV!D102*100</f>
        <v>0</v>
      </c>
      <c r="K240" s="71">
        <f>IV!E102*100</f>
        <v>0</v>
      </c>
      <c r="L240" s="71">
        <f>IV!F102*100</f>
        <v>0</v>
      </c>
      <c r="M240" s="71">
        <f>IV!G102*100</f>
        <v>0</v>
      </c>
      <c r="N240" s="71">
        <f>IV!H102*100</f>
        <v>0</v>
      </c>
      <c r="O240" s="71">
        <f>IV!I102*100</f>
        <v>0</v>
      </c>
      <c r="P240" s="71">
        <f>IV!J102*100</f>
        <v>0</v>
      </c>
      <c r="Q240" s="71">
        <f>IV!K102*100</f>
        <v>0</v>
      </c>
      <c r="R240" s="71">
        <f>IV!L102*100</f>
        <v>0</v>
      </c>
      <c r="S240" s="71">
        <f>IV!M102*100</f>
        <v>0</v>
      </c>
      <c r="T240" s="71">
        <f>IV!N102*100</f>
        <v>0</v>
      </c>
      <c r="U240" s="71">
        <f>IV!O102*100</f>
        <v>0</v>
      </c>
      <c r="V240" s="71">
        <f>IV!P102*100</f>
        <v>0</v>
      </c>
      <c r="W240" s="71">
        <f>IV!Q102*100</f>
        <v>0</v>
      </c>
      <c r="X240" s="71">
        <f>IV!R102*100</f>
        <v>0</v>
      </c>
      <c r="Y240" s="71">
        <f>IV!S102*100</f>
        <v>0</v>
      </c>
      <c r="Z240" s="71">
        <f>IV!T102*100</f>
        <v>0</v>
      </c>
      <c r="AA240" s="71">
        <f>IV!U102*100</f>
        <v>0</v>
      </c>
      <c r="AB240" s="71">
        <f>IV!V102*100</f>
        <v>0</v>
      </c>
      <c r="AC240" s="71">
        <f>IV!W102*100</f>
        <v>0</v>
      </c>
      <c r="AD240" s="71">
        <f>IV!X102*100</f>
        <v>0</v>
      </c>
      <c r="AE240" s="71">
        <f>IV!Y102*100</f>
        <v>0</v>
      </c>
      <c r="AF240" s="71">
        <f>IV!Z102*100</f>
        <v>0</v>
      </c>
      <c r="AG240" s="71">
        <f>IV!AA102*100</f>
        <v>0</v>
      </c>
      <c r="AH240" s="71">
        <f>IV!AB102*100</f>
        <v>0</v>
      </c>
      <c r="AI240" s="71">
        <f>IV!AC102*100</f>
        <v>0</v>
      </c>
      <c r="AJ240" s="71">
        <f>IV!AD102*100</f>
        <v>0</v>
      </c>
      <c r="AK240" s="71">
        <f>IV!AE102*100</f>
        <v>0</v>
      </c>
      <c r="AL240" s="71">
        <f>IV!AF102*100</f>
        <v>0</v>
      </c>
      <c r="AM240" s="71">
        <f>IV!AG102*100</f>
        <v>0</v>
      </c>
      <c r="AN240" s="71">
        <f>IV!AH102*100</f>
        <v>0</v>
      </c>
      <c r="AO240" s="71">
        <f>IV!AI102*100</f>
        <v>0</v>
      </c>
      <c r="AP240" s="71">
        <f>IV!AJ102*100</f>
        <v>0</v>
      </c>
      <c r="AQ240" s="71">
        <f>IV!AK102*100</f>
        <v>0</v>
      </c>
    </row>
    <row r="241" spans="1:43" x14ac:dyDescent="0.2">
      <c r="A241" s="67" t="s">
        <v>94</v>
      </c>
      <c r="B241" s="67" t="s">
        <v>95</v>
      </c>
      <c r="C241" s="67" t="s">
        <v>104</v>
      </c>
      <c r="D241" s="67" t="s">
        <v>79</v>
      </c>
      <c r="E241" s="67" t="s">
        <v>12</v>
      </c>
      <c r="F241" s="67" t="s">
        <v>101</v>
      </c>
      <c r="G241" s="68" t="str">
        <f>IV!B103</f>
        <v>%</v>
      </c>
      <c r="H241" s="67" t="s">
        <v>100</v>
      </c>
      <c r="I241" s="69">
        <v>4</v>
      </c>
      <c r="J241" s="71">
        <f>IV!D103*100</f>
        <v>0</v>
      </c>
      <c r="K241" s="71">
        <f>IV!E103*100</f>
        <v>0</v>
      </c>
      <c r="L241" s="71">
        <f>IV!F103*100</f>
        <v>0</v>
      </c>
      <c r="M241" s="71">
        <f>IV!G103*100</f>
        <v>0</v>
      </c>
      <c r="N241" s="71">
        <f>IV!H103*100</f>
        <v>0</v>
      </c>
      <c r="O241" s="71">
        <f>IV!I103*100</f>
        <v>1.5489359492592525</v>
      </c>
      <c r="P241" s="71">
        <f>IV!J103*100</f>
        <v>3.0793224049725945</v>
      </c>
      <c r="Q241" s="71">
        <f>IV!K103*100</f>
        <v>4.5914885268553594</v>
      </c>
      <c r="R241" s="71">
        <f>IV!L103*100</f>
        <v>6.0857398328540553</v>
      </c>
      <c r="S241" s="71">
        <f>IV!M103*100</f>
        <v>7.5622498451802551</v>
      </c>
      <c r="T241" s="71">
        <f>IV!N103*100</f>
        <v>9.0202299054677493</v>
      </c>
      <c r="U241" s="71">
        <f>IV!O103*100</f>
        <v>10.451739058262257</v>
      </c>
      <c r="V241" s="71">
        <f>IV!P103*100</f>
        <v>11.797257818501819</v>
      </c>
      <c r="W241" s="71">
        <f>IV!Q103*100</f>
        <v>12.451795973427506</v>
      </c>
      <c r="X241" s="71">
        <f>IV!R103*100</f>
        <v>13.712800830873261</v>
      </c>
      <c r="Y241" s="71">
        <f>IV!S103*100</f>
        <v>14.9486667479384</v>
      </c>
      <c r="Z241" s="71">
        <f>IV!T103*100</f>
        <v>16.159143195270371</v>
      </c>
      <c r="AA241" s="71">
        <f>IV!U103*100</f>
        <v>17.343954901007415</v>
      </c>
      <c r="AB241" s="71">
        <f>IV!V103*100</f>
        <v>18.502802769913643</v>
      </c>
      <c r="AC241" s="71">
        <f>IV!W103*100</f>
        <v>19.635365063994286</v>
      </c>
      <c r="AD241" s="71">
        <f>IV!X103*100</f>
        <v>20.741298878390111</v>
      </c>
      <c r="AE241" s="71">
        <f>IV!Y103*100</f>
        <v>21.82024194781274</v>
      </c>
      <c r="AF241" s="71">
        <f>IV!Z103*100</f>
        <v>22.8718148197473</v>
      </c>
      <c r="AG241" s="71">
        <f>IV!AA103*100</f>
        <v>23.895623430948941</v>
      </c>
      <c r="AH241" s="71">
        <f>IV!AB103*100</f>
        <v>24.891262123209767</v>
      </c>
      <c r="AI241" s="71">
        <f>IV!AC103*100</f>
        <v>25.858317132762416</v>
      </c>
      <c r="AJ241" s="71">
        <f>IV!AD103*100</f>
        <v>26.796370584791212</v>
      </c>
      <c r="AK241" s="71">
        <f>IV!AE103*100</f>
        <v>27.705005020100881</v>
      </c>
      <c r="AL241" s="71">
        <f>IV!AF103*100</f>
        <v>28.58380847480797</v>
      </c>
      <c r="AM241" s="71">
        <f>IV!AG103*100</f>
        <v>29.432380125735698</v>
      </c>
      <c r="AN241" s="71">
        <f>IV!AH103*100</f>
        <v>30.250336503803332</v>
      </c>
      <c r="AO241" s="71">
        <f>IV!AI103*100</f>
        <v>31.037318264942222</v>
      </c>
      <c r="AP241" s="71">
        <f>IV!AJ103*100</f>
        <v>31.792997492844719</v>
      </c>
      <c r="AQ241" s="71">
        <f>IV!AK103*100</f>
        <v>32.517085490160227</v>
      </c>
    </row>
    <row r="242" spans="1:43" x14ac:dyDescent="0.2">
      <c r="A242" s="67" t="s">
        <v>94</v>
      </c>
      <c r="B242" s="67" t="s">
        <v>95</v>
      </c>
      <c r="C242" s="67" t="s">
        <v>104</v>
      </c>
      <c r="D242" s="67" t="s">
        <v>79</v>
      </c>
      <c r="E242" s="67" t="s">
        <v>54</v>
      </c>
      <c r="F242" s="67" t="s">
        <v>101</v>
      </c>
      <c r="G242" s="68" t="str">
        <f>IV!B104</f>
        <v>%</v>
      </c>
      <c r="H242" s="67" t="s">
        <v>100</v>
      </c>
      <c r="I242" s="69">
        <v>4</v>
      </c>
      <c r="J242" s="71">
        <f>IV!D104*100</f>
        <v>100</v>
      </c>
      <c r="K242" s="71">
        <f>IV!E104*100</f>
        <v>100</v>
      </c>
      <c r="L242" s="71">
        <f>IV!F104*100</f>
        <v>100</v>
      </c>
      <c r="M242" s="71">
        <f>IV!G104*100</f>
        <v>100</v>
      </c>
      <c r="N242" s="71">
        <f>IV!H104*100</f>
        <v>100</v>
      </c>
      <c r="O242" s="71">
        <f>IV!I104*100</f>
        <v>98.45106405074074</v>
      </c>
      <c r="P242" s="71">
        <f>IV!J104*100</f>
        <v>96.92065788381619</v>
      </c>
      <c r="Q242" s="71">
        <f>IV!K104*100</f>
        <v>95.408381787604839</v>
      </c>
      <c r="R242" s="71">
        <f>IV!L104*100</f>
        <v>93.913406904404468</v>
      </c>
      <c r="S242" s="71">
        <f>IV!M104*100</f>
        <v>92.432136164053901</v>
      </c>
      <c r="T242" s="71">
        <f>IV!N104*100</f>
        <v>90.942841876998088</v>
      </c>
      <c r="U242" s="71">
        <f>IV!O104*100</f>
        <v>89.305775787730724</v>
      </c>
      <c r="V242" s="71">
        <f>IV!P104*100</f>
        <v>86.628891508367516</v>
      </c>
      <c r="W242" s="71">
        <f>IV!Q104*100</f>
        <v>74.692947450935009</v>
      </c>
      <c r="X242" s="71">
        <f>IV!R104*100</f>
        <v>72.823899320798219</v>
      </c>
      <c r="Y242" s="71">
        <f>IV!S104*100</f>
        <v>70.951751882047915</v>
      </c>
      <c r="Z242" s="71">
        <f>IV!T104*100</f>
        <v>69.075646077487377</v>
      </c>
      <c r="AA242" s="71">
        <f>IV!U104*100</f>
        <v>67.194736279269321</v>
      </c>
      <c r="AB242" s="71">
        <f>IV!V104*100</f>
        <v>65.308194324756343</v>
      </c>
      <c r="AC242" s="71">
        <f>IV!W104*100</f>
        <v>63.415214076692919</v>
      </c>
      <c r="AD242" s="71">
        <f>IV!X104*100</f>
        <v>61.515016537394104</v>
      </c>
      <c r="AE242" s="71">
        <f>IV!Y104*100</f>
        <v>59.606855542833159</v>
      </c>
      <c r="AF242" s="71">
        <f>IV!Z104*100</f>
        <v>57.690024057132391</v>
      </c>
      <c r="AG242" s="71">
        <f>IV!AA104*100</f>
        <v>55.763861080780188</v>
      </c>
      <c r="AH242" s="71">
        <f>IV!AB104*100</f>
        <v>53.827759176662497</v>
      </c>
      <c r="AI242" s="71">
        <f>IV!AC104*100</f>
        <v>51.881172606465434</v>
      </c>
      <c r="AJ242" s="71">
        <f>IV!AD104*100</f>
        <v>49.923626055962814</v>
      </c>
      <c r="AK242" s="71">
        <f>IV!AE104*100</f>
        <v>47.954723910968653</v>
      </c>
      <c r="AL242" s="71">
        <f>IV!AF104*100</f>
        <v>45.974160026211159</v>
      </c>
      <c r="AM242" s="71">
        <f>IV!AG104*100</f>
        <v>43.981727907051194</v>
      </c>
      <c r="AN242" s="71">
        <f>IV!AH104*100</f>
        <v>41.977331198944562</v>
      </c>
      <c r="AO242" s="71">
        <f>IV!AI104*100</f>
        <v>39.960994352104464</v>
      </c>
      <c r="AP242" s="71">
        <f>IV!AJ104*100</f>
        <v>37.932873299424614</v>
      </c>
      <c r="AQ242" s="71">
        <f>IV!AK104*100</f>
        <v>35.893265955069744</v>
      </c>
    </row>
    <row r="243" spans="1:43" x14ac:dyDescent="0.2">
      <c r="A243" s="67" t="s">
        <v>94</v>
      </c>
      <c r="B243" s="67" t="s">
        <v>95</v>
      </c>
      <c r="C243" s="67" t="s">
        <v>104</v>
      </c>
      <c r="D243" s="67" t="s">
        <v>79</v>
      </c>
      <c r="E243" s="67" t="s">
        <v>74</v>
      </c>
      <c r="F243" s="67" t="s">
        <v>101</v>
      </c>
      <c r="G243" s="68" t="str">
        <f>IV!B105</f>
        <v>%</v>
      </c>
      <c r="H243" s="67" t="s">
        <v>100</v>
      </c>
      <c r="I243" s="69">
        <v>4</v>
      </c>
      <c r="J243" s="71">
        <f>IV!D105*100</f>
        <v>0</v>
      </c>
      <c r="K243" s="71">
        <f>IV!E105*100</f>
        <v>0</v>
      </c>
      <c r="L243" s="71">
        <f>IV!F105*100</f>
        <v>0</v>
      </c>
      <c r="M243" s="71">
        <f>IV!G105*100</f>
        <v>0</v>
      </c>
      <c r="N243" s="71">
        <f>IV!H105*100</f>
        <v>0</v>
      </c>
      <c r="O243" s="71">
        <f>IV!I105*100</f>
        <v>0</v>
      </c>
      <c r="P243" s="71">
        <f>IV!J105*100</f>
        <v>0</v>
      </c>
      <c r="Q243" s="71">
        <f>IV!K105*100</f>
        <v>0</v>
      </c>
      <c r="R243" s="71">
        <f>IV!L105*100</f>
        <v>0</v>
      </c>
      <c r="S243" s="71">
        <f>IV!M105*100</f>
        <v>0</v>
      </c>
      <c r="T243" s="71">
        <f>IV!N105*100</f>
        <v>0</v>
      </c>
      <c r="U243" s="71">
        <f>IV!O105*100</f>
        <v>0</v>
      </c>
      <c r="V243" s="71">
        <f>IV!P105*100</f>
        <v>0</v>
      </c>
      <c r="W243" s="71">
        <f>IV!Q105*100</f>
        <v>0</v>
      </c>
      <c r="X243" s="71">
        <f>IV!R105*100</f>
        <v>0</v>
      </c>
      <c r="Y243" s="71">
        <f>IV!S105*100</f>
        <v>0</v>
      </c>
      <c r="Z243" s="71">
        <f>IV!T105*100</f>
        <v>0</v>
      </c>
      <c r="AA243" s="71">
        <f>IV!U105*100</f>
        <v>0</v>
      </c>
      <c r="AB243" s="71">
        <f>IV!V105*100</f>
        <v>0</v>
      </c>
      <c r="AC243" s="71">
        <f>IV!W105*100</f>
        <v>0</v>
      </c>
      <c r="AD243" s="71">
        <f>IV!X105*100</f>
        <v>0</v>
      </c>
      <c r="AE243" s="71">
        <f>IV!Y105*100</f>
        <v>0</v>
      </c>
      <c r="AF243" s="71">
        <f>IV!Z105*100</f>
        <v>0</v>
      </c>
      <c r="AG243" s="71">
        <f>IV!AA105*100</f>
        <v>0</v>
      </c>
      <c r="AH243" s="71">
        <f>IV!AB105*100</f>
        <v>0</v>
      </c>
      <c r="AI243" s="71">
        <f>IV!AC105*100</f>
        <v>0</v>
      </c>
      <c r="AJ243" s="71">
        <f>IV!AD105*100</f>
        <v>0</v>
      </c>
      <c r="AK243" s="71">
        <f>IV!AE105*100</f>
        <v>0</v>
      </c>
      <c r="AL243" s="71">
        <f>IV!AF105*100</f>
        <v>0</v>
      </c>
      <c r="AM243" s="71">
        <f>IV!AG105*100</f>
        <v>0</v>
      </c>
      <c r="AN243" s="71">
        <f>IV!AH105*100</f>
        <v>0</v>
      </c>
      <c r="AO243" s="71">
        <f>IV!AI105*100</f>
        <v>0</v>
      </c>
      <c r="AP243" s="71">
        <f>IV!AJ105*100</f>
        <v>0</v>
      </c>
      <c r="AQ243" s="71">
        <f>IV!AK105*100</f>
        <v>0</v>
      </c>
    </row>
    <row r="244" spans="1:43" x14ac:dyDescent="0.2">
      <c r="A244" s="67" t="s">
        <v>94</v>
      </c>
      <c r="B244" s="67" t="s">
        <v>95</v>
      </c>
      <c r="C244" s="67" t="s">
        <v>104</v>
      </c>
      <c r="D244" s="67" t="s">
        <v>79</v>
      </c>
      <c r="E244" s="67" t="s">
        <v>13</v>
      </c>
      <c r="F244" s="67" t="s">
        <v>101</v>
      </c>
      <c r="G244" s="68" t="str">
        <f>IV!B106</f>
        <v>%</v>
      </c>
      <c r="H244" s="67" t="s">
        <v>100</v>
      </c>
      <c r="I244" s="69">
        <v>4</v>
      </c>
      <c r="J244" s="71">
        <f>IV!D106*100</f>
        <v>0</v>
      </c>
      <c r="K244" s="71">
        <f>IV!E106*100</f>
        <v>0</v>
      </c>
      <c r="L244" s="71">
        <f>IV!F106*100</f>
        <v>0</v>
      </c>
      <c r="M244" s="71">
        <f>IV!G106*100</f>
        <v>0</v>
      </c>
      <c r="N244" s="71">
        <f>IV!H106*100</f>
        <v>0</v>
      </c>
      <c r="O244" s="71">
        <f>IV!I106*100</f>
        <v>0</v>
      </c>
      <c r="P244" s="71">
        <f>IV!J106*100</f>
        <v>0</v>
      </c>
      <c r="Q244" s="71">
        <f>IV!K106*100</f>
        <v>0</v>
      </c>
      <c r="R244" s="71">
        <f>IV!L106*100</f>
        <v>0</v>
      </c>
      <c r="S244" s="71">
        <f>IV!M106*100</f>
        <v>0</v>
      </c>
      <c r="T244" s="71">
        <f>IV!N106*100</f>
        <v>0</v>
      </c>
      <c r="U244" s="71">
        <f>IV!O106*100</f>
        <v>0</v>
      </c>
      <c r="V244" s="71">
        <f>IV!P106*100</f>
        <v>0</v>
      </c>
      <c r="W244" s="71">
        <f>IV!Q106*100</f>
        <v>0</v>
      </c>
      <c r="X244" s="71">
        <f>IV!R106*100</f>
        <v>0</v>
      </c>
      <c r="Y244" s="71">
        <f>IV!S106*100</f>
        <v>0</v>
      </c>
      <c r="Z244" s="71">
        <f>IV!T106*100</f>
        <v>0</v>
      </c>
      <c r="AA244" s="71">
        <f>IV!U106*100</f>
        <v>0</v>
      </c>
      <c r="AB244" s="71">
        <f>IV!V106*100</f>
        <v>0</v>
      </c>
      <c r="AC244" s="71">
        <f>IV!W106*100</f>
        <v>0</v>
      </c>
      <c r="AD244" s="71">
        <f>IV!X106*100</f>
        <v>0</v>
      </c>
      <c r="AE244" s="71">
        <f>IV!Y106*100</f>
        <v>0</v>
      </c>
      <c r="AF244" s="71">
        <f>IV!Z106*100</f>
        <v>0</v>
      </c>
      <c r="AG244" s="71">
        <f>IV!AA106*100</f>
        <v>0</v>
      </c>
      <c r="AH244" s="71">
        <f>IV!AB106*100</f>
        <v>0</v>
      </c>
      <c r="AI244" s="71">
        <f>IV!AC106*100</f>
        <v>0</v>
      </c>
      <c r="AJ244" s="71">
        <f>IV!AD106*100</f>
        <v>0</v>
      </c>
      <c r="AK244" s="71">
        <f>IV!AE106*100</f>
        <v>0</v>
      </c>
      <c r="AL244" s="71">
        <f>IV!AF106*100</f>
        <v>0</v>
      </c>
      <c r="AM244" s="71">
        <f>IV!AG106*100</f>
        <v>0</v>
      </c>
      <c r="AN244" s="71">
        <f>IV!AH106*100</f>
        <v>0</v>
      </c>
      <c r="AO244" s="71">
        <f>IV!AI106*100</f>
        <v>0</v>
      </c>
      <c r="AP244" s="71">
        <f>IV!AJ106*100</f>
        <v>0</v>
      </c>
      <c r="AQ244" s="71">
        <f>IV!AK106*100</f>
        <v>0</v>
      </c>
    </row>
    <row r="245" spans="1:43" x14ac:dyDescent="0.2">
      <c r="A245" s="67" t="s">
        <v>94</v>
      </c>
      <c r="B245" s="67" t="s">
        <v>95</v>
      </c>
      <c r="C245" s="67" t="s">
        <v>104</v>
      </c>
      <c r="D245" s="67" t="s">
        <v>79</v>
      </c>
      <c r="E245" s="67" t="s">
        <v>55</v>
      </c>
      <c r="F245" s="67" t="s">
        <v>101</v>
      </c>
      <c r="G245" s="68" t="str">
        <f>IV!B107</f>
        <v>%</v>
      </c>
      <c r="H245" s="67" t="s">
        <v>100</v>
      </c>
      <c r="I245" s="69">
        <v>4</v>
      </c>
      <c r="J245" s="71">
        <f>IV!D107*100</f>
        <v>0</v>
      </c>
      <c r="K245" s="71">
        <f>IV!E107*100</f>
        <v>0</v>
      </c>
      <c r="L245" s="71">
        <f>IV!F107*100</f>
        <v>0</v>
      </c>
      <c r="M245" s="71">
        <f>IV!G107*100</f>
        <v>0</v>
      </c>
      <c r="N245" s="71">
        <f>IV!H107*100</f>
        <v>0</v>
      </c>
      <c r="O245" s="71">
        <f>IV!I107*100</f>
        <v>0</v>
      </c>
      <c r="P245" s="71">
        <f>IV!J107*100</f>
        <v>0</v>
      </c>
      <c r="Q245" s="71">
        <f>IV!K107*100</f>
        <v>0</v>
      </c>
      <c r="R245" s="71">
        <f>IV!L107*100</f>
        <v>0</v>
      </c>
      <c r="S245" s="71">
        <f>IV!M107*100</f>
        <v>0</v>
      </c>
      <c r="T245" s="71">
        <f>IV!N107*100</f>
        <v>0</v>
      </c>
      <c r="U245" s="71">
        <f>IV!O107*100</f>
        <v>0</v>
      </c>
      <c r="V245" s="71">
        <f>IV!P107*100</f>
        <v>0</v>
      </c>
      <c r="W245" s="71">
        <f>IV!Q107*100</f>
        <v>0</v>
      </c>
      <c r="X245" s="71">
        <f>IV!R107*100</f>
        <v>0</v>
      </c>
      <c r="Y245" s="71">
        <f>IV!S107*100</f>
        <v>0</v>
      </c>
      <c r="Z245" s="71">
        <f>IV!T107*100</f>
        <v>0</v>
      </c>
      <c r="AA245" s="71">
        <f>IV!U107*100</f>
        <v>0</v>
      </c>
      <c r="AB245" s="71">
        <f>IV!V107*100</f>
        <v>0</v>
      </c>
      <c r="AC245" s="71">
        <f>IV!W107*100</f>
        <v>0</v>
      </c>
      <c r="AD245" s="71">
        <f>IV!X107*100</f>
        <v>0</v>
      </c>
      <c r="AE245" s="71">
        <f>IV!Y107*100</f>
        <v>0</v>
      </c>
      <c r="AF245" s="71">
        <f>IV!Z107*100</f>
        <v>0</v>
      </c>
      <c r="AG245" s="71">
        <f>IV!AA107*100</f>
        <v>0</v>
      </c>
      <c r="AH245" s="71">
        <f>IV!AB107*100</f>
        <v>0</v>
      </c>
      <c r="AI245" s="71">
        <f>IV!AC107*100</f>
        <v>0</v>
      </c>
      <c r="AJ245" s="71">
        <f>IV!AD107*100</f>
        <v>0</v>
      </c>
      <c r="AK245" s="71">
        <f>IV!AE107*100</f>
        <v>0</v>
      </c>
      <c r="AL245" s="71">
        <f>IV!AF107*100</f>
        <v>0</v>
      </c>
      <c r="AM245" s="71">
        <f>IV!AG107*100</f>
        <v>0</v>
      </c>
      <c r="AN245" s="71">
        <f>IV!AH107*100</f>
        <v>0</v>
      </c>
      <c r="AO245" s="71">
        <f>IV!AI107*100</f>
        <v>0</v>
      </c>
      <c r="AP245" s="71">
        <f>IV!AJ107*100</f>
        <v>0</v>
      </c>
      <c r="AQ245" s="71">
        <f>IV!AK107*100</f>
        <v>0</v>
      </c>
    </row>
    <row r="246" spans="1:43" x14ac:dyDescent="0.2">
      <c r="A246" s="67" t="s">
        <v>94</v>
      </c>
      <c r="B246" s="67" t="s">
        <v>95</v>
      </c>
      <c r="C246" s="67" t="s">
        <v>104</v>
      </c>
      <c r="D246" s="67" t="s">
        <v>79</v>
      </c>
      <c r="E246" s="67" t="s">
        <v>56</v>
      </c>
      <c r="F246" s="67" t="s">
        <v>101</v>
      </c>
      <c r="G246" s="68" t="str">
        <f>IV!B108</f>
        <v>%</v>
      </c>
      <c r="H246" s="67" t="s">
        <v>100</v>
      </c>
      <c r="I246" s="69">
        <v>4</v>
      </c>
      <c r="J246" s="71">
        <f>IV!D108*100</f>
        <v>0</v>
      </c>
      <c r="K246" s="71">
        <f>IV!E108*100</f>
        <v>0</v>
      </c>
      <c r="L246" s="71">
        <f>IV!F108*100</f>
        <v>0</v>
      </c>
      <c r="M246" s="71">
        <f>IV!G108*100</f>
        <v>0</v>
      </c>
      <c r="N246" s="71">
        <f>IV!H108*100</f>
        <v>0</v>
      </c>
      <c r="O246" s="71">
        <f>IV!I108*100</f>
        <v>0</v>
      </c>
      <c r="P246" s="71">
        <f>IV!J108*100</f>
        <v>0</v>
      </c>
      <c r="Q246" s="71">
        <f>IV!K108*100</f>
        <v>0</v>
      </c>
      <c r="R246" s="71">
        <f>IV!L108*100</f>
        <v>0</v>
      </c>
      <c r="S246" s="71">
        <f>IV!M108*100</f>
        <v>0</v>
      </c>
      <c r="T246" s="71">
        <f>IV!N108*100</f>
        <v>0</v>
      </c>
      <c r="U246" s="71">
        <f>IV!O108*100</f>
        <v>0</v>
      </c>
      <c r="V246" s="71">
        <f>IV!P108*100</f>
        <v>0</v>
      </c>
      <c r="W246" s="71">
        <f>IV!Q108*100</f>
        <v>0</v>
      </c>
      <c r="X246" s="71">
        <f>IV!R108*100</f>
        <v>0</v>
      </c>
      <c r="Y246" s="71">
        <f>IV!S108*100</f>
        <v>0</v>
      </c>
      <c r="Z246" s="71">
        <f>IV!T108*100</f>
        <v>0</v>
      </c>
      <c r="AA246" s="71">
        <f>IV!U108*100</f>
        <v>0</v>
      </c>
      <c r="AB246" s="71">
        <f>IV!V108*100</f>
        <v>0</v>
      </c>
      <c r="AC246" s="71">
        <f>IV!W108*100</f>
        <v>0</v>
      </c>
      <c r="AD246" s="71">
        <f>IV!X108*100</f>
        <v>0</v>
      </c>
      <c r="AE246" s="71">
        <f>IV!Y108*100</f>
        <v>0</v>
      </c>
      <c r="AF246" s="71">
        <f>IV!Z108*100</f>
        <v>0</v>
      </c>
      <c r="AG246" s="71">
        <f>IV!AA108*100</f>
        <v>0</v>
      </c>
      <c r="AH246" s="71">
        <f>IV!AB108*100</f>
        <v>0</v>
      </c>
      <c r="AI246" s="71">
        <f>IV!AC108*100</f>
        <v>0</v>
      </c>
      <c r="AJ246" s="71">
        <f>IV!AD108*100</f>
        <v>0</v>
      </c>
      <c r="AK246" s="71">
        <f>IV!AE108*100</f>
        <v>0</v>
      </c>
      <c r="AL246" s="71">
        <f>IV!AF108*100</f>
        <v>0</v>
      </c>
      <c r="AM246" s="71">
        <f>IV!AG108*100</f>
        <v>0</v>
      </c>
      <c r="AN246" s="71">
        <f>IV!AH108*100</f>
        <v>0</v>
      </c>
      <c r="AO246" s="71">
        <f>IV!AI108*100</f>
        <v>0</v>
      </c>
      <c r="AP246" s="71">
        <f>IV!AJ108*100</f>
        <v>0</v>
      </c>
      <c r="AQ246" s="71">
        <f>IV!AK108*100</f>
        <v>0</v>
      </c>
    </row>
    <row r="247" spans="1:43" x14ac:dyDescent="0.2">
      <c r="A247" s="67" t="s">
        <v>94</v>
      </c>
      <c r="B247" s="67" t="s">
        <v>95</v>
      </c>
      <c r="C247" s="67" t="s">
        <v>104</v>
      </c>
      <c r="D247" s="67" t="s">
        <v>79</v>
      </c>
      <c r="E247" s="67" t="s">
        <v>14</v>
      </c>
      <c r="F247" s="67" t="s">
        <v>101</v>
      </c>
      <c r="G247" s="68" t="str">
        <f>IV!B109</f>
        <v>%</v>
      </c>
      <c r="H247" s="67" t="s">
        <v>100</v>
      </c>
      <c r="I247" s="69">
        <v>4</v>
      </c>
      <c r="J247" s="71">
        <f>IV!D109*100</f>
        <v>0</v>
      </c>
      <c r="K247" s="71">
        <f>IV!E109*100</f>
        <v>0</v>
      </c>
      <c r="L247" s="71">
        <f>IV!F109*100</f>
        <v>0</v>
      </c>
      <c r="M247" s="71">
        <f>IV!G109*100</f>
        <v>0</v>
      </c>
      <c r="N247" s="71">
        <f>IV!H109*100</f>
        <v>0</v>
      </c>
      <c r="O247" s="71">
        <f>IV!I109*100</f>
        <v>0</v>
      </c>
      <c r="P247" s="71">
        <f>IV!J109*100</f>
        <v>1.9711211212606136E-5</v>
      </c>
      <c r="Q247" s="71">
        <f>IV!K109*100</f>
        <v>1.2968553981320953E-4</v>
      </c>
      <c r="R247" s="71">
        <f>IV!L109*100</f>
        <v>8.5326274148056751E-4</v>
      </c>
      <c r="S247" s="71">
        <f>IV!M109*100</f>
        <v>5.6139907658395672E-3</v>
      </c>
      <c r="T247" s="71">
        <f>IV!N109*100</f>
        <v>3.6928217534159306E-2</v>
      </c>
      <c r="U247" s="71">
        <f>IV!O109*100</f>
        <v>0.24248515400701995</v>
      </c>
      <c r="V247" s="71">
        <f>IV!P109*100</f>
        <v>1.5738318878125053</v>
      </c>
      <c r="W247" s="71">
        <f>IV!Q109*100</f>
        <v>9.3332684727230983</v>
      </c>
      <c r="X247" s="71">
        <f>IV!R109*100</f>
        <v>9.6863562053250671</v>
      </c>
      <c r="Y247" s="71">
        <f>IV!S109*100</f>
        <v>10.050285700668693</v>
      </c>
      <c r="Z247" s="71">
        <f>IV!T109*100</f>
        <v>10.425141060323941</v>
      </c>
      <c r="AA247" s="71">
        <f>IV!U109*100</f>
        <v>10.810981290949712</v>
      </c>
      <c r="AB247" s="71">
        <f>IV!V109*100</f>
        <v>11.207837844494026</v>
      </c>
      <c r="AC247" s="71">
        <f>IV!W109*100</f>
        <v>11.615712116153952</v>
      </c>
      <c r="AD247" s="71">
        <f>IV!X109*100</f>
        <v>12.034572926477329</v>
      </c>
      <c r="AE247" s="71">
        <f>IV!Y109*100</f>
        <v>12.464354019073813</v>
      </c>
      <c r="AF247" s="71">
        <f>IV!Z109*100</f>
        <v>12.904951610825357</v>
      </c>
      <c r="AG247" s="71">
        <f>IV!AA109*100</f>
        <v>13.356222037160451</v>
      </c>
      <c r="AH247" s="71">
        <f>IV!AB109*100</f>
        <v>13.81797954076402</v>
      </c>
      <c r="AI247" s="71">
        <f>IV!AC109*100</f>
        <v>14.289994257876904</v>
      </c>
      <c r="AJ247" s="71">
        <f>IV!AD109*100</f>
        <v>14.771990461894143</v>
      </c>
      <c r="AK247" s="71">
        <f>IV!AE109*100</f>
        <v>15.263645129050401</v>
      </c>
      <c r="AL247" s="71">
        <f>IV!AF109*100</f>
        <v>15.764586895286683</v>
      </c>
      <c r="AM247" s="71">
        <f>IV!AG109*100</f>
        <v>16.274395476577723</v>
      </c>
      <c r="AN247" s="71">
        <f>IV!AH109*100</f>
        <v>16.792601626676156</v>
      </c>
      <c r="AO247" s="71">
        <f>IV!AI109*100</f>
        <v>17.318687705969886</v>
      </c>
      <c r="AP247" s="71">
        <f>IV!AJ109*100</f>
        <v>17.852088932507979</v>
      </c>
      <c r="AQ247" s="71">
        <f>IV!AK109*100</f>
        <v>18.392195380777217</v>
      </c>
    </row>
    <row r="248" spans="1:43" x14ac:dyDescent="0.2">
      <c r="A248" s="67" t="s">
        <v>94</v>
      </c>
      <c r="B248" s="67" t="s">
        <v>95</v>
      </c>
      <c r="C248" s="67" t="s">
        <v>104</v>
      </c>
      <c r="D248" s="67" t="s">
        <v>79</v>
      </c>
      <c r="E248" s="67" t="s">
        <v>75</v>
      </c>
      <c r="F248" s="67" t="s">
        <v>101</v>
      </c>
      <c r="G248" s="68" t="str">
        <f>IV!B110</f>
        <v>%</v>
      </c>
      <c r="H248" s="67" t="s">
        <v>100</v>
      </c>
      <c r="I248" s="69">
        <v>4</v>
      </c>
      <c r="J248" s="71">
        <f>IV!D110*100</f>
        <v>0</v>
      </c>
      <c r="K248" s="71">
        <f>IV!E110*100</f>
        <v>0</v>
      </c>
      <c r="L248" s="71">
        <f>IV!F110*100</f>
        <v>0</v>
      </c>
      <c r="M248" s="71">
        <f>IV!G110*100</f>
        <v>0</v>
      </c>
      <c r="N248" s="71">
        <f>IV!H110*100</f>
        <v>0</v>
      </c>
      <c r="O248" s="71">
        <f>IV!I110*100</f>
        <v>0</v>
      </c>
      <c r="P248" s="71">
        <f>IV!J110*100</f>
        <v>0</v>
      </c>
      <c r="Q248" s="71">
        <f>IV!K110*100</f>
        <v>0</v>
      </c>
      <c r="R248" s="71">
        <f>IV!L110*100</f>
        <v>0</v>
      </c>
      <c r="S248" s="71">
        <f>IV!M110*100</f>
        <v>0</v>
      </c>
      <c r="T248" s="71">
        <f>IV!N110*100</f>
        <v>0</v>
      </c>
      <c r="U248" s="71">
        <f>IV!O110*100</f>
        <v>0</v>
      </c>
      <c r="V248" s="71">
        <f>IV!P110*100</f>
        <v>1.8785318182578247E-5</v>
      </c>
      <c r="W248" s="71">
        <f>IV!Q110*100</f>
        <v>3.52198810291438</v>
      </c>
      <c r="X248" s="71">
        <f>IV!R110*100</f>
        <v>3.7769436430034524</v>
      </c>
      <c r="Y248" s="71">
        <f>IV!S110*100</f>
        <v>4.0492956693450086</v>
      </c>
      <c r="Z248" s="71">
        <f>IV!T110*100</f>
        <v>4.3400696669183096</v>
      </c>
      <c r="AA248" s="71">
        <f>IV!U110*100</f>
        <v>4.6503275287735537</v>
      </c>
      <c r="AB248" s="71">
        <f>IV!V110*100</f>
        <v>4.9811650608359948</v>
      </c>
      <c r="AC248" s="71">
        <f>IV!W110*100</f>
        <v>5.3337087431588275</v>
      </c>
      <c r="AD248" s="71">
        <f>IV!X110*100</f>
        <v>5.7091116577384406</v>
      </c>
      <c r="AE248" s="71">
        <f>IV!Y110*100</f>
        <v>6.1085484902802794</v>
      </c>
      <c r="AF248" s="71">
        <f>IV!Z110*100</f>
        <v>6.5332095122949605</v>
      </c>
      <c r="AG248" s="71">
        <f>IV!AA110*100</f>
        <v>6.9842934511104122</v>
      </c>
      <c r="AH248" s="71">
        <f>IV!AB110*100</f>
        <v>7.4629991593637435</v>
      </c>
      <c r="AI248" s="71">
        <f>IV!AC110*100</f>
        <v>7.9705160028952271</v>
      </c>
      <c r="AJ248" s="71">
        <f>IV!AD110*100</f>
        <v>8.5080128973518221</v>
      </c>
      <c r="AK248" s="71">
        <f>IV!AE110*100</f>
        <v>9.0766259398800475</v>
      </c>
      <c r="AL248" s="71">
        <f>IV!AF110*100</f>
        <v>9.6774446036941679</v>
      </c>
      <c r="AM248" s="71">
        <f>IV!AG110*100</f>
        <v>10.311496490635392</v>
      </c>
      <c r="AN248" s="71">
        <f>IV!AH110*100</f>
        <v>10.97973067057595</v>
      </c>
      <c r="AO248" s="71">
        <f>IV!AI110*100</f>
        <v>11.682999676983428</v>
      </c>
      <c r="AP248" s="71">
        <f>IV!AJ110*100</f>
        <v>12.422040275222686</v>
      </c>
      <c r="AQ248" s="71">
        <f>IV!AK110*100</f>
        <v>13.197453173992809</v>
      </c>
    </row>
    <row r="249" spans="1:43" x14ac:dyDescent="0.2">
      <c r="A249" s="67" t="s">
        <v>94</v>
      </c>
      <c r="B249" s="67" t="s">
        <v>95</v>
      </c>
      <c r="C249" s="67" t="s">
        <v>104</v>
      </c>
      <c r="D249" s="67" t="s">
        <v>80</v>
      </c>
      <c r="E249" s="67" t="s">
        <v>12</v>
      </c>
      <c r="F249" s="67" t="s">
        <v>101</v>
      </c>
      <c r="G249" s="68" t="str">
        <f>IV!B113</f>
        <v>%</v>
      </c>
      <c r="H249" s="67" t="s">
        <v>100</v>
      </c>
      <c r="I249" s="69">
        <v>4</v>
      </c>
      <c r="J249" s="71">
        <f>IV!D113*100</f>
        <v>100</v>
      </c>
      <c r="K249" s="71">
        <f>IV!E113*100</f>
        <v>100</v>
      </c>
      <c r="L249" s="71">
        <f>IV!F113*100</f>
        <v>100</v>
      </c>
      <c r="M249" s="71">
        <f>IV!G113*100</f>
        <v>100</v>
      </c>
      <c r="N249" s="71">
        <f>IV!H113*100</f>
        <v>100</v>
      </c>
      <c r="O249" s="71">
        <f>IV!I113*100</f>
        <v>100</v>
      </c>
      <c r="P249" s="71">
        <f>IV!J113*100</f>
        <v>100</v>
      </c>
      <c r="Q249" s="71">
        <f>IV!K113*100</f>
        <v>100</v>
      </c>
      <c r="R249" s="71">
        <f>IV!L113*100</f>
        <v>100</v>
      </c>
      <c r="S249" s="71">
        <f>IV!M113*100</f>
        <v>100</v>
      </c>
      <c r="T249" s="71">
        <f>IV!N113*100</f>
        <v>100</v>
      </c>
      <c r="U249" s="71">
        <f>IV!O113*100</f>
        <v>100</v>
      </c>
      <c r="V249" s="71">
        <f>IV!P113*100</f>
        <v>100</v>
      </c>
      <c r="W249" s="71">
        <f>IV!Q113*100</f>
        <v>100</v>
      </c>
      <c r="X249" s="71">
        <f>IV!R113*100</f>
        <v>100</v>
      </c>
      <c r="Y249" s="71">
        <f>IV!S113*100</f>
        <v>100</v>
      </c>
      <c r="Z249" s="71">
        <f>IV!T113*100</f>
        <v>100</v>
      </c>
      <c r="AA249" s="71">
        <f>IV!U113*100</f>
        <v>100</v>
      </c>
      <c r="AB249" s="71">
        <f>IV!V113*100</f>
        <v>100</v>
      </c>
      <c r="AC249" s="71">
        <f>IV!W113*100</f>
        <v>100</v>
      </c>
      <c r="AD249" s="71">
        <f>IV!X113*100</f>
        <v>100</v>
      </c>
      <c r="AE249" s="71">
        <f>IV!Y113*100</f>
        <v>100</v>
      </c>
      <c r="AF249" s="71">
        <f>IV!Z113*100</f>
        <v>100</v>
      </c>
      <c r="AG249" s="71">
        <f>IV!AA113*100</f>
        <v>100</v>
      </c>
      <c r="AH249" s="71">
        <f>IV!AB113*100</f>
        <v>100</v>
      </c>
      <c r="AI249" s="71">
        <f>IV!AC113*100</f>
        <v>100</v>
      </c>
      <c r="AJ249" s="71">
        <f>IV!AD113*100</f>
        <v>100</v>
      </c>
      <c r="AK249" s="71">
        <f>IV!AE113*100</f>
        <v>100</v>
      </c>
      <c r="AL249" s="71">
        <f>IV!AF113*100</f>
        <v>100</v>
      </c>
      <c r="AM249" s="71">
        <f>IV!AG113*100</f>
        <v>100</v>
      </c>
      <c r="AN249" s="71">
        <f>IV!AH113*100</f>
        <v>100</v>
      </c>
      <c r="AO249" s="71">
        <f>IV!AI113*100</f>
        <v>100</v>
      </c>
      <c r="AP249" s="71">
        <f>IV!AJ113*100</f>
        <v>100</v>
      </c>
      <c r="AQ249" s="71">
        <f>IV!AK113*100</f>
        <v>100</v>
      </c>
    </row>
    <row r="250" spans="1:43" x14ac:dyDescent="0.2">
      <c r="A250" s="67" t="s">
        <v>94</v>
      </c>
      <c r="B250" s="67" t="s">
        <v>95</v>
      </c>
      <c r="C250" s="67" t="s">
        <v>104</v>
      </c>
      <c r="D250" s="67" t="s">
        <v>16</v>
      </c>
      <c r="E250" s="67" t="s">
        <v>7</v>
      </c>
      <c r="F250" s="67" t="s">
        <v>102</v>
      </c>
      <c r="G250" s="68" t="str">
        <f>IV!B117</f>
        <v>%</v>
      </c>
      <c r="H250" s="67" t="s">
        <v>93</v>
      </c>
      <c r="I250" s="69">
        <v>4</v>
      </c>
      <c r="J250" s="71">
        <f>IV!D117*100</f>
        <v>30</v>
      </c>
      <c r="K250" s="71">
        <f>IV!E117*100</f>
        <v>30</v>
      </c>
      <c r="L250" s="71">
        <f>IV!F117*100</f>
        <v>30</v>
      </c>
      <c r="M250" s="71">
        <f>IV!G117*100</f>
        <v>30</v>
      </c>
      <c r="N250" s="71">
        <f>IV!H117*100</f>
        <v>30</v>
      </c>
      <c r="O250" s="71">
        <f>IV!I117*100</f>
        <v>30</v>
      </c>
      <c r="P250" s="71">
        <f>IV!J117*100</f>
        <v>30</v>
      </c>
      <c r="Q250" s="71">
        <f>IV!K117*100</f>
        <v>30</v>
      </c>
      <c r="R250" s="71">
        <f>IV!L117*100</f>
        <v>30</v>
      </c>
      <c r="S250" s="71">
        <f>IV!M117*100</f>
        <v>30</v>
      </c>
      <c r="T250" s="71">
        <f>IV!N117*100</f>
        <v>30</v>
      </c>
      <c r="U250" s="71">
        <f>IV!O117*100</f>
        <v>30</v>
      </c>
      <c r="V250" s="71">
        <f>IV!P117*100</f>
        <v>30</v>
      </c>
      <c r="W250" s="71">
        <f>IV!Q117*100</f>
        <v>30</v>
      </c>
      <c r="X250" s="71">
        <f>IV!R117*100</f>
        <v>30</v>
      </c>
      <c r="Y250" s="71">
        <f>IV!S117*100</f>
        <v>30</v>
      </c>
      <c r="Z250" s="71">
        <f>IV!T117*100</f>
        <v>30</v>
      </c>
      <c r="AA250" s="71">
        <f>IV!U117*100</f>
        <v>30</v>
      </c>
      <c r="AB250" s="71">
        <f>IV!V117*100</f>
        <v>30</v>
      </c>
      <c r="AC250" s="71">
        <f>IV!W117*100</f>
        <v>30</v>
      </c>
      <c r="AD250" s="71">
        <f>IV!X117*100</f>
        <v>30</v>
      </c>
      <c r="AE250" s="71">
        <f>IV!Y117*100</f>
        <v>30</v>
      </c>
      <c r="AF250" s="71">
        <f>IV!Z117*100</f>
        <v>30</v>
      </c>
      <c r="AG250" s="71">
        <f>IV!AA117*100</f>
        <v>30</v>
      </c>
      <c r="AH250" s="71">
        <f>IV!AB117*100</f>
        <v>30</v>
      </c>
      <c r="AI250" s="71">
        <f>IV!AC117*100</f>
        <v>30</v>
      </c>
      <c r="AJ250" s="71">
        <f>IV!AD117*100</f>
        <v>30</v>
      </c>
      <c r="AK250" s="71">
        <f>IV!AE117*100</f>
        <v>30</v>
      </c>
      <c r="AL250" s="71">
        <f>IV!AF117*100</f>
        <v>30</v>
      </c>
      <c r="AM250" s="71">
        <f>IV!AG117*100</f>
        <v>30</v>
      </c>
      <c r="AN250" s="71">
        <f>IV!AH117*100</f>
        <v>30</v>
      </c>
      <c r="AO250" s="71">
        <f>IV!AI117*100</f>
        <v>30</v>
      </c>
      <c r="AP250" s="71">
        <f>IV!AJ117*100</f>
        <v>30</v>
      </c>
      <c r="AQ250" s="71">
        <f>IV!AK117*100</f>
        <v>30</v>
      </c>
    </row>
    <row r="251" spans="1:43" x14ac:dyDescent="0.2">
      <c r="A251" s="67" t="s">
        <v>94</v>
      </c>
      <c r="B251" s="67" t="s">
        <v>95</v>
      </c>
      <c r="C251" s="67" t="s">
        <v>104</v>
      </c>
      <c r="D251" s="67" t="s">
        <v>16</v>
      </c>
      <c r="E251" s="67" t="s">
        <v>11</v>
      </c>
      <c r="F251" s="67" t="s">
        <v>102</v>
      </c>
      <c r="G251" s="68" t="str">
        <f>IV!B118</f>
        <v>%</v>
      </c>
      <c r="H251" s="67" t="s">
        <v>93</v>
      </c>
      <c r="I251" s="69">
        <v>4</v>
      </c>
      <c r="J251" s="71">
        <f>IV!D118*100</f>
        <v>25</v>
      </c>
      <c r="K251" s="71">
        <f>IV!E118*100</f>
        <v>25</v>
      </c>
      <c r="L251" s="71">
        <f>IV!F118*100</f>
        <v>25</v>
      </c>
      <c r="M251" s="71">
        <f>IV!G118*100</f>
        <v>25</v>
      </c>
      <c r="N251" s="71">
        <f>IV!H118*100</f>
        <v>25</v>
      </c>
      <c r="O251" s="71">
        <f>IV!I118*100</f>
        <v>25</v>
      </c>
      <c r="P251" s="71">
        <f>IV!J118*100</f>
        <v>25</v>
      </c>
      <c r="Q251" s="71">
        <f>IV!K118*100</f>
        <v>25</v>
      </c>
      <c r="R251" s="71">
        <f>IV!L118*100</f>
        <v>25</v>
      </c>
      <c r="S251" s="71">
        <f>IV!M118*100</f>
        <v>25</v>
      </c>
      <c r="T251" s="71">
        <f>IV!N118*100</f>
        <v>25</v>
      </c>
      <c r="U251" s="71">
        <f>IV!O118*100</f>
        <v>25</v>
      </c>
      <c r="V251" s="71">
        <f>IV!P118*100</f>
        <v>25</v>
      </c>
      <c r="W251" s="71">
        <f>IV!Q118*100</f>
        <v>25</v>
      </c>
      <c r="X251" s="71">
        <f>IV!R118*100</f>
        <v>25</v>
      </c>
      <c r="Y251" s="71">
        <f>IV!S118*100</f>
        <v>25</v>
      </c>
      <c r="Z251" s="71">
        <f>IV!T118*100</f>
        <v>25</v>
      </c>
      <c r="AA251" s="71">
        <f>IV!U118*100</f>
        <v>25</v>
      </c>
      <c r="AB251" s="71">
        <f>IV!V118*100</f>
        <v>25</v>
      </c>
      <c r="AC251" s="71">
        <f>IV!W118*100</f>
        <v>25</v>
      </c>
      <c r="AD251" s="71">
        <f>IV!X118*100</f>
        <v>25</v>
      </c>
      <c r="AE251" s="71">
        <f>IV!Y118*100</f>
        <v>25</v>
      </c>
      <c r="AF251" s="71">
        <f>IV!Z118*100</f>
        <v>25</v>
      </c>
      <c r="AG251" s="71">
        <f>IV!AA118*100</f>
        <v>25</v>
      </c>
      <c r="AH251" s="71">
        <f>IV!AB118*100</f>
        <v>25</v>
      </c>
      <c r="AI251" s="71">
        <f>IV!AC118*100</f>
        <v>25</v>
      </c>
      <c r="AJ251" s="71">
        <f>IV!AD118*100</f>
        <v>25</v>
      </c>
      <c r="AK251" s="71">
        <f>IV!AE118*100</f>
        <v>25</v>
      </c>
      <c r="AL251" s="71">
        <f>IV!AF118*100</f>
        <v>25</v>
      </c>
      <c r="AM251" s="71">
        <f>IV!AG118*100</f>
        <v>25</v>
      </c>
      <c r="AN251" s="71">
        <f>IV!AH118*100</f>
        <v>25</v>
      </c>
      <c r="AO251" s="71">
        <f>IV!AI118*100</f>
        <v>25</v>
      </c>
      <c r="AP251" s="71">
        <f>IV!AJ118*100</f>
        <v>25</v>
      </c>
      <c r="AQ251" s="71">
        <f>IV!AK118*100</f>
        <v>25</v>
      </c>
    </row>
    <row r="252" spans="1:43" x14ac:dyDescent="0.2">
      <c r="A252" s="67" t="s">
        <v>94</v>
      </c>
      <c r="B252" s="67" t="s">
        <v>95</v>
      </c>
      <c r="C252" s="67" t="s">
        <v>104</v>
      </c>
      <c r="D252" s="67" t="s">
        <v>16</v>
      </c>
      <c r="E252" s="67" t="s">
        <v>12</v>
      </c>
      <c r="F252" s="67" t="s">
        <v>102</v>
      </c>
      <c r="G252" s="68" t="str">
        <f>IV!B119</f>
        <v>%</v>
      </c>
      <c r="H252" s="67" t="s">
        <v>93</v>
      </c>
      <c r="I252" s="69">
        <v>4</v>
      </c>
      <c r="J252" s="71">
        <f>IV!D119*100</f>
        <v>87.906603773584905</v>
      </c>
      <c r="K252" s="71">
        <f>IV!E119*100</f>
        <v>88.201451378809864</v>
      </c>
      <c r="L252" s="71">
        <f>IV!F119*100</f>
        <v>88.496298984034823</v>
      </c>
      <c r="M252" s="71">
        <f>IV!G119*100</f>
        <v>88.791146589259796</v>
      </c>
      <c r="N252" s="71">
        <f>IV!H119*100</f>
        <v>89.085994194484755</v>
      </c>
      <c r="O252" s="71">
        <f>IV!I119*100</f>
        <v>89.380841799709728</v>
      </c>
      <c r="P252" s="71">
        <f>IV!J119*100</f>
        <v>89.675689404934687</v>
      </c>
      <c r="Q252" s="71">
        <f>IV!K119*100</f>
        <v>89.970537010159646</v>
      </c>
      <c r="R252" s="71">
        <f>IV!L119*100</f>
        <v>90.265384615384619</v>
      </c>
      <c r="S252" s="71">
        <f>IV!M119*100</f>
        <v>90.560232220609578</v>
      </c>
      <c r="T252" s="71">
        <f>IV!N119*100</f>
        <v>90.855079825834537</v>
      </c>
      <c r="U252" s="71">
        <f>IV!O119*100</f>
        <v>91.14992743105951</v>
      </c>
      <c r="V252" s="71">
        <f>IV!P119*100</f>
        <v>91.444775036284469</v>
      </c>
      <c r="W252" s="71">
        <f>IV!Q119*100</f>
        <v>91.739622641509428</v>
      </c>
      <c r="X252" s="71">
        <f>IV!R119*100</f>
        <v>91.739622641509428</v>
      </c>
      <c r="Y252" s="71">
        <f>IV!S119*100</f>
        <v>91.739622641509428</v>
      </c>
      <c r="Z252" s="71">
        <f>IV!T119*100</f>
        <v>91.739622641509428</v>
      </c>
      <c r="AA252" s="71">
        <f>IV!U119*100</f>
        <v>91.739622641509428</v>
      </c>
      <c r="AB252" s="71">
        <f>IV!V119*100</f>
        <v>91.739622641509428</v>
      </c>
      <c r="AC252" s="71">
        <f>IV!W119*100</f>
        <v>91.739622641509428</v>
      </c>
      <c r="AD252" s="71">
        <f>IV!X119*100</f>
        <v>91.739622641509428</v>
      </c>
      <c r="AE252" s="71">
        <f>IV!Y119*100</f>
        <v>91.739622641509428</v>
      </c>
      <c r="AF252" s="71">
        <f>IV!Z119*100</f>
        <v>91.739622641509428</v>
      </c>
      <c r="AG252" s="71">
        <f>IV!AA119*100</f>
        <v>91.739622641509428</v>
      </c>
      <c r="AH252" s="71">
        <f>IV!AB119*100</f>
        <v>91.739622641509428</v>
      </c>
      <c r="AI252" s="71">
        <f>IV!AC119*100</f>
        <v>91.739622641509428</v>
      </c>
      <c r="AJ252" s="71">
        <f>IV!AD119*100</f>
        <v>91.739622641509428</v>
      </c>
      <c r="AK252" s="71">
        <f>IV!AE119*100</f>
        <v>91.739622641509428</v>
      </c>
      <c r="AL252" s="71">
        <f>IV!AF119*100</f>
        <v>91.739622641509428</v>
      </c>
      <c r="AM252" s="71">
        <f>IV!AG119*100</f>
        <v>91.739622641509428</v>
      </c>
      <c r="AN252" s="71">
        <f>IV!AH119*100</f>
        <v>91.739622641509428</v>
      </c>
      <c r="AO252" s="71">
        <f>IV!AI119*100</f>
        <v>91.739622641509428</v>
      </c>
      <c r="AP252" s="71">
        <f>IV!AJ119*100</f>
        <v>91.739622641509428</v>
      </c>
      <c r="AQ252" s="71">
        <f>IV!AK119*100</f>
        <v>91.739622641509428</v>
      </c>
    </row>
    <row r="253" spans="1:43" x14ac:dyDescent="0.2">
      <c r="A253" s="67" t="s">
        <v>94</v>
      </c>
      <c r="B253" s="67" t="s">
        <v>95</v>
      </c>
      <c r="C253" s="67" t="s">
        <v>104</v>
      </c>
      <c r="D253" s="67" t="s">
        <v>16</v>
      </c>
      <c r="E253" s="67" t="s">
        <v>13</v>
      </c>
      <c r="F253" s="67" t="s">
        <v>102</v>
      </c>
      <c r="G253" s="68" t="str">
        <f>IV!B120</f>
        <v>%</v>
      </c>
      <c r="H253" s="67" t="s">
        <v>93</v>
      </c>
      <c r="I253" s="69">
        <v>4</v>
      </c>
      <c r="J253" s="71">
        <f>IV!D120*100</f>
        <v>25</v>
      </c>
      <c r="K253" s="71">
        <f>IV!E120*100</f>
        <v>25</v>
      </c>
      <c r="L253" s="71">
        <f>IV!F120*100</f>
        <v>25</v>
      </c>
      <c r="M253" s="71">
        <f>IV!G120*100</f>
        <v>25</v>
      </c>
      <c r="N253" s="71">
        <f>IV!H120*100</f>
        <v>25</v>
      </c>
      <c r="O253" s="71">
        <f>IV!I120*100</f>
        <v>25</v>
      </c>
      <c r="P253" s="71">
        <f>IV!J120*100</f>
        <v>25</v>
      </c>
      <c r="Q253" s="71">
        <f>IV!K120*100</f>
        <v>25</v>
      </c>
      <c r="R253" s="71">
        <f>IV!L120*100</f>
        <v>25</v>
      </c>
      <c r="S253" s="71">
        <f>IV!M120*100</f>
        <v>25</v>
      </c>
      <c r="T253" s="71">
        <f>IV!N120*100</f>
        <v>25</v>
      </c>
      <c r="U253" s="71">
        <f>IV!O120*100</f>
        <v>25</v>
      </c>
      <c r="V253" s="71">
        <f>IV!P120*100</f>
        <v>25</v>
      </c>
      <c r="W253" s="71">
        <f>IV!Q120*100</f>
        <v>25</v>
      </c>
      <c r="X253" s="71">
        <f>IV!R120*100</f>
        <v>25</v>
      </c>
      <c r="Y253" s="71">
        <f>IV!S120*100</f>
        <v>25</v>
      </c>
      <c r="Z253" s="71">
        <f>IV!T120*100</f>
        <v>25</v>
      </c>
      <c r="AA253" s="71">
        <f>IV!U120*100</f>
        <v>25</v>
      </c>
      <c r="AB253" s="71">
        <f>IV!V120*100</f>
        <v>25</v>
      </c>
      <c r="AC253" s="71">
        <f>IV!W120*100</f>
        <v>25</v>
      </c>
      <c r="AD253" s="71">
        <f>IV!X120*100</f>
        <v>25</v>
      </c>
      <c r="AE253" s="71">
        <f>IV!Y120*100</f>
        <v>25</v>
      </c>
      <c r="AF253" s="71">
        <f>IV!Z120*100</f>
        <v>25</v>
      </c>
      <c r="AG253" s="71">
        <f>IV!AA120*100</f>
        <v>25</v>
      </c>
      <c r="AH253" s="71">
        <f>IV!AB120*100</f>
        <v>25</v>
      </c>
      <c r="AI253" s="71">
        <f>IV!AC120*100</f>
        <v>25</v>
      </c>
      <c r="AJ253" s="71">
        <f>IV!AD120*100</f>
        <v>25</v>
      </c>
      <c r="AK253" s="71">
        <f>IV!AE120*100</f>
        <v>25</v>
      </c>
      <c r="AL253" s="71">
        <f>IV!AF120*100</f>
        <v>25</v>
      </c>
      <c r="AM253" s="71">
        <f>IV!AG120*100</f>
        <v>25</v>
      </c>
      <c r="AN253" s="71">
        <f>IV!AH120*100</f>
        <v>25</v>
      </c>
      <c r="AO253" s="71">
        <f>IV!AI120*100</f>
        <v>25</v>
      </c>
      <c r="AP253" s="71">
        <f>IV!AJ120*100</f>
        <v>25</v>
      </c>
      <c r="AQ253" s="71">
        <f>IV!AK120*100</f>
        <v>25</v>
      </c>
    </row>
    <row r="254" spans="1:43" x14ac:dyDescent="0.2">
      <c r="A254" s="67" t="s">
        <v>94</v>
      </c>
      <c r="B254" s="67" t="s">
        <v>95</v>
      </c>
      <c r="C254" s="67" t="s">
        <v>104</v>
      </c>
      <c r="D254" s="67" t="s">
        <v>16</v>
      </c>
      <c r="E254" s="67" t="s">
        <v>55</v>
      </c>
      <c r="F254" s="67" t="s">
        <v>102</v>
      </c>
      <c r="G254" s="68" t="str">
        <f>IV!B121</f>
        <v>%</v>
      </c>
      <c r="H254" s="67" t="s">
        <v>93</v>
      </c>
      <c r="I254" s="69">
        <v>4</v>
      </c>
      <c r="J254" s="71">
        <f>IV!D121*100</f>
        <v>25</v>
      </c>
      <c r="K254" s="71">
        <f>IV!E121*100</f>
        <v>25</v>
      </c>
      <c r="L254" s="71">
        <f>IV!F121*100</f>
        <v>25</v>
      </c>
      <c r="M254" s="71">
        <f>IV!G121*100</f>
        <v>25</v>
      </c>
      <c r="N254" s="71">
        <f>IV!H121*100</f>
        <v>25</v>
      </c>
      <c r="O254" s="71">
        <f>IV!I121*100</f>
        <v>25</v>
      </c>
      <c r="P254" s="71">
        <f>IV!J121*100</f>
        <v>25</v>
      </c>
      <c r="Q254" s="71">
        <f>IV!K121*100</f>
        <v>25</v>
      </c>
      <c r="R254" s="71">
        <f>IV!L121*100</f>
        <v>25</v>
      </c>
      <c r="S254" s="71">
        <f>IV!M121*100</f>
        <v>25</v>
      </c>
      <c r="T254" s="71">
        <f>IV!N121*100</f>
        <v>25</v>
      </c>
      <c r="U254" s="71">
        <f>IV!O121*100</f>
        <v>25</v>
      </c>
      <c r="V254" s="71">
        <f>IV!P121*100</f>
        <v>25</v>
      </c>
      <c r="W254" s="71">
        <f>IV!Q121*100</f>
        <v>25</v>
      </c>
      <c r="X254" s="71">
        <f>IV!R121*100</f>
        <v>25</v>
      </c>
      <c r="Y254" s="71">
        <f>IV!S121*100</f>
        <v>25</v>
      </c>
      <c r="Z254" s="71">
        <f>IV!T121*100</f>
        <v>25</v>
      </c>
      <c r="AA254" s="71">
        <f>IV!U121*100</f>
        <v>25</v>
      </c>
      <c r="AB254" s="71">
        <f>IV!V121*100</f>
        <v>25</v>
      </c>
      <c r="AC254" s="71">
        <f>IV!W121*100</f>
        <v>25</v>
      </c>
      <c r="AD254" s="71">
        <f>IV!X121*100</f>
        <v>25</v>
      </c>
      <c r="AE254" s="71">
        <f>IV!Y121*100</f>
        <v>25</v>
      </c>
      <c r="AF254" s="71">
        <f>IV!Z121*100</f>
        <v>25</v>
      </c>
      <c r="AG254" s="71">
        <f>IV!AA121*100</f>
        <v>25</v>
      </c>
      <c r="AH254" s="71">
        <f>IV!AB121*100</f>
        <v>25</v>
      </c>
      <c r="AI254" s="71">
        <f>IV!AC121*100</f>
        <v>25</v>
      </c>
      <c r="AJ254" s="71">
        <f>IV!AD121*100</f>
        <v>25</v>
      </c>
      <c r="AK254" s="71">
        <f>IV!AE121*100</f>
        <v>25</v>
      </c>
      <c r="AL254" s="71">
        <f>IV!AF121*100</f>
        <v>25</v>
      </c>
      <c r="AM254" s="71">
        <f>IV!AG121*100</f>
        <v>25</v>
      </c>
      <c r="AN254" s="71">
        <f>IV!AH121*100</f>
        <v>25</v>
      </c>
      <c r="AO254" s="71">
        <f>IV!AI121*100</f>
        <v>25</v>
      </c>
      <c r="AP254" s="71">
        <f>IV!AJ121*100</f>
        <v>25</v>
      </c>
      <c r="AQ254" s="71">
        <f>IV!AK121*100</f>
        <v>25</v>
      </c>
    </row>
    <row r="255" spans="1:43" x14ac:dyDescent="0.2">
      <c r="A255" s="67" t="s">
        <v>94</v>
      </c>
      <c r="B255" s="67" t="s">
        <v>95</v>
      </c>
      <c r="C255" s="67" t="s">
        <v>104</v>
      </c>
      <c r="D255" s="67" t="s">
        <v>16</v>
      </c>
      <c r="E255" s="67" t="s">
        <v>75</v>
      </c>
      <c r="F255" s="67" t="s">
        <v>102</v>
      </c>
      <c r="G255" s="68" t="str">
        <f>IV!B122</f>
        <v>%</v>
      </c>
      <c r="H255" s="67" t="s">
        <v>93</v>
      </c>
      <c r="I255" s="69">
        <v>4</v>
      </c>
      <c r="J255" s="71">
        <f>IV!D122*100</f>
        <v>100</v>
      </c>
      <c r="K255" s="71">
        <f>IV!E122*100</f>
        <v>100</v>
      </c>
      <c r="L255" s="71">
        <f>IV!F122*100</f>
        <v>100</v>
      </c>
      <c r="M255" s="71">
        <f>IV!G122*100</f>
        <v>100</v>
      </c>
      <c r="N255" s="71">
        <f>IV!H122*100</f>
        <v>100</v>
      </c>
      <c r="O255" s="71">
        <f>IV!I122*100</f>
        <v>100</v>
      </c>
      <c r="P255" s="71">
        <f>IV!J122*100</f>
        <v>100</v>
      </c>
      <c r="Q255" s="71">
        <f>IV!K122*100</f>
        <v>100</v>
      </c>
      <c r="R255" s="71">
        <f>IV!L122*100</f>
        <v>100</v>
      </c>
      <c r="S255" s="71">
        <f>IV!M122*100</f>
        <v>100</v>
      </c>
      <c r="T255" s="71">
        <f>IV!N122*100</f>
        <v>100</v>
      </c>
      <c r="U255" s="71">
        <f>IV!O122*100</f>
        <v>100</v>
      </c>
      <c r="V255" s="71">
        <f>IV!P122*100</f>
        <v>100</v>
      </c>
      <c r="W255" s="71">
        <f>IV!Q122*100</f>
        <v>100</v>
      </c>
      <c r="X255" s="71">
        <f>IV!R122*100</f>
        <v>100</v>
      </c>
      <c r="Y255" s="71">
        <f>IV!S122*100</f>
        <v>100</v>
      </c>
      <c r="Z255" s="71">
        <f>IV!T122*100</f>
        <v>100</v>
      </c>
      <c r="AA255" s="71">
        <f>IV!U122*100</f>
        <v>100</v>
      </c>
      <c r="AB255" s="71">
        <f>IV!V122*100</f>
        <v>100</v>
      </c>
      <c r="AC255" s="71">
        <f>IV!W122*100</f>
        <v>100</v>
      </c>
      <c r="AD255" s="71">
        <f>IV!X122*100</f>
        <v>100</v>
      </c>
      <c r="AE255" s="71">
        <f>IV!Y122*100</f>
        <v>100</v>
      </c>
      <c r="AF255" s="71">
        <f>IV!Z122*100</f>
        <v>100</v>
      </c>
      <c r="AG255" s="71">
        <f>IV!AA122*100</f>
        <v>100</v>
      </c>
      <c r="AH255" s="71">
        <f>IV!AB122*100</f>
        <v>100</v>
      </c>
      <c r="AI255" s="71">
        <f>IV!AC122*100</f>
        <v>100</v>
      </c>
      <c r="AJ255" s="71">
        <f>IV!AD122*100</f>
        <v>100</v>
      </c>
      <c r="AK255" s="71">
        <f>IV!AE122*100</f>
        <v>100</v>
      </c>
      <c r="AL255" s="71">
        <f>IV!AF122*100</f>
        <v>100</v>
      </c>
      <c r="AM255" s="71">
        <f>IV!AG122*100</f>
        <v>100</v>
      </c>
      <c r="AN255" s="71">
        <f>IV!AH122*100</f>
        <v>100</v>
      </c>
      <c r="AO255" s="71">
        <f>IV!AI122*100</f>
        <v>100</v>
      </c>
      <c r="AP255" s="71">
        <f>IV!AJ122*100</f>
        <v>100</v>
      </c>
      <c r="AQ255" s="71">
        <f>IV!AK122*100</f>
        <v>100</v>
      </c>
    </row>
    <row r="256" spans="1:43" x14ac:dyDescent="0.2">
      <c r="A256" s="67" t="s">
        <v>94</v>
      </c>
      <c r="B256" s="67" t="s">
        <v>95</v>
      </c>
      <c r="C256" s="67" t="s">
        <v>104</v>
      </c>
      <c r="D256" s="67" t="s">
        <v>79</v>
      </c>
      <c r="E256" s="67" t="s">
        <v>7</v>
      </c>
      <c r="F256" s="67" t="s">
        <v>102</v>
      </c>
      <c r="G256" s="68" t="str">
        <f>IV!B125</f>
        <v>%</v>
      </c>
      <c r="H256" s="67" t="s">
        <v>93</v>
      </c>
      <c r="I256" s="69">
        <v>4</v>
      </c>
      <c r="J256" s="71">
        <f>IV!D125*100</f>
        <v>82</v>
      </c>
      <c r="K256" s="71">
        <f>IV!E125*100</f>
        <v>82</v>
      </c>
      <c r="L256" s="71">
        <f>IV!F125*100</f>
        <v>82</v>
      </c>
      <c r="M256" s="71">
        <f>IV!G125*100</f>
        <v>82</v>
      </c>
      <c r="N256" s="71">
        <f>IV!H125*100</f>
        <v>82</v>
      </c>
      <c r="O256" s="71">
        <f>IV!I125*100</f>
        <v>82</v>
      </c>
      <c r="P256" s="71">
        <f>IV!J125*100</f>
        <v>82</v>
      </c>
      <c r="Q256" s="71">
        <f>IV!K125*100</f>
        <v>82</v>
      </c>
      <c r="R256" s="71">
        <f>IV!L125*100</f>
        <v>82</v>
      </c>
      <c r="S256" s="71">
        <f>IV!M125*100</f>
        <v>82</v>
      </c>
      <c r="T256" s="71">
        <f>IV!N125*100</f>
        <v>82</v>
      </c>
      <c r="U256" s="71">
        <f>IV!O125*100</f>
        <v>82</v>
      </c>
      <c r="V256" s="71">
        <f>IV!P125*100</f>
        <v>82</v>
      </c>
      <c r="W256" s="71">
        <f>IV!Q125*100</f>
        <v>82</v>
      </c>
      <c r="X256" s="71">
        <f>IV!R125*100</f>
        <v>82</v>
      </c>
      <c r="Y256" s="71">
        <f>IV!S125*100</f>
        <v>82</v>
      </c>
      <c r="Z256" s="71">
        <f>IV!T125*100</f>
        <v>82</v>
      </c>
      <c r="AA256" s="71">
        <f>IV!U125*100</f>
        <v>82</v>
      </c>
      <c r="AB256" s="71">
        <f>IV!V125*100</f>
        <v>82</v>
      </c>
      <c r="AC256" s="71">
        <f>IV!W125*100</f>
        <v>82</v>
      </c>
      <c r="AD256" s="71">
        <f>IV!X125*100</f>
        <v>82</v>
      </c>
      <c r="AE256" s="71">
        <f>IV!Y125*100</f>
        <v>82</v>
      </c>
      <c r="AF256" s="71">
        <f>IV!Z125*100</f>
        <v>82</v>
      </c>
      <c r="AG256" s="71">
        <f>IV!AA125*100</f>
        <v>82</v>
      </c>
      <c r="AH256" s="71">
        <f>IV!AB125*100</f>
        <v>82</v>
      </c>
      <c r="AI256" s="71">
        <f>IV!AC125*100</f>
        <v>82</v>
      </c>
      <c r="AJ256" s="71">
        <f>IV!AD125*100</f>
        <v>82</v>
      </c>
      <c r="AK256" s="71">
        <f>IV!AE125*100</f>
        <v>82</v>
      </c>
      <c r="AL256" s="71">
        <f>IV!AF125*100</f>
        <v>82</v>
      </c>
      <c r="AM256" s="71">
        <f>IV!AG125*100</f>
        <v>82</v>
      </c>
      <c r="AN256" s="71">
        <f>IV!AH125*100</f>
        <v>82</v>
      </c>
      <c r="AO256" s="71">
        <f>IV!AI125*100</f>
        <v>82</v>
      </c>
      <c r="AP256" s="71">
        <f>IV!AJ125*100</f>
        <v>82</v>
      </c>
      <c r="AQ256" s="71">
        <f>IV!AK125*100</f>
        <v>82</v>
      </c>
    </row>
    <row r="257" spans="1:43" x14ac:dyDescent="0.2">
      <c r="A257" s="67" t="s">
        <v>94</v>
      </c>
      <c r="B257" s="67" t="s">
        <v>95</v>
      </c>
      <c r="C257" s="67" t="s">
        <v>104</v>
      </c>
      <c r="D257" s="67" t="s">
        <v>79</v>
      </c>
      <c r="E257" s="67" t="s">
        <v>9</v>
      </c>
      <c r="F257" s="67" t="s">
        <v>102</v>
      </c>
      <c r="G257" s="68" t="str">
        <f>IV!B126</f>
        <v>%</v>
      </c>
      <c r="H257" s="67" t="s">
        <v>93</v>
      </c>
      <c r="I257" s="69">
        <v>4</v>
      </c>
      <c r="J257" s="71">
        <f>IV!D126*100</f>
        <v>74.099999999999994</v>
      </c>
      <c r="K257" s="71">
        <f>IV!E126*100</f>
        <v>74.099999999999994</v>
      </c>
      <c r="L257" s="71">
        <f>IV!F126*100</f>
        <v>74.099999999999994</v>
      </c>
      <c r="M257" s="71">
        <f>IV!G126*100</f>
        <v>74.099999999999994</v>
      </c>
      <c r="N257" s="71">
        <f>IV!H126*100</f>
        <v>74.099999999999994</v>
      </c>
      <c r="O257" s="71">
        <f>IV!I126*100</f>
        <v>74.099999999999994</v>
      </c>
      <c r="P257" s="71">
        <f>IV!J126*100</f>
        <v>74.099999999999994</v>
      </c>
      <c r="Q257" s="71">
        <f>IV!K126*100</f>
        <v>74.099999999999994</v>
      </c>
      <c r="R257" s="71">
        <f>IV!L126*100</f>
        <v>74.099999999999994</v>
      </c>
      <c r="S257" s="71">
        <f>IV!M126*100</f>
        <v>74.099999999999994</v>
      </c>
      <c r="T257" s="71">
        <f>IV!N126*100</f>
        <v>74.099999999999994</v>
      </c>
      <c r="U257" s="71">
        <f>IV!O126*100</f>
        <v>74.099999999999994</v>
      </c>
      <c r="V257" s="71">
        <f>IV!P126*100</f>
        <v>74.099999999999994</v>
      </c>
      <c r="W257" s="71">
        <f>IV!Q126*100</f>
        <v>74.099999999999994</v>
      </c>
      <c r="X257" s="71">
        <f>IV!R126*100</f>
        <v>74.099999999999994</v>
      </c>
      <c r="Y257" s="71">
        <f>IV!S126*100</f>
        <v>74.099999999999994</v>
      </c>
      <c r="Z257" s="71">
        <f>IV!T126*100</f>
        <v>74.099999999999994</v>
      </c>
      <c r="AA257" s="71">
        <f>IV!U126*100</f>
        <v>74.099999999999994</v>
      </c>
      <c r="AB257" s="71">
        <f>IV!V126*100</f>
        <v>74.099999999999994</v>
      </c>
      <c r="AC257" s="71">
        <f>IV!W126*100</f>
        <v>74.099999999999994</v>
      </c>
      <c r="AD257" s="71">
        <f>IV!X126*100</f>
        <v>74.099999999999994</v>
      </c>
      <c r="AE257" s="71">
        <f>IV!Y126*100</f>
        <v>74.099999999999994</v>
      </c>
      <c r="AF257" s="71">
        <f>IV!Z126*100</f>
        <v>74.099999999999994</v>
      </c>
      <c r="AG257" s="71">
        <f>IV!AA126*100</f>
        <v>74.099999999999994</v>
      </c>
      <c r="AH257" s="71">
        <f>IV!AB126*100</f>
        <v>74.099999999999994</v>
      </c>
      <c r="AI257" s="71">
        <f>IV!AC126*100</f>
        <v>74.099999999999994</v>
      </c>
      <c r="AJ257" s="71">
        <f>IV!AD126*100</f>
        <v>74.099999999999994</v>
      </c>
      <c r="AK257" s="71">
        <f>IV!AE126*100</f>
        <v>74.099999999999994</v>
      </c>
      <c r="AL257" s="71">
        <f>IV!AF126*100</f>
        <v>74.099999999999994</v>
      </c>
      <c r="AM257" s="71">
        <f>IV!AG126*100</f>
        <v>74.099999999999994</v>
      </c>
      <c r="AN257" s="71">
        <f>IV!AH126*100</f>
        <v>74.099999999999994</v>
      </c>
      <c r="AO257" s="71">
        <f>IV!AI126*100</f>
        <v>74.099999999999994</v>
      </c>
      <c r="AP257" s="71">
        <f>IV!AJ126*100</f>
        <v>74.099999999999994</v>
      </c>
      <c r="AQ257" s="71">
        <f>IV!AK126*100</f>
        <v>74.099999999999994</v>
      </c>
    </row>
    <row r="258" spans="1:43" x14ac:dyDescent="0.2">
      <c r="A258" s="67" t="s">
        <v>94</v>
      </c>
      <c r="B258" s="67" t="s">
        <v>95</v>
      </c>
      <c r="C258" s="67" t="s">
        <v>104</v>
      </c>
      <c r="D258" s="67" t="s">
        <v>79</v>
      </c>
      <c r="E258" s="67" t="s">
        <v>10</v>
      </c>
      <c r="F258" s="67" t="s">
        <v>102</v>
      </c>
      <c r="G258" s="68" t="str">
        <f>IV!B127</f>
        <v>%</v>
      </c>
      <c r="H258" s="67" t="s">
        <v>93</v>
      </c>
      <c r="I258" s="69">
        <v>4</v>
      </c>
      <c r="J258" s="71">
        <f>IV!D127*100</f>
        <v>82</v>
      </c>
      <c r="K258" s="71">
        <f>IV!E127*100</f>
        <v>82</v>
      </c>
      <c r="L258" s="71">
        <f>IV!F127*100</f>
        <v>82</v>
      </c>
      <c r="M258" s="71">
        <f>IV!G127*100</f>
        <v>82</v>
      </c>
      <c r="N258" s="71">
        <f>IV!H127*100</f>
        <v>82</v>
      </c>
      <c r="O258" s="71">
        <f>IV!I127*100</f>
        <v>82</v>
      </c>
      <c r="P258" s="71">
        <f>IV!J127*100</f>
        <v>82</v>
      </c>
      <c r="Q258" s="71">
        <f>IV!K127*100</f>
        <v>82</v>
      </c>
      <c r="R258" s="71">
        <f>IV!L127*100</f>
        <v>82</v>
      </c>
      <c r="S258" s="71">
        <f>IV!M127*100</f>
        <v>82</v>
      </c>
      <c r="T258" s="71">
        <f>IV!N127*100</f>
        <v>82</v>
      </c>
      <c r="U258" s="71">
        <f>IV!O127*100</f>
        <v>82</v>
      </c>
      <c r="V258" s="71">
        <f>IV!P127*100</f>
        <v>82</v>
      </c>
      <c r="W258" s="71">
        <f>IV!Q127*100</f>
        <v>82</v>
      </c>
      <c r="X258" s="71">
        <f>IV!R127*100</f>
        <v>82</v>
      </c>
      <c r="Y258" s="71">
        <f>IV!S127*100</f>
        <v>82</v>
      </c>
      <c r="Z258" s="71">
        <f>IV!T127*100</f>
        <v>82</v>
      </c>
      <c r="AA258" s="71">
        <f>IV!U127*100</f>
        <v>82</v>
      </c>
      <c r="AB258" s="71">
        <f>IV!V127*100</f>
        <v>82</v>
      </c>
      <c r="AC258" s="71">
        <f>IV!W127*100</f>
        <v>82</v>
      </c>
      <c r="AD258" s="71">
        <f>IV!X127*100</f>
        <v>82</v>
      </c>
      <c r="AE258" s="71">
        <f>IV!Y127*100</f>
        <v>82</v>
      </c>
      <c r="AF258" s="71">
        <f>IV!Z127*100</f>
        <v>82</v>
      </c>
      <c r="AG258" s="71">
        <f>IV!AA127*100</f>
        <v>82</v>
      </c>
      <c r="AH258" s="71">
        <f>IV!AB127*100</f>
        <v>82</v>
      </c>
      <c r="AI258" s="71">
        <f>IV!AC127*100</f>
        <v>82</v>
      </c>
      <c r="AJ258" s="71">
        <f>IV!AD127*100</f>
        <v>82</v>
      </c>
      <c r="AK258" s="71">
        <f>IV!AE127*100</f>
        <v>82</v>
      </c>
      <c r="AL258" s="71">
        <f>IV!AF127*100</f>
        <v>82</v>
      </c>
      <c r="AM258" s="71">
        <f>IV!AG127*100</f>
        <v>82</v>
      </c>
      <c r="AN258" s="71">
        <f>IV!AH127*100</f>
        <v>82</v>
      </c>
      <c r="AO258" s="71">
        <f>IV!AI127*100</f>
        <v>82</v>
      </c>
      <c r="AP258" s="71">
        <f>IV!AJ127*100</f>
        <v>82</v>
      </c>
      <c r="AQ258" s="71">
        <f>IV!AK127*100</f>
        <v>82</v>
      </c>
    </row>
    <row r="259" spans="1:43" x14ac:dyDescent="0.2">
      <c r="A259" s="67" t="s">
        <v>94</v>
      </c>
      <c r="B259" s="67" t="s">
        <v>95</v>
      </c>
      <c r="C259" s="67" t="s">
        <v>104</v>
      </c>
      <c r="D259" s="67" t="s">
        <v>79</v>
      </c>
      <c r="E259" s="67" t="s">
        <v>11</v>
      </c>
      <c r="F259" s="67" t="s">
        <v>102</v>
      </c>
      <c r="G259" s="68" t="str">
        <f>IV!B128</f>
        <v>%</v>
      </c>
      <c r="H259" s="67" t="s">
        <v>93</v>
      </c>
      <c r="I259" s="69">
        <v>4</v>
      </c>
      <c r="J259" s="71">
        <f>IV!D128*100</f>
        <v>76.7</v>
      </c>
      <c r="K259" s="71">
        <f>IV!E128*100</f>
        <v>76.7</v>
      </c>
      <c r="L259" s="71">
        <f>IV!F128*100</f>
        <v>76.7</v>
      </c>
      <c r="M259" s="71">
        <f>IV!G128*100</f>
        <v>76.7</v>
      </c>
      <c r="N259" s="71">
        <f>IV!H128*100</f>
        <v>76.7</v>
      </c>
      <c r="O259" s="71">
        <f>IV!I128*100</f>
        <v>76.7</v>
      </c>
      <c r="P259" s="71">
        <f>IV!J128*100</f>
        <v>76.7</v>
      </c>
      <c r="Q259" s="71">
        <f>IV!K128*100</f>
        <v>76.7</v>
      </c>
      <c r="R259" s="71">
        <f>IV!L128*100</f>
        <v>76.7</v>
      </c>
      <c r="S259" s="71">
        <f>IV!M128*100</f>
        <v>76.7</v>
      </c>
      <c r="T259" s="71">
        <f>IV!N128*100</f>
        <v>76.7</v>
      </c>
      <c r="U259" s="71">
        <f>IV!O128*100</f>
        <v>76.7</v>
      </c>
      <c r="V259" s="71">
        <f>IV!P128*100</f>
        <v>76.7</v>
      </c>
      <c r="W259" s="71">
        <f>IV!Q128*100</f>
        <v>76.7</v>
      </c>
      <c r="X259" s="71">
        <f>IV!R128*100</f>
        <v>76.7</v>
      </c>
      <c r="Y259" s="71">
        <f>IV!S128*100</f>
        <v>76.7</v>
      </c>
      <c r="Z259" s="71">
        <f>IV!T128*100</f>
        <v>76.7</v>
      </c>
      <c r="AA259" s="71">
        <f>IV!U128*100</f>
        <v>76.7</v>
      </c>
      <c r="AB259" s="71">
        <f>IV!V128*100</f>
        <v>76.7</v>
      </c>
      <c r="AC259" s="71">
        <f>IV!W128*100</f>
        <v>76.7</v>
      </c>
      <c r="AD259" s="71">
        <f>IV!X128*100</f>
        <v>76.7</v>
      </c>
      <c r="AE259" s="71">
        <f>IV!Y128*100</f>
        <v>76.7</v>
      </c>
      <c r="AF259" s="71">
        <f>IV!Z128*100</f>
        <v>76.7</v>
      </c>
      <c r="AG259" s="71">
        <f>IV!AA128*100</f>
        <v>76.7</v>
      </c>
      <c r="AH259" s="71">
        <f>IV!AB128*100</f>
        <v>76.7</v>
      </c>
      <c r="AI259" s="71">
        <f>IV!AC128*100</f>
        <v>76.7</v>
      </c>
      <c r="AJ259" s="71">
        <f>IV!AD128*100</f>
        <v>76.7</v>
      </c>
      <c r="AK259" s="71">
        <f>IV!AE128*100</f>
        <v>76.7</v>
      </c>
      <c r="AL259" s="71">
        <f>IV!AF128*100</f>
        <v>76.7</v>
      </c>
      <c r="AM259" s="71">
        <f>IV!AG128*100</f>
        <v>76.7</v>
      </c>
      <c r="AN259" s="71">
        <f>IV!AH128*100</f>
        <v>76.7</v>
      </c>
      <c r="AO259" s="71">
        <f>IV!AI128*100</f>
        <v>76.7</v>
      </c>
      <c r="AP259" s="71">
        <f>IV!AJ128*100</f>
        <v>76.7</v>
      </c>
      <c r="AQ259" s="71">
        <f>IV!AK128*100</f>
        <v>76.7</v>
      </c>
    </row>
    <row r="260" spans="1:43" x14ac:dyDescent="0.2">
      <c r="A260" s="67" t="s">
        <v>94</v>
      </c>
      <c r="B260" s="67" t="s">
        <v>95</v>
      </c>
      <c r="C260" s="67" t="s">
        <v>104</v>
      </c>
      <c r="D260" s="67" t="s">
        <v>79</v>
      </c>
      <c r="E260" s="67" t="s">
        <v>106</v>
      </c>
      <c r="F260" s="67" t="s">
        <v>102</v>
      </c>
      <c r="G260" s="68" t="str">
        <f>IV!B129</f>
        <v>%</v>
      </c>
      <c r="H260" s="67" t="s">
        <v>93</v>
      </c>
      <c r="I260" s="69">
        <v>4</v>
      </c>
      <c r="J260" s="71">
        <f>IV!D129*100</f>
        <v>63.2</v>
      </c>
      <c r="K260" s="71">
        <f>IV!E129*100</f>
        <v>63.2</v>
      </c>
      <c r="L260" s="71">
        <f>IV!F129*100</f>
        <v>63.2</v>
      </c>
      <c r="M260" s="71">
        <f>IV!G129*100</f>
        <v>63.2</v>
      </c>
      <c r="N260" s="71">
        <f>IV!H129*100</f>
        <v>63.252666666666656</v>
      </c>
      <c r="O260" s="71">
        <f>IV!I129*100</f>
        <v>63.305333333333337</v>
      </c>
      <c r="P260" s="71">
        <f>IV!J129*100</f>
        <v>63.35799999999999</v>
      </c>
      <c r="Q260" s="71">
        <f>IV!K129*100</f>
        <v>63.410666666666671</v>
      </c>
      <c r="R260" s="71">
        <f>IV!L129*100</f>
        <v>63.463333333333338</v>
      </c>
      <c r="S260" s="71">
        <f>IV!M129*100</f>
        <v>63.515999999999991</v>
      </c>
      <c r="T260" s="71">
        <f>IV!N129*100</f>
        <v>63.568666666666672</v>
      </c>
      <c r="U260" s="71">
        <f>IV!O129*100</f>
        <v>63.621333333333332</v>
      </c>
      <c r="V260" s="71">
        <f>IV!P129*100</f>
        <v>63.674000000000007</v>
      </c>
      <c r="W260" s="71">
        <f>IV!Q129*100</f>
        <v>63.726666666666667</v>
      </c>
      <c r="X260" s="71">
        <f>IV!R129*100</f>
        <v>63.779333333333341</v>
      </c>
      <c r="Y260" s="71">
        <f>IV!S129*100</f>
        <v>63.832000000000001</v>
      </c>
      <c r="Z260" s="71">
        <f>IV!T129*100</f>
        <v>63.884666666666668</v>
      </c>
      <c r="AA260" s="71">
        <f>IV!U129*100</f>
        <v>63.937333333333335</v>
      </c>
      <c r="AB260" s="71">
        <f>IV!V129*100</f>
        <v>63.99</v>
      </c>
      <c r="AC260" s="71">
        <f>IV!W129*100</f>
        <v>64.042666666666676</v>
      </c>
      <c r="AD260" s="71">
        <f>IV!X129*100</f>
        <v>64.095333333333343</v>
      </c>
      <c r="AE260" s="71">
        <f>IV!Y129*100</f>
        <v>64.147999999999996</v>
      </c>
      <c r="AF260" s="71">
        <f>IV!Z129*100</f>
        <v>64.200666666666677</v>
      </c>
      <c r="AG260" s="71">
        <f>IV!AA129*100</f>
        <v>64.25333333333333</v>
      </c>
      <c r="AH260" s="71">
        <f>IV!AB129*100</f>
        <v>64.306000000000012</v>
      </c>
      <c r="AI260" s="71">
        <f>IV!AC129*100</f>
        <v>64.358666666666664</v>
      </c>
      <c r="AJ260" s="71">
        <f>IV!AD129*100</f>
        <v>64.411333333333332</v>
      </c>
      <c r="AK260" s="71">
        <f>IV!AE129*100</f>
        <v>64.463999999999999</v>
      </c>
      <c r="AL260" s="71">
        <f>IV!AF129*100</f>
        <v>64.516666666666666</v>
      </c>
      <c r="AM260" s="71">
        <f>IV!AG129*100</f>
        <v>64.569333333333333</v>
      </c>
      <c r="AN260" s="71">
        <f>IV!AH129*100</f>
        <v>64.622</v>
      </c>
      <c r="AO260" s="71">
        <f>IV!AI129*100</f>
        <v>64.674666666666667</v>
      </c>
      <c r="AP260" s="71">
        <f>IV!AJ129*100</f>
        <v>64.727333333333334</v>
      </c>
      <c r="AQ260" s="71">
        <f>IV!AK129*100</f>
        <v>64.779999999999987</v>
      </c>
    </row>
    <row r="261" spans="1:43" x14ac:dyDescent="0.2">
      <c r="A261" s="67" t="s">
        <v>94</v>
      </c>
      <c r="B261" s="67" t="s">
        <v>95</v>
      </c>
      <c r="C261" s="67" t="s">
        <v>104</v>
      </c>
      <c r="D261" s="67" t="s">
        <v>79</v>
      </c>
      <c r="E261" s="67" t="s">
        <v>12</v>
      </c>
      <c r="F261" s="67" t="s">
        <v>102</v>
      </c>
      <c r="G261" s="68" t="str">
        <f>IV!B130</f>
        <v>%</v>
      </c>
      <c r="H261" s="67" t="s">
        <v>93</v>
      </c>
      <c r="I261" s="69">
        <v>4</v>
      </c>
      <c r="J261" s="71">
        <f>IV!D130*100</f>
        <v>81.8</v>
      </c>
      <c r="K261" s="71">
        <f>IV!E130*100</f>
        <v>81.8</v>
      </c>
      <c r="L261" s="71">
        <f>IV!F130*100</f>
        <v>81.8</v>
      </c>
      <c r="M261" s="71">
        <f>IV!G130*100</f>
        <v>81.819473029999997</v>
      </c>
      <c r="N261" s="71">
        <f>IV!H130*100</f>
        <v>81.887655924191662</v>
      </c>
      <c r="O261" s="71">
        <f>IV!I130*100</f>
        <v>81.955838818383342</v>
      </c>
      <c r="P261" s="71">
        <f>IV!J130*100</f>
        <v>82.024021712575006</v>
      </c>
      <c r="Q261" s="71">
        <f>IV!K130*100</f>
        <v>82.092204606766671</v>
      </c>
      <c r="R261" s="71">
        <f>IV!L130*100</f>
        <v>82.160387500958336</v>
      </c>
      <c r="S261" s="71">
        <f>IV!M130*100</f>
        <v>82.228570395149987</v>
      </c>
      <c r="T261" s="71">
        <f>IV!N130*100</f>
        <v>82.296753289341666</v>
      </c>
      <c r="U261" s="71">
        <f>IV!O130*100</f>
        <v>82.364936183533331</v>
      </c>
      <c r="V261" s="71">
        <f>IV!P130*100</f>
        <v>82.43311907772501</v>
      </c>
      <c r="W261" s="71">
        <f>IV!Q130*100</f>
        <v>82.501301971916661</v>
      </c>
      <c r="X261" s="71">
        <f>IV!R130*100</f>
        <v>82.56948486610834</v>
      </c>
      <c r="Y261" s="71">
        <f>IV!S130*100</f>
        <v>82.637667760300005</v>
      </c>
      <c r="Z261" s="71">
        <f>IV!T130*100</f>
        <v>82.70585065449167</v>
      </c>
      <c r="AA261" s="71">
        <f>IV!U130*100</f>
        <v>82.774033548683335</v>
      </c>
      <c r="AB261" s="71">
        <f>IV!V130*100</f>
        <v>82.842216442874999</v>
      </c>
      <c r="AC261" s="71">
        <f>IV!W130*100</f>
        <v>82.910399337066679</v>
      </c>
      <c r="AD261" s="71">
        <f>IV!X130*100</f>
        <v>82.978582231258329</v>
      </c>
      <c r="AE261" s="71">
        <f>IV!Y130*100</f>
        <v>83.046765125449994</v>
      </c>
      <c r="AF261" s="71">
        <f>IV!Z130*100</f>
        <v>83.114948019641659</v>
      </c>
      <c r="AG261" s="71">
        <f>IV!AA130*100</f>
        <v>83.183130913833324</v>
      </c>
      <c r="AH261" s="71">
        <f>IV!AB130*100</f>
        <v>83.251313808025003</v>
      </c>
      <c r="AI261" s="71">
        <f>IV!AC130*100</f>
        <v>83.319496702216668</v>
      </c>
      <c r="AJ261" s="71">
        <f>IV!AD130*100</f>
        <v>83.387679596408333</v>
      </c>
      <c r="AK261" s="71">
        <f>IV!AE130*100</f>
        <v>83.455862490599998</v>
      </c>
      <c r="AL261" s="71">
        <f>IV!AF130*100</f>
        <v>83.524045384791663</v>
      </c>
      <c r="AM261" s="71">
        <f>IV!AG130*100</f>
        <v>83.592228278983342</v>
      </c>
      <c r="AN261" s="71">
        <f>IV!AH130*100</f>
        <v>83.660411173174992</v>
      </c>
      <c r="AO261" s="71">
        <f>IV!AI130*100</f>
        <v>83.728594067366686</v>
      </c>
      <c r="AP261" s="71">
        <f>IV!AJ130*100</f>
        <v>83.796776961558336</v>
      </c>
      <c r="AQ261" s="71">
        <f>IV!AK130*100</f>
        <v>83.864959855750001</v>
      </c>
    </row>
    <row r="262" spans="1:43" x14ac:dyDescent="0.2">
      <c r="A262" s="67" t="s">
        <v>94</v>
      </c>
      <c r="B262" s="67" t="s">
        <v>95</v>
      </c>
      <c r="C262" s="67" t="s">
        <v>104</v>
      </c>
      <c r="D262" s="67" t="s">
        <v>79</v>
      </c>
      <c r="E262" s="67" t="s">
        <v>54</v>
      </c>
      <c r="F262" s="67" t="s">
        <v>102</v>
      </c>
      <c r="G262" s="68" t="str">
        <f>IV!B131</f>
        <v>%</v>
      </c>
      <c r="H262" s="67" t="s">
        <v>93</v>
      </c>
      <c r="I262" s="69">
        <v>4</v>
      </c>
      <c r="J262" s="71">
        <f>IV!D131*100</f>
        <v>50</v>
      </c>
      <c r="K262" s="71">
        <f>IV!E131*100</f>
        <v>50</v>
      </c>
      <c r="L262" s="71">
        <f>IV!F131*100</f>
        <v>50</v>
      </c>
      <c r="M262" s="71">
        <f>IV!G131*100</f>
        <v>50</v>
      </c>
      <c r="N262" s="71">
        <f>IV!H131*100</f>
        <v>50.041666666666664</v>
      </c>
      <c r="O262" s="71">
        <f>IV!I131*100</f>
        <v>50.083333333333336</v>
      </c>
      <c r="P262" s="71">
        <f>IV!J131*100</f>
        <v>50.125</v>
      </c>
      <c r="Q262" s="71">
        <f>IV!K131*100</f>
        <v>50.166666666666671</v>
      </c>
      <c r="R262" s="71">
        <f>IV!L131*100</f>
        <v>50.208333333333336</v>
      </c>
      <c r="S262" s="71">
        <f>IV!M131*100</f>
        <v>50.249999999999993</v>
      </c>
      <c r="T262" s="71">
        <f>IV!N131*100</f>
        <v>50.291666666666671</v>
      </c>
      <c r="U262" s="71">
        <f>IV!O131*100</f>
        <v>50.333333333333329</v>
      </c>
      <c r="V262" s="71">
        <f>IV!P131*100</f>
        <v>50.375</v>
      </c>
      <c r="W262" s="71">
        <f>IV!Q131*100</f>
        <v>50.416666666666664</v>
      </c>
      <c r="X262" s="71">
        <f>IV!R131*100</f>
        <v>50.458333333333336</v>
      </c>
      <c r="Y262" s="71">
        <f>IV!S131*100</f>
        <v>50.5</v>
      </c>
      <c r="Z262" s="71">
        <f>IV!T131*100</f>
        <v>50.541666666666664</v>
      </c>
      <c r="AA262" s="71">
        <f>IV!U131*100</f>
        <v>50.583333333333336</v>
      </c>
      <c r="AB262" s="71">
        <f>IV!V131*100</f>
        <v>50.625</v>
      </c>
      <c r="AC262" s="71">
        <f>IV!W131*100</f>
        <v>50.666666666666671</v>
      </c>
      <c r="AD262" s="71">
        <f>IV!X131*100</f>
        <v>50.708333333333336</v>
      </c>
      <c r="AE262" s="71">
        <f>IV!Y131*100</f>
        <v>50.749999999999993</v>
      </c>
      <c r="AF262" s="71">
        <f>IV!Z131*100</f>
        <v>50.791666666666671</v>
      </c>
      <c r="AG262" s="71">
        <f>IV!AA131*100</f>
        <v>50.833333333333329</v>
      </c>
      <c r="AH262" s="71">
        <f>IV!AB131*100</f>
        <v>50.875</v>
      </c>
      <c r="AI262" s="71">
        <f>IV!AC131*100</f>
        <v>50.916666666666664</v>
      </c>
      <c r="AJ262" s="71">
        <f>IV!AD131*100</f>
        <v>50.958333333333329</v>
      </c>
      <c r="AK262" s="71">
        <f>IV!AE131*100</f>
        <v>51</v>
      </c>
      <c r="AL262" s="71">
        <f>IV!AF131*100</f>
        <v>51.041666666666664</v>
      </c>
      <c r="AM262" s="71">
        <f>IV!AG131*100</f>
        <v>51.083333333333336</v>
      </c>
      <c r="AN262" s="71">
        <f>IV!AH131*100</f>
        <v>51.125</v>
      </c>
      <c r="AO262" s="71">
        <f>IV!AI131*100</f>
        <v>51.166666666666671</v>
      </c>
      <c r="AP262" s="71">
        <f>IV!AJ131*100</f>
        <v>51.208333333333336</v>
      </c>
      <c r="AQ262" s="71">
        <f>IV!AK131*100</f>
        <v>51.249999999999993</v>
      </c>
    </row>
    <row r="263" spans="1:43" x14ac:dyDescent="0.2">
      <c r="A263" s="67" t="s">
        <v>94</v>
      </c>
      <c r="B263" s="67" t="s">
        <v>95</v>
      </c>
      <c r="C263" s="67" t="s">
        <v>104</v>
      </c>
      <c r="D263" s="67" t="s">
        <v>79</v>
      </c>
      <c r="E263" s="67" t="s">
        <v>74</v>
      </c>
      <c r="F263" s="67" t="s">
        <v>102</v>
      </c>
      <c r="G263" s="68" t="str">
        <f>IV!B132</f>
        <v>%</v>
      </c>
      <c r="H263" s="67" t="s">
        <v>93</v>
      </c>
      <c r="I263" s="69">
        <v>4</v>
      </c>
      <c r="J263" s="71">
        <f>IV!D132*100</f>
        <v>50</v>
      </c>
      <c r="K263" s="71">
        <f>IV!E132*100</f>
        <v>50</v>
      </c>
      <c r="L263" s="71">
        <f>IV!F132*100</f>
        <v>50</v>
      </c>
      <c r="M263" s="71">
        <f>IV!G132*100</f>
        <v>50</v>
      </c>
      <c r="N263" s="71">
        <f>IV!H132*100</f>
        <v>50.041666666666664</v>
      </c>
      <c r="O263" s="71">
        <f>IV!I132*100</f>
        <v>50.083333333333336</v>
      </c>
      <c r="P263" s="71">
        <f>IV!J132*100</f>
        <v>50.125</v>
      </c>
      <c r="Q263" s="71">
        <f>IV!K132*100</f>
        <v>50.166666666666671</v>
      </c>
      <c r="R263" s="71">
        <f>IV!L132*100</f>
        <v>50.208333333333336</v>
      </c>
      <c r="S263" s="71">
        <f>IV!M132*100</f>
        <v>50.249999999999993</v>
      </c>
      <c r="T263" s="71">
        <f>IV!N132*100</f>
        <v>50.291666666666671</v>
      </c>
      <c r="U263" s="71">
        <f>IV!O132*100</f>
        <v>50.333333333333329</v>
      </c>
      <c r="V263" s="71">
        <f>IV!P132*100</f>
        <v>50.375</v>
      </c>
      <c r="W263" s="71">
        <f>IV!Q132*100</f>
        <v>50.416666666666664</v>
      </c>
      <c r="X263" s="71">
        <f>IV!R132*100</f>
        <v>50.458333333333336</v>
      </c>
      <c r="Y263" s="71">
        <f>IV!S132*100</f>
        <v>50.5</v>
      </c>
      <c r="Z263" s="71">
        <f>IV!T132*100</f>
        <v>50.541666666666664</v>
      </c>
      <c r="AA263" s="71">
        <f>IV!U132*100</f>
        <v>50.583333333333336</v>
      </c>
      <c r="AB263" s="71">
        <f>IV!V132*100</f>
        <v>50.625</v>
      </c>
      <c r="AC263" s="71">
        <f>IV!W132*100</f>
        <v>50.666666666666671</v>
      </c>
      <c r="AD263" s="71">
        <f>IV!X132*100</f>
        <v>50.708333333333336</v>
      </c>
      <c r="AE263" s="71">
        <f>IV!Y132*100</f>
        <v>50.749999999999993</v>
      </c>
      <c r="AF263" s="71">
        <f>IV!Z132*100</f>
        <v>50.791666666666671</v>
      </c>
      <c r="AG263" s="71">
        <f>IV!AA132*100</f>
        <v>50.833333333333329</v>
      </c>
      <c r="AH263" s="71">
        <f>IV!AB132*100</f>
        <v>50.875</v>
      </c>
      <c r="AI263" s="71">
        <f>IV!AC132*100</f>
        <v>50.916666666666664</v>
      </c>
      <c r="AJ263" s="71">
        <f>IV!AD132*100</f>
        <v>50.958333333333329</v>
      </c>
      <c r="AK263" s="71">
        <f>IV!AE132*100</f>
        <v>51</v>
      </c>
      <c r="AL263" s="71">
        <f>IV!AF132*100</f>
        <v>51.041666666666664</v>
      </c>
      <c r="AM263" s="71">
        <f>IV!AG132*100</f>
        <v>51.083333333333336</v>
      </c>
      <c r="AN263" s="71">
        <f>IV!AH132*100</f>
        <v>51.125</v>
      </c>
      <c r="AO263" s="71">
        <f>IV!AI132*100</f>
        <v>51.166666666666671</v>
      </c>
      <c r="AP263" s="71">
        <f>IV!AJ132*100</f>
        <v>51.208333333333336</v>
      </c>
      <c r="AQ263" s="71">
        <f>IV!AK132*100</f>
        <v>51.249999999999993</v>
      </c>
    </row>
    <row r="264" spans="1:43" x14ac:dyDescent="0.2">
      <c r="A264" s="67" t="s">
        <v>94</v>
      </c>
      <c r="B264" s="67" t="s">
        <v>95</v>
      </c>
      <c r="C264" s="67" t="s">
        <v>104</v>
      </c>
      <c r="D264" s="67" t="s">
        <v>79</v>
      </c>
      <c r="E264" s="67" t="s">
        <v>13</v>
      </c>
      <c r="F264" s="67" t="s">
        <v>102</v>
      </c>
      <c r="G264" s="68" t="str">
        <f>IV!B133</f>
        <v>%</v>
      </c>
      <c r="H264" s="67" t="s">
        <v>93</v>
      </c>
      <c r="I264" s="69">
        <v>4</v>
      </c>
      <c r="J264" s="71">
        <f>IV!D133*100</f>
        <v>76.7</v>
      </c>
      <c r="K264" s="71">
        <f>IV!E133*100</f>
        <v>76.7</v>
      </c>
      <c r="L264" s="71">
        <f>IV!F133*100</f>
        <v>76.7</v>
      </c>
      <c r="M264" s="71">
        <f>IV!G133*100</f>
        <v>76.7</v>
      </c>
      <c r="N264" s="71">
        <f>IV!H133*100</f>
        <v>76.76391666666666</v>
      </c>
      <c r="O264" s="71">
        <f>IV!I133*100</f>
        <v>76.827833333333345</v>
      </c>
      <c r="P264" s="71">
        <f>IV!J133*100</f>
        <v>76.891749999999988</v>
      </c>
      <c r="Q264" s="71">
        <f>IV!K133*100</f>
        <v>76.955666666666673</v>
      </c>
      <c r="R264" s="71">
        <f>IV!L133*100</f>
        <v>77.01958333333333</v>
      </c>
      <c r="S264" s="71">
        <f>IV!M133*100</f>
        <v>77.083499999999987</v>
      </c>
      <c r="T264" s="71">
        <f>IV!N133*100</f>
        <v>77.147416666666672</v>
      </c>
      <c r="U264" s="71">
        <f>IV!O133*100</f>
        <v>77.211333333333329</v>
      </c>
      <c r="V264" s="71">
        <f>IV!P133*100</f>
        <v>77.27525</v>
      </c>
      <c r="W264" s="71">
        <f>IV!Q133*100</f>
        <v>77.339166666666671</v>
      </c>
      <c r="X264" s="71">
        <f>IV!R133*100</f>
        <v>77.403083333333342</v>
      </c>
      <c r="Y264" s="71">
        <f>IV!S133*100</f>
        <v>77.466999999999999</v>
      </c>
      <c r="Z264" s="71">
        <f>IV!T133*100</f>
        <v>77.530916666666656</v>
      </c>
      <c r="AA264" s="71">
        <f>IV!U133*100</f>
        <v>77.594833333333341</v>
      </c>
      <c r="AB264" s="71">
        <f>IV!V133*100</f>
        <v>77.658749999999998</v>
      </c>
      <c r="AC264" s="71">
        <f>IV!W133*100</f>
        <v>77.722666666666669</v>
      </c>
      <c r="AD264" s="71">
        <f>IV!X133*100</f>
        <v>77.78658333333334</v>
      </c>
      <c r="AE264" s="71">
        <f>IV!Y133*100</f>
        <v>77.850499999999982</v>
      </c>
      <c r="AF264" s="71">
        <f>IV!Z133*100</f>
        <v>77.914416666666682</v>
      </c>
      <c r="AG264" s="71">
        <f>IV!AA133*100</f>
        <v>77.978333333333325</v>
      </c>
      <c r="AH264" s="71">
        <f>IV!AB133*100</f>
        <v>78.042249999999996</v>
      </c>
      <c r="AI264" s="71">
        <f>IV!AC133*100</f>
        <v>78.106166666666667</v>
      </c>
      <c r="AJ264" s="71">
        <f>IV!AD133*100</f>
        <v>78.170083333333324</v>
      </c>
      <c r="AK264" s="71">
        <f>IV!AE133*100</f>
        <v>78.234000000000009</v>
      </c>
      <c r="AL264" s="71">
        <f>IV!AF133*100</f>
        <v>78.297916666666666</v>
      </c>
      <c r="AM264" s="71">
        <f>IV!AG133*100</f>
        <v>78.361833333333337</v>
      </c>
      <c r="AN264" s="71">
        <f>IV!AH133*100</f>
        <v>78.425749999999994</v>
      </c>
      <c r="AO264" s="71">
        <f>IV!AI133*100</f>
        <v>78.489666666666679</v>
      </c>
      <c r="AP264" s="71">
        <f>IV!AJ133*100</f>
        <v>78.553583333333336</v>
      </c>
      <c r="AQ264" s="71">
        <f>IV!AK133*100</f>
        <v>78.617499999999993</v>
      </c>
    </row>
    <row r="265" spans="1:43" x14ac:dyDescent="0.2">
      <c r="A265" s="67" t="s">
        <v>94</v>
      </c>
      <c r="B265" s="67" t="s">
        <v>95</v>
      </c>
      <c r="C265" s="67" t="s">
        <v>104</v>
      </c>
      <c r="D265" s="67" t="s">
        <v>79</v>
      </c>
      <c r="E265" s="67" t="s">
        <v>55</v>
      </c>
      <c r="F265" s="67" t="s">
        <v>102</v>
      </c>
      <c r="G265" s="68" t="str">
        <f>IV!B134</f>
        <v>%</v>
      </c>
      <c r="H265" s="67" t="s">
        <v>93</v>
      </c>
      <c r="I265" s="69">
        <v>4</v>
      </c>
      <c r="J265" s="71">
        <f>IV!D134*100</f>
        <v>76.7</v>
      </c>
      <c r="K265" s="71">
        <f>IV!E134*100</f>
        <v>76.7</v>
      </c>
      <c r="L265" s="71">
        <f>IV!F134*100</f>
        <v>76.7</v>
      </c>
      <c r="M265" s="71">
        <f>IV!G134*100</f>
        <v>76.7</v>
      </c>
      <c r="N265" s="71">
        <f>IV!H134*100</f>
        <v>76.76391666666666</v>
      </c>
      <c r="O265" s="71">
        <f>IV!I134*100</f>
        <v>76.827833333333345</v>
      </c>
      <c r="P265" s="71">
        <f>IV!J134*100</f>
        <v>76.891749999999988</v>
      </c>
      <c r="Q265" s="71">
        <f>IV!K134*100</f>
        <v>76.955666666666673</v>
      </c>
      <c r="R265" s="71">
        <f>IV!L134*100</f>
        <v>77.01958333333333</v>
      </c>
      <c r="S265" s="71">
        <f>IV!M134*100</f>
        <v>77.083499999999987</v>
      </c>
      <c r="T265" s="71">
        <f>IV!N134*100</f>
        <v>77.147416666666672</v>
      </c>
      <c r="U265" s="71">
        <f>IV!O134*100</f>
        <v>77.211333333333329</v>
      </c>
      <c r="V265" s="71">
        <f>IV!P134*100</f>
        <v>77.27525</v>
      </c>
      <c r="W265" s="71">
        <f>IV!Q134*100</f>
        <v>77.339166666666671</v>
      </c>
      <c r="X265" s="71">
        <f>IV!R134*100</f>
        <v>77.403083333333342</v>
      </c>
      <c r="Y265" s="71">
        <f>IV!S134*100</f>
        <v>77.466999999999999</v>
      </c>
      <c r="Z265" s="71">
        <f>IV!T134*100</f>
        <v>77.530916666666656</v>
      </c>
      <c r="AA265" s="71">
        <f>IV!U134*100</f>
        <v>77.594833333333341</v>
      </c>
      <c r="AB265" s="71">
        <f>IV!V134*100</f>
        <v>77.658749999999998</v>
      </c>
      <c r="AC265" s="71">
        <f>IV!W134*100</f>
        <v>77.722666666666669</v>
      </c>
      <c r="AD265" s="71">
        <f>IV!X134*100</f>
        <v>77.78658333333334</v>
      </c>
      <c r="AE265" s="71">
        <f>IV!Y134*100</f>
        <v>77.850499999999982</v>
      </c>
      <c r="AF265" s="71">
        <f>IV!Z134*100</f>
        <v>77.914416666666682</v>
      </c>
      <c r="AG265" s="71">
        <f>IV!AA134*100</f>
        <v>77.978333333333325</v>
      </c>
      <c r="AH265" s="71">
        <f>IV!AB134*100</f>
        <v>78.042249999999996</v>
      </c>
      <c r="AI265" s="71">
        <f>IV!AC134*100</f>
        <v>78.106166666666667</v>
      </c>
      <c r="AJ265" s="71">
        <f>IV!AD134*100</f>
        <v>78.170083333333324</v>
      </c>
      <c r="AK265" s="71">
        <f>IV!AE134*100</f>
        <v>78.234000000000009</v>
      </c>
      <c r="AL265" s="71">
        <f>IV!AF134*100</f>
        <v>78.297916666666666</v>
      </c>
      <c r="AM265" s="71">
        <f>IV!AG134*100</f>
        <v>78.361833333333337</v>
      </c>
      <c r="AN265" s="71">
        <f>IV!AH134*100</f>
        <v>78.425749999999994</v>
      </c>
      <c r="AO265" s="71">
        <f>IV!AI134*100</f>
        <v>78.489666666666679</v>
      </c>
      <c r="AP265" s="71">
        <f>IV!AJ134*100</f>
        <v>78.553583333333336</v>
      </c>
      <c r="AQ265" s="71">
        <f>IV!AK134*100</f>
        <v>78.617499999999993</v>
      </c>
    </row>
    <row r="266" spans="1:43" x14ac:dyDescent="0.2">
      <c r="A266" s="67" t="s">
        <v>94</v>
      </c>
      <c r="B266" s="67" t="s">
        <v>95</v>
      </c>
      <c r="C266" s="67" t="s">
        <v>104</v>
      </c>
      <c r="D266" s="67" t="s">
        <v>79</v>
      </c>
      <c r="E266" s="67" t="s">
        <v>56</v>
      </c>
      <c r="F266" s="67" t="s">
        <v>102</v>
      </c>
      <c r="G266" s="68" t="str">
        <f>IV!B135</f>
        <v>%</v>
      </c>
      <c r="H266" s="67" t="s">
        <v>93</v>
      </c>
      <c r="I266" s="69">
        <v>4</v>
      </c>
      <c r="J266" s="71">
        <f>IV!D135*100</f>
        <v>73.400000000000006</v>
      </c>
      <c r="K266" s="71">
        <f>IV!E135*100</f>
        <v>73.400000000000006</v>
      </c>
      <c r="L266" s="71">
        <f>IV!F135*100</f>
        <v>73.400000000000006</v>
      </c>
      <c r="M266" s="71">
        <f>IV!G135*100</f>
        <v>73.400000000000006</v>
      </c>
      <c r="N266" s="71">
        <f>IV!H135*100</f>
        <v>73.461166666666671</v>
      </c>
      <c r="O266" s="71">
        <f>IV!I135*100</f>
        <v>73.52233333333335</v>
      </c>
      <c r="P266" s="71">
        <f>IV!J135*100</f>
        <v>73.583500000000001</v>
      </c>
      <c r="Q266" s="71">
        <f>IV!K135*100</f>
        <v>73.64466666666668</v>
      </c>
      <c r="R266" s="71">
        <f>IV!L135*100</f>
        <v>73.705833333333331</v>
      </c>
      <c r="S266" s="71">
        <f>IV!M135*100</f>
        <v>73.76700000000001</v>
      </c>
      <c r="T266" s="71">
        <f>IV!N135*100</f>
        <v>73.828166666666689</v>
      </c>
      <c r="U266" s="71">
        <f>IV!O135*100</f>
        <v>73.88933333333334</v>
      </c>
      <c r="V266" s="71">
        <f>IV!P135*100</f>
        <v>73.950500000000019</v>
      </c>
      <c r="W266" s="71">
        <f>IV!Q135*100</f>
        <v>74.01166666666667</v>
      </c>
      <c r="X266" s="71">
        <f>IV!R135*100</f>
        <v>74.07283333333335</v>
      </c>
      <c r="Y266" s="71">
        <f>IV!S135*100</f>
        <v>74.134000000000015</v>
      </c>
      <c r="Z266" s="71">
        <f>IV!T135*100</f>
        <v>74.195166666666665</v>
      </c>
      <c r="AA266" s="71">
        <f>IV!U135*100</f>
        <v>74.256333333333345</v>
      </c>
      <c r="AB266" s="71">
        <f>IV!V135*100</f>
        <v>74.31750000000001</v>
      </c>
      <c r="AC266" s="71">
        <f>IV!W135*100</f>
        <v>74.378666666666675</v>
      </c>
      <c r="AD266" s="71">
        <f>IV!X135*100</f>
        <v>74.43983333333334</v>
      </c>
      <c r="AE266" s="71">
        <f>IV!Y135*100</f>
        <v>74.501000000000005</v>
      </c>
      <c r="AF266" s="71">
        <f>IV!Z135*100</f>
        <v>74.56216666666667</v>
      </c>
      <c r="AG266" s="71">
        <f>IV!AA135*100</f>
        <v>74.623333333333335</v>
      </c>
      <c r="AH266" s="71">
        <f>IV!AB135*100</f>
        <v>74.684500000000014</v>
      </c>
      <c r="AI266" s="71">
        <f>IV!AC135*100</f>
        <v>74.745666666666679</v>
      </c>
      <c r="AJ266" s="71">
        <f>IV!AD135*100</f>
        <v>74.80683333333333</v>
      </c>
      <c r="AK266" s="71">
        <f>IV!AE135*100</f>
        <v>74.868000000000009</v>
      </c>
      <c r="AL266" s="71">
        <f>IV!AF135*100</f>
        <v>74.929166666666674</v>
      </c>
      <c r="AM266" s="71">
        <f>IV!AG135*100</f>
        <v>74.990333333333353</v>
      </c>
      <c r="AN266" s="71">
        <f>IV!AH135*100</f>
        <v>75.051500000000004</v>
      </c>
      <c r="AO266" s="71">
        <f>IV!AI135*100</f>
        <v>75.112666666666684</v>
      </c>
      <c r="AP266" s="71">
        <f>IV!AJ135*100</f>
        <v>75.173833333333334</v>
      </c>
      <c r="AQ266" s="71">
        <f>IV!AK135*100</f>
        <v>75.235000000000014</v>
      </c>
    </row>
    <row r="267" spans="1:43" x14ac:dyDescent="0.2">
      <c r="A267" s="67" t="s">
        <v>94</v>
      </c>
      <c r="B267" s="67" t="s">
        <v>95</v>
      </c>
      <c r="C267" s="67" t="s">
        <v>104</v>
      </c>
      <c r="D267" s="67" t="s">
        <v>79</v>
      </c>
      <c r="E267" s="67" t="s">
        <v>14</v>
      </c>
      <c r="F267" s="67" t="s">
        <v>102</v>
      </c>
      <c r="G267" s="68" t="str">
        <f>IV!B136</f>
        <v>%</v>
      </c>
      <c r="H267" s="67" t="s">
        <v>93</v>
      </c>
      <c r="I267" s="69">
        <v>4</v>
      </c>
      <c r="J267" s="71">
        <f>IV!D136*100</f>
        <v>100</v>
      </c>
      <c r="K267" s="71">
        <f>IV!E136*100</f>
        <v>100</v>
      </c>
      <c r="L267" s="71">
        <f>IV!F136*100</f>
        <v>100</v>
      </c>
      <c r="M267" s="71">
        <f>IV!G136*100</f>
        <v>100</v>
      </c>
      <c r="N267" s="71">
        <f>IV!H136*100</f>
        <v>100</v>
      </c>
      <c r="O267" s="71">
        <f>IV!I136*100</f>
        <v>100</v>
      </c>
      <c r="P267" s="71">
        <f>IV!J136*100</f>
        <v>100</v>
      </c>
      <c r="Q267" s="71">
        <f>IV!K136*100</f>
        <v>100</v>
      </c>
      <c r="R267" s="71">
        <f>IV!L136*100</f>
        <v>100</v>
      </c>
      <c r="S267" s="71">
        <f>IV!M136*100</f>
        <v>100</v>
      </c>
      <c r="T267" s="71">
        <f>IV!N136*100</f>
        <v>100</v>
      </c>
      <c r="U267" s="71">
        <f>IV!O136*100</f>
        <v>100</v>
      </c>
      <c r="V267" s="71">
        <f>IV!P136*100</f>
        <v>100</v>
      </c>
      <c r="W267" s="71">
        <f>IV!Q136*100</f>
        <v>100</v>
      </c>
      <c r="X267" s="71">
        <f>IV!R136*100</f>
        <v>100</v>
      </c>
      <c r="Y267" s="71">
        <f>IV!S136*100</f>
        <v>100</v>
      </c>
      <c r="Z267" s="71">
        <f>IV!T136*100</f>
        <v>100</v>
      </c>
      <c r="AA267" s="71">
        <f>IV!U136*100</f>
        <v>100</v>
      </c>
      <c r="AB267" s="71">
        <f>IV!V136*100</f>
        <v>100</v>
      </c>
      <c r="AC267" s="71">
        <f>IV!W136*100</f>
        <v>100</v>
      </c>
      <c r="AD267" s="71">
        <f>IV!X136*100</f>
        <v>100</v>
      </c>
      <c r="AE267" s="71">
        <f>IV!Y136*100</f>
        <v>100</v>
      </c>
      <c r="AF267" s="71">
        <f>IV!Z136*100</f>
        <v>100</v>
      </c>
      <c r="AG267" s="71">
        <f>IV!AA136*100</f>
        <v>100</v>
      </c>
      <c r="AH267" s="71">
        <f>IV!AB136*100</f>
        <v>100</v>
      </c>
      <c r="AI267" s="71">
        <f>IV!AC136*100</f>
        <v>100</v>
      </c>
      <c r="AJ267" s="71">
        <f>IV!AD136*100</f>
        <v>100</v>
      </c>
      <c r="AK267" s="71">
        <f>IV!AE136*100</f>
        <v>100</v>
      </c>
      <c r="AL267" s="71">
        <f>IV!AF136*100</f>
        <v>100</v>
      </c>
      <c r="AM267" s="71">
        <f>IV!AG136*100</f>
        <v>100</v>
      </c>
      <c r="AN267" s="71">
        <f>IV!AH136*100</f>
        <v>100</v>
      </c>
      <c r="AO267" s="71">
        <f>IV!AI136*100</f>
        <v>100</v>
      </c>
      <c r="AP267" s="71">
        <f>IV!AJ136*100</f>
        <v>100</v>
      </c>
      <c r="AQ267" s="71">
        <f>IV!AK136*100</f>
        <v>100</v>
      </c>
    </row>
    <row r="268" spans="1:43" x14ac:dyDescent="0.2">
      <c r="A268" s="67" t="s">
        <v>94</v>
      </c>
      <c r="B268" s="67" t="s">
        <v>95</v>
      </c>
      <c r="C268" s="67" t="s">
        <v>104</v>
      </c>
      <c r="D268" s="67" t="s">
        <v>79</v>
      </c>
      <c r="E268" s="67" t="s">
        <v>75</v>
      </c>
      <c r="F268" s="67" t="s">
        <v>102</v>
      </c>
      <c r="G268" s="68" t="str">
        <f>IV!B137</f>
        <v>%</v>
      </c>
      <c r="H268" s="67" t="s">
        <v>93</v>
      </c>
      <c r="I268" s="69">
        <v>4</v>
      </c>
      <c r="J268" s="71">
        <f>IV!D137*100</f>
        <v>100</v>
      </c>
      <c r="K268" s="71">
        <f>IV!E137*100</f>
        <v>100</v>
      </c>
      <c r="L268" s="71">
        <f>IV!F137*100</f>
        <v>100</v>
      </c>
      <c r="M268" s="71">
        <f>IV!G137*100</f>
        <v>100</v>
      </c>
      <c r="N268" s="71">
        <f>IV!H137*100</f>
        <v>100</v>
      </c>
      <c r="O268" s="71">
        <f>IV!I137*100</f>
        <v>100</v>
      </c>
      <c r="P268" s="71">
        <f>IV!J137*100</f>
        <v>100</v>
      </c>
      <c r="Q268" s="71">
        <f>IV!K137*100</f>
        <v>100</v>
      </c>
      <c r="R268" s="71">
        <f>IV!L137*100</f>
        <v>100</v>
      </c>
      <c r="S268" s="71">
        <f>IV!M137*100</f>
        <v>100</v>
      </c>
      <c r="T268" s="71">
        <f>IV!N137*100</f>
        <v>100</v>
      </c>
      <c r="U268" s="71">
        <f>IV!O137*100</f>
        <v>100</v>
      </c>
      <c r="V268" s="71">
        <f>IV!P137*100</f>
        <v>100</v>
      </c>
      <c r="W268" s="71">
        <f>IV!Q137*100</f>
        <v>100</v>
      </c>
      <c r="X268" s="71">
        <f>IV!R137*100</f>
        <v>100</v>
      </c>
      <c r="Y268" s="71">
        <f>IV!S137*100</f>
        <v>100</v>
      </c>
      <c r="Z268" s="71">
        <f>IV!T137*100</f>
        <v>100</v>
      </c>
      <c r="AA268" s="71">
        <f>IV!U137*100</f>
        <v>100</v>
      </c>
      <c r="AB268" s="71">
        <f>IV!V137*100</f>
        <v>100</v>
      </c>
      <c r="AC268" s="71">
        <f>IV!W137*100</f>
        <v>100</v>
      </c>
      <c r="AD268" s="71">
        <f>IV!X137*100</f>
        <v>100</v>
      </c>
      <c r="AE268" s="71">
        <f>IV!Y137*100</f>
        <v>100</v>
      </c>
      <c r="AF268" s="71">
        <f>IV!Z137*100</f>
        <v>100</v>
      </c>
      <c r="AG268" s="71">
        <f>IV!AA137*100</f>
        <v>100</v>
      </c>
      <c r="AH268" s="71">
        <f>IV!AB137*100</f>
        <v>100</v>
      </c>
      <c r="AI268" s="71">
        <f>IV!AC137*100</f>
        <v>100</v>
      </c>
      <c r="AJ268" s="71">
        <f>IV!AD137*100</f>
        <v>100</v>
      </c>
      <c r="AK268" s="71">
        <f>IV!AE137*100</f>
        <v>100</v>
      </c>
      <c r="AL268" s="71">
        <f>IV!AF137*100</f>
        <v>100</v>
      </c>
      <c r="AM268" s="71">
        <f>IV!AG137*100</f>
        <v>100</v>
      </c>
      <c r="AN268" s="71">
        <f>IV!AH137*100</f>
        <v>100</v>
      </c>
      <c r="AO268" s="71">
        <f>IV!AI137*100</f>
        <v>100</v>
      </c>
      <c r="AP268" s="71">
        <f>IV!AJ137*100</f>
        <v>100</v>
      </c>
      <c r="AQ268" s="71">
        <f>IV!AK137*100</f>
        <v>100</v>
      </c>
    </row>
    <row r="269" spans="1:43" x14ac:dyDescent="0.2">
      <c r="A269" s="67" t="s">
        <v>94</v>
      </c>
      <c r="B269" s="67" t="s">
        <v>95</v>
      </c>
      <c r="C269" s="67" t="s">
        <v>104</v>
      </c>
      <c r="D269" s="67" t="s">
        <v>80</v>
      </c>
      <c r="E269" s="67" t="s">
        <v>23</v>
      </c>
      <c r="F269" s="67" t="s">
        <v>102</v>
      </c>
      <c r="G269" s="68" t="str">
        <f>IV!B140</f>
        <v>%</v>
      </c>
      <c r="H269" s="67" t="s">
        <v>93</v>
      </c>
      <c r="I269" s="69">
        <v>4</v>
      </c>
      <c r="J269" s="71">
        <f>IV!D140*100</f>
        <v>100</v>
      </c>
      <c r="K269" s="71">
        <f>IV!E140*100</f>
        <v>100</v>
      </c>
      <c r="L269" s="71">
        <f>IV!F140*100</f>
        <v>100</v>
      </c>
      <c r="M269" s="71">
        <f>IV!G140*100</f>
        <v>100</v>
      </c>
      <c r="N269" s="71">
        <f>IV!H140*100</f>
        <v>100</v>
      </c>
      <c r="O269" s="71">
        <f>IV!I140*100</f>
        <v>100</v>
      </c>
      <c r="P269" s="71">
        <f>IV!J140*100</f>
        <v>100</v>
      </c>
      <c r="Q269" s="71">
        <f>IV!K140*100</f>
        <v>100</v>
      </c>
      <c r="R269" s="71">
        <f>IV!L140*100</f>
        <v>100</v>
      </c>
      <c r="S269" s="71">
        <f>IV!M140*100</f>
        <v>100</v>
      </c>
      <c r="T269" s="71">
        <f>IV!N140*100</f>
        <v>100</v>
      </c>
      <c r="U269" s="71">
        <f>IV!O140*100</f>
        <v>100</v>
      </c>
      <c r="V269" s="71">
        <f>IV!P140*100</f>
        <v>100</v>
      </c>
      <c r="W269" s="71">
        <f>IV!Q140*100</f>
        <v>100</v>
      </c>
      <c r="X269" s="71">
        <f>IV!R140*100</f>
        <v>100</v>
      </c>
      <c r="Y269" s="71">
        <f>IV!S140*100</f>
        <v>100</v>
      </c>
      <c r="Z269" s="71">
        <f>IV!T140*100</f>
        <v>100</v>
      </c>
      <c r="AA269" s="71">
        <f>IV!U140*100</f>
        <v>100</v>
      </c>
      <c r="AB269" s="71">
        <f>IV!V140*100</f>
        <v>100</v>
      </c>
      <c r="AC269" s="71">
        <f>IV!W140*100</f>
        <v>100</v>
      </c>
      <c r="AD269" s="71">
        <f>IV!X140*100</f>
        <v>100</v>
      </c>
      <c r="AE269" s="71">
        <f>IV!Y140*100</f>
        <v>100</v>
      </c>
      <c r="AF269" s="71">
        <f>IV!Z140*100</f>
        <v>100</v>
      </c>
      <c r="AG269" s="71">
        <f>IV!AA140*100</f>
        <v>100</v>
      </c>
      <c r="AH269" s="71">
        <f>IV!AB140*100</f>
        <v>100</v>
      </c>
      <c r="AI269" s="71">
        <f>IV!AC140*100</f>
        <v>100</v>
      </c>
      <c r="AJ269" s="71">
        <f>IV!AD140*100</f>
        <v>100</v>
      </c>
      <c r="AK269" s="71">
        <f>IV!AE140*100</f>
        <v>100</v>
      </c>
      <c r="AL269" s="71">
        <f>IV!AF140*100</f>
        <v>100</v>
      </c>
      <c r="AM269" s="71">
        <f>IV!AG140*100</f>
        <v>100</v>
      </c>
      <c r="AN269" s="71">
        <f>IV!AH140*100</f>
        <v>100</v>
      </c>
      <c r="AO269" s="71">
        <f>IV!AI140*100</f>
        <v>100</v>
      </c>
      <c r="AP269" s="71">
        <f>IV!AJ140*100</f>
        <v>100</v>
      </c>
      <c r="AQ269" s="71">
        <f>IV!AK140*100</f>
        <v>100</v>
      </c>
    </row>
    <row r="270" spans="1:43" x14ac:dyDescent="0.2">
      <c r="A270" s="67" t="s">
        <v>92</v>
      </c>
      <c r="B270" s="67" t="s">
        <v>95</v>
      </c>
      <c r="C270" s="67" t="s">
        <v>103</v>
      </c>
      <c r="D270" s="67"/>
      <c r="E270" s="67"/>
      <c r="F270" s="67" t="s">
        <v>103</v>
      </c>
      <c r="G270" s="68" t="str">
        <f>V!B11</f>
        <v>Miles Ton</v>
      </c>
      <c r="H270" s="67" t="s">
        <v>93</v>
      </c>
      <c r="I270" s="69">
        <v>5</v>
      </c>
      <c r="J270" s="71">
        <f>V!D11</f>
        <v>0</v>
      </c>
      <c r="K270" s="71">
        <f>V!E11</f>
        <v>0</v>
      </c>
      <c r="L270" s="71">
        <f>V!F11</f>
        <v>0</v>
      </c>
      <c r="M270" s="71">
        <f>V!G11</f>
        <v>0</v>
      </c>
      <c r="N270" s="71">
        <f>V!H11</f>
        <v>0</v>
      </c>
      <c r="O270" s="71">
        <f>V!I11</f>
        <v>0</v>
      </c>
      <c r="P270" s="71">
        <f>V!J11</f>
        <v>0</v>
      </c>
      <c r="Q270" s="71">
        <f>V!K11</f>
        <v>0</v>
      </c>
      <c r="R270" s="71">
        <f>V!L11</f>
        <v>0</v>
      </c>
      <c r="S270" s="71">
        <f>V!M11</f>
        <v>0</v>
      </c>
      <c r="T270" s="71">
        <f>V!N11</f>
        <v>0</v>
      </c>
      <c r="U270" s="71">
        <f>V!O11</f>
        <v>0</v>
      </c>
      <c r="V270" s="71">
        <f>V!P11</f>
        <v>0</v>
      </c>
      <c r="W270" s="71">
        <f>V!Q11</f>
        <v>0</v>
      </c>
      <c r="X270" s="71">
        <f>V!R11</f>
        <v>0</v>
      </c>
      <c r="Y270" s="71">
        <f>V!S11</f>
        <v>0</v>
      </c>
      <c r="Z270" s="71">
        <f>V!T11</f>
        <v>0</v>
      </c>
      <c r="AA270" s="71">
        <f>V!U11</f>
        <v>0</v>
      </c>
      <c r="AB270" s="71">
        <f>V!V11</f>
        <v>0</v>
      </c>
      <c r="AC270" s="71">
        <f>V!W11</f>
        <v>0</v>
      </c>
      <c r="AD270" s="71">
        <f>V!X11</f>
        <v>0</v>
      </c>
      <c r="AE270" s="71">
        <f>V!Y11</f>
        <v>0</v>
      </c>
      <c r="AF270" s="71">
        <f>V!Z11</f>
        <v>0</v>
      </c>
      <c r="AG270" s="71">
        <f>V!AA11</f>
        <v>0</v>
      </c>
      <c r="AH270" s="71">
        <f>V!AB11</f>
        <v>0</v>
      </c>
      <c r="AI270" s="71">
        <f>V!AC11</f>
        <v>0</v>
      </c>
      <c r="AJ270" s="71">
        <f>V!AD11</f>
        <v>0</v>
      </c>
      <c r="AK270" s="71">
        <f>V!AE11</f>
        <v>0</v>
      </c>
      <c r="AL270" s="71">
        <f>V!AF11</f>
        <v>0</v>
      </c>
      <c r="AM270" s="71">
        <f>V!AG11</f>
        <v>0</v>
      </c>
      <c r="AN270" s="71">
        <f>V!AH11</f>
        <v>0</v>
      </c>
      <c r="AO270" s="71">
        <f>V!AI11</f>
        <v>0</v>
      </c>
      <c r="AP270" s="71">
        <f>V!AJ11</f>
        <v>0</v>
      </c>
      <c r="AQ270" s="71">
        <f>V!AK11</f>
        <v>0</v>
      </c>
    </row>
    <row r="271" spans="1:43" x14ac:dyDescent="0.2">
      <c r="A271" s="67" t="s">
        <v>94</v>
      </c>
      <c r="B271" s="67" t="s">
        <v>95</v>
      </c>
      <c r="C271" s="67" t="s">
        <v>104</v>
      </c>
      <c r="D271" s="67" t="s">
        <v>16</v>
      </c>
      <c r="E271" s="67"/>
      <c r="F271" s="67" t="s">
        <v>96</v>
      </c>
      <c r="G271" s="68" t="str">
        <f>V!B45</f>
        <v>Mcal/Ton</v>
      </c>
      <c r="H271" s="67" t="s">
        <v>97</v>
      </c>
      <c r="I271" s="69">
        <v>5</v>
      </c>
      <c r="J271" s="71">
        <f>V!D45</f>
        <v>1E-3</v>
      </c>
      <c r="K271" s="71">
        <f>V!E45</f>
        <v>0</v>
      </c>
      <c r="L271" s="71">
        <f>V!F45</f>
        <v>0</v>
      </c>
      <c r="M271" s="71">
        <f>V!G45</f>
        <v>0</v>
      </c>
      <c r="N271" s="71">
        <f>V!H45</f>
        <v>0</v>
      </c>
      <c r="O271" s="71">
        <f>V!I45</f>
        <v>0</v>
      </c>
      <c r="P271" s="71">
        <f>V!J45</f>
        <v>0</v>
      </c>
      <c r="Q271" s="71">
        <f>V!K45</f>
        <v>0</v>
      </c>
      <c r="R271" s="71">
        <f>V!L45</f>
        <v>0</v>
      </c>
      <c r="S271" s="71">
        <f>V!M45</f>
        <v>0</v>
      </c>
      <c r="T271" s="71">
        <f>V!N45</f>
        <v>0</v>
      </c>
      <c r="U271" s="71">
        <f>V!O45</f>
        <v>0</v>
      </c>
      <c r="V271" s="71">
        <f>V!P45</f>
        <v>0</v>
      </c>
      <c r="W271" s="71">
        <f>V!Q45</f>
        <v>0</v>
      </c>
      <c r="X271" s="71">
        <f>V!R45</f>
        <v>0</v>
      </c>
      <c r="Y271" s="71">
        <f>V!S45</f>
        <v>0</v>
      </c>
      <c r="Z271" s="71">
        <f>V!T45</f>
        <v>0</v>
      </c>
      <c r="AA271" s="71">
        <f>V!U45</f>
        <v>0</v>
      </c>
      <c r="AB271" s="71">
        <f>V!V45</f>
        <v>0</v>
      </c>
      <c r="AC271" s="71">
        <f>V!W45</f>
        <v>0</v>
      </c>
      <c r="AD271" s="71">
        <f>V!X45</f>
        <v>0</v>
      </c>
      <c r="AE271" s="71">
        <f>V!Y45</f>
        <v>0</v>
      </c>
      <c r="AF271" s="71">
        <f>V!Z45</f>
        <v>0</v>
      </c>
      <c r="AG271" s="71">
        <f>V!AA45</f>
        <v>0</v>
      </c>
      <c r="AH271" s="71">
        <f>V!AB45</f>
        <v>0</v>
      </c>
      <c r="AI271" s="71">
        <f>V!AC45</f>
        <v>0</v>
      </c>
      <c r="AJ271" s="71">
        <f>V!AD45</f>
        <v>0</v>
      </c>
      <c r="AK271" s="71">
        <f>V!AE45</f>
        <v>0</v>
      </c>
      <c r="AL271" s="71">
        <f>V!AF45</f>
        <v>0</v>
      </c>
      <c r="AM271" s="71">
        <f>V!AG45</f>
        <v>0</v>
      </c>
      <c r="AN271" s="71">
        <f>V!AH45</f>
        <v>0</v>
      </c>
      <c r="AO271" s="71">
        <f>V!AI45</f>
        <v>0</v>
      </c>
      <c r="AP271" s="71">
        <f>V!AJ45</f>
        <v>0</v>
      </c>
      <c r="AQ271" s="71">
        <f>V!AK45</f>
        <v>0</v>
      </c>
    </row>
    <row r="272" spans="1:43" x14ac:dyDescent="0.2">
      <c r="A272" s="67" t="s">
        <v>94</v>
      </c>
      <c r="B272" s="67" t="s">
        <v>95</v>
      </c>
      <c r="C272" s="67" t="s">
        <v>104</v>
      </c>
      <c r="D272" s="67" t="s">
        <v>79</v>
      </c>
      <c r="E272" s="67"/>
      <c r="F272" s="67" t="s">
        <v>96</v>
      </c>
      <c r="G272" s="68" t="str">
        <f>V!B46</f>
        <v>Mcal/Ton</v>
      </c>
      <c r="H272" s="67" t="s">
        <v>97</v>
      </c>
      <c r="I272" s="69">
        <v>5</v>
      </c>
      <c r="J272" s="71">
        <f>V!D46</f>
        <v>1E-3</v>
      </c>
      <c r="K272" s="71">
        <f>V!E46</f>
        <v>0</v>
      </c>
      <c r="L272" s="71">
        <f>V!F46</f>
        <v>0</v>
      </c>
      <c r="M272" s="71">
        <f>V!G46</f>
        <v>0</v>
      </c>
      <c r="N272" s="71">
        <f>V!H46</f>
        <v>0</v>
      </c>
      <c r="O272" s="71">
        <f>V!I46</f>
        <v>0</v>
      </c>
      <c r="P272" s="71">
        <f>V!J46</f>
        <v>0</v>
      </c>
      <c r="Q272" s="71">
        <f>V!K46</f>
        <v>0</v>
      </c>
      <c r="R272" s="71">
        <f>V!L46</f>
        <v>0</v>
      </c>
      <c r="S272" s="71">
        <f>V!M46</f>
        <v>0</v>
      </c>
      <c r="T272" s="71">
        <f>V!N46</f>
        <v>0</v>
      </c>
      <c r="U272" s="71">
        <f>V!O46</f>
        <v>0</v>
      </c>
      <c r="V272" s="71">
        <f>V!P46</f>
        <v>0</v>
      </c>
      <c r="W272" s="71">
        <f>V!Q46</f>
        <v>0</v>
      </c>
      <c r="X272" s="71">
        <f>V!R46</f>
        <v>0</v>
      </c>
      <c r="Y272" s="71">
        <f>V!S46</f>
        <v>0</v>
      </c>
      <c r="Z272" s="71">
        <f>V!T46</f>
        <v>0</v>
      </c>
      <c r="AA272" s="71">
        <f>V!U46</f>
        <v>0</v>
      </c>
      <c r="AB272" s="71">
        <f>V!V46</f>
        <v>0</v>
      </c>
      <c r="AC272" s="71">
        <f>V!W46</f>
        <v>0</v>
      </c>
      <c r="AD272" s="71">
        <f>V!X46</f>
        <v>0</v>
      </c>
      <c r="AE272" s="71">
        <f>V!Y46</f>
        <v>0</v>
      </c>
      <c r="AF272" s="71">
        <f>V!Z46</f>
        <v>0</v>
      </c>
      <c r="AG272" s="71">
        <f>V!AA46</f>
        <v>0</v>
      </c>
      <c r="AH272" s="71">
        <f>V!AB46</f>
        <v>0</v>
      </c>
      <c r="AI272" s="71">
        <f>V!AC46</f>
        <v>0</v>
      </c>
      <c r="AJ272" s="71">
        <f>V!AD46</f>
        <v>0</v>
      </c>
      <c r="AK272" s="71">
        <f>V!AE46</f>
        <v>0</v>
      </c>
      <c r="AL272" s="71">
        <f>V!AF46</f>
        <v>0</v>
      </c>
      <c r="AM272" s="71">
        <f>V!AG46</f>
        <v>0</v>
      </c>
      <c r="AN272" s="71">
        <f>V!AH46</f>
        <v>0</v>
      </c>
      <c r="AO272" s="71">
        <f>V!AI46</f>
        <v>0</v>
      </c>
      <c r="AP272" s="71">
        <f>V!AJ46</f>
        <v>0</v>
      </c>
      <c r="AQ272" s="71">
        <f>V!AK46</f>
        <v>0</v>
      </c>
    </row>
    <row r="273" spans="1:43" x14ac:dyDescent="0.2">
      <c r="A273" s="67" t="s">
        <v>94</v>
      </c>
      <c r="B273" s="67" t="s">
        <v>95</v>
      </c>
      <c r="C273" s="67" t="s">
        <v>104</v>
      </c>
      <c r="D273" s="67" t="s">
        <v>80</v>
      </c>
      <c r="E273" s="67"/>
      <c r="F273" s="67" t="s">
        <v>96</v>
      </c>
      <c r="G273" s="68" t="str">
        <f>V!B47</f>
        <v>Mcal/Ton</v>
      </c>
      <c r="H273" s="67" t="s">
        <v>97</v>
      </c>
      <c r="I273" s="69">
        <v>5</v>
      </c>
      <c r="J273" s="71">
        <f>V!D47</f>
        <v>1E-3</v>
      </c>
      <c r="K273" s="71">
        <f>V!E47</f>
        <v>0</v>
      </c>
      <c r="L273" s="71">
        <f>V!F47</f>
        <v>0</v>
      </c>
      <c r="M273" s="71">
        <f>V!G47</f>
        <v>0</v>
      </c>
      <c r="N273" s="71">
        <f>V!H47</f>
        <v>0</v>
      </c>
      <c r="O273" s="71">
        <f>V!I47</f>
        <v>0</v>
      </c>
      <c r="P273" s="71">
        <f>V!J47</f>
        <v>0</v>
      </c>
      <c r="Q273" s="71">
        <f>V!K47</f>
        <v>0</v>
      </c>
      <c r="R273" s="71">
        <f>V!L47</f>
        <v>0</v>
      </c>
      <c r="S273" s="71">
        <f>V!M47</f>
        <v>0</v>
      </c>
      <c r="T273" s="71">
        <f>V!N47</f>
        <v>0</v>
      </c>
      <c r="U273" s="71">
        <f>V!O47</f>
        <v>0</v>
      </c>
      <c r="V273" s="71">
        <f>V!P47</f>
        <v>0</v>
      </c>
      <c r="W273" s="71">
        <f>V!Q47</f>
        <v>0</v>
      </c>
      <c r="X273" s="71">
        <f>V!R47</f>
        <v>0</v>
      </c>
      <c r="Y273" s="71">
        <f>V!S47</f>
        <v>0</v>
      </c>
      <c r="Z273" s="71">
        <f>V!T47</f>
        <v>0</v>
      </c>
      <c r="AA273" s="71">
        <f>V!U47</f>
        <v>0</v>
      </c>
      <c r="AB273" s="71">
        <f>V!V47</f>
        <v>0</v>
      </c>
      <c r="AC273" s="71">
        <f>V!W47</f>
        <v>0</v>
      </c>
      <c r="AD273" s="71">
        <f>V!X47</f>
        <v>0</v>
      </c>
      <c r="AE273" s="71">
        <f>V!Y47</f>
        <v>0</v>
      </c>
      <c r="AF273" s="71">
        <f>V!Z47</f>
        <v>0</v>
      </c>
      <c r="AG273" s="71">
        <f>V!AA47</f>
        <v>0</v>
      </c>
      <c r="AH273" s="71">
        <f>V!AB47</f>
        <v>0</v>
      </c>
      <c r="AI273" s="71">
        <f>V!AC47</f>
        <v>0</v>
      </c>
      <c r="AJ273" s="71">
        <f>V!AD47</f>
        <v>0</v>
      </c>
      <c r="AK273" s="71">
        <f>V!AE47</f>
        <v>0</v>
      </c>
      <c r="AL273" s="71">
        <f>V!AF47</f>
        <v>0</v>
      </c>
      <c r="AM273" s="71">
        <f>V!AG47</f>
        <v>0</v>
      </c>
      <c r="AN273" s="71">
        <f>V!AH47</f>
        <v>0</v>
      </c>
      <c r="AO273" s="71">
        <f>V!AI47</f>
        <v>0</v>
      </c>
      <c r="AP273" s="71">
        <f>V!AJ47</f>
        <v>0</v>
      </c>
      <c r="AQ273" s="71">
        <f>V!AK47</f>
        <v>0</v>
      </c>
    </row>
    <row r="274" spans="1:43" x14ac:dyDescent="0.2">
      <c r="A274" s="67" t="s">
        <v>94</v>
      </c>
      <c r="B274" s="67" t="s">
        <v>95</v>
      </c>
      <c r="C274" s="67" t="s">
        <v>104</v>
      </c>
      <c r="D274" s="67" t="s">
        <v>16</v>
      </c>
      <c r="E274" s="67" t="s">
        <v>7</v>
      </c>
      <c r="F274" s="67" t="s">
        <v>98</v>
      </c>
      <c r="G274" s="68" t="str">
        <f>V!B52</f>
        <v>%</v>
      </c>
      <c r="H274" s="67" t="s">
        <v>97</v>
      </c>
      <c r="I274" s="69">
        <v>5</v>
      </c>
      <c r="J274" s="71">
        <f>V!D52*100</f>
        <v>43.136152547297307</v>
      </c>
      <c r="K274" s="71">
        <f>V!E52*100</f>
        <v>43.1361525472973</v>
      </c>
      <c r="L274" s="71">
        <f>V!F52*100</f>
        <v>43.1361525472973</v>
      </c>
      <c r="M274" s="71">
        <f>V!G52*100</f>
        <v>43.1361525472973</v>
      </c>
      <c r="N274" s="71">
        <f>V!H52*100</f>
        <v>43.1361525472973</v>
      </c>
      <c r="O274" s="71">
        <f>V!I52*100</f>
        <v>43.1361525472973</v>
      </c>
      <c r="P274" s="71">
        <f>V!J52*100</f>
        <v>43.1361525472973</v>
      </c>
      <c r="Q274" s="71">
        <f>V!K52*100</f>
        <v>43.1361525472973</v>
      </c>
      <c r="R274" s="71">
        <f>V!L52*100</f>
        <v>43.1361525472973</v>
      </c>
      <c r="S274" s="71">
        <f>V!M52*100</f>
        <v>43.1361525472973</v>
      </c>
      <c r="T274" s="71">
        <f>V!N52*100</f>
        <v>43.1361525472973</v>
      </c>
      <c r="U274" s="71">
        <f>V!O52*100</f>
        <v>43.1361525472973</v>
      </c>
      <c r="V274" s="71">
        <f>V!P52*100</f>
        <v>43.1361525472973</v>
      </c>
      <c r="W274" s="71">
        <f>V!Q52*100</f>
        <v>43.1361525472973</v>
      </c>
      <c r="X274" s="71">
        <f>V!R52*100</f>
        <v>43.1361525472973</v>
      </c>
      <c r="Y274" s="71">
        <f>V!S52*100</f>
        <v>43.1361525472973</v>
      </c>
      <c r="Z274" s="71">
        <f>V!T52*100</f>
        <v>43.1361525472973</v>
      </c>
      <c r="AA274" s="71">
        <f>V!U52*100</f>
        <v>43.1361525472973</v>
      </c>
      <c r="AB274" s="71">
        <f>V!V52*100</f>
        <v>43.1361525472973</v>
      </c>
      <c r="AC274" s="71">
        <f>V!W52*100</f>
        <v>42.481706542225886</v>
      </c>
      <c r="AD274" s="71">
        <f>V!X52*100</f>
        <v>41.827260537154608</v>
      </c>
      <c r="AE274" s="71">
        <f>V!Y52*100</f>
        <v>41.172814532083336</v>
      </c>
      <c r="AF274" s="71">
        <f>V!Z52*100</f>
        <v>40.518368527011916</v>
      </c>
      <c r="AG274" s="71">
        <f>V!AA52*100</f>
        <v>39.863922521940644</v>
      </c>
      <c r="AH274" s="71">
        <f>V!AB52*100</f>
        <v>36.204753272281508</v>
      </c>
      <c r="AI274" s="71">
        <f>V!AC52*100</f>
        <v>32.545584022622378</v>
      </c>
      <c r="AJ274" s="71">
        <f>V!AD52*100</f>
        <v>28.886414772964464</v>
      </c>
      <c r="AK274" s="71">
        <f>V!AE52*100</f>
        <v>25.22724552330655</v>
      </c>
      <c r="AL274" s="71">
        <f>V!AF52*100</f>
        <v>21.568076273647417</v>
      </c>
      <c r="AM274" s="71">
        <f>V!AG52*100</f>
        <v>17.908907023990739</v>
      </c>
      <c r="AN274" s="71">
        <f>V!AH52*100</f>
        <v>14.249737774331606</v>
      </c>
      <c r="AO274" s="71">
        <f>V!AI52*100</f>
        <v>10.590568524673705</v>
      </c>
      <c r="AP274" s="71">
        <f>V!AJ52*100</f>
        <v>6.9313992750157816</v>
      </c>
      <c r="AQ274" s="71">
        <f>V!AK52*100</f>
        <v>3.2722300253566594</v>
      </c>
    </row>
    <row r="275" spans="1:43" x14ac:dyDescent="0.2">
      <c r="A275" s="67" t="s">
        <v>94</v>
      </c>
      <c r="B275" s="67" t="s">
        <v>95</v>
      </c>
      <c r="C275" s="67" t="s">
        <v>104</v>
      </c>
      <c r="D275" s="67" t="s">
        <v>16</v>
      </c>
      <c r="E275" s="67" t="s">
        <v>11</v>
      </c>
      <c r="F275" s="67" t="s">
        <v>98</v>
      </c>
      <c r="G275" s="68" t="str">
        <f>V!B53</f>
        <v>%</v>
      </c>
      <c r="H275" s="67" t="s">
        <v>97</v>
      </c>
      <c r="I275" s="69">
        <v>5</v>
      </c>
      <c r="J275" s="71">
        <f>V!D53*100</f>
        <v>0</v>
      </c>
      <c r="K275" s="71">
        <f>V!E53*100</f>
        <v>0</v>
      </c>
      <c r="L275" s="71">
        <f>V!F53*100</f>
        <v>0</v>
      </c>
      <c r="M275" s="71">
        <f>V!G53*100</f>
        <v>0</v>
      </c>
      <c r="N275" s="71">
        <f>V!H53*100</f>
        <v>0</v>
      </c>
      <c r="O275" s="71">
        <f>V!I53*100</f>
        <v>0</v>
      </c>
      <c r="P275" s="71">
        <f>V!J53*100</f>
        <v>0</v>
      </c>
      <c r="Q275" s="71">
        <f>V!K53*100</f>
        <v>0</v>
      </c>
      <c r="R275" s="71">
        <f>V!L53*100</f>
        <v>0</v>
      </c>
      <c r="S275" s="71">
        <f>V!M53*100</f>
        <v>0</v>
      </c>
      <c r="T275" s="71">
        <f>V!N53*100</f>
        <v>0</v>
      </c>
      <c r="U275" s="71">
        <f>V!O53*100</f>
        <v>0</v>
      </c>
      <c r="V275" s="71">
        <f>V!P53*100</f>
        <v>0</v>
      </c>
      <c r="W275" s="71">
        <f>V!Q53*100</f>
        <v>0</v>
      </c>
      <c r="X275" s="71">
        <f>V!R53*100</f>
        <v>0</v>
      </c>
      <c r="Y275" s="71">
        <f>V!S53*100</f>
        <v>0</v>
      </c>
      <c r="Z275" s="71">
        <f>V!T53*100</f>
        <v>0</v>
      </c>
      <c r="AA275" s="71">
        <f>V!U53*100</f>
        <v>0</v>
      </c>
      <c r="AB275" s="71">
        <f>V!V53*100</f>
        <v>0</v>
      </c>
      <c r="AC275" s="71">
        <f>V!W53*100</f>
        <v>0</v>
      </c>
      <c r="AD275" s="71">
        <f>V!X53*100</f>
        <v>0</v>
      </c>
      <c r="AE275" s="71">
        <f>V!Y53*100</f>
        <v>0</v>
      </c>
      <c r="AF275" s="71">
        <f>V!Z53*100</f>
        <v>0</v>
      </c>
      <c r="AG275" s="71">
        <f>V!AA53*100</f>
        <v>0</v>
      </c>
      <c r="AH275" s="71">
        <f>V!AB53*100</f>
        <v>0</v>
      </c>
      <c r="AI275" s="71">
        <f>V!AC53*100</f>
        <v>0</v>
      </c>
      <c r="AJ275" s="71">
        <f>V!AD53*100</f>
        <v>0</v>
      </c>
      <c r="AK275" s="71">
        <f>V!AE53*100</f>
        <v>0</v>
      </c>
      <c r="AL275" s="71">
        <f>V!AF53*100</f>
        <v>0</v>
      </c>
      <c r="AM275" s="71">
        <f>V!AG53*100</f>
        <v>0</v>
      </c>
      <c r="AN275" s="71">
        <f>V!AH53*100</f>
        <v>0</v>
      </c>
      <c r="AO275" s="71">
        <f>V!AI53*100</f>
        <v>0</v>
      </c>
      <c r="AP275" s="71">
        <f>V!AJ53*100</f>
        <v>0</v>
      </c>
      <c r="AQ275" s="71">
        <f>V!AK53*100</f>
        <v>0</v>
      </c>
    </row>
    <row r="276" spans="1:43" x14ac:dyDescent="0.2">
      <c r="A276" s="67" t="s">
        <v>94</v>
      </c>
      <c r="B276" s="67" t="s">
        <v>95</v>
      </c>
      <c r="C276" s="67" t="s">
        <v>104</v>
      </c>
      <c r="D276" s="67" t="s">
        <v>16</v>
      </c>
      <c r="E276" s="67" t="s">
        <v>12</v>
      </c>
      <c r="F276" s="67" t="s">
        <v>98</v>
      </c>
      <c r="G276" s="68" t="str">
        <f>V!B54</f>
        <v>%</v>
      </c>
      <c r="H276" s="67" t="s">
        <v>97</v>
      </c>
      <c r="I276" s="69">
        <v>5</v>
      </c>
      <c r="J276" s="71">
        <f>V!D54*100</f>
        <v>56.8638474527027</v>
      </c>
      <c r="K276" s="71">
        <f>V!E54*100</f>
        <v>56.8638474527027</v>
      </c>
      <c r="L276" s="71">
        <f>V!F54*100</f>
        <v>56.8638474527027</v>
      </c>
      <c r="M276" s="71">
        <f>V!G54*100</f>
        <v>56.8638474527027</v>
      </c>
      <c r="N276" s="71">
        <f>V!H54*100</f>
        <v>56.8638474527027</v>
      </c>
      <c r="O276" s="71">
        <f>V!I54*100</f>
        <v>56.8638474527027</v>
      </c>
      <c r="P276" s="71">
        <f>V!J54*100</f>
        <v>56.8638474527027</v>
      </c>
      <c r="Q276" s="71">
        <f>V!K54*100</f>
        <v>56.8638474527027</v>
      </c>
      <c r="R276" s="71">
        <f>V!L54*100</f>
        <v>56.8638474527027</v>
      </c>
      <c r="S276" s="71">
        <f>V!M54*100</f>
        <v>56.8638474527027</v>
      </c>
      <c r="T276" s="71">
        <f>V!N54*100</f>
        <v>56.8638474527027</v>
      </c>
      <c r="U276" s="71">
        <f>V!O54*100</f>
        <v>56.8638474527027</v>
      </c>
      <c r="V276" s="71">
        <f>V!P54*100</f>
        <v>56.8638474527027</v>
      </c>
      <c r="W276" s="71">
        <f>V!Q54*100</f>
        <v>56.8638474527027</v>
      </c>
      <c r="X276" s="71">
        <f>V!R54*100</f>
        <v>56.8638474527027</v>
      </c>
      <c r="Y276" s="71">
        <f>V!S54*100</f>
        <v>56.8638474527027</v>
      </c>
      <c r="Z276" s="71">
        <f>V!T54*100</f>
        <v>56.8638474527027</v>
      </c>
      <c r="AA276" s="71">
        <f>V!U54*100</f>
        <v>56.8638474527027</v>
      </c>
      <c r="AB276" s="71">
        <f>V!V54*100</f>
        <v>56.8638474527027</v>
      </c>
      <c r="AC276" s="71">
        <f>V!W54*100</f>
        <v>56.8638474527027</v>
      </c>
      <c r="AD276" s="71">
        <f>V!X54*100</f>
        <v>56.8638474527027</v>
      </c>
      <c r="AE276" s="71">
        <f>V!Y54*100</f>
        <v>56.8638474527027</v>
      </c>
      <c r="AF276" s="71">
        <f>V!Z54*100</f>
        <v>56.8638474527027</v>
      </c>
      <c r="AG276" s="71">
        <f>V!AA54*100</f>
        <v>56.8638474527027</v>
      </c>
      <c r="AH276" s="71">
        <f>V!AB54*100</f>
        <v>56.8638474527027</v>
      </c>
      <c r="AI276" s="71">
        <f>V!AC54*100</f>
        <v>56.8638474527027</v>
      </c>
      <c r="AJ276" s="71">
        <f>V!AD54*100</f>
        <v>56.8638474527027</v>
      </c>
      <c r="AK276" s="71">
        <f>V!AE54*100</f>
        <v>56.8638474527027</v>
      </c>
      <c r="AL276" s="71">
        <f>V!AF54*100</f>
        <v>56.8638474527027</v>
      </c>
      <c r="AM276" s="71">
        <f>V!AG54*100</f>
        <v>56.8638474527027</v>
      </c>
      <c r="AN276" s="71">
        <f>V!AH54*100</f>
        <v>56.8638474527027</v>
      </c>
      <c r="AO276" s="71">
        <f>V!AI54*100</f>
        <v>56.8638474527027</v>
      </c>
      <c r="AP276" s="71">
        <f>V!AJ54*100</f>
        <v>56.8638474527027</v>
      </c>
      <c r="AQ276" s="71">
        <f>V!AK54*100</f>
        <v>56.8638474527027</v>
      </c>
    </row>
    <row r="277" spans="1:43" x14ac:dyDescent="0.2">
      <c r="A277" s="67" t="s">
        <v>94</v>
      </c>
      <c r="B277" s="67" t="s">
        <v>95</v>
      </c>
      <c r="C277" s="67" t="s">
        <v>104</v>
      </c>
      <c r="D277" s="67" t="s">
        <v>16</v>
      </c>
      <c r="E277" s="67" t="s">
        <v>13</v>
      </c>
      <c r="F277" s="67" t="s">
        <v>98</v>
      </c>
      <c r="G277" s="68" t="str">
        <f>V!B55</f>
        <v>%</v>
      </c>
      <c r="H277" s="67" t="s">
        <v>97</v>
      </c>
      <c r="I277" s="69">
        <v>5</v>
      </c>
      <c r="J277" s="71">
        <f>V!D55*100</f>
        <v>0</v>
      </c>
      <c r="K277" s="71">
        <f>V!E55*100</f>
        <v>0</v>
      </c>
      <c r="L277" s="71">
        <f>V!F55*100</f>
        <v>0</v>
      </c>
      <c r="M277" s="71">
        <f>V!G55*100</f>
        <v>0</v>
      </c>
      <c r="N277" s="71">
        <f>V!H55*100</f>
        <v>0</v>
      </c>
      <c r="O277" s="71">
        <f>V!I55*100</f>
        <v>0</v>
      </c>
      <c r="P277" s="71">
        <f>V!J55*100</f>
        <v>0</v>
      </c>
      <c r="Q277" s="71">
        <f>V!K55*100</f>
        <v>0</v>
      </c>
      <c r="R277" s="71">
        <f>V!L55*100</f>
        <v>0</v>
      </c>
      <c r="S277" s="71">
        <f>V!M55*100</f>
        <v>0</v>
      </c>
      <c r="T277" s="71">
        <f>V!N55*100</f>
        <v>0</v>
      </c>
      <c r="U277" s="71">
        <f>V!O55*100</f>
        <v>0</v>
      </c>
      <c r="V277" s="71">
        <f>V!P55*100</f>
        <v>0</v>
      </c>
      <c r="W277" s="71">
        <f>V!Q55*100</f>
        <v>0</v>
      </c>
      <c r="X277" s="71">
        <f>V!R55*100</f>
        <v>0</v>
      </c>
      <c r="Y277" s="71">
        <f>V!S55*100</f>
        <v>0</v>
      </c>
      <c r="Z277" s="71">
        <f>V!T55*100</f>
        <v>0</v>
      </c>
      <c r="AA277" s="71">
        <f>V!U55*100</f>
        <v>0</v>
      </c>
      <c r="AB277" s="71">
        <f>V!V55*100</f>
        <v>0</v>
      </c>
      <c r="AC277" s="71">
        <f>V!W55*100</f>
        <v>0</v>
      </c>
      <c r="AD277" s="71">
        <f>V!X55*100</f>
        <v>0</v>
      </c>
      <c r="AE277" s="71">
        <f>V!Y55*100</f>
        <v>0</v>
      </c>
      <c r="AF277" s="71">
        <f>V!Z55*100</f>
        <v>0</v>
      </c>
      <c r="AG277" s="71">
        <f>V!AA55*100</f>
        <v>0</v>
      </c>
      <c r="AH277" s="71">
        <f>V!AB55*100</f>
        <v>0</v>
      </c>
      <c r="AI277" s="71">
        <f>V!AC55*100</f>
        <v>0</v>
      </c>
      <c r="AJ277" s="71">
        <f>V!AD55*100</f>
        <v>0</v>
      </c>
      <c r="AK277" s="71">
        <f>V!AE55*100</f>
        <v>0</v>
      </c>
      <c r="AL277" s="71">
        <f>V!AF55*100</f>
        <v>0</v>
      </c>
      <c r="AM277" s="71">
        <f>V!AG55*100</f>
        <v>0</v>
      </c>
      <c r="AN277" s="71">
        <f>V!AH55*100</f>
        <v>0</v>
      </c>
      <c r="AO277" s="71">
        <f>V!AI55*100</f>
        <v>0</v>
      </c>
      <c r="AP277" s="71">
        <f>V!AJ55*100</f>
        <v>0</v>
      </c>
      <c r="AQ277" s="71">
        <f>V!AK55*100</f>
        <v>0</v>
      </c>
    </row>
    <row r="278" spans="1:43" x14ac:dyDescent="0.2">
      <c r="A278" s="67" t="s">
        <v>94</v>
      </c>
      <c r="B278" s="67" t="s">
        <v>95</v>
      </c>
      <c r="C278" s="67" t="s">
        <v>104</v>
      </c>
      <c r="D278" s="67" t="s">
        <v>16</v>
      </c>
      <c r="E278" s="67" t="s">
        <v>55</v>
      </c>
      <c r="F278" s="67" t="s">
        <v>98</v>
      </c>
      <c r="G278" s="68" t="str">
        <f>V!B56</f>
        <v>%</v>
      </c>
      <c r="H278" s="67" t="s">
        <v>97</v>
      </c>
      <c r="I278" s="69">
        <v>5</v>
      </c>
      <c r="J278" s="71">
        <f>V!D56*100</f>
        <v>0</v>
      </c>
      <c r="K278" s="71">
        <f>V!E56*100</f>
        <v>0</v>
      </c>
      <c r="L278" s="71">
        <f>V!F56*100</f>
        <v>0</v>
      </c>
      <c r="M278" s="71">
        <f>V!G56*100</f>
        <v>0</v>
      </c>
      <c r="N278" s="71">
        <f>V!H56*100</f>
        <v>0</v>
      </c>
      <c r="O278" s="71">
        <f>V!I56*100</f>
        <v>0</v>
      </c>
      <c r="P278" s="71">
        <f>V!J56*100</f>
        <v>0</v>
      </c>
      <c r="Q278" s="71">
        <f>V!K56*100</f>
        <v>0</v>
      </c>
      <c r="R278" s="71">
        <f>V!L56*100</f>
        <v>0</v>
      </c>
      <c r="S278" s="71">
        <f>V!M56*100</f>
        <v>0</v>
      </c>
      <c r="T278" s="71">
        <f>V!N56*100</f>
        <v>0</v>
      </c>
      <c r="U278" s="71">
        <f>V!O56*100</f>
        <v>0</v>
      </c>
      <c r="V278" s="71">
        <f>V!P56*100</f>
        <v>0</v>
      </c>
      <c r="W278" s="71">
        <f>V!Q56*100</f>
        <v>0</v>
      </c>
      <c r="X278" s="71">
        <f>V!R56*100</f>
        <v>0</v>
      </c>
      <c r="Y278" s="71">
        <f>V!S56*100</f>
        <v>0</v>
      </c>
      <c r="Z278" s="71">
        <f>V!T56*100</f>
        <v>0</v>
      </c>
      <c r="AA278" s="71">
        <f>V!U56*100</f>
        <v>0</v>
      </c>
      <c r="AB278" s="71">
        <f>V!V56*100</f>
        <v>0</v>
      </c>
      <c r="AC278" s="71">
        <f>V!W56*100</f>
        <v>0</v>
      </c>
      <c r="AD278" s="71">
        <f>V!X56*100</f>
        <v>0</v>
      </c>
      <c r="AE278" s="71">
        <f>V!Y56*100</f>
        <v>0</v>
      </c>
      <c r="AF278" s="71">
        <f>V!Z56*100</f>
        <v>0</v>
      </c>
      <c r="AG278" s="71">
        <f>V!AA56*100</f>
        <v>0</v>
      </c>
      <c r="AH278" s="71">
        <f>V!AB56*100</f>
        <v>0</v>
      </c>
      <c r="AI278" s="71">
        <f>V!AC56*100</f>
        <v>0</v>
      </c>
      <c r="AJ278" s="71">
        <f>V!AD56*100</f>
        <v>0</v>
      </c>
      <c r="AK278" s="71">
        <f>V!AE56*100</f>
        <v>0</v>
      </c>
      <c r="AL278" s="71">
        <f>V!AF56*100</f>
        <v>0</v>
      </c>
      <c r="AM278" s="71">
        <f>V!AG56*100</f>
        <v>0</v>
      </c>
      <c r="AN278" s="71">
        <f>V!AH56*100</f>
        <v>0</v>
      </c>
      <c r="AO278" s="71">
        <f>V!AI56*100</f>
        <v>0</v>
      </c>
      <c r="AP278" s="71">
        <f>V!AJ56*100</f>
        <v>0</v>
      </c>
      <c r="AQ278" s="71">
        <f>V!AK56*100</f>
        <v>0</v>
      </c>
    </row>
    <row r="279" spans="1:43" x14ac:dyDescent="0.2">
      <c r="A279" s="67" t="s">
        <v>94</v>
      </c>
      <c r="B279" s="67" t="s">
        <v>95</v>
      </c>
      <c r="C279" s="67" t="s">
        <v>104</v>
      </c>
      <c r="D279" s="67" t="s">
        <v>16</v>
      </c>
      <c r="E279" s="67" t="s">
        <v>75</v>
      </c>
      <c r="F279" s="67" t="s">
        <v>98</v>
      </c>
      <c r="G279" s="68" t="str">
        <f>V!B57</f>
        <v>%</v>
      </c>
      <c r="H279" s="67" t="s">
        <v>97</v>
      </c>
      <c r="I279" s="69">
        <v>5</v>
      </c>
      <c r="J279" s="71">
        <f>V!D57*100</f>
        <v>0</v>
      </c>
      <c r="K279" s="71">
        <f>V!E57*100</f>
        <v>0</v>
      </c>
      <c r="L279" s="71">
        <f>V!F57*100</f>
        <v>0</v>
      </c>
      <c r="M279" s="71">
        <f>V!G57*100</f>
        <v>0</v>
      </c>
      <c r="N279" s="71">
        <f>V!H57*100</f>
        <v>0</v>
      </c>
      <c r="O279" s="71">
        <f>V!I57*100</f>
        <v>0</v>
      </c>
      <c r="P279" s="71">
        <f>V!J57*100</f>
        <v>0</v>
      </c>
      <c r="Q279" s="71">
        <f>V!K57*100</f>
        <v>0</v>
      </c>
      <c r="R279" s="71">
        <f>V!L57*100</f>
        <v>0</v>
      </c>
      <c r="S279" s="71">
        <f>V!M57*100</f>
        <v>0</v>
      </c>
      <c r="T279" s="71">
        <f>V!N57*100</f>
        <v>0</v>
      </c>
      <c r="U279" s="71">
        <f>V!O57*100</f>
        <v>0</v>
      </c>
      <c r="V279" s="71">
        <f>V!P57*100</f>
        <v>0</v>
      </c>
      <c r="W279" s="71">
        <f>V!Q57*100</f>
        <v>0</v>
      </c>
      <c r="X279" s="71">
        <f>V!R57*100</f>
        <v>0</v>
      </c>
      <c r="Y279" s="71">
        <f>V!S57*100</f>
        <v>0</v>
      </c>
      <c r="Z279" s="71">
        <f>V!T57*100</f>
        <v>0</v>
      </c>
      <c r="AA279" s="71">
        <f>V!U57*100</f>
        <v>0</v>
      </c>
      <c r="AB279" s="71">
        <f>V!V57*100</f>
        <v>0</v>
      </c>
      <c r="AC279" s="71">
        <f>V!W57*100</f>
        <v>0.65444600507142392</v>
      </c>
      <c r="AD279" s="71">
        <f>V!X57*100</f>
        <v>1.3088920101426946</v>
      </c>
      <c r="AE279" s="71">
        <f>V!Y57*100</f>
        <v>1.9633380152139654</v>
      </c>
      <c r="AF279" s="71">
        <f>V!Z57*100</f>
        <v>2.6177840202853893</v>
      </c>
      <c r="AG279" s="71">
        <f>V!AA57*100</f>
        <v>3.2722300253566603</v>
      </c>
      <c r="AH279" s="71">
        <f>V!AB57*100</f>
        <v>6.931399275015794</v>
      </c>
      <c r="AI279" s="71">
        <f>V!AC57*100</f>
        <v>10.590568524674929</v>
      </c>
      <c r="AJ279" s="71">
        <f>V!AD57*100</f>
        <v>14.249737774332838</v>
      </c>
      <c r="AK279" s="71">
        <f>V!AE57*100</f>
        <v>17.908907023990743</v>
      </c>
      <c r="AL279" s="71">
        <f>V!AF57*100</f>
        <v>21.568076273649879</v>
      </c>
      <c r="AM279" s="71">
        <f>V!AG57*100</f>
        <v>25.227245523306564</v>
      </c>
      <c r="AN279" s="71">
        <f>V!AH57*100</f>
        <v>28.886414772965697</v>
      </c>
      <c r="AO279" s="71">
        <f>V!AI57*100</f>
        <v>32.545584022623601</v>
      </c>
      <c r="AP279" s="71">
        <f>V!AJ57*100</f>
        <v>36.204753272281515</v>
      </c>
      <c r="AQ279" s="71">
        <f>V!AK57*100</f>
        <v>39.863922521940651</v>
      </c>
    </row>
    <row r="280" spans="1:43" x14ac:dyDescent="0.2">
      <c r="A280" s="67" t="s">
        <v>94</v>
      </c>
      <c r="B280" s="67" t="s">
        <v>95</v>
      </c>
      <c r="C280" s="67" t="s">
        <v>104</v>
      </c>
      <c r="D280" s="67" t="s">
        <v>79</v>
      </c>
      <c r="E280" s="67" t="s">
        <v>7</v>
      </c>
      <c r="F280" s="67" t="s">
        <v>98</v>
      </c>
      <c r="G280" s="68" t="str">
        <f>V!B60</f>
        <v>%</v>
      </c>
      <c r="H280" s="67" t="s">
        <v>97</v>
      </c>
      <c r="I280" s="69">
        <v>5</v>
      </c>
      <c r="J280" s="71">
        <f>V!D60*100</f>
        <v>0</v>
      </c>
      <c r="K280" s="71">
        <f>V!E60*100</f>
        <v>0</v>
      </c>
      <c r="L280" s="71">
        <f>V!F60*100</f>
        <v>0</v>
      </c>
      <c r="M280" s="71">
        <f>V!G60*100</f>
        <v>0</v>
      </c>
      <c r="N280" s="71">
        <f>V!H60*100</f>
        <v>0</v>
      </c>
      <c r="O280" s="71">
        <f>V!I60*100</f>
        <v>0</v>
      </c>
      <c r="P280" s="71">
        <f>V!J60*100</f>
        <v>0</v>
      </c>
      <c r="Q280" s="71">
        <f>V!K60*100</f>
        <v>0</v>
      </c>
      <c r="R280" s="71">
        <f>V!L60*100</f>
        <v>0</v>
      </c>
      <c r="S280" s="71">
        <f>V!M60*100</f>
        <v>0</v>
      </c>
      <c r="T280" s="71">
        <f>V!N60*100</f>
        <v>0</v>
      </c>
      <c r="U280" s="71">
        <f>V!O60*100</f>
        <v>0</v>
      </c>
      <c r="V280" s="71">
        <f>V!P60*100</f>
        <v>0</v>
      </c>
      <c r="W280" s="71">
        <f>V!Q60*100</f>
        <v>0</v>
      </c>
      <c r="X280" s="71">
        <f>V!R60*100</f>
        <v>0</v>
      </c>
      <c r="Y280" s="71">
        <f>V!S60*100</f>
        <v>0</v>
      </c>
      <c r="Z280" s="71">
        <f>V!T60*100</f>
        <v>0</v>
      </c>
      <c r="AA280" s="71">
        <f>V!U60*100</f>
        <v>0</v>
      </c>
      <c r="AB280" s="71">
        <f>V!V60*100</f>
        <v>0</v>
      </c>
      <c r="AC280" s="71">
        <f>V!W60*100</f>
        <v>0</v>
      </c>
      <c r="AD280" s="71">
        <f>V!X60*100</f>
        <v>0</v>
      </c>
      <c r="AE280" s="71">
        <f>V!Y60*100</f>
        <v>0</v>
      </c>
      <c r="AF280" s="71">
        <f>V!Z60*100</f>
        <v>0</v>
      </c>
      <c r="AG280" s="71">
        <f>V!AA60*100</f>
        <v>0</v>
      </c>
      <c r="AH280" s="71">
        <f>V!AB60*100</f>
        <v>0</v>
      </c>
      <c r="AI280" s="71">
        <f>V!AC60*100</f>
        <v>0</v>
      </c>
      <c r="AJ280" s="71">
        <f>V!AD60*100</f>
        <v>0</v>
      </c>
      <c r="AK280" s="71">
        <f>V!AE60*100</f>
        <v>0</v>
      </c>
      <c r="AL280" s="71">
        <f>V!AF60*100</f>
        <v>0</v>
      </c>
      <c r="AM280" s="71">
        <f>V!AG60*100</f>
        <v>0</v>
      </c>
      <c r="AN280" s="71">
        <f>V!AH60*100</f>
        <v>0</v>
      </c>
      <c r="AO280" s="71">
        <f>V!AI60*100</f>
        <v>0</v>
      </c>
      <c r="AP280" s="71">
        <f>V!AJ60*100</f>
        <v>0</v>
      </c>
      <c r="AQ280" s="71">
        <f>V!AK60*100</f>
        <v>0</v>
      </c>
    </row>
    <row r="281" spans="1:43" x14ac:dyDescent="0.2">
      <c r="A281" s="67" t="s">
        <v>94</v>
      </c>
      <c r="B281" s="67" t="s">
        <v>95</v>
      </c>
      <c r="C281" s="67" t="s">
        <v>104</v>
      </c>
      <c r="D281" s="67" t="s">
        <v>79</v>
      </c>
      <c r="E281" s="67" t="s">
        <v>9</v>
      </c>
      <c r="F281" s="67" t="s">
        <v>98</v>
      </c>
      <c r="G281" s="68" t="str">
        <f>V!B61</f>
        <v>%</v>
      </c>
      <c r="H281" s="67" t="s">
        <v>97</v>
      </c>
      <c r="I281" s="69">
        <v>5</v>
      </c>
      <c r="J281" s="71">
        <f>V!D61*100</f>
        <v>0</v>
      </c>
      <c r="K281" s="71">
        <f>V!E61*100</f>
        <v>0</v>
      </c>
      <c r="L281" s="71">
        <f>V!F61*100</f>
        <v>0</v>
      </c>
      <c r="M281" s="71">
        <f>V!G61*100</f>
        <v>0</v>
      </c>
      <c r="N281" s="71">
        <f>V!H61*100</f>
        <v>0</v>
      </c>
      <c r="O281" s="71">
        <f>V!I61*100</f>
        <v>0</v>
      </c>
      <c r="P281" s="71">
        <f>V!J61*100</f>
        <v>0</v>
      </c>
      <c r="Q281" s="71">
        <f>V!K61*100</f>
        <v>0</v>
      </c>
      <c r="R281" s="71">
        <f>V!L61*100</f>
        <v>0</v>
      </c>
      <c r="S281" s="71">
        <f>V!M61*100</f>
        <v>0</v>
      </c>
      <c r="T281" s="71">
        <f>V!N61*100</f>
        <v>0</v>
      </c>
      <c r="U281" s="71">
        <f>V!O61*100</f>
        <v>0</v>
      </c>
      <c r="V281" s="71">
        <f>V!P61*100</f>
        <v>0</v>
      </c>
      <c r="W281" s="71">
        <f>V!Q61*100</f>
        <v>0</v>
      </c>
      <c r="X281" s="71">
        <f>V!R61*100</f>
        <v>0</v>
      </c>
      <c r="Y281" s="71">
        <f>V!S61*100</f>
        <v>0</v>
      </c>
      <c r="Z281" s="71">
        <f>V!T61*100</f>
        <v>0</v>
      </c>
      <c r="AA281" s="71">
        <f>V!U61*100</f>
        <v>0</v>
      </c>
      <c r="AB281" s="71">
        <f>V!V61*100</f>
        <v>0</v>
      </c>
      <c r="AC281" s="71">
        <f>V!W61*100</f>
        <v>0</v>
      </c>
      <c r="AD281" s="71">
        <f>V!X61*100</f>
        <v>0</v>
      </c>
      <c r="AE281" s="71">
        <f>V!Y61*100</f>
        <v>0</v>
      </c>
      <c r="AF281" s="71">
        <f>V!Z61*100</f>
        <v>0</v>
      </c>
      <c r="AG281" s="71">
        <f>V!AA61*100</f>
        <v>0</v>
      </c>
      <c r="AH281" s="71">
        <f>V!AB61*100</f>
        <v>0</v>
      </c>
      <c r="AI281" s="71">
        <f>V!AC61*100</f>
        <v>0</v>
      </c>
      <c r="AJ281" s="71">
        <f>V!AD61*100</f>
        <v>0</v>
      </c>
      <c r="AK281" s="71">
        <f>V!AE61*100</f>
        <v>0</v>
      </c>
      <c r="AL281" s="71">
        <f>V!AF61*100</f>
        <v>0</v>
      </c>
      <c r="AM281" s="71">
        <f>V!AG61*100</f>
        <v>0</v>
      </c>
      <c r="AN281" s="71">
        <f>V!AH61*100</f>
        <v>0</v>
      </c>
      <c r="AO281" s="71">
        <f>V!AI61*100</f>
        <v>0</v>
      </c>
      <c r="AP281" s="71">
        <f>V!AJ61*100</f>
        <v>0</v>
      </c>
      <c r="AQ281" s="71">
        <f>V!AK61*100</f>
        <v>0</v>
      </c>
    </row>
    <row r="282" spans="1:43" x14ac:dyDescent="0.2">
      <c r="A282" s="67" t="s">
        <v>94</v>
      </c>
      <c r="B282" s="67" t="s">
        <v>95</v>
      </c>
      <c r="C282" s="67" t="s">
        <v>104</v>
      </c>
      <c r="D282" s="67" t="s">
        <v>79</v>
      </c>
      <c r="E282" s="67" t="s">
        <v>10</v>
      </c>
      <c r="F282" s="67" t="s">
        <v>98</v>
      </c>
      <c r="G282" s="68" t="str">
        <f>V!B62</f>
        <v>%</v>
      </c>
      <c r="H282" s="67" t="s">
        <v>97</v>
      </c>
      <c r="I282" s="69">
        <v>5</v>
      </c>
      <c r="J282" s="71">
        <f>V!D62*100</f>
        <v>0</v>
      </c>
      <c r="K282" s="71">
        <f>V!E62*100</f>
        <v>0</v>
      </c>
      <c r="L282" s="71">
        <f>V!F62*100</f>
        <v>0</v>
      </c>
      <c r="M282" s="71">
        <f>V!G62*100</f>
        <v>0</v>
      </c>
      <c r="N282" s="71">
        <f>V!H62*100</f>
        <v>0</v>
      </c>
      <c r="O282" s="71">
        <f>V!I62*100</f>
        <v>0</v>
      </c>
      <c r="P282" s="71">
        <f>V!J62*100</f>
        <v>0</v>
      </c>
      <c r="Q282" s="71">
        <f>V!K62*100</f>
        <v>0</v>
      </c>
      <c r="R282" s="71">
        <f>V!L62*100</f>
        <v>0</v>
      </c>
      <c r="S282" s="71">
        <f>V!M62*100</f>
        <v>0</v>
      </c>
      <c r="T282" s="71">
        <f>V!N62*100</f>
        <v>0</v>
      </c>
      <c r="U282" s="71">
        <f>V!O62*100</f>
        <v>0</v>
      </c>
      <c r="V282" s="71">
        <f>V!P62*100</f>
        <v>0</v>
      </c>
      <c r="W282" s="71">
        <f>V!Q62*100</f>
        <v>0</v>
      </c>
      <c r="X282" s="71">
        <f>V!R62*100</f>
        <v>0</v>
      </c>
      <c r="Y282" s="71">
        <f>V!S62*100</f>
        <v>0</v>
      </c>
      <c r="Z282" s="71">
        <f>V!T62*100</f>
        <v>0</v>
      </c>
      <c r="AA282" s="71">
        <f>V!U62*100</f>
        <v>0</v>
      </c>
      <c r="AB282" s="71">
        <f>V!V62*100</f>
        <v>0</v>
      </c>
      <c r="AC282" s="71">
        <f>V!W62*100</f>
        <v>0</v>
      </c>
      <c r="AD282" s="71">
        <f>V!X62*100</f>
        <v>0</v>
      </c>
      <c r="AE282" s="71">
        <f>V!Y62*100</f>
        <v>0</v>
      </c>
      <c r="AF282" s="71">
        <f>V!Z62*100</f>
        <v>0</v>
      </c>
      <c r="AG282" s="71">
        <f>V!AA62*100</f>
        <v>0</v>
      </c>
      <c r="AH282" s="71">
        <f>V!AB62*100</f>
        <v>0</v>
      </c>
      <c r="AI282" s="71">
        <f>V!AC62*100</f>
        <v>0</v>
      </c>
      <c r="AJ282" s="71">
        <f>V!AD62*100</f>
        <v>0</v>
      </c>
      <c r="AK282" s="71">
        <f>V!AE62*100</f>
        <v>0</v>
      </c>
      <c r="AL282" s="71">
        <f>V!AF62*100</f>
        <v>0</v>
      </c>
      <c r="AM282" s="71">
        <f>V!AG62*100</f>
        <v>0</v>
      </c>
      <c r="AN282" s="71">
        <f>V!AH62*100</f>
        <v>0</v>
      </c>
      <c r="AO282" s="71">
        <f>V!AI62*100</f>
        <v>0</v>
      </c>
      <c r="AP282" s="71">
        <f>V!AJ62*100</f>
        <v>0</v>
      </c>
      <c r="AQ282" s="71">
        <f>V!AK62*100</f>
        <v>0</v>
      </c>
    </row>
    <row r="283" spans="1:43" x14ac:dyDescent="0.2">
      <c r="A283" s="67" t="s">
        <v>94</v>
      </c>
      <c r="B283" s="67" t="s">
        <v>95</v>
      </c>
      <c r="C283" s="67" t="s">
        <v>104</v>
      </c>
      <c r="D283" s="67" t="s">
        <v>79</v>
      </c>
      <c r="E283" s="67" t="s">
        <v>11</v>
      </c>
      <c r="F283" s="67" t="s">
        <v>98</v>
      </c>
      <c r="G283" s="68" t="str">
        <f>V!B63</f>
        <v>%</v>
      </c>
      <c r="H283" s="67" t="s">
        <v>97</v>
      </c>
      <c r="I283" s="69">
        <v>5</v>
      </c>
      <c r="J283" s="71">
        <f>V!D63*100</f>
        <v>0</v>
      </c>
      <c r="K283" s="71">
        <f>V!E63*100</f>
        <v>0</v>
      </c>
      <c r="L283" s="71">
        <f>V!F63*100</f>
        <v>0</v>
      </c>
      <c r="M283" s="71">
        <f>V!G63*100</f>
        <v>0</v>
      </c>
      <c r="N283" s="71">
        <f>V!H63*100</f>
        <v>0</v>
      </c>
      <c r="O283" s="71">
        <f>V!I63*100</f>
        <v>0</v>
      </c>
      <c r="P283" s="71">
        <f>V!J63*100</f>
        <v>0</v>
      </c>
      <c r="Q283" s="71">
        <f>V!K63*100</f>
        <v>0</v>
      </c>
      <c r="R283" s="71">
        <f>V!L63*100</f>
        <v>0</v>
      </c>
      <c r="S283" s="71">
        <f>V!M63*100</f>
        <v>0</v>
      </c>
      <c r="T283" s="71">
        <f>V!N63*100</f>
        <v>0</v>
      </c>
      <c r="U283" s="71">
        <f>V!O63*100</f>
        <v>0</v>
      </c>
      <c r="V283" s="71">
        <f>V!P63*100</f>
        <v>0</v>
      </c>
      <c r="W283" s="71">
        <f>V!Q63*100</f>
        <v>0</v>
      </c>
      <c r="X283" s="71">
        <f>V!R63*100</f>
        <v>0</v>
      </c>
      <c r="Y283" s="71">
        <f>V!S63*100</f>
        <v>0</v>
      </c>
      <c r="Z283" s="71">
        <f>V!T63*100</f>
        <v>0</v>
      </c>
      <c r="AA283" s="71">
        <f>V!U63*100</f>
        <v>0</v>
      </c>
      <c r="AB283" s="71">
        <f>V!V63*100</f>
        <v>0</v>
      </c>
      <c r="AC283" s="71">
        <f>V!W63*100</f>
        <v>0</v>
      </c>
      <c r="AD283" s="71">
        <f>V!X63*100</f>
        <v>0</v>
      </c>
      <c r="AE283" s="71">
        <f>V!Y63*100</f>
        <v>0</v>
      </c>
      <c r="AF283" s="71">
        <f>V!Z63*100</f>
        <v>0</v>
      </c>
      <c r="AG283" s="71">
        <f>V!AA63*100</f>
        <v>0</v>
      </c>
      <c r="AH283" s="71">
        <f>V!AB63*100</f>
        <v>0</v>
      </c>
      <c r="AI283" s="71">
        <f>V!AC63*100</f>
        <v>0</v>
      </c>
      <c r="AJ283" s="71">
        <f>V!AD63*100</f>
        <v>0</v>
      </c>
      <c r="AK283" s="71">
        <f>V!AE63*100</f>
        <v>0</v>
      </c>
      <c r="AL283" s="71">
        <f>V!AF63*100</f>
        <v>0</v>
      </c>
      <c r="AM283" s="71">
        <f>V!AG63*100</f>
        <v>0</v>
      </c>
      <c r="AN283" s="71">
        <f>V!AH63*100</f>
        <v>0</v>
      </c>
      <c r="AO283" s="71">
        <f>V!AI63*100</f>
        <v>0</v>
      </c>
      <c r="AP283" s="71">
        <f>V!AJ63*100</f>
        <v>0</v>
      </c>
      <c r="AQ283" s="71">
        <f>V!AK63*100</f>
        <v>0</v>
      </c>
    </row>
    <row r="284" spans="1:43" x14ac:dyDescent="0.2">
      <c r="A284" s="67" t="s">
        <v>94</v>
      </c>
      <c r="B284" s="67" t="s">
        <v>95</v>
      </c>
      <c r="C284" s="67" t="s">
        <v>104</v>
      </c>
      <c r="D284" s="67" t="s">
        <v>79</v>
      </c>
      <c r="E284" s="67" t="s">
        <v>106</v>
      </c>
      <c r="F284" s="67" t="s">
        <v>98</v>
      </c>
      <c r="G284" s="68" t="str">
        <f>V!B64</f>
        <v>%</v>
      </c>
      <c r="H284" s="67" t="s">
        <v>97</v>
      </c>
      <c r="I284" s="69">
        <v>5</v>
      </c>
      <c r="J284" s="71">
        <f>V!D64*100</f>
        <v>0</v>
      </c>
      <c r="K284" s="71">
        <f>V!E64*100</f>
        <v>0</v>
      </c>
      <c r="L284" s="71">
        <f>V!F64*100</f>
        <v>0</v>
      </c>
      <c r="M284" s="71">
        <f>V!G64*100</f>
        <v>0</v>
      </c>
      <c r="N284" s="71">
        <f>V!H64*100</f>
        <v>0</v>
      </c>
      <c r="O284" s="71">
        <f>V!I64*100</f>
        <v>0</v>
      </c>
      <c r="P284" s="71">
        <f>V!J64*100</f>
        <v>0</v>
      </c>
      <c r="Q284" s="71">
        <f>V!K64*100</f>
        <v>0</v>
      </c>
      <c r="R284" s="71">
        <f>V!L64*100</f>
        <v>0</v>
      </c>
      <c r="S284" s="71">
        <f>V!M64*100</f>
        <v>0</v>
      </c>
      <c r="T284" s="71">
        <f>V!N64*100</f>
        <v>0</v>
      </c>
      <c r="U284" s="71">
        <f>V!O64*100</f>
        <v>0</v>
      </c>
      <c r="V284" s="71">
        <f>V!P64*100</f>
        <v>0</v>
      </c>
      <c r="W284" s="71">
        <f>V!Q64*100</f>
        <v>0</v>
      </c>
      <c r="X284" s="71">
        <f>V!R64*100</f>
        <v>0</v>
      </c>
      <c r="Y284" s="71">
        <f>V!S64*100</f>
        <v>0</v>
      </c>
      <c r="Z284" s="71">
        <f>V!T64*100</f>
        <v>0</v>
      </c>
      <c r="AA284" s="71">
        <f>V!U64*100</f>
        <v>0</v>
      </c>
      <c r="AB284" s="71">
        <f>V!V64*100</f>
        <v>0</v>
      </c>
      <c r="AC284" s="71">
        <f>V!W64*100</f>
        <v>0</v>
      </c>
      <c r="AD284" s="71">
        <f>V!X64*100</f>
        <v>0</v>
      </c>
      <c r="AE284" s="71">
        <f>V!Y64*100</f>
        <v>0</v>
      </c>
      <c r="AF284" s="71">
        <f>V!Z64*100</f>
        <v>0</v>
      </c>
      <c r="AG284" s="71">
        <f>V!AA64*100</f>
        <v>0</v>
      </c>
      <c r="AH284" s="71">
        <f>V!AB64*100</f>
        <v>0</v>
      </c>
      <c r="AI284" s="71">
        <f>V!AC64*100</f>
        <v>0</v>
      </c>
      <c r="AJ284" s="71">
        <f>V!AD64*100</f>
        <v>0</v>
      </c>
      <c r="AK284" s="71">
        <f>V!AE64*100</f>
        <v>0</v>
      </c>
      <c r="AL284" s="71">
        <f>V!AF64*100</f>
        <v>0</v>
      </c>
      <c r="AM284" s="71">
        <f>V!AG64*100</f>
        <v>0</v>
      </c>
      <c r="AN284" s="71">
        <f>V!AH64*100</f>
        <v>0</v>
      </c>
      <c r="AO284" s="71">
        <f>V!AI64*100</f>
        <v>0</v>
      </c>
      <c r="AP284" s="71">
        <f>V!AJ64*100</f>
        <v>0</v>
      </c>
      <c r="AQ284" s="71">
        <f>V!AK64*100</f>
        <v>0</v>
      </c>
    </row>
    <row r="285" spans="1:43" x14ac:dyDescent="0.2">
      <c r="A285" s="67" t="s">
        <v>94</v>
      </c>
      <c r="B285" s="67" t="s">
        <v>95</v>
      </c>
      <c r="C285" s="67" t="s">
        <v>104</v>
      </c>
      <c r="D285" s="67" t="s">
        <v>79</v>
      </c>
      <c r="E285" s="67" t="s">
        <v>12</v>
      </c>
      <c r="F285" s="67" t="s">
        <v>98</v>
      </c>
      <c r="G285" s="68" t="str">
        <f>V!B65</f>
        <v>%</v>
      </c>
      <c r="H285" s="67" t="s">
        <v>97</v>
      </c>
      <c r="I285" s="69">
        <v>5</v>
      </c>
      <c r="J285" s="71">
        <f>V!D65*100</f>
        <v>0</v>
      </c>
      <c r="K285" s="71">
        <f>V!E65*100</f>
        <v>0</v>
      </c>
      <c r="L285" s="71">
        <f>V!F65*100</f>
        <v>0</v>
      </c>
      <c r="M285" s="71">
        <f>V!G65*100</f>
        <v>0</v>
      </c>
      <c r="N285" s="71">
        <f>V!H65*100</f>
        <v>0</v>
      </c>
      <c r="O285" s="71">
        <f>V!I65*100</f>
        <v>0.95229344588170561</v>
      </c>
      <c r="P285" s="71">
        <f>V!J65*100</f>
        <v>1.9045868917634112</v>
      </c>
      <c r="Q285" s="71">
        <f>V!K65*100</f>
        <v>2.8568803376451166</v>
      </c>
      <c r="R285" s="71">
        <f>V!L65*100</f>
        <v>3.8091737835268225</v>
      </c>
      <c r="S285" s="71">
        <f>V!M65*100</f>
        <v>4.7614672294085283</v>
      </c>
      <c r="T285" s="71">
        <f>V!N65*100</f>
        <v>5.7137606752902341</v>
      </c>
      <c r="U285" s="71">
        <f>V!O65*100</f>
        <v>6.66605412117194</v>
      </c>
      <c r="V285" s="71">
        <f>V!P65*100</f>
        <v>7.6183475670536449</v>
      </c>
      <c r="W285" s="71">
        <f>V!Q65*100</f>
        <v>8.570641012935349</v>
      </c>
      <c r="X285" s="71">
        <f>V!R65*100</f>
        <v>9.5229344588170548</v>
      </c>
      <c r="Y285" s="71">
        <f>V!S65*100</f>
        <v>10.475227904698761</v>
      </c>
      <c r="Z285" s="71">
        <f>V!T65*100</f>
        <v>11.427521350580465</v>
      </c>
      <c r="AA285" s="71">
        <f>V!U65*100</f>
        <v>12.379814796462171</v>
      </c>
      <c r="AB285" s="71">
        <f>V!V65*100</f>
        <v>13.332108242343876</v>
      </c>
      <c r="AC285" s="71">
        <f>V!W65*100</f>
        <v>14.284401688225582</v>
      </c>
      <c r="AD285" s="71">
        <f>V!X65*100</f>
        <v>15.236695134107286</v>
      </c>
      <c r="AE285" s="71">
        <f>V!Y65*100</f>
        <v>16.18898857998899</v>
      </c>
      <c r="AF285" s="71">
        <f>V!Z65*100</f>
        <v>17.141282025870698</v>
      </c>
      <c r="AG285" s="71">
        <f>V!AA65*100</f>
        <v>18.093575471752402</v>
      </c>
      <c r="AH285" s="71">
        <f>V!AB65*100</f>
        <v>19.045868917634106</v>
      </c>
      <c r="AI285" s="71">
        <f>V!AC65*100</f>
        <v>19.99816236351581</v>
      </c>
      <c r="AJ285" s="71">
        <f>V!AD65*100</f>
        <v>20.950455809397518</v>
      </c>
      <c r="AK285" s="71">
        <f>V!AE65*100</f>
        <v>21.902749255279222</v>
      </c>
      <c r="AL285" s="71">
        <f>V!AF65*100</f>
        <v>22.855042701160926</v>
      </c>
      <c r="AM285" s="71">
        <f>V!AG65*100</f>
        <v>23.807336147042633</v>
      </c>
      <c r="AN285" s="71">
        <f>V!AH65*100</f>
        <v>24.759629592924338</v>
      </c>
      <c r="AO285" s="71">
        <f>V!AI65*100</f>
        <v>25.711923038806045</v>
      </c>
      <c r="AP285" s="71">
        <f>V!AJ65*100</f>
        <v>26.664216484687753</v>
      </c>
      <c r="AQ285" s="71">
        <f>V!AK65*100</f>
        <v>27.61650993056946</v>
      </c>
    </row>
    <row r="286" spans="1:43" x14ac:dyDescent="0.2">
      <c r="A286" s="67" t="s">
        <v>94</v>
      </c>
      <c r="B286" s="67" t="s">
        <v>95</v>
      </c>
      <c r="C286" s="67" t="s">
        <v>104</v>
      </c>
      <c r="D286" s="67" t="s">
        <v>79</v>
      </c>
      <c r="E286" s="67" t="s">
        <v>54</v>
      </c>
      <c r="F286" s="67" t="s">
        <v>98</v>
      </c>
      <c r="G286" s="68" t="str">
        <f>V!B66</f>
        <v>%</v>
      </c>
      <c r="H286" s="67" t="s">
        <v>97</v>
      </c>
      <c r="I286" s="69">
        <v>5</v>
      </c>
      <c r="J286" s="71">
        <f>V!D66*100</f>
        <v>100</v>
      </c>
      <c r="K286" s="71">
        <f>V!E66*100</f>
        <v>100</v>
      </c>
      <c r="L286" s="71">
        <f>V!F66*100</f>
        <v>100</v>
      </c>
      <c r="M286" s="71">
        <f>V!G66*100</f>
        <v>100</v>
      </c>
      <c r="N286" s="71">
        <f>V!H66*100</f>
        <v>100</v>
      </c>
      <c r="O286" s="71">
        <f>V!I66*100</f>
        <v>99.047706554118292</v>
      </c>
      <c r="P286" s="71">
        <f>V!J66*100</f>
        <v>98.095403108236596</v>
      </c>
      <c r="Q286" s="71">
        <f>V!K66*100</f>
        <v>97.143053420570965</v>
      </c>
      <c r="R286" s="71">
        <f>V!L66*100</f>
        <v>96.190387420467545</v>
      </c>
      <c r="S286" s="71">
        <f>V!M66*100</f>
        <v>95.235626177668976</v>
      </c>
      <c r="T286" s="71">
        <f>V!N66*100</f>
        <v>94.266988670796096</v>
      </c>
      <c r="U286" s="71">
        <f>V!O66*100</f>
        <v>93.206563956802583</v>
      </c>
      <c r="V286" s="71">
        <f>V!P66*100</f>
        <v>91.543843534617281</v>
      </c>
      <c r="W286" s="71">
        <f>V!Q66*100</f>
        <v>84.129358987064634</v>
      </c>
      <c r="X286" s="71">
        <f>V!R66*100</f>
        <v>82.757093623505128</v>
      </c>
      <c r="Y286" s="71">
        <f>V!S66*100</f>
        <v>81.359976996192401</v>
      </c>
      <c r="Z286" s="71">
        <f>V!T66*100</f>
        <v>79.936539087739845</v>
      </c>
      <c r="AA286" s="71">
        <f>V!U66*100</f>
        <v>78.485230767036995</v>
      </c>
      <c r="AB286" s="71">
        <f>V!V66*100</f>
        <v>77.004421319383169</v>
      </c>
      <c r="AC286" s="71">
        <f>V!W66*100</f>
        <v>75.492396251837292</v>
      </c>
      <c r="AD286" s="71">
        <f>V!X66*100</f>
        <v>73.947355454437655</v>
      </c>
      <c r="AE286" s="71">
        <f>V!Y66*100</f>
        <v>72.367411810148226</v>
      </c>
      <c r="AF286" s="71">
        <f>V!Z66*100</f>
        <v>70.750590359614577</v>
      </c>
      <c r="AG286" s="71">
        <f>V!AA66*100</f>
        <v>69.094828140966371</v>
      </c>
      <c r="AH286" s="71">
        <f>V!AB66*100</f>
        <v>67.397974839816285</v>
      </c>
      <c r="AI286" s="71">
        <f>V!AC66*100</f>
        <v>65.657794400027655</v>
      </c>
      <c r="AJ286" s="71">
        <f>V!AD66*100</f>
        <v>63.871967761399929</v>
      </c>
      <c r="AK286" s="71">
        <f>V!AE66*100</f>
        <v>62.038096905675225</v>
      </c>
      <c r="AL286" s="71">
        <f>V!AF66*100</f>
        <v>60.153710406577453</v>
      </c>
      <c r="AM286" s="71">
        <f>V!AG66*100</f>
        <v>58.216270692173502</v>
      </c>
      <c r="AN286" s="71">
        <f>V!AH66*100</f>
        <v>56.223183237724506</v>
      </c>
      <c r="AO286" s="71">
        <f>V!AI66*100</f>
        <v>54.171807913215119</v>
      </c>
      <c r="AP286" s="71">
        <f>V!AJ66*100</f>
        <v>52.059472710549038</v>
      </c>
      <c r="AQ286" s="71">
        <f>V!AK66*100</f>
        <v>49.883490069430543</v>
      </c>
    </row>
    <row r="287" spans="1:43" x14ac:dyDescent="0.2">
      <c r="A287" s="67" t="s">
        <v>94</v>
      </c>
      <c r="B287" s="67" t="s">
        <v>95</v>
      </c>
      <c r="C287" s="67" t="s">
        <v>104</v>
      </c>
      <c r="D287" s="67" t="s">
        <v>79</v>
      </c>
      <c r="E287" s="67" t="s">
        <v>74</v>
      </c>
      <c r="F287" s="67" t="s">
        <v>98</v>
      </c>
      <c r="G287" s="68" t="str">
        <f>V!B67</f>
        <v>%</v>
      </c>
      <c r="H287" s="67" t="s">
        <v>97</v>
      </c>
      <c r="I287" s="69">
        <v>5</v>
      </c>
      <c r="J287" s="71">
        <f>V!D67*100</f>
        <v>0</v>
      </c>
      <c r="K287" s="71">
        <f>V!E67*100</f>
        <v>0</v>
      </c>
      <c r="L287" s="71">
        <f>V!F67*100</f>
        <v>0</v>
      </c>
      <c r="M287" s="71">
        <f>V!G67*100</f>
        <v>0</v>
      </c>
      <c r="N287" s="71">
        <f>V!H67*100</f>
        <v>0</v>
      </c>
      <c r="O287" s="71">
        <f>V!I67*100</f>
        <v>0</v>
      </c>
      <c r="P287" s="71">
        <f>V!J67*100</f>
        <v>0</v>
      </c>
      <c r="Q287" s="71">
        <f>V!K67*100</f>
        <v>0</v>
      </c>
      <c r="R287" s="71">
        <f>V!L67*100</f>
        <v>0</v>
      </c>
      <c r="S287" s="71">
        <f>V!M67*100</f>
        <v>0</v>
      </c>
      <c r="T287" s="71">
        <f>V!N67*100</f>
        <v>0</v>
      </c>
      <c r="U287" s="71">
        <f>V!O67*100</f>
        <v>0</v>
      </c>
      <c r="V287" s="71">
        <f>V!P67*100</f>
        <v>0</v>
      </c>
      <c r="W287" s="71">
        <f>V!Q67*100</f>
        <v>0</v>
      </c>
      <c r="X287" s="71">
        <f>V!R67*100</f>
        <v>0</v>
      </c>
      <c r="Y287" s="71">
        <f>V!S67*100</f>
        <v>0</v>
      </c>
      <c r="Z287" s="71">
        <f>V!T67*100</f>
        <v>0</v>
      </c>
      <c r="AA287" s="71">
        <f>V!U67*100</f>
        <v>0</v>
      </c>
      <c r="AB287" s="71">
        <f>V!V67*100</f>
        <v>0</v>
      </c>
      <c r="AC287" s="71">
        <f>V!W67*100</f>
        <v>0</v>
      </c>
      <c r="AD287" s="71">
        <f>V!X67*100</f>
        <v>0</v>
      </c>
      <c r="AE287" s="71">
        <f>V!Y67*100</f>
        <v>0</v>
      </c>
      <c r="AF287" s="71">
        <f>V!Z67*100</f>
        <v>0</v>
      </c>
      <c r="AG287" s="71">
        <f>V!AA67*100</f>
        <v>0</v>
      </c>
      <c r="AH287" s="71">
        <f>V!AB67*100</f>
        <v>0</v>
      </c>
      <c r="AI287" s="71">
        <f>V!AC67*100</f>
        <v>0</v>
      </c>
      <c r="AJ287" s="71">
        <f>V!AD67*100</f>
        <v>0</v>
      </c>
      <c r="AK287" s="71">
        <f>V!AE67*100</f>
        <v>0</v>
      </c>
      <c r="AL287" s="71">
        <f>V!AF67*100</f>
        <v>0</v>
      </c>
      <c r="AM287" s="71">
        <f>V!AG67*100</f>
        <v>0</v>
      </c>
      <c r="AN287" s="71">
        <f>V!AH67*100</f>
        <v>0</v>
      </c>
      <c r="AO287" s="71">
        <f>V!AI67*100</f>
        <v>0</v>
      </c>
      <c r="AP287" s="71">
        <f>V!AJ67*100</f>
        <v>0</v>
      </c>
      <c r="AQ287" s="71">
        <f>V!AK67*100</f>
        <v>0</v>
      </c>
    </row>
    <row r="288" spans="1:43" x14ac:dyDescent="0.2">
      <c r="A288" s="67" t="s">
        <v>94</v>
      </c>
      <c r="B288" s="67" t="s">
        <v>95</v>
      </c>
      <c r="C288" s="67" t="s">
        <v>104</v>
      </c>
      <c r="D288" s="67" t="s">
        <v>79</v>
      </c>
      <c r="E288" s="67" t="s">
        <v>13</v>
      </c>
      <c r="F288" s="67" t="s">
        <v>98</v>
      </c>
      <c r="G288" s="68" t="str">
        <f>V!B68</f>
        <v>%</v>
      </c>
      <c r="H288" s="67" t="s">
        <v>97</v>
      </c>
      <c r="I288" s="69">
        <v>5</v>
      </c>
      <c r="J288" s="71">
        <f>V!D68*100</f>
        <v>0</v>
      </c>
      <c r="K288" s="71">
        <f>V!E68*100</f>
        <v>0</v>
      </c>
      <c r="L288" s="71">
        <f>V!F68*100</f>
        <v>0</v>
      </c>
      <c r="M288" s="71">
        <f>V!G68*100</f>
        <v>0</v>
      </c>
      <c r="N288" s="71">
        <f>V!H68*100</f>
        <v>0</v>
      </c>
      <c r="O288" s="71">
        <f>V!I68*100</f>
        <v>0</v>
      </c>
      <c r="P288" s="71">
        <f>V!J68*100</f>
        <v>0</v>
      </c>
      <c r="Q288" s="71">
        <f>V!K68*100</f>
        <v>0</v>
      </c>
      <c r="R288" s="71">
        <f>V!L68*100</f>
        <v>0</v>
      </c>
      <c r="S288" s="71">
        <f>V!M68*100</f>
        <v>0</v>
      </c>
      <c r="T288" s="71">
        <f>V!N68*100</f>
        <v>0</v>
      </c>
      <c r="U288" s="71">
        <f>V!O68*100</f>
        <v>0</v>
      </c>
      <c r="V288" s="71">
        <f>V!P68*100</f>
        <v>0</v>
      </c>
      <c r="W288" s="71">
        <f>V!Q68*100</f>
        <v>0</v>
      </c>
      <c r="X288" s="71">
        <f>V!R68*100</f>
        <v>0</v>
      </c>
      <c r="Y288" s="71">
        <f>V!S68*100</f>
        <v>0</v>
      </c>
      <c r="Z288" s="71">
        <f>V!T68*100</f>
        <v>0</v>
      </c>
      <c r="AA288" s="71">
        <f>V!U68*100</f>
        <v>0</v>
      </c>
      <c r="AB288" s="71">
        <f>V!V68*100</f>
        <v>0</v>
      </c>
      <c r="AC288" s="71">
        <f>V!W68*100</f>
        <v>0</v>
      </c>
      <c r="AD288" s="71">
        <f>V!X68*100</f>
        <v>0</v>
      </c>
      <c r="AE288" s="71">
        <f>V!Y68*100</f>
        <v>0</v>
      </c>
      <c r="AF288" s="71">
        <f>V!Z68*100</f>
        <v>0</v>
      </c>
      <c r="AG288" s="71">
        <f>V!AA68*100</f>
        <v>0</v>
      </c>
      <c r="AH288" s="71">
        <f>V!AB68*100</f>
        <v>0</v>
      </c>
      <c r="AI288" s="71">
        <f>V!AC68*100</f>
        <v>0</v>
      </c>
      <c r="AJ288" s="71">
        <f>V!AD68*100</f>
        <v>0</v>
      </c>
      <c r="AK288" s="71">
        <f>V!AE68*100</f>
        <v>0</v>
      </c>
      <c r="AL288" s="71">
        <f>V!AF68*100</f>
        <v>0</v>
      </c>
      <c r="AM288" s="71">
        <f>V!AG68*100</f>
        <v>0</v>
      </c>
      <c r="AN288" s="71">
        <f>V!AH68*100</f>
        <v>0</v>
      </c>
      <c r="AO288" s="71">
        <f>V!AI68*100</f>
        <v>0</v>
      </c>
      <c r="AP288" s="71">
        <f>V!AJ68*100</f>
        <v>0</v>
      </c>
      <c r="AQ288" s="71">
        <f>V!AK68*100</f>
        <v>0</v>
      </c>
    </row>
    <row r="289" spans="1:43" x14ac:dyDescent="0.2">
      <c r="A289" s="67" t="s">
        <v>94</v>
      </c>
      <c r="B289" s="67" t="s">
        <v>95</v>
      </c>
      <c r="C289" s="67" t="s">
        <v>104</v>
      </c>
      <c r="D289" s="67" t="s">
        <v>79</v>
      </c>
      <c r="E289" s="67" t="s">
        <v>55</v>
      </c>
      <c r="F289" s="67" t="s">
        <v>98</v>
      </c>
      <c r="G289" s="68" t="str">
        <f>V!B69</f>
        <v>%</v>
      </c>
      <c r="H289" s="67" t="s">
        <v>97</v>
      </c>
      <c r="I289" s="69">
        <v>5</v>
      </c>
      <c r="J289" s="71">
        <f>V!D69*100</f>
        <v>0</v>
      </c>
      <c r="K289" s="71">
        <f>V!E69*100</f>
        <v>0</v>
      </c>
      <c r="L289" s="71">
        <f>V!F69*100</f>
        <v>0</v>
      </c>
      <c r="M289" s="71">
        <f>V!G69*100</f>
        <v>0</v>
      </c>
      <c r="N289" s="71">
        <f>V!H69*100</f>
        <v>0</v>
      </c>
      <c r="O289" s="71">
        <f>V!I69*100</f>
        <v>0</v>
      </c>
      <c r="P289" s="71">
        <f>V!J69*100</f>
        <v>0</v>
      </c>
      <c r="Q289" s="71">
        <f>V!K69*100</f>
        <v>0</v>
      </c>
      <c r="R289" s="71">
        <f>V!L69*100</f>
        <v>0</v>
      </c>
      <c r="S289" s="71">
        <f>V!M69*100</f>
        <v>0</v>
      </c>
      <c r="T289" s="71">
        <f>V!N69*100</f>
        <v>0</v>
      </c>
      <c r="U289" s="71">
        <f>V!O69*100</f>
        <v>0</v>
      </c>
      <c r="V289" s="71">
        <f>V!P69*100</f>
        <v>0</v>
      </c>
      <c r="W289" s="71">
        <f>V!Q69*100</f>
        <v>0</v>
      </c>
      <c r="X289" s="71">
        <f>V!R69*100</f>
        <v>0</v>
      </c>
      <c r="Y289" s="71">
        <f>V!S69*100</f>
        <v>0</v>
      </c>
      <c r="Z289" s="71">
        <f>V!T69*100</f>
        <v>0</v>
      </c>
      <c r="AA289" s="71">
        <f>V!U69*100</f>
        <v>0</v>
      </c>
      <c r="AB289" s="71">
        <f>V!V69*100</f>
        <v>0</v>
      </c>
      <c r="AC289" s="71">
        <f>V!W69*100</f>
        <v>0</v>
      </c>
      <c r="AD289" s="71">
        <f>V!X69*100</f>
        <v>0</v>
      </c>
      <c r="AE289" s="71">
        <f>V!Y69*100</f>
        <v>0</v>
      </c>
      <c r="AF289" s="71">
        <f>V!Z69*100</f>
        <v>0</v>
      </c>
      <c r="AG289" s="71">
        <f>V!AA69*100</f>
        <v>0</v>
      </c>
      <c r="AH289" s="71">
        <f>V!AB69*100</f>
        <v>0</v>
      </c>
      <c r="AI289" s="71">
        <f>V!AC69*100</f>
        <v>0</v>
      </c>
      <c r="AJ289" s="71">
        <f>V!AD69*100</f>
        <v>0</v>
      </c>
      <c r="AK289" s="71">
        <f>V!AE69*100</f>
        <v>0</v>
      </c>
      <c r="AL289" s="71">
        <f>V!AF69*100</f>
        <v>0</v>
      </c>
      <c r="AM289" s="71">
        <f>V!AG69*100</f>
        <v>0</v>
      </c>
      <c r="AN289" s="71">
        <f>V!AH69*100</f>
        <v>0</v>
      </c>
      <c r="AO289" s="71">
        <f>V!AI69*100</f>
        <v>0</v>
      </c>
      <c r="AP289" s="71">
        <f>V!AJ69*100</f>
        <v>0</v>
      </c>
      <c r="AQ289" s="71">
        <f>V!AK69*100</f>
        <v>0</v>
      </c>
    </row>
    <row r="290" spans="1:43" x14ac:dyDescent="0.2">
      <c r="A290" s="67" t="s">
        <v>94</v>
      </c>
      <c r="B290" s="67" t="s">
        <v>95</v>
      </c>
      <c r="C290" s="67" t="s">
        <v>104</v>
      </c>
      <c r="D290" s="67" t="s">
        <v>79</v>
      </c>
      <c r="E290" s="67" t="s">
        <v>56</v>
      </c>
      <c r="F290" s="67" t="s">
        <v>98</v>
      </c>
      <c r="G290" s="68" t="str">
        <f>V!B70</f>
        <v>%</v>
      </c>
      <c r="H290" s="67" t="s">
        <v>97</v>
      </c>
      <c r="I290" s="69">
        <v>5</v>
      </c>
      <c r="J290" s="71">
        <f>V!D70*100</f>
        <v>0</v>
      </c>
      <c r="K290" s="71">
        <f>V!E70*100</f>
        <v>0</v>
      </c>
      <c r="L290" s="71">
        <f>V!F70*100</f>
        <v>0</v>
      </c>
      <c r="M290" s="71">
        <f>V!G70*100</f>
        <v>0</v>
      </c>
      <c r="N290" s="71">
        <f>V!H70*100</f>
        <v>0</v>
      </c>
      <c r="O290" s="71">
        <f>V!I70*100</f>
        <v>0</v>
      </c>
      <c r="P290" s="71">
        <f>V!J70*100</f>
        <v>0</v>
      </c>
      <c r="Q290" s="71">
        <f>V!K70*100</f>
        <v>0</v>
      </c>
      <c r="R290" s="71">
        <f>V!L70*100</f>
        <v>0</v>
      </c>
      <c r="S290" s="71">
        <f>V!M70*100</f>
        <v>0</v>
      </c>
      <c r="T290" s="71">
        <f>V!N70*100</f>
        <v>0</v>
      </c>
      <c r="U290" s="71">
        <f>V!O70*100</f>
        <v>0</v>
      </c>
      <c r="V290" s="71">
        <f>V!P70*100</f>
        <v>0</v>
      </c>
      <c r="W290" s="71">
        <f>V!Q70*100</f>
        <v>0</v>
      </c>
      <c r="X290" s="71">
        <f>V!R70*100</f>
        <v>0</v>
      </c>
      <c r="Y290" s="71">
        <f>V!S70*100</f>
        <v>0</v>
      </c>
      <c r="Z290" s="71">
        <f>V!T70*100</f>
        <v>0</v>
      </c>
      <c r="AA290" s="71">
        <f>V!U70*100</f>
        <v>0</v>
      </c>
      <c r="AB290" s="71">
        <f>V!V70*100</f>
        <v>0</v>
      </c>
      <c r="AC290" s="71">
        <f>V!W70*100</f>
        <v>0</v>
      </c>
      <c r="AD290" s="71">
        <f>V!X70*100</f>
        <v>0</v>
      </c>
      <c r="AE290" s="71">
        <f>V!Y70*100</f>
        <v>0</v>
      </c>
      <c r="AF290" s="71">
        <f>V!Z70*100</f>
        <v>0</v>
      </c>
      <c r="AG290" s="71">
        <f>V!AA70*100</f>
        <v>0</v>
      </c>
      <c r="AH290" s="71">
        <f>V!AB70*100</f>
        <v>0</v>
      </c>
      <c r="AI290" s="71">
        <f>V!AC70*100</f>
        <v>0</v>
      </c>
      <c r="AJ290" s="71">
        <f>V!AD70*100</f>
        <v>0</v>
      </c>
      <c r="AK290" s="71">
        <f>V!AE70*100</f>
        <v>0</v>
      </c>
      <c r="AL290" s="71">
        <f>V!AF70*100</f>
        <v>0</v>
      </c>
      <c r="AM290" s="71">
        <f>V!AG70*100</f>
        <v>0</v>
      </c>
      <c r="AN290" s="71">
        <f>V!AH70*100</f>
        <v>0</v>
      </c>
      <c r="AO290" s="71">
        <f>V!AI70*100</f>
        <v>0</v>
      </c>
      <c r="AP290" s="71">
        <f>V!AJ70*100</f>
        <v>0</v>
      </c>
      <c r="AQ290" s="71">
        <f>V!AK70*100</f>
        <v>0</v>
      </c>
    </row>
    <row r="291" spans="1:43" x14ac:dyDescent="0.2">
      <c r="A291" s="67" t="s">
        <v>94</v>
      </c>
      <c r="B291" s="67" t="s">
        <v>95</v>
      </c>
      <c r="C291" s="67" t="s">
        <v>104</v>
      </c>
      <c r="D291" s="67" t="s">
        <v>79</v>
      </c>
      <c r="E291" s="67" t="s">
        <v>14</v>
      </c>
      <c r="F291" s="67" t="s">
        <v>98</v>
      </c>
      <c r="G291" s="68" t="str">
        <f>V!B71</f>
        <v>%</v>
      </c>
      <c r="H291" s="67" t="s">
        <v>97</v>
      </c>
      <c r="I291" s="69">
        <v>5</v>
      </c>
      <c r="J291" s="71">
        <f>V!D71*100</f>
        <v>0</v>
      </c>
      <c r="K291" s="71">
        <f>V!E71*100</f>
        <v>0</v>
      </c>
      <c r="L291" s="71">
        <f>V!F71*100</f>
        <v>0</v>
      </c>
      <c r="M291" s="71">
        <f>V!G71*100</f>
        <v>0</v>
      </c>
      <c r="N291" s="71">
        <f>V!H71*100</f>
        <v>0</v>
      </c>
      <c r="O291" s="71">
        <f>V!I71*100</f>
        <v>0</v>
      </c>
      <c r="P291" s="71">
        <f>V!J71*100</f>
        <v>9.9999999999999907E-6</v>
      </c>
      <c r="Q291" s="71">
        <f>V!K71*100</f>
        <v>6.6241783912806011E-5</v>
      </c>
      <c r="R291" s="71">
        <f>V!L71*100</f>
        <v>4.3879600562251735E-4</v>
      </c>
      <c r="S291" s="71">
        <f>V!M71*100</f>
        <v>2.9065929224896883E-3</v>
      </c>
      <c r="T291" s="71">
        <f>V!N71*100</f>
        <v>1.925065391366327E-2</v>
      </c>
      <c r="U291" s="71">
        <f>V!O71*100</f>
        <v>0.1273819220254718</v>
      </c>
      <c r="V291" s="71">
        <f>V!P71*100</f>
        <v>0.83779889832906673</v>
      </c>
      <c r="W291" s="71">
        <f>V!Q71*100</f>
        <v>5.2999999999999963</v>
      </c>
      <c r="X291" s="71">
        <f>V!R71*100</f>
        <v>5.5542399509892402</v>
      </c>
      <c r="Y291" s="71">
        <f>V!S71*100</f>
        <v>5.8199262290142393</v>
      </c>
      <c r="Z291" s="71">
        <f>V!T71*100</f>
        <v>6.0975010639593004</v>
      </c>
      <c r="AA291" s="71">
        <f>V!U71*100</f>
        <v>6.3874166578128149</v>
      </c>
      <c r="AB291" s="71">
        <f>V!V71*100</f>
        <v>6.6901346747900226</v>
      </c>
      <c r="AC291" s="71">
        <f>V!W71*100</f>
        <v>7.0061256381072914</v>
      </c>
      <c r="AD291" s="71">
        <f>V!X71*100</f>
        <v>7.3358682264357027</v>
      </c>
      <c r="AE291" s="71">
        <f>V!Y71*100</f>
        <v>7.6798484629974588</v>
      </c>
      <c r="AF291" s="71">
        <f>V!Z71*100</f>
        <v>8.0385587902734681</v>
      </c>
      <c r="AG291" s="71">
        <f>V!AA71*100</f>
        <v>8.4124970233759395</v>
      </c>
      <c r="AH291" s="71">
        <f>V!AB71*100</f>
        <v>8.8021651753181036</v>
      </c>
      <c r="AI291" s="71">
        <f>V!AC71*100</f>
        <v>9.2080681476971744</v>
      </c>
      <c r="AJ291" s="71">
        <f>V!AD71*100</f>
        <v>9.6307122807095489</v>
      </c>
      <c r="AK291" s="71">
        <f>V!AE71*100</f>
        <v>10.070603756952732</v>
      </c>
      <c r="AL291" s="71">
        <f>V!AF71*100</f>
        <v>10.528246854149909</v>
      </c>
      <c r="AM291" s="71">
        <f>V!AG71*100</f>
        <v>11.004142042773479</v>
      </c>
      <c r="AN291" s="71">
        <f>V!AH71*100</f>
        <v>11.498783925556323</v>
      </c>
      <c r="AO291" s="71">
        <f>V!AI71*100</f>
        <v>12.012659017074631</v>
      </c>
      <c r="AP291" s="71">
        <f>V!AJ71*100</f>
        <v>12.54624336297416</v>
      </c>
      <c r="AQ291" s="71">
        <f>V!AK71*100</f>
        <v>13.099999999999998</v>
      </c>
    </row>
    <row r="292" spans="1:43" x14ac:dyDescent="0.2">
      <c r="A292" s="67" t="s">
        <v>94</v>
      </c>
      <c r="B292" s="67" t="s">
        <v>95</v>
      </c>
      <c r="C292" s="67" t="s">
        <v>104</v>
      </c>
      <c r="D292" s="67" t="s">
        <v>79</v>
      </c>
      <c r="E292" s="67" t="s">
        <v>75</v>
      </c>
      <c r="F292" s="67" t="s">
        <v>98</v>
      </c>
      <c r="G292" s="68" t="str">
        <f>V!B72</f>
        <v>%</v>
      </c>
      <c r="H292" s="67" t="s">
        <v>97</v>
      </c>
      <c r="I292" s="69">
        <v>5</v>
      </c>
      <c r="J292" s="71">
        <f>V!D72*100</f>
        <v>0</v>
      </c>
      <c r="K292" s="71">
        <f>V!E72*100</f>
        <v>0</v>
      </c>
      <c r="L292" s="71">
        <f>V!F72*100</f>
        <v>0</v>
      </c>
      <c r="M292" s="71">
        <f>V!G72*100</f>
        <v>0</v>
      </c>
      <c r="N292" s="71">
        <f>V!H72*100</f>
        <v>0</v>
      </c>
      <c r="O292" s="71">
        <f>V!I72*100</f>
        <v>0</v>
      </c>
      <c r="P292" s="71">
        <f>V!J72*100</f>
        <v>0</v>
      </c>
      <c r="Q292" s="71">
        <f>V!K72*100</f>
        <v>0</v>
      </c>
      <c r="R292" s="71">
        <f>V!L72*100</f>
        <v>0</v>
      </c>
      <c r="S292" s="71">
        <f>V!M72*100</f>
        <v>0</v>
      </c>
      <c r="T292" s="71">
        <f>V!N72*100</f>
        <v>0</v>
      </c>
      <c r="U292" s="71">
        <f>V!O72*100</f>
        <v>0</v>
      </c>
      <c r="V292" s="71">
        <f>V!P72*100</f>
        <v>9.9999999999999907E-6</v>
      </c>
      <c r="W292" s="71">
        <f>V!Q72*100</f>
        <v>2.0000000000000004</v>
      </c>
      <c r="X292" s="71">
        <f>V!R72*100</f>
        <v>2.1657319666885626</v>
      </c>
      <c r="Y292" s="71">
        <f>V!S72*100</f>
        <v>2.3448688700945874</v>
      </c>
      <c r="Z292" s="71">
        <f>V!T72*100</f>
        <v>2.5384384977203913</v>
      </c>
      <c r="AA292" s="71">
        <f>V!U72*100</f>
        <v>2.7475377786880184</v>
      </c>
      <c r="AB292" s="71">
        <f>V!V72*100</f>
        <v>2.9733357634829227</v>
      </c>
      <c r="AC292" s="71">
        <f>V!W72*100</f>
        <v>3.2170764218298404</v>
      </c>
      <c r="AD292" s="71">
        <f>V!X72*100</f>
        <v>3.4800811850193569</v>
      </c>
      <c r="AE292" s="71">
        <f>V!Y72*100</f>
        <v>3.7637511468653218</v>
      </c>
      <c r="AF292" s="71">
        <f>V!Z72*100</f>
        <v>4.0695688242412587</v>
      </c>
      <c r="AG292" s="71">
        <f>V!AA72*100</f>
        <v>4.399099363905294</v>
      </c>
      <c r="AH292" s="71">
        <f>V!AB72*100</f>
        <v>4.7539910672315031</v>
      </c>
      <c r="AI292" s="71">
        <f>V!AC72*100</f>
        <v>5.1359750887593645</v>
      </c>
      <c r="AJ292" s="71">
        <f>V!AD72*100</f>
        <v>5.5468641484930163</v>
      </c>
      <c r="AK292" s="71">
        <f>V!AE72*100</f>
        <v>5.9885500820928312</v>
      </c>
      <c r="AL292" s="71">
        <f>V!AF72*100</f>
        <v>6.4630000381117076</v>
      </c>
      <c r="AM292" s="71">
        <f>V!AG72*100</f>
        <v>6.9722511180103792</v>
      </c>
      <c r="AN292" s="71">
        <f>V!AH72*100</f>
        <v>7.5184032437948387</v>
      </c>
      <c r="AO292" s="71">
        <f>V!AI72*100</f>
        <v>8.1036100309042087</v>
      </c>
      <c r="AP292" s="71">
        <f>V!AJ72*100</f>
        <v>8.7300674417890392</v>
      </c>
      <c r="AQ292" s="71">
        <f>V!AK72*100</f>
        <v>9.3999999999999968</v>
      </c>
    </row>
    <row r="293" spans="1:43" x14ac:dyDescent="0.2">
      <c r="A293" s="67" t="s">
        <v>94</v>
      </c>
      <c r="B293" s="67" t="s">
        <v>95</v>
      </c>
      <c r="C293" s="67" t="s">
        <v>104</v>
      </c>
      <c r="D293" s="67" t="s">
        <v>80</v>
      </c>
      <c r="E293" s="67" t="s">
        <v>12</v>
      </c>
      <c r="F293" s="67" t="s">
        <v>98</v>
      </c>
      <c r="G293" s="68" t="str">
        <f>V!B75</f>
        <v>%</v>
      </c>
      <c r="H293" s="67" t="s">
        <v>97</v>
      </c>
      <c r="I293" s="69">
        <v>5</v>
      </c>
      <c r="J293" s="71">
        <f>V!D75*100</f>
        <v>100</v>
      </c>
      <c r="K293" s="71">
        <f>V!E75*100</f>
        <v>100</v>
      </c>
      <c r="L293" s="71">
        <f>V!F75*100</f>
        <v>100</v>
      </c>
      <c r="M293" s="71">
        <f>V!G75*100</f>
        <v>100</v>
      </c>
      <c r="N293" s="71">
        <f>V!H75*100</f>
        <v>100</v>
      </c>
      <c r="O293" s="71">
        <f>V!I75*100</f>
        <v>100</v>
      </c>
      <c r="P293" s="71">
        <f>V!J75*100</f>
        <v>100</v>
      </c>
      <c r="Q293" s="71">
        <f>V!K75*100</f>
        <v>100</v>
      </c>
      <c r="R293" s="71">
        <f>V!L75*100</f>
        <v>100</v>
      </c>
      <c r="S293" s="71">
        <f>V!M75*100</f>
        <v>100</v>
      </c>
      <c r="T293" s="71">
        <f>V!N75*100</f>
        <v>100</v>
      </c>
      <c r="U293" s="71">
        <f>V!O75*100</f>
        <v>100</v>
      </c>
      <c r="V293" s="71">
        <f>V!P75*100</f>
        <v>100</v>
      </c>
      <c r="W293" s="71">
        <f>V!Q75*100</f>
        <v>100</v>
      </c>
      <c r="X293" s="71">
        <f>V!R75*100</f>
        <v>100</v>
      </c>
      <c r="Y293" s="71">
        <f>V!S75*100</f>
        <v>100</v>
      </c>
      <c r="Z293" s="71">
        <f>V!T75*100</f>
        <v>100</v>
      </c>
      <c r="AA293" s="71">
        <f>V!U75*100</f>
        <v>100</v>
      </c>
      <c r="AB293" s="71">
        <f>V!V75*100</f>
        <v>100</v>
      </c>
      <c r="AC293" s="71">
        <f>V!W75*100</f>
        <v>100</v>
      </c>
      <c r="AD293" s="71">
        <f>V!X75*100</f>
        <v>100</v>
      </c>
      <c r="AE293" s="71">
        <f>V!Y75*100</f>
        <v>100</v>
      </c>
      <c r="AF293" s="71">
        <f>V!Z75*100</f>
        <v>100</v>
      </c>
      <c r="AG293" s="71">
        <f>V!AA75*100</f>
        <v>100</v>
      </c>
      <c r="AH293" s="71">
        <f>V!AB75*100</f>
        <v>100</v>
      </c>
      <c r="AI293" s="71">
        <f>V!AC75*100</f>
        <v>100</v>
      </c>
      <c r="AJ293" s="71">
        <f>V!AD75*100</f>
        <v>100</v>
      </c>
      <c r="AK293" s="71">
        <f>V!AE75*100</f>
        <v>100</v>
      </c>
      <c r="AL293" s="71">
        <f>V!AF75*100</f>
        <v>100</v>
      </c>
      <c r="AM293" s="71">
        <f>V!AG75*100</f>
        <v>100</v>
      </c>
      <c r="AN293" s="71">
        <f>V!AH75*100</f>
        <v>100</v>
      </c>
      <c r="AO293" s="71">
        <f>V!AI75*100</f>
        <v>100</v>
      </c>
      <c r="AP293" s="71">
        <f>V!AJ75*100</f>
        <v>100</v>
      </c>
      <c r="AQ293" s="71">
        <f>V!AK75*100</f>
        <v>100</v>
      </c>
    </row>
    <row r="294" spans="1:43" x14ac:dyDescent="0.2">
      <c r="A294" s="67" t="s">
        <v>94</v>
      </c>
      <c r="B294" s="67" t="s">
        <v>95</v>
      </c>
      <c r="C294" s="67" t="s">
        <v>104</v>
      </c>
      <c r="D294" s="67" t="s">
        <v>16</v>
      </c>
      <c r="E294" s="67"/>
      <c r="F294" s="67" t="s">
        <v>99</v>
      </c>
      <c r="G294" s="68" t="str">
        <f>V!B79</f>
        <v>Mcal/Ton</v>
      </c>
      <c r="H294" s="67" t="s">
        <v>100</v>
      </c>
      <c r="I294" s="69">
        <v>5</v>
      </c>
      <c r="J294" s="71">
        <f>V!D79</f>
        <v>6.2927922834852298E-4</v>
      </c>
      <c r="K294" s="71">
        <f>V!E79</f>
        <v>6.2927922834852298E-4</v>
      </c>
      <c r="L294" s="71">
        <f>V!F79</f>
        <v>6.2927922834852298E-4</v>
      </c>
      <c r="M294" s="71">
        <f>V!G79</f>
        <v>6.2927922834852298E-4</v>
      </c>
      <c r="N294" s="71">
        <f>V!H79</f>
        <v>6.2927922834852298E-4</v>
      </c>
      <c r="O294" s="71">
        <f>V!I79</f>
        <v>6.2927922834852298E-4</v>
      </c>
      <c r="P294" s="71">
        <f>V!J79</f>
        <v>6.2927922834852298E-4</v>
      </c>
      <c r="Q294" s="71">
        <f>V!K79</f>
        <v>6.2927922834852298E-4</v>
      </c>
      <c r="R294" s="71">
        <f>V!L79</f>
        <v>6.2927922834852298E-4</v>
      </c>
      <c r="S294" s="71">
        <f>V!M79</f>
        <v>6.2927922834852298E-4</v>
      </c>
      <c r="T294" s="71">
        <f>V!N79</f>
        <v>6.2927922834852298E-4</v>
      </c>
      <c r="U294" s="71">
        <f>V!O79</f>
        <v>6.2927922834852298E-4</v>
      </c>
      <c r="V294" s="71">
        <f>V!P79</f>
        <v>6.2927922834852298E-4</v>
      </c>
      <c r="W294" s="71">
        <f>V!Q79</f>
        <v>6.2927922834852298E-4</v>
      </c>
      <c r="X294" s="71">
        <f>V!R79</f>
        <v>6.2927922834852298E-4</v>
      </c>
      <c r="Y294" s="71">
        <f>V!S79</f>
        <v>6.2927922834852298E-4</v>
      </c>
      <c r="Z294" s="71">
        <f>V!T79</f>
        <v>6.2927922834852298E-4</v>
      </c>
      <c r="AA294" s="71">
        <f>V!U79</f>
        <v>6.2927922834852298E-4</v>
      </c>
      <c r="AB294" s="71">
        <f>V!V79</f>
        <v>6.2927922834852298E-4</v>
      </c>
      <c r="AC294" s="71">
        <f>V!W79</f>
        <v>6.2927922834852298E-4</v>
      </c>
      <c r="AD294" s="71">
        <f>V!X79</f>
        <v>6.2927922834852298E-4</v>
      </c>
      <c r="AE294" s="71">
        <f>V!Y79</f>
        <v>6.2927922834852298E-4</v>
      </c>
      <c r="AF294" s="71">
        <f>V!Z79</f>
        <v>6.2927922834852298E-4</v>
      </c>
      <c r="AG294" s="71">
        <f>V!AA79</f>
        <v>6.2927922834852298E-4</v>
      </c>
      <c r="AH294" s="71">
        <f>V!AB79</f>
        <v>6.2927922834852298E-4</v>
      </c>
      <c r="AI294" s="71">
        <f>V!AC79</f>
        <v>6.2927922834852298E-4</v>
      </c>
      <c r="AJ294" s="71">
        <f>V!AD79</f>
        <v>6.2927922834852298E-4</v>
      </c>
      <c r="AK294" s="71">
        <f>V!AE79</f>
        <v>6.2927922834852298E-4</v>
      </c>
      <c r="AL294" s="71">
        <f>V!AF79</f>
        <v>6.2927922834852298E-4</v>
      </c>
      <c r="AM294" s="71">
        <f>V!AG79</f>
        <v>6.2927922834852298E-4</v>
      </c>
      <c r="AN294" s="71">
        <f>V!AH79</f>
        <v>6.2927922834852298E-4</v>
      </c>
      <c r="AO294" s="71">
        <f>V!AI79</f>
        <v>6.2927922834852298E-4</v>
      </c>
      <c r="AP294" s="71">
        <f>V!AJ79</f>
        <v>6.2927922834852298E-4</v>
      </c>
      <c r="AQ294" s="71">
        <f>V!AK79</f>
        <v>6.2927922834852298E-4</v>
      </c>
    </row>
    <row r="295" spans="1:43" x14ac:dyDescent="0.2">
      <c r="A295" s="67" t="s">
        <v>94</v>
      </c>
      <c r="B295" s="67" t="s">
        <v>95</v>
      </c>
      <c r="C295" s="67" t="s">
        <v>104</v>
      </c>
      <c r="D295" s="67" t="s">
        <v>79</v>
      </c>
      <c r="E295" s="67"/>
      <c r="F295" s="67" t="s">
        <v>99</v>
      </c>
      <c r="G295" s="68" t="str">
        <f>V!B80</f>
        <v>Mcal/Ton</v>
      </c>
      <c r="H295" s="67" t="s">
        <v>100</v>
      </c>
      <c r="I295" s="69">
        <v>5</v>
      </c>
      <c r="J295" s="71">
        <f>V!D80</f>
        <v>5.0000000000000001E-4</v>
      </c>
      <c r="K295" s="71">
        <f>V!E80</f>
        <v>5.0000000000000001E-4</v>
      </c>
      <c r="L295" s="71">
        <f>V!F80</f>
        <v>5.0000000000000001E-4</v>
      </c>
      <c r="M295" s="71">
        <f>V!G80</f>
        <v>5.0000000000000001E-4</v>
      </c>
      <c r="N295" s="71">
        <f>V!H80</f>
        <v>5.0000000000000001E-4</v>
      </c>
      <c r="O295" s="71">
        <f>V!I80</f>
        <v>5.0000000000000001E-4</v>
      </c>
      <c r="P295" s="71">
        <f>V!J80</f>
        <v>5.0000000000000001E-4</v>
      </c>
      <c r="Q295" s="71">
        <f>V!K80</f>
        <v>5.0000000000000001E-4</v>
      </c>
      <c r="R295" s="71">
        <f>V!L80</f>
        <v>5.0000000000000001E-4</v>
      </c>
      <c r="S295" s="71">
        <f>V!M80</f>
        <v>5.0000000000000001E-4</v>
      </c>
      <c r="T295" s="71">
        <f>V!N80</f>
        <v>5.0000000000000001E-4</v>
      </c>
      <c r="U295" s="71">
        <f>V!O80</f>
        <v>5.0000000000000001E-4</v>
      </c>
      <c r="V295" s="71">
        <f>V!P80</f>
        <v>5.0000000000000001E-4</v>
      </c>
      <c r="W295" s="71">
        <f>V!Q80</f>
        <v>5.0000000000000001E-4</v>
      </c>
      <c r="X295" s="71">
        <f>V!R80</f>
        <v>5.0000000000000001E-4</v>
      </c>
      <c r="Y295" s="71">
        <f>V!S80</f>
        <v>5.0000000000000001E-4</v>
      </c>
      <c r="Z295" s="71">
        <f>V!T80</f>
        <v>5.0000000000000001E-4</v>
      </c>
      <c r="AA295" s="71">
        <f>V!U80</f>
        <v>5.0000000000000001E-4</v>
      </c>
      <c r="AB295" s="71">
        <f>V!V80</f>
        <v>5.0000000000000001E-4</v>
      </c>
      <c r="AC295" s="71">
        <f>V!W80</f>
        <v>5.0000000000000001E-4</v>
      </c>
      <c r="AD295" s="71">
        <f>V!X80</f>
        <v>5.0000000000000001E-4</v>
      </c>
      <c r="AE295" s="71">
        <f>V!Y80</f>
        <v>5.0000000000000001E-4</v>
      </c>
      <c r="AF295" s="71">
        <f>V!Z80</f>
        <v>5.0000000000000001E-4</v>
      </c>
      <c r="AG295" s="71">
        <f>V!AA80</f>
        <v>5.0000000000000001E-4</v>
      </c>
      <c r="AH295" s="71">
        <f>V!AB80</f>
        <v>5.0000000000000001E-4</v>
      </c>
      <c r="AI295" s="71">
        <f>V!AC80</f>
        <v>5.0000000000000001E-4</v>
      </c>
      <c r="AJ295" s="71">
        <f>V!AD80</f>
        <v>5.0000000000000001E-4</v>
      </c>
      <c r="AK295" s="71">
        <f>V!AE80</f>
        <v>5.0000000000000001E-4</v>
      </c>
      <c r="AL295" s="71">
        <f>V!AF80</f>
        <v>5.0000000000000001E-4</v>
      </c>
      <c r="AM295" s="71">
        <f>V!AG80</f>
        <v>5.0000000000000001E-4</v>
      </c>
      <c r="AN295" s="71">
        <f>V!AH80</f>
        <v>5.0000000000000001E-4</v>
      </c>
      <c r="AO295" s="71">
        <f>V!AI80</f>
        <v>5.0000000000000001E-4</v>
      </c>
      <c r="AP295" s="71">
        <f>V!AJ80</f>
        <v>5.0000000000000001E-4</v>
      </c>
      <c r="AQ295" s="71">
        <f>V!AK80</f>
        <v>5.0000000000000001E-4</v>
      </c>
    </row>
    <row r="296" spans="1:43" x14ac:dyDescent="0.2">
      <c r="A296" s="67" t="s">
        <v>94</v>
      </c>
      <c r="B296" s="67" t="s">
        <v>95</v>
      </c>
      <c r="C296" s="67" t="s">
        <v>104</v>
      </c>
      <c r="D296" s="67" t="s">
        <v>80</v>
      </c>
      <c r="E296" s="67"/>
      <c r="F296" s="67" t="s">
        <v>99</v>
      </c>
      <c r="G296" s="68" t="str">
        <f>V!B81</f>
        <v>Mcal/Ton</v>
      </c>
      <c r="H296" s="67" t="s">
        <v>100</v>
      </c>
      <c r="I296" s="69">
        <v>5</v>
      </c>
      <c r="J296" s="71">
        <f>V!D81</f>
        <v>1E-3</v>
      </c>
      <c r="K296" s="71">
        <f>V!E81</f>
        <v>1E-3</v>
      </c>
      <c r="L296" s="71">
        <f>V!F81</f>
        <v>1E-3</v>
      </c>
      <c r="M296" s="71">
        <f>V!G81</f>
        <v>1E-3</v>
      </c>
      <c r="N296" s="71">
        <f>V!H81</f>
        <v>1E-3</v>
      </c>
      <c r="O296" s="71">
        <f>V!I81</f>
        <v>1E-3</v>
      </c>
      <c r="P296" s="71">
        <f>V!J81</f>
        <v>1E-3</v>
      </c>
      <c r="Q296" s="71">
        <f>V!K81</f>
        <v>1E-3</v>
      </c>
      <c r="R296" s="71">
        <f>V!L81</f>
        <v>1E-3</v>
      </c>
      <c r="S296" s="71">
        <f>V!M81</f>
        <v>1E-3</v>
      </c>
      <c r="T296" s="71">
        <f>V!N81</f>
        <v>1E-3</v>
      </c>
      <c r="U296" s="71">
        <f>V!O81</f>
        <v>1E-3</v>
      </c>
      <c r="V296" s="71">
        <f>V!P81</f>
        <v>1E-3</v>
      </c>
      <c r="W296" s="71">
        <f>V!Q81</f>
        <v>1E-3</v>
      </c>
      <c r="X296" s="71">
        <f>V!R81</f>
        <v>1E-3</v>
      </c>
      <c r="Y296" s="71">
        <f>V!S81</f>
        <v>1E-3</v>
      </c>
      <c r="Z296" s="71">
        <f>V!T81</f>
        <v>1E-3</v>
      </c>
      <c r="AA296" s="71">
        <f>V!U81</f>
        <v>1E-3</v>
      </c>
      <c r="AB296" s="71">
        <f>V!V81</f>
        <v>1E-3</v>
      </c>
      <c r="AC296" s="71">
        <f>V!W81</f>
        <v>1E-3</v>
      </c>
      <c r="AD296" s="71">
        <f>V!X81</f>
        <v>1E-3</v>
      </c>
      <c r="AE296" s="71">
        <f>V!Y81</f>
        <v>1E-3</v>
      </c>
      <c r="AF296" s="71">
        <f>V!Z81</f>
        <v>1E-3</v>
      </c>
      <c r="AG296" s="71">
        <f>V!AA81</f>
        <v>1E-3</v>
      </c>
      <c r="AH296" s="71">
        <f>V!AB81</f>
        <v>1E-3</v>
      </c>
      <c r="AI296" s="71">
        <f>V!AC81</f>
        <v>1E-3</v>
      </c>
      <c r="AJ296" s="71">
        <f>V!AD81</f>
        <v>1E-3</v>
      </c>
      <c r="AK296" s="71">
        <f>V!AE81</f>
        <v>1E-3</v>
      </c>
      <c r="AL296" s="71">
        <f>V!AF81</f>
        <v>1E-3</v>
      </c>
      <c r="AM296" s="71">
        <f>V!AG81</f>
        <v>1E-3</v>
      </c>
      <c r="AN296" s="71">
        <f>V!AH81</f>
        <v>1E-3</v>
      </c>
      <c r="AO296" s="71">
        <f>V!AI81</f>
        <v>1E-3</v>
      </c>
      <c r="AP296" s="71">
        <f>V!AJ81</f>
        <v>1E-3</v>
      </c>
      <c r="AQ296" s="71">
        <f>V!AK81</f>
        <v>1E-3</v>
      </c>
    </row>
    <row r="297" spans="1:43" x14ac:dyDescent="0.2">
      <c r="A297" s="67" t="s">
        <v>94</v>
      </c>
      <c r="B297" s="67" t="s">
        <v>95</v>
      </c>
      <c r="C297" s="67" t="s">
        <v>104</v>
      </c>
      <c r="D297" s="67" t="s">
        <v>16</v>
      </c>
      <c r="E297" s="67" t="s">
        <v>7</v>
      </c>
      <c r="F297" s="67" t="s">
        <v>101</v>
      </c>
      <c r="G297" s="68" t="str">
        <f>V!B86</f>
        <v>%</v>
      </c>
      <c r="H297" s="67" t="s">
        <v>100</v>
      </c>
      <c r="I297" s="69">
        <v>5</v>
      </c>
      <c r="J297" s="71">
        <f>V!D86*100</f>
        <v>20.564552556662445</v>
      </c>
      <c r="K297" s="71">
        <f>V!E86*100</f>
        <v>20.509907089598141</v>
      </c>
      <c r="L297" s="71">
        <f>V!F86*100</f>
        <v>20.455551267850513</v>
      </c>
      <c r="M297" s="71">
        <f>V!G86*100</f>
        <v>20.401482794632773</v>
      </c>
      <c r="N297" s="71">
        <f>V!H86*100</f>
        <v>20.347699397377731</v>
      </c>
      <c r="O297" s="71">
        <f>V!I86*100</f>
        <v>20.294198827419393</v>
      </c>
      <c r="P297" s="71">
        <f>V!J86*100</f>
        <v>20.240978859679604</v>
      </c>
      <c r="Q297" s="71">
        <f>V!K86*100</f>
        <v>20.188037292359514</v>
      </c>
      <c r="R297" s="71">
        <f>V!L86*100</f>
        <v>20.135371946635974</v>
      </c>
      <c r="S297" s="71">
        <f>V!M86*100</f>
        <v>20.082980666362612</v>
      </c>
      <c r="T297" s="71">
        <f>V!N86*100</f>
        <v>20.030861317775571</v>
      </c>
      <c r="U297" s="71">
        <f>V!O86*100</f>
        <v>19.979011789203842</v>
      </c>
      <c r="V297" s="71">
        <f>V!P86*100</f>
        <v>19.927429990784045</v>
      </c>
      <c r="W297" s="71">
        <f>V!Q86*100</f>
        <v>19.876113854179671</v>
      </c>
      <c r="X297" s="71">
        <f>V!R86*100</f>
        <v>19.876113854179671</v>
      </c>
      <c r="Y297" s="71">
        <f>V!S86*100</f>
        <v>19.876113854179671</v>
      </c>
      <c r="Z297" s="71">
        <f>V!T86*100</f>
        <v>19.876113854179671</v>
      </c>
      <c r="AA297" s="71">
        <f>V!U86*100</f>
        <v>19.876113854179671</v>
      </c>
      <c r="AB297" s="71">
        <f>V!V86*100</f>
        <v>19.876113854179671</v>
      </c>
      <c r="AC297" s="71">
        <f>V!W86*100</f>
        <v>19.437791712198031</v>
      </c>
      <c r="AD297" s="71">
        <f>V!X86*100</f>
        <v>19.005552251815995</v>
      </c>
      <c r="AE297" s="71">
        <f>V!Y86*100</f>
        <v>18.57926972968286</v>
      </c>
      <c r="AF297" s="71">
        <f>V!Z86*100</f>
        <v>18.158821844610209</v>
      </c>
      <c r="AG297" s="71">
        <f>V!AA86*100</f>
        <v>17.744089620588458</v>
      </c>
      <c r="AH297" s="71">
        <f>V!AB86*100</f>
        <v>15.525304368319819</v>
      </c>
      <c r="AI297" s="71">
        <f>V!AC86*100</f>
        <v>13.463252850729315</v>
      </c>
      <c r="AJ297" s="71">
        <f>V!AD86*100</f>
        <v>11.541894251423779</v>
      </c>
      <c r="AK297" s="71">
        <f>V!AE86*100</f>
        <v>9.7473044595155969</v>
      </c>
      <c r="AL297" s="71">
        <f>V!AF86*100</f>
        <v>8.0673380759490634</v>
      </c>
      <c r="AM297" s="71">
        <f>V!AG86*100</f>
        <v>6.491353180163796</v>
      </c>
      <c r="AN297" s="71">
        <f>V!AH86*100</f>
        <v>5.0099856692913978</v>
      </c>
      <c r="AO297" s="71">
        <f>V!AI86*100</f>
        <v>3.6149630568348647</v>
      </c>
      <c r="AP297" s="71">
        <f>V!AJ86*100</f>
        <v>2.2989499088159704</v>
      </c>
      <c r="AQ297" s="71">
        <f>V!AK86*100</f>
        <v>1.0554188186701752</v>
      </c>
    </row>
    <row r="298" spans="1:43" x14ac:dyDescent="0.2">
      <c r="A298" s="67" t="s">
        <v>94</v>
      </c>
      <c r="B298" s="67" t="s">
        <v>95</v>
      </c>
      <c r="C298" s="67" t="s">
        <v>104</v>
      </c>
      <c r="D298" s="67" t="s">
        <v>16</v>
      </c>
      <c r="E298" s="67" t="s">
        <v>11</v>
      </c>
      <c r="F298" s="67" t="s">
        <v>101</v>
      </c>
      <c r="G298" s="68" t="str">
        <f>V!B87</f>
        <v>%</v>
      </c>
      <c r="H298" s="67" t="s">
        <v>100</v>
      </c>
      <c r="I298" s="69">
        <v>5</v>
      </c>
      <c r="J298" s="71">
        <f>V!D87*100</f>
        <v>0</v>
      </c>
      <c r="K298" s="71">
        <f>V!E87*100</f>
        <v>0</v>
      </c>
      <c r="L298" s="71">
        <f>V!F87*100</f>
        <v>0</v>
      </c>
      <c r="M298" s="71">
        <f>V!G87*100</f>
        <v>0</v>
      </c>
      <c r="N298" s="71">
        <f>V!H87*100</f>
        <v>0</v>
      </c>
      <c r="O298" s="71">
        <f>V!I87*100</f>
        <v>0</v>
      </c>
      <c r="P298" s="71">
        <f>V!J87*100</f>
        <v>0</v>
      </c>
      <c r="Q298" s="71">
        <f>V!K87*100</f>
        <v>0</v>
      </c>
      <c r="R298" s="71">
        <f>V!L87*100</f>
        <v>0</v>
      </c>
      <c r="S298" s="71">
        <f>V!M87*100</f>
        <v>0</v>
      </c>
      <c r="T298" s="71">
        <f>V!N87*100</f>
        <v>0</v>
      </c>
      <c r="U298" s="71">
        <f>V!O87*100</f>
        <v>0</v>
      </c>
      <c r="V298" s="71">
        <f>V!P87*100</f>
        <v>0</v>
      </c>
      <c r="W298" s="71">
        <f>V!Q87*100</f>
        <v>0</v>
      </c>
      <c r="X298" s="71">
        <f>V!R87*100</f>
        <v>0</v>
      </c>
      <c r="Y298" s="71">
        <f>V!S87*100</f>
        <v>0</v>
      </c>
      <c r="Z298" s="71">
        <f>V!T87*100</f>
        <v>0</v>
      </c>
      <c r="AA298" s="71">
        <f>V!U87*100</f>
        <v>0</v>
      </c>
      <c r="AB298" s="71">
        <f>V!V87*100</f>
        <v>0</v>
      </c>
      <c r="AC298" s="71">
        <f>V!W87*100</f>
        <v>0</v>
      </c>
      <c r="AD298" s="71">
        <f>V!X87*100</f>
        <v>0</v>
      </c>
      <c r="AE298" s="71">
        <f>V!Y87*100</f>
        <v>0</v>
      </c>
      <c r="AF298" s="71">
        <f>V!Z87*100</f>
        <v>0</v>
      </c>
      <c r="AG298" s="71">
        <f>V!AA87*100</f>
        <v>0</v>
      </c>
      <c r="AH298" s="71">
        <f>V!AB87*100</f>
        <v>0</v>
      </c>
      <c r="AI298" s="71">
        <f>V!AC87*100</f>
        <v>0</v>
      </c>
      <c r="AJ298" s="71">
        <f>V!AD87*100</f>
        <v>0</v>
      </c>
      <c r="AK298" s="71">
        <f>V!AE87*100</f>
        <v>0</v>
      </c>
      <c r="AL298" s="71">
        <f>V!AF87*100</f>
        <v>0</v>
      </c>
      <c r="AM298" s="71">
        <f>V!AG87*100</f>
        <v>0</v>
      </c>
      <c r="AN298" s="71">
        <f>V!AH87*100</f>
        <v>0</v>
      </c>
      <c r="AO298" s="71">
        <f>V!AI87*100</f>
        <v>0</v>
      </c>
      <c r="AP298" s="71">
        <f>V!AJ87*100</f>
        <v>0</v>
      </c>
      <c r="AQ298" s="71">
        <f>V!AK87*100</f>
        <v>0</v>
      </c>
    </row>
    <row r="299" spans="1:43" x14ac:dyDescent="0.2">
      <c r="A299" s="67" t="s">
        <v>94</v>
      </c>
      <c r="B299" s="67" t="s">
        <v>95</v>
      </c>
      <c r="C299" s="67" t="s">
        <v>104</v>
      </c>
      <c r="D299" s="67" t="s">
        <v>16</v>
      </c>
      <c r="E299" s="67" t="s">
        <v>12</v>
      </c>
      <c r="F299" s="67" t="s">
        <v>101</v>
      </c>
      <c r="G299" s="68" t="str">
        <f>V!B88</f>
        <v>%</v>
      </c>
      <c r="H299" s="67" t="s">
        <v>100</v>
      </c>
      <c r="I299" s="69">
        <v>5</v>
      </c>
      <c r="J299" s="71">
        <f>V!D88*100</f>
        <v>79.435447443337551</v>
      </c>
      <c r="K299" s="71">
        <f>V!E88*100</f>
        <v>79.49009291040187</v>
      </c>
      <c r="L299" s="71">
        <f>V!F88*100</f>
        <v>79.54444873214949</v>
      </c>
      <c r="M299" s="71">
        <f>V!G88*100</f>
        <v>79.59851720536723</v>
      </c>
      <c r="N299" s="71">
        <f>V!H88*100</f>
        <v>79.652300602622276</v>
      </c>
      <c r="O299" s="71">
        <f>V!I88*100</f>
        <v>79.705801172580607</v>
      </c>
      <c r="P299" s="71">
        <f>V!J88*100</f>
        <v>79.759021140320399</v>
      </c>
      <c r="Q299" s="71">
        <f>V!K88*100</f>
        <v>79.811962707640475</v>
      </c>
      <c r="R299" s="71">
        <f>V!L88*100</f>
        <v>79.864628053364029</v>
      </c>
      <c r="S299" s="71">
        <f>V!M88*100</f>
        <v>79.917019333637384</v>
      </c>
      <c r="T299" s="71">
        <f>V!N88*100</f>
        <v>79.969138682224425</v>
      </c>
      <c r="U299" s="71">
        <f>V!O88*100</f>
        <v>80.020988210796162</v>
      </c>
      <c r="V299" s="71">
        <f>V!P88*100</f>
        <v>80.072570009215951</v>
      </c>
      <c r="W299" s="71">
        <f>V!Q88*100</f>
        <v>80.123886145820336</v>
      </c>
      <c r="X299" s="71">
        <f>V!R88*100</f>
        <v>80.123886145820336</v>
      </c>
      <c r="Y299" s="71">
        <f>V!S88*100</f>
        <v>80.123886145820336</v>
      </c>
      <c r="Z299" s="71">
        <f>V!T88*100</f>
        <v>80.123886145820336</v>
      </c>
      <c r="AA299" s="71">
        <f>V!U88*100</f>
        <v>80.123886145820336</v>
      </c>
      <c r="AB299" s="71">
        <f>V!V88*100</f>
        <v>80.123886145820336</v>
      </c>
      <c r="AC299" s="71">
        <f>V!W88*100</f>
        <v>79.564054323905836</v>
      </c>
      <c r="AD299" s="71">
        <f>V!X88*100</f>
        <v>79.011991397047936</v>
      </c>
      <c r="AE299" s="71">
        <f>V!Y88*100</f>
        <v>78.467536763893463</v>
      </c>
      <c r="AF299" s="71">
        <f>V!Z88*100</f>
        <v>77.930534219472207</v>
      </c>
      <c r="AG299" s="71">
        <f>V!AA88*100</f>
        <v>77.40083180578381</v>
      </c>
      <c r="AH299" s="71">
        <f>V!AB88*100</f>
        <v>74.566964950235871</v>
      </c>
      <c r="AI299" s="71">
        <f>V!AC88*100</f>
        <v>71.933280845766006</v>
      </c>
      <c r="AJ299" s="71">
        <f>V!AD88*100</f>
        <v>69.479291913476686</v>
      </c>
      <c r="AK299" s="71">
        <f>V!AE88*100</f>
        <v>67.187214063493954</v>
      </c>
      <c r="AL299" s="71">
        <f>V!AF88*100</f>
        <v>65.04153500421765</v>
      </c>
      <c r="AM299" s="71">
        <f>V!AG88*100</f>
        <v>63.028662710045161</v>
      </c>
      <c r="AN299" s="71">
        <f>V!AH88*100</f>
        <v>61.136637203901856</v>
      </c>
      <c r="AO299" s="71">
        <f>V!AI88*100</f>
        <v>59.354892738033271</v>
      </c>
      <c r="AP299" s="71">
        <f>V!AJ88*100</f>
        <v>57.674060382660961</v>
      </c>
      <c r="AQ299" s="71">
        <f>V!AK88*100</f>
        <v>56.085803233121858</v>
      </c>
    </row>
    <row r="300" spans="1:43" x14ac:dyDescent="0.2">
      <c r="A300" s="67" t="s">
        <v>94</v>
      </c>
      <c r="B300" s="67" t="s">
        <v>95</v>
      </c>
      <c r="C300" s="67" t="s">
        <v>104</v>
      </c>
      <c r="D300" s="67" t="s">
        <v>16</v>
      </c>
      <c r="E300" s="67" t="s">
        <v>13</v>
      </c>
      <c r="F300" s="67" t="s">
        <v>101</v>
      </c>
      <c r="G300" s="68" t="str">
        <f>V!B89</f>
        <v>%</v>
      </c>
      <c r="H300" s="67" t="s">
        <v>100</v>
      </c>
      <c r="I300" s="69">
        <v>5</v>
      </c>
      <c r="J300" s="71">
        <f>V!D89*100</f>
        <v>0</v>
      </c>
      <c r="K300" s="71">
        <f>V!E89*100</f>
        <v>0</v>
      </c>
      <c r="L300" s="71">
        <f>V!F89*100</f>
        <v>0</v>
      </c>
      <c r="M300" s="71">
        <f>V!G89*100</f>
        <v>0</v>
      </c>
      <c r="N300" s="71">
        <f>V!H89*100</f>
        <v>0</v>
      </c>
      <c r="O300" s="71">
        <f>V!I89*100</f>
        <v>0</v>
      </c>
      <c r="P300" s="71">
        <f>V!J89*100</f>
        <v>0</v>
      </c>
      <c r="Q300" s="71">
        <f>V!K89*100</f>
        <v>0</v>
      </c>
      <c r="R300" s="71">
        <f>V!L89*100</f>
        <v>0</v>
      </c>
      <c r="S300" s="71">
        <f>V!M89*100</f>
        <v>0</v>
      </c>
      <c r="T300" s="71">
        <f>V!N89*100</f>
        <v>0</v>
      </c>
      <c r="U300" s="71">
        <f>V!O89*100</f>
        <v>0</v>
      </c>
      <c r="V300" s="71">
        <f>V!P89*100</f>
        <v>0</v>
      </c>
      <c r="W300" s="71">
        <f>V!Q89*100</f>
        <v>0</v>
      </c>
      <c r="X300" s="71">
        <f>V!R89*100</f>
        <v>0</v>
      </c>
      <c r="Y300" s="71">
        <f>V!S89*100</f>
        <v>0</v>
      </c>
      <c r="Z300" s="71">
        <f>V!T89*100</f>
        <v>0</v>
      </c>
      <c r="AA300" s="71">
        <f>V!U89*100</f>
        <v>0</v>
      </c>
      <c r="AB300" s="71">
        <f>V!V89*100</f>
        <v>0</v>
      </c>
      <c r="AC300" s="71">
        <f>V!W89*100</f>
        <v>0</v>
      </c>
      <c r="AD300" s="71">
        <f>V!X89*100</f>
        <v>0</v>
      </c>
      <c r="AE300" s="71">
        <f>V!Y89*100</f>
        <v>0</v>
      </c>
      <c r="AF300" s="71">
        <f>V!Z89*100</f>
        <v>0</v>
      </c>
      <c r="AG300" s="71">
        <f>V!AA89*100</f>
        <v>0</v>
      </c>
      <c r="AH300" s="71">
        <f>V!AB89*100</f>
        <v>0</v>
      </c>
      <c r="AI300" s="71">
        <f>V!AC89*100</f>
        <v>0</v>
      </c>
      <c r="AJ300" s="71">
        <f>V!AD89*100</f>
        <v>0</v>
      </c>
      <c r="AK300" s="71">
        <f>V!AE89*100</f>
        <v>0</v>
      </c>
      <c r="AL300" s="71">
        <f>V!AF89*100</f>
        <v>0</v>
      </c>
      <c r="AM300" s="71">
        <f>V!AG89*100</f>
        <v>0</v>
      </c>
      <c r="AN300" s="71">
        <f>V!AH89*100</f>
        <v>0</v>
      </c>
      <c r="AO300" s="71">
        <f>V!AI89*100</f>
        <v>0</v>
      </c>
      <c r="AP300" s="71">
        <f>V!AJ89*100</f>
        <v>0</v>
      </c>
      <c r="AQ300" s="71">
        <f>V!AK89*100</f>
        <v>0</v>
      </c>
    </row>
    <row r="301" spans="1:43" x14ac:dyDescent="0.2">
      <c r="A301" s="67" t="s">
        <v>94</v>
      </c>
      <c r="B301" s="67" t="s">
        <v>95</v>
      </c>
      <c r="C301" s="67" t="s">
        <v>104</v>
      </c>
      <c r="D301" s="67" t="s">
        <v>16</v>
      </c>
      <c r="E301" s="67" t="s">
        <v>55</v>
      </c>
      <c r="F301" s="67" t="s">
        <v>101</v>
      </c>
      <c r="G301" s="68" t="str">
        <f>V!B90</f>
        <v>%</v>
      </c>
      <c r="H301" s="67" t="s">
        <v>100</v>
      </c>
      <c r="I301" s="69">
        <v>5</v>
      </c>
      <c r="J301" s="71">
        <f>V!D90*100</f>
        <v>0</v>
      </c>
      <c r="K301" s="71">
        <f>V!E90*100</f>
        <v>0</v>
      </c>
      <c r="L301" s="71">
        <f>V!F90*100</f>
        <v>0</v>
      </c>
      <c r="M301" s="71">
        <f>V!G90*100</f>
        <v>0</v>
      </c>
      <c r="N301" s="71">
        <f>V!H90*100</f>
        <v>0</v>
      </c>
      <c r="O301" s="71">
        <f>V!I90*100</f>
        <v>0</v>
      </c>
      <c r="P301" s="71">
        <f>V!J90*100</f>
        <v>0</v>
      </c>
      <c r="Q301" s="71">
        <f>V!K90*100</f>
        <v>0</v>
      </c>
      <c r="R301" s="71">
        <f>V!L90*100</f>
        <v>0</v>
      </c>
      <c r="S301" s="71">
        <f>V!M90*100</f>
        <v>0</v>
      </c>
      <c r="T301" s="71">
        <f>V!N90*100</f>
        <v>0</v>
      </c>
      <c r="U301" s="71">
        <f>V!O90*100</f>
        <v>0</v>
      </c>
      <c r="V301" s="71">
        <f>V!P90*100</f>
        <v>0</v>
      </c>
      <c r="W301" s="71">
        <f>V!Q90*100</f>
        <v>0</v>
      </c>
      <c r="X301" s="71">
        <f>V!R90*100</f>
        <v>0</v>
      </c>
      <c r="Y301" s="71">
        <f>V!S90*100</f>
        <v>0</v>
      </c>
      <c r="Z301" s="71">
        <f>V!T90*100</f>
        <v>0</v>
      </c>
      <c r="AA301" s="71">
        <f>V!U90*100</f>
        <v>0</v>
      </c>
      <c r="AB301" s="71">
        <f>V!V90*100</f>
        <v>0</v>
      </c>
      <c r="AC301" s="71">
        <f>V!W90*100</f>
        <v>0</v>
      </c>
      <c r="AD301" s="71">
        <f>V!X90*100</f>
        <v>0</v>
      </c>
      <c r="AE301" s="71">
        <f>V!Y90*100</f>
        <v>0</v>
      </c>
      <c r="AF301" s="71">
        <f>V!Z90*100</f>
        <v>0</v>
      </c>
      <c r="AG301" s="71">
        <f>V!AA90*100</f>
        <v>0</v>
      </c>
      <c r="AH301" s="71">
        <f>V!AB90*100</f>
        <v>0</v>
      </c>
      <c r="AI301" s="71">
        <f>V!AC90*100</f>
        <v>0</v>
      </c>
      <c r="AJ301" s="71">
        <f>V!AD90*100</f>
        <v>0</v>
      </c>
      <c r="AK301" s="71">
        <f>V!AE90*100</f>
        <v>0</v>
      </c>
      <c r="AL301" s="71">
        <f>V!AF90*100</f>
        <v>0</v>
      </c>
      <c r="AM301" s="71">
        <f>V!AG90*100</f>
        <v>0</v>
      </c>
      <c r="AN301" s="71">
        <f>V!AH90*100</f>
        <v>0</v>
      </c>
      <c r="AO301" s="71">
        <f>V!AI90*100</f>
        <v>0</v>
      </c>
      <c r="AP301" s="71">
        <f>V!AJ90*100</f>
        <v>0</v>
      </c>
      <c r="AQ301" s="71">
        <f>V!AK90*100</f>
        <v>0</v>
      </c>
    </row>
    <row r="302" spans="1:43" x14ac:dyDescent="0.2">
      <c r="A302" s="67" t="s">
        <v>94</v>
      </c>
      <c r="B302" s="67" t="s">
        <v>95</v>
      </c>
      <c r="C302" s="67" t="s">
        <v>104</v>
      </c>
      <c r="D302" s="67" t="s">
        <v>16</v>
      </c>
      <c r="E302" s="67" t="s">
        <v>75</v>
      </c>
      <c r="F302" s="67" t="s">
        <v>101</v>
      </c>
      <c r="G302" s="68" t="str">
        <f>V!B91</f>
        <v>%</v>
      </c>
      <c r="H302" s="67" t="s">
        <v>100</v>
      </c>
      <c r="I302" s="69">
        <v>5</v>
      </c>
      <c r="J302" s="71">
        <f>V!D91*100</f>
        <v>0</v>
      </c>
      <c r="K302" s="71">
        <f>V!E91*100</f>
        <v>0</v>
      </c>
      <c r="L302" s="71">
        <f>V!F91*100</f>
        <v>0</v>
      </c>
      <c r="M302" s="71">
        <f>V!G91*100</f>
        <v>0</v>
      </c>
      <c r="N302" s="71">
        <f>V!H91*100</f>
        <v>0</v>
      </c>
      <c r="O302" s="71">
        <f>V!I91*100</f>
        <v>0</v>
      </c>
      <c r="P302" s="71">
        <f>V!J91*100</f>
        <v>0</v>
      </c>
      <c r="Q302" s="71">
        <f>V!K91*100</f>
        <v>0</v>
      </c>
      <c r="R302" s="71">
        <f>V!L91*100</f>
        <v>0</v>
      </c>
      <c r="S302" s="71">
        <f>V!M91*100</f>
        <v>0</v>
      </c>
      <c r="T302" s="71">
        <f>V!N91*100</f>
        <v>0</v>
      </c>
      <c r="U302" s="71">
        <f>V!O91*100</f>
        <v>0</v>
      </c>
      <c r="V302" s="71">
        <f>V!P91*100</f>
        <v>0</v>
      </c>
      <c r="W302" s="71">
        <f>V!Q91*100</f>
        <v>0</v>
      </c>
      <c r="X302" s="71">
        <f>V!R91*100</f>
        <v>0</v>
      </c>
      <c r="Y302" s="71">
        <f>V!S91*100</f>
        <v>0</v>
      </c>
      <c r="Z302" s="71">
        <f>V!T91*100</f>
        <v>0</v>
      </c>
      <c r="AA302" s="71">
        <f>V!U91*100</f>
        <v>0</v>
      </c>
      <c r="AB302" s="71">
        <f>V!V91*100</f>
        <v>0</v>
      </c>
      <c r="AC302" s="71">
        <f>V!W91*100</f>
        <v>0.99815396389612665</v>
      </c>
      <c r="AD302" s="71">
        <f>V!X91*100</f>
        <v>1.9824563511360607</v>
      </c>
      <c r="AE302" s="71">
        <f>V!Y91*100</f>
        <v>2.9531935064236752</v>
      </c>
      <c r="AF302" s="71">
        <f>V!Z91*100</f>
        <v>3.9106439359175806</v>
      </c>
      <c r="AG302" s="71">
        <f>V!AA91*100</f>
        <v>4.8550785736277335</v>
      </c>
      <c r="AH302" s="71">
        <f>V!AB91*100</f>
        <v>9.9077306814443205</v>
      </c>
      <c r="AI302" s="71">
        <f>V!AC91*100</f>
        <v>14.603466303504685</v>
      </c>
      <c r="AJ302" s="71">
        <f>V!AD91*100</f>
        <v>18.978813835099533</v>
      </c>
      <c r="AK302" s="71">
        <f>V!AE91*100</f>
        <v>23.065481476990438</v>
      </c>
      <c r="AL302" s="71">
        <f>V!AF91*100</f>
        <v>26.891126919833287</v>
      </c>
      <c r="AM302" s="71">
        <f>V!AG91*100</f>
        <v>30.479984109791054</v>
      </c>
      <c r="AN302" s="71">
        <f>V!AH91*100</f>
        <v>33.853377126806741</v>
      </c>
      <c r="AO302" s="71">
        <f>V!AI91*100</f>
        <v>37.030144205131862</v>
      </c>
      <c r="AP302" s="71">
        <f>V!AJ91*100</f>
        <v>40.026989708523068</v>
      </c>
      <c r="AQ302" s="71">
        <f>V!AK91*100</f>
        <v>42.858777948207965</v>
      </c>
    </row>
    <row r="303" spans="1:43" x14ac:dyDescent="0.2">
      <c r="A303" s="67" t="s">
        <v>94</v>
      </c>
      <c r="B303" s="67" t="s">
        <v>95</v>
      </c>
      <c r="C303" s="67" t="s">
        <v>104</v>
      </c>
      <c r="D303" s="67" t="s">
        <v>79</v>
      </c>
      <c r="E303" s="67" t="s">
        <v>7</v>
      </c>
      <c r="F303" s="67" t="s">
        <v>101</v>
      </c>
      <c r="G303" s="68" t="str">
        <f>V!B94</f>
        <v>%</v>
      </c>
      <c r="H303" s="67" t="s">
        <v>100</v>
      </c>
      <c r="I303" s="69">
        <v>5</v>
      </c>
      <c r="J303" s="71">
        <f>V!D94*100</f>
        <v>0</v>
      </c>
      <c r="K303" s="71">
        <f>V!E94*100</f>
        <v>0</v>
      </c>
      <c r="L303" s="71">
        <f>V!F94*100</f>
        <v>0</v>
      </c>
      <c r="M303" s="71">
        <f>V!G94*100</f>
        <v>0</v>
      </c>
      <c r="N303" s="71">
        <f>V!H94*100</f>
        <v>0</v>
      </c>
      <c r="O303" s="71">
        <f>V!I94*100</f>
        <v>0</v>
      </c>
      <c r="P303" s="71">
        <f>V!J94*100</f>
        <v>0</v>
      </c>
      <c r="Q303" s="71">
        <f>V!K94*100</f>
        <v>0</v>
      </c>
      <c r="R303" s="71">
        <f>V!L94*100</f>
        <v>0</v>
      </c>
      <c r="S303" s="71">
        <f>V!M94*100</f>
        <v>0</v>
      </c>
      <c r="T303" s="71">
        <f>V!N94*100</f>
        <v>0</v>
      </c>
      <c r="U303" s="71">
        <f>V!O94*100</f>
        <v>0</v>
      </c>
      <c r="V303" s="71">
        <f>V!P94*100</f>
        <v>0</v>
      </c>
      <c r="W303" s="71">
        <f>V!Q94*100</f>
        <v>0</v>
      </c>
      <c r="X303" s="71">
        <f>V!R94*100</f>
        <v>0</v>
      </c>
      <c r="Y303" s="71">
        <f>V!S94*100</f>
        <v>0</v>
      </c>
      <c r="Z303" s="71">
        <f>V!T94*100</f>
        <v>0</v>
      </c>
      <c r="AA303" s="71">
        <f>V!U94*100</f>
        <v>0</v>
      </c>
      <c r="AB303" s="71">
        <f>V!V94*100</f>
        <v>0</v>
      </c>
      <c r="AC303" s="71">
        <f>V!W94*100</f>
        <v>0</v>
      </c>
      <c r="AD303" s="71">
        <f>V!X94*100</f>
        <v>0</v>
      </c>
      <c r="AE303" s="71">
        <f>V!Y94*100</f>
        <v>0</v>
      </c>
      <c r="AF303" s="71">
        <f>V!Z94*100</f>
        <v>0</v>
      </c>
      <c r="AG303" s="71">
        <f>V!AA94*100</f>
        <v>0</v>
      </c>
      <c r="AH303" s="71">
        <f>V!AB94*100</f>
        <v>0</v>
      </c>
      <c r="AI303" s="71">
        <f>V!AC94*100</f>
        <v>0</v>
      </c>
      <c r="AJ303" s="71">
        <f>V!AD94*100</f>
        <v>0</v>
      </c>
      <c r="AK303" s="71">
        <f>V!AE94*100</f>
        <v>0</v>
      </c>
      <c r="AL303" s="71">
        <f>V!AF94*100</f>
        <v>0</v>
      </c>
      <c r="AM303" s="71">
        <f>V!AG94*100</f>
        <v>0</v>
      </c>
      <c r="AN303" s="71">
        <f>V!AH94*100</f>
        <v>0</v>
      </c>
      <c r="AO303" s="71">
        <f>V!AI94*100</f>
        <v>0</v>
      </c>
      <c r="AP303" s="71">
        <f>V!AJ94*100</f>
        <v>0</v>
      </c>
      <c r="AQ303" s="71">
        <f>V!AK94*100</f>
        <v>0</v>
      </c>
    </row>
    <row r="304" spans="1:43" x14ac:dyDescent="0.2">
      <c r="A304" s="67" t="s">
        <v>94</v>
      </c>
      <c r="B304" s="67" t="s">
        <v>95</v>
      </c>
      <c r="C304" s="67" t="s">
        <v>104</v>
      </c>
      <c r="D304" s="67" t="s">
        <v>79</v>
      </c>
      <c r="E304" s="67" t="s">
        <v>9</v>
      </c>
      <c r="F304" s="67" t="s">
        <v>101</v>
      </c>
      <c r="G304" s="68" t="str">
        <f>V!B95</f>
        <v>%</v>
      </c>
      <c r="H304" s="67" t="s">
        <v>100</v>
      </c>
      <c r="I304" s="69">
        <v>5</v>
      </c>
      <c r="J304" s="71">
        <f>V!D95*100</f>
        <v>0</v>
      </c>
      <c r="K304" s="71">
        <f>V!E95*100</f>
        <v>0</v>
      </c>
      <c r="L304" s="71">
        <f>V!F95*100</f>
        <v>0</v>
      </c>
      <c r="M304" s="71">
        <f>V!G95*100</f>
        <v>0</v>
      </c>
      <c r="N304" s="71">
        <f>V!H95*100</f>
        <v>0</v>
      </c>
      <c r="O304" s="71">
        <f>V!I95*100</f>
        <v>0</v>
      </c>
      <c r="P304" s="71">
        <f>V!J95*100</f>
        <v>0</v>
      </c>
      <c r="Q304" s="71">
        <f>V!K95*100</f>
        <v>0</v>
      </c>
      <c r="R304" s="71">
        <f>V!L95*100</f>
        <v>0</v>
      </c>
      <c r="S304" s="71">
        <f>V!M95*100</f>
        <v>0</v>
      </c>
      <c r="T304" s="71">
        <f>V!N95*100</f>
        <v>0</v>
      </c>
      <c r="U304" s="71">
        <f>V!O95*100</f>
        <v>0</v>
      </c>
      <c r="V304" s="71">
        <f>V!P95*100</f>
        <v>0</v>
      </c>
      <c r="W304" s="71">
        <f>V!Q95*100</f>
        <v>0</v>
      </c>
      <c r="X304" s="71">
        <f>V!R95*100</f>
        <v>0</v>
      </c>
      <c r="Y304" s="71">
        <f>V!S95*100</f>
        <v>0</v>
      </c>
      <c r="Z304" s="71">
        <f>V!T95*100</f>
        <v>0</v>
      </c>
      <c r="AA304" s="71">
        <f>V!U95*100</f>
        <v>0</v>
      </c>
      <c r="AB304" s="71">
        <f>V!V95*100</f>
        <v>0</v>
      </c>
      <c r="AC304" s="71">
        <f>V!W95*100</f>
        <v>0</v>
      </c>
      <c r="AD304" s="71">
        <f>V!X95*100</f>
        <v>0</v>
      </c>
      <c r="AE304" s="71">
        <f>V!Y95*100</f>
        <v>0</v>
      </c>
      <c r="AF304" s="71">
        <f>V!Z95*100</f>
        <v>0</v>
      </c>
      <c r="AG304" s="71">
        <f>V!AA95*100</f>
        <v>0</v>
      </c>
      <c r="AH304" s="71">
        <f>V!AB95*100</f>
        <v>0</v>
      </c>
      <c r="AI304" s="71">
        <f>V!AC95*100</f>
        <v>0</v>
      </c>
      <c r="AJ304" s="71">
        <f>V!AD95*100</f>
        <v>0</v>
      </c>
      <c r="AK304" s="71">
        <f>V!AE95*100</f>
        <v>0</v>
      </c>
      <c r="AL304" s="71">
        <f>V!AF95*100</f>
        <v>0</v>
      </c>
      <c r="AM304" s="71">
        <f>V!AG95*100</f>
        <v>0</v>
      </c>
      <c r="AN304" s="71">
        <f>V!AH95*100</f>
        <v>0</v>
      </c>
      <c r="AO304" s="71">
        <f>V!AI95*100</f>
        <v>0</v>
      </c>
      <c r="AP304" s="71">
        <f>V!AJ95*100</f>
        <v>0</v>
      </c>
      <c r="AQ304" s="71">
        <f>V!AK95*100</f>
        <v>0</v>
      </c>
    </row>
    <row r="305" spans="1:43" x14ac:dyDescent="0.2">
      <c r="A305" s="67" t="s">
        <v>94</v>
      </c>
      <c r="B305" s="67" t="s">
        <v>95</v>
      </c>
      <c r="C305" s="67" t="s">
        <v>104</v>
      </c>
      <c r="D305" s="67" t="s">
        <v>79</v>
      </c>
      <c r="E305" s="67" t="s">
        <v>10</v>
      </c>
      <c r="F305" s="67" t="s">
        <v>101</v>
      </c>
      <c r="G305" s="68" t="str">
        <f>V!B96</f>
        <v>%</v>
      </c>
      <c r="H305" s="67" t="s">
        <v>100</v>
      </c>
      <c r="I305" s="69">
        <v>5</v>
      </c>
      <c r="J305" s="71">
        <f>V!D96*100</f>
        <v>0</v>
      </c>
      <c r="K305" s="71">
        <f>V!E96*100</f>
        <v>0</v>
      </c>
      <c r="L305" s="71">
        <f>V!F96*100</f>
        <v>0</v>
      </c>
      <c r="M305" s="71">
        <f>V!G96*100</f>
        <v>0</v>
      </c>
      <c r="N305" s="71">
        <f>V!H96*100</f>
        <v>0</v>
      </c>
      <c r="O305" s="71">
        <f>V!I96*100</f>
        <v>0</v>
      </c>
      <c r="P305" s="71">
        <f>V!J96*100</f>
        <v>0</v>
      </c>
      <c r="Q305" s="71">
        <f>V!K96*100</f>
        <v>0</v>
      </c>
      <c r="R305" s="71">
        <f>V!L96*100</f>
        <v>0</v>
      </c>
      <c r="S305" s="71">
        <f>V!M96*100</f>
        <v>0</v>
      </c>
      <c r="T305" s="71">
        <f>V!N96*100</f>
        <v>0</v>
      </c>
      <c r="U305" s="71">
        <f>V!O96*100</f>
        <v>0</v>
      </c>
      <c r="V305" s="71">
        <f>V!P96*100</f>
        <v>0</v>
      </c>
      <c r="W305" s="71">
        <f>V!Q96*100</f>
        <v>0</v>
      </c>
      <c r="X305" s="71">
        <f>V!R96*100</f>
        <v>0</v>
      </c>
      <c r="Y305" s="71">
        <f>V!S96*100</f>
        <v>0</v>
      </c>
      <c r="Z305" s="71">
        <f>V!T96*100</f>
        <v>0</v>
      </c>
      <c r="AA305" s="71">
        <f>V!U96*100</f>
        <v>0</v>
      </c>
      <c r="AB305" s="71">
        <f>V!V96*100</f>
        <v>0</v>
      </c>
      <c r="AC305" s="71">
        <f>V!W96*100</f>
        <v>0</v>
      </c>
      <c r="AD305" s="71">
        <f>V!X96*100</f>
        <v>0</v>
      </c>
      <c r="AE305" s="71">
        <f>V!Y96*100</f>
        <v>0</v>
      </c>
      <c r="AF305" s="71">
        <f>V!Z96*100</f>
        <v>0</v>
      </c>
      <c r="AG305" s="71">
        <f>V!AA96*100</f>
        <v>0</v>
      </c>
      <c r="AH305" s="71">
        <f>V!AB96*100</f>
        <v>0</v>
      </c>
      <c r="AI305" s="71">
        <f>V!AC96*100</f>
        <v>0</v>
      </c>
      <c r="AJ305" s="71">
        <f>V!AD96*100</f>
        <v>0</v>
      </c>
      <c r="AK305" s="71">
        <f>V!AE96*100</f>
        <v>0</v>
      </c>
      <c r="AL305" s="71">
        <f>V!AF96*100</f>
        <v>0</v>
      </c>
      <c r="AM305" s="71">
        <f>V!AG96*100</f>
        <v>0</v>
      </c>
      <c r="AN305" s="71">
        <f>V!AH96*100</f>
        <v>0</v>
      </c>
      <c r="AO305" s="71">
        <f>V!AI96*100</f>
        <v>0</v>
      </c>
      <c r="AP305" s="71">
        <f>V!AJ96*100</f>
        <v>0</v>
      </c>
      <c r="AQ305" s="71">
        <f>V!AK96*100</f>
        <v>0</v>
      </c>
    </row>
    <row r="306" spans="1:43" x14ac:dyDescent="0.2">
      <c r="A306" s="67" t="s">
        <v>94</v>
      </c>
      <c r="B306" s="67" t="s">
        <v>95</v>
      </c>
      <c r="C306" s="67" t="s">
        <v>104</v>
      </c>
      <c r="D306" s="67" t="s">
        <v>79</v>
      </c>
      <c r="E306" s="67" t="s">
        <v>11</v>
      </c>
      <c r="F306" s="67" t="s">
        <v>101</v>
      </c>
      <c r="G306" s="68" t="str">
        <f>V!B97</f>
        <v>%</v>
      </c>
      <c r="H306" s="67" t="s">
        <v>100</v>
      </c>
      <c r="I306" s="69">
        <v>5</v>
      </c>
      <c r="J306" s="71">
        <f>V!D97*100</f>
        <v>0</v>
      </c>
      <c r="K306" s="71">
        <f>V!E97*100</f>
        <v>0</v>
      </c>
      <c r="L306" s="71">
        <f>V!F97*100</f>
        <v>0</v>
      </c>
      <c r="M306" s="71">
        <f>V!G97*100</f>
        <v>0</v>
      </c>
      <c r="N306" s="71">
        <f>V!H97*100</f>
        <v>0</v>
      </c>
      <c r="O306" s="71">
        <f>V!I97*100</f>
        <v>0</v>
      </c>
      <c r="P306" s="71">
        <f>V!J97*100</f>
        <v>0</v>
      </c>
      <c r="Q306" s="71">
        <f>V!K97*100</f>
        <v>0</v>
      </c>
      <c r="R306" s="71">
        <f>V!L97*100</f>
        <v>0</v>
      </c>
      <c r="S306" s="71">
        <f>V!M97*100</f>
        <v>0</v>
      </c>
      <c r="T306" s="71">
        <f>V!N97*100</f>
        <v>0</v>
      </c>
      <c r="U306" s="71">
        <f>V!O97*100</f>
        <v>0</v>
      </c>
      <c r="V306" s="71">
        <f>V!P97*100</f>
        <v>0</v>
      </c>
      <c r="W306" s="71">
        <f>V!Q97*100</f>
        <v>0</v>
      </c>
      <c r="X306" s="71">
        <f>V!R97*100</f>
        <v>0</v>
      </c>
      <c r="Y306" s="71">
        <f>V!S97*100</f>
        <v>0</v>
      </c>
      <c r="Z306" s="71">
        <f>V!T97*100</f>
        <v>0</v>
      </c>
      <c r="AA306" s="71">
        <f>V!U97*100</f>
        <v>0</v>
      </c>
      <c r="AB306" s="71">
        <f>V!V97*100</f>
        <v>0</v>
      </c>
      <c r="AC306" s="71">
        <f>V!W97*100</f>
        <v>0</v>
      </c>
      <c r="AD306" s="71">
        <f>V!X97*100</f>
        <v>0</v>
      </c>
      <c r="AE306" s="71">
        <f>V!Y97*100</f>
        <v>0</v>
      </c>
      <c r="AF306" s="71">
        <f>V!Z97*100</f>
        <v>0</v>
      </c>
      <c r="AG306" s="71">
        <f>V!AA97*100</f>
        <v>0</v>
      </c>
      <c r="AH306" s="71">
        <f>V!AB97*100</f>
        <v>0</v>
      </c>
      <c r="AI306" s="71">
        <f>V!AC97*100</f>
        <v>0</v>
      </c>
      <c r="AJ306" s="71">
        <f>V!AD97*100</f>
        <v>0</v>
      </c>
      <c r="AK306" s="71">
        <f>V!AE97*100</f>
        <v>0</v>
      </c>
      <c r="AL306" s="71">
        <f>V!AF97*100</f>
        <v>0</v>
      </c>
      <c r="AM306" s="71">
        <f>V!AG97*100</f>
        <v>0</v>
      </c>
      <c r="AN306" s="71">
        <f>V!AH97*100</f>
        <v>0</v>
      </c>
      <c r="AO306" s="71">
        <f>V!AI97*100</f>
        <v>0</v>
      </c>
      <c r="AP306" s="71">
        <f>V!AJ97*100</f>
        <v>0</v>
      </c>
      <c r="AQ306" s="71">
        <f>V!AK97*100</f>
        <v>0</v>
      </c>
    </row>
    <row r="307" spans="1:43" x14ac:dyDescent="0.2">
      <c r="A307" s="67" t="s">
        <v>94</v>
      </c>
      <c r="B307" s="67" t="s">
        <v>95</v>
      </c>
      <c r="C307" s="67" t="s">
        <v>104</v>
      </c>
      <c r="D307" s="67" t="s">
        <v>79</v>
      </c>
      <c r="E307" s="67" t="s">
        <v>106</v>
      </c>
      <c r="F307" s="67" t="s">
        <v>101</v>
      </c>
      <c r="G307" s="68" t="str">
        <f>V!B98</f>
        <v>%</v>
      </c>
      <c r="H307" s="67" t="s">
        <v>100</v>
      </c>
      <c r="I307" s="69">
        <v>5</v>
      </c>
      <c r="J307" s="71">
        <f>V!D98*100</f>
        <v>0</v>
      </c>
      <c r="K307" s="71">
        <f>V!E98*100</f>
        <v>0</v>
      </c>
      <c r="L307" s="71">
        <f>V!F98*100</f>
        <v>0</v>
      </c>
      <c r="M307" s="71">
        <f>V!G98*100</f>
        <v>0</v>
      </c>
      <c r="N307" s="71">
        <f>V!H98*100</f>
        <v>0</v>
      </c>
      <c r="O307" s="71">
        <f>V!I98*100</f>
        <v>0</v>
      </c>
      <c r="P307" s="71">
        <f>V!J98*100</f>
        <v>0</v>
      </c>
      <c r="Q307" s="71">
        <f>V!K98*100</f>
        <v>0</v>
      </c>
      <c r="R307" s="71">
        <f>V!L98*100</f>
        <v>0</v>
      </c>
      <c r="S307" s="71">
        <f>V!M98*100</f>
        <v>0</v>
      </c>
      <c r="T307" s="71">
        <f>V!N98*100</f>
        <v>0</v>
      </c>
      <c r="U307" s="71">
        <f>V!O98*100</f>
        <v>0</v>
      </c>
      <c r="V307" s="71">
        <f>V!P98*100</f>
        <v>0</v>
      </c>
      <c r="W307" s="71">
        <f>V!Q98*100</f>
        <v>0</v>
      </c>
      <c r="X307" s="71">
        <f>V!R98*100</f>
        <v>0</v>
      </c>
      <c r="Y307" s="71">
        <f>V!S98*100</f>
        <v>0</v>
      </c>
      <c r="Z307" s="71">
        <f>V!T98*100</f>
        <v>0</v>
      </c>
      <c r="AA307" s="71">
        <f>V!U98*100</f>
        <v>0</v>
      </c>
      <c r="AB307" s="71">
        <f>V!V98*100</f>
        <v>0</v>
      </c>
      <c r="AC307" s="71">
        <f>V!W98*100</f>
        <v>0</v>
      </c>
      <c r="AD307" s="71">
        <f>V!X98*100</f>
        <v>0</v>
      </c>
      <c r="AE307" s="71">
        <f>V!Y98*100</f>
        <v>0</v>
      </c>
      <c r="AF307" s="71">
        <f>V!Z98*100</f>
        <v>0</v>
      </c>
      <c r="AG307" s="71">
        <f>V!AA98*100</f>
        <v>0</v>
      </c>
      <c r="AH307" s="71">
        <f>V!AB98*100</f>
        <v>0</v>
      </c>
      <c r="AI307" s="71">
        <f>V!AC98*100</f>
        <v>0</v>
      </c>
      <c r="AJ307" s="71">
        <f>V!AD98*100</f>
        <v>0</v>
      </c>
      <c r="AK307" s="71">
        <f>V!AE98*100</f>
        <v>0</v>
      </c>
      <c r="AL307" s="71">
        <f>V!AF98*100</f>
        <v>0</v>
      </c>
      <c r="AM307" s="71">
        <f>V!AG98*100</f>
        <v>0</v>
      </c>
      <c r="AN307" s="71">
        <f>V!AH98*100</f>
        <v>0</v>
      </c>
      <c r="AO307" s="71">
        <f>V!AI98*100</f>
        <v>0</v>
      </c>
      <c r="AP307" s="71">
        <f>V!AJ98*100</f>
        <v>0</v>
      </c>
      <c r="AQ307" s="71">
        <f>V!AK98*100</f>
        <v>0</v>
      </c>
    </row>
    <row r="308" spans="1:43" x14ac:dyDescent="0.2">
      <c r="A308" s="67" t="s">
        <v>94</v>
      </c>
      <c r="B308" s="67" t="s">
        <v>95</v>
      </c>
      <c r="C308" s="67" t="s">
        <v>104</v>
      </c>
      <c r="D308" s="67" t="s">
        <v>79</v>
      </c>
      <c r="E308" s="67" t="s">
        <v>12</v>
      </c>
      <c r="F308" s="67" t="s">
        <v>101</v>
      </c>
      <c r="G308" s="68" t="str">
        <f>V!B99</f>
        <v>%</v>
      </c>
      <c r="H308" s="67" t="s">
        <v>100</v>
      </c>
      <c r="I308" s="69">
        <v>5</v>
      </c>
      <c r="J308" s="71">
        <f>V!D99*100</f>
        <v>0</v>
      </c>
      <c r="K308" s="71">
        <f>V!E99*100</f>
        <v>0</v>
      </c>
      <c r="L308" s="71">
        <f>V!F99*100</f>
        <v>0</v>
      </c>
      <c r="M308" s="71">
        <f>V!G99*100</f>
        <v>0</v>
      </c>
      <c r="N308" s="71">
        <f>V!H99*100</f>
        <v>0</v>
      </c>
      <c r="O308" s="71">
        <f>V!I99*100</f>
        <v>1.5489359492592525</v>
      </c>
      <c r="P308" s="71">
        <f>V!J99*100</f>
        <v>3.0793224049725945</v>
      </c>
      <c r="Q308" s="71">
        <f>V!K99*100</f>
        <v>4.5914885268553594</v>
      </c>
      <c r="R308" s="71">
        <f>V!L99*100</f>
        <v>6.0857398328540553</v>
      </c>
      <c r="S308" s="71">
        <f>V!M99*100</f>
        <v>7.5622498451802551</v>
      </c>
      <c r="T308" s="71">
        <f>V!N99*100</f>
        <v>9.0202299054677493</v>
      </c>
      <c r="U308" s="71">
        <f>V!O99*100</f>
        <v>10.451739058262257</v>
      </c>
      <c r="V308" s="71">
        <f>V!P99*100</f>
        <v>11.797257818501819</v>
      </c>
      <c r="W308" s="71">
        <f>V!Q99*100</f>
        <v>12.451795973427506</v>
      </c>
      <c r="X308" s="71">
        <f>V!R99*100</f>
        <v>13.712800830873261</v>
      </c>
      <c r="Y308" s="71">
        <f>V!S99*100</f>
        <v>14.9486667479384</v>
      </c>
      <c r="Z308" s="71">
        <f>V!T99*100</f>
        <v>16.159143195270371</v>
      </c>
      <c r="AA308" s="71">
        <f>V!U99*100</f>
        <v>17.343954901007415</v>
      </c>
      <c r="AB308" s="71">
        <f>V!V99*100</f>
        <v>18.502802769913643</v>
      </c>
      <c r="AC308" s="71">
        <f>V!W99*100</f>
        <v>19.635365063994286</v>
      </c>
      <c r="AD308" s="71">
        <f>V!X99*100</f>
        <v>20.741298878390111</v>
      </c>
      <c r="AE308" s="71">
        <f>V!Y99*100</f>
        <v>21.82024194781274</v>
      </c>
      <c r="AF308" s="71">
        <f>V!Z99*100</f>
        <v>22.8718148197473</v>
      </c>
      <c r="AG308" s="71">
        <f>V!AA99*100</f>
        <v>23.895623430948941</v>
      </c>
      <c r="AH308" s="71">
        <f>V!AB99*100</f>
        <v>24.891262123209767</v>
      </c>
      <c r="AI308" s="71">
        <f>V!AC99*100</f>
        <v>25.858317132762416</v>
      </c>
      <c r="AJ308" s="71">
        <f>V!AD99*100</f>
        <v>26.796370584791212</v>
      </c>
      <c r="AK308" s="71">
        <f>V!AE99*100</f>
        <v>27.705005020100881</v>
      </c>
      <c r="AL308" s="71">
        <f>V!AF99*100</f>
        <v>28.58380847480797</v>
      </c>
      <c r="AM308" s="71">
        <f>V!AG99*100</f>
        <v>29.432380125735698</v>
      </c>
      <c r="AN308" s="71">
        <f>V!AH99*100</f>
        <v>30.250336503803332</v>
      </c>
      <c r="AO308" s="71">
        <f>V!AI99*100</f>
        <v>31.037318264942222</v>
      </c>
      <c r="AP308" s="71">
        <f>V!AJ99*100</f>
        <v>31.792997492844719</v>
      </c>
      <c r="AQ308" s="71">
        <f>V!AK99*100</f>
        <v>32.517085490160227</v>
      </c>
    </row>
    <row r="309" spans="1:43" x14ac:dyDescent="0.2">
      <c r="A309" s="67" t="s">
        <v>94</v>
      </c>
      <c r="B309" s="67" t="s">
        <v>95</v>
      </c>
      <c r="C309" s="67" t="s">
        <v>104</v>
      </c>
      <c r="D309" s="67" t="s">
        <v>79</v>
      </c>
      <c r="E309" s="67" t="s">
        <v>54</v>
      </c>
      <c r="F309" s="67" t="s">
        <v>101</v>
      </c>
      <c r="G309" s="68" t="str">
        <f>V!B100</f>
        <v>%</v>
      </c>
      <c r="H309" s="67" t="s">
        <v>100</v>
      </c>
      <c r="I309" s="69">
        <v>5</v>
      </c>
      <c r="J309" s="71">
        <f>V!D100*100</f>
        <v>100</v>
      </c>
      <c r="K309" s="71">
        <f>V!E100*100</f>
        <v>100</v>
      </c>
      <c r="L309" s="71">
        <f>V!F100*100</f>
        <v>100</v>
      </c>
      <c r="M309" s="71">
        <f>V!G100*100</f>
        <v>100</v>
      </c>
      <c r="N309" s="71">
        <f>V!H100*100</f>
        <v>100</v>
      </c>
      <c r="O309" s="71">
        <f>V!I100*100</f>
        <v>98.45106405074074</v>
      </c>
      <c r="P309" s="71">
        <f>V!J100*100</f>
        <v>96.92065788381619</v>
      </c>
      <c r="Q309" s="71">
        <f>V!K100*100</f>
        <v>95.408381787604839</v>
      </c>
      <c r="R309" s="71">
        <f>V!L100*100</f>
        <v>93.913406904404468</v>
      </c>
      <c r="S309" s="71">
        <f>V!M100*100</f>
        <v>92.432136164053901</v>
      </c>
      <c r="T309" s="71">
        <f>V!N100*100</f>
        <v>90.942841876998088</v>
      </c>
      <c r="U309" s="71">
        <f>V!O100*100</f>
        <v>89.305775787730724</v>
      </c>
      <c r="V309" s="71">
        <f>V!P100*100</f>
        <v>86.628891508367516</v>
      </c>
      <c r="W309" s="71">
        <f>V!Q100*100</f>
        <v>74.692947450935009</v>
      </c>
      <c r="X309" s="71">
        <f>V!R100*100</f>
        <v>72.823899320798219</v>
      </c>
      <c r="Y309" s="71">
        <f>V!S100*100</f>
        <v>70.951751882047915</v>
      </c>
      <c r="Z309" s="71">
        <f>V!T100*100</f>
        <v>69.075646077487377</v>
      </c>
      <c r="AA309" s="71">
        <f>V!U100*100</f>
        <v>67.194736279269321</v>
      </c>
      <c r="AB309" s="71">
        <f>V!V100*100</f>
        <v>65.308194324756343</v>
      </c>
      <c r="AC309" s="71">
        <f>V!W100*100</f>
        <v>63.415214076692919</v>
      </c>
      <c r="AD309" s="71">
        <f>V!X100*100</f>
        <v>61.515016537394104</v>
      </c>
      <c r="AE309" s="71">
        <f>V!Y100*100</f>
        <v>59.606855542833159</v>
      </c>
      <c r="AF309" s="71">
        <f>V!Z100*100</f>
        <v>57.690024057132391</v>
      </c>
      <c r="AG309" s="71">
        <f>V!AA100*100</f>
        <v>55.763861080780188</v>
      </c>
      <c r="AH309" s="71">
        <f>V!AB100*100</f>
        <v>53.827759176662497</v>
      </c>
      <c r="AI309" s="71">
        <f>V!AC100*100</f>
        <v>51.881172606465434</v>
      </c>
      <c r="AJ309" s="71">
        <f>V!AD100*100</f>
        <v>49.923626055962814</v>
      </c>
      <c r="AK309" s="71">
        <f>V!AE100*100</f>
        <v>47.954723910968653</v>
      </c>
      <c r="AL309" s="71">
        <f>V!AF100*100</f>
        <v>45.974160026211159</v>
      </c>
      <c r="AM309" s="71">
        <f>V!AG100*100</f>
        <v>43.981727907051194</v>
      </c>
      <c r="AN309" s="71">
        <f>V!AH100*100</f>
        <v>41.977331198944562</v>
      </c>
      <c r="AO309" s="71">
        <f>V!AI100*100</f>
        <v>39.960994352104464</v>
      </c>
      <c r="AP309" s="71">
        <f>V!AJ100*100</f>
        <v>37.932873299424614</v>
      </c>
      <c r="AQ309" s="71">
        <f>V!AK100*100</f>
        <v>35.893265955069744</v>
      </c>
    </row>
    <row r="310" spans="1:43" x14ac:dyDescent="0.2">
      <c r="A310" s="67" t="s">
        <v>94</v>
      </c>
      <c r="B310" s="67" t="s">
        <v>95</v>
      </c>
      <c r="C310" s="67" t="s">
        <v>104</v>
      </c>
      <c r="D310" s="67" t="s">
        <v>79</v>
      </c>
      <c r="E310" s="67" t="s">
        <v>74</v>
      </c>
      <c r="F310" s="67" t="s">
        <v>101</v>
      </c>
      <c r="G310" s="68" t="str">
        <f>V!B101</f>
        <v>%</v>
      </c>
      <c r="H310" s="67" t="s">
        <v>100</v>
      </c>
      <c r="I310" s="69">
        <v>5</v>
      </c>
      <c r="J310" s="71">
        <f>V!D101*100</f>
        <v>0</v>
      </c>
      <c r="K310" s="71">
        <f>V!E101*100</f>
        <v>0</v>
      </c>
      <c r="L310" s="71">
        <f>V!F101*100</f>
        <v>0</v>
      </c>
      <c r="M310" s="71">
        <f>V!G101*100</f>
        <v>0</v>
      </c>
      <c r="N310" s="71">
        <f>V!H101*100</f>
        <v>0</v>
      </c>
      <c r="O310" s="71">
        <f>V!I101*100</f>
        <v>0</v>
      </c>
      <c r="P310" s="71">
        <f>V!J101*100</f>
        <v>0</v>
      </c>
      <c r="Q310" s="71">
        <f>V!K101*100</f>
        <v>0</v>
      </c>
      <c r="R310" s="71">
        <f>V!L101*100</f>
        <v>0</v>
      </c>
      <c r="S310" s="71">
        <f>V!M101*100</f>
        <v>0</v>
      </c>
      <c r="T310" s="71">
        <f>V!N101*100</f>
        <v>0</v>
      </c>
      <c r="U310" s="71">
        <f>V!O101*100</f>
        <v>0</v>
      </c>
      <c r="V310" s="71">
        <f>V!P101*100</f>
        <v>0</v>
      </c>
      <c r="W310" s="71">
        <f>V!Q101*100</f>
        <v>0</v>
      </c>
      <c r="X310" s="71">
        <f>V!R101*100</f>
        <v>0</v>
      </c>
      <c r="Y310" s="71">
        <f>V!S101*100</f>
        <v>0</v>
      </c>
      <c r="Z310" s="71">
        <f>V!T101*100</f>
        <v>0</v>
      </c>
      <c r="AA310" s="71">
        <f>V!U101*100</f>
        <v>0</v>
      </c>
      <c r="AB310" s="71">
        <f>V!V101*100</f>
        <v>0</v>
      </c>
      <c r="AC310" s="71">
        <f>V!W101*100</f>
        <v>0</v>
      </c>
      <c r="AD310" s="71">
        <f>V!X101*100</f>
        <v>0</v>
      </c>
      <c r="AE310" s="71">
        <f>V!Y101*100</f>
        <v>0</v>
      </c>
      <c r="AF310" s="71">
        <f>V!Z101*100</f>
        <v>0</v>
      </c>
      <c r="AG310" s="71">
        <f>V!AA101*100</f>
        <v>0</v>
      </c>
      <c r="AH310" s="71">
        <f>V!AB101*100</f>
        <v>0</v>
      </c>
      <c r="AI310" s="71">
        <f>V!AC101*100</f>
        <v>0</v>
      </c>
      <c r="AJ310" s="71">
        <f>V!AD101*100</f>
        <v>0</v>
      </c>
      <c r="AK310" s="71">
        <f>V!AE101*100</f>
        <v>0</v>
      </c>
      <c r="AL310" s="71">
        <f>V!AF101*100</f>
        <v>0</v>
      </c>
      <c r="AM310" s="71">
        <f>V!AG101*100</f>
        <v>0</v>
      </c>
      <c r="AN310" s="71">
        <f>V!AH101*100</f>
        <v>0</v>
      </c>
      <c r="AO310" s="71">
        <f>V!AI101*100</f>
        <v>0</v>
      </c>
      <c r="AP310" s="71">
        <f>V!AJ101*100</f>
        <v>0</v>
      </c>
      <c r="AQ310" s="71">
        <f>V!AK101*100</f>
        <v>0</v>
      </c>
    </row>
    <row r="311" spans="1:43" x14ac:dyDescent="0.2">
      <c r="A311" s="67" t="s">
        <v>94</v>
      </c>
      <c r="B311" s="67" t="s">
        <v>95</v>
      </c>
      <c r="C311" s="67" t="s">
        <v>104</v>
      </c>
      <c r="D311" s="67" t="s">
        <v>79</v>
      </c>
      <c r="E311" s="67" t="s">
        <v>13</v>
      </c>
      <c r="F311" s="67" t="s">
        <v>101</v>
      </c>
      <c r="G311" s="68" t="str">
        <f>V!B102</f>
        <v>%</v>
      </c>
      <c r="H311" s="67" t="s">
        <v>100</v>
      </c>
      <c r="I311" s="69">
        <v>5</v>
      </c>
      <c r="J311" s="71">
        <f>V!D102*100</f>
        <v>0</v>
      </c>
      <c r="K311" s="71">
        <f>V!E102*100</f>
        <v>0</v>
      </c>
      <c r="L311" s="71">
        <f>V!F102*100</f>
        <v>0</v>
      </c>
      <c r="M311" s="71">
        <f>V!G102*100</f>
        <v>0</v>
      </c>
      <c r="N311" s="71">
        <f>V!H102*100</f>
        <v>0</v>
      </c>
      <c r="O311" s="71">
        <f>V!I102*100</f>
        <v>0</v>
      </c>
      <c r="P311" s="71">
        <f>V!J102*100</f>
        <v>0</v>
      </c>
      <c r="Q311" s="71">
        <f>V!K102*100</f>
        <v>0</v>
      </c>
      <c r="R311" s="71">
        <f>V!L102*100</f>
        <v>0</v>
      </c>
      <c r="S311" s="71">
        <f>V!M102*100</f>
        <v>0</v>
      </c>
      <c r="T311" s="71">
        <f>V!N102*100</f>
        <v>0</v>
      </c>
      <c r="U311" s="71">
        <f>V!O102*100</f>
        <v>0</v>
      </c>
      <c r="V311" s="71">
        <f>V!P102*100</f>
        <v>0</v>
      </c>
      <c r="W311" s="71">
        <f>V!Q102*100</f>
        <v>0</v>
      </c>
      <c r="X311" s="71">
        <f>V!R102*100</f>
        <v>0</v>
      </c>
      <c r="Y311" s="71">
        <f>V!S102*100</f>
        <v>0</v>
      </c>
      <c r="Z311" s="71">
        <f>V!T102*100</f>
        <v>0</v>
      </c>
      <c r="AA311" s="71">
        <f>V!U102*100</f>
        <v>0</v>
      </c>
      <c r="AB311" s="71">
        <f>V!V102*100</f>
        <v>0</v>
      </c>
      <c r="AC311" s="71">
        <f>V!W102*100</f>
        <v>0</v>
      </c>
      <c r="AD311" s="71">
        <f>V!X102*100</f>
        <v>0</v>
      </c>
      <c r="AE311" s="71">
        <f>V!Y102*100</f>
        <v>0</v>
      </c>
      <c r="AF311" s="71">
        <f>V!Z102*100</f>
        <v>0</v>
      </c>
      <c r="AG311" s="71">
        <f>V!AA102*100</f>
        <v>0</v>
      </c>
      <c r="AH311" s="71">
        <f>V!AB102*100</f>
        <v>0</v>
      </c>
      <c r="AI311" s="71">
        <f>V!AC102*100</f>
        <v>0</v>
      </c>
      <c r="AJ311" s="71">
        <f>V!AD102*100</f>
        <v>0</v>
      </c>
      <c r="AK311" s="71">
        <f>V!AE102*100</f>
        <v>0</v>
      </c>
      <c r="AL311" s="71">
        <f>V!AF102*100</f>
        <v>0</v>
      </c>
      <c r="AM311" s="71">
        <f>V!AG102*100</f>
        <v>0</v>
      </c>
      <c r="AN311" s="71">
        <f>V!AH102*100</f>
        <v>0</v>
      </c>
      <c r="AO311" s="71">
        <f>V!AI102*100</f>
        <v>0</v>
      </c>
      <c r="AP311" s="71">
        <f>V!AJ102*100</f>
        <v>0</v>
      </c>
      <c r="AQ311" s="71">
        <f>V!AK102*100</f>
        <v>0</v>
      </c>
    </row>
    <row r="312" spans="1:43" x14ac:dyDescent="0.2">
      <c r="A312" s="67" t="s">
        <v>94</v>
      </c>
      <c r="B312" s="67" t="s">
        <v>95</v>
      </c>
      <c r="C312" s="67" t="s">
        <v>104</v>
      </c>
      <c r="D312" s="67" t="s">
        <v>79</v>
      </c>
      <c r="E312" s="67" t="s">
        <v>55</v>
      </c>
      <c r="F312" s="67" t="s">
        <v>101</v>
      </c>
      <c r="G312" s="68" t="str">
        <f>V!B103</f>
        <v>%</v>
      </c>
      <c r="H312" s="67" t="s">
        <v>100</v>
      </c>
      <c r="I312" s="69">
        <v>5</v>
      </c>
      <c r="J312" s="71">
        <f>V!D103*100</f>
        <v>0</v>
      </c>
      <c r="K312" s="71">
        <f>V!E103*100</f>
        <v>0</v>
      </c>
      <c r="L312" s="71">
        <f>V!F103*100</f>
        <v>0</v>
      </c>
      <c r="M312" s="71">
        <f>V!G103*100</f>
        <v>0</v>
      </c>
      <c r="N312" s="71">
        <f>V!H103*100</f>
        <v>0</v>
      </c>
      <c r="O312" s="71">
        <f>V!I103*100</f>
        <v>0</v>
      </c>
      <c r="P312" s="71">
        <f>V!J103*100</f>
        <v>0</v>
      </c>
      <c r="Q312" s="71">
        <f>V!K103*100</f>
        <v>0</v>
      </c>
      <c r="R312" s="71">
        <f>V!L103*100</f>
        <v>0</v>
      </c>
      <c r="S312" s="71">
        <f>V!M103*100</f>
        <v>0</v>
      </c>
      <c r="T312" s="71">
        <f>V!N103*100</f>
        <v>0</v>
      </c>
      <c r="U312" s="71">
        <f>V!O103*100</f>
        <v>0</v>
      </c>
      <c r="V312" s="71">
        <f>V!P103*100</f>
        <v>0</v>
      </c>
      <c r="W312" s="71">
        <f>V!Q103*100</f>
        <v>0</v>
      </c>
      <c r="X312" s="71">
        <f>V!R103*100</f>
        <v>0</v>
      </c>
      <c r="Y312" s="71">
        <f>V!S103*100</f>
        <v>0</v>
      </c>
      <c r="Z312" s="71">
        <f>V!T103*100</f>
        <v>0</v>
      </c>
      <c r="AA312" s="71">
        <f>V!U103*100</f>
        <v>0</v>
      </c>
      <c r="AB312" s="71">
        <f>V!V103*100</f>
        <v>0</v>
      </c>
      <c r="AC312" s="71">
        <f>V!W103*100</f>
        <v>0</v>
      </c>
      <c r="AD312" s="71">
        <f>V!X103*100</f>
        <v>0</v>
      </c>
      <c r="AE312" s="71">
        <f>V!Y103*100</f>
        <v>0</v>
      </c>
      <c r="AF312" s="71">
        <f>V!Z103*100</f>
        <v>0</v>
      </c>
      <c r="AG312" s="71">
        <f>V!AA103*100</f>
        <v>0</v>
      </c>
      <c r="AH312" s="71">
        <f>V!AB103*100</f>
        <v>0</v>
      </c>
      <c r="AI312" s="71">
        <f>V!AC103*100</f>
        <v>0</v>
      </c>
      <c r="AJ312" s="71">
        <f>V!AD103*100</f>
        <v>0</v>
      </c>
      <c r="AK312" s="71">
        <f>V!AE103*100</f>
        <v>0</v>
      </c>
      <c r="AL312" s="71">
        <f>V!AF103*100</f>
        <v>0</v>
      </c>
      <c r="AM312" s="71">
        <f>V!AG103*100</f>
        <v>0</v>
      </c>
      <c r="AN312" s="71">
        <f>V!AH103*100</f>
        <v>0</v>
      </c>
      <c r="AO312" s="71">
        <f>V!AI103*100</f>
        <v>0</v>
      </c>
      <c r="AP312" s="71">
        <f>V!AJ103*100</f>
        <v>0</v>
      </c>
      <c r="AQ312" s="71">
        <f>V!AK103*100</f>
        <v>0</v>
      </c>
    </row>
    <row r="313" spans="1:43" x14ac:dyDescent="0.2">
      <c r="A313" s="67" t="s">
        <v>94</v>
      </c>
      <c r="B313" s="67" t="s">
        <v>95</v>
      </c>
      <c r="C313" s="67" t="s">
        <v>104</v>
      </c>
      <c r="D313" s="67" t="s">
        <v>79</v>
      </c>
      <c r="E313" s="67" t="s">
        <v>56</v>
      </c>
      <c r="F313" s="67" t="s">
        <v>101</v>
      </c>
      <c r="G313" s="68" t="str">
        <f>V!B104</f>
        <v>%</v>
      </c>
      <c r="H313" s="67" t="s">
        <v>100</v>
      </c>
      <c r="I313" s="69">
        <v>5</v>
      </c>
      <c r="J313" s="71">
        <f>V!D104*100</f>
        <v>0</v>
      </c>
      <c r="K313" s="71">
        <f>V!E104*100</f>
        <v>0</v>
      </c>
      <c r="L313" s="71">
        <f>V!F104*100</f>
        <v>0</v>
      </c>
      <c r="M313" s="71">
        <f>V!G104*100</f>
        <v>0</v>
      </c>
      <c r="N313" s="71">
        <f>V!H104*100</f>
        <v>0</v>
      </c>
      <c r="O313" s="71">
        <f>V!I104*100</f>
        <v>0</v>
      </c>
      <c r="P313" s="71">
        <f>V!J104*100</f>
        <v>0</v>
      </c>
      <c r="Q313" s="71">
        <f>V!K104*100</f>
        <v>0</v>
      </c>
      <c r="R313" s="71">
        <f>V!L104*100</f>
        <v>0</v>
      </c>
      <c r="S313" s="71">
        <f>V!M104*100</f>
        <v>0</v>
      </c>
      <c r="T313" s="71">
        <f>V!N104*100</f>
        <v>0</v>
      </c>
      <c r="U313" s="71">
        <f>V!O104*100</f>
        <v>0</v>
      </c>
      <c r="V313" s="71">
        <f>V!P104*100</f>
        <v>0</v>
      </c>
      <c r="W313" s="71">
        <f>V!Q104*100</f>
        <v>0</v>
      </c>
      <c r="X313" s="71">
        <f>V!R104*100</f>
        <v>0</v>
      </c>
      <c r="Y313" s="71">
        <f>V!S104*100</f>
        <v>0</v>
      </c>
      <c r="Z313" s="71">
        <f>V!T104*100</f>
        <v>0</v>
      </c>
      <c r="AA313" s="71">
        <f>V!U104*100</f>
        <v>0</v>
      </c>
      <c r="AB313" s="71">
        <f>V!V104*100</f>
        <v>0</v>
      </c>
      <c r="AC313" s="71">
        <f>V!W104*100</f>
        <v>0</v>
      </c>
      <c r="AD313" s="71">
        <f>V!X104*100</f>
        <v>0</v>
      </c>
      <c r="AE313" s="71">
        <f>V!Y104*100</f>
        <v>0</v>
      </c>
      <c r="AF313" s="71">
        <f>V!Z104*100</f>
        <v>0</v>
      </c>
      <c r="AG313" s="71">
        <f>V!AA104*100</f>
        <v>0</v>
      </c>
      <c r="AH313" s="71">
        <f>V!AB104*100</f>
        <v>0</v>
      </c>
      <c r="AI313" s="71">
        <f>V!AC104*100</f>
        <v>0</v>
      </c>
      <c r="AJ313" s="71">
        <f>V!AD104*100</f>
        <v>0</v>
      </c>
      <c r="AK313" s="71">
        <f>V!AE104*100</f>
        <v>0</v>
      </c>
      <c r="AL313" s="71">
        <f>V!AF104*100</f>
        <v>0</v>
      </c>
      <c r="AM313" s="71">
        <f>V!AG104*100</f>
        <v>0</v>
      </c>
      <c r="AN313" s="71">
        <f>V!AH104*100</f>
        <v>0</v>
      </c>
      <c r="AO313" s="71">
        <f>V!AI104*100</f>
        <v>0</v>
      </c>
      <c r="AP313" s="71">
        <f>V!AJ104*100</f>
        <v>0</v>
      </c>
      <c r="AQ313" s="71">
        <f>V!AK104*100</f>
        <v>0</v>
      </c>
    </row>
    <row r="314" spans="1:43" x14ac:dyDescent="0.2">
      <c r="A314" s="67" t="s">
        <v>94</v>
      </c>
      <c r="B314" s="67" t="s">
        <v>95</v>
      </c>
      <c r="C314" s="67" t="s">
        <v>104</v>
      </c>
      <c r="D314" s="67" t="s">
        <v>79</v>
      </c>
      <c r="E314" s="67" t="s">
        <v>14</v>
      </c>
      <c r="F314" s="67" t="s">
        <v>101</v>
      </c>
      <c r="G314" s="68" t="str">
        <f>V!B105</f>
        <v>%</v>
      </c>
      <c r="H314" s="67" t="s">
        <v>100</v>
      </c>
      <c r="I314" s="69">
        <v>5</v>
      </c>
      <c r="J314" s="71">
        <f>V!D105*100</f>
        <v>0</v>
      </c>
      <c r="K314" s="71">
        <f>V!E105*100</f>
        <v>0</v>
      </c>
      <c r="L314" s="71">
        <f>V!F105*100</f>
        <v>0</v>
      </c>
      <c r="M314" s="71">
        <f>V!G105*100</f>
        <v>0</v>
      </c>
      <c r="N314" s="71">
        <f>V!H105*100</f>
        <v>0</v>
      </c>
      <c r="O314" s="71">
        <f>V!I105*100</f>
        <v>0</v>
      </c>
      <c r="P314" s="71">
        <f>V!J105*100</f>
        <v>1.9711211212606136E-5</v>
      </c>
      <c r="Q314" s="71">
        <f>V!K105*100</f>
        <v>1.2968553981320953E-4</v>
      </c>
      <c r="R314" s="71">
        <f>V!L105*100</f>
        <v>8.5326274148056751E-4</v>
      </c>
      <c r="S314" s="71">
        <f>V!M105*100</f>
        <v>5.6139907658395672E-3</v>
      </c>
      <c r="T314" s="71">
        <f>V!N105*100</f>
        <v>3.6928217534159306E-2</v>
      </c>
      <c r="U314" s="71">
        <f>V!O105*100</f>
        <v>0.24248515400701995</v>
      </c>
      <c r="V314" s="71">
        <f>V!P105*100</f>
        <v>1.5738318878125053</v>
      </c>
      <c r="W314" s="71">
        <f>V!Q105*100</f>
        <v>9.3332684727230983</v>
      </c>
      <c r="X314" s="71">
        <f>V!R105*100</f>
        <v>9.6863562053250671</v>
      </c>
      <c r="Y314" s="71">
        <f>V!S105*100</f>
        <v>10.050285700668693</v>
      </c>
      <c r="Z314" s="71">
        <f>V!T105*100</f>
        <v>10.425141060323941</v>
      </c>
      <c r="AA314" s="71">
        <f>V!U105*100</f>
        <v>10.810981290949712</v>
      </c>
      <c r="AB314" s="71">
        <f>V!V105*100</f>
        <v>11.207837844494026</v>
      </c>
      <c r="AC314" s="71">
        <f>V!W105*100</f>
        <v>11.615712116153952</v>
      </c>
      <c r="AD314" s="71">
        <f>V!X105*100</f>
        <v>12.034572926477329</v>
      </c>
      <c r="AE314" s="71">
        <f>V!Y105*100</f>
        <v>12.464354019073813</v>
      </c>
      <c r="AF314" s="71">
        <f>V!Z105*100</f>
        <v>12.904951610825357</v>
      </c>
      <c r="AG314" s="71">
        <f>V!AA105*100</f>
        <v>13.356222037160451</v>
      </c>
      <c r="AH314" s="71">
        <f>V!AB105*100</f>
        <v>13.81797954076402</v>
      </c>
      <c r="AI314" s="71">
        <f>V!AC105*100</f>
        <v>14.289994257876904</v>
      </c>
      <c r="AJ314" s="71">
        <f>V!AD105*100</f>
        <v>14.771990461894143</v>
      </c>
      <c r="AK314" s="71">
        <f>V!AE105*100</f>
        <v>15.263645129050401</v>
      </c>
      <c r="AL314" s="71">
        <f>V!AF105*100</f>
        <v>15.764586895286683</v>
      </c>
      <c r="AM314" s="71">
        <f>V!AG105*100</f>
        <v>16.274395476577723</v>
      </c>
      <c r="AN314" s="71">
        <f>V!AH105*100</f>
        <v>16.792601626676156</v>
      </c>
      <c r="AO314" s="71">
        <f>V!AI105*100</f>
        <v>17.318687705969886</v>
      </c>
      <c r="AP314" s="71">
        <f>V!AJ105*100</f>
        <v>17.852088932507979</v>
      </c>
      <c r="AQ314" s="71">
        <f>V!AK105*100</f>
        <v>18.392195380777217</v>
      </c>
    </row>
    <row r="315" spans="1:43" x14ac:dyDescent="0.2">
      <c r="A315" s="67" t="s">
        <v>94</v>
      </c>
      <c r="B315" s="67" t="s">
        <v>95</v>
      </c>
      <c r="C315" s="67" t="s">
        <v>104</v>
      </c>
      <c r="D315" s="67" t="s">
        <v>79</v>
      </c>
      <c r="E315" s="67" t="s">
        <v>75</v>
      </c>
      <c r="F315" s="67" t="s">
        <v>101</v>
      </c>
      <c r="G315" s="68" t="str">
        <f>V!B106</f>
        <v>%</v>
      </c>
      <c r="H315" s="67" t="s">
        <v>100</v>
      </c>
      <c r="I315" s="69">
        <v>5</v>
      </c>
      <c r="J315" s="71">
        <f>V!D106*100</f>
        <v>0</v>
      </c>
      <c r="K315" s="71">
        <f>V!E106*100</f>
        <v>0</v>
      </c>
      <c r="L315" s="71">
        <f>V!F106*100</f>
        <v>0</v>
      </c>
      <c r="M315" s="71">
        <f>V!G106*100</f>
        <v>0</v>
      </c>
      <c r="N315" s="71">
        <f>V!H106*100</f>
        <v>0</v>
      </c>
      <c r="O315" s="71">
        <f>V!I106*100</f>
        <v>0</v>
      </c>
      <c r="P315" s="71">
        <f>V!J106*100</f>
        <v>0</v>
      </c>
      <c r="Q315" s="71">
        <f>V!K106*100</f>
        <v>0</v>
      </c>
      <c r="R315" s="71">
        <f>V!L106*100</f>
        <v>0</v>
      </c>
      <c r="S315" s="71">
        <f>V!M106*100</f>
        <v>0</v>
      </c>
      <c r="T315" s="71">
        <f>V!N106*100</f>
        <v>0</v>
      </c>
      <c r="U315" s="71">
        <f>V!O106*100</f>
        <v>0</v>
      </c>
      <c r="V315" s="71">
        <f>V!P106*100</f>
        <v>1.8785318182578247E-5</v>
      </c>
      <c r="W315" s="71">
        <f>V!Q106*100</f>
        <v>3.52198810291438</v>
      </c>
      <c r="X315" s="71">
        <f>V!R106*100</f>
        <v>3.7769436430034524</v>
      </c>
      <c r="Y315" s="71">
        <f>V!S106*100</f>
        <v>4.0492956693450086</v>
      </c>
      <c r="Z315" s="71">
        <f>V!T106*100</f>
        <v>4.3400696669183096</v>
      </c>
      <c r="AA315" s="71">
        <f>V!U106*100</f>
        <v>4.6503275287735537</v>
      </c>
      <c r="AB315" s="71">
        <f>V!V106*100</f>
        <v>4.9811650608359948</v>
      </c>
      <c r="AC315" s="71">
        <f>V!W106*100</f>
        <v>5.3337087431588275</v>
      </c>
      <c r="AD315" s="71">
        <f>V!X106*100</f>
        <v>5.7091116577384406</v>
      </c>
      <c r="AE315" s="71">
        <f>V!Y106*100</f>
        <v>6.1085484902802794</v>
      </c>
      <c r="AF315" s="71">
        <f>V!Z106*100</f>
        <v>6.5332095122949605</v>
      </c>
      <c r="AG315" s="71">
        <f>V!AA106*100</f>
        <v>6.9842934511104122</v>
      </c>
      <c r="AH315" s="71">
        <f>V!AB106*100</f>
        <v>7.4629991593637435</v>
      </c>
      <c r="AI315" s="71">
        <f>V!AC106*100</f>
        <v>7.9705160028952271</v>
      </c>
      <c r="AJ315" s="71">
        <f>V!AD106*100</f>
        <v>8.5080128973518221</v>
      </c>
      <c r="AK315" s="71">
        <f>V!AE106*100</f>
        <v>9.0766259398800475</v>
      </c>
      <c r="AL315" s="71">
        <f>V!AF106*100</f>
        <v>9.6774446036941679</v>
      </c>
      <c r="AM315" s="71">
        <f>V!AG106*100</f>
        <v>10.311496490635392</v>
      </c>
      <c r="AN315" s="71">
        <f>V!AH106*100</f>
        <v>10.97973067057595</v>
      </c>
      <c r="AO315" s="71">
        <f>V!AI106*100</f>
        <v>11.682999676983428</v>
      </c>
      <c r="AP315" s="71">
        <f>V!AJ106*100</f>
        <v>12.422040275222686</v>
      </c>
      <c r="AQ315" s="71">
        <f>V!AK106*100</f>
        <v>13.197453173992809</v>
      </c>
    </row>
    <row r="316" spans="1:43" x14ac:dyDescent="0.2">
      <c r="A316" s="67" t="s">
        <v>94</v>
      </c>
      <c r="B316" s="67" t="s">
        <v>95</v>
      </c>
      <c r="C316" s="67" t="s">
        <v>104</v>
      </c>
      <c r="D316" s="67" t="s">
        <v>80</v>
      </c>
      <c r="E316" s="67" t="s">
        <v>12</v>
      </c>
      <c r="F316" s="67" t="s">
        <v>101</v>
      </c>
      <c r="G316" s="68" t="str">
        <f>V!B109</f>
        <v>%</v>
      </c>
      <c r="H316" s="67" t="s">
        <v>100</v>
      </c>
      <c r="I316" s="69">
        <v>5</v>
      </c>
      <c r="J316" s="71">
        <f>V!D109*100</f>
        <v>100</v>
      </c>
      <c r="K316" s="71">
        <f>V!E109*100</f>
        <v>100</v>
      </c>
      <c r="L316" s="71">
        <f>V!F109*100</f>
        <v>100</v>
      </c>
      <c r="M316" s="71">
        <f>V!G109*100</f>
        <v>100</v>
      </c>
      <c r="N316" s="71">
        <f>V!H109*100</f>
        <v>100</v>
      </c>
      <c r="O316" s="71">
        <f>V!I109*100</f>
        <v>100</v>
      </c>
      <c r="P316" s="71">
        <f>V!J109*100</f>
        <v>100</v>
      </c>
      <c r="Q316" s="71">
        <f>V!K109*100</f>
        <v>100</v>
      </c>
      <c r="R316" s="71">
        <f>V!L109*100</f>
        <v>100</v>
      </c>
      <c r="S316" s="71">
        <f>V!M109*100</f>
        <v>100</v>
      </c>
      <c r="T316" s="71">
        <f>V!N109*100</f>
        <v>100</v>
      </c>
      <c r="U316" s="71">
        <f>V!O109*100</f>
        <v>100</v>
      </c>
      <c r="V316" s="71">
        <f>V!P109*100</f>
        <v>100</v>
      </c>
      <c r="W316" s="71">
        <f>V!Q109*100</f>
        <v>100</v>
      </c>
      <c r="X316" s="71">
        <f>V!R109*100</f>
        <v>100</v>
      </c>
      <c r="Y316" s="71">
        <f>V!S109*100</f>
        <v>100</v>
      </c>
      <c r="Z316" s="71">
        <f>V!T109*100</f>
        <v>100</v>
      </c>
      <c r="AA316" s="71">
        <f>V!U109*100</f>
        <v>100</v>
      </c>
      <c r="AB316" s="71">
        <f>V!V109*100</f>
        <v>100</v>
      </c>
      <c r="AC316" s="71">
        <f>V!W109*100</f>
        <v>100</v>
      </c>
      <c r="AD316" s="71">
        <f>V!X109*100</f>
        <v>100</v>
      </c>
      <c r="AE316" s="71">
        <f>V!Y109*100</f>
        <v>100</v>
      </c>
      <c r="AF316" s="71">
        <f>V!Z109*100</f>
        <v>100</v>
      </c>
      <c r="AG316" s="71">
        <f>V!AA109*100</f>
        <v>100</v>
      </c>
      <c r="AH316" s="71">
        <f>V!AB109*100</f>
        <v>100</v>
      </c>
      <c r="AI316" s="71">
        <f>V!AC109*100</f>
        <v>100</v>
      </c>
      <c r="AJ316" s="71">
        <f>V!AD109*100</f>
        <v>100</v>
      </c>
      <c r="AK316" s="71">
        <f>V!AE109*100</f>
        <v>100</v>
      </c>
      <c r="AL316" s="71">
        <f>V!AF109*100</f>
        <v>100</v>
      </c>
      <c r="AM316" s="71">
        <f>V!AG109*100</f>
        <v>100</v>
      </c>
      <c r="AN316" s="71">
        <f>V!AH109*100</f>
        <v>100</v>
      </c>
      <c r="AO316" s="71">
        <f>V!AI109*100</f>
        <v>100</v>
      </c>
      <c r="AP316" s="71">
        <f>V!AJ109*100</f>
        <v>100</v>
      </c>
      <c r="AQ316" s="71">
        <f>V!AK109*100</f>
        <v>100</v>
      </c>
    </row>
    <row r="317" spans="1:43" x14ac:dyDescent="0.2">
      <c r="A317" s="67" t="s">
        <v>94</v>
      </c>
      <c r="B317" s="67" t="s">
        <v>95</v>
      </c>
      <c r="C317" s="67" t="s">
        <v>104</v>
      </c>
      <c r="D317" s="67" t="s">
        <v>16</v>
      </c>
      <c r="E317" s="67" t="s">
        <v>7</v>
      </c>
      <c r="F317" s="67" t="s">
        <v>102</v>
      </c>
      <c r="G317" s="68" t="str">
        <f>V!B113</f>
        <v>%</v>
      </c>
      <c r="H317" s="67" t="s">
        <v>93</v>
      </c>
      <c r="I317" s="69">
        <v>5</v>
      </c>
      <c r="J317" s="71">
        <f>V!D113*100</f>
        <v>30</v>
      </c>
      <c r="K317" s="71">
        <f>V!E113*100</f>
        <v>30</v>
      </c>
      <c r="L317" s="71">
        <f>V!F113*100</f>
        <v>30</v>
      </c>
      <c r="M317" s="71">
        <f>V!G113*100</f>
        <v>30</v>
      </c>
      <c r="N317" s="71">
        <f>V!H113*100</f>
        <v>30</v>
      </c>
      <c r="O317" s="71">
        <f>V!I113*100</f>
        <v>30</v>
      </c>
      <c r="P317" s="71">
        <f>V!J113*100</f>
        <v>30</v>
      </c>
      <c r="Q317" s="71">
        <f>V!K113*100</f>
        <v>30</v>
      </c>
      <c r="R317" s="71">
        <f>V!L113*100</f>
        <v>30</v>
      </c>
      <c r="S317" s="71">
        <f>V!M113*100</f>
        <v>30</v>
      </c>
      <c r="T317" s="71">
        <f>V!N113*100</f>
        <v>30</v>
      </c>
      <c r="U317" s="71">
        <f>V!O113*100</f>
        <v>30</v>
      </c>
      <c r="V317" s="71">
        <f>V!P113*100</f>
        <v>30</v>
      </c>
      <c r="W317" s="71">
        <f>V!Q113*100</f>
        <v>30</v>
      </c>
      <c r="X317" s="71">
        <f>V!R113*100</f>
        <v>30</v>
      </c>
      <c r="Y317" s="71">
        <f>V!S113*100</f>
        <v>30</v>
      </c>
      <c r="Z317" s="71">
        <f>V!T113*100</f>
        <v>30</v>
      </c>
      <c r="AA317" s="71">
        <f>V!U113*100</f>
        <v>30</v>
      </c>
      <c r="AB317" s="71">
        <f>V!V113*100</f>
        <v>30</v>
      </c>
      <c r="AC317" s="71">
        <f>V!W113*100</f>
        <v>30</v>
      </c>
      <c r="AD317" s="71">
        <f>V!X113*100</f>
        <v>30</v>
      </c>
      <c r="AE317" s="71">
        <f>V!Y113*100</f>
        <v>30</v>
      </c>
      <c r="AF317" s="71">
        <f>V!Z113*100</f>
        <v>30</v>
      </c>
      <c r="AG317" s="71">
        <f>V!AA113*100</f>
        <v>30</v>
      </c>
      <c r="AH317" s="71">
        <f>V!AB113*100</f>
        <v>30</v>
      </c>
      <c r="AI317" s="71">
        <f>V!AC113*100</f>
        <v>30</v>
      </c>
      <c r="AJ317" s="71">
        <f>V!AD113*100</f>
        <v>30</v>
      </c>
      <c r="AK317" s="71">
        <f>V!AE113*100</f>
        <v>30</v>
      </c>
      <c r="AL317" s="71">
        <f>V!AF113*100</f>
        <v>30</v>
      </c>
      <c r="AM317" s="71">
        <f>V!AG113*100</f>
        <v>30</v>
      </c>
      <c r="AN317" s="71">
        <f>V!AH113*100</f>
        <v>30</v>
      </c>
      <c r="AO317" s="71">
        <f>V!AI113*100</f>
        <v>30</v>
      </c>
      <c r="AP317" s="71">
        <f>V!AJ113*100</f>
        <v>30</v>
      </c>
      <c r="AQ317" s="71">
        <f>V!AK113*100</f>
        <v>30</v>
      </c>
    </row>
    <row r="318" spans="1:43" x14ac:dyDescent="0.2">
      <c r="A318" s="67" t="s">
        <v>94</v>
      </c>
      <c r="B318" s="67" t="s">
        <v>95</v>
      </c>
      <c r="C318" s="67" t="s">
        <v>104</v>
      </c>
      <c r="D318" s="67" t="s">
        <v>16</v>
      </c>
      <c r="E318" s="67" t="s">
        <v>11</v>
      </c>
      <c r="F318" s="67" t="s">
        <v>102</v>
      </c>
      <c r="G318" s="68" t="str">
        <f>V!B114</f>
        <v>%</v>
      </c>
      <c r="H318" s="67" t="s">
        <v>93</v>
      </c>
      <c r="I318" s="69">
        <v>5</v>
      </c>
      <c r="J318" s="71">
        <f>V!D114*100</f>
        <v>25</v>
      </c>
      <c r="K318" s="71">
        <f>V!E114*100</f>
        <v>25</v>
      </c>
      <c r="L318" s="71">
        <f>V!F114*100</f>
        <v>25</v>
      </c>
      <c r="M318" s="71">
        <f>V!G114*100</f>
        <v>25</v>
      </c>
      <c r="N318" s="71">
        <f>V!H114*100</f>
        <v>25</v>
      </c>
      <c r="O318" s="71">
        <f>V!I114*100</f>
        <v>25</v>
      </c>
      <c r="P318" s="71">
        <f>V!J114*100</f>
        <v>25</v>
      </c>
      <c r="Q318" s="71">
        <f>V!K114*100</f>
        <v>25</v>
      </c>
      <c r="R318" s="71">
        <f>V!L114*100</f>
        <v>25</v>
      </c>
      <c r="S318" s="71">
        <f>V!M114*100</f>
        <v>25</v>
      </c>
      <c r="T318" s="71">
        <f>V!N114*100</f>
        <v>25</v>
      </c>
      <c r="U318" s="71">
        <f>V!O114*100</f>
        <v>25</v>
      </c>
      <c r="V318" s="71">
        <f>V!P114*100</f>
        <v>25</v>
      </c>
      <c r="W318" s="71">
        <f>V!Q114*100</f>
        <v>25</v>
      </c>
      <c r="X318" s="71">
        <f>V!R114*100</f>
        <v>25</v>
      </c>
      <c r="Y318" s="71">
        <f>V!S114*100</f>
        <v>25</v>
      </c>
      <c r="Z318" s="71">
        <f>V!T114*100</f>
        <v>25</v>
      </c>
      <c r="AA318" s="71">
        <f>V!U114*100</f>
        <v>25</v>
      </c>
      <c r="AB318" s="71">
        <f>V!V114*100</f>
        <v>25</v>
      </c>
      <c r="AC318" s="71">
        <f>V!W114*100</f>
        <v>25</v>
      </c>
      <c r="AD318" s="71">
        <f>V!X114*100</f>
        <v>25</v>
      </c>
      <c r="AE318" s="71">
        <f>V!Y114*100</f>
        <v>25</v>
      </c>
      <c r="AF318" s="71">
        <f>V!Z114*100</f>
        <v>25</v>
      </c>
      <c r="AG318" s="71">
        <f>V!AA114*100</f>
        <v>25</v>
      </c>
      <c r="AH318" s="71">
        <f>V!AB114*100</f>
        <v>25</v>
      </c>
      <c r="AI318" s="71">
        <f>V!AC114*100</f>
        <v>25</v>
      </c>
      <c r="AJ318" s="71">
        <f>V!AD114*100</f>
        <v>25</v>
      </c>
      <c r="AK318" s="71">
        <f>V!AE114*100</f>
        <v>25</v>
      </c>
      <c r="AL318" s="71">
        <f>V!AF114*100</f>
        <v>25</v>
      </c>
      <c r="AM318" s="71">
        <f>V!AG114*100</f>
        <v>25</v>
      </c>
      <c r="AN318" s="71">
        <f>V!AH114*100</f>
        <v>25</v>
      </c>
      <c r="AO318" s="71">
        <f>V!AI114*100</f>
        <v>25</v>
      </c>
      <c r="AP318" s="71">
        <f>V!AJ114*100</f>
        <v>25</v>
      </c>
      <c r="AQ318" s="71">
        <f>V!AK114*100</f>
        <v>25</v>
      </c>
    </row>
    <row r="319" spans="1:43" x14ac:dyDescent="0.2">
      <c r="A319" s="67" t="s">
        <v>94</v>
      </c>
      <c r="B319" s="67" t="s">
        <v>95</v>
      </c>
      <c r="C319" s="67" t="s">
        <v>104</v>
      </c>
      <c r="D319" s="67" t="s">
        <v>16</v>
      </c>
      <c r="E319" s="67" t="s">
        <v>12</v>
      </c>
      <c r="F319" s="67" t="s">
        <v>102</v>
      </c>
      <c r="G319" s="68" t="str">
        <f>V!B115</f>
        <v>%</v>
      </c>
      <c r="H319" s="67" t="s">
        <v>93</v>
      </c>
      <c r="I319" s="69">
        <v>5</v>
      </c>
      <c r="J319" s="71">
        <f>V!D115*100</f>
        <v>87.906603773584905</v>
      </c>
      <c r="K319" s="71">
        <f>V!E115*100</f>
        <v>88.201451378809864</v>
      </c>
      <c r="L319" s="71">
        <f>V!F115*100</f>
        <v>88.496298984034823</v>
      </c>
      <c r="M319" s="71">
        <f>V!G115*100</f>
        <v>88.791146589259796</v>
      </c>
      <c r="N319" s="71">
        <f>V!H115*100</f>
        <v>89.085994194484755</v>
      </c>
      <c r="O319" s="71">
        <f>V!I115*100</f>
        <v>89.380841799709728</v>
      </c>
      <c r="P319" s="71">
        <f>V!J115*100</f>
        <v>89.675689404934687</v>
      </c>
      <c r="Q319" s="71">
        <f>V!K115*100</f>
        <v>89.970537010159646</v>
      </c>
      <c r="R319" s="71">
        <f>V!L115*100</f>
        <v>90.265384615384619</v>
      </c>
      <c r="S319" s="71">
        <f>V!M115*100</f>
        <v>90.560232220609578</v>
      </c>
      <c r="T319" s="71">
        <f>V!N115*100</f>
        <v>90.855079825834537</v>
      </c>
      <c r="U319" s="71">
        <f>V!O115*100</f>
        <v>91.14992743105951</v>
      </c>
      <c r="V319" s="71">
        <f>V!P115*100</f>
        <v>91.444775036284469</v>
      </c>
      <c r="W319" s="71">
        <f>V!Q115*100</f>
        <v>91.739622641509428</v>
      </c>
      <c r="X319" s="71">
        <f>V!R115*100</f>
        <v>91.739622641509428</v>
      </c>
      <c r="Y319" s="71">
        <f>V!S115*100</f>
        <v>91.739622641509428</v>
      </c>
      <c r="Z319" s="71">
        <f>V!T115*100</f>
        <v>91.739622641509428</v>
      </c>
      <c r="AA319" s="71">
        <f>V!U115*100</f>
        <v>91.739622641509428</v>
      </c>
      <c r="AB319" s="71">
        <f>V!V115*100</f>
        <v>91.739622641509428</v>
      </c>
      <c r="AC319" s="71">
        <f>V!W115*100</f>
        <v>91.739622641509428</v>
      </c>
      <c r="AD319" s="71">
        <f>V!X115*100</f>
        <v>91.739622641509428</v>
      </c>
      <c r="AE319" s="71">
        <f>V!Y115*100</f>
        <v>91.739622641509428</v>
      </c>
      <c r="AF319" s="71">
        <f>V!Z115*100</f>
        <v>91.739622641509428</v>
      </c>
      <c r="AG319" s="71">
        <f>V!AA115*100</f>
        <v>91.739622641509428</v>
      </c>
      <c r="AH319" s="71">
        <f>V!AB115*100</f>
        <v>91.739622641509428</v>
      </c>
      <c r="AI319" s="71">
        <f>V!AC115*100</f>
        <v>91.739622641509428</v>
      </c>
      <c r="AJ319" s="71">
        <f>V!AD115*100</f>
        <v>91.739622641509428</v>
      </c>
      <c r="AK319" s="71">
        <f>V!AE115*100</f>
        <v>91.739622641509428</v>
      </c>
      <c r="AL319" s="71">
        <f>V!AF115*100</f>
        <v>91.739622641509428</v>
      </c>
      <c r="AM319" s="71">
        <f>V!AG115*100</f>
        <v>91.739622641509428</v>
      </c>
      <c r="AN319" s="71">
        <f>V!AH115*100</f>
        <v>91.739622641509428</v>
      </c>
      <c r="AO319" s="71">
        <f>V!AI115*100</f>
        <v>91.739622641509428</v>
      </c>
      <c r="AP319" s="71">
        <f>V!AJ115*100</f>
        <v>91.739622641509428</v>
      </c>
      <c r="AQ319" s="71">
        <f>V!AK115*100</f>
        <v>91.739622641509428</v>
      </c>
    </row>
    <row r="320" spans="1:43" x14ac:dyDescent="0.2">
      <c r="A320" s="67" t="s">
        <v>94</v>
      </c>
      <c r="B320" s="67" t="s">
        <v>95</v>
      </c>
      <c r="C320" s="67" t="s">
        <v>104</v>
      </c>
      <c r="D320" s="67" t="s">
        <v>16</v>
      </c>
      <c r="E320" s="67" t="s">
        <v>13</v>
      </c>
      <c r="F320" s="67" t="s">
        <v>102</v>
      </c>
      <c r="G320" s="68" t="str">
        <f>V!B116</f>
        <v>%</v>
      </c>
      <c r="H320" s="67" t="s">
        <v>93</v>
      </c>
      <c r="I320" s="69">
        <v>5</v>
      </c>
      <c r="J320" s="71">
        <f>V!D116*100</f>
        <v>25</v>
      </c>
      <c r="K320" s="71">
        <f>V!E116*100</f>
        <v>25</v>
      </c>
      <c r="L320" s="71">
        <f>V!F116*100</f>
        <v>25</v>
      </c>
      <c r="M320" s="71">
        <f>V!G116*100</f>
        <v>25</v>
      </c>
      <c r="N320" s="71">
        <f>V!H116*100</f>
        <v>25</v>
      </c>
      <c r="O320" s="71">
        <f>V!I116*100</f>
        <v>25</v>
      </c>
      <c r="P320" s="71">
        <f>V!J116*100</f>
        <v>25</v>
      </c>
      <c r="Q320" s="71">
        <f>V!K116*100</f>
        <v>25</v>
      </c>
      <c r="R320" s="71">
        <f>V!L116*100</f>
        <v>25</v>
      </c>
      <c r="S320" s="71">
        <f>V!M116*100</f>
        <v>25</v>
      </c>
      <c r="T320" s="71">
        <f>V!N116*100</f>
        <v>25</v>
      </c>
      <c r="U320" s="71">
        <f>V!O116*100</f>
        <v>25</v>
      </c>
      <c r="V320" s="71">
        <f>V!P116*100</f>
        <v>25</v>
      </c>
      <c r="W320" s="71">
        <f>V!Q116*100</f>
        <v>25</v>
      </c>
      <c r="X320" s="71">
        <f>V!R116*100</f>
        <v>25</v>
      </c>
      <c r="Y320" s="71">
        <f>V!S116*100</f>
        <v>25</v>
      </c>
      <c r="Z320" s="71">
        <f>V!T116*100</f>
        <v>25</v>
      </c>
      <c r="AA320" s="71">
        <f>V!U116*100</f>
        <v>25</v>
      </c>
      <c r="AB320" s="71">
        <f>V!V116*100</f>
        <v>25</v>
      </c>
      <c r="AC320" s="71">
        <f>V!W116*100</f>
        <v>25</v>
      </c>
      <c r="AD320" s="71">
        <f>V!X116*100</f>
        <v>25</v>
      </c>
      <c r="AE320" s="71">
        <f>V!Y116*100</f>
        <v>25</v>
      </c>
      <c r="AF320" s="71">
        <f>V!Z116*100</f>
        <v>25</v>
      </c>
      <c r="AG320" s="71">
        <f>V!AA116*100</f>
        <v>25</v>
      </c>
      <c r="AH320" s="71">
        <f>V!AB116*100</f>
        <v>25</v>
      </c>
      <c r="AI320" s="71">
        <f>V!AC116*100</f>
        <v>25</v>
      </c>
      <c r="AJ320" s="71">
        <f>V!AD116*100</f>
        <v>25</v>
      </c>
      <c r="AK320" s="71">
        <f>V!AE116*100</f>
        <v>25</v>
      </c>
      <c r="AL320" s="71">
        <f>V!AF116*100</f>
        <v>25</v>
      </c>
      <c r="AM320" s="71">
        <f>V!AG116*100</f>
        <v>25</v>
      </c>
      <c r="AN320" s="71">
        <f>V!AH116*100</f>
        <v>25</v>
      </c>
      <c r="AO320" s="71">
        <f>V!AI116*100</f>
        <v>25</v>
      </c>
      <c r="AP320" s="71">
        <f>V!AJ116*100</f>
        <v>25</v>
      </c>
      <c r="AQ320" s="71">
        <f>V!AK116*100</f>
        <v>25</v>
      </c>
    </row>
    <row r="321" spans="1:43" x14ac:dyDescent="0.2">
      <c r="A321" s="67" t="s">
        <v>94</v>
      </c>
      <c r="B321" s="67" t="s">
        <v>95</v>
      </c>
      <c r="C321" s="67" t="s">
        <v>104</v>
      </c>
      <c r="D321" s="67" t="s">
        <v>16</v>
      </c>
      <c r="E321" s="67" t="s">
        <v>55</v>
      </c>
      <c r="F321" s="67" t="s">
        <v>102</v>
      </c>
      <c r="G321" s="68" t="str">
        <f>V!B117</f>
        <v>%</v>
      </c>
      <c r="H321" s="67" t="s">
        <v>93</v>
      </c>
      <c r="I321" s="69">
        <v>5</v>
      </c>
      <c r="J321" s="71">
        <f>V!D117*100</f>
        <v>25</v>
      </c>
      <c r="K321" s="71">
        <f>V!E117*100</f>
        <v>25</v>
      </c>
      <c r="L321" s="71">
        <f>V!F117*100</f>
        <v>25</v>
      </c>
      <c r="M321" s="71">
        <f>V!G117*100</f>
        <v>25</v>
      </c>
      <c r="N321" s="71">
        <f>V!H117*100</f>
        <v>25</v>
      </c>
      <c r="O321" s="71">
        <f>V!I117*100</f>
        <v>25</v>
      </c>
      <c r="P321" s="71">
        <f>V!J117*100</f>
        <v>25</v>
      </c>
      <c r="Q321" s="71">
        <f>V!K117*100</f>
        <v>25</v>
      </c>
      <c r="R321" s="71">
        <f>V!L117*100</f>
        <v>25</v>
      </c>
      <c r="S321" s="71">
        <f>V!M117*100</f>
        <v>25</v>
      </c>
      <c r="T321" s="71">
        <f>V!N117*100</f>
        <v>25</v>
      </c>
      <c r="U321" s="71">
        <f>V!O117*100</f>
        <v>25</v>
      </c>
      <c r="V321" s="71">
        <f>V!P117*100</f>
        <v>25</v>
      </c>
      <c r="W321" s="71">
        <f>V!Q117*100</f>
        <v>25</v>
      </c>
      <c r="X321" s="71">
        <f>V!R117*100</f>
        <v>25</v>
      </c>
      <c r="Y321" s="71">
        <f>V!S117*100</f>
        <v>25</v>
      </c>
      <c r="Z321" s="71">
        <f>V!T117*100</f>
        <v>25</v>
      </c>
      <c r="AA321" s="71">
        <f>V!U117*100</f>
        <v>25</v>
      </c>
      <c r="AB321" s="71">
        <f>V!V117*100</f>
        <v>25</v>
      </c>
      <c r="AC321" s="71">
        <f>V!W117*100</f>
        <v>25</v>
      </c>
      <c r="AD321" s="71">
        <f>V!X117*100</f>
        <v>25</v>
      </c>
      <c r="AE321" s="71">
        <f>V!Y117*100</f>
        <v>25</v>
      </c>
      <c r="AF321" s="71">
        <f>V!Z117*100</f>
        <v>25</v>
      </c>
      <c r="AG321" s="71">
        <f>V!AA117*100</f>
        <v>25</v>
      </c>
      <c r="AH321" s="71">
        <f>V!AB117*100</f>
        <v>25</v>
      </c>
      <c r="AI321" s="71">
        <f>V!AC117*100</f>
        <v>25</v>
      </c>
      <c r="AJ321" s="71">
        <f>V!AD117*100</f>
        <v>25</v>
      </c>
      <c r="AK321" s="71">
        <f>V!AE117*100</f>
        <v>25</v>
      </c>
      <c r="AL321" s="71">
        <f>V!AF117*100</f>
        <v>25</v>
      </c>
      <c r="AM321" s="71">
        <f>V!AG117*100</f>
        <v>25</v>
      </c>
      <c r="AN321" s="71">
        <f>V!AH117*100</f>
        <v>25</v>
      </c>
      <c r="AO321" s="71">
        <f>V!AI117*100</f>
        <v>25</v>
      </c>
      <c r="AP321" s="71">
        <f>V!AJ117*100</f>
        <v>25</v>
      </c>
      <c r="AQ321" s="71">
        <f>V!AK117*100</f>
        <v>25</v>
      </c>
    </row>
    <row r="322" spans="1:43" x14ac:dyDescent="0.2">
      <c r="A322" s="67" t="s">
        <v>94</v>
      </c>
      <c r="B322" s="67" t="s">
        <v>95</v>
      </c>
      <c r="C322" s="67" t="s">
        <v>104</v>
      </c>
      <c r="D322" s="67" t="s">
        <v>16</v>
      </c>
      <c r="E322" s="67" t="s">
        <v>75</v>
      </c>
      <c r="F322" s="67" t="s">
        <v>102</v>
      </c>
      <c r="G322" s="68" t="str">
        <f>V!B118</f>
        <v>%</v>
      </c>
      <c r="H322" s="67" t="s">
        <v>93</v>
      </c>
      <c r="I322" s="69">
        <v>5</v>
      </c>
      <c r="J322" s="71">
        <f>V!D118*100</f>
        <v>100</v>
      </c>
      <c r="K322" s="71">
        <f>V!E118*100</f>
        <v>100</v>
      </c>
      <c r="L322" s="71">
        <f>V!F118*100</f>
        <v>100</v>
      </c>
      <c r="M322" s="71">
        <f>V!G118*100</f>
        <v>100</v>
      </c>
      <c r="N322" s="71">
        <f>V!H118*100</f>
        <v>100</v>
      </c>
      <c r="O322" s="71">
        <f>V!I118*100</f>
        <v>100</v>
      </c>
      <c r="P322" s="71">
        <f>V!J118*100</f>
        <v>100</v>
      </c>
      <c r="Q322" s="71">
        <f>V!K118*100</f>
        <v>100</v>
      </c>
      <c r="R322" s="71">
        <f>V!L118*100</f>
        <v>100</v>
      </c>
      <c r="S322" s="71">
        <f>V!M118*100</f>
        <v>100</v>
      </c>
      <c r="T322" s="71">
        <f>V!N118*100</f>
        <v>100</v>
      </c>
      <c r="U322" s="71">
        <f>V!O118*100</f>
        <v>100</v>
      </c>
      <c r="V322" s="71">
        <f>V!P118*100</f>
        <v>100</v>
      </c>
      <c r="W322" s="71">
        <f>V!Q118*100</f>
        <v>100</v>
      </c>
      <c r="X322" s="71">
        <f>V!R118*100</f>
        <v>100</v>
      </c>
      <c r="Y322" s="71">
        <f>V!S118*100</f>
        <v>100</v>
      </c>
      <c r="Z322" s="71">
        <f>V!T118*100</f>
        <v>100</v>
      </c>
      <c r="AA322" s="71">
        <f>V!U118*100</f>
        <v>100</v>
      </c>
      <c r="AB322" s="71">
        <f>V!V118*100</f>
        <v>100</v>
      </c>
      <c r="AC322" s="71">
        <f>V!W118*100</f>
        <v>100</v>
      </c>
      <c r="AD322" s="71">
        <f>V!X118*100</f>
        <v>100</v>
      </c>
      <c r="AE322" s="71">
        <f>V!Y118*100</f>
        <v>100</v>
      </c>
      <c r="AF322" s="71">
        <f>V!Z118*100</f>
        <v>100</v>
      </c>
      <c r="AG322" s="71">
        <f>V!AA118*100</f>
        <v>100</v>
      </c>
      <c r="AH322" s="71">
        <f>V!AB118*100</f>
        <v>100</v>
      </c>
      <c r="AI322" s="71">
        <f>V!AC118*100</f>
        <v>100</v>
      </c>
      <c r="AJ322" s="71">
        <f>V!AD118*100</f>
        <v>100</v>
      </c>
      <c r="AK322" s="71">
        <f>V!AE118*100</f>
        <v>100</v>
      </c>
      <c r="AL322" s="71">
        <f>V!AF118*100</f>
        <v>100</v>
      </c>
      <c r="AM322" s="71">
        <f>V!AG118*100</f>
        <v>100</v>
      </c>
      <c r="AN322" s="71">
        <f>V!AH118*100</f>
        <v>100</v>
      </c>
      <c r="AO322" s="71">
        <f>V!AI118*100</f>
        <v>100</v>
      </c>
      <c r="AP322" s="71">
        <f>V!AJ118*100</f>
        <v>100</v>
      </c>
      <c r="AQ322" s="71">
        <f>V!AK118*100</f>
        <v>100</v>
      </c>
    </row>
    <row r="323" spans="1:43" x14ac:dyDescent="0.2">
      <c r="A323" s="67" t="s">
        <v>94</v>
      </c>
      <c r="B323" s="67" t="s">
        <v>95</v>
      </c>
      <c r="C323" s="67" t="s">
        <v>104</v>
      </c>
      <c r="D323" s="67" t="s">
        <v>79</v>
      </c>
      <c r="E323" s="67" t="s">
        <v>7</v>
      </c>
      <c r="F323" s="67" t="s">
        <v>102</v>
      </c>
      <c r="G323" s="68" t="str">
        <f>V!B121</f>
        <v>%</v>
      </c>
      <c r="H323" s="67" t="s">
        <v>93</v>
      </c>
      <c r="I323" s="69">
        <v>5</v>
      </c>
      <c r="J323" s="71">
        <f>V!D121*100</f>
        <v>82</v>
      </c>
      <c r="K323" s="71">
        <f>V!E121*100</f>
        <v>82</v>
      </c>
      <c r="L323" s="71">
        <f>V!F121*100</f>
        <v>82</v>
      </c>
      <c r="M323" s="71">
        <f>V!G121*100</f>
        <v>82</v>
      </c>
      <c r="N323" s="71">
        <f>V!H121*100</f>
        <v>82</v>
      </c>
      <c r="O323" s="71">
        <f>V!I121*100</f>
        <v>82</v>
      </c>
      <c r="P323" s="71">
        <f>V!J121*100</f>
        <v>82</v>
      </c>
      <c r="Q323" s="71">
        <f>V!K121*100</f>
        <v>82</v>
      </c>
      <c r="R323" s="71">
        <f>V!L121*100</f>
        <v>82</v>
      </c>
      <c r="S323" s="71">
        <f>V!M121*100</f>
        <v>82</v>
      </c>
      <c r="T323" s="71">
        <f>V!N121*100</f>
        <v>82</v>
      </c>
      <c r="U323" s="71">
        <f>V!O121*100</f>
        <v>82</v>
      </c>
      <c r="V323" s="71">
        <f>V!P121*100</f>
        <v>82</v>
      </c>
      <c r="W323" s="71">
        <f>V!Q121*100</f>
        <v>82</v>
      </c>
      <c r="X323" s="71">
        <f>V!R121*100</f>
        <v>82</v>
      </c>
      <c r="Y323" s="71">
        <f>V!S121*100</f>
        <v>82</v>
      </c>
      <c r="Z323" s="71">
        <f>V!T121*100</f>
        <v>82</v>
      </c>
      <c r="AA323" s="71">
        <f>V!U121*100</f>
        <v>82</v>
      </c>
      <c r="AB323" s="71">
        <f>V!V121*100</f>
        <v>82</v>
      </c>
      <c r="AC323" s="71">
        <f>V!W121*100</f>
        <v>82</v>
      </c>
      <c r="AD323" s="71">
        <f>V!X121*100</f>
        <v>82</v>
      </c>
      <c r="AE323" s="71">
        <f>V!Y121*100</f>
        <v>82</v>
      </c>
      <c r="AF323" s="71">
        <f>V!Z121*100</f>
        <v>82</v>
      </c>
      <c r="AG323" s="71">
        <f>V!AA121*100</f>
        <v>82</v>
      </c>
      <c r="AH323" s="71">
        <f>V!AB121*100</f>
        <v>82</v>
      </c>
      <c r="AI323" s="71">
        <f>V!AC121*100</f>
        <v>82</v>
      </c>
      <c r="AJ323" s="71">
        <f>V!AD121*100</f>
        <v>82</v>
      </c>
      <c r="AK323" s="71">
        <f>V!AE121*100</f>
        <v>82</v>
      </c>
      <c r="AL323" s="71">
        <f>V!AF121*100</f>
        <v>82</v>
      </c>
      <c r="AM323" s="71">
        <f>V!AG121*100</f>
        <v>82</v>
      </c>
      <c r="AN323" s="71">
        <f>V!AH121*100</f>
        <v>82</v>
      </c>
      <c r="AO323" s="71">
        <f>V!AI121*100</f>
        <v>82</v>
      </c>
      <c r="AP323" s="71">
        <f>V!AJ121*100</f>
        <v>82</v>
      </c>
      <c r="AQ323" s="71">
        <f>V!AK121*100</f>
        <v>82</v>
      </c>
    </row>
    <row r="324" spans="1:43" x14ac:dyDescent="0.2">
      <c r="A324" s="67" t="s">
        <v>94</v>
      </c>
      <c r="B324" s="67" t="s">
        <v>95</v>
      </c>
      <c r="C324" s="67" t="s">
        <v>104</v>
      </c>
      <c r="D324" s="67" t="s">
        <v>79</v>
      </c>
      <c r="E324" s="67" t="s">
        <v>9</v>
      </c>
      <c r="F324" s="67" t="s">
        <v>102</v>
      </c>
      <c r="G324" s="68" t="str">
        <f>V!B122</f>
        <v>%</v>
      </c>
      <c r="H324" s="67" t="s">
        <v>93</v>
      </c>
      <c r="I324" s="69">
        <v>5</v>
      </c>
      <c r="J324" s="71">
        <f>V!D122*100</f>
        <v>74.099999999999994</v>
      </c>
      <c r="K324" s="71">
        <f>V!E122*100</f>
        <v>74.099999999999994</v>
      </c>
      <c r="L324" s="71">
        <f>V!F122*100</f>
        <v>74.099999999999994</v>
      </c>
      <c r="M324" s="71">
        <f>V!G122*100</f>
        <v>74.099999999999994</v>
      </c>
      <c r="N324" s="71">
        <f>V!H122*100</f>
        <v>74.099999999999994</v>
      </c>
      <c r="O324" s="71">
        <f>V!I122*100</f>
        <v>74.099999999999994</v>
      </c>
      <c r="P324" s="71">
        <f>V!J122*100</f>
        <v>74.099999999999994</v>
      </c>
      <c r="Q324" s="71">
        <f>V!K122*100</f>
        <v>74.099999999999994</v>
      </c>
      <c r="R324" s="71">
        <f>V!L122*100</f>
        <v>74.099999999999994</v>
      </c>
      <c r="S324" s="71">
        <f>V!M122*100</f>
        <v>74.099999999999994</v>
      </c>
      <c r="T324" s="71">
        <f>V!N122*100</f>
        <v>74.099999999999994</v>
      </c>
      <c r="U324" s="71">
        <f>V!O122*100</f>
        <v>74.099999999999994</v>
      </c>
      <c r="V324" s="71">
        <f>V!P122*100</f>
        <v>74.099999999999994</v>
      </c>
      <c r="W324" s="71">
        <f>V!Q122*100</f>
        <v>74.099999999999994</v>
      </c>
      <c r="X324" s="71">
        <f>V!R122*100</f>
        <v>74.099999999999994</v>
      </c>
      <c r="Y324" s="71">
        <f>V!S122*100</f>
        <v>74.099999999999994</v>
      </c>
      <c r="Z324" s="71">
        <f>V!T122*100</f>
        <v>74.099999999999994</v>
      </c>
      <c r="AA324" s="71">
        <f>V!U122*100</f>
        <v>74.099999999999994</v>
      </c>
      <c r="AB324" s="71">
        <f>V!V122*100</f>
        <v>74.099999999999994</v>
      </c>
      <c r="AC324" s="71">
        <f>V!W122*100</f>
        <v>74.099999999999994</v>
      </c>
      <c r="AD324" s="71">
        <f>V!X122*100</f>
        <v>74.099999999999994</v>
      </c>
      <c r="AE324" s="71">
        <f>V!Y122*100</f>
        <v>74.099999999999994</v>
      </c>
      <c r="AF324" s="71">
        <f>V!Z122*100</f>
        <v>74.099999999999994</v>
      </c>
      <c r="AG324" s="71">
        <f>V!AA122*100</f>
        <v>74.099999999999994</v>
      </c>
      <c r="AH324" s="71">
        <f>V!AB122*100</f>
        <v>74.099999999999994</v>
      </c>
      <c r="AI324" s="71">
        <f>V!AC122*100</f>
        <v>74.099999999999994</v>
      </c>
      <c r="AJ324" s="71">
        <f>V!AD122*100</f>
        <v>74.099999999999994</v>
      </c>
      <c r="AK324" s="71">
        <f>V!AE122*100</f>
        <v>74.099999999999994</v>
      </c>
      <c r="AL324" s="71">
        <f>V!AF122*100</f>
        <v>74.099999999999994</v>
      </c>
      <c r="AM324" s="71">
        <f>V!AG122*100</f>
        <v>74.099999999999994</v>
      </c>
      <c r="AN324" s="71">
        <f>V!AH122*100</f>
        <v>74.099999999999994</v>
      </c>
      <c r="AO324" s="71">
        <f>V!AI122*100</f>
        <v>74.099999999999994</v>
      </c>
      <c r="AP324" s="71">
        <f>V!AJ122*100</f>
        <v>74.099999999999994</v>
      </c>
      <c r="AQ324" s="71">
        <f>V!AK122*100</f>
        <v>74.099999999999994</v>
      </c>
    </row>
    <row r="325" spans="1:43" x14ac:dyDescent="0.2">
      <c r="A325" s="67" t="s">
        <v>94</v>
      </c>
      <c r="B325" s="67" t="s">
        <v>95</v>
      </c>
      <c r="C325" s="67" t="s">
        <v>104</v>
      </c>
      <c r="D325" s="67" t="s">
        <v>79</v>
      </c>
      <c r="E325" s="67" t="s">
        <v>10</v>
      </c>
      <c r="F325" s="67" t="s">
        <v>102</v>
      </c>
      <c r="G325" s="68" t="str">
        <f>V!B123</f>
        <v>%</v>
      </c>
      <c r="H325" s="67" t="s">
        <v>93</v>
      </c>
      <c r="I325" s="69">
        <v>5</v>
      </c>
      <c r="J325" s="71">
        <f>V!D123*100</f>
        <v>82</v>
      </c>
      <c r="K325" s="71">
        <f>V!E123*100</f>
        <v>82</v>
      </c>
      <c r="L325" s="71">
        <f>V!F123*100</f>
        <v>82</v>
      </c>
      <c r="M325" s="71">
        <f>V!G123*100</f>
        <v>82</v>
      </c>
      <c r="N325" s="71">
        <f>V!H123*100</f>
        <v>82</v>
      </c>
      <c r="O325" s="71">
        <f>V!I123*100</f>
        <v>82</v>
      </c>
      <c r="P325" s="71">
        <f>V!J123*100</f>
        <v>82</v>
      </c>
      <c r="Q325" s="71">
        <f>V!K123*100</f>
        <v>82</v>
      </c>
      <c r="R325" s="71">
        <f>V!L123*100</f>
        <v>82</v>
      </c>
      <c r="S325" s="71">
        <f>V!M123*100</f>
        <v>82</v>
      </c>
      <c r="T325" s="71">
        <f>V!N123*100</f>
        <v>82</v>
      </c>
      <c r="U325" s="71">
        <f>V!O123*100</f>
        <v>82</v>
      </c>
      <c r="V325" s="71">
        <f>V!P123*100</f>
        <v>82</v>
      </c>
      <c r="W325" s="71">
        <f>V!Q123*100</f>
        <v>82</v>
      </c>
      <c r="X325" s="71">
        <f>V!R123*100</f>
        <v>82</v>
      </c>
      <c r="Y325" s="71">
        <f>V!S123*100</f>
        <v>82</v>
      </c>
      <c r="Z325" s="71">
        <f>V!T123*100</f>
        <v>82</v>
      </c>
      <c r="AA325" s="71">
        <f>V!U123*100</f>
        <v>82</v>
      </c>
      <c r="AB325" s="71">
        <f>V!V123*100</f>
        <v>82</v>
      </c>
      <c r="AC325" s="71">
        <f>V!W123*100</f>
        <v>82</v>
      </c>
      <c r="AD325" s="71">
        <f>V!X123*100</f>
        <v>82</v>
      </c>
      <c r="AE325" s="71">
        <f>V!Y123*100</f>
        <v>82</v>
      </c>
      <c r="AF325" s="71">
        <f>V!Z123*100</f>
        <v>82</v>
      </c>
      <c r="AG325" s="71">
        <f>V!AA123*100</f>
        <v>82</v>
      </c>
      <c r="AH325" s="71">
        <f>V!AB123*100</f>
        <v>82</v>
      </c>
      <c r="AI325" s="71">
        <f>V!AC123*100</f>
        <v>82</v>
      </c>
      <c r="AJ325" s="71">
        <f>V!AD123*100</f>
        <v>82</v>
      </c>
      <c r="AK325" s="71">
        <f>V!AE123*100</f>
        <v>82</v>
      </c>
      <c r="AL325" s="71">
        <f>V!AF123*100</f>
        <v>82</v>
      </c>
      <c r="AM325" s="71">
        <f>V!AG123*100</f>
        <v>82</v>
      </c>
      <c r="AN325" s="71">
        <f>V!AH123*100</f>
        <v>82</v>
      </c>
      <c r="AO325" s="71">
        <f>V!AI123*100</f>
        <v>82</v>
      </c>
      <c r="AP325" s="71">
        <f>V!AJ123*100</f>
        <v>82</v>
      </c>
      <c r="AQ325" s="71">
        <f>V!AK123*100</f>
        <v>82</v>
      </c>
    </row>
    <row r="326" spans="1:43" x14ac:dyDescent="0.2">
      <c r="A326" s="67" t="s">
        <v>94</v>
      </c>
      <c r="B326" s="67" t="s">
        <v>95</v>
      </c>
      <c r="C326" s="67" t="s">
        <v>104</v>
      </c>
      <c r="D326" s="67" t="s">
        <v>79</v>
      </c>
      <c r="E326" s="67" t="s">
        <v>11</v>
      </c>
      <c r="F326" s="67" t="s">
        <v>102</v>
      </c>
      <c r="G326" s="68" t="str">
        <f>V!B124</f>
        <v>%</v>
      </c>
      <c r="H326" s="67" t="s">
        <v>93</v>
      </c>
      <c r="I326" s="69">
        <v>5</v>
      </c>
      <c r="J326" s="71">
        <f>V!D124*100</f>
        <v>76.7</v>
      </c>
      <c r="K326" s="71">
        <f>V!E124*100</f>
        <v>76.7</v>
      </c>
      <c r="L326" s="71">
        <f>V!F124*100</f>
        <v>76.7</v>
      </c>
      <c r="M326" s="71">
        <f>V!G124*100</f>
        <v>76.7</v>
      </c>
      <c r="N326" s="71">
        <f>V!H124*100</f>
        <v>76.7</v>
      </c>
      <c r="O326" s="71">
        <f>V!I124*100</f>
        <v>76.7</v>
      </c>
      <c r="P326" s="71">
        <f>V!J124*100</f>
        <v>76.7</v>
      </c>
      <c r="Q326" s="71">
        <f>V!K124*100</f>
        <v>76.7</v>
      </c>
      <c r="R326" s="71">
        <f>V!L124*100</f>
        <v>76.7</v>
      </c>
      <c r="S326" s="71">
        <f>V!M124*100</f>
        <v>76.7</v>
      </c>
      <c r="T326" s="71">
        <f>V!N124*100</f>
        <v>76.7</v>
      </c>
      <c r="U326" s="71">
        <f>V!O124*100</f>
        <v>76.7</v>
      </c>
      <c r="V326" s="71">
        <f>V!P124*100</f>
        <v>76.7</v>
      </c>
      <c r="W326" s="71">
        <f>V!Q124*100</f>
        <v>76.7</v>
      </c>
      <c r="X326" s="71">
        <f>V!R124*100</f>
        <v>76.7</v>
      </c>
      <c r="Y326" s="71">
        <f>V!S124*100</f>
        <v>76.7</v>
      </c>
      <c r="Z326" s="71">
        <f>V!T124*100</f>
        <v>76.7</v>
      </c>
      <c r="AA326" s="71">
        <f>V!U124*100</f>
        <v>76.7</v>
      </c>
      <c r="AB326" s="71">
        <f>V!V124*100</f>
        <v>76.7</v>
      </c>
      <c r="AC326" s="71">
        <f>V!W124*100</f>
        <v>76.7</v>
      </c>
      <c r="AD326" s="71">
        <f>V!X124*100</f>
        <v>76.7</v>
      </c>
      <c r="AE326" s="71">
        <f>V!Y124*100</f>
        <v>76.7</v>
      </c>
      <c r="AF326" s="71">
        <f>V!Z124*100</f>
        <v>76.7</v>
      </c>
      <c r="AG326" s="71">
        <f>V!AA124*100</f>
        <v>76.7</v>
      </c>
      <c r="AH326" s="71">
        <f>V!AB124*100</f>
        <v>76.7</v>
      </c>
      <c r="AI326" s="71">
        <f>V!AC124*100</f>
        <v>76.7</v>
      </c>
      <c r="AJ326" s="71">
        <f>V!AD124*100</f>
        <v>76.7</v>
      </c>
      <c r="AK326" s="71">
        <f>V!AE124*100</f>
        <v>76.7</v>
      </c>
      <c r="AL326" s="71">
        <f>V!AF124*100</f>
        <v>76.7</v>
      </c>
      <c r="AM326" s="71">
        <f>V!AG124*100</f>
        <v>76.7</v>
      </c>
      <c r="AN326" s="71">
        <f>V!AH124*100</f>
        <v>76.7</v>
      </c>
      <c r="AO326" s="71">
        <f>V!AI124*100</f>
        <v>76.7</v>
      </c>
      <c r="AP326" s="71">
        <f>V!AJ124*100</f>
        <v>76.7</v>
      </c>
      <c r="AQ326" s="71">
        <f>V!AK124*100</f>
        <v>76.7</v>
      </c>
    </row>
    <row r="327" spans="1:43" x14ac:dyDescent="0.2">
      <c r="A327" s="67" t="s">
        <v>94</v>
      </c>
      <c r="B327" s="67" t="s">
        <v>95</v>
      </c>
      <c r="C327" s="67" t="s">
        <v>104</v>
      </c>
      <c r="D327" s="67" t="s">
        <v>79</v>
      </c>
      <c r="E327" s="67" t="s">
        <v>106</v>
      </c>
      <c r="F327" s="67" t="s">
        <v>102</v>
      </c>
      <c r="G327" s="68" t="str">
        <f>V!B125</f>
        <v>%</v>
      </c>
      <c r="H327" s="67" t="s">
        <v>93</v>
      </c>
      <c r="I327" s="69">
        <v>5</v>
      </c>
      <c r="J327" s="71">
        <f>V!D125*100</f>
        <v>63.2</v>
      </c>
      <c r="K327" s="71">
        <f>V!E125*100</f>
        <v>63.2</v>
      </c>
      <c r="L327" s="71">
        <f>V!F125*100</f>
        <v>63.2</v>
      </c>
      <c r="M327" s="71">
        <f>V!G125*100</f>
        <v>63.2</v>
      </c>
      <c r="N327" s="71">
        <f>V!H125*100</f>
        <v>63.252666666666656</v>
      </c>
      <c r="O327" s="71">
        <f>V!I125*100</f>
        <v>63.305333333333337</v>
      </c>
      <c r="P327" s="71">
        <f>V!J125*100</f>
        <v>63.35799999999999</v>
      </c>
      <c r="Q327" s="71">
        <f>V!K125*100</f>
        <v>63.410666666666671</v>
      </c>
      <c r="R327" s="71">
        <f>V!L125*100</f>
        <v>63.463333333333338</v>
      </c>
      <c r="S327" s="71">
        <f>V!M125*100</f>
        <v>63.515999999999991</v>
      </c>
      <c r="T327" s="71">
        <f>V!N125*100</f>
        <v>63.568666666666672</v>
      </c>
      <c r="U327" s="71">
        <f>V!O125*100</f>
        <v>63.621333333333332</v>
      </c>
      <c r="V327" s="71">
        <f>V!P125*100</f>
        <v>63.674000000000007</v>
      </c>
      <c r="W327" s="71">
        <f>V!Q125*100</f>
        <v>63.726666666666667</v>
      </c>
      <c r="X327" s="71">
        <f>V!R125*100</f>
        <v>63.779333333333341</v>
      </c>
      <c r="Y327" s="71">
        <f>V!S125*100</f>
        <v>63.832000000000001</v>
      </c>
      <c r="Z327" s="71">
        <f>V!T125*100</f>
        <v>63.884666666666668</v>
      </c>
      <c r="AA327" s="71">
        <f>V!U125*100</f>
        <v>63.937333333333335</v>
      </c>
      <c r="AB327" s="71">
        <f>V!V125*100</f>
        <v>63.99</v>
      </c>
      <c r="AC327" s="71">
        <f>V!W125*100</f>
        <v>64.042666666666676</v>
      </c>
      <c r="AD327" s="71">
        <f>V!X125*100</f>
        <v>64.095333333333343</v>
      </c>
      <c r="AE327" s="71">
        <f>V!Y125*100</f>
        <v>64.147999999999996</v>
      </c>
      <c r="AF327" s="71">
        <f>V!Z125*100</f>
        <v>64.200666666666677</v>
      </c>
      <c r="AG327" s="71">
        <f>V!AA125*100</f>
        <v>64.25333333333333</v>
      </c>
      <c r="AH327" s="71">
        <f>V!AB125*100</f>
        <v>64.306000000000012</v>
      </c>
      <c r="AI327" s="71">
        <f>V!AC125*100</f>
        <v>64.358666666666664</v>
      </c>
      <c r="AJ327" s="71">
        <f>V!AD125*100</f>
        <v>64.411333333333332</v>
      </c>
      <c r="AK327" s="71">
        <f>V!AE125*100</f>
        <v>64.463999999999999</v>
      </c>
      <c r="AL327" s="71">
        <f>V!AF125*100</f>
        <v>64.516666666666666</v>
      </c>
      <c r="AM327" s="71">
        <f>V!AG125*100</f>
        <v>64.569333333333333</v>
      </c>
      <c r="AN327" s="71">
        <f>V!AH125*100</f>
        <v>64.622</v>
      </c>
      <c r="AO327" s="71">
        <f>V!AI125*100</f>
        <v>64.674666666666667</v>
      </c>
      <c r="AP327" s="71">
        <f>V!AJ125*100</f>
        <v>64.727333333333334</v>
      </c>
      <c r="AQ327" s="71">
        <f>V!AK125*100</f>
        <v>64.779999999999987</v>
      </c>
    </row>
    <row r="328" spans="1:43" x14ac:dyDescent="0.2">
      <c r="A328" s="67" t="s">
        <v>94</v>
      </c>
      <c r="B328" s="67" t="s">
        <v>95</v>
      </c>
      <c r="C328" s="67" t="s">
        <v>104</v>
      </c>
      <c r="D328" s="67" t="s">
        <v>79</v>
      </c>
      <c r="E328" s="67" t="s">
        <v>12</v>
      </c>
      <c r="F328" s="67" t="s">
        <v>102</v>
      </c>
      <c r="G328" s="68" t="str">
        <f>V!B126</f>
        <v>%</v>
      </c>
      <c r="H328" s="67" t="s">
        <v>93</v>
      </c>
      <c r="I328" s="69">
        <v>5</v>
      </c>
      <c r="J328" s="71">
        <f>V!D126*100</f>
        <v>81.8</v>
      </c>
      <c r="K328" s="71">
        <f>V!E126*100</f>
        <v>81.8</v>
      </c>
      <c r="L328" s="71">
        <f>V!F126*100</f>
        <v>81.8</v>
      </c>
      <c r="M328" s="71">
        <f>V!G126*100</f>
        <v>81.819473029999997</v>
      </c>
      <c r="N328" s="71">
        <f>V!H126*100</f>
        <v>81.887655924191662</v>
      </c>
      <c r="O328" s="71">
        <f>V!I126*100</f>
        <v>81.955838818383342</v>
      </c>
      <c r="P328" s="71">
        <f>V!J126*100</f>
        <v>82.024021712575006</v>
      </c>
      <c r="Q328" s="71">
        <f>V!K126*100</f>
        <v>82.092204606766671</v>
      </c>
      <c r="R328" s="71">
        <f>V!L126*100</f>
        <v>82.160387500958336</v>
      </c>
      <c r="S328" s="71">
        <f>V!M126*100</f>
        <v>82.228570395149987</v>
      </c>
      <c r="T328" s="71">
        <f>V!N126*100</f>
        <v>82.296753289341666</v>
      </c>
      <c r="U328" s="71">
        <f>V!O126*100</f>
        <v>82.364936183533331</v>
      </c>
      <c r="V328" s="71">
        <f>V!P126*100</f>
        <v>82.43311907772501</v>
      </c>
      <c r="W328" s="71">
        <f>V!Q126*100</f>
        <v>82.501301971916661</v>
      </c>
      <c r="X328" s="71">
        <f>V!R126*100</f>
        <v>82.56948486610834</v>
      </c>
      <c r="Y328" s="71">
        <f>V!S126*100</f>
        <v>82.637667760300005</v>
      </c>
      <c r="Z328" s="71">
        <f>V!T126*100</f>
        <v>82.70585065449167</v>
      </c>
      <c r="AA328" s="71">
        <f>V!U126*100</f>
        <v>82.774033548683335</v>
      </c>
      <c r="AB328" s="71">
        <f>V!V126*100</f>
        <v>82.842216442874999</v>
      </c>
      <c r="AC328" s="71">
        <f>V!W126*100</f>
        <v>82.910399337066679</v>
      </c>
      <c r="AD328" s="71">
        <f>V!X126*100</f>
        <v>82.978582231258329</v>
      </c>
      <c r="AE328" s="71">
        <f>V!Y126*100</f>
        <v>83.046765125449994</v>
      </c>
      <c r="AF328" s="71">
        <f>V!Z126*100</f>
        <v>83.114948019641659</v>
      </c>
      <c r="AG328" s="71">
        <f>V!AA126*100</f>
        <v>83.183130913833324</v>
      </c>
      <c r="AH328" s="71">
        <f>V!AB126*100</f>
        <v>83.251313808025003</v>
      </c>
      <c r="AI328" s="71">
        <f>V!AC126*100</f>
        <v>83.319496702216668</v>
      </c>
      <c r="AJ328" s="71">
        <f>V!AD126*100</f>
        <v>83.387679596408333</v>
      </c>
      <c r="AK328" s="71">
        <f>V!AE126*100</f>
        <v>83.455862490599998</v>
      </c>
      <c r="AL328" s="71">
        <f>V!AF126*100</f>
        <v>83.524045384791663</v>
      </c>
      <c r="AM328" s="71">
        <f>V!AG126*100</f>
        <v>83.592228278983342</v>
      </c>
      <c r="AN328" s="71">
        <f>V!AH126*100</f>
        <v>83.660411173174992</v>
      </c>
      <c r="AO328" s="71">
        <f>V!AI126*100</f>
        <v>83.728594067366686</v>
      </c>
      <c r="AP328" s="71">
        <f>V!AJ126*100</f>
        <v>83.796776961558336</v>
      </c>
      <c r="AQ328" s="71">
        <f>V!AK126*100</f>
        <v>83.864959855750001</v>
      </c>
    </row>
    <row r="329" spans="1:43" x14ac:dyDescent="0.2">
      <c r="A329" s="67" t="s">
        <v>94</v>
      </c>
      <c r="B329" s="67" t="s">
        <v>95</v>
      </c>
      <c r="C329" s="67" t="s">
        <v>104</v>
      </c>
      <c r="D329" s="67" t="s">
        <v>79</v>
      </c>
      <c r="E329" s="67" t="s">
        <v>54</v>
      </c>
      <c r="F329" s="67" t="s">
        <v>102</v>
      </c>
      <c r="G329" s="68" t="str">
        <f>V!B127</f>
        <v>%</v>
      </c>
      <c r="H329" s="67" t="s">
        <v>93</v>
      </c>
      <c r="I329" s="69">
        <v>5</v>
      </c>
      <c r="J329" s="71">
        <f>V!D127*100</f>
        <v>50</v>
      </c>
      <c r="K329" s="71">
        <f>V!E127*100</f>
        <v>50</v>
      </c>
      <c r="L329" s="71">
        <f>V!F127*100</f>
        <v>50</v>
      </c>
      <c r="M329" s="71">
        <f>V!G127*100</f>
        <v>50</v>
      </c>
      <c r="N329" s="71">
        <f>V!H127*100</f>
        <v>50.041666666666664</v>
      </c>
      <c r="O329" s="71">
        <f>V!I127*100</f>
        <v>50.083333333333336</v>
      </c>
      <c r="P329" s="71">
        <f>V!J127*100</f>
        <v>50.125</v>
      </c>
      <c r="Q329" s="71">
        <f>V!K127*100</f>
        <v>50.166666666666671</v>
      </c>
      <c r="R329" s="71">
        <f>V!L127*100</f>
        <v>50.208333333333336</v>
      </c>
      <c r="S329" s="71">
        <f>V!M127*100</f>
        <v>50.249999999999993</v>
      </c>
      <c r="T329" s="71">
        <f>V!N127*100</f>
        <v>50.291666666666671</v>
      </c>
      <c r="U329" s="71">
        <f>V!O127*100</f>
        <v>50.333333333333329</v>
      </c>
      <c r="V329" s="71">
        <f>V!P127*100</f>
        <v>50.375</v>
      </c>
      <c r="W329" s="71">
        <f>V!Q127*100</f>
        <v>50.416666666666664</v>
      </c>
      <c r="X329" s="71">
        <f>V!R127*100</f>
        <v>50.458333333333336</v>
      </c>
      <c r="Y329" s="71">
        <f>V!S127*100</f>
        <v>50.5</v>
      </c>
      <c r="Z329" s="71">
        <f>V!T127*100</f>
        <v>50.541666666666664</v>
      </c>
      <c r="AA329" s="71">
        <f>V!U127*100</f>
        <v>50.583333333333336</v>
      </c>
      <c r="AB329" s="71">
        <f>V!V127*100</f>
        <v>50.625</v>
      </c>
      <c r="AC329" s="71">
        <f>V!W127*100</f>
        <v>50.666666666666671</v>
      </c>
      <c r="AD329" s="71">
        <f>V!X127*100</f>
        <v>50.708333333333336</v>
      </c>
      <c r="AE329" s="71">
        <f>V!Y127*100</f>
        <v>50.749999999999993</v>
      </c>
      <c r="AF329" s="71">
        <f>V!Z127*100</f>
        <v>50.791666666666671</v>
      </c>
      <c r="AG329" s="71">
        <f>V!AA127*100</f>
        <v>50.833333333333329</v>
      </c>
      <c r="AH329" s="71">
        <f>V!AB127*100</f>
        <v>50.875</v>
      </c>
      <c r="AI329" s="71">
        <f>V!AC127*100</f>
        <v>50.916666666666664</v>
      </c>
      <c r="AJ329" s="71">
        <f>V!AD127*100</f>
        <v>50.958333333333329</v>
      </c>
      <c r="AK329" s="71">
        <f>V!AE127*100</f>
        <v>51</v>
      </c>
      <c r="AL329" s="71">
        <f>V!AF127*100</f>
        <v>51.041666666666664</v>
      </c>
      <c r="AM329" s="71">
        <f>V!AG127*100</f>
        <v>51.083333333333336</v>
      </c>
      <c r="AN329" s="71">
        <f>V!AH127*100</f>
        <v>51.125</v>
      </c>
      <c r="AO329" s="71">
        <f>V!AI127*100</f>
        <v>51.166666666666671</v>
      </c>
      <c r="AP329" s="71">
        <f>V!AJ127*100</f>
        <v>51.208333333333336</v>
      </c>
      <c r="AQ329" s="71">
        <f>V!AK127*100</f>
        <v>51.249999999999993</v>
      </c>
    </row>
    <row r="330" spans="1:43" x14ac:dyDescent="0.2">
      <c r="A330" s="67" t="s">
        <v>94</v>
      </c>
      <c r="B330" s="67" t="s">
        <v>95</v>
      </c>
      <c r="C330" s="67" t="s">
        <v>104</v>
      </c>
      <c r="D330" s="67" t="s">
        <v>79</v>
      </c>
      <c r="E330" s="67" t="s">
        <v>74</v>
      </c>
      <c r="F330" s="67" t="s">
        <v>102</v>
      </c>
      <c r="G330" s="68" t="str">
        <f>V!B128</f>
        <v>%</v>
      </c>
      <c r="H330" s="67" t="s">
        <v>93</v>
      </c>
      <c r="I330" s="69">
        <v>5</v>
      </c>
      <c r="J330" s="71">
        <f>V!D128*100</f>
        <v>50</v>
      </c>
      <c r="K330" s="71">
        <f>V!E128*100</f>
        <v>50</v>
      </c>
      <c r="L330" s="71">
        <f>V!F128*100</f>
        <v>50</v>
      </c>
      <c r="M330" s="71">
        <f>V!G128*100</f>
        <v>50</v>
      </c>
      <c r="N330" s="71">
        <f>V!H128*100</f>
        <v>50.041666666666664</v>
      </c>
      <c r="O330" s="71">
        <f>V!I128*100</f>
        <v>50.083333333333336</v>
      </c>
      <c r="P330" s="71">
        <f>V!J128*100</f>
        <v>50.125</v>
      </c>
      <c r="Q330" s="71">
        <f>V!K128*100</f>
        <v>50.166666666666671</v>
      </c>
      <c r="R330" s="71">
        <f>V!L128*100</f>
        <v>50.208333333333336</v>
      </c>
      <c r="S330" s="71">
        <f>V!M128*100</f>
        <v>50.249999999999993</v>
      </c>
      <c r="T330" s="71">
        <f>V!N128*100</f>
        <v>50.291666666666671</v>
      </c>
      <c r="U330" s="71">
        <f>V!O128*100</f>
        <v>50.333333333333329</v>
      </c>
      <c r="V330" s="71">
        <f>V!P128*100</f>
        <v>50.375</v>
      </c>
      <c r="W330" s="71">
        <f>V!Q128*100</f>
        <v>50.416666666666664</v>
      </c>
      <c r="X330" s="71">
        <f>V!R128*100</f>
        <v>50.458333333333336</v>
      </c>
      <c r="Y330" s="71">
        <f>V!S128*100</f>
        <v>50.5</v>
      </c>
      <c r="Z330" s="71">
        <f>V!T128*100</f>
        <v>50.541666666666664</v>
      </c>
      <c r="AA330" s="71">
        <f>V!U128*100</f>
        <v>50.583333333333336</v>
      </c>
      <c r="AB330" s="71">
        <f>V!V128*100</f>
        <v>50.625</v>
      </c>
      <c r="AC330" s="71">
        <f>V!W128*100</f>
        <v>50.666666666666671</v>
      </c>
      <c r="AD330" s="71">
        <f>V!X128*100</f>
        <v>50.708333333333336</v>
      </c>
      <c r="AE330" s="71">
        <f>V!Y128*100</f>
        <v>50.749999999999993</v>
      </c>
      <c r="AF330" s="71">
        <f>V!Z128*100</f>
        <v>50.791666666666671</v>
      </c>
      <c r="AG330" s="71">
        <f>V!AA128*100</f>
        <v>50.833333333333329</v>
      </c>
      <c r="AH330" s="71">
        <f>V!AB128*100</f>
        <v>50.875</v>
      </c>
      <c r="AI330" s="71">
        <f>V!AC128*100</f>
        <v>50.916666666666664</v>
      </c>
      <c r="AJ330" s="71">
        <f>V!AD128*100</f>
        <v>50.958333333333329</v>
      </c>
      <c r="AK330" s="71">
        <f>V!AE128*100</f>
        <v>51</v>
      </c>
      <c r="AL330" s="71">
        <f>V!AF128*100</f>
        <v>51.041666666666664</v>
      </c>
      <c r="AM330" s="71">
        <f>V!AG128*100</f>
        <v>51.083333333333336</v>
      </c>
      <c r="AN330" s="71">
        <f>V!AH128*100</f>
        <v>51.125</v>
      </c>
      <c r="AO330" s="71">
        <f>V!AI128*100</f>
        <v>51.166666666666671</v>
      </c>
      <c r="AP330" s="71">
        <f>V!AJ128*100</f>
        <v>51.208333333333336</v>
      </c>
      <c r="AQ330" s="71">
        <f>V!AK128*100</f>
        <v>51.249999999999993</v>
      </c>
    </row>
    <row r="331" spans="1:43" x14ac:dyDescent="0.2">
      <c r="A331" s="67" t="s">
        <v>94</v>
      </c>
      <c r="B331" s="67" t="s">
        <v>95</v>
      </c>
      <c r="C331" s="67" t="s">
        <v>104</v>
      </c>
      <c r="D331" s="67" t="s">
        <v>79</v>
      </c>
      <c r="E331" s="67" t="s">
        <v>13</v>
      </c>
      <c r="F331" s="67" t="s">
        <v>102</v>
      </c>
      <c r="G331" s="68" t="str">
        <f>V!B129</f>
        <v>%</v>
      </c>
      <c r="H331" s="67" t="s">
        <v>93</v>
      </c>
      <c r="I331" s="69">
        <v>5</v>
      </c>
      <c r="J331" s="71">
        <f>V!D129*100</f>
        <v>76.7</v>
      </c>
      <c r="K331" s="71">
        <f>V!E129*100</f>
        <v>76.7</v>
      </c>
      <c r="L331" s="71">
        <f>V!F129*100</f>
        <v>76.7</v>
      </c>
      <c r="M331" s="71">
        <f>V!G129*100</f>
        <v>76.7</v>
      </c>
      <c r="N331" s="71">
        <f>V!H129*100</f>
        <v>76.76391666666666</v>
      </c>
      <c r="O331" s="71">
        <f>V!I129*100</f>
        <v>76.827833333333345</v>
      </c>
      <c r="P331" s="71">
        <f>V!J129*100</f>
        <v>76.891749999999988</v>
      </c>
      <c r="Q331" s="71">
        <f>V!K129*100</f>
        <v>76.955666666666673</v>
      </c>
      <c r="R331" s="71">
        <f>V!L129*100</f>
        <v>77.01958333333333</v>
      </c>
      <c r="S331" s="71">
        <f>V!M129*100</f>
        <v>77.083499999999987</v>
      </c>
      <c r="T331" s="71">
        <f>V!N129*100</f>
        <v>77.147416666666672</v>
      </c>
      <c r="U331" s="71">
        <f>V!O129*100</f>
        <v>77.211333333333329</v>
      </c>
      <c r="V331" s="71">
        <f>V!P129*100</f>
        <v>77.27525</v>
      </c>
      <c r="W331" s="71">
        <f>V!Q129*100</f>
        <v>77.339166666666671</v>
      </c>
      <c r="X331" s="71">
        <f>V!R129*100</f>
        <v>77.403083333333342</v>
      </c>
      <c r="Y331" s="71">
        <f>V!S129*100</f>
        <v>77.466999999999999</v>
      </c>
      <c r="Z331" s="71">
        <f>V!T129*100</f>
        <v>77.530916666666656</v>
      </c>
      <c r="AA331" s="71">
        <f>V!U129*100</f>
        <v>77.594833333333341</v>
      </c>
      <c r="AB331" s="71">
        <f>V!V129*100</f>
        <v>77.658749999999998</v>
      </c>
      <c r="AC331" s="71">
        <f>V!W129*100</f>
        <v>77.722666666666669</v>
      </c>
      <c r="AD331" s="71">
        <f>V!X129*100</f>
        <v>77.78658333333334</v>
      </c>
      <c r="AE331" s="71">
        <f>V!Y129*100</f>
        <v>77.850499999999982</v>
      </c>
      <c r="AF331" s="71">
        <f>V!Z129*100</f>
        <v>77.914416666666682</v>
      </c>
      <c r="AG331" s="71">
        <f>V!AA129*100</f>
        <v>77.978333333333325</v>
      </c>
      <c r="AH331" s="71">
        <f>V!AB129*100</f>
        <v>78.042249999999996</v>
      </c>
      <c r="AI331" s="71">
        <f>V!AC129*100</f>
        <v>78.106166666666667</v>
      </c>
      <c r="AJ331" s="71">
        <f>V!AD129*100</f>
        <v>78.170083333333324</v>
      </c>
      <c r="AK331" s="71">
        <f>V!AE129*100</f>
        <v>78.234000000000009</v>
      </c>
      <c r="AL331" s="71">
        <f>V!AF129*100</f>
        <v>78.297916666666666</v>
      </c>
      <c r="AM331" s="71">
        <f>V!AG129*100</f>
        <v>78.361833333333337</v>
      </c>
      <c r="AN331" s="71">
        <f>V!AH129*100</f>
        <v>78.425749999999994</v>
      </c>
      <c r="AO331" s="71">
        <f>V!AI129*100</f>
        <v>78.489666666666679</v>
      </c>
      <c r="AP331" s="71">
        <f>V!AJ129*100</f>
        <v>78.553583333333336</v>
      </c>
      <c r="AQ331" s="71">
        <f>V!AK129*100</f>
        <v>78.617499999999993</v>
      </c>
    </row>
    <row r="332" spans="1:43" x14ac:dyDescent="0.2">
      <c r="A332" s="67" t="s">
        <v>94</v>
      </c>
      <c r="B332" s="67" t="s">
        <v>95</v>
      </c>
      <c r="C332" s="67" t="s">
        <v>104</v>
      </c>
      <c r="D332" s="67" t="s">
        <v>79</v>
      </c>
      <c r="E332" s="67" t="s">
        <v>55</v>
      </c>
      <c r="F332" s="67" t="s">
        <v>102</v>
      </c>
      <c r="G332" s="68" t="str">
        <f>V!B130</f>
        <v>%</v>
      </c>
      <c r="H332" s="67" t="s">
        <v>93</v>
      </c>
      <c r="I332" s="69">
        <v>5</v>
      </c>
      <c r="J332" s="71">
        <f>V!D130*100</f>
        <v>76.7</v>
      </c>
      <c r="K332" s="71">
        <f>V!E130*100</f>
        <v>76.7</v>
      </c>
      <c r="L332" s="71">
        <f>V!F130*100</f>
        <v>76.7</v>
      </c>
      <c r="M332" s="71">
        <f>V!G130*100</f>
        <v>76.7</v>
      </c>
      <c r="N332" s="71">
        <f>V!H130*100</f>
        <v>76.76391666666666</v>
      </c>
      <c r="O332" s="71">
        <f>V!I130*100</f>
        <v>76.827833333333345</v>
      </c>
      <c r="P332" s="71">
        <f>V!J130*100</f>
        <v>76.891749999999988</v>
      </c>
      <c r="Q332" s="71">
        <f>V!K130*100</f>
        <v>76.955666666666673</v>
      </c>
      <c r="R332" s="71">
        <f>V!L130*100</f>
        <v>77.01958333333333</v>
      </c>
      <c r="S332" s="71">
        <f>V!M130*100</f>
        <v>77.083499999999987</v>
      </c>
      <c r="T332" s="71">
        <f>V!N130*100</f>
        <v>77.147416666666672</v>
      </c>
      <c r="U332" s="71">
        <f>V!O130*100</f>
        <v>77.211333333333329</v>
      </c>
      <c r="V332" s="71">
        <f>V!P130*100</f>
        <v>77.27525</v>
      </c>
      <c r="W332" s="71">
        <f>V!Q130*100</f>
        <v>77.339166666666671</v>
      </c>
      <c r="X332" s="71">
        <f>V!R130*100</f>
        <v>77.403083333333342</v>
      </c>
      <c r="Y332" s="71">
        <f>V!S130*100</f>
        <v>77.466999999999999</v>
      </c>
      <c r="Z332" s="71">
        <f>V!T130*100</f>
        <v>77.530916666666656</v>
      </c>
      <c r="AA332" s="71">
        <f>V!U130*100</f>
        <v>77.594833333333341</v>
      </c>
      <c r="AB332" s="71">
        <f>V!V130*100</f>
        <v>77.658749999999998</v>
      </c>
      <c r="AC332" s="71">
        <f>V!W130*100</f>
        <v>77.722666666666669</v>
      </c>
      <c r="AD332" s="71">
        <f>V!X130*100</f>
        <v>77.78658333333334</v>
      </c>
      <c r="AE332" s="71">
        <f>V!Y130*100</f>
        <v>77.850499999999982</v>
      </c>
      <c r="AF332" s="71">
        <f>V!Z130*100</f>
        <v>77.914416666666682</v>
      </c>
      <c r="AG332" s="71">
        <f>V!AA130*100</f>
        <v>77.978333333333325</v>
      </c>
      <c r="AH332" s="71">
        <f>V!AB130*100</f>
        <v>78.042249999999996</v>
      </c>
      <c r="AI332" s="71">
        <f>V!AC130*100</f>
        <v>78.106166666666667</v>
      </c>
      <c r="AJ332" s="71">
        <f>V!AD130*100</f>
        <v>78.170083333333324</v>
      </c>
      <c r="AK332" s="71">
        <f>V!AE130*100</f>
        <v>78.234000000000009</v>
      </c>
      <c r="AL332" s="71">
        <f>V!AF130*100</f>
        <v>78.297916666666666</v>
      </c>
      <c r="AM332" s="71">
        <f>V!AG130*100</f>
        <v>78.361833333333337</v>
      </c>
      <c r="AN332" s="71">
        <f>V!AH130*100</f>
        <v>78.425749999999994</v>
      </c>
      <c r="AO332" s="71">
        <f>V!AI130*100</f>
        <v>78.489666666666679</v>
      </c>
      <c r="AP332" s="71">
        <f>V!AJ130*100</f>
        <v>78.553583333333336</v>
      </c>
      <c r="AQ332" s="71">
        <f>V!AK130*100</f>
        <v>78.617499999999993</v>
      </c>
    </row>
    <row r="333" spans="1:43" x14ac:dyDescent="0.2">
      <c r="A333" s="67" t="s">
        <v>94</v>
      </c>
      <c r="B333" s="67" t="s">
        <v>95</v>
      </c>
      <c r="C333" s="67" t="s">
        <v>104</v>
      </c>
      <c r="D333" s="67" t="s">
        <v>79</v>
      </c>
      <c r="E333" s="67" t="s">
        <v>56</v>
      </c>
      <c r="F333" s="67" t="s">
        <v>102</v>
      </c>
      <c r="G333" s="68" t="str">
        <f>V!B131</f>
        <v>%</v>
      </c>
      <c r="H333" s="67" t="s">
        <v>93</v>
      </c>
      <c r="I333" s="69">
        <v>5</v>
      </c>
      <c r="J333" s="71">
        <f>V!D131*100</f>
        <v>73.400000000000006</v>
      </c>
      <c r="K333" s="71">
        <f>V!E131*100</f>
        <v>73.400000000000006</v>
      </c>
      <c r="L333" s="71">
        <f>V!F131*100</f>
        <v>73.400000000000006</v>
      </c>
      <c r="M333" s="71">
        <f>V!G131*100</f>
        <v>73.400000000000006</v>
      </c>
      <c r="N333" s="71">
        <f>V!H131*100</f>
        <v>73.461166666666671</v>
      </c>
      <c r="O333" s="71">
        <f>V!I131*100</f>
        <v>73.52233333333335</v>
      </c>
      <c r="P333" s="71">
        <f>V!J131*100</f>
        <v>73.583500000000001</v>
      </c>
      <c r="Q333" s="71">
        <f>V!K131*100</f>
        <v>73.64466666666668</v>
      </c>
      <c r="R333" s="71">
        <f>V!L131*100</f>
        <v>73.705833333333331</v>
      </c>
      <c r="S333" s="71">
        <f>V!M131*100</f>
        <v>73.76700000000001</v>
      </c>
      <c r="T333" s="71">
        <f>V!N131*100</f>
        <v>73.828166666666689</v>
      </c>
      <c r="U333" s="71">
        <f>V!O131*100</f>
        <v>73.88933333333334</v>
      </c>
      <c r="V333" s="71">
        <f>V!P131*100</f>
        <v>73.950500000000019</v>
      </c>
      <c r="W333" s="71">
        <f>V!Q131*100</f>
        <v>74.01166666666667</v>
      </c>
      <c r="X333" s="71">
        <f>V!R131*100</f>
        <v>74.07283333333335</v>
      </c>
      <c r="Y333" s="71">
        <f>V!S131*100</f>
        <v>74.134000000000015</v>
      </c>
      <c r="Z333" s="71">
        <f>V!T131*100</f>
        <v>74.195166666666665</v>
      </c>
      <c r="AA333" s="71">
        <f>V!U131*100</f>
        <v>74.256333333333345</v>
      </c>
      <c r="AB333" s="71">
        <f>V!V131*100</f>
        <v>74.31750000000001</v>
      </c>
      <c r="AC333" s="71">
        <f>V!W131*100</f>
        <v>74.378666666666675</v>
      </c>
      <c r="AD333" s="71">
        <f>V!X131*100</f>
        <v>74.43983333333334</v>
      </c>
      <c r="AE333" s="71">
        <f>V!Y131*100</f>
        <v>74.501000000000005</v>
      </c>
      <c r="AF333" s="71">
        <f>V!Z131*100</f>
        <v>74.56216666666667</v>
      </c>
      <c r="AG333" s="71">
        <f>V!AA131*100</f>
        <v>74.623333333333335</v>
      </c>
      <c r="AH333" s="71">
        <f>V!AB131*100</f>
        <v>74.684500000000014</v>
      </c>
      <c r="AI333" s="71">
        <f>V!AC131*100</f>
        <v>74.745666666666679</v>
      </c>
      <c r="AJ333" s="71">
        <f>V!AD131*100</f>
        <v>74.80683333333333</v>
      </c>
      <c r="AK333" s="71">
        <f>V!AE131*100</f>
        <v>74.868000000000009</v>
      </c>
      <c r="AL333" s="71">
        <f>V!AF131*100</f>
        <v>74.929166666666674</v>
      </c>
      <c r="AM333" s="71">
        <f>V!AG131*100</f>
        <v>74.990333333333353</v>
      </c>
      <c r="AN333" s="71">
        <f>V!AH131*100</f>
        <v>75.051500000000004</v>
      </c>
      <c r="AO333" s="71">
        <f>V!AI131*100</f>
        <v>75.112666666666684</v>
      </c>
      <c r="AP333" s="71">
        <f>V!AJ131*100</f>
        <v>75.173833333333334</v>
      </c>
      <c r="AQ333" s="71">
        <f>V!AK131*100</f>
        <v>75.235000000000014</v>
      </c>
    </row>
    <row r="334" spans="1:43" x14ac:dyDescent="0.2">
      <c r="A334" s="67" t="s">
        <v>94</v>
      </c>
      <c r="B334" s="67" t="s">
        <v>95</v>
      </c>
      <c r="C334" s="67" t="s">
        <v>104</v>
      </c>
      <c r="D334" s="67" t="s">
        <v>79</v>
      </c>
      <c r="E334" s="67" t="s">
        <v>14</v>
      </c>
      <c r="F334" s="67" t="s">
        <v>102</v>
      </c>
      <c r="G334" s="68" t="str">
        <f>V!B132</f>
        <v>%</v>
      </c>
      <c r="H334" s="67" t="s">
        <v>93</v>
      </c>
      <c r="I334" s="69">
        <v>5</v>
      </c>
      <c r="J334" s="71">
        <f>V!D132*100</f>
        <v>100</v>
      </c>
      <c r="K334" s="71">
        <f>V!E132*100</f>
        <v>100</v>
      </c>
      <c r="L334" s="71">
        <f>V!F132*100</f>
        <v>100</v>
      </c>
      <c r="M334" s="71">
        <f>V!G132*100</f>
        <v>100</v>
      </c>
      <c r="N334" s="71">
        <f>V!H132*100</f>
        <v>100</v>
      </c>
      <c r="O334" s="71">
        <f>V!I132*100</f>
        <v>100</v>
      </c>
      <c r="P334" s="71">
        <f>V!J132*100</f>
        <v>100</v>
      </c>
      <c r="Q334" s="71">
        <f>V!K132*100</f>
        <v>100</v>
      </c>
      <c r="R334" s="71">
        <f>V!L132*100</f>
        <v>100</v>
      </c>
      <c r="S334" s="71">
        <f>V!M132*100</f>
        <v>100</v>
      </c>
      <c r="T334" s="71">
        <f>V!N132*100</f>
        <v>100</v>
      </c>
      <c r="U334" s="71">
        <f>V!O132*100</f>
        <v>100</v>
      </c>
      <c r="V334" s="71">
        <f>V!P132*100</f>
        <v>100</v>
      </c>
      <c r="W334" s="71">
        <f>V!Q132*100</f>
        <v>100</v>
      </c>
      <c r="X334" s="71">
        <f>V!R132*100</f>
        <v>100</v>
      </c>
      <c r="Y334" s="71">
        <f>V!S132*100</f>
        <v>100</v>
      </c>
      <c r="Z334" s="71">
        <f>V!T132*100</f>
        <v>100</v>
      </c>
      <c r="AA334" s="71">
        <f>V!U132*100</f>
        <v>100</v>
      </c>
      <c r="AB334" s="71">
        <f>V!V132*100</f>
        <v>100</v>
      </c>
      <c r="AC334" s="71">
        <f>V!W132*100</f>
        <v>100</v>
      </c>
      <c r="AD334" s="71">
        <f>V!X132*100</f>
        <v>100</v>
      </c>
      <c r="AE334" s="71">
        <f>V!Y132*100</f>
        <v>100</v>
      </c>
      <c r="AF334" s="71">
        <f>V!Z132*100</f>
        <v>100</v>
      </c>
      <c r="AG334" s="71">
        <f>V!AA132*100</f>
        <v>100</v>
      </c>
      <c r="AH334" s="71">
        <f>V!AB132*100</f>
        <v>100</v>
      </c>
      <c r="AI334" s="71">
        <f>V!AC132*100</f>
        <v>100</v>
      </c>
      <c r="AJ334" s="71">
        <f>V!AD132*100</f>
        <v>100</v>
      </c>
      <c r="AK334" s="71">
        <f>V!AE132*100</f>
        <v>100</v>
      </c>
      <c r="AL334" s="71">
        <f>V!AF132*100</f>
        <v>100</v>
      </c>
      <c r="AM334" s="71">
        <f>V!AG132*100</f>
        <v>100</v>
      </c>
      <c r="AN334" s="71">
        <f>V!AH132*100</f>
        <v>100</v>
      </c>
      <c r="AO334" s="71">
        <f>V!AI132*100</f>
        <v>100</v>
      </c>
      <c r="AP334" s="71">
        <f>V!AJ132*100</f>
        <v>100</v>
      </c>
      <c r="AQ334" s="71">
        <f>V!AK132*100</f>
        <v>100</v>
      </c>
    </row>
    <row r="335" spans="1:43" x14ac:dyDescent="0.2">
      <c r="A335" s="67" t="s">
        <v>94</v>
      </c>
      <c r="B335" s="67" t="s">
        <v>95</v>
      </c>
      <c r="C335" s="67" t="s">
        <v>104</v>
      </c>
      <c r="D335" s="67" t="s">
        <v>79</v>
      </c>
      <c r="E335" s="67" t="s">
        <v>75</v>
      </c>
      <c r="F335" s="67" t="s">
        <v>102</v>
      </c>
      <c r="G335" s="68" t="str">
        <f>V!B133</f>
        <v>%</v>
      </c>
      <c r="H335" s="67" t="s">
        <v>93</v>
      </c>
      <c r="I335" s="69">
        <v>5</v>
      </c>
      <c r="J335" s="71">
        <f>V!D133*100</f>
        <v>100</v>
      </c>
      <c r="K335" s="71">
        <f>V!E133*100</f>
        <v>100</v>
      </c>
      <c r="L335" s="71">
        <f>V!F133*100</f>
        <v>100</v>
      </c>
      <c r="M335" s="71">
        <f>V!G133*100</f>
        <v>100</v>
      </c>
      <c r="N335" s="71">
        <f>V!H133*100</f>
        <v>100</v>
      </c>
      <c r="O335" s="71">
        <f>V!I133*100</f>
        <v>100</v>
      </c>
      <c r="P335" s="71">
        <f>V!J133*100</f>
        <v>100</v>
      </c>
      <c r="Q335" s="71">
        <f>V!K133*100</f>
        <v>100</v>
      </c>
      <c r="R335" s="71">
        <f>V!L133*100</f>
        <v>100</v>
      </c>
      <c r="S335" s="71">
        <f>V!M133*100</f>
        <v>100</v>
      </c>
      <c r="T335" s="71">
        <f>V!N133*100</f>
        <v>100</v>
      </c>
      <c r="U335" s="71">
        <f>V!O133*100</f>
        <v>100</v>
      </c>
      <c r="V335" s="71">
        <f>V!P133*100</f>
        <v>100</v>
      </c>
      <c r="W335" s="71">
        <f>V!Q133*100</f>
        <v>100</v>
      </c>
      <c r="X335" s="71">
        <f>V!R133*100</f>
        <v>100</v>
      </c>
      <c r="Y335" s="71">
        <f>V!S133*100</f>
        <v>100</v>
      </c>
      <c r="Z335" s="71">
        <f>V!T133*100</f>
        <v>100</v>
      </c>
      <c r="AA335" s="71">
        <f>V!U133*100</f>
        <v>100</v>
      </c>
      <c r="AB335" s="71">
        <f>V!V133*100</f>
        <v>100</v>
      </c>
      <c r="AC335" s="71">
        <f>V!W133*100</f>
        <v>100</v>
      </c>
      <c r="AD335" s="71">
        <f>V!X133*100</f>
        <v>100</v>
      </c>
      <c r="AE335" s="71">
        <f>V!Y133*100</f>
        <v>100</v>
      </c>
      <c r="AF335" s="71">
        <f>V!Z133*100</f>
        <v>100</v>
      </c>
      <c r="AG335" s="71">
        <f>V!AA133*100</f>
        <v>100</v>
      </c>
      <c r="AH335" s="71">
        <f>V!AB133*100</f>
        <v>100</v>
      </c>
      <c r="AI335" s="71">
        <f>V!AC133*100</f>
        <v>100</v>
      </c>
      <c r="AJ335" s="71">
        <f>V!AD133*100</f>
        <v>100</v>
      </c>
      <c r="AK335" s="71">
        <f>V!AE133*100</f>
        <v>100</v>
      </c>
      <c r="AL335" s="71">
        <f>V!AF133*100</f>
        <v>100</v>
      </c>
      <c r="AM335" s="71">
        <f>V!AG133*100</f>
        <v>100</v>
      </c>
      <c r="AN335" s="71">
        <f>V!AH133*100</f>
        <v>100</v>
      </c>
      <c r="AO335" s="71">
        <f>V!AI133*100</f>
        <v>100</v>
      </c>
      <c r="AP335" s="71">
        <f>V!AJ133*100</f>
        <v>100</v>
      </c>
      <c r="AQ335" s="71">
        <f>V!AK133*100</f>
        <v>100</v>
      </c>
    </row>
    <row r="336" spans="1:43" x14ac:dyDescent="0.2">
      <c r="A336" s="67" t="s">
        <v>94</v>
      </c>
      <c r="B336" s="67" t="s">
        <v>95</v>
      </c>
      <c r="C336" s="67" t="s">
        <v>104</v>
      </c>
      <c r="D336" s="67" t="s">
        <v>80</v>
      </c>
      <c r="E336" s="67" t="s">
        <v>23</v>
      </c>
      <c r="F336" s="67" t="s">
        <v>102</v>
      </c>
      <c r="G336" s="68" t="str">
        <f>V!B136</f>
        <v>%</v>
      </c>
      <c r="H336" s="67" t="s">
        <v>93</v>
      </c>
      <c r="I336" s="69">
        <v>5</v>
      </c>
      <c r="J336" s="71">
        <f>V!D136*100</f>
        <v>100</v>
      </c>
      <c r="K336" s="71">
        <f>V!E136*100</f>
        <v>100</v>
      </c>
      <c r="L336" s="71">
        <f>V!F136*100</f>
        <v>100</v>
      </c>
      <c r="M336" s="71">
        <f>V!G136*100</f>
        <v>100</v>
      </c>
      <c r="N336" s="71">
        <f>V!H136*100</f>
        <v>100</v>
      </c>
      <c r="O336" s="71">
        <f>V!I136*100</f>
        <v>100</v>
      </c>
      <c r="P336" s="71">
        <f>V!J136*100</f>
        <v>100</v>
      </c>
      <c r="Q336" s="71">
        <f>V!K136*100</f>
        <v>100</v>
      </c>
      <c r="R336" s="71">
        <f>V!L136*100</f>
        <v>100</v>
      </c>
      <c r="S336" s="71">
        <f>V!M136*100</f>
        <v>100</v>
      </c>
      <c r="T336" s="71">
        <f>V!N136*100</f>
        <v>100</v>
      </c>
      <c r="U336" s="71">
        <f>V!O136*100</f>
        <v>100</v>
      </c>
      <c r="V336" s="71">
        <f>V!P136*100</f>
        <v>100</v>
      </c>
      <c r="W336" s="71">
        <f>V!Q136*100</f>
        <v>100</v>
      </c>
      <c r="X336" s="71">
        <f>V!R136*100</f>
        <v>100</v>
      </c>
      <c r="Y336" s="71">
        <f>V!S136*100</f>
        <v>100</v>
      </c>
      <c r="Z336" s="71">
        <f>V!T136*100</f>
        <v>100</v>
      </c>
      <c r="AA336" s="71">
        <f>V!U136*100</f>
        <v>100</v>
      </c>
      <c r="AB336" s="71">
        <f>V!V136*100</f>
        <v>100</v>
      </c>
      <c r="AC336" s="71">
        <f>V!W136*100</f>
        <v>100</v>
      </c>
      <c r="AD336" s="71">
        <f>V!X136*100</f>
        <v>100</v>
      </c>
      <c r="AE336" s="71">
        <f>V!Y136*100</f>
        <v>100</v>
      </c>
      <c r="AF336" s="71">
        <f>V!Z136*100</f>
        <v>100</v>
      </c>
      <c r="AG336" s="71">
        <f>V!AA136*100</f>
        <v>100</v>
      </c>
      <c r="AH336" s="71">
        <f>V!AB136*100</f>
        <v>100</v>
      </c>
      <c r="AI336" s="71">
        <f>V!AC136*100</f>
        <v>100</v>
      </c>
      <c r="AJ336" s="71">
        <f>V!AD136*100</f>
        <v>100</v>
      </c>
      <c r="AK336" s="71">
        <f>V!AE136*100</f>
        <v>100</v>
      </c>
      <c r="AL336" s="71">
        <f>V!AF136*100</f>
        <v>100</v>
      </c>
      <c r="AM336" s="71">
        <f>V!AG136*100</f>
        <v>100</v>
      </c>
      <c r="AN336" s="71">
        <f>V!AH136*100</f>
        <v>100</v>
      </c>
      <c r="AO336" s="71">
        <f>V!AI136*100</f>
        <v>100</v>
      </c>
      <c r="AP336" s="71">
        <f>V!AJ136*100</f>
        <v>100</v>
      </c>
      <c r="AQ336" s="71">
        <f>V!AK136*100</f>
        <v>100</v>
      </c>
    </row>
    <row r="337" spans="1:43" x14ac:dyDescent="0.2">
      <c r="A337" s="67" t="s">
        <v>92</v>
      </c>
      <c r="B337" s="67" t="s">
        <v>95</v>
      </c>
      <c r="C337" s="67" t="s">
        <v>103</v>
      </c>
      <c r="D337" s="67"/>
      <c r="E337" s="67"/>
      <c r="F337" s="67" t="s">
        <v>103</v>
      </c>
      <c r="G337" s="68" t="str">
        <f>VI!B11</f>
        <v>Miles Ton</v>
      </c>
      <c r="H337" s="67" t="s">
        <v>93</v>
      </c>
      <c r="I337" s="69">
        <v>6</v>
      </c>
      <c r="J337" s="71">
        <f>VI!D11</f>
        <v>0</v>
      </c>
      <c r="K337" s="71">
        <f>VI!E11</f>
        <v>0</v>
      </c>
      <c r="L337" s="71">
        <f>VI!F11</f>
        <v>0</v>
      </c>
      <c r="M337" s="71">
        <f>VI!G11</f>
        <v>0</v>
      </c>
      <c r="N337" s="71">
        <f>VI!H11</f>
        <v>0</v>
      </c>
      <c r="O337" s="71">
        <f>VI!I11</f>
        <v>0</v>
      </c>
      <c r="P337" s="71">
        <f>VI!J11</f>
        <v>0</v>
      </c>
      <c r="Q337" s="71">
        <f>VI!K11</f>
        <v>0</v>
      </c>
      <c r="R337" s="71">
        <f>VI!L11</f>
        <v>0</v>
      </c>
      <c r="S337" s="71">
        <f>VI!M11</f>
        <v>0</v>
      </c>
      <c r="T337" s="71">
        <f>VI!N11</f>
        <v>0</v>
      </c>
      <c r="U337" s="71">
        <f>VI!O11</f>
        <v>0</v>
      </c>
      <c r="V337" s="71">
        <f>VI!P11</f>
        <v>0</v>
      </c>
      <c r="W337" s="71">
        <f>VI!Q11</f>
        <v>0</v>
      </c>
      <c r="X337" s="71">
        <f>VI!R11</f>
        <v>0</v>
      </c>
      <c r="Y337" s="71">
        <f>VI!S11</f>
        <v>0</v>
      </c>
      <c r="Z337" s="71">
        <f>VI!T11</f>
        <v>0</v>
      </c>
      <c r="AA337" s="71">
        <f>VI!U11</f>
        <v>0</v>
      </c>
      <c r="AB337" s="71">
        <f>VI!V11</f>
        <v>0</v>
      </c>
      <c r="AC337" s="71">
        <f>VI!W11</f>
        <v>0</v>
      </c>
      <c r="AD337" s="71">
        <f>VI!X11</f>
        <v>0</v>
      </c>
      <c r="AE337" s="71">
        <f>VI!Y11</f>
        <v>0</v>
      </c>
      <c r="AF337" s="71">
        <f>VI!Z11</f>
        <v>0</v>
      </c>
      <c r="AG337" s="71">
        <f>VI!AA11</f>
        <v>0</v>
      </c>
      <c r="AH337" s="71">
        <f>VI!AB11</f>
        <v>0</v>
      </c>
      <c r="AI337" s="71">
        <f>VI!AC11</f>
        <v>0</v>
      </c>
      <c r="AJ337" s="71">
        <f>VI!AD11</f>
        <v>0</v>
      </c>
      <c r="AK337" s="71">
        <f>VI!AE11</f>
        <v>0</v>
      </c>
      <c r="AL337" s="71">
        <f>VI!AF11</f>
        <v>0</v>
      </c>
      <c r="AM337" s="71">
        <f>VI!AG11</f>
        <v>0</v>
      </c>
      <c r="AN337" s="71">
        <f>VI!AH11</f>
        <v>0</v>
      </c>
      <c r="AO337" s="71">
        <f>VI!AI11</f>
        <v>0</v>
      </c>
      <c r="AP337" s="71">
        <f>VI!AJ11</f>
        <v>0</v>
      </c>
      <c r="AQ337" s="71">
        <f>VI!AK11</f>
        <v>0</v>
      </c>
    </row>
    <row r="338" spans="1:43" x14ac:dyDescent="0.2">
      <c r="A338" s="67" t="s">
        <v>94</v>
      </c>
      <c r="B338" s="67" t="s">
        <v>95</v>
      </c>
      <c r="C338" s="67" t="s">
        <v>104</v>
      </c>
      <c r="D338" s="67" t="s">
        <v>16</v>
      </c>
      <c r="E338" s="67"/>
      <c r="F338" s="67" t="s">
        <v>96</v>
      </c>
      <c r="G338" s="68" t="str">
        <f>VI!B45</f>
        <v>Mcal/Ton</v>
      </c>
      <c r="H338" s="67" t="s">
        <v>97</v>
      </c>
      <c r="I338" s="69">
        <v>6</v>
      </c>
      <c r="J338" s="71">
        <f>VI!D45</f>
        <v>1E-3</v>
      </c>
      <c r="K338" s="71">
        <f>VI!E45</f>
        <v>0</v>
      </c>
      <c r="L338" s="71">
        <f>VI!F45</f>
        <v>0</v>
      </c>
      <c r="M338" s="71">
        <f>VI!G45</f>
        <v>0</v>
      </c>
      <c r="N338" s="71">
        <f>VI!H45</f>
        <v>0</v>
      </c>
      <c r="O338" s="71">
        <f>VI!I45</f>
        <v>0</v>
      </c>
      <c r="P338" s="71">
        <f>VI!J45</f>
        <v>0</v>
      </c>
      <c r="Q338" s="71">
        <f>VI!K45</f>
        <v>0</v>
      </c>
      <c r="R338" s="71">
        <f>VI!L45</f>
        <v>0</v>
      </c>
      <c r="S338" s="71">
        <f>VI!M45</f>
        <v>0</v>
      </c>
      <c r="T338" s="71">
        <f>VI!N45</f>
        <v>0</v>
      </c>
      <c r="U338" s="71">
        <f>VI!O45</f>
        <v>0</v>
      </c>
      <c r="V338" s="71">
        <f>VI!P45</f>
        <v>0</v>
      </c>
      <c r="W338" s="71">
        <f>VI!Q45</f>
        <v>0</v>
      </c>
      <c r="X338" s="71">
        <f>VI!R45</f>
        <v>0</v>
      </c>
      <c r="Y338" s="71">
        <f>VI!S45</f>
        <v>0</v>
      </c>
      <c r="Z338" s="71">
        <f>VI!T45</f>
        <v>0</v>
      </c>
      <c r="AA338" s="71">
        <f>VI!U45</f>
        <v>0</v>
      </c>
      <c r="AB338" s="71">
        <f>VI!V45</f>
        <v>0</v>
      </c>
      <c r="AC338" s="71">
        <f>VI!W45</f>
        <v>0</v>
      </c>
      <c r="AD338" s="71">
        <f>VI!X45</f>
        <v>0</v>
      </c>
      <c r="AE338" s="71">
        <f>VI!Y45</f>
        <v>0</v>
      </c>
      <c r="AF338" s="71">
        <f>VI!Z45</f>
        <v>0</v>
      </c>
      <c r="AG338" s="71">
        <f>VI!AA45</f>
        <v>0</v>
      </c>
      <c r="AH338" s="71">
        <f>VI!AB45</f>
        <v>0</v>
      </c>
      <c r="AI338" s="71">
        <f>VI!AC45</f>
        <v>0</v>
      </c>
      <c r="AJ338" s="71">
        <f>VI!AD45</f>
        <v>0</v>
      </c>
      <c r="AK338" s="71">
        <f>VI!AE45</f>
        <v>0</v>
      </c>
      <c r="AL338" s="71">
        <f>VI!AF45</f>
        <v>0</v>
      </c>
      <c r="AM338" s="71">
        <f>VI!AG45</f>
        <v>0</v>
      </c>
      <c r="AN338" s="71">
        <f>VI!AH45</f>
        <v>0</v>
      </c>
      <c r="AO338" s="71">
        <f>VI!AI45</f>
        <v>0</v>
      </c>
      <c r="AP338" s="71">
        <f>VI!AJ45</f>
        <v>0</v>
      </c>
      <c r="AQ338" s="71">
        <f>VI!AK45</f>
        <v>0</v>
      </c>
    </row>
    <row r="339" spans="1:43" x14ac:dyDescent="0.2">
      <c r="A339" s="67" t="s">
        <v>94</v>
      </c>
      <c r="B339" s="67" t="s">
        <v>95</v>
      </c>
      <c r="C339" s="67" t="s">
        <v>104</v>
      </c>
      <c r="D339" s="67" t="s">
        <v>79</v>
      </c>
      <c r="E339" s="67"/>
      <c r="F339" s="67" t="s">
        <v>96</v>
      </c>
      <c r="G339" s="68" t="str">
        <f>VI!B46</f>
        <v>Mcal/Ton</v>
      </c>
      <c r="H339" s="67" t="s">
        <v>97</v>
      </c>
      <c r="I339" s="69">
        <v>6</v>
      </c>
      <c r="J339" s="71">
        <f>VI!D46</f>
        <v>1E-3</v>
      </c>
      <c r="K339" s="71">
        <f>VI!E46</f>
        <v>0</v>
      </c>
      <c r="L339" s="71">
        <f>VI!F46</f>
        <v>0</v>
      </c>
      <c r="M339" s="71">
        <f>VI!G46</f>
        <v>0</v>
      </c>
      <c r="N339" s="71">
        <f>VI!H46</f>
        <v>0</v>
      </c>
      <c r="O339" s="71">
        <f>VI!I46</f>
        <v>0</v>
      </c>
      <c r="P339" s="71">
        <f>VI!J46</f>
        <v>0</v>
      </c>
      <c r="Q339" s="71">
        <f>VI!K46</f>
        <v>0</v>
      </c>
      <c r="R339" s="71">
        <f>VI!L46</f>
        <v>0</v>
      </c>
      <c r="S339" s="71">
        <f>VI!M46</f>
        <v>0</v>
      </c>
      <c r="T339" s="71">
        <f>VI!N46</f>
        <v>0</v>
      </c>
      <c r="U339" s="71">
        <f>VI!O46</f>
        <v>0</v>
      </c>
      <c r="V339" s="71">
        <f>VI!P46</f>
        <v>0</v>
      </c>
      <c r="W339" s="71">
        <f>VI!Q46</f>
        <v>0</v>
      </c>
      <c r="X339" s="71">
        <f>VI!R46</f>
        <v>0</v>
      </c>
      <c r="Y339" s="71">
        <f>VI!S46</f>
        <v>0</v>
      </c>
      <c r="Z339" s="71">
        <f>VI!T46</f>
        <v>0</v>
      </c>
      <c r="AA339" s="71">
        <f>VI!U46</f>
        <v>0</v>
      </c>
      <c r="AB339" s="71">
        <f>VI!V46</f>
        <v>0</v>
      </c>
      <c r="AC339" s="71">
        <f>VI!W46</f>
        <v>0</v>
      </c>
      <c r="AD339" s="71">
        <f>VI!X46</f>
        <v>0</v>
      </c>
      <c r="AE339" s="71">
        <f>VI!Y46</f>
        <v>0</v>
      </c>
      <c r="AF339" s="71">
        <f>VI!Z46</f>
        <v>0</v>
      </c>
      <c r="AG339" s="71">
        <f>VI!AA46</f>
        <v>0</v>
      </c>
      <c r="AH339" s="71">
        <f>VI!AB46</f>
        <v>0</v>
      </c>
      <c r="AI339" s="71">
        <f>VI!AC46</f>
        <v>0</v>
      </c>
      <c r="AJ339" s="71">
        <f>VI!AD46</f>
        <v>0</v>
      </c>
      <c r="AK339" s="71">
        <f>VI!AE46</f>
        <v>0</v>
      </c>
      <c r="AL339" s="71">
        <f>VI!AF46</f>
        <v>0</v>
      </c>
      <c r="AM339" s="71">
        <f>VI!AG46</f>
        <v>0</v>
      </c>
      <c r="AN339" s="71">
        <f>VI!AH46</f>
        <v>0</v>
      </c>
      <c r="AO339" s="71">
        <f>VI!AI46</f>
        <v>0</v>
      </c>
      <c r="AP339" s="71">
        <f>VI!AJ46</f>
        <v>0</v>
      </c>
      <c r="AQ339" s="71">
        <f>VI!AK46</f>
        <v>0</v>
      </c>
    </row>
    <row r="340" spans="1:43" x14ac:dyDescent="0.2">
      <c r="A340" s="67" t="s">
        <v>94</v>
      </c>
      <c r="B340" s="67" t="s">
        <v>95</v>
      </c>
      <c r="C340" s="67" t="s">
        <v>104</v>
      </c>
      <c r="D340" s="67" t="s">
        <v>80</v>
      </c>
      <c r="E340" s="67"/>
      <c r="F340" s="67" t="s">
        <v>96</v>
      </c>
      <c r="G340" s="68" t="str">
        <f>VI!B47</f>
        <v>Mcal/Ton</v>
      </c>
      <c r="H340" s="67" t="s">
        <v>97</v>
      </c>
      <c r="I340" s="69">
        <v>6</v>
      </c>
      <c r="J340" s="71">
        <f>VI!D47</f>
        <v>1E-3</v>
      </c>
      <c r="K340" s="71">
        <f>VI!E47</f>
        <v>0</v>
      </c>
      <c r="L340" s="71">
        <f>VI!F47</f>
        <v>0</v>
      </c>
      <c r="M340" s="71">
        <f>VI!G47</f>
        <v>0</v>
      </c>
      <c r="N340" s="71">
        <f>VI!H47</f>
        <v>0</v>
      </c>
      <c r="O340" s="71">
        <f>VI!I47</f>
        <v>0</v>
      </c>
      <c r="P340" s="71">
        <f>VI!J47</f>
        <v>0</v>
      </c>
      <c r="Q340" s="71">
        <f>VI!K47</f>
        <v>0</v>
      </c>
      <c r="R340" s="71">
        <f>VI!L47</f>
        <v>0</v>
      </c>
      <c r="S340" s="71">
        <f>VI!M47</f>
        <v>0</v>
      </c>
      <c r="T340" s="71">
        <f>VI!N47</f>
        <v>0</v>
      </c>
      <c r="U340" s="71">
        <f>VI!O47</f>
        <v>0</v>
      </c>
      <c r="V340" s="71">
        <f>VI!P47</f>
        <v>0</v>
      </c>
      <c r="W340" s="71">
        <f>VI!Q47</f>
        <v>0</v>
      </c>
      <c r="X340" s="71">
        <f>VI!R47</f>
        <v>0</v>
      </c>
      <c r="Y340" s="71">
        <f>VI!S47</f>
        <v>0</v>
      </c>
      <c r="Z340" s="71">
        <f>VI!T47</f>
        <v>0</v>
      </c>
      <c r="AA340" s="71">
        <f>VI!U47</f>
        <v>0</v>
      </c>
      <c r="AB340" s="71">
        <f>VI!V47</f>
        <v>0</v>
      </c>
      <c r="AC340" s="71">
        <f>VI!W47</f>
        <v>0</v>
      </c>
      <c r="AD340" s="71">
        <f>VI!X47</f>
        <v>0</v>
      </c>
      <c r="AE340" s="71">
        <f>VI!Y47</f>
        <v>0</v>
      </c>
      <c r="AF340" s="71">
        <f>VI!Z47</f>
        <v>0</v>
      </c>
      <c r="AG340" s="71">
        <f>VI!AA47</f>
        <v>0</v>
      </c>
      <c r="AH340" s="71">
        <f>VI!AB47</f>
        <v>0</v>
      </c>
      <c r="AI340" s="71">
        <f>VI!AC47</f>
        <v>0</v>
      </c>
      <c r="AJ340" s="71">
        <f>VI!AD47</f>
        <v>0</v>
      </c>
      <c r="AK340" s="71">
        <f>VI!AE47</f>
        <v>0</v>
      </c>
      <c r="AL340" s="71">
        <f>VI!AF47</f>
        <v>0</v>
      </c>
      <c r="AM340" s="71">
        <f>VI!AG47</f>
        <v>0</v>
      </c>
      <c r="AN340" s="71">
        <f>VI!AH47</f>
        <v>0</v>
      </c>
      <c r="AO340" s="71">
        <f>VI!AI47</f>
        <v>0</v>
      </c>
      <c r="AP340" s="71">
        <f>VI!AJ47</f>
        <v>0</v>
      </c>
      <c r="AQ340" s="71">
        <f>VI!AK47</f>
        <v>0</v>
      </c>
    </row>
    <row r="341" spans="1:43" x14ac:dyDescent="0.2">
      <c r="A341" s="67" t="s">
        <v>94</v>
      </c>
      <c r="B341" s="67" t="s">
        <v>95</v>
      </c>
      <c r="C341" s="67" t="s">
        <v>104</v>
      </c>
      <c r="D341" s="67" t="s">
        <v>16</v>
      </c>
      <c r="E341" s="67" t="s">
        <v>7</v>
      </c>
      <c r="F341" s="67" t="s">
        <v>98</v>
      </c>
      <c r="G341" s="68" t="str">
        <f>VI!B52</f>
        <v>%</v>
      </c>
      <c r="H341" s="67" t="s">
        <v>97</v>
      </c>
      <c r="I341" s="69">
        <v>6</v>
      </c>
      <c r="J341" s="71">
        <f>VI!D52*100</f>
        <v>43.136152547297307</v>
      </c>
      <c r="K341" s="71">
        <f>VI!E52*100</f>
        <v>43.1361525472973</v>
      </c>
      <c r="L341" s="71">
        <f>VI!F52*100</f>
        <v>43.1361525472973</v>
      </c>
      <c r="M341" s="71">
        <f>VI!G52*100</f>
        <v>43.1361525472973</v>
      </c>
      <c r="N341" s="71">
        <f>VI!H52*100</f>
        <v>43.1361525472973</v>
      </c>
      <c r="O341" s="71">
        <f>VI!I52*100</f>
        <v>43.1361525472973</v>
      </c>
      <c r="P341" s="71">
        <f>VI!J52*100</f>
        <v>43.1361525472973</v>
      </c>
      <c r="Q341" s="71">
        <f>VI!K52*100</f>
        <v>43.1361525472973</v>
      </c>
      <c r="R341" s="71">
        <f>VI!L52*100</f>
        <v>43.1361525472973</v>
      </c>
      <c r="S341" s="71">
        <f>VI!M52*100</f>
        <v>43.1361525472973</v>
      </c>
      <c r="T341" s="71">
        <f>VI!N52*100</f>
        <v>43.1361525472973</v>
      </c>
      <c r="U341" s="71">
        <f>VI!O52*100</f>
        <v>43.1361525472973</v>
      </c>
      <c r="V341" s="71">
        <f>VI!P52*100</f>
        <v>43.1361525472973</v>
      </c>
      <c r="W341" s="71">
        <f>VI!Q52*100</f>
        <v>43.1361525472973</v>
      </c>
      <c r="X341" s="71">
        <f>VI!R52*100</f>
        <v>43.1361525472973</v>
      </c>
      <c r="Y341" s="71">
        <f>VI!S52*100</f>
        <v>43.1361525472973</v>
      </c>
      <c r="Z341" s="71">
        <f>VI!T52*100</f>
        <v>43.1361525472973</v>
      </c>
      <c r="AA341" s="71">
        <f>VI!U52*100</f>
        <v>43.1361525472973</v>
      </c>
      <c r="AB341" s="71">
        <f>VI!V52*100</f>
        <v>43.1361525472973</v>
      </c>
      <c r="AC341" s="71">
        <f>VI!W52*100</f>
        <v>42.481706542225886</v>
      </c>
      <c r="AD341" s="71">
        <f>VI!X52*100</f>
        <v>41.827260537154608</v>
      </c>
      <c r="AE341" s="71">
        <f>VI!Y52*100</f>
        <v>41.172814532083336</v>
      </c>
      <c r="AF341" s="71">
        <f>VI!Z52*100</f>
        <v>40.518368527011916</v>
      </c>
      <c r="AG341" s="71">
        <f>VI!AA52*100</f>
        <v>39.863922521940644</v>
      </c>
      <c r="AH341" s="71">
        <f>VI!AB52*100</f>
        <v>36.204753272281508</v>
      </c>
      <c r="AI341" s="71">
        <f>VI!AC52*100</f>
        <v>32.545584022622378</v>
      </c>
      <c r="AJ341" s="71">
        <f>VI!AD52*100</f>
        <v>28.886414772964464</v>
      </c>
      <c r="AK341" s="71">
        <f>VI!AE52*100</f>
        <v>25.22724552330655</v>
      </c>
      <c r="AL341" s="71">
        <f>VI!AF52*100</f>
        <v>21.568076273647417</v>
      </c>
      <c r="AM341" s="71">
        <f>VI!AG52*100</f>
        <v>17.908907023990739</v>
      </c>
      <c r="AN341" s="71">
        <f>VI!AH52*100</f>
        <v>14.249737774331606</v>
      </c>
      <c r="AO341" s="71">
        <f>VI!AI52*100</f>
        <v>10.590568524673705</v>
      </c>
      <c r="AP341" s="71">
        <f>VI!AJ52*100</f>
        <v>6.9313992750157816</v>
      </c>
      <c r="AQ341" s="71">
        <f>VI!AK52*100</f>
        <v>3.2722300253566594</v>
      </c>
    </row>
    <row r="342" spans="1:43" x14ac:dyDescent="0.2">
      <c r="A342" s="67" t="s">
        <v>94</v>
      </c>
      <c r="B342" s="67" t="s">
        <v>95</v>
      </c>
      <c r="C342" s="67" t="s">
        <v>104</v>
      </c>
      <c r="D342" s="67" t="s">
        <v>16</v>
      </c>
      <c r="E342" s="67" t="s">
        <v>11</v>
      </c>
      <c r="F342" s="67" t="s">
        <v>98</v>
      </c>
      <c r="G342" s="68" t="str">
        <f>VI!B53</f>
        <v>%</v>
      </c>
      <c r="H342" s="67" t="s">
        <v>97</v>
      </c>
      <c r="I342" s="69">
        <v>6</v>
      </c>
      <c r="J342" s="71">
        <f>VI!D53*100</f>
        <v>0</v>
      </c>
      <c r="K342" s="71">
        <f>VI!E53*100</f>
        <v>0</v>
      </c>
      <c r="L342" s="71">
        <f>VI!F53*100</f>
        <v>0</v>
      </c>
      <c r="M342" s="71">
        <f>VI!G53*100</f>
        <v>0</v>
      </c>
      <c r="N342" s="71">
        <f>VI!H53*100</f>
        <v>0</v>
      </c>
      <c r="O342" s="71">
        <f>VI!I53*100</f>
        <v>0</v>
      </c>
      <c r="P342" s="71">
        <f>VI!J53*100</f>
        <v>0</v>
      </c>
      <c r="Q342" s="71">
        <f>VI!K53*100</f>
        <v>0</v>
      </c>
      <c r="R342" s="71">
        <f>VI!L53*100</f>
        <v>0</v>
      </c>
      <c r="S342" s="71">
        <f>VI!M53*100</f>
        <v>0</v>
      </c>
      <c r="T342" s="71">
        <f>VI!N53*100</f>
        <v>0</v>
      </c>
      <c r="U342" s="71">
        <f>VI!O53*100</f>
        <v>0</v>
      </c>
      <c r="V342" s="71">
        <f>VI!P53*100</f>
        <v>0</v>
      </c>
      <c r="W342" s="71">
        <f>VI!Q53*100</f>
        <v>0</v>
      </c>
      <c r="X342" s="71">
        <f>VI!R53*100</f>
        <v>0</v>
      </c>
      <c r="Y342" s="71">
        <f>VI!S53*100</f>
        <v>0</v>
      </c>
      <c r="Z342" s="71">
        <f>VI!T53*100</f>
        <v>0</v>
      </c>
      <c r="AA342" s="71">
        <f>VI!U53*100</f>
        <v>0</v>
      </c>
      <c r="AB342" s="71">
        <f>VI!V53*100</f>
        <v>0</v>
      </c>
      <c r="AC342" s="71">
        <f>VI!W53*100</f>
        <v>0</v>
      </c>
      <c r="AD342" s="71">
        <f>VI!X53*100</f>
        <v>0</v>
      </c>
      <c r="AE342" s="71">
        <f>VI!Y53*100</f>
        <v>0</v>
      </c>
      <c r="AF342" s="71">
        <f>VI!Z53*100</f>
        <v>0</v>
      </c>
      <c r="AG342" s="71">
        <f>VI!AA53*100</f>
        <v>0</v>
      </c>
      <c r="AH342" s="71">
        <f>VI!AB53*100</f>
        <v>0</v>
      </c>
      <c r="AI342" s="71">
        <f>VI!AC53*100</f>
        <v>0</v>
      </c>
      <c r="AJ342" s="71">
        <f>VI!AD53*100</f>
        <v>0</v>
      </c>
      <c r="AK342" s="71">
        <f>VI!AE53*100</f>
        <v>0</v>
      </c>
      <c r="AL342" s="71">
        <f>VI!AF53*100</f>
        <v>0</v>
      </c>
      <c r="AM342" s="71">
        <f>VI!AG53*100</f>
        <v>0</v>
      </c>
      <c r="AN342" s="71">
        <f>VI!AH53*100</f>
        <v>0</v>
      </c>
      <c r="AO342" s="71">
        <f>VI!AI53*100</f>
        <v>0</v>
      </c>
      <c r="AP342" s="71">
        <f>VI!AJ53*100</f>
        <v>0</v>
      </c>
      <c r="AQ342" s="71">
        <f>VI!AK53*100</f>
        <v>0</v>
      </c>
    </row>
    <row r="343" spans="1:43" x14ac:dyDescent="0.2">
      <c r="A343" s="67" t="s">
        <v>94</v>
      </c>
      <c r="B343" s="67" t="s">
        <v>95</v>
      </c>
      <c r="C343" s="67" t="s">
        <v>104</v>
      </c>
      <c r="D343" s="67" t="s">
        <v>16</v>
      </c>
      <c r="E343" s="67" t="s">
        <v>12</v>
      </c>
      <c r="F343" s="67" t="s">
        <v>98</v>
      </c>
      <c r="G343" s="68" t="str">
        <f>VI!B54</f>
        <v>%</v>
      </c>
      <c r="H343" s="67" t="s">
        <v>97</v>
      </c>
      <c r="I343" s="69">
        <v>6</v>
      </c>
      <c r="J343" s="71">
        <f>VI!D54*100</f>
        <v>56.8638474527027</v>
      </c>
      <c r="K343" s="71">
        <f>VI!E54*100</f>
        <v>56.8638474527027</v>
      </c>
      <c r="L343" s="71">
        <f>VI!F54*100</f>
        <v>56.8638474527027</v>
      </c>
      <c r="M343" s="71">
        <f>VI!G54*100</f>
        <v>56.8638474527027</v>
      </c>
      <c r="N343" s="71">
        <f>VI!H54*100</f>
        <v>56.8638474527027</v>
      </c>
      <c r="O343" s="71">
        <f>VI!I54*100</f>
        <v>56.8638474527027</v>
      </c>
      <c r="P343" s="71">
        <f>VI!J54*100</f>
        <v>56.8638474527027</v>
      </c>
      <c r="Q343" s="71">
        <f>VI!K54*100</f>
        <v>56.8638474527027</v>
      </c>
      <c r="R343" s="71">
        <f>VI!L54*100</f>
        <v>56.8638474527027</v>
      </c>
      <c r="S343" s="71">
        <f>VI!M54*100</f>
        <v>56.8638474527027</v>
      </c>
      <c r="T343" s="71">
        <f>VI!N54*100</f>
        <v>56.8638474527027</v>
      </c>
      <c r="U343" s="71">
        <f>VI!O54*100</f>
        <v>56.8638474527027</v>
      </c>
      <c r="V343" s="71">
        <f>VI!P54*100</f>
        <v>56.8638474527027</v>
      </c>
      <c r="W343" s="71">
        <f>VI!Q54*100</f>
        <v>56.8638474527027</v>
      </c>
      <c r="X343" s="71">
        <f>VI!R54*100</f>
        <v>56.8638474527027</v>
      </c>
      <c r="Y343" s="71">
        <f>VI!S54*100</f>
        <v>56.8638474527027</v>
      </c>
      <c r="Z343" s="71">
        <f>VI!T54*100</f>
        <v>56.8638474527027</v>
      </c>
      <c r="AA343" s="71">
        <f>VI!U54*100</f>
        <v>56.8638474527027</v>
      </c>
      <c r="AB343" s="71">
        <f>VI!V54*100</f>
        <v>56.8638474527027</v>
      </c>
      <c r="AC343" s="71">
        <f>VI!W54*100</f>
        <v>56.8638474527027</v>
      </c>
      <c r="AD343" s="71">
        <f>VI!X54*100</f>
        <v>56.8638474527027</v>
      </c>
      <c r="AE343" s="71">
        <f>VI!Y54*100</f>
        <v>56.8638474527027</v>
      </c>
      <c r="AF343" s="71">
        <f>VI!Z54*100</f>
        <v>56.8638474527027</v>
      </c>
      <c r="AG343" s="71">
        <f>VI!AA54*100</f>
        <v>56.8638474527027</v>
      </c>
      <c r="AH343" s="71">
        <f>VI!AB54*100</f>
        <v>56.8638474527027</v>
      </c>
      <c r="AI343" s="71">
        <f>VI!AC54*100</f>
        <v>56.8638474527027</v>
      </c>
      <c r="AJ343" s="71">
        <f>VI!AD54*100</f>
        <v>56.8638474527027</v>
      </c>
      <c r="AK343" s="71">
        <f>VI!AE54*100</f>
        <v>56.8638474527027</v>
      </c>
      <c r="AL343" s="71">
        <f>VI!AF54*100</f>
        <v>56.8638474527027</v>
      </c>
      <c r="AM343" s="71">
        <f>VI!AG54*100</f>
        <v>56.8638474527027</v>
      </c>
      <c r="AN343" s="71">
        <f>VI!AH54*100</f>
        <v>56.8638474527027</v>
      </c>
      <c r="AO343" s="71">
        <f>VI!AI54*100</f>
        <v>56.8638474527027</v>
      </c>
      <c r="AP343" s="71">
        <f>VI!AJ54*100</f>
        <v>56.8638474527027</v>
      </c>
      <c r="AQ343" s="71">
        <f>VI!AK54*100</f>
        <v>56.8638474527027</v>
      </c>
    </row>
    <row r="344" spans="1:43" x14ac:dyDescent="0.2">
      <c r="A344" s="67" t="s">
        <v>94</v>
      </c>
      <c r="B344" s="67" t="s">
        <v>95</v>
      </c>
      <c r="C344" s="67" t="s">
        <v>104</v>
      </c>
      <c r="D344" s="67" t="s">
        <v>16</v>
      </c>
      <c r="E344" s="67" t="s">
        <v>13</v>
      </c>
      <c r="F344" s="67" t="s">
        <v>98</v>
      </c>
      <c r="G344" s="68" t="str">
        <f>VI!B55</f>
        <v>%</v>
      </c>
      <c r="H344" s="67" t="s">
        <v>97</v>
      </c>
      <c r="I344" s="69">
        <v>6</v>
      </c>
      <c r="J344" s="71">
        <f>VI!D55*100</f>
        <v>0</v>
      </c>
      <c r="K344" s="71">
        <f>VI!E55*100</f>
        <v>0</v>
      </c>
      <c r="L344" s="71">
        <f>VI!F55*100</f>
        <v>0</v>
      </c>
      <c r="M344" s="71">
        <f>VI!G55*100</f>
        <v>0</v>
      </c>
      <c r="N344" s="71">
        <f>VI!H55*100</f>
        <v>0</v>
      </c>
      <c r="O344" s="71">
        <f>VI!I55*100</f>
        <v>0</v>
      </c>
      <c r="P344" s="71">
        <f>VI!J55*100</f>
        <v>0</v>
      </c>
      <c r="Q344" s="71">
        <f>VI!K55*100</f>
        <v>0</v>
      </c>
      <c r="R344" s="71">
        <f>VI!L55*100</f>
        <v>0</v>
      </c>
      <c r="S344" s="71">
        <f>VI!M55*100</f>
        <v>0</v>
      </c>
      <c r="T344" s="71">
        <f>VI!N55*100</f>
        <v>0</v>
      </c>
      <c r="U344" s="71">
        <f>VI!O55*100</f>
        <v>0</v>
      </c>
      <c r="V344" s="71">
        <f>VI!P55*100</f>
        <v>0</v>
      </c>
      <c r="W344" s="71">
        <f>VI!Q55*100</f>
        <v>0</v>
      </c>
      <c r="X344" s="71">
        <f>VI!R55*100</f>
        <v>0</v>
      </c>
      <c r="Y344" s="71">
        <f>VI!S55*100</f>
        <v>0</v>
      </c>
      <c r="Z344" s="71">
        <f>VI!T55*100</f>
        <v>0</v>
      </c>
      <c r="AA344" s="71">
        <f>VI!U55*100</f>
        <v>0</v>
      </c>
      <c r="AB344" s="71">
        <f>VI!V55*100</f>
        <v>0</v>
      </c>
      <c r="AC344" s="71">
        <f>VI!W55*100</f>
        <v>0</v>
      </c>
      <c r="AD344" s="71">
        <f>VI!X55*100</f>
        <v>0</v>
      </c>
      <c r="AE344" s="71">
        <f>VI!Y55*100</f>
        <v>0</v>
      </c>
      <c r="AF344" s="71">
        <f>VI!Z55*100</f>
        <v>0</v>
      </c>
      <c r="AG344" s="71">
        <f>VI!AA55*100</f>
        <v>0</v>
      </c>
      <c r="AH344" s="71">
        <f>VI!AB55*100</f>
        <v>0</v>
      </c>
      <c r="AI344" s="71">
        <f>VI!AC55*100</f>
        <v>0</v>
      </c>
      <c r="AJ344" s="71">
        <f>VI!AD55*100</f>
        <v>0</v>
      </c>
      <c r="AK344" s="71">
        <f>VI!AE55*100</f>
        <v>0</v>
      </c>
      <c r="AL344" s="71">
        <f>VI!AF55*100</f>
        <v>0</v>
      </c>
      <c r="AM344" s="71">
        <f>VI!AG55*100</f>
        <v>0</v>
      </c>
      <c r="AN344" s="71">
        <f>VI!AH55*100</f>
        <v>0</v>
      </c>
      <c r="AO344" s="71">
        <f>VI!AI55*100</f>
        <v>0</v>
      </c>
      <c r="AP344" s="71">
        <f>VI!AJ55*100</f>
        <v>0</v>
      </c>
      <c r="AQ344" s="71">
        <f>VI!AK55*100</f>
        <v>0</v>
      </c>
    </row>
    <row r="345" spans="1:43" x14ac:dyDescent="0.2">
      <c r="A345" s="67" t="s">
        <v>94</v>
      </c>
      <c r="B345" s="67" t="s">
        <v>95</v>
      </c>
      <c r="C345" s="67" t="s">
        <v>104</v>
      </c>
      <c r="D345" s="67" t="s">
        <v>16</v>
      </c>
      <c r="E345" s="67" t="s">
        <v>55</v>
      </c>
      <c r="F345" s="67" t="s">
        <v>98</v>
      </c>
      <c r="G345" s="68" t="str">
        <f>VI!B56</f>
        <v>%</v>
      </c>
      <c r="H345" s="67" t="s">
        <v>97</v>
      </c>
      <c r="I345" s="69">
        <v>6</v>
      </c>
      <c r="J345" s="71">
        <f>VI!D56*100</f>
        <v>0</v>
      </c>
      <c r="K345" s="71">
        <f>VI!E56*100</f>
        <v>0</v>
      </c>
      <c r="L345" s="71">
        <f>VI!F56*100</f>
        <v>0</v>
      </c>
      <c r="M345" s="71">
        <f>VI!G56*100</f>
        <v>0</v>
      </c>
      <c r="N345" s="71">
        <f>VI!H56*100</f>
        <v>0</v>
      </c>
      <c r="O345" s="71">
        <f>VI!I56*100</f>
        <v>0</v>
      </c>
      <c r="P345" s="71">
        <f>VI!J56*100</f>
        <v>0</v>
      </c>
      <c r="Q345" s="71">
        <f>VI!K56*100</f>
        <v>0</v>
      </c>
      <c r="R345" s="71">
        <f>VI!L56*100</f>
        <v>0</v>
      </c>
      <c r="S345" s="71">
        <f>VI!M56*100</f>
        <v>0</v>
      </c>
      <c r="T345" s="71">
        <f>VI!N56*100</f>
        <v>0</v>
      </c>
      <c r="U345" s="71">
        <f>VI!O56*100</f>
        <v>0</v>
      </c>
      <c r="V345" s="71">
        <f>VI!P56*100</f>
        <v>0</v>
      </c>
      <c r="W345" s="71">
        <f>VI!Q56*100</f>
        <v>0</v>
      </c>
      <c r="X345" s="71">
        <f>VI!R56*100</f>
        <v>0</v>
      </c>
      <c r="Y345" s="71">
        <f>VI!S56*100</f>
        <v>0</v>
      </c>
      <c r="Z345" s="71">
        <f>VI!T56*100</f>
        <v>0</v>
      </c>
      <c r="AA345" s="71">
        <f>VI!U56*100</f>
        <v>0</v>
      </c>
      <c r="AB345" s="71">
        <f>VI!V56*100</f>
        <v>0</v>
      </c>
      <c r="AC345" s="71">
        <f>VI!W56*100</f>
        <v>0</v>
      </c>
      <c r="AD345" s="71">
        <f>VI!X56*100</f>
        <v>0</v>
      </c>
      <c r="AE345" s="71">
        <f>VI!Y56*100</f>
        <v>0</v>
      </c>
      <c r="AF345" s="71">
        <f>VI!Z56*100</f>
        <v>0</v>
      </c>
      <c r="AG345" s="71">
        <f>VI!AA56*100</f>
        <v>0</v>
      </c>
      <c r="AH345" s="71">
        <f>VI!AB56*100</f>
        <v>0</v>
      </c>
      <c r="AI345" s="71">
        <f>VI!AC56*100</f>
        <v>0</v>
      </c>
      <c r="AJ345" s="71">
        <f>VI!AD56*100</f>
        <v>0</v>
      </c>
      <c r="AK345" s="71">
        <f>VI!AE56*100</f>
        <v>0</v>
      </c>
      <c r="AL345" s="71">
        <f>VI!AF56*100</f>
        <v>0</v>
      </c>
      <c r="AM345" s="71">
        <f>VI!AG56*100</f>
        <v>0</v>
      </c>
      <c r="AN345" s="71">
        <f>VI!AH56*100</f>
        <v>0</v>
      </c>
      <c r="AO345" s="71">
        <f>VI!AI56*100</f>
        <v>0</v>
      </c>
      <c r="AP345" s="71">
        <f>VI!AJ56*100</f>
        <v>0</v>
      </c>
      <c r="AQ345" s="71">
        <f>VI!AK56*100</f>
        <v>0</v>
      </c>
    </row>
    <row r="346" spans="1:43" x14ac:dyDescent="0.2">
      <c r="A346" s="67" t="s">
        <v>94</v>
      </c>
      <c r="B346" s="67" t="s">
        <v>95</v>
      </c>
      <c r="C346" s="67" t="s">
        <v>104</v>
      </c>
      <c r="D346" s="67" t="s">
        <v>16</v>
      </c>
      <c r="E346" s="67" t="s">
        <v>75</v>
      </c>
      <c r="F346" s="67" t="s">
        <v>98</v>
      </c>
      <c r="G346" s="68" t="str">
        <f>VI!B57</f>
        <v>%</v>
      </c>
      <c r="H346" s="67" t="s">
        <v>97</v>
      </c>
      <c r="I346" s="69">
        <v>6</v>
      </c>
      <c r="J346" s="71">
        <f>VI!D57*100</f>
        <v>0</v>
      </c>
      <c r="K346" s="71">
        <f>VI!E57*100</f>
        <v>0</v>
      </c>
      <c r="L346" s="71">
        <f>VI!F57*100</f>
        <v>0</v>
      </c>
      <c r="M346" s="71">
        <f>VI!G57*100</f>
        <v>0</v>
      </c>
      <c r="N346" s="71">
        <f>VI!H57*100</f>
        <v>0</v>
      </c>
      <c r="O346" s="71">
        <f>VI!I57*100</f>
        <v>0</v>
      </c>
      <c r="P346" s="71">
        <f>VI!J57*100</f>
        <v>0</v>
      </c>
      <c r="Q346" s="71">
        <f>VI!K57*100</f>
        <v>0</v>
      </c>
      <c r="R346" s="71">
        <f>VI!L57*100</f>
        <v>0</v>
      </c>
      <c r="S346" s="71">
        <f>VI!M57*100</f>
        <v>0</v>
      </c>
      <c r="T346" s="71">
        <f>VI!N57*100</f>
        <v>0</v>
      </c>
      <c r="U346" s="71">
        <f>VI!O57*100</f>
        <v>0</v>
      </c>
      <c r="V346" s="71">
        <f>VI!P57*100</f>
        <v>0</v>
      </c>
      <c r="W346" s="71">
        <f>VI!Q57*100</f>
        <v>0</v>
      </c>
      <c r="X346" s="71">
        <f>VI!R57*100</f>
        <v>0</v>
      </c>
      <c r="Y346" s="71">
        <f>VI!S57*100</f>
        <v>0</v>
      </c>
      <c r="Z346" s="71">
        <f>VI!T57*100</f>
        <v>0</v>
      </c>
      <c r="AA346" s="71">
        <f>VI!U57*100</f>
        <v>0</v>
      </c>
      <c r="AB346" s="71">
        <f>VI!V57*100</f>
        <v>0</v>
      </c>
      <c r="AC346" s="71">
        <f>VI!W57*100</f>
        <v>0.65444600507142392</v>
      </c>
      <c r="AD346" s="71">
        <f>VI!X57*100</f>
        <v>1.3088920101426946</v>
      </c>
      <c r="AE346" s="71">
        <f>VI!Y57*100</f>
        <v>1.9633380152139654</v>
      </c>
      <c r="AF346" s="71">
        <f>VI!Z57*100</f>
        <v>2.6177840202853893</v>
      </c>
      <c r="AG346" s="71">
        <f>VI!AA57*100</f>
        <v>3.2722300253566603</v>
      </c>
      <c r="AH346" s="71">
        <f>VI!AB57*100</f>
        <v>6.931399275015794</v>
      </c>
      <c r="AI346" s="71">
        <f>VI!AC57*100</f>
        <v>10.590568524674929</v>
      </c>
      <c r="AJ346" s="71">
        <f>VI!AD57*100</f>
        <v>14.249737774332838</v>
      </c>
      <c r="AK346" s="71">
        <f>VI!AE57*100</f>
        <v>17.908907023990743</v>
      </c>
      <c r="AL346" s="71">
        <f>VI!AF57*100</f>
        <v>21.568076273649879</v>
      </c>
      <c r="AM346" s="71">
        <f>VI!AG57*100</f>
        <v>25.227245523306564</v>
      </c>
      <c r="AN346" s="71">
        <f>VI!AH57*100</f>
        <v>28.886414772965697</v>
      </c>
      <c r="AO346" s="71">
        <f>VI!AI57*100</f>
        <v>32.545584022623601</v>
      </c>
      <c r="AP346" s="71">
        <f>VI!AJ57*100</f>
        <v>36.204753272281515</v>
      </c>
      <c r="AQ346" s="71">
        <f>VI!AK57*100</f>
        <v>39.863922521940651</v>
      </c>
    </row>
    <row r="347" spans="1:43" x14ac:dyDescent="0.2">
      <c r="A347" s="67" t="s">
        <v>94</v>
      </c>
      <c r="B347" s="67" t="s">
        <v>95</v>
      </c>
      <c r="C347" s="67" t="s">
        <v>104</v>
      </c>
      <c r="D347" s="67" t="s">
        <v>79</v>
      </c>
      <c r="E347" s="67" t="s">
        <v>7</v>
      </c>
      <c r="F347" s="67" t="s">
        <v>98</v>
      </c>
      <c r="G347" s="68" t="str">
        <f>VI!B60</f>
        <v>%</v>
      </c>
      <c r="H347" s="67" t="s">
        <v>97</v>
      </c>
      <c r="I347" s="69">
        <v>6</v>
      </c>
      <c r="J347" s="71">
        <f>VI!D60*100</f>
        <v>0</v>
      </c>
      <c r="K347" s="71">
        <f>VI!E60*100</f>
        <v>0</v>
      </c>
      <c r="L347" s="71">
        <f>VI!F60*100</f>
        <v>0</v>
      </c>
      <c r="M347" s="71">
        <f>VI!G60*100</f>
        <v>0</v>
      </c>
      <c r="N347" s="71">
        <f>VI!H60*100</f>
        <v>0</v>
      </c>
      <c r="O347" s="71">
        <f>VI!I60*100</f>
        <v>0</v>
      </c>
      <c r="P347" s="71">
        <f>VI!J60*100</f>
        <v>0</v>
      </c>
      <c r="Q347" s="71">
        <f>VI!K60*100</f>
        <v>0</v>
      </c>
      <c r="R347" s="71">
        <f>VI!L60*100</f>
        <v>0</v>
      </c>
      <c r="S347" s="71">
        <f>VI!M60*100</f>
        <v>0</v>
      </c>
      <c r="T347" s="71">
        <f>VI!N60*100</f>
        <v>0</v>
      </c>
      <c r="U347" s="71">
        <f>VI!O60*100</f>
        <v>0</v>
      </c>
      <c r="V347" s="71">
        <f>VI!P60*100</f>
        <v>0</v>
      </c>
      <c r="W347" s="71">
        <f>VI!Q60*100</f>
        <v>0</v>
      </c>
      <c r="X347" s="71">
        <f>VI!R60*100</f>
        <v>0</v>
      </c>
      <c r="Y347" s="71">
        <f>VI!S60*100</f>
        <v>0</v>
      </c>
      <c r="Z347" s="71">
        <f>VI!T60*100</f>
        <v>0</v>
      </c>
      <c r="AA347" s="71">
        <f>VI!U60*100</f>
        <v>0</v>
      </c>
      <c r="AB347" s="71">
        <f>VI!V60*100</f>
        <v>0</v>
      </c>
      <c r="AC347" s="71">
        <f>VI!W60*100</f>
        <v>0</v>
      </c>
      <c r="AD347" s="71">
        <f>VI!X60*100</f>
        <v>0</v>
      </c>
      <c r="AE347" s="71">
        <f>VI!Y60*100</f>
        <v>0</v>
      </c>
      <c r="AF347" s="71">
        <f>VI!Z60*100</f>
        <v>0</v>
      </c>
      <c r="AG347" s="71">
        <f>VI!AA60*100</f>
        <v>0</v>
      </c>
      <c r="AH347" s="71">
        <f>VI!AB60*100</f>
        <v>0</v>
      </c>
      <c r="AI347" s="71">
        <f>VI!AC60*100</f>
        <v>0</v>
      </c>
      <c r="AJ347" s="71">
        <f>VI!AD60*100</f>
        <v>0</v>
      </c>
      <c r="AK347" s="71">
        <f>VI!AE60*100</f>
        <v>0</v>
      </c>
      <c r="AL347" s="71">
        <f>VI!AF60*100</f>
        <v>0</v>
      </c>
      <c r="AM347" s="71">
        <f>VI!AG60*100</f>
        <v>0</v>
      </c>
      <c r="AN347" s="71">
        <f>VI!AH60*100</f>
        <v>0</v>
      </c>
      <c r="AO347" s="71">
        <f>VI!AI60*100</f>
        <v>0</v>
      </c>
      <c r="AP347" s="71">
        <f>VI!AJ60*100</f>
        <v>0</v>
      </c>
      <c r="AQ347" s="71">
        <f>VI!AK60*100</f>
        <v>0</v>
      </c>
    </row>
    <row r="348" spans="1:43" x14ac:dyDescent="0.2">
      <c r="A348" s="67" t="s">
        <v>94</v>
      </c>
      <c r="B348" s="67" t="s">
        <v>95</v>
      </c>
      <c r="C348" s="67" t="s">
        <v>104</v>
      </c>
      <c r="D348" s="67" t="s">
        <v>79</v>
      </c>
      <c r="E348" s="67" t="s">
        <v>9</v>
      </c>
      <c r="F348" s="67" t="s">
        <v>98</v>
      </c>
      <c r="G348" s="68" t="str">
        <f>VI!B61</f>
        <v>%</v>
      </c>
      <c r="H348" s="67" t="s">
        <v>97</v>
      </c>
      <c r="I348" s="69">
        <v>6</v>
      </c>
      <c r="J348" s="71">
        <f>VI!D61*100</f>
        <v>0</v>
      </c>
      <c r="K348" s="71">
        <f>VI!E61*100</f>
        <v>0</v>
      </c>
      <c r="L348" s="71">
        <f>VI!F61*100</f>
        <v>0</v>
      </c>
      <c r="M348" s="71">
        <f>VI!G61*100</f>
        <v>0</v>
      </c>
      <c r="N348" s="71">
        <f>VI!H61*100</f>
        <v>0</v>
      </c>
      <c r="O348" s="71">
        <f>VI!I61*100</f>
        <v>0</v>
      </c>
      <c r="P348" s="71">
        <f>VI!J61*100</f>
        <v>0</v>
      </c>
      <c r="Q348" s="71">
        <f>VI!K61*100</f>
        <v>0</v>
      </c>
      <c r="R348" s="71">
        <f>VI!L61*100</f>
        <v>0</v>
      </c>
      <c r="S348" s="71">
        <f>VI!M61*100</f>
        <v>0</v>
      </c>
      <c r="T348" s="71">
        <f>VI!N61*100</f>
        <v>0</v>
      </c>
      <c r="U348" s="71">
        <f>VI!O61*100</f>
        <v>0</v>
      </c>
      <c r="V348" s="71">
        <f>VI!P61*100</f>
        <v>0</v>
      </c>
      <c r="W348" s="71">
        <f>VI!Q61*100</f>
        <v>0</v>
      </c>
      <c r="X348" s="71">
        <f>VI!R61*100</f>
        <v>0</v>
      </c>
      <c r="Y348" s="71">
        <f>VI!S61*100</f>
        <v>0</v>
      </c>
      <c r="Z348" s="71">
        <f>VI!T61*100</f>
        <v>0</v>
      </c>
      <c r="AA348" s="71">
        <f>VI!U61*100</f>
        <v>0</v>
      </c>
      <c r="AB348" s="71">
        <f>VI!V61*100</f>
        <v>0</v>
      </c>
      <c r="AC348" s="71">
        <f>VI!W61*100</f>
        <v>0</v>
      </c>
      <c r="AD348" s="71">
        <f>VI!X61*100</f>
        <v>0</v>
      </c>
      <c r="AE348" s="71">
        <f>VI!Y61*100</f>
        <v>0</v>
      </c>
      <c r="AF348" s="71">
        <f>VI!Z61*100</f>
        <v>0</v>
      </c>
      <c r="AG348" s="71">
        <f>VI!AA61*100</f>
        <v>0</v>
      </c>
      <c r="AH348" s="71">
        <f>VI!AB61*100</f>
        <v>0</v>
      </c>
      <c r="AI348" s="71">
        <f>VI!AC61*100</f>
        <v>0</v>
      </c>
      <c r="AJ348" s="71">
        <f>VI!AD61*100</f>
        <v>0</v>
      </c>
      <c r="AK348" s="71">
        <f>VI!AE61*100</f>
        <v>0</v>
      </c>
      <c r="AL348" s="71">
        <f>VI!AF61*100</f>
        <v>0</v>
      </c>
      <c r="AM348" s="71">
        <f>VI!AG61*100</f>
        <v>0</v>
      </c>
      <c r="AN348" s="71">
        <f>VI!AH61*100</f>
        <v>0</v>
      </c>
      <c r="AO348" s="71">
        <f>VI!AI61*100</f>
        <v>0</v>
      </c>
      <c r="AP348" s="71">
        <f>VI!AJ61*100</f>
        <v>0</v>
      </c>
      <c r="AQ348" s="71">
        <f>VI!AK61*100</f>
        <v>0</v>
      </c>
    </row>
    <row r="349" spans="1:43" x14ac:dyDescent="0.2">
      <c r="A349" s="67" t="s">
        <v>94</v>
      </c>
      <c r="B349" s="67" t="s">
        <v>95</v>
      </c>
      <c r="C349" s="67" t="s">
        <v>104</v>
      </c>
      <c r="D349" s="67" t="s">
        <v>79</v>
      </c>
      <c r="E349" s="67" t="s">
        <v>10</v>
      </c>
      <c r="F349" s="67" t="s">
        <v>98</v>
      </c>
      <c r="G349" s="68" t="str">
        <f>VI!B62</f>
        <v>%</v>
      </c>
      <c r="H349" s="67" t="s">
        <v>97</v>
      </c>
      <c r="I349" s="69">
        <v>6</v>
      </c>
      <c r="J349" s="71">
        <f>VI!D62*100</f>
        <v>0</v>
      </c>
      <c r="K349" s="71">
        <f>VI!E62*100</f>
        <v>0</v>
      </c>
      <c r="L349" s="71">
        <f>VI!F62*100</f>
        <v>0</v>
      </c>
      <c r="M349" s="71">
        <f>VI!G62*100</f>
        <v>0</v>
      </c>
      <c r="N349" s="71">
        <f>VI!H62*100</f>
        <v>0</v>
      </c>
      <c r="O349" s="71">
        <f>VI!I62*100</f>
        <v>0</v>
      </c>
      <c r="P349" s="71">
        <f>VI!J62*100</f>
        <v>0</v>
      </c>
      <c r="Q349" s="71">
        <f>VI!K62*100</f>
        <v>0</v>
      </c>
      <c r="R349" s="71">
        <f>VI!L62*100</f>
        <v>0</v>
      </c>
      <c r="S349" s="71">
        <f>VI!M62*100</f>
        <v>0</v>
      </c>
      <c r="T349" s="71">
        <f>VI!N62*100</f>
        <v>0</v>
      </c>
      <c r="U349" s="71">
        <f>VI!O62*100</f>
        <v>0</v>
      </c>
      <c r="V349" s="71">
        <f>VI!P62*100</f>
        <v>0</v>
      </c>
      <c r="W349" s="71">
        <f>VI!Q62*100</f>
        <v>0</v>
      </c>
      <c r="X349" s="71">
        <f>VI!R62*100</f>
        <v>0</v>
      </c>
      <c r="Y349" s="71">
        <f>VI!S62*100</f>
        <v>0</v>
      </c>
      <c r="Z349" s="71">
        <f>VI!T62*100</f>
        <v>0</v>
      </c>
      <c r="AA349" s="71">
        <f>VI!U62*100</f>
        <v>0</v>
      </c>
      <c r="AB349" s="71">
        <f>VI!V62*100</f>
        <v>0</v>
      </c>
      <c r="AC349" s="71">
        <f>VI!W62*100</f>
        <v>0</v>
      </c>
      <c r="AD349" s="71">
        <f>VI!X62*100</f>
        <v>0</v>
      </c>
      <c r="AE349" s="71">
        <f>VI!Y62*100</f>
        <v>0</v>
      </c>
      <c r="AF349" s="71">
        <f>VI!Z62*100</f>
        <v>0</v>
      </c>
      <c r="AG349" s="71">
        <f>VI!AA62*100</f>
        <v>0</v>
      </c>
      <c r="AH349" s="71">
        <f>VI!AB62*100</f>
        <v>0</v>
      </c>
      <c r="AI349" s="71">
        <f>VI!AC62*100</f>
        <v>0</v>
      </c>
      <c r="AJ349" s="71">
        <f>VI!AD62*100</f>
        <v>0</v>
      </c>
      <c r="AK349" s="71">
        <f>VI!AE62*100</f>
        <v>0</v>
      </c>
      <c r="AL349" s="71">
        <f>VI!AF62*100</f>
        <v>0</v>
      </c>
      <c r="AM349" s="71">
        <f>VI!AG62*100</f>
        <v>0</v>
      </c>
      <c r="AN349" s="71">
        <f>VI!AH62*100</f>
        <v>0</v>
      </c>
      <c r="AO349" s="71">
        <f>VI!AI62*100</f>
        <v>0</v>
      </c>
      <c r="AP349" s="71">
        <f>VI!AJ62*100</f>
        <v>0</v>
      </c>
      <c r="AQ349" s="71">
        <f>VI!AK62*100</f>
        <v>0</v>
      </c>
    </row>
    <row r="350" spans="1:43" x14ac:dyDescent="0.2">
      <c r="A350" s="67" t="s">
        <v>94</v>
      </c>
      <c r="B350" s="67" t="s">
        <v>95</v>
      </c>
      <c r="C350" s="67" t="s">
        <v>104</v>
      </c>
      <c r="D350" s="67" t="s">
        <v>79</v>
      </c>
      <c r="E350" s="67" t="s">
        <v>11</v>
      </c>
      <c r="F350" s="67" t="s">
        <v>98</v>
      </c>
      <c r="G350" s="68" t="str">
        <f>VI!B63</f>
        <v>%</v>
      </c>
      <c r="H350" s="67" t="s">
        <v>97</v>
      </c>
      <c r="I350" s="69">
        <v>6</v>
      </c>
      <c r="J350" s="71">
        <f>VI!D63*100</f>
        <v>0</v>
      </c>
      <c r="K350" s="71">
        <f>VI!E63*100</f>
        <v>0</v>
      </c>
      <c r="L350" s="71">
        <f>VI!F63*100</f>
        <v>0</v>
      </c>
      <c r="M350" s="71">
        <f>VI!G63*100</f>
        <v>0</v>
      </c>
      <c r="N350" s="71">
        <f>VI!H63*100</f>
        <v>0</v>
      </c>
      <c r="O350" s="71">
        <f>VI!I63*100</f>
        <v>0</v>
      </c>
      <c r="P350" s="71">
        <f>VI!J63*100</f>
        <v>0</v>
      </c>
      <c r="Q350" s="71">
        <f>VI!K63*100</f>
        <v>0</v>
      </c>
      <c r="R350" s="71">
        <f>VI!L63*100</f>
        <v>0</v>
      </c>
      <c r="S350" s="71">
        <f>VI!M63*100</f>
        <v>0</v>
      </c>
      <c r="T350" s="71">
        <f>VI!N63*100</f>
        <v>0</v>
      </c>
      <c r="U350" s="71">
        <f>VI!O63*100</f>
        <v>0</v>
      </c>
      <c r="V350" s="71">
        <f>VI!P63*100</f>
        <v>0</v>
      </c>
      <c r="W350" s="71">
        <f>VI!Q63*100</f>
        <v>0</v>
      </c>
      <c r="X350" s="71">
        <f>VI!R63*100</f>
        <v>0</v>
      </c>
      <c r="Y350" s="71">
        <f>VI!S63*100</f>
        <v>0</v>
      </c>
      <c r="Z350" s="71">
        <f>VI!T63*100</f>
        <v>0</v>
      </c>
      <c r="AA350" s="71">
        <f>VI!U63*100</f>
        <v>0</v>
      </c>
      <c r="AB350" s="71">
        <f>VI!V63*100</f>
        <v>0</v>
      </c>
      <c r="AC350" s="71">
        <f>VI!W63*100</f>
        <v>0</v>
      </c>
      <c r="AD350" s="71">
        <f>VI!X63*100</f>
        <v>0</v>
      </c>
      <c r="AE350" s="71">
        <f>VI!Y63*100</f>
        <v>0</v>
      </c>
      <c r="AF350" s="71">
        <f>VI!Z63*100</f>
        <v>0</v>
      </c>
      <c r="AG350" s="71">
        <f>VI!AA63*100</f>
        <v>0</v>
      </c>
      <c r="AH350" s="71">
        <f>VI!AB63*100</f>
        <v>0</v>
      </c>
      <c r="AI350" s="71">
        <f>VI!AC63*100</f>
        <v>0</v>
      </c>
      <c r="AJ350" s="71">
        <f>VI!AD63*100</f>
        <v>0</v>
      </c>
      <c r="AK350" s="71">
        <f>VI!AE63*100</f>
        <v>0</v>
      </c>
      <c r="AL350" s="71">
        <f>VI!AF63*100</f>
        <v>0</v>
      </c>
      <c r="AM350" s="71">
        <f>VI!AG63*100</f>
        <v>0</v>
      </c>
      <c r="AN350" s="71">
        <f>VI!AH63*100</f>
        <v>0</v>
      </c>
      <c r="AO350" s="71">
        <f>VI!AI63*100</f>
        <v>0</v>
      </c>
      <c r="AP350" s="71">
        <f>VI!AJ63*100</f>
        <v>0</v>
      </c>
      <c r="AQ350" s="71">
        <f>VI!AK63*100</f>
        <v>0</v>
      </c>
    </row>
    <row r="351" spans="1:43" x14ac:dyDescent="0.2">
      <c r="A351" s="67" t="s">
        <v>94</v>
      </c>
      <c r="B351" s="67" t="s">
        <v>95</v>
      </c>
      <c r="C351" s="67" t="s">
        <v>104</v>
      </c>
      <c r="D351" s="67" t="s">
        <v>79</v>
      </c>
      <c r="E351" s="67" t="s">
        <v>106</v>
      </c>
      <c r="F351" s="67" t="s">
        <v>98</v>
      </c>
      <c r="G351" s="68" t="str">
        <f>VI!B64</f>
        <v>%</v>
      </c>
      <c r="H351" s="67" t="s">
        <v>97</v>
      </c>
      <c r="I351" s="69">
        <v>6</v>
      </c>
      <c r="J351" s="71">
        <f>VI!D64*100</f>
        <v>0</v>
      </c>
      <c r="K351" s="71">
        <f>VI!E64*100</f>
        <v>0</v>
      </c>
      <c r="L351" s="71">
        <f>VI!F64*100</f>
        <v>0</v>
      </c>
      <c r="M351" s="71">
        <f>VI!G64*100</f>
        <v>0</v>
      </c>
      <c r="N351" s="71">
        <f>VI!H64*100</f>
        <v>0</v>
      </c>
      <c r="O351" s="71">
        <f>VI!I64*100</f>
        <v>0</v>
      </c>
      <c r="P351" s="71">
        <f>VI!J64*100</f>
        <v>0</v>
      </c>
      <c r="Q351" s="71">
        <f>VI!K64*100</f>
        <v>0</v>
      </c>
      <c r="R351" s="71">
        <f>VI!L64*100</f>
        <v>0</v>
      </c>
      <c r="S351" s="71">
        <f>VI!M64*100</f>
        <v>0</v>
      </c>
      <c r="T351" s="71">
        <f>VI!N64*100</f>
        <v>0</v>
      </c>
      <c r="U351" s="71">
        <f>VI!O64*100</f>
        <v>0</v>
      </c>
      <c r="V351" s="71">
        <f>VI!P64*100</f>
        <v>0</v>
      </c>
      <c r="W351" s="71">
        <f>VI!Q64*100</f>
        <v>0</v>
      </c>
      <c r="X351" s="71">
        <f>VI!R64*100</f>
        <v>0</v>
      </c>
      <c r="Y351" s="71">
        <f>VI!S64*100</f>
        <v>0</v>
      </c>
      <c r="Z351" s="71">
        <f>VI!T64*100</f>
        <v>0</v>
      </c>
      <c r="AA351" s="71">
        <f>VI!U64*100</f>
        <v>0</v>
      </c>
      <c r="AB351" s="71">
        <f>VI!V64*100</f>
        <v>0</v>
      </c>
      <c r="AC351" s="71">
        <f>VI!W64*100</f>
        <v>0</v>
      </c>
      <c r="AD351" s="71">
        <f>VI!X64*100</f>
        <v>0</v>
      </c>
      <c r="AE351" s="71">
        <f>VI!Y64*100</f>
        <v>0</v>
      </c>
      <c r="AF351" s="71">
        <f>VI!Z64*100</f>
        <v>0</v>
      </c>
      <c r="AG351" s="71">
        <f>VI!AA64*100</f>
        <v>0</v>
      </c>
      <c r="AH351" s="71">
        <f>VI!AB64*100</f>
        <v>0</v>
      </c>
      <c r="AI351" s="71">
        <f>VI!AC64*100</f>
        <v>0</v>
      </c>
      <c r="AJ351" s="71">
        <f>VI!AD64*100</f>
        <v>0</v>
      </c>
      <c r="AK351" s="71">
        <f>VI!AE64*100</f>
        <v>0</v>
      </c>
      <c r="AL351" s="71">
        <f>VI!AF64*100</f>
        <v>0</v>
      </c>
      <c r="AM351" s="71">
        <f>VI!AG64*100</f>
        <v>0</v>
      </c>
      <c r="AN351" s="71">
        <f>VI!AH64*100</f>
        <v>0</v>
      </c>
      <c r="AO351" s="71">
        <f>VI!AI64*100</f>
        <v>0</v>
      </c>
      <c r="AP351" s="71">
        <f>VI!AJ64*100</f>
        <v>0</v>
      </c>
      <c r="AQ351" s="71">
        <f>VI!AK64*100</f>
        <v>0</v>
      </c>
    </row>
    <row r="352" spans="1:43" x14ac:dyDescent="0.2">
      <c r="A352" s="67" t="s">
        <v>94</v>
      </c>
      <c r="B352" s="67" t="s">
        <v>95</v>
      </c>
      <c r="C352" s="67" t="s">
        <v>104</v>
      </c>
      <c r="D352" s="67" t="s">
        <v>79</v>
      </c>
      <c r="E352" s="67" t="s">
        <v>12</v>
      </c>
      <c r="F352" s="67" t="s">
        <v>98</v>
      </c>
      <c r="G352" s="68" t="str">
        <f>VI!B65</f>
        <v>%</v>
      </c>
      <c r="H352" s="67" t="s">
        <v>97</v>
      </c>
      <c r="I352" s="69">
        <v>6</v>
      </c>
      <c r="J352" s="71">
        <f>VI!D65*100</f>
        <v>0</v>
      </c>
      <c r="K352" s="71">
        <f>VI!E65*100</f>
        <v>0</v>
      </c>
      <c r="L352" s="71">
        <f>VI!F65*100</f>
        <v>0</v>
      </c>
      <c r="M352" s="71">
        <f>VI!G65*100</f>
        <v>0</v>
      </c>
      <c r="N352" s="71">
        <f>VI!H65*100</f>
        <v>0</v>
      </c>
      <c r="O352" s="71">
        <f>VI!I65*100</f>
        <v>0.95229344588170561</v>
      </c>
      <c r="P352" s="71">
        <f>VI!J65*100</f>
        <v>1.9045868917634112</v>
      </c>
      <c r="Q352" s="71">
        <f>VI!K65*100</f>
        <v>2.8568803376451166</v>
      </c>
      <c r="R352" s="71">
        <f>VI!L65*100</f>
        <v>3.8091737835268225</v>
      </c>
      <c r="S352" s="71">
        <f>VI!M65*100</f>
        <v>4.7614672294085283</v>
      </c>
      <c r="T352" s="71">
        <f>VI!N65*100</f>
        <v>5.7137606752902341</v>
      </c>
      <c r="U352" s="71">
        <f>VI!O65*100</f>
        <v>6.66605412117194</v>
      </c>
      <c r="V352" s="71">
        <f>VI!P65*100</f>
        <v>7.6183475670536449</v>
      </c>
      <c r="W352" s="71">
        <f>VI!Q65*100</f>
        <v>8.570641012935349</v>
      </c>
      <c r="X352" s="71">
        <f>VI!R65*100</f>
        <v>9.5229344588170548</v>
      </c>
      <c r="Y352" s="71">
        <f>VI!S65*100</f>
        <v>10.475227904698761</v>
      </c>
      <c r="Z352" s="71">
        <f>VI!T65*100</f>
        <v>11.427521350580465</v>
      </c>
      <c r="AA352" s="71">
        <f>VI!U65*100</f>
        <v>12.379814796462171</v>
      </c>
      <c r="AB352" s="71">
        <f>VI!V65*100</f>
        <v>13.332108242343876</v>
      </c>
      <c r="AC352" s="71">
        <f>VI!W65*100</f>
        <v>14.284401688225582</v>
      </c>
      <c r="AD352" s="71">
        <f>VI!X65*100</f>
        <v>15.236695134107286</v>
      </c>
      <c r="AE352" s="71">
        <f>VI!Y65*100</f>
        <v>16.18898857998899</v>
      </c>
      <c r="AF352" s="71">
        <f>VI!Z65*100</f>
        <v>17.141282025870698</v>
      </c>
      <c r="AG352" s="71">
        <f>VI!AA65*100</f>
        <v>18.093575471752402</v>
      </c>
      <c r="AH352" s="71">
        <f>VI!AB65*100</f>
        <v>19.045868917634106</v>
      </c>
      <c r="AI352" s="71">
        <f>VI!AC65*100</f>
        <v>19.99816236351581</v>
      </c>
      <c r="AJ352" s="71">
        <f>VI!AD65*100</f>
        <v>20.950455809397518</v>
      </c>
      <c r="AK352" s="71">
        <f>VI!AE65*100</f>
        <v>21.902749255279222</v>
      </c>
      <c r="AL352" s="71">
        <f>VI!AF65*100</f>
        <v>22.855042701160926</v>
      </c>
      <c r="AM352" s="71">
        <f>VI!AG65*100</f>
        <v>23.807336147042633</v>
      </c>
      <c r="AN352" s="71">
        <f>VI!AH65*100</f>
        <v>24.759629592924338</v>
      </c>
      <c r="AO352" s="71">
        <f>VI!AI65*100</f>
        <v>25.711923038806045</v>
      </c>
      <c r="AP352" s="71">
        <f>VI!AJ65*100</f>
        <v>26.664216484687753</v>
      </c>
      <c r="AQ352" s="71">
        <f>VI!AK65*100</f>
        <v>27.61650993056946</v>
      </c>
    </row>
    <row r="353" spans="1:43" x14ac:dyDescent="0.2">
      <c r="A353" s="67" t="s">
        <v>94</v>
      </c>
      <c r="B353" s="67" t="s">
        <v>95</v>
      </c>
      <c r="C353" s="67" t="s">
        <v>104</v>
      </c>
      <c r="D353" s="67" t="s">
        <v>79</v>
      </c>
      <c r="E353" s="67" t="s">
        <v>54</v>
      </c>
      <c r="F353" s="67" t="s">
        <v>98</v>
      </c>
      <c r="G353" s="68" t="str">
        <f>VI!B66</f>
        <v>%</v>
      </c>
      <c r="H353" s="67" t="s">
        <v>97</v>
      </c>
      <c r="I353" s="69">
        <v>6</v>
      </c>
      <c r="J353" s="71">
        <f>VI!D66*100</f>
        <v>100</v>
      </c>
      <c r="K353" s="71">
        <f>VI!E66*100</f>
        <v>100</v>
      </c>
      <c r="L353" s="71">
        <f>VI!F66*100</f>
        <v>100</v>
      </c>
      <c r="M353" s="71">
        <f>VI!G66*100</f>
        <v>100</v>
      </c>
      <c r="N353" s="71">
        <f>VI!H66*100</f>
        <v>100</v>
      </c>
      <c r="O353" s="71">
        <f>VI!I66*100</f>
        <v>99.047706554118292</v>
      </c>
      <c r="P353" s="71">
        <f>VI!J66*100</f>
        <v>98.095403108236596</v>
      </c>
      <c r="Q353" s="71">
        <f>VI!K66*100</f>
        <v>97.143053420570965</v>
      </c>
      <c r="R353" s="71">
        <f>VI!L66*100</f>
        <v>96.190387420467545</v>
      </c>
      <c r="S353" s="71">
        <f>VI!M66*100</f>
        <v>95.235626177668976</v>
      </c>
      <c r="T353" s="71">
        <f>VI!N66*100</f>
        <v>94.266988670796096</v>
      </c>
      <c r="U353" s="71">
        <f>VI!O66*100</f>
        <v>93.206563956802583</v>
      </c>
      <c r="V353" s="71">
        <f>VI!P66*100</f>
        <v>91.543843534617281</v>
      </c>
      <c r="W353" s="71">
        <f>VI!Q66*100</f>
        <v>84.129358987064634</v>
      </c>
      <c r="X353" s="71">
        <f>VI!R66*100</f>
        <v>82.757093623505128</v>
      </c>
      <c r="Y353" s="71">
        <f>VI!S66*100</f>
        <v>81.359976996192401</v>
      </c>
      <c r="Z353" s="71">
        <f>VI!T66*100</f>
        <v>79.936539087739845</v>
      </c>
      <c r="AA353" s="71">
        <f>VI!U66*100</f>
        <v>78.485230767036995</v>
      </c>
      <c r="AB353" s="71">
        <f>VI!V66*100</f>
        <v>77.004421319383169</v>
      </c>
      <c r="AC353" s="71">
        <f>VI!W66*100</f>
        <v>75.492396251837292</v>
      </c>
      <c r="AD353" s="71">
        <f>VI!X66*100</f>
        <v>73.947355454437655</v>
      </c>
      <c r="AE353" s="71">
        <f>VI!Y66*100</f>
        <v>72.367411810148226</v>
      </c>
      <c r="AF353" s="71">
        <f>VI!Z66*100</f>
        <v>70.750590359614577</v>
      </c>
      <c r="AG353" s="71">
        <f>VI!AA66*100</f>
        <v>69.094828140966371</v>
      </c>
      <c r="AH353" s="71">
        <f>VI!AB66*100</f>
        <v>67.397974839816285</v>
      </c>
      <c r="AI353" s="71">
        <f>VI!AC66*100</f>
        <v>65.657794400027655</v>
      </c>
      <c r="AJ353" s="71">
        <f>VI!AD66*100</f>
        <v>63.871967761399929</v>
      </c>
      <c r="AK353" s="71">
        <f>VI!AE66*100</f>
        <v>62.038096905675225</v>
      </c>
      <c r="AL353" s="71">
        <f>VI!AF66*100</f>
        <v>60.153710406577453</v>
      </c>
      <c r="AM353" s="71">
        <f>VI!AG66*100</f>
        <v>58.216270692173502</v>
      </c>
      <c r="AN353" s="71">
        <f>VI!AH66*100</f>
        <v>56.223183237724506</v>
      </c>
      <c r="AO353" s="71">
        <f>VI!AI66*100</f>
        <v>54.171807913215119</v>
      </c>
      <c r="AP353" s="71">
        <f>VI!AJ66*100</f>
        <v>52.059472710549038</v>
      </c>
      <c r="AQ353" s="71">
        <f>VI!AK66*100</f>
        <v>49.883490069430543</v>
      </c>
    </row>
    <row r="354" spans="1:43" x14ac:dyDescent="0.2">
      <c r="A354" s="67" t="s">
        <v>94</v>
      </c>
      <c r="B354" s="67" t="s">
        <v>95</v>
      </c>
      <c r="C354" s="67" t="s">
        <v>104</v>
      </c>
      <c r="D354" s="67" t="s">
        <v>79</v>
      </c>
      <c r="E354" s="67" t="s">
        <v>74</v>
      </c>
      <c r="F354" s="67" t="s">
        <v>98</v>
      </c>
      <c r="G354" s="68" t="str">
        <f>VI!B67</f>
        <v>%</v>
      </c>
      <c r="H354" s="67" t="s">
        <v>97</v>
      </c>
      <c r="I354" s="69">
        <v>6</v>
      </c>
      <c r="J354" s="71">
        <f>VI!D67*100</f>
        <v>0</v>
      </c>
      <c r="K354" s="71">
        <f>VI!E67*100</f>
        <v>0</v>
      </c>
      <c r="L354" s="71">
        <f>VI!F67*100</f>
        <v>0</v>
      </c>
      <c r="M354" s="71">
        <f>VI!G67*100</f>
        <v>0</v>
      </c>
      <c r="N354" s="71">
        <f>VI!H67*100</f>
        <v>0</v>
      </c>
      <c r="O354" s="71">
        <f>VI!I67*100</f>
        <v>0</v>
      </c>
      <c r="P354" s="71">
        <f>VI!J67*100</f>
        <v>0</v>
      </c>
      <c r="Q354" s="71">
        <f>VI!K67*100</f>
        <v>0</v>
      </c>
      <c r="R354" s="71">
        <f>VI!L67*100</f>
        <v>0</v>
      </c>
      <c r="S354" s="71">
        <f>VI!M67*100</f>
        <v>0</v>
      </c>
      <c r="T354" s="71">
        <f>VI!N67*100</f>
        <v>0</v>
      </c>
      <c r="U354" s="71">
        <f>VI!O67*100</f>
        <v>0</v>
      </c>
      <c r="V354" s="71">
        <f>VI!P67*100</f>
        <v>0</v>
      </c>
      <c r="W354" s="71">
        <f>VI!Q67*100</f>
        <v>0</v>
      </c>
      <c r="X354" s="71">
        <f>VI!R67*100</f>
        <v>0</v>
      </c>
      <c r="Y354" s="71">
        <f>VI!S67*100</f>
        <v>0</v>
      </c>
      <c r="Z354" s="71">
        <f>VI!T67*100</f>
        <v>0</v>
      </c>
      <c r="AA354" s="71">
        <f>VI!U67*100</f>
        <v>0</v>
      </c>
      <c r="AB354" s="71">
        <f>VI!V67*100</f>
        <v>0</v>
      </c>
      <c r="AC354" s="71">
        <f>VI!W67*100</f>
        <v>0</v>
      </c>
      <c r="AD354" s="71">
        <f>VI!X67*100</f>
        <v>0</v>
      </c>
      <c r="AE354" s="71">
        <f>VI!Y67*100</f>
        <v>0</v>
      </c>
      <c r="AF354" s="71">
        <f>VI!Z67*100</f>
        <v>0</v>
      </c>
      <c r="AG354" s="71">
        <f>VI!AA67*100</f>
        <v>0</v>
      </c>
      <c r="AH354" s="71">
        <f>VI!AB67*100</f>
        <v>0</v>
      </c>
      <c r="AI354" s="71">
        <f>VI!AC67*100</f>
        <v>0</v>
      </c>
      <c r="AJ354" s="71">
        <f>VI!AD67*100</f>
        <v>0</v>
      </c>
      <c r="AK354" s="71">
        <f>VI!AE67*100</f>
        <v>0</v>
      </c>
      <c r="AL354" s="71">
        <f>VI!AF67*100</f>
        <v>0</v>
      </c>
      <c r="AM354" s="71">
        <f>VI!AG67*100</f>
        <v>0</v>
      </c>
      <c r="AN354" s="71">
        <f>VI!AH67*100</f>
        <v>0</v>
      </c>
      <c r="AO354" s="71">
        <f>VI!AI67*100</f>
        <v>0</v>
      </c>
      <c r="AP354" s="71">
        <f>VI!AJ67*100</f>
        <v>0</v>
      </c>
      <c r="AQ354" s="71">
        <f>VI!AK67*100</f>
        <v>0</v>
      </c>
    </row>
    <row r="355" spans="1:43" x14ac:dyDescent="0.2">
      <c r="A355" s="67" t="s">
        <v>94</v>
      </c>
      <c r="B355" s="67" t="s">
        <v>95</v>
      </c>
      <c r="C355" s="67" t="s">
        <v>104</v>
      </c>
      <c r="D355" s="67" t="s">
        <v>79</v>
      </c>
      <c r="E355" s="67" t="s">
        <v>13</v>
      </c>
      <c r="F355" s="67" t="s">
        <v>98</v>
      </c>
      <c r="G355" s="68" t="str">
        <f>VI!B68</f>
        <v>%</v>
      </c>
      <c r="H355" s="67" t="s">
        <v>97</v>
      </c>
      <c r="I355" s="69">
        <v>6</v>
      </c>
      <c r="J355" s="71">
        <f>VI!D68*100</f>
        <v>0</v>
      </c>
      <c r="K355" s="71">
        <f>VI!E68*100</f>
        <v>0</v>
      </c>
      <c r="L355" s="71">
        <f>VI!F68*100</f>
        <v>0</v>
      </c>
      <c r="M355" s="71">
        <f>VI!G68*100</f>
        <v>0</v>
      </c>
      <c r="N355" s="71">
        <f>VI!H68*100</f>
        <v>0</v>
      </c>
      <c r="O355" s="71">
        <f>VI!I68*100</f>
        <v>0</v>
      </c>
      <c r="P355" s="71">
        <f>VI!J68*100</f>
        <v>0</v>
      </c>
      <c r="Q355" s="71">
        <f>VI!K68*100</f>
        <v>0</v>
      </c>
      <c r="R355" s="71">
        <f>VI!L68*100</f>
        <v>0</v>
      </c>
      <c r="S355" s="71">
        <f>VI!M68*100</f>
        <v>0</v>
      </c>
      <c r="T355" s="71">
        <f>VI!N68*100</f>
        <v>0</v>
      </c>
      <c r="U355" s="71">
        <f>VI!O68*100</f>
        <v>0</v>
      </c>
      <c r="V355" s="71">
        <f>VI!P68*100</f>
        <v>0</v>
      </c>
      <c r="W355" s="71">
        <f>VI!Q68*100</f>
        <v>0</v>
      </c>
      <c r="X355" s="71">
        <f>VI!R68*100</f>
        <v>0</v>
      </c>
      <c r="Y355" s="71">
        <f>VI!S68*100</f>
        <v>0</v>
      </c>
      <c r="Z355" s="71">
        <f>VI!T68*100</f>
        <v>0</v>
      </c>
      <c r="AA355" s="71">
        <f>VI!U68*100</f>
        <v>0</v>
      </c>
      <c r="AB355" s="71">
        <f>VI!V68*100</f>
        <v>0</v>
      </c>
      <c r="AC355" s="71">
        <f>VI!W68*100</f>
        <v>0</v>
      </c>
      <c r="AD355" s="71">
        <f>VI!X68*100</f>
        <v>0</v>
      </c>
      <c r="AE355" s="71">
        <f>VI!Y68*100</f>
        <v>0</v>
      </c>
      <c r="AF355" s="71">
        <f>VI!Z68*100</f>
        <v>0</v>
      </c>
      <c r="AG355" s="71">
        <f>VI!AA68*100</f>
        <v>0</v>
      </c>
      <c r="AH355" s="71">
        <f>VI!AB68*100</f>
        <v>0</v>
      </c>
      <c r="AI355" s="71">
        <f>VI!AC68*100</f>
        <v>0</v>
      </c>
      <c r="AJ355" s="71">
        <f>VI!AD68*100</f>
        <v>0</v>
      </c>
      <c r="AK355" s="71">
        <f>VI!AE68*100</f>
        <v>0</v>
      </c>
      <c r="AL355" s="71">
        <f>VI!AF68*100</f>
        <v>0</v>
      </c>
      <c r="AM355" s="71">
        <f>VI!AG68*100</f>
        <v>0</v>
      </c>
      <c r="AN355" s="71">
        <f>VI!AH68*100</f>
        <v>0</v>
      </c>
      <c r="AO355" s="71">
        <f>VI!AI68*100</f>
        <v>0</v>
      </c>
      <c r="AP355" s="71">
        <f>VI!AJ68*100</f>
        <v>0</v>
      </c>
      <c r="AQ355" s="71">
        <f>VI!AK68*100</f>
        <v>0</v>
      </c>
    </row>
    <row r="356" spans="1:43" x14ac:dyDescent="0.2">
      <c r="A356" s="67" t="s">
        <v>94</v>
      </c>
      <c r="B356" s="67" t="s">
        <v>95</v>
      </c>
      <c r="C356" s="67" t="s">
        <v>104</v>
      </c>
      <c r="D356" s="67" t="s">
        <v>79</v>
      </c>
      <c r="E356" s="67" t="s">
        <v>55</v>
      </c>
      <c r="F356" s="67" t="s">
        <v>98</v>
      </c>
      <c r="G356" s="68" t="str">
        <f>VI!B69</f>
        <v>%</v>
      </c>
      <c r="H356" s="67" t="s">
        <v>97</v>
      </c>
      <c r="I356" s="69">
        <v>6</v>
      </c>
      <c r="J356" s="71">
        <f>VI!D69*100</f>
        <v>0</v>
      </c>
      <c r="K356" s="71">
        <f>VI!E69*100</f>
        <v>0</v>
      </c>
      <c r="L356" s="71">
        <f>VI!F69*100</f>
        <v>0</v>
      </c>
      <c r="M356" s="71">
        <f>VI!G69*100</f>
        <v>0</v>
      </c>
      <c r="N356" s="71">
        <f>VI!H69*100</f>
        <v>0</v>
      </c>
      <c r="O356" s="71">
        <f>VI!I69*100</f>
        <v>0</v>
      </c>
      <c r="P356" s="71">
        <f>VI!J69*100</f>
        <v>0</v>
      </c>
      <c r="Q356" s="71">
        <f>VI!K69*100</f>
        <v>0</v>
      </c>
      <c r="R356" s="71">
        <f>VI!L69*100</f>
        <v>0</v>
      </c>
      <c r="S356" s="71">
        <f>VI!M69*100</f>
        <v>0</v>
      </c>
      <c r="T356" s="71">
        <f>VI!N69*100</f>
        <v>0</v>
      </c>
      <c r="U356" s="71">
        <f>VI!O69*100</f>
        <v>0</v>
      </c>
      <c r="V356" s="71">
        <f>VI!P69*100</f>
        <v>0</v>
      </c>
      <c r="W356" s="71">
        <f>VI!Q69*100</f>
        <v>0</v>
      </c>
      <c r="X356" s="71">
        <f>VI!R69*100</f>
        <v>0</v>
      </c>
      <c r="Y356" s="71">
        <f>VI!S69*100</f>
        <v>0</v>
      </c>
      <c r="Z356" s="71">
        <f>VI!T69*100</f>
        <v>0</v>
      </c>
      <c r="AA356" s="71">
        <f>VI!U69*100</f>
        <v>0</v>
      </c>
      <c r="AB356" s="71">
        <f>VI!V69*100</f>
        <v>0</v>
      </c>
      <c r="AC356" s="71">
        <f>VI!W69*100</f>
        <v>0</v>
      </c>
      <c r="AD356" s="71">
        <f>VI!X69*100</f>
        <v>0</v>
      </c>
      <c r="AE356" s="71">
        <f>VI!Y69*100</f>
        <v>0</v>
      </c>
      <c r="AF356" s="71">
        <f>VI!Z69*100</f>
        <v>0</v>
      </c>
      <c r="AG356" s="71">
        <f>VI!AA69*100</f>
        <v>0</v>
      </c>
      <c r="AH356" s="71">
        <f>VI!AB69*100</f>
        <v>0</v>
      </c>
      <c r="AI356" s="71">
        <f>VI!AC69*100</f>
        <v>0</v>
      </c>
      <c r="AJ356" s="71">
        <f>VI!AD69*100</f>
        <v>0</v>
      </c>
      <c r="AK356" s="71">
        <f>VI!AE69*100</f>
        <v>0</v>
      </c>
      <c r="AL356" s="71">
        <f>VI!AF69*100</f>
        <v>0</v>
      </c>
      <c r="AM356" s="71">
        <f>VI!AG69*100</f>
        <v>0</v>
      </c>
      <c r="AN356" s="71">
        <f>VI!AH69*100</f>
        <v>0</v>
      </c>
      <c r="AO356" s="71">
        <f>VI!AI69*100</f>
        <v>0</v>
      </c>
      <c r="AP356" s="71">
        <f>VI!AJ69*100</f>
        <v>0</v>
      </c>
      <c r="AQ356" s="71">
        <f>VI!AK69*100</f>
        <v>0</v>
      </c>
    </row>
    <row r="357" spans="1:43" x14ac:dyDescent="0.2">
      <c r="A357" s="67" t="s">
        <v>94</v>
      </c>
      <c r="B357" s="67" t="s">
        <v>95</v>
      </c>
      <c r="C357" s="67" t="s">
        <v>104</v>
      </c>
      <c r="D357" s="67" t="s">
        <v>79</v>
      </c>
      <c r="E357" s="67" t="s">
        <v>56</v>
      </c>
      <c r="F357" s="67" t="s">
        <v>98</v>
      </c>
      <c r="G357" s="68" t="str">
        <f>VI!B70</f>
        <v>%</v>
      </c>
      <c r="H357" s="67" t="s">
        <v>97</v>
      </c>
      <c r="I357" s="69">
        <v>6</v>
      </c>
      <c r="J357" s="71">
        <f>VI!D70*100</f>
        <v>0</v>
      </c>
      <c r="K357" s="71">
        <f>VI!E70*100</f>
        <v>0</v>
      </c>
      <c r="L357" s="71">
        <f>VI!F70*100</f>
        <v>0</v>
      </c>
      <c r="M357" s="71">
        <f>VI!G70*100</f>
        <v>0</v>
      </c>
      <c r="N357" s="71">
        <f>VI!H70*100</f>
        <v>0</v>
      </c>
      <c r="O357" s="71">
        <f>VI!I70*100</f>
        <v>0</v>
      </c>
      <c r="P357" s="71">
        <f>VI!J70*100</f>
        <v>0</v>
      </c>
      <c r="Q357" s="71">
        <f>VI!K70*100</f>
        <v>0</v>
      </c>
      <c r="R357" s="71">
        <f>VI!L70*100</f>
        <v>0</v>
      </c>
      <c r="S357" s="71">
        <f>VI!M70*100</f>
        <v>0</v>
      </c>
      <c r="T357" s="71">
        <f>VI!N70*100</f>
        <v>0</v>
      </c>
      <c r="U357" s="71">
        <f>VI!O70*100</f>
        <v>0</v>
      </c>
      <c r="V357" s="71">
        <f>VI!P70*100</f>
        <v>0</v>
      </c>
      <c r="W357" s="71">
        <f>VI!Q70*100</f>
        <v>0</v>
      </c>
      <c r="X357" s="71">
        <f>VI!R70*100</f>
        <v>0</v>
      </c>
      <c r="Y357" s="71">
        <f>VI!S70*100</f>
        <v>0</v>
      </c>
      <c r="Z357" s="71">
        <f>VI!T70*100</f>
        <v>0</v>
      </c>
      <c r="AA357" s="71">
        <f>VI!U70*100</f>
        <v>0</v>
      </c>
      <c r="AB357" s="71">
        <f>VI!V70*100</f>
        <v>0</v>
      </c>
      <c r="AC357" s="71">
        <f>VI!W70*100</f>
        <v>0</v>
      </c>
      <c r="AD357" s="71">
        <f>VI!X70*100</f>
        <v>0</v>
      </c>
      <c r="AE357" s="71">
        <f>VI!Y70*100</f>
        <v>0</v>
      </c>
      <c r="AF357" s="71">
        <f>VI!Z70*100</f>
        <v>0</v>
      </c>
      <c r="AG357" s="71">
        <f>VI!AA70*100</f>
        <v>0</v>
      </c>
      <c r="AH357" s="71">
        <f>VI!AB70*100</f>
        <v>0</v>
      </c>
      <c r="AI357" s="71">
        <f>VI!AC70*100</f>
        <v>0</v>
      </c>
      <c r="AJ357" s="71">
        <f>VI!AD70*100</f>
        <v>0</v>
      </c>
      <c r="AK357" s="71">
        <f>VI!AE70*100</f>
        <v>0</v>
      </c>
      <c r="AL357" s="71">
        <f>VI!AF70*100</f>
        <v>0</v>
      </c>
      <c r="AM357" s="71">
        <f>VI!AG70*100</f>
        <v>0</v>
      </c>
      <c r="AN357" s="71">
        <f>VI!AH70*100</f>
        <v>0</v>
      </c>
      <c r="AO357" s="71">
        <f>VI!AI70*100</f>
        <v>0</v>
      </c>
      <c r="AP357" s="71">
        <f>VI!AJ70*100</f>
        <v>0</v>
      </c>
      <c r="AQ357" s="71">
        <f>VI!AK70*100</f>
        <v>0</v>
      </c>
    </row>
    <row r="358" spans="1:43" x14ac:dyDescent="0.2">
      <c r="A358" s="67" t="s">
        <v>94</v>
      </c>
      <c r="B358" s="67" t="s">
        <v>95</v>
      </c>
      <c r="C358" s="67" t="s">
        <v>104</v>
      </c>
      <c r="D358" s="67" t="s">
        <v>79</v>
      </c>
      <c r="E358" s="67" t="s">
        <v>14</v>
      </c>
      <c r="F358" s="67" t="s">
        <v>98</v>
      </c>
      <c r="G358" s="68" t="str">
        <f>VI!B71</f>
        <v>%</v>
      </c>
      <c r="H358" s="67" t="s">
        <v>97</v>
      </c>
      <c r="I358" s="69">
        <v>6</v>
      </c>
      <c r="J358" s="71">
        <f>VI!D71*100</f>
        <v>0</v>
      </c>
      <c r="K358" s="71">
        <f>VI!E71*100</f>
        <v>0</v>
      </c>
      <c r="L358" s="71">
        <f>VI!F71*100</f>
        <v>0</v>
      </c>
      <c r="M358" s="71">
        <f>VI!G71*100</f>
        <v>0</v>
      </c>
      <c r="N358" s="71">
        <f>VI!H71*100</f>
        <v>0</v>
      </c>
      <c r="O358" s="71">
        <f>VI!I71*100</f>
        <v>0</v>
      </c>
      <c r="P358" s="71">
        <f>VI!J71*100</f>
        <v>9.9999999999999907E-6</v>
      </c>
      <c r="Q358" s="71">
        <f>VI!K71*100</f>
        <v>6.6241783912806011E-5</v>
      </c>
      <c r="R358" s="71">
        <f>VI!L71*100</f>
        <v>4.3879600562251735E-4</v>
      </c>
      <c r="S358" s="71">
        <f>VI!M71*100</f>
        <v>2.9065929224896883E-3</v>
      </c>
      <c r="T358" s="71">
        <f>VI!N71*100</f>
        <v>1.925065391366327E-2</v>
      </c>
      <c r="U358" s="71">
        <f>VI!O71*100</f>
        <v>0.1273819220254718</v>
      </c>
      <c r="V358" s="71">
        <f>VI!P71*100</f>
        <v>0.83779889832906673</v>
      </c>
      <c r="W358" s="71">
        <f>VI!Q71*100</f>
        <v>5.2999999999999963</v>
      </c>
      <c r="X358" s="71">
        <f>VI!R71*100</f>
        <v>5.5542399509892402</v>
      </c>
      <c r="Y358" s="71">
        <f>VI!S71*100</f>
        <v>5.8199262290142393</v>
      </c>
      <c r="Z358" s="71">
        <f>VI!T71*100</f>
        <v>6.0975010639593004</v>
      </c>
      <c r="AA358" s="71">
        <f>VI!U71*100</f>
        <v>6.3874166578128149</v>
      </c>
      <c r="AB358" s="71">
        <f>VI!V71*100</f>
        <v>6.6901346747900226</v>
      </c>
      <c r="AC358" s="71">
        <f>VI!W71*100</f>
        <v>7.0061256381072914</v>
      </c>
      <c r="AD358" s="71">
        <f>VI!X71*100</f>
        <v>7.3358682264357027</v>
      </c>
      <c r="AE358" s="71">
        <f>VI!Y71*100</f>
        <v>7.6798484629974588</v>
      </c>
      <c r="AF358" s="71">
        <f>VI!Z71*100</f>
        <v>8.0385587902734681</v>
      </c>
      <c r="AG358" s="71">
        <f>VI!AA71*100</f>
        <v>8.4124970233759395</v>
      </c>
      <c r="AH358" s="71">
        <f>VI!AB71*100</f>
        <v>8.8021651753181036</v>
      </c>
      <c r="AI358" s="71">
        <f>VI!AC71*100</f>
        <v>9.2080681476971744</v>
      </c>
      <c r="AJ358" s="71">
        <f>VI!AD71*100</f>
        <v>9.6307122807095489</v>
      </c>
      <c r="AK358" s="71">
        <f>VI!AE71*100</f>
        <v>10.070603756952732</v>
      </c>
      <c r="AL358" s="71">
        <f>VI!AF71*100</f>
        <v>10.528246854149909</v>
      </c>
      <c r="AM358" s="71">
        <f>VI!AG71*100</f>
        <v>11.004142042773479</v>
      </c>
      <c r="AN358" s="71">
        <f>VI!AH71*100</f>
        <v>11.498783925556323</v>
      </c>
      <c r="AO358" s="71">
        <f>VI!AI71*100</f>
        <v>12.012659017074631</v>
      </c>
      <c r="AP358" s="71">
        <f>VI!AJ71*100</f>
        <v>12.54624336297416</v>
      </c>
      <c r="AQ358" s="71">
        <f>VI!AK71*100</f>
        <v>13.099999999999998</v>
      </c>
    </row>
    <row r="359" spans="1:43" x14ac:dyDescent="0.2">
      <c r="A359" s="67" t="s">
        <v>94</v>
      </c>
      <c r="B359" s="67" t="s">
        <v>95</v>
      </c>
      <c r="C359" s="67" t="s">
        <v>104</v>
      </c>
      <c r="D359" s="67" t="s">
        <v>79</v>
      </c>
      <c r="E359" s="67" t="s">
        <v>75</v>
      </c>
      <c r="F359" s="67" t="s">
        <v>98</v>
      </c>
      <c r="G359" s="68" t="str">
        <f>VI!B72</f>
        <v>%</v>
      </c>
      <c r="H359" s="67" t="s">
        <v>97</v>
      </c>
      <c r="I359" s="69">
        <v>6</v>
      </c>
      <c r="J359" s="71">
        <f>VI!D72*100</f>
        <v>0</v>
      </c>
      <c r="K359" s="71">
        <f>VI!E72*100</f>
        <v>0</v>
      </c>
      <c r="L359" s="71">
        <f>VI!F72*100</f>
        <v>0</v>
      </c>
      <c r="M359" s="71">
        <f>VI!G72*100</f>
        <v>0</v>
      </c>
      <c r="N359" s="71">
        <f>VI!H72*100</f>
        <v>0</v>
      </c>
      <c r="O359" s="71">
        <f>VI!I72*100</f>
        <v>0</v>
      </c>
      <c r="P359" s="71">
        <f>VI!J72*100</f>
        <v>0</v>
      </c>
      <c r="Q359" s="71">
        <f>VI!K72*100</f>
        <v>0</v>
      </c>
      <c r="R359" s="71">
        <f>VI!L72*100</f>
        <v>0</v>
      </c>
      <c r="S359" s="71">
        <f>VI!M72*100</f>
        <v>0</v>
      </c>
      <c r="T359" s="71">
        <f>VI!N72*100</f>
        <v>0</v>
      </c>
      <c r="U359" s="71">
        <f>VI!O72*100</f>
        <v>0</v>
      </c>
      <c r="V359" s="71">
        <f>VI!P72*100</f>
        <v>9.9999999999999907E-6</v>
      </c>
      <c r="W359" s="71">
        <f>VI!Q72*100</f>
        <v>2.0000000000000004</v>
      </c>
      <c r="X359" s="71">
        <f>VI!R72*100</f>
        <v>2.1657319666885626</v>
      </c>
      <c r="Y359" s="71">
        <f>VI!S72*100</f>
        <v>2.3448688700945874</v>
      </c>
      <c r="Z359" s="71">
        <f>VI!T72*100</f>
        <v>2.5384384977203913</v>
      </c>
      <c r="AA359" s="71">
        <f>VI!U72*100</f>
        <v>2.7475377786880184</v>
      </c>
      <c r="AB359" s="71">
        <f>VI!V72*100</f>
        <v>2.9733357634829227</v>
      </c>
      <c r="AC359" s="71">
        <f>VI!W72*100</f>
        <v>3.2170764218298404</v>
      </c>
      <c r="AD359" s="71">
        <f>VI!X72*100</f>
        <v>3.4800811850193569</v>
      </c>
      <c r="AE359" s="71">
        <f>VI!Y72*100</f>
        <v>3.7637511468653218</v>
      </c>
      <c r="AF359" s="71">
        <f>VI!Z72*100</f>
        <v>4.0695688242412587</v>
      </c>
      <c r="AG359" s="71">
        <f>VI!AA72*100</f>
        <v>4.399099363905294</v>
      </c>
      <c r="AH359" s="71">
        <f>VI!AB72*100</f>
        <v>4.7539910672315031</v>
      </c>
      <c r="AI359" s="71">
        <f>VI!AC72*100</f>
        <v>5.1359750887593645</v>
      </c>
      <c r="AJ359" s="71">
        <f>VI!AD72*100</f>
        <v>5.5468641484930163</v>
      </c>
      <c r="AK359" s="71">
        <f>VI!AE72*100</f>
        <v>5.9885500820928312</v>
      </c>
      <c r="AL359" s="71">
        <f>VI!AF72*100</f>
        <v>6.4630000381117076</v>
      </c>
      <c r="AM359" s="71">
        <f>VI!AG72*100</f>
        <v>6.9722511180103792</v>
      </c>
      <c r="AN359" s="71">
        <f>VI!AH72*100</f>
        <v>7.5184032437948387</v>
      </c>
      <c r="AO359" s="71">
        <f>VI!AI72*100</f>
        <v>8.1036100309042087</v>
      </c>
      <c r="AP359" s="71">
        <f>VI!AJ72*100</f>
        <v>8.7300674417890392</v>
      </c>
      <c r="AQ359" s="71">
        <f>VI!AK72*100</f>
        <v>9.3999999999999968</v>
      </c>
    </row>
    <row r="360" spans="1:43" x14ac:dyDescent="0.2">
      <c r="A360" s="67" t="s">
        <v>94</v>
      </c>
      <c r="B360" s="67" t="s">
        <v>95</v>
      </c>
      <c r="C360" s="67" t="s">
        <v>104</v>
      </c>
      <c r="D360" s="67" t="s">
        <v>80</v>
      </c>
      <c r="E360" s="67" t="s">
        <v>12</v>
      </c>
      <c r="F360" s="67" t="s">
        <v>98</v>
      </c>
      <c r="G360" s="68" t="str">
        <f>VI!B75</f>
        <v>%</v>
      </c>
      <c r="H360" s="67" t="s">
        <v>97</v>
      </c>
      <c r="I360" s="69">
        <v>6</v>
      </c>
      <c r="J360" s="71">
        <f>VI!D75*100</f>
        <v>100</v>
      </c>
      <c r="K360" s="71">
        <f>VI!E75*100</f>
        <v>100</v>
      </c>
      <c r="L360" s="71">
        <f>VI!F75*100</f>
        <v>100</v>
      </c>
      <c r="M360" s="71">
        <f>VI!G75*100</f>
        <v>100</v>
      </c>
      <c r="N360" s="71">
        <f>VI!H75*100</f>
        <v>100</v>
      </c>
      <c r="O360" s="71">
        <f>VI!I75*100</f>
        <v>100</v>
      </c>
      <c r="P360" s="71">
        <f>VI!J75*100</f>
        <v>100</v>
      </c>
      <c r="Q360" s="71">
        <f>VI!K75*100</f>
        <v>100</v>
      </c>
      <c r="R360" s="71">
        <f>VI!L75*100</f>
        <v>100</v>
      </c>
      <c r="S360" s="71">
        <f>VI!M75*100</f>
        <v>100</v>
      </c>
      <c r="T360" s="71">
        <f>VI!N75*100</f>
        <v>100</v>
      </c>
      <c r="U360" s="71">
        <f>VI!O75*100</f>
        <v>100</v>
      </c>
      <c r="V360" s="71">
        <f>VI!P75*100</f>
        <v>100</v>
      </c>
      <c r="W360" s="71">
        <f>VI!Q75*100</f>
        <v>100</v>
      </c>
      <c r="X360" s="71">
        <f>VI!R75*100</f>
        <v>100</v>
      </c>
      <c r="Y360" s="71">
        <f>VI!S75*100</f>
        <v>100</v>
      </c>
      <c r="Z360" s="71">
        <f>VI!T75*100</f>
        <v>100</v>
      </c>
      <c r="AA360" s="71">
        <f>VI!U75*100</f>
        <v>100</v>
      </c>
      <c r="AB360" s="71">
        <f>VI!V75*100</f>
        <v>100</v>
      </c>
      <c r="AC360" s="71">
        <f>VI!W75*100</f>
        <v>100</v>
      </c>
      <c r="AD360" s="71">
        <f>VI!X75*100</f>
        <v>100</v>
      </c>
      <c r="AE360" s="71">
        <f>VI!Y75*100</f>
        <v>100</v>
      </c>
      <c r="AF360" s="71">
        <f>VI!Z75*100</f>
        <v>100</v>
      </c>
      <c r="AG360" s="71">
        <f>VI!AA75*100</f>
        <v>100</v>
      </c>
      <c r="AH360" s="71">
        <f>VI!AB75*100</f>
        <v>100</v>
      </c>
      <c r="AI360" s="71">
        <f>VI!AC75*100</f>
        <v>100</v>
      </c>
      <c r="AJ360" s="71">
        <f>VI!AD75*100</f>
        <v>100</v>
      </c>
      <c r="AK360" s="71">
        <f>VI!AE75*100</f>
        <v>100</v>
      </c>
      <c r="AL360" s="71">
        <f>VI!AF75*100</f>
        <v>100</v>
      </c>
      <c r="AM360" s="71">
        <f>VI!AG75*100</f>
        <v>100</v>
      </c>
      <c r="AN360" s="71">
        <f>VI!AH75*100</f>
        <v>100</v>
      </c>
      <c r="AO360" s="71">
        <f>VI!AI75*100</f>
        <v>100</v>
      </c>
      <c r="AP360" s="71">
        <f>VI!AJ75*100</f>
        <v>100</v>
      </c>
      <c r="AQ360" s="71">
        <f>VI!AK75*100</f>
        <v>100</v>
      </c>
    </row>
    <row r="361" spans="1:43" x14ac:dyDescent="0.2">
      <c r="A361" s="67" t="s">
        <v>94</v>
      </c>
      <c r="B361" s="67" t="s">
        <v>95</v>
      </c>
      <c r="C361" s="67" t="s">
        <v>104</v>
      </c>
      <c r="D361" s="67" t="s">
        <v>16</v>
      </c>
      <c r="E361" s="67"/>
      <c r="F361" s="67" t="s">
        <v>99</v>
      </c>
      <c r="G361" s="68" t="str">
        <f>VI!B79</f>
        <v>Mcal/Ton</v>
      </c>
      <c r="H361" s="67" t="s">
        <v>100</v>
      </c>
      <c r="I361" s="69">
        <v>6</v>
      </c>
      <c r="J361" s="71">
        <f>VI!D79</f>
        <v>6.2927922834852298E-4</v>
      </c>
      <c r="K361" s="71">
        <f>VI!E79</f>
        <v>6.2927922834852298E-4</v>
      </c>
      <c r="L361" s="71">
        <f>VI!F79</f>
        <v>6.2927922834852298E-4</v>
      </c>
      <c r="M361" s="71">
        <f>VI!G79</f>
        <v>6.2927922834852298E-4</v>
      </c>
      <c r="N361" s="71">
        <f>VI!H79</f>
        <v>6.2927922834852298E-4</v>
      </c>
      <c r="O361" s="71">
        <f>VI!I79</f>
        <v>6.2927922834852298E-4</v>
      </c>
      <c r="P361" s="71">
        <f>VI!J79</f>
        <v>6.2927922834852298E-4</v>
      </c>
      <c r="Q361" s="71">
        <f>VI!K79</f>
        <v>6.2927922834852298E-4</v>
      </c>
      <c r="R361" s="71">
        <f>VI!L79</f>
        <v>6.2927922834852298E-4</v>
      </c>
      <c r="S361" s="71">
        <f>VI!M79</f>
        <v>6.2927922834852298E-4</v>
      </c>
      <c r="T361" s="71">
        <f>VI!N79</f>
        <v>6.2927922834852298E-4</v>
      </c>
      <c r="U361" s="71">
        <f>VI!O79</f>
        <v>6.2927922834852298E-4</v>
      </c>
      <c r="V361" s="71">
        <f>VI!P79</f>
        <v>6.2927922834852298E-4</v>
      </c>
      <c r="W361" s="71">
        <f>VI!Q79</f>
        <v>6.2927922834852298E-4</v>
      </c>
      <c r="X361" s="71">
        <f>VI!R79</f>
        <v>6.2927922834852298E-4</v>
      </c>
      <c r="Y361" s="71">
        <f>VI!S79</f>
        <v>6.2927922834852298E-4</v>
      </c>
      <c r="Z361" s="71">
        <f>VI!T79</f>
        <v>6.2927922834852298E-4</v>
      </c>
      <c r="AA361" s="71">
        <f>VI!U79</f>
        <v>6.2927922834852298E-4</v>
      </c>
      <c r="AB361" s="71">
        <f>VI!V79</f>
        <v>6.2927922834852298E-4</v>
      </c>
      <c r="AC361" s="71">
        <f>VI!W79</f>
        <v>6.2927922834852298E-4</v>
      </c>
      <c r="AD361" s="71">
        <f>VI!X79</f>
        <v>6.2927922834852298E-4</v>
      </c>
      <c r="AE361" s="71">
        <f>VI!Y79</f>
        <v>6.2927922834852298E-4</v>
      </c>
      <c r="AF361" s="71">
        <f>VI!Z79</f>
        <v>6.2927922834852298E-4</v>
      </c>
      <c r="AG361" s="71">
        <f>VI!AA79</f>
        <v>6.2927922834852298E-4</v>
      </c>
      <c r="AH361" s="71">
        <f>VI!AB79</f>
        <v>6.2927922834852298E-4</v>
      </c>
      <c r="AI361" s="71">
        <f>VI!AC79</f>
        <v>6.2927922834852298E-4</v>
      </c>
      <c r="AJ361" s="71">
        <f>VI!AD79</f>
        <v>6.2927922834852298E-4</v>
      </c>
      <c r="AK361" s="71">
        <f>VI!AE79</f>
        <v>6.2927922834852298E-4</v>
      </c>
      <c r="AL361" s="71">
        <f>VI!AF79</f>
        <v>6.2927922834852298E-4</v>
      </c>
      <c r="AM361" s="71">
        <f>VI!AG79</f>
        <v>6.2927922834852298E-4</v>
      </c>
      <c r="AN361" s="71">
        <f>VI!AH79</f>
        <v>6.2927922834852298E-4</v>
      </c>
      <c r="AO361" s="71">
        <f>VI!AI79</f>
        <v>6.2927922834852298E-4</v>
      </c>
      <c r="AP361" s="71">
        <f>VI!AJ79</f>
        <v>6.2927922834852298E-4</v>
      </c>
      <c r="AQ361" s="71">
        <f>VI!AK79</f>
        <v>6.2927922834852298E-4</v>
      </c>
    </row>
    <row r="362" spans="1:43" x14ac:dyDescent="0.2">
      <c r="A362" s="67" t="s">
        <v>94</v>
      </c>
      <c r="B362" s="67" t="s">
        <v>95</v>
      </c>
      <c r="C362" s="67" t="s">
        <v>104</v>
      </c>
      <c r="D362" s="67" t="s">
        <v>79</v>
      </c>
      <c r="E362" s="67"/>
      <c r="F362" s="67" t="s">
        <v>99</v>
      </c>
      <c r="G362" s="68" t="str">
        <f>VI!B80</f>
        <v>Mcal/Ton</v>
      </c>
      <c r="H362" s="67" t="s">
        <v>100</v>
      </c>
      <c r="I362" s="69">
        <v>6</v>
      </c>
      <c r="J362" s="71">
        <f>VI!D80</f>
        <v>5.0000000000000001E-4</v>
      </c>
      <c r="K362" s="71">
        <f>VI!E80</f>
        <v>5.0000000000000001E-4</v>
      </c>
      <c r="L362" s="71">
        <f>VI!F80</f>
        <v>5.0000000000000001E-4</v>
      </c>
      <c r="M362" s="71">
        <f>VI!G80</f>
        <v>5.0000000000000001E-4</v>
      </c>
      <c r="N362" s="71">
        <f>VI!H80</f>
        <v>5.0000000000000001E-4</v>
      </c>
      <c r="O362" s="71">
        <f>VI!I80</f>
        <v>5.0000000000000001E-4</v>
      </c>
      <c r="P362" s="71">
        <f>VI!J80</f>
        <v>5.0000000000000001E-4</v>
      </c>
      <c r="Q362" s="71">
        <f>VI!K80</f>
        <v>5.0000000000000001E-4</v>
      </c>
      <c r="R362" s="71">
        <f>VI!L80</f>
        <v>5.0000000000000001E-4</v>
      </c>
      <c r="S362" s="71">
        <f>VI!M80</f>
        <v>5.0000000000000001E-4</v>
      </c>
      <c r="T362" s="71">
        <f>VI!N80</f>
        <v>5.0000000000000001E-4</v>
      </c>
      <c r="U362" s="71">
        <f>VI!O80</f>
        <v>5.0000000000000001E-4</v>
      </c>
      <c r="V362" s="71">
        <f>VI!P80</f>
        <v>5.0000000000000001E-4</v>
      </c>
      <c r="W362" s="71">
        <f>VI!Q80</f>
        <v>5.0000000000000001E-4</v>
      </c>
      <c r="X362" s="71">
        <f>VI!R80</f>
        <v>5.0000000000000001E-4</v>
      </c>
      <c r="Y362" s="71">
        <f>VI!S80</f>
        <v>5.0000000000000001E-4</v>
      </c>
      <c r="Z362" s="71">
        <f>VI!T80</f>
        <v>5.0000000000000001E-4</v>
      </c>
      <c r="AA362" s="71">
        <f>VI!U80</f>
        <v>5.0000000000000001E-4</v>
      </c>
      <c r="AB362" s="71">
        <f>VI!V80</f>
        <v>5.0000000000000001E-4</v>
      </c>
      <c r="AC362" s="71">
        <f>VI!W80</f>
        <v>5.0000000000000001E-4</v>
      </c>
      <c r="AD362" s="71">
        <f>VI!X80</f>
        <v>5.0000000000000001E-4</v>
      </c>
      <c r="AE362" s="71">
        <f>VI!Y80</f>
        <v>5.0000000000000001E-4</v>
      </c>
      <c r="AF362" s="71">
        <f>VI!Z80</f>
        <v>5.0000000000000001E-4</v>
      </c>
      <c r="AG362" s="71">
        <f>VI!AA80</f>
        <v>5.0000000000000001E-4</v>
      </c>
      <c r="AH362" s="71">
        <f>VI!AB80</f>
        <v>5.0000000000000001E-4</v>
      </c>
      <c r="AI362" s="71">
        <f>VI!AC80</f>
        <v>5.0000000000000001E-4</v>
      </c>
      <c r="AJ362" s="71">
        <f>VI!AD80</f>
        <v>5.0000000000000001E-4</v>
      </c>
      <c r="AK362" s="71">
        <f>VI!AE80</f>
        <v>5.0000000000000001E-4</v>
      </c>
      <c r="AL362" s="71">
        <f>VI!AF80</f>
        <v>5.0000000000000001E-4</v>
      </c>
      <c r="AM362" s="71">
        <f>VI!AG80</f>
        <v>5.0000000000000001E-4</v>
      </c>
      <c r="AN362" s="71">
        <f>VI!AH80</f>
        <v>5.0000000000000001E-4</v>
      </c>
      <c r="AO362" s="71">
        <f>VI!AI80</f>
        <v>5.0000000000000001E-4</v>
      </c>
      <c r="AP362" s="71">
        <f>VI!AJ80</f>
        <v>5.0000000000000001E-4</v>
      </c>
      <c r="AQ362" s="71">
        <f>VI!AK80</f>
        <v>5.0000000000000001E-4</v>
      </c>
    </row>
    <row r="363" spans="1:43" x14ac:dyDescent="0.2">
      <c r="A363" s="67" t="s">
        <v>94</v>
      </c>
      <c r="B363" s="67" t="s">
        <v>95</v>
      </c>
      <c r="C363" s="67" t="s">
        <v>104</v>
      </c>
      <c r="D363" s="67" t="s">
        <v>80</v>
      </c>
      <c r="E363" s="67"/>
      <c r="F363" s="67" t="s">
        <v>99</v>
      </c>
      <c r="G363" s="68" t="str">
        <f>VI!B81</f>
        <v>Mcal/Ton</v>
      </c>
      <c r="H363" s="67" t="s">
        <v>100</v>
      </c>
      <c r="I363" s="69">
        <v>6</v>
      </c>
      <c r="J363" s="71">
        <f>VI!D81</f>
        <v>1E-3</v>
      </c>
      <c r="K363" s="71">
        <f>VI!E81</f>
        <v>1E-3</v>
      </c>
      <c r="L363" s="71">
        <f>VI!F81</f>
        <v>1E-3</v>
      </c>
      <c r="M363" s="71">
        <f>VI!G81</f>
        <v>1E-3</v>
      </c>
      <c r="N363" s="71">
        <f>VI!H81</f>
        <v>1E-3</v>
      </c>
      <c r="O363" s="71">
        <f>VI!I81</f>
        <v>1E-3</v>
      </c>
      <c r="P363" s="71">
        <f>VI!J81</f>
        <v>1E-3</v>
      </c>
      <c r="Q363" s="71">
        <f>VI!K81</f>
        <v>1E-3</v>
      </c>
      <c r="R363" s="71">
        <f>VI!L81</f>
        <v>1E-3</v>
      </c>
      <c r="S363" s="71">
        <f>VI!M81</f>
        <v>1E-3</v>
      </c>
      <c r="T363" s="71">
        <f>VI!N81</f>
        <v>1E-3</v>
      </c>
      <c r="U363" s="71">
        <f>VI!O81</f>
        <v>1E-3</v>
      </c>
      <c r="V363" s="71">
        <f>VI!P81</f>
        <v>1E-3</v>
      </c>
      <c r="W363" s="71">
        <f>VI!Q81</f>
        <v>1E-3</v>
      </c>
      <c r="X363" s="71">
        <f>VI!R81</f>
        <v>1E-3</v>
      </c>
      <c r="Y363" s="71">
        <f>VI!S81</f>
        <v>1E-3</v>
      </c>
      <c r="Z363" s="71">
        <f>VI!T81</f>
        <v>1E-3</v>
      </c>
      <c r="AA363" s="71">
        <f>VI!U81</f>
        <v>1E-3</v>
      </c>
      <c r="AB363" s="71">
        <f>VI!V81</f>
        <v>1E-3</v>
      </c>
      <c r="AC363" s="71">
        <f>VI!W81</f>
        <v>1E-3</v>
      </c>
      <c r="AD363" s="71">
        <f>VI!X81</f>
        <v>1E-3</v>
      </c>
      <c r="AE363" s="71">
        <f>VI!Y81</f>
        <v>1E-3</v>
      </c>
      <c r="AF363" s="71">
        <f>VI!Z81</f>
        <v>1E-3</v>
      </c>
      <c r="AG363" s="71">
        <f>VI!AA81</f>
        <v>1E-3</v>
      </c>
      <c r="AH363" s="71">
        <f>VI!AB81</f>
        <v>1E-3</v>
      </c>
      <c r="AI363" s="71">
        <f>VI!AC81</f>
        <v>1E-3</v>
      </c>
      <c r="AJ363" s="71">
        <f>VI!AD81</f>
        <v>1E-3</v>
      </c>
      <c r="AK363" s="71">
        <f>VI!AE81</f>
        <v>1E-3</v>
      </c>
      <c r="AL363" s="71">
        <f>VI!AF81</f>
        <v>1E-3</v>
      </c>
      <c r="AM363" s="71">
        <f>VI!AG81</f>
        <v>1E-3</v>
      </c>
      <c r="AN363" s="71">
        <f>VI!AH81</f>
        <v>1E-3</v>
      </c>
      <c r="AO363" s="71">
        <f>VI!AI81</f>
        <v>1E-3</v>
      </c>
      <c r="AP363" s="71">
        <f>VI!AJ81</f>
        <v>1E-3</v>
      </c>
      <c r="AQ363" s="71">
        <f>VI!AK81</f>
        <v>1E-3</v>
      </c>
    </row>
    <row r="364" spans="1:43" x14ac:dyDescent="0.2">
      <c r="A364" s="67" t="s">
        <v>94</v>
      </c>
      <c r="B364" s="67" t="s">
        <v>95</v>
      </c>
      <c r="C364" s="67" t="s">
        <v>104</v>
      </c>
      <c r="D364" s="67" t="s">
        <v>16</v>
      </c>
      <c r="E364" s="67" t="s">
        <v>7</v>
      </c>
      <c r="F364" s="67" t="s">
        <v>101</v>
      </c>
      <c r="G364" s="68" t="str">
        <f>VI!B86</f>
        <v>%</v>
      </c>
      <c r="H364" s="67" t="s">
        <v>100</v>
      </c>
      <c r="I364" s="69">
        <v>6</v>
      </c>
      <c r="J364" s="71">
        <f>VI!D86*100</f>
        <v>20.564552556662445</v>
      </c>
      <c r="K364" s="71">
        <f>VI!E86*100</f>
        <v>20.509907089598141</v>
      </c>
      <c r="L364" s="71">
        <f>VI!F86*100</f>
        <v>20.455551267850513</v>
      </c>
      <c r="M364" s="71">
        <f>VI!G86*100</f>
        <v>20.401482794632773</v>
      </c>
      <c r="N364" s="71">
        <f>VI!H86*100</f>
        <v>20.347699397377731</v>
      </c>
      <c r="O364" s="71">
        <f>VI!I86*100</f>
        <v>20.294198827419393</v>
      </c>
      <c r="P364" s="71">
        <f>VI!J86*100</f>
        <v>20.240978859679604</v>
      </c>
      <c r="Q364" s="71">
        <f>VI!K86*100</f>
        <v>20.188037292359514</v>
      </c>
      <c r="R364" s="71">
        <f>VI!L86*100</f>
        <v>20.135371946635974</v>
      </c>
      <c r="S364" s="71">
        <f>VI!M86*100</f>
        <v>20.082980666362612</v>
      </c>
      <c r="T364" s="71">
        <f>VI!N86*100</f>
        <v>20.030861317775571</v>
      </c>
      <c r="U364" s="71">
        <f>VI!O86*100</f>
        <v>19.979011789203842</v>
      </c>
      <c r="V364" s="71">
        <f>VI!P86*100</f>
        <v>19.927429990784045</v>
      </c>
      <c r="W364" s="71">
        <f>VI!Q86*100</f>
        <v>19.876113854179671</v>
      </c>
      <c r="X364" s="71">
        <f>VI!R86*100</f>
        <v>19.876113854179671</v>
      </c>
      <c r="Y364" s="71">
        <f>VI!S86*100</f>
        <v>19.876113854179671</v>
      </c>
      <c r="Z364" s="71">
        <f>VI!T86*100</f>
        <v>19.876113854179671</v>
      </c>
      <c r="AA364" s="71">
        <f>VI!U86*100</f>
        <v>19.876113854179671</v>
      </c>
      <c r="AB364" s="71">
        <f>VI!V86*100</f>
        <v>19.876113854179671</v>
      </c>
      <c r="AC364" s="71">
        <f>VI!W86*100</f>
        <v>19.437791712198031</v>
      </c>
      <c r="AD364" s="71">
        <f>VI!X86*100</f>
        <v>19.005552251815995</v>
      </c>
      <c r="AE364" s="71">
        <f>VI!Y86*100</f>
        <v>18.57926972968286</v>
      </c>
      <c r="AF364" s="71">
        <f>VI!Z86*100</f>
        <v>18.158821844610209</v>
      </c>
      <c r="AG364" s="71">
        <f>VI!AA86*100</f>
        <v>17.744089620588458</v>
      </c>
      <c r="AH364" s="71">
        <f>VI!AB86*100</f>
        <v>15.525304368319819</v>
      </c>
      <c r="AI364" s="71">
        <f>VI!AC86*100</f>
        <v>13.463252850729315</v>
      </c>
      <c r="AJ364" s="71">
        <f>VI!AD86*100</f>
        <v>11.541894251423779</v>
      </c>
      <c r="AK364" s="71">
        <f>VI!AE86*100</f>
        <v>9.7473044595155969</v>
      </c>
      <c r="AL364" s="71">
        <f>VI!AF86*100</f>
        <v>8.0673380759490634</v>
      </c>
      <c r="AM364" s="71">
        <f>VI!AG86*100</f>
        <v>6.491353180163796</v>
      </c>
      <c r="AN364" s="71">
        <f>VI!AH86*100</f>
        <v>5.0099856692913978</v>
      </c>
      <c r="AO364" s="71">
        <f>VI!AI86*100</f>
        <v>3.6149630568348647</v>
      </c>
      <c r="AP364" s="71">
        <f>VI!AJ86*100</f>
        <v>2.2989499088159704</v>
      </c>
      <c r="AQ364" s="71">
        <f>VI!AK86*100</f>
        <v>1.0554188186701752</v>
      </c>
    </row>
    <row r="365" spans="1:43" x14ac:dyDescent="0.2">
      <c r="A365" s="67" t="s">
        <v>94</v>
      </c>
      <c r="B365" s="67" t="s">
        <v>95</v>
      </c>
      <c r="C365" s="67" t="s">
        <v>104</v>
      </c>
      <c r="D365" s="67" t="s">
        <v>16</v>
      </c>
      <c r="E365" s="67" t="s">
        <v>11</v>
      </c>
      <c r="F365" s="67" t="s">
        <v>101</v>
      </c>
      <c r="G365" s="68" t="str">
        <f>VI!B87</f>
        <v>%</v>
      </c>
      <c r="H365" s="67" t="s">
        <v>100</v>
      </c>
      <c r="I365" s="69">
        <v>6</v>
      </c>
      <c r="J365" s="71">
        <f>VI!D87*100</f>
        <v>0</v>
      </c>
      <c r="K365" s="71">
        <f>VI!E87*100</f>
        <v>0</v>
      </c>
      <c r="L365" s="71">
        <f>VI!F87*100</f>
        <v>0</v>
      </c>
      <c r="M365" s="71">
        <f>VI!G87*100</f>
        <v>0</v>
      </c>
      <c r="N365" s="71">
        <f>VI!H87*100</f>
        <v>0</v>
      </c>
      <c r="O365" s="71">
        <f>VI!I87*100</f>
        <v>0</v>
      </c>
      <c r="P365" s="71">
        <f>VI!J87*100</f>
        <v>0</v>
      </c>
      <c r="Q365" s="71">
        <f>VI!K87*100</f>
        <v>0</v>
      </c>
      <c r="R365" s="71">
        <f>VI!L87*100</f>
        <v>0</v>
      </c>
      <c r="S365" s="71">
        <f>VI!M87*100</f>
        <v>0</v>
      </c>
      <c r="T365" s="71">
        <f>VI!N87*100</f>
        <v>0</v>
      </c>
      <c r="U365" s="71">
        <f>VI!O87*100</f>
        <v>0</v>
      </c>
      <c r="V365" s="71">
        <f>VI!P87*100</f>
        <v>0</v>
      </c>
      <c r="W365" s="71">
        <f>VI!Q87*100</f>
        <v>0</v>
      </c>
      <c r="X365" s="71">
        <f>VI!R87*100</f>
        <v>0</v>
      </c>
      <c r="Y365" s="71">
        <f>VI!S87*100</f>
        <v>0</v>
      </c>
      <c r="Z365" s="71">
        <f>VI!T87*100</f>
        <v>0</v>
      </c>
      <c r="AA365" s="71">
        <f>VI!U87*100</f>
        <v>0</v>
      </c>
      <c r="AB365" s="71">
        <f>VI!V87*100</f>
        <v>0</v>
      </c>
      <c r="AC365" s="71">
        <f>VI!W87*100</f>
        <v>0</v>
      </c>
      <c r="AD365" s="71">
        <f>VI!X87*100</f>
        <v>0</v>
      </c>
      <c r="AE365" s="71">
        <f>VI!Y87*100</f>
        <v>0</v>
      </c>
      <c r="AF365" s="71">
        <f>VI!Z87*100</f>
        <v>0</v>
      </c>
      <c r="AG365" s="71">
        <f>VI!AA87*100</f>
        <v>0</v>
      </c>
      <c r="AH365" s="71">
        <f>VI!AB87*100</f>
        <v>0</v>
      </c>
      <c r="AI365" s="71">
        <f>VI!AC87*100</f>
        <v>0</v>
      </c>
      <c r="AJ365" s="71">
        <f>VI!AD87*100</f>
        <v>0</v>
      </c>
      <c r="AK365" s="71">
        <f>VI!AE87*100</f>
        <v>0</v>
      </c>
      <c r="AL365" s="71">
        <f>VI!AF87*100</f>
        <v>0</v>
      </c>
      <c r="AM365" s="71">
        <f>VI!AG87*100</f>
        <v>0</v>
      </c>
      <c r="AN365" s="71">
        <f>VI!AH87*100</f>
        <v>0</v>
      </c>
      <c r="AO365" s="71">
        <f>VI!AI87*100</f>
        <v>0</v>
      </c>
      <c r="AP365" s="71">
        <f>VI!AJ87*100</f>
        <v>0</v>
      </c>
      <c r="AQ365" s="71">
        <f>VI!AK87*100</f>
        <v>0</v>
      </c>
    </row>
    <row r="366" spans="1:43" x14ac:dyDescent="0.2">
      <c r="A366" s="67" t="s">
        <v>94</v>
      </c>
      <c r="B366" s="67" t="s">
        <v>95</v>
      </c>
      <c r="C366" s="67" t="s">
        <v>104</v>
      </c>
      <c r="D366" s="67" t="s">
        <v>16</v>
      </c>
      <c r="E366" s="67" t="s">
        <v>12</v>
      </c>
      <c r="F366" s="67" t="s">
        <v>101</v>
      </c>
      <c r="G366" s="68" t="str">
        <f>VI!B88</f>
        <v>%</v>
      </c>
      <c r="H366" s="67" t="s">
        <v>100</v>
      </c>
      <c r="I366" s="69">
        <v>6</v>
      </c>
      <c r="J366" s="71">
        <f>VI!D88*100</f>
        <v>79.435447443337551</v>
      </c>
      <c r="K366" s="71">
        <f>VI!E88*100</f>
        <v>79.49009291040187</v>
      </c>
      <c r="L366" s="71">
        <f>VI!F88*100</f>
        <v>79.54444873214949</v>
      </c>
      <c r="M366" s="71">
        <f>VI!G88*100</f>
        <v>79.59851720536723</v>
      </c>
      <c r="N366" s="71">
        <f>VI!H88*100</f>
        <v>79.652300602622276</v>
      </c>
      <c r="O366" s="71">
        <f>VI!I88*100</f>
        <v>79.705801172580607</v>
      </c>
      <c r="P366" s="71">
        <f>VI!J88*100</f>
        <v>79.759021140320399</v>
      </c>
      <c r="Q366" s="71">
        <f>VI!K88*100</f>
        <v>79.811962707640475</v>
      </c>
      <c r="R366" s="71">
        <f>VI!L88*100</f>
        <v>79.864628053364029</v>
      </c>
      <c r="S366" s="71">
        <f>VI!M88*100</f>
        <v>79.917019333637384</v>
      </c>
      <c r="T366" s="71">
        <f>VI!N88*100</f>
        <v>79.969138682224425</v>
      </c>
      <c r="U366" s="71">
        <f>VI!O88*100</f>
        <v>80.020988210796162</v>
      </c>
      <c r="V366" s="71">
        <f>VI!P88*100</f>
        <v>80.072570009215951</v>
      </c>
      <c r="W366" s="71">
        <f>VI!Q88*100</f>
        <v>80.123886145820336</v>
      </c>
      <c r="X366" s="71">
        <f>VI!R88*100</f>
        <v>80.123886145820336</v>
      </c>
      <c r="Y366" s="71">
        <f>VI!S88*100</f>
        <v>80.123886145820336</v>
      </c>
      <c r="Z366" s="71">
        <f>VI!T88*100</f>
        <v>80.123886145820336</v>
      </c>
      <c r="AA366" s="71">
        <f>VI!U88*100</f>
        <v>80.123886145820336</v>
      </c>
      <c r="AB366" s="71">
        <f>VI!V88*100</f>
        <v>80.123886145820336</v>
      </c>
      <c r="AC366" s="71">
        <f>VI!W88*100</f>
        <v>79.564054323905836</v>
      </c>
      <c r="AD366" s="71">
        <f>VI!X88*100</f>
        <v>79.011991397047936</v>
      </c>
      <c r="AE366" s="71">
        <f>VI!Y88*100</f>
        <v>78.467536763893463</v>
      </c>
      <c r="AF366" s="71">
        <f>VI!Z88*100</f>
        <v>77.930534219472207</v>
      </c>
      <c r="AG366" s="71">
        <f>VI!AA88*100</f>
        <v>77.40083180578381</v>
      </c>
      <c r="AH366" s="71">
        <f>VI!AB88*100</f>
        <v>74.566964950235871</v>
      </c>
      <c r="AI366" s="71">
        <f>VI!AC88*100</f>
        <v>71.933280845766006</v>
      </c>
      <c r="AJ366" s="71">
        <f>VI!AD88*100</f>
        <v>69.479291913476686</v>
      </c>
      <c r="AK366" s="71">
        <f>VI!AE88*100</f>
        <v>67.187214063493954</v>
      </c>
      <c r="AL366" s="71">
        <f>VI!AF88*100</f>
        <v>65.04153500421765</v>
      </c>
      <c r="AM366" s="71">
        <f>VI!AG88*100</f>
        <v>63.028662710045161</v>
      </c>
      <c r="AN366" s="71">
        <f>VI!AH88*100</f>
        <v>61.136637203901856</v>
      </c>
      <c r="AO366" s="71">
        <f>VI!AI88*100</f>
        <v>59.354892738033271</v>
      </c>
      <c r="AP366" s="71">
        <f>VI!AJ88*100</f>
        <v>57.674060382660961</v>
      </c>
      <c r="AQ366" s="71">
        <f>VI!AK88*100</f>
        <v>56.085803233121858</v>
      </c>
    </row>
    <row r="367" spans="1:43" x14ac:dyDescent="0.2">
      <c r="A367" s="67" t="s">
        <v>94</v>
      </c>
      <c r="B367" s="67" t="s">
        <v>95</v>
      </c>
      <c r="C367" s="67" t="s">
        <v>104</v>
      </c>
      <c r="D367" s="67" t="s">
        <v>16</v>
      </c>
      <c r="E367" s="67" t="s">
        <v>13</v>
      </c>
      <c r="F367" s="67" t="s">
        <v>101</v>
      </c>
      <c r="G367" s="68" t="str">
        <f>VI!B89</f>
        <v>%</v>
      </c>
      <c r="H367" s="67" t="s">
        <v>100</v>
      </c>
      <c r="I367" s="69">
        <v>6</v>
      </c>
      <c r="J367" s="71">
        <f>VI!D89*100</f>
        <v>0</v>
      </c>
      <c r="K367" s="71">
        <f>VI!E89*100</f>
        <v>0</v>
      </c>
      <c r="L367" s="71">
        <f>VI!F89*100</f>
        <v>0</v>
      </c>
      <c r="M367" s="71">
        <f>VI!G89*100</f>
        <v>0</v>
      </c>
      <c r="N367" s="71">
        <f>VI!H89*100</f>
        <v>0</v>
      </c>
      <c r="O367" s="71">
        <f>VI!I89*100</f>
        <v>0</v>
      </c>
      <c r="P367" s="71">
        <f>VI!J89*100</f>
        <v>0</v>
      </c>
      <c r="Q367" s="71">
        <f>VI!K89*100</f>
        <v>0</v>
      </c>
      <c r="R367" s="71">
        <f>VI!L89*100</f>
        <v>0</v>
      </c>
      <c r="S367" s="71">
        <f>VI!M89*100</f>
        <v>0</v>
      </c>
      <c r="T367" s="71">
        <f>VI!N89*100</f>
        <v>0</v>
      </c>
      <c r="U367" s="71">
        <f>VI!O89*100</f>
        <v>0</v>
      </c>
      <c r="V367" s="71">
        <f>VI!P89*100</f>
        <v>0</v>
      </c>
      <c r="W367" s="71">
        <f>VI!Q89*100</f>
        <v>0</v>
      </c>
      <c r="X367" s="71">
        <f>VI!R89*100</f>
        <v>0</v>
      </c>
      <c r="Y367" s="71">
        <f>VI!S89*100</f>
        <v>0</v>
      </c>
      <c r="Z367" s="71">
        <f>VI!T89*100</f>
        <v>0</v>
      </c>
      <c r="AA367" s="71">
        <f>VI!U89*100</f>
        <v>0</v>
      </c>
      <c r="AB367" s="71">
        <f>VI!V89*100</f>
        <v>0</v>
      </c>
      <c r="AC367" s="71">
        <f>VI!W89*100</f>
        <v>0</v>
      </c>
      <c r="AD367" s="71">
        <f>VI!X89*100</f>
        <v>0</v>
      </c>
      <c r="AE367" s="71">
        <f>VI!Y89*100</f>
        <v>0</v>
      </c>
      <c r="AF367" s="71">
        <f>VI!Z89*100</f>
        <v>0</v>
      </c>
      <c r="AG367" s="71">
        <f>VI!AA89*100</f>
        <v>0</v>
      </c>
      <c r="AH367" s="71">
        <f>VI!AB89*100</f>
        <v>0</v>
      </c>
      <c r="AI367" s="71">
        <f>VI!AC89*100</f>
        <v>0</v>
      </c>
      <c r="AJ367" s="71">
        <f>VI!AD89*100</f>
        <v>0</v>
      </c>
      <c r="AK367" s="71">
        <f>VI!AE89*100</f>
        <v>0</v>
      </c>
      <c r="AL367" s="71">
        <f>VI!AF89*100</f>
        <v>0</v>
      </c>
      <c r="AM367" s="71">
        <f>VI!AG89*100</f>
        <v>0</v>
      </c>
      <c r="AN367" s="71">
        <f>VI!AH89*100</f>
        <v>0</v>
      </c>
      <c r="AO367" s="71">
        <f>VI!AI89*100</f>
        <v>0</v>
      </c>
      <c r="AP367" s="71">
        <f>VI!AJ89*100</f>
        <v>0</v>
      </c>
      <c r="AQ367" s="71">
        <f>VI!AK89*100</f>
        <v>0</v>
      </c>
    </row>
    <row r="368" spans="1:43" x14ac:dyDescent="0.2">
      <c r="A368" s="67" t="s">
        <v>94</v>
      </c>
      <c r="B368" s="67" t="s">
        <v>95</v>
      </c>
      <c r="C368" s="67" t="s">
        <v>104</v>
      </c>
      <c r="D368" s="67" t="s">
        <v>16</v>
      </c>
      <c r="E368" s="67" t="s">
        <v>55</v>
      </c>
      <c r="F368" s="67" t="s">
        <v>101</v>
      </c>
      <c r="G368" s="68" t="str">
        <f>VI!B90</f>
        <v>%</v>
      </c>
      <c r="H368" s="67" t="s">
        <v>100</v>
      </c>
      <c r="I368" s="69">
        <v>6</v>
      </c>
      <c r="J368" s="71">
        <f>VI!D90*100</f>
        <v>0</v>
      </c>
      <c r="K368" s="71">
        <f>VI!E90*100</f>
        <v>0</v>
      </c>
      <c r="L368" s="71">
        <f>VI!F90*100</f>
        <v>0</v>
      </c>
      <c r="M368" s="71">
        <f>VI!G90*100</f>
        <v>0</v>
      </c>
      <c r="N368" s="71">
        <f>VI!H90*100</f>
        <v>0</v>
      </c>
      <c r="O368" s="71">
        <f>VI!I90*100</f>
        <v>0</v>
      </c>
      <c r="P368" s="71">
        <f>VI!J90*100</f>
        <v>0</v>
      </c>
      <c r="Q368" s="71">
        <f>VI!K90*100</f>
        <v>0</v>
      </c>
      <c r="R368" s="71">
        <f>VI!L90*100</f>
        <v>0</v>
      </c>
      <c r="S368" s="71">
        <f>VI!M90*100</f>
        <v>0</v>
      </c>
      <c r="T368" s="71">
        <f>VI!N90*100</f>
        <v>0</v>
      </c>
      <c r="U368" s="71">
        <f>VI!O90*100</f>
        <v>0</v>
      </c>
      <c r="V368" s="71">
        <f>VI!P90*100</f>
        <v>0</v>
      </c>
      <c r="W368" s="71">
        <f>VI!Q90*100</f>
        <v>0</v>
      </c>
      <c r="X368" s="71">
        <f>VI!R90*100</f>
        <v>0</v>
      </c>
      <c r="Y368" s="71">
        <f>VI!S90*100</f>
        <v>0</v>
      </c>
      <c r="Z368" s="71">
        <f>VI!T90*100</f>
        <v>0</v>
      </c>
      <c r="AA368" s="71">
        <f>VI!U90*100</f>
        <v>0</v>
      </c>
      <c r="AB368" s="71">
        <f>VI!V90*100</f>
        <v>0</v>
      </c>
      <c r="AC368" s="71">
        <f>VI!W90*100</f>
        <v>0</v>
      </c>
      <c r="AD368" s="71">
        <f>VI!X90*100</f>
        <v>0</v>
      </c>
      <c r="AE368" s="71">
        <f>VI!Y90*100</f>
        <v>0</v>
      </c>
      <c r="AF368" s="71">
        <f>VI!Z90*100</f>
        <v>0</v>
      </c>
      <c r="AG368" s="71">
        <f>VI!AA90*100</f>
        <v>0</v>
      </c>
      <c r="AH368" s="71">
        <f>VI!AB90*100</f>
        <v>0</v>
      </c>
      <c r="AI368" s="71">
        <f>VI!AC90*100</f>
        <v>0</v>
      </c>
      <c r="AJ368" s="71">
        <f>VI!AD90*100</f>
        <v>0</v>
      </c>
      <c r="AK368" s="71">
        <f>VI!AE90*100</f>
        <v>0</v>
      </c>
      <c r="AL368" s="71">
        <f>VI!AF90*100</f>
        <v>0</v>
      </c>
      <c r="AM368" s="71">
        <f>VI!AG90*100</f>
        <v>0</v>
      </c>
      <c r="AN368" s="71">
        <f>VI!AH90*100</f>
        <v>0</v>
      </c>
      <c r="AO368" s="71">
        <f>VI!AI90*100</f>
        <v>0</v>
      </c>
      <c r="AP368" s="71">
        <f>VI!AJ90*100</f>
        <v>0</v>
      </c>
      <c r="AQ368" s="71">
        <f>VI!AK90*100</f>
        <v>0</v>
      </c>
    </row>
    <row r="369" spans="1:43" x14ac:dyDescent="0.2">
      <c r="A369" s="67" t="s">
        <v>94</v>
      </c>
      <c r="B369" s="67" t="s">
        <v>95</v>
      </c>
      <c r="C369" s="67" t="s">
        <v>104</v>
      </c>
      <c r="D369" s="67" t="s">
        <v>16</v>
      </c>
      <c r="E369" s="67" t="s">
        <v>75</v>
      </c>
      <c r="F369" s="67" t="s">
        <v>101</v>
      </c>
      <c r="G369" s="68" t="str">
        <f>VI!B91</f>
        <v>%</v>
      </c>
      <c r="H369" s="67" t="s">
        <v>100</v>
      </c>
      <c r="I369" s="69">
        <v>6</v>
      </c>
      <c r="J369" s="71">
        <f>VI!D91*100</f>
        <v>0</v>
      </c>
      <c r="K369" s="71">
        <f>VI!E91*100</f>
        <v>0</v>
      </c>
      <c r="L369" s="71">
        <f>VI!F91*100</f>
        <v>0</v>
      </c>
      <c r="M369" s="71">
        <f>VI!G91*100</f>
        <v>0</v>
      </c>
      <c r="N369" s="71">
        <f>VI!H91*100</f>
        <v>0</v>
      </c>
      <c r="O369" s="71">
        <f>VI!I91*100</f>
        <v>0</v>
      </c>
      <c r="P369" s="71">
        <f>VI!J91*100</f>
        <v>0</v>
      </c>
      <c r="Q369" s="71">
        <f>VI!K91*100</f>
        <v>0</v>
      </c>
      <c r="R369" s="71">
        <f>VI!L91*100</f>
        <v>0</v>
      </c>
      <c r="S369" s="71">
        <f>VI!M91*100</f>
        <v>0</v>
      </c>
      <c r="T369" s="71">
        <f>VI!N91*100</f>
        <v>0</v>
      </c>
      <c r="U369" s="71">
        <f>VI!O91*100</f>
        <v>0</v>
      </c>
      <c r="V369" s="71">
        <f>VI!P91*100</f>
        <v>0</v>
      </c>
      <c r="W369" s="71">
        <f>VI!Q91*100</f>
        <v>0</v>
      </c>
      <c r="X369" s="71">
        <f>VI!R91*100</f>
        <v>0</v>
      </c>
      <c r="Y369" s="71">
        <f>VI!S91*100</f>
        <v>0</v>
      </c>
      <c r="Z369" s="71">
        <f>VI!T91*100</f>
        <v>0</v>
      </c>
      <c r="AA369" s="71">
        <f>VI!U91*100</f>
        <v>0</v>
      </c>
      <c r="AB369" s="71">
        <f>VI!V91*100</f>
        <v>0</v>
      </c>
      <c r="AC369" s="71">
        <f>VI!W91*100</f>
        <v>0.99815396389612665</v>
      </c>
      <c r="AD369" s="71">
        <f>VI!X91*100</f>
        <v>1.9824563511360607</v>
      </c>
      <c r="AE369" s="71">
        <f>VI!Y91*100</f>
        <v>2.9531935064236752</v>
      </c>
      <c r="AF369" s="71">
        <f>VI!Z91*100</f>
        <v>3.9106439359175806</v>
      </c>
      <c r="AG369" s="71">
        <f>VI!AA91*100</f>
        <v>4.8550785736277335</v>
      </c>
      <c r="AH369" s="71">
        <f>VI!AB91*100</f>
        <v>9.9077306814443205</v>
      </c>
      <c r="AI369" s="71">
        <f>VI!AC91*100</f>
        <v>14.603466303504685</v>
      </c>
      <c r="AJ369" s="71">
        <f>VI!AD91*100</f>
        <v>18.978813835099533</v>
      </c>
      <c r="AK369" s="71">
        <f>VI!AE91*100</f>
        <v>23.065481476990438</v>
      </c>
      <c r="AL369" s="71">
        <f>VI!AF91*100</f>
        <v>26.891126919833287</v>
      </c>
      <c r="AM369" s="71">
        <f>VI!AG91*100</f>
        <v>30.479984109791054</v>
      </c>
      <c r="AN369" s="71">
        <f>VI!AH91*100</f>
        <v>33.853377126806741</v>
      </c>
      <c r="AO369" s="71">
        <f>VI!AI91*100</f>
        <v>37.030144205131862</v>
      </c>
      <c r="AP369" s="71">
        <f>VI!AJ91*100</f>
        <v>40.026989708523068</v>
      </c>
      <c r="AQ369" s="71">
        <f>VI!AK91*100</f>
        <v>42.858777948207965</v>
      </c>
    </row>
    <row r="370" spans="1:43" x14ac:dyDescent="0.2">
      <c r="A370" s="67" t="s">
        <v>94</v>
      </c>
      <c r="B370" s="67" t="s">
        <v>95</v>
      </c>
      <c r="C370" s="67" t="s">
        <v>104</v>
      </c>
      <c r="D370" s="67" t="s">
        <v>79</v>
      </c>
      <c r="E370" s="67" t="s">
        <v>7</v>
      </c>
      <c r="F370" s="67" t="s">
        <v>101</v>
      </c>
      <c r="G370" s="68" t="str">
        <f>VI!B94</f>
        <v>%</v>
      </c>
      <c r="H370" s="67" t="s">
        <v>100</v>
      </c>
      <c r="I370" s="69">
        <v>6</v>
      </c>
      <c r="J370" s="71">
        <f>VI!D94*100</f>
        <v>0</v>
      </c>
      <c r="K370" s="71">
        <f>VI!E94*100</f>
        <v>0</v>
      </c>
      <c r="L370" s="71">
        <f>VI!F94*100</f>
        <v>0</v>
      </c>
      <c r="M370" s="71">
        <f>VI!G94*100</f>
        <v>0</v>
      </c>
      <c r="N370" s="71">
        <f>VI!H94*100</f>
        <v>0</v>
      </c>
      <c r="O370" s="71">
        <f>VI!I94*100</f>
        <v>0</v>
      </c>
      <c r="P370" s="71">
        <f>VI!J94*100</f>
        <v>0</v>
      </c>
      <c r="Q370" s="71">
        <f>VI!K94*100</f>
        <v>0</v>
      </c>
      <c r="R370" s="71">
        <f>VI!L94*100</f>
        <v>0</v>
      </c>
      <c r="S370" s="71">
        <f>VI!M94*100</f>
        <v>0</v>
      </c>
      <c r="T370" s="71">
        <f>VI!N94*100</f>
        <v>0</v>
      </c>
      <c r="U370" s="71">
        <f>VI!O94*100</f>
        <v>0</v>
      </c>
      <c r="V370" s="71">
        <f>VI!P94*100</f>
        <v>0</v>
      </c>
      <c r="W370" s="71">
        <f>VI!Q94*100</f>
        <v>0</v>
      </c>
      <c r="X370" s="71">
        <f>VI!R94*100</f>
        <v>0</v>
      </c>
      <c r="Y370" s="71">
        <f>VI!S94*100</f>
        <v>0</v>
      </c>
      <c r="Z370" s="71">
        <f>VI!T94*100</f>
        <v>0</v>
      </c>
      <c r="AA370" s="71">
        <f>VI!U94*100</f>
        <v>0</v>
      </c>
      <c r="AB370" s="71">
        <f>VI!V94*100</f>
        <v>0</v>
      </c>
      <c r="AC370" s="71">
        <f>VI!W94*100</f>
        <v>0</v>
      </c>
      <c r="AD370" s="71">
        <f>VI!X94*100</f>
        <v>0</v>
      </c>
      <c r="AE370" s="71">
        <f>VI!Y94*100</f>
        <v>0</v>
      </c>
      <c r="AF370" s="71">
        <f>VI!Z94*100</f>
        <v>0</v>
      </c>
      <c r="AG370" s="71">
        <f>VI!AA94*100</f>
        <v>0</v>
      </c>
      <c r="AH370" s="71">
        <f>VI!AB94*100</f>
        <v>0</v>
      </c>
      <c r="AI370" s="71">
        <f>VI!AC94*100</f>
        <v>0</v>
      </c>
      <c r="AJ370" s="71">
        <f>VI!AD94*100</f>
        <v>0</v>
      </c>
      <c r="AK370" s="71">
        <f>VI!AE94*100</f>
        <v>0</v>
      </c>
      <c r="AL370" s="71">
        <f>VI!AF94*100</f>
        <v>0</v>
      </c>
      <c r="AM370" s="71">
        <f>VI!AG94*100</f>
        <v>0</v>
      </c>
      <c r="AN370" s="71">
        <f>VI!AH94*100</f>
        <v>0</v>
      </c>
      <c r="AO370" s="71">
        <f>VI!AI94*100</f>
        <v>0</v>
      </c>
      <c r="AP370" s="71">
        <f>VI!AJ94*100</f>
        <v>0</v>
      </c>
      <c r="AQ370" s="71">
        <f>VI!AK94*100</f>
        <v>0</v>
      </c>
    </row>
    <row r="371" spans="1:43" x14ac:dyDescent="0.2">
      <c r="A371" s="67" t="s">
        <v>94</v>
      </c>
      <c r="B371" s="67" t="s">
        <v>95</v>
      </c>
      <c r="C371" s="67" t="s">
        <v>104</v>
      </c>
      <c r="D371" s="67" t="s">
        <v>79</v>
      </c>
      <c r="E371" s="67" t="s">
        <v>9</v>
      </c>
      <c r="F371" s="67" t="s">
        <v>101</v>
      </c>
      <c r="G371" s="68" t="str">
        <f>VI!B95</f>
        <v>%</v>
      </c>
      <c r="H371" s="67" t="s">
        <v>100</v>
      </c>
      <c r="I371" s="69">
        <v>6</v>
      </c>
      <c r="J371" s="71">
        <f>VI!D95*100</f>
        <v>0</v>
      </c>
      <c r="K371" s="71">
        <f>VI!E95*100</f>
        <v>0</v>
      </c>
      <c r="L371" s="71">
        <f>VI!F95*100</f>
        <v>0</v>
      </c>
      <c r="M371" s="71">
        <f>VI!G95*100</f>
        <v>0</v>
      </c>
      <c r="N371" s="71">
        <f>VI!H95*100</f>
        <v>0</v>
      </c>
      <c r="O371" s="71">
        <f>VI!I95*100</f>
        <v>0</v>
      </c>
      <c r="P371" s="71">
        <f>VI!J95*100</f>
        <v>0</v>
      </c>
      <c r="Q371" s="71">
        <f>VI!K95*100</f>
        <v>0</v>
      </c>
      <c r="R371" s="71">
        <f>VI!L95*100</f>
        <v>0</v>
      </c>
      <c r="S371" s="71">
        <f>VI!M95*100</f>
        <v>0</v>
      </c>
      <c r="T371" s="71">
        <f>VI!N95*100</f>
        <v>0</v>
      </c>
      <c r="U371" s="71">
        <f>VI!O95*100</f>
        <v>0</v>
      </c>
      <c r="V371" s="71">
        <f>VI!P95*100</f>
        <v>0</v>
      </c>
      <c r="W371" s="71">
        <f>VI!Q95*100</f>
        <v>0</v>
      </c>
      <c r="X371" s="71">
        <f>VI!R95*100</f>
        <v>0</v>
      </c>
      <c r="Y371" s="71">
        <f>VI!S95*100</f>
        <v>0</v>
      </c>
      <c r="Z371" s="71">
        <f>VI!T95*100</f>
        <v>0</v>
      </c>
      <c r="AA371" s="71">
        <f>VI!U95*100</f>
        <v>0</v>
      </c>
      <c r="AB371" s="71">
        <f>VI!V95*100</f>
        <v>0</v>
      </c>
      <c r="AC371" s="71">
        <f>VI!W95*100</f>
        <v>0</v>
      </c>
      <c r="AD371" s="71">
        <f>VI!X95*100</f>
        <v>0</v>
      </c>
      <c r="AE371" s="71">
        <f>VI!Y95*100</f>
        <v>0</v>
      </c>
      <c r="AF371" s="71">
        <f>VI!Z95*100</f>
        <v>0</v>
      </c>
      <c r="AG371" s="71">
        <f>VI!AA95*100</f>
        <v>0</v>
      </c>
      <c r="AH371" s="71">
        <f>VI!AB95*100</f>
        <v>0</v>
      </c>
      <c r="AI371" s="71">
        <f>VI!AC95*100</f>
        <v>0</v>
      </c>
      <c r="AJ371" s="71">
        <f>VI!AD95*100</f>
        <v>0</v>
      </c>
      <c r="AK371" s="71">
        <f>VI!AE95*100</f>
        <v>0</v>
      </c>
      <c r="AL371" s="71">
        <f>VI!AF95*100</f>
        <v>0</v>
      </c>
      <c r="AM371" s="71">
        <f>VI!AG95*100</f>
        <v>0</v>
      </c>
      <c r="AN371" s="71">
        <f>VI!AH95*100</f>
        <v>0</v>
      </c>
      <c r="AO371" s="71">
        <f>VI!AI95*100</f>
        <v>0</v>
      </c>
      <c r="AP371" s="71">
        <f>VI!AJ95*100</f>
        <v>0</v>
      </c>
      <c r="AQ371" s="71">
        <f>VI!AK95*100</f>
        <v>0</v>
      </c>
    </row>
    <row r="372" spans="1:43" x14ac:dyDescent="0.2">
      <c r="A372" s="67" t="s">
        <v>94</v>
      </c>
      <c r="B372" s="67" t="s">
        <v>95</v>
      </c>
      <c r="C372" s="67" t="s">
        <v>104</v>
      </c>
      <c r="D372" s="67" t="s">
        <v>79</v>
      </c>
      <c r="E372" s="67" t="s">
        <v>10</v>
      </c>
      <c r="F372" s="67" t="s">
        <v>101</v>
      </c>
      <c r="G372" s="68" t="str">
        <f>VI!B96</f>
        <v>%</v>
      </c>
      <c r="H372" s="67" t="s">
        <v>100</v>
      </c>
      <c r="I372" s="69">
        <v>6</v>
      </c>
      <c r="J372" s="71">
        <f>VI!D96*100</f>
        <v>0</v>
      </c>
      <c r="K372" s="71">
        <f>VI!E96*100</f>
        <v>0</v>
      </c>
      <c r="L372" s="71">
        <f>VI!F96*100</f>
        <v>0</v>
      </c>
      <c r="M372" s="71">
        <f>VI!G96*100</f>
        <v>0</v>
      </c>
      <c r="N372" s="71">
        <f>VI!H96*100</f>
        <v>0</v>
      </c>
      <c r="O372" s="71">
        <f>VI!I96*100</f>
        <v>0</v>
      </c>
      <c r="P372" s="71">
        <f>VI!J96*100</f>
        <v>0</v>
      </c>
      <c r="Q372" s="71">
        <f>VI!K96*100</f>
        <v>0</v>
      </c>
      <c r="R372" s="71">
        <f>VI!L96*100</f>
        <v>0</v>
      </c>
      <c r="S372" s="71">
        <f>VI!M96*100</f>
        <v>0</v>
      </c>
      <c r="T372" s="71">
        <f>VI!N96*100</f>
        <v>0</v>
      </c>
      <c r="U372" s="71">
        <f>VI!O96*100</f>
        <v>0</v>
      </c>
      <c r="V372" s="71">
        <f>VI!P96*100</f>
        <v>0</v>
      </c>
      <c r="W372" s="71">
        <f>VI!Q96*100</f>
        <v>0</v>
      </c>
      <c r="X372" s="71">
        <f>VI!R96*100</f>
        <v>0</v>
      </c>
      <c r="Y372" s="71">
        <f>VI!S96*100</f>
        <v>0</v>
      </c>
      <c r="Z372" s="71">
        <f>VI!T96*100</f>
        <v>0</v>
      </c>
      <c r="AA372" s="71">
        <f>VI!U96*100</f>
        <v>0</v>
      </c>
      <c r="AB372" s="71">
        <f>VI!V96*100</f>
        <v>0</v>
      </c>
      <c r="AC372" s="71">
        <f>VI!W96*100</f>
        <v>0</v>
      </c>
      <c r="AD372" s="71">
        <f>VI!X96*100</f>
        <v>0</v>
      </c>
      <c r="AE372" s="71">
        <f>VI!Y96*100</f>
        <v>0</v>
      </c>
      <c r="AF372" s="71">
        <f>VI!Z96*100</f>
        <v>0</v>
      </c>
      <c r="AG372" s="71">
        <f>VI!AA96*100</f>
        <v>0</v>
      </c>
      <c r="AH372" s="71">
        <f>VI!AB96*100</f>
        <v>0</v>
      </c>
      <c r="AI372" s="71">
        <f>VI!AC96*100</f>
        <v>0</v>
      </c>
      <c r="AJ372" s="71">
        <f>VI!AD96*100</f>
        <v>0</v>
      </c>
      <c r="AK372" s="71">
        <f>VI!AE96*100</f>
        <v>0</v>
      </c>
      <c r="AL372" s="71">
        <f>VI!AF96*100</f>
        <v>0</v>
      </c>
      <c r="AM372" s="71">
        <f>VI!AG96*100</f>
        <v>0</v>
      </c>
      <c r="AN372" s="71">
        <f>VI!AH96*100</f>
        <v>0</v>
      </c>
      <c r="AO372" s="71">
        <f>VI!AI96*100</f>
        <v>0</v>
      </c>
      <c r="AP372" s="71">
        <f>VI!AJ96*100</f>
        <v>0</v>
      </c>
      <c r="AQ372" s="71">
        <f>VI!AK96*100</f>
        <v>0</v>
      </c>
    </row>
    <row r="373" spans="1:43" x14ac:dyDescent="0.2">
      <c r="A373" s="67" t="s">
        <v>94</v>
      </c>
      <c r="B373" s="67" t="s">
        <v>95</v>
      </c>
      <c r="C373" s="67" t="s">
        <v>104</v>
      </c>
      <c r="D373" s="67" t="s">
        <v>79</v>
      </c>
      <c r="E373" s="67" t="s">
        <v>11</v>
      </c>
      <c r="F373" s="67" t="s">
        <v>101</v>
      </c>
      <c r="G373" s="68" t="str">
        <f>VI!B97</f>
        <v>%</v>
      </c>
      <c r="H373" s="67" t="s">
        <v>100</v>
      </c>
      <c r="I373" s="69">
        <v>6</v>
      </c>
      <c r="J373" s="71">
        <f>VI!D97*100</f>
        <v>0</v>
      </c>
      <c r="K373" s="71">
        <f>VI!E97*100</f>
        <v>0</v>
      </c>
      <c r="L373" s="71">
        <f>VI!F97*100</f>
        <v>0</v>
      </c>
      <c r="M373" s="71">
        <f>VI!G97*100</f>
        <v>0</v>
      </c>
      <c r="N373" s="71">
        <f>VI!H97*100</f>
        <v>0</v>
      </c>
      <c r="O373" s="71">
        <f>VI!I97*100</f>
        <v>0</v>
      </c>
      <c r="P373" s="71">
        <f>VI!J97*100</f>
        <v>0</v>
      </c>
      <c r="Q373" s="71">
        <f>VI!K97*100</f>
        <v>0</v>
      </c>
      <c r="R373" s="71">
        <f>VI!L97*100</f>
        <v>0</v>
      </c>
      <c r="S373" s="71">
        <f>VI!M97*100</f>
        <v>0</v>
      </c>
      <c r="T373" s="71">
        <f>VI!N97*100</f>
        <v>0</v>
      </c>
      <c r="U373" s="71">
        <f>VI!O97*100</f>
        <v>0</v>
      </c>
      <c r="V373" s="71">
        <f>VI!P97*100</f>
        <v>0</v>
      </c>
      <c r="W373" s="71">
        <f>VI!Q97*100</f>
        <v>0</v>
      </c>
      <c r="X373" s="71">
        <f>VI!R97*100</f>
        <v>0</v>
      </c>
      <c r="Y373" s="71">
        <f>VI!S97*100</f>
        <v>0</v>
      </c>
      <c r="Z373" s="71">
        <f>VI!T97*100</f>
        <v>0</v>
      </c>
      <c r="AA373" s="71">
        <f>VI!U97*100</f>
        <v>0</v>
      </c>
      <c r="AB373" s="71">
        <f>VI!V97*100</f>
        <v>0</v>
      </c>
      <c r="AC373" s="71">
        <f>VI!W97*100</f>
        <v>0</v>
      </c>
      <c r="AD373" s="71">
        <f>VI!X97*100</f>
        <v>0</v>
      </c>
      <c r="AE373" s="71">
        <f>VI!Y97*100</f>
        <v>0</v>
      </c>
      <c r="AF373" s="71">
        <f>VI!Z97*100</f>
        <v>0</v>
      </c>
      <c r="AG373" s="71">
        <f>VI!AA97*100</f>
        <v>0</v>
      </c>
      <c r="AH373" s="71">
        <f>VI!AB97*100</f>
        <v>0</v>
      </c>
      <c r="AI373" s="71">
        <f>VI!AC97*100</f>
        <v>0</v>
      </c>
      <c r="AJ373" s="71">
        <f>VI!AD97*100</f>
        <v>0</v>
      </c>
      <c r="AK373" s="71">
        <f>VI!AE97*100</f>
        <v>0</v>
      </c>
      <c r="AL373" s="71">
        <f>VI!AF97*100</f>
        <v>0</v>
      </c>
      <c r="AM373" s="71">
        <f>VI!AG97*100</f>
        <v>0</v>
      </c>
      <c r="AN373" s="71">
        <f>VI!AH97*100</f>
        <v>0</v>
      </c>
      <c r="AO373" s="71">
        <f>VI!AI97*100</f>
        <v>0</v>
      </c>
      <c r="AP373" s="71">
        <f>VI!AJ97*100</f>
        <v>0</v>
      </c>
      <c r="AQ373" s="71">
        <f>VI!AK97*100</f>
        <v>0</v>
      </c>
    </row>
    <row r="374" spans="1:43" x14ac:dyDescent="0.2">
      <c r="A374" s="67" t="s">
        <v>94</v>
      </c>
      <c r="B374" s="67" t="s">
        <v>95</v>
      </c>
      <c r="C374" s="67" t="s">
        <v>104</v>
      </c>
      <c r="D374" s="67" t="s">
        <v>79</v>
      </c>
      <c r="E374" s="67" t="s">
        <v>106</v>
      </c>
      <c r="F374" s="67" t="s">
        <v>101</v>
      </c>
      <c r="G374" s="68" t="str">
        <f>VI!B98</f>
        <v>%</v>
      </c>
      <c r="H374" s="67" t="s">
        <v>100</v>
      </c>
      <c r="I374" s="69">
        <v>6</v>
      </c>
      <c r="J374" s="71">
        <f>VI!D98*100</f>
        <v>0</v>
      </c>
      <c r="K374" s="71">
        <f>VI!E98*100</f>
        <v>0</v>
      </c>
      <c r="L374" s="71">
        <f>VI!F98*100</f>
        <v>0</v>
      </c>
      <c r="M374" s="71">
        <f>VI!G98*100</f>
        <v>0</v>
      </c>
      <c r="N374" s="71">
        <f>VI!H98*100</f>
        <v>0</v>
      </c>
      <c r="O374" s="71">
        <f>VI!I98*100</f>
        <v>0</v>
      </c>
      <c r="P374" s="71">
        <f>VI!J98*100</f>
        <v>0</v>
      </c>
      <c r="Q374" s="71">
        <f>VI!K98*100</f>
        <v>0</v>
      </c>
      <c r="R374" s="71">
        <f>VI!L98*100</f>
        <v>0</v>
      </c>
      <c r="S374" s="71">
        <f>VI!M98*100</f>
        <v>0</v>
      </c>
      <c r="T374" s="71">
        <f>VI!N98*100</f>
        <v>0</v>
      </c>
      <c r="U374" s="71">
        <f>VI!O98*100</f>
        <v>0</v>
      </c>
      <c r="V374" s="71">
        <f>VI!P98*100</f>
        <v>0</v>
      </c>
      <c r="W374" s="71">
        <f>VI!Q98*100</f>
        <v>0</v>
      </c>
      <c r="X374" s="71">
        <f>VI!R98*100</f>
        <v>0</v>
      </c>
      <c r="Y374" s="71">
        <f>VI!S98*100</f>
        <v>0</v>
      </c>
      <c r="Z374" s="71">
        <f>VI!T98*100</f>
        <v>0</v>
      </c>
      <c r="AA374" s="71">
        <f>VI!U98*100</f>
        <v>0</v>
      </c>
      <c r="AB374" s="71">
        <f>VI!V98*100</f>
        <v>0</v>
      </c>
      <c r="AC374" s="71">
        <f>VI!W98*100</f>
        <v>0</v>
      </c>
      <c r="AD374" s="71">
        <f>VI!X98*100</f>
        <v>0</v>
      </c>
      <c r="AE374" s="71">
        <f>VI!Y98*100</f>
        <v>0</v>
      </c>
      <c r="AF374" s="71">
        <f>VI!Z98*100</f>
        <v>0</v>
      </c>
      <c r="AG374" s="71">
        <f>VI!AA98*100</f>
        <v>0</v>
      </c>
      <c r="AH374" s="71">
        <f>VI!AB98*100</f>
        <v>0</v>
      </c>
      <c r="AI374" s="71">
        <f>VI!AC98*100</f>
        <v>0</v>
      </c>
      <c r="AJ374" s="71">
        <f>VI!AD98*100</f>
        <v>0</v>
      </c>
      <c r="AK374" s="71">
        <f>VI!AE98*100</f>
        <v>0</v>
      </c>
      <c r="AL374" s="71">
        <f>VI!AF98*100</f>
        <v>0</v>
      </c>
      <c r="AM374" s="71">
        <f>VI!AG98*100</f>
        <v>0</v>
      </c>
      <c r="AN374" s="71">
        <f>VI!AH98*100</f>
        <v>0</v>
      </c>
      <c r="AO374" s="71">
        <f>VI!AI98*100</f>
        <v>0</v>
      </c>
      <c r="AP374" s="71">
        <f>VI!AJ98*100</f>
        <v>0</v>
      </c>
      <c r="AQ374" s="71">
        <f>VI!AK98*100</f>
        <v>0</v>
      </c>
    </row>
    <row r="375" spans="1:43" x14ac:dyDescent="0.2">
      <c r="A375" s="67" t="s">
        <v>94</v>
      </c>
      <c r="B375" s="67" t="s">
        <v>95</v>
      </c>
      <c r="C375" s="67" t="s">
        <v>104</v>
      </c>
      <c r="D375" s="67" t="s">
        <v>79</v>
      </c>
      <c r="E375" s="67" t="s">
        <v>12</v>
      </c>
      <c r="F375" s="67" t="s">
        <v>101</v>
      </c>
      <c r="G375" s="68" t="str">
        <f>VI!B99</f>
        <v>%</v>
      </c>
      <c r="H375" s="67" t="s">
        <v>100</v>
      </c>
      <c r="I375" s="69">
        <v>6</v>
      </c>
      <c r="J375" s="71">
        <f>VI!D99*100</f>
        <v>0</v>
      </c>
      <c r="K375" s="71">
        <f>VI!E99*100</f>
        <v>0</v>
      </c>
      <c r="L375" s="71">
        <f>VI!F99*100</f>
        <v>0</v>
      </c>
      <c r="M375" s="71">
        <f>VI!G99*100</f>
        <v>0</v>
      </c>
      <c r="N375" s="71">
        <f>VI!H99*100</f>
        <v>0</v>
      </c>
      <c r="O375" s="71">
        <f>VI!I99*100</f>
        <v>1.5489359492592525</v>
      </c>
      <c r="P375" s="71">
        <f>VI!J99*100</f>
        <v>3.0793224049725945</v>
      </c>
      <c r="Q375" s="71">
        <f>VI!K99*100</f>
        <v>4.5914885268553594</v>
      </c>
      <c r="R375" s="71">
        <f>VI!L99*100</f>
        <v>6.0857398328540553</v>
      </c>
      <c r="S375" s="71">
        <f>VI!M99*100</f>
        <v>7.5622498451802551</v>
      </c>
      <c r="T375" s="71">
        <f>VI!N99*100</f>
        <v>9.0202299054677493</v>
      </c>
      <c r="U375" s="71">
        <f>VI!O99*100</f>
        <v>10.451739058262257</v>
      </c>
      <c r="V375" s="71">
        <f>VI!P99*100</f>
        <v>11.797257818501819</v>
      </c>
      <c r="W375" s="71">
        <f>VI!Q99*100</f>
        <v>12.451795973427506</v>
      </c>
      <c r="X375" s="71">
        <f>VI!R99*100</f>
        <v>13.712800830873261</v>
      </c>
      <c r="Y375" s="71">
        <f>VI!S99*100</f>
        <v>14.9486667479384</v>
      </c>
      <c r="Z375" s="71">
        <f>VI!T99*100</f>
        <v>16.159143195270371</v>
      </c>
      <c r="AA375" s="71">
        <f>VI!U99*100</f>
        <v>17.343954901007415</v>
      </c>
      <c r="AB375" s="71">
        <f>VI!V99*100</f>
        <v>18.502802769913643</v>
      </c>
      <c r="AC375" s="71">
        <f>VI!W99*100</f>
        <v>19.635365063994286</v>
      </c>
      <c r="AD375" s="71">
        <f>VI!X99*100</f>
        <v>20.741298878390111</v>
      </c>
      <c r="AE375" s="71">
        <f>VI!Y99*100</f>
        <v>21.82024194781274</v>
      </c>
      <c r="AF375" s="71">
        <f>VI!Z99*100</f>
        <v>22.8718148197473</v>
      </c>
      <c r="AG375" s="71">
        <f>VI!AA99*100</f>
        <v>23.895623430948941</v>
      </c>
      <c r="AH375" s="71">
        <f>VI!AB99*100</f>
        <v>24.891262123209767</v>
      </c>
      <c r="AI375" s="71">
        <f>VI!AC99*100</f>
        <v>25.858317132762416</v>
      </c>
      <c r="AJ375" s="71">
        <f>VI!AD99*100</f>
        <v>26.796370584791212</v>
      </c>
      <c r="AK375" s="71">
        <f>VI!AE99*100</f>
        <v>27.705005020100881</v>
      </c>
      <c r="AL375" s="71">
        <f>VI!AF99*100</f>
        <v>28.58380847480797</v>
      </c>
      <c r="AM375" s="71">
        <f>VI!AG99*100</f>
        <v>29.432380125735698</v>
      </c>
      <c r="AN375" s="71">
        <f>VI!AH99*100</f>
        <v>30.250336503803332</v>
      </c>
      <c r="AO375" s="71">
        <f>VI!AI99*100</f>
        <v>31.037318264942222</v>
      </c>
      <c r="AP375" s="71">
        <f>VI!AJ99*100</f>
        <v>31.792997492844719</v>
      </c>
      <c r="AQ375" s="71">
        <f>VI!AK99*100</f>
        <v>32.517085490160227</v>
      </c>
    </row>
    <row r="376" spans="1:43" x14ac:dyDescent="0.2">
      <c r="A376" s="67" t="s">
        <v>94</v>
      </c>
      <c r="B376" s="67" t="s">
        <v>95</v>
      </c>
      <c r="C376" s="67" t="s">
        <v>104</v>
      </c>
      <c r="D376" s="67" t="s">
        <v>79</v>
      </c>
      <c r="E376" s="67" t="s">
        <v>54</v>
      </c>
      <c r="F376" s="67" t="s">
        <v>101</v>
      </c>
      <c r="G376" s="68" t="str">
        <f>VI!B100</f>
        <v>%</v>
      </c>
      <c r="H376" s="67" t="s">
        <v>100</v>
      </c>
      <c r="I376" s="69">
        <v>6</v>
      </c>
      <c r="J376" s="71">
        <f>VI!D100*100</f>
        <v>100</v>
      </c>
      <c r="K376" s="71">
        <f>VI!E100*100</f>
        <v>100</v>
      </c>
      <c r="L376" s="71">
        <f>VI!F100*100</f>
        <v>100</v>
      </c>
      <c r="M376" s="71">
        <f>VI!G100*100</f>
        <v>100</v>
      </c>
      <c r="N376" s="71">
        <f>VI!H100*100</f>
        <v>100</v>
      </c>
      <c r="O376" s="71">
        <f>VI!I100*100</f>
        <v>98.45106405074074</v>
      </c>
      <c r="P376" s="71">
        <f>VI!J100*100</f>
        <v>96.92065788381619</v>
      </c>
      <c r="Q376" s="71">
        <f>VI!K100*100</f>
        <v>95.408381787604839</v>
      </c>
      <c r="R376" s="71">
        <f>VI!L100*100</f>
        <v>93.913406904404468</v>
      </c>
      <c r="S376" s="71">
        <f>VI!M100*100</f>
        <v>92.432136164053901</v>
      </c>
      <c r="T376" s="71">
        <f>VI!N100*100</f>
        <v>90.942841876998088</v>
      </c>
      <c r="U376" s="71">
        <f>VI!O100*100</f>
        <v>89.305775787730724</v>
      </c>
      <c r="V376" s="71">
        <f>VI!P100*100</f>
        <v>86.628891508367516</v>
      </c>
      <c r="W376" s="71">
        <f>VI!Q100*100</f>
        <v>74.692947450935009</v>
      </c>
      <c r="X376" s="71">
        <f>VI!R100*100</f>
        <v>72.823899320798219</v>
      </c>
      <c r="Y376" s="71">
        <f>VI!S100*100</f>
        <v>70.951751882047915</v>
      </c>
      <c r="Z376" s="71">
        <f>VI!T100*100</f>
        <v>69.075646077487377</v>
      </c>
      <c r="AA376" s="71">
        <f>VI!U100*100</f>
        <v>67.194736279269321</v>
      </c>
      <c r="AB376" s="71">
        <f>VI!V100*100</f>
        <v>65.308194324756343</v>
      </c>
      <c r="AC376" s="71">
        <f>VI!W100*100</f>
        <v>63.415214076692919</v>
      </c>
      <c r="AD376" s="71">
        <f>VI!X100*100</f>
        <v>61.515016537394104</v>
      </c>
      <c r="AE376" s="71">
        <f>VI!Y100*100</f>
        <v>59.606855542833159</v>
      </c>
      <c r="AF376" s="71">
        <f>VI!Z100*100</f>
        <v>57.690024057132391</v>
      </c>
      <c r="AG376" s="71">
        <f>VI!AA100*100</f>
        <v>55.763861080780188</v>
      </c>
      <c r="AH376" s="71">
        <f>VI!AB100*100</f>
        <v>53.827759176662497</v>
      </c>
      <c r="AI376" s="71">
        <f>VI!AC100*100</f>
        <v>51.881172606465434</v>
      </c>
      <c r="AJ376" s="71">
        <f>VI!AD100*100</f>
        <v>49.923626055962814</v>
      </c>
      <c r="AK376" s="71">
        <f>VI!AE100*100</f>
        <v>47.954723910968653</v>
      </c>
      <c r="AL376" s="71">
        <f>VI!AF100*100</f>
        <v>45.974160026211159</v>
      </c>
      <c r="AM376" s="71">
        <f>VI!AG100*100</f>
        <v>43.981727907051194</v>
      </c>
      <c r="AN376" s="71">
        <f>VI!AH100*100</f>
        <v>41.977331198944562</v>
      </c>
      <c r="AO376" s="71">
        <f>VI!AI100*100</f>
        <v>39.960994352104464</v>
      </c>
      <c r="AP376" s="71">
        <f>VI!AJ100*100</f>
        <v>37.932873299424614</v>
      </c>
      <c r="AQ376" s="71">
        <f>VI!AK100*100</f>
        <v>35.893265955069744</v>
      </c>
    </row>
    <row r="377" spans="1:43" x14ac:dyDescent="0.2">
      <c r="A377" s="67" t="s">
        <v>94</v>
      </c>
      <c r="B377" s="67" t="s">
        <v>95</v>
      </c>
      <c r="C377" s="67" t="s">
        <v>104</v>
      </c>
      <c r="D377" s="67" t="s">
        <v>79</v>
      </c>
      <c r="E377" s="67" t="s">
        <v>74</v>
      </c>
      <c r="F377" s="67" t="s">
        <v>101</v>
      </c>
      <c r="G377" s="68" t="str">
        <f>VI!B101</f>
        <v>%</v>
      </c>
      <c r="H377" s="67" t="s">
        <v>100</v>
      </c>
      <c r="I377" s="69">
        <v>6</v>
      </c>
      <c r="J377" s="71">
        <f>VI!D101*100</f>
        <v>0</v>
      </c>
      <c r="K377" s="71">
        <f>VI!E101*100</f>
        <v>0</v>
      </c>
      <c r="L377" s="71">
        <f>VI!F101*100</f>
        <v>0</v>
      </c>
      <c r="M377" s="71">
        <f>VI!G101*100</f>
        <v>0</v>
      </c>
      <c r="N377" s="71">
        <f>VI!H101*100</f>
        <v>0</v>
      </c>
      <c r="O377" s="71">
        <f>VI!I101*100</f>
        <v>0</v>
      </c>
      <c r="P377" s="71">
        <f>VI!J101*100</f>
        <v>0</v>
      </c>
      <c r="Q377" s="71">
        <f>VI!K101*100</f>
        <v>0</v>
      </c>
      <c r="R377" s="71">
        <f>VI!L101*100</f>
        <v>0</v>
      </c>
      <c r="S377" s="71">
        <f>VI!M101*100</f>
        <v>0</v>
      </c>
      <c r="T377" s="71">
        <f>VI!N101*100</f>
        <v>0</v>
      </c>
      <c r="U377" s="71">
        <f>VI!O101*100</f>
        <v>0</v>
      </c>
      <c r="V377" s="71">
        <f>VI!P101*100</f>
        <v>0</v>
      </c>
      <c r="W377" s="71">
        <f>VI!Q101*100</f>
        <v>0</v>
      </c>
      <c r="X377" s="71">
        <f>VI!R101*100</f>
        <v>0</v>
      </c>
      <c r="Y377" s="71">
        <f>VI!S101*100</f>
        <v>0</v>
      </c>
      <c r="Z377" s="71">
        <f>VI!T101*100</f>
        <v>0</v>
      </c>
      <c r="AA377" s="71">
        <f>VI!U101*100</f>
        <v>0</v>
      </c>
      <c r="AB377" s="71">
        <f>VI!V101*100</f>
        <v>0</v>
      </c>
      <c r="AC377" s="71">
        <f>VI!W101*100</f>
        <v>0</v>
      </c>
      <c r="AD377" s="71">
        <f>VI!X101*100</f>
        <v>0</v>
      </c>
      <c r="AE377" s="71">
        <f>VI!Y101*100</f>
        <v>0</v>
      </c>
      <c r="AF377" s="71">
        <f>VI!Z101*100</f>
        <v>0</v>
      </c>
      <c r="AG377" s="71">
        <f>VI!AA101*100</f>
        <v>0</v>
      </c>
      <c r="AH377" s="71">
        <f>VI!AB101*100</f>
        <v>0</v>
      </c>
      <c r="AI377" s="71">
        <f>VI!AC101*100</f>
        <v>0</v>
      </c>
      <c r="AJ377" s="71">
        <f>VI!AD101*100</f>
        <v>0</v>
      </c>
      <c r="AK377" s="71">
        <f>VI!AE101*100</f>
        <v>0</v>
      </c>
      <c r="AL377" s="71">
        <f>VI!AF101*100</f>
        <v>0</v>
      </c>
      <c r="AM377" s="71">
        <f>VI!AG101*100</f>
        <v>0</v>
      </c>
      <c r="AN377" s="71">
        <f>VI!AH101*100</f>
        <v>0</v>
      </c>
      <c r="AO377" s="71">
        <f>VI!AI101*100</f>
        <v>0</v>
      </c>
      <c r="AP377" s="71">
        <f>VI!AJ101*100</f>
        <v>0</v>
      </c>
      <c r="AQ377" s="71">
        <f>VI!AK101*100</f>
        <v>0</v>
      </c>
    </row>
    <row r="378" spans="1:43" x14ac:dyDescent="0.2">
      <c r="A378" s="67" t="s">
        <v>94</v>
      </c>
      <c r="B378" s="67" t="s">
        <v>95</v>
      </c>
      <c r="C378" s="67" t="s">
        <v>104</v>
      </c>
      <c r="D378" s="67" t="s">
        <v>79</v>
      </c>
      <c r="E378" s="67" t="s">
        <v>13</v>
      </c>
      <c r="F378" s="67" t="s">
        <v>101</v>
      </c>
      <c r="G378" s="68" t="str">
        <f>VI!B102</f>
        <v>%</v>
      </c>
      <c r="H378" s="67" t="s">
        <v>100</v>
      </c>
      <c r="I378" s="69">
        <v>6</v>
      </c>
      <c r="J378" s="71">
        <f>VI!D102*100</f>
        <v>0</v>
      </c>
      <c r="K378" s="71">
        <f>VI!E102*100</f>
        <v>0</v>
      </c>
      <c r="L378" s="71">
        <f>VI!F102*100</f>
        <v>0</v>
      </c>
      <c r="M378" s="71">
        <f>VI!G102*100</f>
        <v>0</v>
      </c>
      <c r="N378" s="71">
        <f>VI!H102*100</f>
        <v>0</v>
      </c>
      <c r="O378" s="71">
        <f>VI!I102*100</f>
        <v>0</v>
      </c>
      <c r="P378" s="71">
        <f>VI!J102*100</f>
        <v>0</v>
      </c>
      <c r="Q378" s="71">
        <f>VI!K102*100</f>
        <v>0</v>
      </c>
      <c r="R378" s="71">
        <f>VI!L102*100</f>
        <v>0</v>
      </c>
      <c r="S378" s="71">
        <f>VI!M102*100</f>
        <v>0</v>
      </c>
      <c r="T378" s="71">
        <f>VI!N102*100</f>
        <v>0</v>
      </c>
      <c r="U378" s="71">
        <f>VI!O102*100</f>
        <v>0</v>
      </c>
      <c r="V378" s="71">
        <f>VI!P102*100</f>
        <v>0</v>
      </c>
      <c r="W378" s="71">
        <f>VI!Q102*100</f>
        <v>0</v>
      </c>
      <c r="X378" s="71">
        <f>VI!R102*100</f>
        <v>0</v>
      </c>
      <c r="Y378" s="71">
        <f>VI!S102*100</f>
        <v>0</v>
      </c>
      <c r="Z378" s="71">
        <f>VI!T102*100</f>
        <v>0</v>
      </c>
      <c r="AA378" s="71">
        <f>VI!U102*100</f>
        <v>0</v>
      </c>
      <c r="AB378" s="71">
        <f>VI!V102*100</f>
        <v>0</v>
      </c>
      <c r="AC378" s="71">
        <f>VI!W102*100</f>
        <v>0</v>
      </c>
      <c r="AD378" s="71">
        <f>VI!X102*100</f>
        <v>0</v>
      </c>
      <c r="AE378" s="71">
        <f>VI!Y102*100</f>
        <v>0</v>
      </c>
      <c r="AF378" s="71">
        <f>VI!Z102*100</f>
        <v>0</v>
      </c>
      <c r="AG378" s="71">
        <f>VI!AA102*100</f>
        <v>0</v>
      </c>
      <c r="AH378" s="71">
        <f>VI!AB102*100</f>
        <v>0</v>
      </c>
      <c r="AI378" s="71">
        <f>VI!AC102*100</f>
        <v>0</v>
      </c>
      <c r="AJ378" s="71">
        <f>VI!AD102*100</f>
        <v>0</v>
      </c>
      <c r="AK378" s="71">
        <f>VI!AE102*100</f>
        <v>0</v>
      </c>
      <c r="AL378" s="71">
        <f>VI!AF102*100</f>
        <v>0</v>
      </c>
      <c r="AM378" s="71">
        <f>VI!AG102*100</f>
        <v>0</v>
      </c>
      <c r="AN378" s="71">
        <f>VI!AH102*100</f>
        <v>0</v>
      </c>
      <c r="AO378" s="71">
        <f>VI!AI102*100</f>
        <v>0</v>
      </c>
      <c r="AP378" s="71">
        <f>VI!AJ102*100</f>
        <v>0</v>
      </c>
      <c r="AQ378" s="71">
        <f>VI!AK102*100</f>
        <v>0</v>
      </c>
    </row>
    <row r="379" spans="1:43" x14ac:dyDescent="0.2">
      <c r="A379" s="67" t="s">
        <v>94</v>
      </c>
      <c r="B379" s="67" t="s">
        <v>95</v>
      </c>
      <c r="C379" s="67" t="s">
        <v>104</v>
      </c>
      <c r="D379" s="67" t="s">
        <v>79</v>
      </c>
      <c r="E379" s="67" t="s">
        <v>55</v>
      </c>
      <c r="F379" s="67" t="s">
        <v>101</v>
      </c>
      <c r="G379" s="68" t="str">
        <f>VI!B103</f>
        <v>%</v>
      </c>
      <c r="H379" s="67" t="s">
        <v>100</v>
      </c>
      <c r="I379" s="69">
        <v>6</v>
      </c>
      <c r="J379" s="71">
        <f>VI!D103*100</f>
        <v>0</v>
      </c>
      <c r="K379" s="71">
        <f>VI!E103*100</f>
        <v>0</v>
      </c>
      <c r="L379" s="71">
        <f>VI!F103*100</f>
        <v>0</v>
      </c>
      <c r="M379" s="71">
        <f>VI!G103*100</f>
        <v>0</v>
      </c>
      <c r="N379" s="71">
        <f>VI!H103*100</f>
        <v>0</v>
      </c>
      <c r="O379" s="71">
        <f>VI!I103*100</f>
        <v>0</v>
      </c>
      <c r="P379" s="71">
        <f>VI!J103*100</f>
        <v>0</v>
      </c>
      <c r="Q379" s="71">
        <f>VI!K103*100</f>
        <v>0</v>
      </c>
      <c r="R379" s="71">
        <f>VI!L103*100</f>
        <v>0</v>
      </c>
      <c r="S379" s="71">
        <f>VI!M103*100</f>
        <v>0</v>
      </c>
      <c r="T379" s="71">
        <f>VI!N103*100</f>
        <v>0</v>
      </c>
      <c r="U379" s="71">
        <f>VI!O103*100</f>
        <v>0</v>
      </c>
      <c r="V379" s="71">
        <f>VI!P103*100</f>
        <v>0</v>
      </c>
      <c r="W379" s="71">
        <f>VI!Q103*100</f>
        <v>0</v>
      </c>
      <c r="X379" s="71">
        <f>VI!R103*100</f>
        <v>0</v>
      </c>
      <c r="Y379" s="71">
        <f>VI!S103*100</f>
        <v>0</v>
      </c>
      <c r="Z379" s="71">
        <f>VI!T103*100</f>
        <v>0</v>
      </c>
      <c r="AA379" s="71">
        <f>VI!U103*100</f>
        <v>0</v>
      </c>
      <c r="AB379" s="71">
        <f>VI!V103*100</f>
        <v>0</v>
      </c>
      <c r="AC379" s="71">
        <f>VI!W103*100</f>
        <v>0</v>
      </c>
      <c r="AD379" s="71">
        <f>VI!X103*100</f>
        <v>0</v>
      </c>
      <c r="AE379" s="71">
        <f>VI!Y103*100</f>
        <v>0</v>
      </c>
      <c r="AF379" s="71">
        <f>VI!Z103*100</f>
        <v>0</v>
      </c>
      <c r="AG379" s="71">
        <f>VI!AA103*100</f>
        <v>0</v>
      </c>
      <c r="AH379" s="71">
        <f>VI!AB103*100</f>
        <v>0</v>
      </c>
      <c r="AI379" s="71">
        <f>VI!AC103*100</f>
        <v>0</v>
      </c>
      <c r="AJ379" s="71">
        <f>VI!AD103*100</f>
        <v>0</v>
      </c>
      <c r="AK379" s="71">
        <f>VI!AE103*100</f>
        <v>0</v>
      </c>
      <c r="AL379" s="71">
        <f>VI!AF103*100</f>
        <v>0</v>
      </c>
      <c r="AM379" s="71">
        <f>VI!AG103*100</f>
        <v>0</v>
      </c>
      <c r="AN379" s="71">
        <f>VI!AH103*100</f>
        <v>0</v>
      </c>
      <c r="AO379" s="71">
        <f>VI!AI103*100</f>
        <v>0</v>
      </c>
      <c r="AP379" s="71">
        <f>VI!AJ103*100</f>
        <v>0</v>
      </c>
      <c r="AQ379" s="71">
        <f>VI!AK103*100</f>
        <v>0</v>
      </c>
    </row>
    <row r="380" spans="1:43" x14ac:dyDescent="0.2">
      <c r="A380" s="67" t="s">
        <v>94</v>
      </c>
      <c r="B380" s="67" t="s">
        <v>95</v>
      </c>
      <c r="C380" s="67" t="s">
        <v>104</v>
      </c>
      <c r="D380" s="67" t="s">
        <v>79</v>
      </c>
      <c r="E380" s="67" t="s">
        <v>56</v>
      </c>
      <c r="F380" s="67" t="s">
        <v>101</v>
      </c>
      <c r="G380" s="68" t="str">
        <f>VI!B104</f>
        <v>%</v>
      </c>
      <c r="H380" s="67" t="s">
        <v>100</v>
      </c>
      <c r="I380" s="69">
        <v>6</v>
      </c>
      <c r="J380" s="71">
        <f>VI!D104*100</f>
        <v>0</v>
      </c>
      <c r="K380" s="71">
        <f>VI!E104*100</f>
        <v>0</v>
      </c>
      <c r="L380" s="71">
        <f>VI!F104*100</f>
        <v>0</v>
      </c>
      <c r="M380" s="71">
        <f>VI!G104*100</f>
        <v>0</v>
      </c>
      <c r="N380" s="71">
        <f>VI!H104*100</f>
        <v>0</v>
      </c>
      <c r="O380" s="71">
        <f>VI!I104*100</f>
        <v>0</v>
      </c>
      <c r="P380" s="71">
        <f>VI!J104*100</f>
        <v>0</v>
      </c>
      <c r="Q380" s="71">
        <f>VI!K104*100</f>
        <v>0</v>
      </c>
      <c r="R380" s="71">
        <f>VI!L104*100</f>
        <v>0</v>
      </c>
      <c r="S380" s="71">
        <f>VI!M104*100</f>
        <v>0</v>
      </c>
      <c r="T380" s="71">
        <f>VI!N104*100</f>
        <v>0</v>
      </c>
      <c r="U380" s="71">
        <f>VI!O104*100</f>
        <v>0</v>
      </c>
      <c r="V380" s="71">
        <f>VI!P104*100</f>
        <v>0</v>
      </c>
      <c r="W380" s="71">
        <f>VI!Q104*100</f>
        <v>0</v>
      </c>
      <c r="X380" s="71">
        <f>VI!R104*100</f>
        <v>0</v>
      </c>
      <c r="Y380" s="71">
        <f>VI!S104*100</f>
        <v>0</v>
      </c>
      <c r="Z380" s="71">
        <f>VI!T104*100</f>
        <v>0</v>
      </c>
      <c r="AA380" s="71">
        <f>VI!U104*100</f>
        <v>0</v>
      </c>
      <c r="AB380" s="71">
        <f>VI!V104*100</f>
        <v>0</v>
      </c>
      <c r="AC380" s="71">
        <f>VI!W104*100</f>
        <v>0</v>
      </c>
      <c r="AD380" s="71">
        <f>VI!X104*100</f>
        <v>0</v>
      </c>
      <c r="AE380" s="71">
        <f>VI!Y104*100</f>
        <v>0</v>
      </c>
      <c r="AF380" s="71">
        <f>VI!Z104*100</f>
        <v>0</v>
      </c>
      <c r="AG380" s="71">
        <f>VI!AA104*100</f>
        <v>0</v>
      </c>
      <c r="AH380" s="71">
        <f>VI!AB104*100</f>
        <v>0</v>
      </c>
      <c r="AI380" s="71">
        <f>VI!AC104*100</f>
        <v>0</v>
      </c>
      <c r="AJ380" s="71">
        <f>VI!AD104*100</f>
        <v>0</v>
      </c>
      <c r="AK380" s="71">
        <f>VI!AE104*100</f>
        <v>0</v>
      </c>
      <c r="AL380" s="71">
        <f>VI!AF104*100</f>
        <v>0</v>
      </c>
      <c r="AM380" s="71">
        <f>VI!AG104*100</f>
        <v>0</v>
      </c>
      <c r="AN380" s="71">
        <f>VI!AH104*100</f>
        <v>0</v>
      </c>
      <c r="AO380" s="71">
        <f>VI!AI104*100</f>
        <v>0</v>
      </c>
      <c r="AP380" s="71">
        <f>VI!AJ104*100</f>
        <v>0</v>
      </c>
      <c r="AQ380" s="71">
        <f>VI!AK104*100</f>
        <v>0</v>
      </c>
    </row>
    <row r="381" spans="1:43" x14ac:dyDescent="0.2">
      <c r="A381" s="67" t="s">
        <v>94</v>
      </c>
      <c r="B381" s="67" t="s">
        <v>95</v>
      </c>
      <c r="C381" s="67" t="s">
        <v>104</v>
      </c>
      <c r="D381" s="67" t="s">
        <v>79</v>
      </c>
      <c r="E381" s="67" t="s">
        <v>14</v>
      </c>
      <c r="F381" s="67" t="s">
        <v>101</v>
      </c>
      <c r="G381" s="68" t="str">
        <f>VI!B105</f>
        <v>%</v>
      </c>
      <c r="H381" s="67" t="s">
        <v>100</v>
      </c>
      <c r="I381" s="69">
        <v>6</v>
      </c>
      <c r="J381" s="71">
        <f>VI!D105*100</f>
        <v>0</v>
      </c>
      <c r="K381" s="71">
        <f>VI!E105*100</f>
        <v>0</v>
      </c>
      <c r="L381" s="71">
        <f>VI!F105*100</f>
        <v>0</v>
      </c>
      <c r="M381" s="71">
        <f>VI!G105*100</f>
        <v>0</v>
      </c>
      <c r="N381" s="71">
        <f>VI!H105*100</f>
        <v>0</v>
      </c>
      <c r="O381" s="71">
        <f>VI!I105*100</f>
        <v>0</v>
      </c>
      <c r="P381" s="71">
        <f>VI!J105*100</f>
        <v>1.9711211212606136E-5</v>
      </c>
      <c r="Q381" s="71">
        <f>VI!K105*100</f>
        <v>1.2968553981320953E-4</v>
      </c>
      <c r="R381" s="71">
        <f>VI!L105*100</f>
        <v>8.5326274148056751E-4</v>
      </c>
      <c r="S381" s="71">
        <f>VI!M105*100</f>
        <v>5.6139907658395672E-3</v>
      </c>
      <c r="T381" s="71">
        <f>VI!N105*100</f>
        <v>3.6928217534159306E-2</v>
      </c>
      <c r="U381" s="71">
        <f>VI!O105*100</f>
        <v>0.24248515400701995</v>
      </c>
      <c r="V381" s="71">
        <f>VI!P105*100</f>
        <v>1.5738318878125053</v>
      </c>
      <c r="W381" s="71">
        <f>VI!Q105*100</f>
        <v>9.3332684727230983</v>
      </c>
      <c r="X381" s="71">
        <f>VI!R105*100</f>
        <v>9.6863562053250671</v>
      </c>
      <c r="Y381" s="71">
        <f>VI!S105*100</f>
        <v>10.050285700668693</v>
      </c>
      <c r="Z381" s="71">
        <f>VI!T105*100</f>
        <v>10.425141060323941</v>
      </c>
      <c r="AA381" s="71">
        <f>VI!U105*100</f>
        <v>10.810981290949712</v>
      </c>
      <c r="AB381" s="71">
        <f>VI!V105*100</f>
        <v>11.207837844494026</v>
      </c>
      <c r="AC381" s="71">
        <f>VI!W105*100</f>
        <v>11.615712116153952</v>
      </c>
      <c r="AD381" s="71">
        <f>VI!X105*100</f>
        <v>12.034572926477329</v>
      </c>
      <c r="AE381" s="71">
        <f>VI!Y105*100</f>
        <v>12.464354019073813</v>
      </c>
      <c r="AF381" s="71">
        <f>VI!Z105*100</f>
        <v>12.904951610825357</v>
      </c>
      <c r="AG381" s="71">
        <f>VI!AA105*100</f>
        <v>13.356222037160451</v>
      </c>
      <c r="AH381" s="71">
        <f>VI!AB105*100</f>
        <v>13.81797954076402</v>
      </c>
      <c r="AI381" s="71">
        <f>VI!AC105*100</f>
        <v>14.289994257876904</v>
      </c>
      <c r="AJ381" s="71">
        <f>VI!AD105*100</f>
        <v>14.771990461894143</v>
      </c>
      <c r="AK381" s="71">
        <f>VI!AE105*100</f>
        <v>15.263645129050401</v>
      </c>
      <c r="AL381" s="71">
        <f>VI!AF105*100</f>
        <v>15.764586895286683</v>
      </c>
      <c r="AM381" s="71">
        <f>VI!AG105*100</f>
        <v>16.274395476577723</v>
      </c>
      <c r="AN381" s="71">
        <f>VI!AH105*100</f>
        <v>16.792601626676156</v>
      </c>
      <c r="AO381" s="71">
        <f>VI!AI105*100</f>
        <v>17.318687705969886</v>
      </c>
      <c r="AP381" s="71">
        <f>VI!AJ105*100</f>
        <v>17.852088932507979</v>
      </c>
      <c r="AQ381" s="71">
        <f>VI!AK105*100</f>
        <v>18.392195380777217</v>
      </c>
    </row>
    <row r="382" spans="1:43" x14ac:dyDescent="0.2">
      <c r="A382" s="67" t="s">
        <v>94</v>
      </c>
      <c r="B382" s="67" t="s">
        <v>95</v>
      </c>
      <c r="C382" s="67" t="s">
        <v>104</v>
      </c>
      <c r="D382" s="67" t="s">
        <v>79</v>
      </c>
      <c r="E382" s="67" t="s">
        <v>75</v>
      </c>
      <c r="F382" s="67" t="s">
        <v>101</v>
      </c>
      <c r="G382" s="68" t="str">
        <f>VI!B106</f>
        <v>%</v>
      </c>
      <c r="H382" s="67" t="s">
        <v>100</v>
      </c>
      <c r="I382" s="69">
        <v>6</v>
      </c>
      <c r="J382" s="71">
        <f>VI!D106*100</f>
        <v>0</v>
      </c>
      <c r="K382" s="71">
        <f>VI!E106*100</f>
        <v>0</v>
      </c>
      <c r="L382" s="71">
        <f>VI!F106*100</f>
        <v>0</v>
      </c>
      <c r="M382" s="71">
        <f>VI!G106*100</f>
        <v>0</v>
      </c>
      <c r="N382" s="71">
        <f>VI!H106*100</f>
        <v>0</v>
      </c>
      <c r="O382" s="71">
        <f>VI!I106*100</f>
        <v>0</v>
      </c>
      <c r="P382" s="71">
        <f>VI!J106*100</f>
        <v>0</v>
      </c>
      <c r="Q382" s="71">
        <f>VI!K106*100</f>
        <v>0</v>
      </c>
      <c r="R382" s="71">
        <f>VI!L106*100</f>
        <v>0</v>
      </c>
      <c r="S382" s="71">
        <f>VI!M106*100</f>
        <v>0</v>
      </c>
      <c r="T382" s="71">
        <f>VI!N106*100</f>
        <v>0</v>
      </c>
      <c r="U382" s="71">
        <f>VI!O106*100</f>
        <v>0</v>
      </c>
      <c r="V382" s="71">
        <f>VI!P106*100</f>
        <v>1.8785318182578247E-5</v>
      </c>
      <c r="W382" s="71">
        <f>VI!Q106*100</f>
        <v>3.52198810291438</v>
      </c>
      <c r="X382" s="71">
        <f>VI!R106*100</f>
        <v>3.7769436430034524</v>
      </c>
      <c r="Y382" s="71">
        <f>VI!S106*100</f>
        <v>4.0492956693450086</v>
      </c>
      <c r="Z382" s="71">
        <f>VI!T106*100</f>
        <v>4.3400696669183096</v>
      </c>
      <c r="AA382" s="71">
        <f>VI!U106*100</f>
        <v>4.6503275287735537</v>
      </c>
      <c r="AB382" s="71">
        <f>VI!V106*100</f>
        <v>4.9811650608359948</v>
      </c>
      <c r="AC382" s="71">
        <f>VI!W106*100</f>
        <v>5.3337087431588275</v>
      </c>
      <c r="AD382" s="71">
        <f>VI!X106*100</f>
        <v>5.7091116577384406</v>
      </c>
      <c r="AE382" s="71">
        <f>VI!Y106*100</f>
        <v>6.1085484902802794</v>
      </c>
      <c r="AF382" s="71">
        <f>VI!Z106*100</f>
        <v>6.5332095122949605</v>
      </c>
      <c r="AG382" s="71">
        <f>VI!AA106*100</f>
        <v>6.9842934511104122</v>
      </c>
      <c r="AH382" s="71">
        <f>VI!AB106*100</f>
        <v>7.4629991593637435</v>
      </c>
      <c r="AI382" s="71">
        <f>VI!AC106*100</f>
        <v>7.9705160028952271</v>
      </c>
      <c r="AJ382" s="71">
        <f>VI!AD106*100</f>
        <v>8.5080128973518221</v>
      </c>
      <c r="AK382" s="71">
        <f>VI!AE106*100</f>
        <v>9.0766259398800475</v>
      </c>
      <c r="AL382" s="71">
        <f>VI!AF106*100</f>
        <v>9.6774446036941679</v>
      </c>
      <c r="AM382" s="71">
        <f>VI!AG106*100</f>
        <v>10.311496490635392</v>
      </c>
      <c r="AN382" s="71">
        <f>VI!AH106*100</f>
        <v>10.97973067057595</v>
      </c>
      <c r="AO382" s="71">
        <f>VI!AI106*100</f>
        <v>11.682999676983428</v>
      </c>
      <c r="AP382" s="71">
        <f>VI!AJ106*100</f>
        <v>12.422040275222686</v>
      </c>
      <c r="AQ382" s="71">
        <f>VI!AK106*100</f>
        <v>13.197453173992809</v>
      </c>
    </row>
    <row r="383" spans="1:43" x14ac:dyDescent="0.2">
      <c r="A383" s="67" t="s">
        <v>94</v>
      </c>
      <c r="B383" s="67" t="s">
        <v>95</v>
      </c>
      <c r="C383" s="67" t="s">
        <v>104</v>
      </c>
      <c r="D383" s="67" t="s">
        <v>80</v>
      </c>
      <c r="E383" s="67" t="s">
        <v>12</v>
      </c>
      <c r="F383" s="67" t="s">
        <v>101</v>
      </c>
      <c r="G383" s="68" t="str">
        <f>VI!B109</f>
        <v>%</v>
      </c>
      <c r="H383" s="67" t="s">
        <v>100</v>
      </c>
      <c r="I383" s="69">
        <v>6</v>
      </c>
      <c r="J383" s="71">
        <f>VI!D109*100</f>
        <v>100</v>
      </c>
      <c r="K383" s="71">
        <f>VI!E109*100</f>
        <v>100</v>
      </c>
      <c r="L383" s="71">
        <f>VI!F109*100</f>
        <v>100</v>
      </c>
      <c r="M383" s="71">
        <f>VI!G109*100</f>
        <v>100</v>
      </c>
      <c r="N383" s="71">
        <f>VI!H109*100</f>
        <v>100</v>
      </c>
      <c r="O383" s="71">
        <f>VI!I109*100</f>
        <v>100</v>
      </c>
      <c r="P383" s="71">
        <f>VI!J109*100</f>
        <v>100</v>
      </c>
      <c r="Q383" s="71">
        <f>VI!K109*100</f>
        <v>100</v>
      </c>
      <c r="R383" s="71">
        <f>VI!L109*100</f>
        <v>100</v>
      </c>
      <c r="S383" s="71">
        <f>VI!M109*100</f>
        <v>100</v>
      </c>
      <c r="T383" s="71">
        <f>VI!N109*100</f>
        <v>100</v>
      </c>
      <c r="U383" s="71">
        <f>VI!O109*100</f>
        <v>100</v>
      </c>
      <c r="V383" s="71">
        <f>VI!P109*100</f>
        <v>100</v>
      </c>
      <c r="W383" s="71">
        <f>VI!Q109*100</f>
        <v>100</v>
      </c>
      <c r="X383" s="71">
        <f>VI!R109*100</f>
        <v>100</v>
      </c>
      <c r="Y383" s="71">
        <f>VI!S109*100</f>
        <v>100</v>
      </c>
      <c r="Z383" s="71">
        <f>VI!T109*100</f>
        <v>100</v>
      </c>
      <c r="AA383" s="71">
        <f>VI!U109*100</f>
        <v>100</v>
      </c>
      <c r="AB383" s="71">
        <f>VI!V109*100</f>
        <v>100</v>
      </c>
      <c r="AC383" s="71">
        <f>VI!W109*100</f>
        <v>100</v>
      </c>
      <c r="AD383" s="71">
        <f>VI!X109*100</f>
        <v>100</v>
      </c>
      <c r="AE383" s="71">
        <f>VI!Y109*100</f>
        <v>100</v>
      </c>
      <c r="AF383" s="71">
        <f>VI!Z109*100</f>
        <v>100</v>
      </c>
      <c r="AG383" s="71">
        <f>VI!AA109*100</f>
        <v>100</v>
      </c>
      <c r="AH383" s="71">
        <f>VI!AB109*100</f>
        <v>100</v>
      </c>
      <c r="AI383" s="71">
        <f>VI!AC109*100</f>
        <v>100</v>
      </c>
      <c r="AJ383" s="71">
        <f>VI!AD109*100</f>
        <v>100</v>
      </c>
      <c r="AK383" s="71">
        <f>VI!AE109*100</f>
        <v>100</v>
      </c>
      <c r="AL383" s="71">
        <f>VI!AF109*100</f>
        <v>100</v>
      </c>
      <c r="AM383" s="71">
        <f>VI!AG109*100</f>
        <v>100</v>
      </c>
      <c r="AN383" s="71">
        <f>VI!AH109*100</f>
        <v>100</v>
      </c>
      <c r="AO383" s="71">
        <f>VI!AI109*100</f>
        <v>100</v>
      </c>
      <c r="AP383" s="71">
        <f>VI!AJ109*100</f>
        <v>100</v>
      </c>
      <c r="AQ383" s="71">
        <f>VI!AK109*100</f>
        <v>100</v>
      </c>
    </row>
    <row r="384" spans="1:43" x14ac:dyDescent="0.2">
      <c r="A384" s="67" t="s">
        <v>94</v>
      </c>
      <c r="B384" s="67" t="s">
        <v>95</v>
      </c>
      <c r="C384" s="67" t="s">
        <v>104</v>
      </c>
      <c r="D384" s="67" t="s">
        <v>16</v>
      </c>
      <c r="E384" s="67" t="s">
        <v>7</v>
      </c>
      <c r="F384" s="67" t="s">
        <v>102</v>
      </c>
      <c r="G384" s="68" t="str">
        <f>VI!B113</f>
        <v>%</v>
      </c>
      <c r="H384" s="67" t="s">
        <v>93</v>
      </c>
      <c r="I384" s="69">
        <v>6</v>
      </c>
      <c r="J384" s="71">
        <f>VI!D113*100</f>
        <v>30</v>
      </c>
      <c r="K384" s="71">
        <f>VI!E113*100</f>
        <v>30</v>
      </c>
      <c r="L384" s="71">
        <f>VI!F113*100</f>
        <v>30</v>
      </c>
      <c r="M384" s="71">
        <f>VI!G113*100</f>
        <v>30</v>
      </c>
      <c r="N384" s="71">
        <f>VI!H113*100</f>
        <v>30</v>
      </c>
      <c r="O384" s="71">
        <f>VI!I113*100</f>
        <v>30</v>
      </c>
      <c r="P384" s="71">
        <f>VI!J113*100</f>
        <v>30</v>
      </c>
      <c r="Q384" s="71">
        <f>VI!K113*100</f>
        <v>30</v>
      </c>
      <c r="R384" s="71">
        <f>VI!L113*100</f>
        <v>30</v>
      </c>
      <c r="S384" s="71">
        <f>VI!M113*100</f>
        <v>30</v>
      </c>
      <c r="T384" s="71">
        <f>VI!N113*100</f>
        <v>30</v>
      </c>
      <c r="U384" s="71">
        <f>VI!O113*100</f>
        <v>30</v>
      </c>
      <c r="V384" s="71">
        <f>VI!P113*100</f>
        <v>30</v>
      </c>
      <c r="W384" s="71">
        <f>VI!Q113*100</f>
        <v>30</v>
      </c>
      <c r="X384" s="71">
        <f>VI!R113*100</f>
        <v>30</v>
      </c>
      <c r="Y384" s="71">
        <f>VI!S113*100</f>
        <v>30</v>
      </c>
      <c r="Z384" s="71">
        <f>VI!T113*100</f>
        <v>30</v>
      </c>
      <c r="AA384" s="71">
        <f>VI!U113*100</f>
        <v>30</v>
      </c>
      <c r="AB384" s="71">
        <f>VI!V113*100</f>
        <v>30</v>
      </c>
      <c r="AC384" s="71">
        <f>VI!W113*100</f>
        <v>30</v>
      </c>
      <c r="AD384" s="71">
        <f>VI!X113*100</f>
        <v>30</v>
      </c>
      <c r="AE384" s="71">
        <f>VI!Y113*100</f>
        <v>30</v>
      </c>
      <c r="AF384" s="71">
        <f>VI!Z113*100</f>
        <v>30</v>
      </c>
      <c r="AG384" s="71">
        <f>VI!AA113*100</f>
        <v>30</v>
      </c>
      <c r="AH384" s="71">
        <f>VI!AB113*100</f>
        <v>30</v>
      </c>
      <c r="AI384" s="71">
        <f>VI!AC113*100</f>
        <v>30</v>
      </c>
      <c r="AJ384" s="71">
        <f>VI!AD113*100</f>
        <v>30</v>
      </c>
      <c r="AK384" s="71">
        <f>VI!AE113*100</f>
        <v>30</v>
      </c>
      <c r="AL384" s="71">
        <f>VI!AF113*100</f>
        <v>30</v>
      </c>
      <c r="AM384" s="71">
        <f>VI!AG113*100</f>
        <v>30</v>
      </c>
      <c r="AN384" s="71">
        <f>VI!AH113*100</f>
        <v>30</v>
      </c>
      <c r="AO384" s="71">
        <f>VI!AI113*100</f>
        <v>30</v>
      </c>
      <c r="AP384" s="71">
        <f>VI!AJ113*100</f>
        <v>30</v>
      </c>
      <c r="AQ384" s="71">
        <f>VI!AK113*100</f>
        <v>30</v>
      </c>
    </row>
    <row r="385" spans="1:43" x14ac:dyDescent="0.2">
      <c r="A385" s="67" t="s">
        <v>94</v>
      </c>
      <c r="B385" s="67" t="s">
        <v>95</v>
      </c>
      <c r="C385" s="67" t="s">
        <v>104</v>
      </c>
      <c r="D385" s="67" t="s">
        <v>16</v>
      </c>
      <c r="E385" s="67" t="s">
        <v>11</v>
      </c>
      <c r="F385" s="67" t="s">
        <v>102</v>
      </c>
      <c r="G385" s="68" t="str">
        <f>VI!B114</f>
        <v>%</v>
      </c>
      <c r="H385" s="67" t="s">
        <v>93</v>
      </c>
      <c r="I385" s="69">
        <v>6</v>
      </c>
      <c r="J385" s="71">
        <f>VI!D114*100</f>
        <v>25</v>
      </c>
      <c r="K385" s="71">
        <f>VI!E114*100</f>
        <v>25</v>
      </c>
      <c r="L385" s="71">
        <f>VI!F114*100</f>
        <v>25</v>
      </c>
      <c r="M385" s="71">
        <f>VI!G114*100</f>
        <v>25</v>
      </c>
      <c r="N385" s="71">
        <f>VI!H114*100</f>
        <v>25</v>
      </c>
      <c r="O385" s="71">
        <f>VI!I114*100</f>
        <v>25</v>
      </c>
      <c r="P385" s="71">
        <f>VI!J114*100</f>
        <v>25</v>
      </c>
      <c r="Q385" s="71">
        <f>VI!K114*100</f>
        <v>25</v>
      </c>
      <c r="R385" s="71">
        <f>VI!L114*100</f>
        <v>25</v>
      </c>
      <c r="S385" s="71">
        <f>VI!M114*100</f>
        <v>25</v>
      </c>
      <c r="T385" s="71">
        <f>VI!N114*100</f>
        <v>25</v>
      </c>
      <c r="U385" s="71">
        <f>VI!O114*100</f>
        <v>25</v>
      </c>
      <c r="V385" s="71">
        <f>VI!P114*100</f>
        <v>25</v>
      </c>
      <c r="W385" s="71">
        <f>VI!Q114*100</f>
        <v>25</v>
      </c>
      <c r="X385" s="71">
        <f>VI!R114*100</f>
        <v>25</v>
      </c>
      <c r="Y385" s="71">
        <f>VI!S114*100</f>
        <v>25</v>
      </c>
      <c r="Z385" s="71">
        <f>VI!T114*100</f>
        <v>25</v>
      </c>
      <c r="AA385" s="71">
        <f>VI!U114*100</f>
        <v>25</v>
      </c>
      <c r="AB385" s="71">
        <f>VI!V114*100</f>
        <v>25</v>
      </c>
      <c r="AC385" s="71">
        <f>VI!W114*100</f>
        <v>25</v>
      </c>
      <c r="AD385" s="71">
        <f>VI!X114*100</f>
        <v>25</v>
      </c>
      <c r="AE385" s="71">
        <f>VI!Y114*100</f>
        <v>25</v>
      </c>
      <c r="AF385" s="71">
        <f>VI!Z114*100</f>
        <v>25</v>
      </c>
      <c r="AG385" s="71">
        <f>VI!AA114*100</f>
        <v>25</v>
      </c>
      <c r="AH385" s="71">
        <f>VI!AB114*100</f>
        <v>25</v>
      </c>
      <c r="AI385" s="71">
        <f>VI!AC114*100</f>
        <v>25</v>
      </c>
      <c r="AJ385" s="71">
        <f>VI!AD114*100</f>
        <v>25</v>
      </c>
      <c r="AK385" s="71">
        <f>VI!AE114*100</f>
        <v>25</v>
      </c>
      <c r="AL385" s="71">
        <f>VI!AF114*100</f>
        <v>25</v>
      </c>
      <c r="AM385" s="71">
        <f>VI!AG114*100</f>
        <v>25</v>
      </c>
      <c r="AN385" s="71">
        <f>VI!AH114*100</f>
        <v>25</v>
      </c>
      <c r="AO385" s="71">
        <f>VI!AI114*100</f>
        <v>25</v>
      </c>
      <c r="AP385" s="71">
        <f>VI!AJ114*100</f>
        <v>25</v>
      </c>
      <c r="AQ385" s="71">
        <f>VI!AK114*100</f>
        <v>25</v>
      </c>
    </row>
    <row r="386" spans="1:43" x14ac:dyDescent="0.2">
      <c r="A386" s="67" t="s">
        <v>94</v>
      </c>
      <c r="B386" s="67" t="s">
        <v>95</v>
      </c>
      <c r="C386" s="67" t="s">
        <v>104</v>
      </c>
      <c r="D386" s="67" t="s">
        <v>16</v>
      </c>
      <c r="E386" s="67" t="s">
        <v>12</v>
      </c>
      <c r="F386" s="67" t="s">
        <v>102</v>
      </c>
      <c r="G386" s="68" t="str">
        <f>VI!B115</f>
        <v>%</v>
      </c>
      <c r="H386" s="67" t="s">
        <v>93</v>
      </c>
      <c r="I386" s="69">
        <v>6</v>
      </c>
      <c r="J386" s="71">
        <f>VI!D115*100</f>
        <v>87.906603773584905</v>
      </c>
      <c r="K386" s="71">
        <f>VI!E115*100</f>
        <v>88.201451378809864</v>
      </c>
      <c r="L386" s="71">
        <f>VI!F115*100</f>
        <v>88.496298984034823</v>
      </c>
      <c r="M386" s="71">
        <f>VI!G115*100</f>
        <v>88.791146589259796</v>
      </c>
      <c r="N386" s="71">
        <f>VI!H115*100</f>
        <v>89.085994194484755</v>
      </c>
      <c r="O386" s="71">
        <f>VI!I115*100</f>
        <v>89.380841799709728</v>
      </c>
      <c r="P386" s="71">
        <f>VI!J115*100</f>
        <v>89.675689404934687</v>
      </c>
      <c r="Q386" s="71">
        <f>VI!K115*100</f>
        <v>89.970537010159646</v>
      </c>
      <c r="R386" s="71">
        <f>VI!L115*100</f>
        <v>90.265384615384619</v>
      </c>
      <c r="S386" s="71">
        <f>VI!M115*100</f>
        <v>90.560232220609578</v>
      </c>
      <c r="T386" s="71">
        <f>VI!N115*100</f>
        <v>90.855079825834537</v>
      </c>
      <c r="U386" s="71">
        <f>VI!O115*100</f>
        <v>91.14992743105951</v>
      </c>
      <c r="V386" s="71">
        <f>VI!P115*100</f>
        <v>91.444775036284469</v>
      </c>
      <c r="W386" s="71">
        <f>VI!Q115*100</f>
        <v>91.739622641509428</v>
      </c>
      <c r="X386" s="71">
        <f>VI!R115*100</f>
        <v>91.739622641509428</v>
      </c>
      <c r="Y386" s="71">
        <f>VI!S115*100</f>
        <v>91.739622641509428</v>
      </c>
      <c r="Z386" s="71">
        <f>VI!T115*100</f>
        <v>91.739622641509428</v>
      </c>
      <c r="AA386" s="71">
        <f>VI!U115*100</f>
        <v>91.739622641509428</v>
      </c>
      <c r="AB386" s="71">
        <f>VI!V115*100</f>
        <v>91.739622641509428</v>
      </c>
      <c r="AC386" s="71">
        <f>VI!W115*100</f>
        <v>91.739622641509428</v>
      </c>
      <c r="AD386" s="71">
        <f>VI!X115*100</f>
        <v>91.739622641509428</v>
      </c>
      <c r="AE386" s="71">
        <f>VI!Y115*100</f>
        <v>91.739622641509428</v>
      </c>
      <c r="AF386" s="71">
        <f>VI!Z115*100</f>
        <v>91.739622641509428</v>
      </c>
      <c r="AG386" s="71">
        <f>VI!AA115*100</f>
        <v>91.739622641509428</v>
      </c>
      <c r="AH386" s="71">
        <f>VI!AB115*100</f>
        <v>91.739622641509428</v>
      </c>
      <c r="AI386" s="71">
        <f>VI!AC115*100</f>
        <v>91.739622641509428</v>
      </c>
      <c r="AJ386" s="71">
        <f>VI!AD115*100</f>
        <v>91.739622641509428</v>
      </c>
      <c r="AK386" s="71">
        <f>VI!AE115*100</f>
        <v>91.739622641509428</v>
      </c>
      <c r="AL386" s="71">
        <f>VI!AF115*100</f>
        <v>91.739622641509428</v>
      </c>
      <c r="AM386" s="71">
        <f>VI!AG115*100</f>
        <v>91.739622641509428</v>
      </c>
      <c r="AN386" s="71">
        <f>VI!AH115*100</f>
        <v>91.739622641509428</v>
      </c>
      <c r="AO386" s="71">
        <f>VI!AI115*100</f>
        <v>91.739622641509428</v>
      </c>
      <c r="AP386" s="71">
        <f>VI!AJ115*100</f>
        <v>91.739622641509428</v>
      </c>
      <c r="AQ386" s="71">
        <f>VI!AK115*100</f>
        <v>91.739622641509428</v>
      </c>
    </row>
    <row r="387" spans="1:43" x14ac:dyDescent="0.2">
      <c r="A387" s="67" t="s">
        <v>94</v>
      </c>
      <c r="B387" s="67" t="s">
        <v>95</v>
      </c>
      <c r="C387" s="67" t="s">
        <v>104</v>
      </c>
      <c r="D387" s="67" t="s">
        <v>16</v>
      </c>
      <c r="E387" s="67" t="s">
        <v>13</v>
      </c>
      <c r="F387" s="67" t="s">
        <v>102</v>
      </c>
      <c r="G387" s="68" t="str">
        <f>VI!B116</f>
        <v>%</v>
      </c>
      <c r="H387" s="67" t="s">
        <v>93</v>
      </c>
      <c r="I387" s="69">
        <v>6</v>
      </c>
      <c r="J387" s="71">
        <f>VI!D116*100</f>
        <v>25</v>
      </c>
      <c r="K387" s="71">
        <f>VI!E116*100</f>
        <v>25</v>
      </c>
      <c r="L387" s="71">
        <f>VI!F116*100</f>
        <v>25</v>
      </c>
      <c r="M387" s="71">
        <f>VI!G116*100</f>
        <v>25</v>
      </c>
      <c r="N387" s="71">
        <f>VI!H116*100</f>
        <v>25</v>
      </c>
      <c r="O387" s="71">
        <f>VI!I116*100</f>
        <v>25</v>
      </c>
      <c r="P387" s="71">
        <f>VI!J116*100</f>
        <v>25</v>
      </c>
      <c r="Q387" s="71">
        <f>VI!K116*100</f>
        <v>25</v>
      </c>
      <c r="R387" s="71">
        <f>VI!L116*100</f>
        <v>25</v>
      </c>
      <c r="S387" s="71">
        <f>VI!M116*100</f>
        <v>25</v>
      </c>
      <c r="T387" s="71">
        <f>VI!N116*100</f>
        <v>25</v>
      </c>
      <c r="U387" s="71">
        <f>VI!O116*100</f>
        <v>25</v>
      </c>
      <c r="V387" s="71">
        <f>VI!P116*100</f>
        <v>25</v>
      </c>
      <c r="W387" s="71">
        <f>VI!Q116*100</f>
        <v>25</v>
      </c>
      <c r="X387" s="71">
        <f>VI!R116*100</f>
        <v>25</v>
      </c>
      <c r="Y387" s="71">
        <f>VI!S116*100</f>
        <v>25</v>
      </c>
      <c r="Z387" s="71">
        <f>VI!T116*100</f>
        <v>25</v>
      </c>
      <c r="AA387" s="71">
        <f>VI!U116*100</f>
        <v>25</v>
      </c>
      <c r="AB387" s="71">
        <f>VI!V116*100</f>
        <v>25</v>
      </c>
      <c r="AC387" s="71">
        <f>VI!W116*100</f>
        <v>25</v>
      </c>
      <c r="AD387" s="71">
        <f>VI!X116*100</f>
        <v>25</v>
      </c>
      <c r="AE387" s="71">
        <f>VI!Y116*100</f>
        <v>25</v>
      </c>
      <c r="AF387" s="71">
        <f>VI!Z116*100</f>
        <v>25</v>
      </c>
      <c r="AG387" s="71">
        <f>VI!AA116*100</f>
        <v>25</v>
      </c>
      <c r="AH387" s="71">
        <f>VI!AB116*100</f>
        <v>25</v>
      </c>
      <c r="AI387" s="71">
        <f>VI!AC116*100</f>
        <v>25</v>
      </c>
      <c r="AJ387" s="71">
        <f>VI!AD116*100</f>
        <v>25</v>
      </c>
      <c r="AK387" s="71">
        <f>VI!AE116*100</f>
        <v>25</v>
      </c>
      <c r="AL387" s="71">
        <f>VI!AF116*100</f>
        <v>25</v>
      </c>
      <c r="AM387" s="71">
        <f>VI!AG116*100</f>
        <v>25</v>
      </c>
      <c r="AN387" s="71">
        <f>VI!AH116*100</f>
        <v>25</v>
      </c>
      <c r="AO387" s="71">
        <f>VI!AI116*100</f>
        <v>25</v>
      </c>
      <c r="AP387" s="71">
        <f>VI!AJ116*100</f>
        <v>25</v>
      </c>
      <c r="AQ387" s="71">
        <f>VI!AK116*100</f>
        <v>25</v>
      </c>
    </row>
    <row r="388" spans="1:43" x14ac:dyDescent="0.2">
      <c r="A388" s="67" t="s">
        <v>94</v>
      </c>
      <c r="B388" s="67" t="s">
        <v>95</v>
      </c>
      <c r="C388" s="67" t="s">
        <v>104</v>
      </c>
      <c r="D388" s="67" t="s">
        <v>16</v>
      </c>
      <c r="E388" s="67" t="s">
        <v>55</v>
      </c>
      <c r="F388" s="67" t="s">
        <v>102</v>
      </c>
      <c r="G388" s="68" t="str">
        <f>VI!B117</f>
        <v>%</v>
      </c>
      <c r="H388" s="67" t="s">
        <v>93</v>
      </c>
      <c r="I388" s="69">
        <v>6</v>
      </c>
      <c r="J388" s="71">
        <f>VI!D117*100</f>
        <v>25</v>
      </c>
      <c r="K388" s="71">
        <f>VI!E117*100</f>
        <v>25</v>
      </c>
      <c r="L388" s="71">
        <f>VI!F117*100</f>
        <v>25</v>
      </c>
      <c r="M388" s="71">
        <f>VI!G117*100</f>
        <v>25</v>
      </c>
      <c r="N388" s="71">
        <f>VI!H117*100</f>
        <v>25</v>
      </c>
      <c r="O388" s="71">
        <f>VI!I117*100</f>
        <v>25</v>
      </c>
      <c r="P388" s="71">
        <f>VI!J117*100</f>
        <v>25</v>
      </c>
      <c r="Q388" s="71">
        <f>VI!K117*100</f>
        <v>25</v>
      </c>
      <c r="R388" s="71">
        <f>VI!L117*100</f>
        <v>25</v>
      </c>
      <c r="S388" s="71">
        <f>VI!M117*100</f>
        <v>25</v>
      </c>
      <c r="T388" s="71">
        <f>VI!N117*100</f>
        <v>25</v>
      </c>
      <c r="U388" s="71">
        <f>VI!O117*100</f>
        <v>25</v>
      </c>
      <c r="V388" s="71">
        <f>VI!P117*100</f>
        <v>25</v>
      </c>
      <c r="W388" s="71">
        <f>VI!Q117*100</f>
        <v>25</v>
      </c>
      <c r="X388" s="71">
        <f>VI!R117*100</f>
        <v>25</v>
      </c>
      <c r="Y388" s="71">
        <f>VI!S117*100</f>
        <v>25</v>
      </c>
      <c r="Z388" s="71">
        <f>VI!T117*100</f>
        <v>25</v>
      </c>
      <c r="AA388" s="71">
        <f>VI!U117*100</f>
        <v>25</v>
      </c>
      <c r="AB388" s="71">
        <f>VI!V117*100</f>
        <v>25</v>
      </c>
      <c r="AC388" s="71">
        <f>VI!W117*100</f>
        <v>25</v>
      </c>
      <c r="AD388" s="71">
        <f>VI!X117*100</f>
        <v>25</v>
      </c>
      <c r="AE388" s="71">
        <f>VI!Y117*100</f>
        <v>25</v>
      </c>
      <c r="AF388" s="71">
        <f>VI!Z117*100</f>
        <v>25</v>
      </c>
      <c r="AG388" s="71">
        <f>VI!AA117*100</f>
        <v>25</v>
      </c>
      <c r="AH388" s="71">
        <f>VI!AB117*100</f>
        <v>25</v>
      </c>
      <c r="AI388" s="71">
        <f>VI!AC117*100</f>
        <v>25</v>
      </c>
      <c r="AJ388" s="71">
        <f>VI!AD117*100</f>
        <v>25</v>
      </c>
      <c r="AK388" s="71">
        <f>VI!AE117*100</f>
        <v>25</v>
      </c>
      <c r="AL388" s="71">
        <f>VI!AF117*100</f>
        <v>25</v>
      </c>
      <c r="AM388" s="71">
        <f>VI!AG117*100</f>
        <v>25</v>
      </c>
      <c r="AN388" s="71">
        <f>VI!AH117*100</f>
        <v>25</v>
      </c>
      <c r="AO388" s="71">
        <f>VI!AI117*100</f>
        <v>25</v>
      </c>
      <c r="AP388" s="71">
        <f>VI!AJ117*100</f>
        <v>25</v>
      </c>
      <c r="AQ388" s="71">
        <f>VI!AK117*100</f>
        <v>25</v>
      </c>
    </row>
    <row r="389" spans="1:43" x14ac:dyDescent="0.2">
      <c r="A389" s="67" t="s">
        <v>94</v>
      </c>
      <c r="B389" s="67" t="s">
        <v>95</v>
      </c>
      <c r="C389" s="67" t="s">
        <v>104</v>
      </c>
      <c r="D389" s="67" t="s">
        <v>16</v>
      </c>
      <c r="E389" s="67" t="s">
        <v>75</v>
      </c>
      <c r="F389" s="67" t="s">
        <v>102</v>
      </c>
      <c r="G389" s="68" t="str">
        <f>VI!B118</f>
        <v>%</v>
      </c>
      <c r="H389" s="67" t="s">
        <v>93</v>
      </c>
      <c r="I389" s="69">
        <v>6</v>
      </c>
      <c r="J389" s="71">
        <f>VI!D118*100</f>
        <v>100</v>
      </c>
      <c r="K389" s="71">
        <f>VI!E118*100</f>
        <v>100</v>
      </c>
      <c r="L389" s="71">
        <f>VI!F118*100</f>
        <v>100</v>
      </c>
      <c r="M389" s="71">
        <f>VI!G118*100</f>
        <v>100</v>
      </c>
      <c r="N389" s="71">
        <f>VI!H118*100</f>
        <v>100</v>
      </c>
      <c r="O389" s="71">
        <f>VI!I118*100</f>
        <v>100</v>
      </c>
      <c r="P389" s="71">
        <f>VI!J118*100</f>
        <v>100</v>
      </c>
      <c r="Q389" s="71">
        <f>VI!K118*100</f>
        <v>100</v>
      </c>
      <c r="R389" s="71">
        <f>VI!L118*100</f>
        <v>100</v>
      </c>
      <c r="S389" s="71">
        <f>VI!M118*100</f>
        <v>100</v>
      </c>
      <c r="T389" s="71">
        <f>VI!N118*100</f>
        <v>100</v>
      </c>
      <c r="U389" s="71">
        <f>VI!O118*100</f>
        <v>100</v>
      </c>
      <c r="V389" s="71">
        <f>VI!P118*100</f>
        <v>100</v>
      </c>
      <c r="W389" s="71">
        <f>VI!Q118*100</f>
        <v>100</v>
      </c>
      <c r="X389" s="71">
        <f>VI!R118*100</f>
        <v>100</v>
      </c>
      <c r="Y389" s="71">
        <f>VI!S118*100</f>
        <v>100</v>
      </c>
      <c r="Z389" s="71">
        <f>VI!T118*100</f>
        <v>100</v>
      </c>
      <c r="AA389" s="71">
        <f>VI!U118*100</f>
        <v>100</v>
      </c>
      <c r="AB389" s="71">
        <f>VI!V118*100</f>
        <v>100</v>
      </c>
      <c r="AC389" s="71">
        <f>VI!W118*100</f>
        <v>100</v>
      </c>
      <c r="AD389" s="71">
        <f>VI!X118*100</f>
        <v>100</v>
      </c>
      <c r="AE389" s="71">
        <f>VI!Y118*100</f>
        <v>100</v>
      </c>
      <c r="AF389" s="71">
        <f>VI!Z118*100</f>
        <v>100</v>
      </c>
      <c r="AG389" s="71">
        <f>VI!AA118*100</f>
        <v>100</v>
      </c>
      <c r="AH389" s="71">
        <f>VI!AB118*100</f>
        <v>100</v>
      </c>
      <c r="AI389" s="71">
        <f>VI!AC118*100</f>
        <v>100</v>
      </c>
      <c r="AJ389" s="71">
        <f>VI!AD118*100</f>
        <v>100</v>
      </c>
      <c r="AK389" s="71">
        <f>VI!AE118*100</f>
        <v>100</v>
      </c>
      <c r="AL389" s="71">
        <f>VI!AF118*100</f>
        <v>100</v>
      </c>
      <c r="AM389" s="71">
        <f>VI!AG118*100</f>
        <v>100</v>
      </c>
      <c r="AN389" s="71">
        <f>VI!AH118*100</f>
        <v>100</v>
      </c>
      <c r="AO389" s="71">
        <f>VI!AI118*100</f>
        <v>100</v>
      </c>
      <c r="AP389" s="71">
        <f>VI!AJ118*100</f>
        <v>100</v>
      </c>
      <c r="AQ389" s="71">
        <f>VI!AK118*100</f>
        <v>100</v>
      </c>
    </row>
    <row r="390" spans="1:43" x14ac:dyDescent="0.2">
      <c r="A390" s="67" t="s">
        <v>94</v>
      </c>
      <c r="B390" s="67" t="s">
        <v>95</v>
      </c>
      <c r="C390" s="67" t="s">
        <v>104</v>
      </c>
      <c r="D390" s="67" t="s">
        <v>79</v>
      </c>
      <c r="E390" s="67" t="s">
        <v>7</v>
      </c>
      <c r="F390" s="67" t="s">
        <v>102</v>
      </c>
      <c r="G390" s="68" t="str">
        <f>VI!B121</f>
        <v>%</v>
      </c>
      <c r="H390" s="67" t="s">
        <v>93</v>
      </c>
      <c r="I390" s="69">
        <v>6</v>
      </c>
      <c r="J390" s="71">
        <f>VI!D121*100</f>
        <v>82</v>
      </c>
      <c r="K390" s="71">
        <f>VI!E121*100</f>
        <v>82</v>
      </c>
      <c r="L390" s="71">
        <f>VI!F121*100</f>
        <v>82</v>
      </c>
      <c r="M390" s="71">
        <f>VI!G121*100</f>
        <v>82</v>
      </c>
      <c r="N390" s="71">
        <f>VI!H121*100</f>
        <v>82</v>
      </c>
      <c r="O390" s="71">
        <f>VI!I121*100</f>
        <v>82</v>
      </c>
      <c r="P390" s="71">
        <f>VI!J121*100</f>
        <v>82</v>
      </c>
      <c r="Q390" s="71">
        <f>VI!K121*100</f>
        <v>82</v>
      </c>
      <c r="R390" s="71">
        <f>VI!L121*100</f>
        <v>82</v>
      </c>
      <c r="S390" s="71">
        <f>VI!M121*100</f>
        <v>82</v>
      </c>
      <c r="T390" s="71">
        <f>VI!N121*100</f>
        <v>82</v>
      </c>
      <c r="U390" s="71">
        <f>VI!O121*100</f>
        <v>82</v>
      </c>
      <c r="V390" s="71">
        <f>VI!P121*100</f>
        <v>82</v>
      </c>
      <c r="W390" s="71">
        <f>VI!Q121*100</f>
        <v>82</v>
      </c>
      <c r="X390" s="71">
        <f>VI!R121*100</f>
        <v>82</v>
      </c>
      <c r="Y390" s="71">
        <f>VI!S121*100</f>
        <v>82</v>
      </c>
      <c r="Z390" s="71">
        <f>VI!T121*100</f>
        <v>82</v>
      </c>
      <c r="AA390" s="71">
        <f>VI!U121*100</f>
        <v>82</v>
      </c>
      <c r="AB390" s="71">
        <f>VI!V121*100</f>
        <v>82</v>
      </c>
      <c r="AC390" s="71">
        <f>VI!W121*100</f>
        <v>82</v>
      </c>
      <c r="AD390" s="71">
        <f>VI!X121*100</f>
        <v>82</v>
      </c>
      <c r="AE390" s="71">
        <f>VI!Y121*100</f>
        <v>82</v>
      </c>
      <c r="AF390" s="71">
        <f>VI!Z121*100</f>
        <v>82</v>
      </c>
      <c r="AG390" s="71">
        <f>VI!AA121*100</f>
        <v>82</v>
      </c>
      <c r="AH390" s="71">
        <f>VI!AB121*100</f>
        <v>82</v>
      </c>
      <c r="AI390" s="71">
        <f>VI!AC121*100</f>
        <v>82</v>
      </c>
      <c r="AJ390" s="71">
        <f>VI!AD121*100</f>
        <v>82</v>
      </c>
      <c r="AK390" s="71">
        <f>VI!AE121*100</f>
        <v>82</v>
      </c>
      <c r="AL390" s="71">
        <f>VI!AF121*100</f>
        <v>82</v>
      </c>
      <c r="AM390" s="71">
        <f>VI!AG121*100</f>
        <v>82</v>
      </c>
      <c r="AN390" s="71">
        <f>VI!AH121*100</f>
        <v>82</v>
      </c>
      <c r="AO390" s="71">
        <f>VI!AI121*100</f>
        <v>82</v>
      </c>
      <c r="AP390" s="71">
        <f>VI!AJ121*100</f>
        <v>82</v>
      </c>
      <c r="AQ390" s="71">
        <f>VI!AK121*100</f>
        <v>82</v>
      </c>
    </row>
    <row r="391" spans="1:43" x14ac:dyDescent="0.2">
      <c r="A391" s="67" t="s">
        <v>94</v>
      </c>
      <c r="B391" s="67" t="s">
        <v>95</v>
      </c>
      <c r="C391" s="67" t="s">
        <v>104</v>
      </c>
      <c r="D391" s="67" t="s">
        <v>79</v>
      </c>
      <c r="E391" s="67" t="s">
        <v>9</v>
      </c>
      <c r="F391" s="67" t="s">
        <v>102</v>
      </c>
      <c r="G391" s="68" t="str">
        <f>VI!B122</f>
        <v>%</v>
      </c>
      <c r="H391" s="67" t="s">
        <v>93</v>
      </c>
      <c r="I391" s="69">
        <v>6</v>
      </c>
      <c r="J391" s="71">
        <f>VI!D122*100</f>
        <v>74.099999999999994</v>
      </c>
      <c r="K391" s="71">
        <f>VI!E122*100</f>
        <v>74.099999999999994</v>
      </c>
      <c r="L391" s="71">
        <f>VI!F122*100</f>
        <v>74.099999999999994</v>
      </c>
      <c r="M391" s="71">
        <f>VI!G122*100</f>
        <v>74.099999999999994</v>
      </c>
      <c r="N391" s="71">
        <f>VI!H122*100</f>
        <v>74.099999999999994</v>
      </c>
      <c r="O391" s="71">
        <f>VI!I122*100</f>
        <v>74.099999999999994</v>
      </c>
      <c r="P391" s="71">
        <f>VI!J122*100</f>
        <v>74.099999999999994</v>
      </c>
      <c r="Q391" s="71">
        <f>VI!K122*100</f>
        <v>74.099999999999994</v>
      </c>
      <c r="R391" s="71">
        <f>VI!L122*100</f>
        <v>74.099999999999994</v>
      </c>
      <c r="S391" s="71">
        <f>VI!M122*100</f>
        <v>74.099999999999994</v>
      </c>
      <c r="T391" s="71">
        <f>VI!N122*100</f>
        <v>74.099999999999994</v>
      </c>
      <c r="U391" s="71">
        <f>VI!O122*100</f>
        <v>74.099999999999994</v>
      </c>
      <c r="V391" s="71">
        <f>VI!P122*100</f>
        <v>74.099999999999994</v>
      </c>
      <c r="W391" s="71">
        <f>VI!Q122*100</f>
        <v>74.099999999999994</v>
      </c>
      <c r="X391" s="71">
        <f>VI!R122*100</f>
        <v>74.099999999999994</v>
      </c>
      <c r="Y391" s="71">
        <f>VI!S122*100</f>
        <v>74.099999999999994</v>
      </c>
      <c r="Z391" s="71">
        <f>VI!T122*100</f>
        <v>74.099999999999994</v>
      </c>
      <c r="AA391" s="71">
        <f>VI!U122*100</f>
        <v>74.099999999999994</v>
      </c>
      <c r="AB391" s="71">
        <f>VI!V122*100</f>
        <v>74.099999999999994</v>
      </c>
      <c r="AC391" s="71">
        <f>VI!W122*100</f>
        <v>74.099999999999994</v>
      </c>
      <c r="AD391" s="71">
        <f>VI!X122*100</f>
        <v>74.099999999999994</v>
      </c>
      <c r="AE391" s="71">
        <f>VI!Y122*100</f>
        <v>74.099999999999994</v>
      </c>
      <c r="AF391" s="71">
        <f>VI!Z122*100</f>
        <v>74.099999999999994</v>
      </c>
      <c r="AG391" s="71">
        <f>VI!AA122*100</f>
        <v>74.099999999999994</v>
      </c>
      <c r="AH391" s="71">
        <f>VI!AB122*100</f>
        <v>74.099999999999994</v>
      </c>
      <c r="AI391" s="71">
        <f>VI!AC122*100</f>
        <v>74.099999999999994</v>
      </c>
      <c r="AJ391" s="71">
        <f>VI!AD122*100</f>
        <v>74.099999999999994</v>
      </c>
      <c r="AK391" s="71">
        <f>VI!AE122*100</f>
        <v>74.099999999999994</v>
      </c>
      <c r="AL391" s="71">
        <f>VI!AF122*100</f>
        <v>74.099999999999994</v>
      </c>
      <c r="AM391" s="71">
        <f>VI!AG122*100</f>
        <v>74.099999999999994</v>
      </c>
      <c r="AN391" s="71">
        <f>VI!AH122*100</f>
        <v>74.099999999999994</v>
      </c>
      <c r="AO391" s="71">
        <f>VI!AI122*100</f>
        <v>74.099999999999994</v>
      </c>
      <c r="AP391" s="71">
        <f>VI!AJ122*100</f>
        <v>74.099999999999994</v>
      </c>
      <c r="AQ391" s="71">
        <f>VI!AK122*100</f>
        <v>74.099999999999994</v>
      </c>
    </row>
    <row r="392" spans="1:43" x14ac:dyDescent="0.2">
      <c r="A392" s="67" t="s">
        <v>94</v>
      </c>
      <c r="B392" s="67" t="s">
        <v>95</v>
      </c>
      <c r="C392" s="67" t="s">
        <v>104</v>
      </c>
      <c r="D392" s="67" t="s">
        <v>79</v>
      </c>
      <c r="E392" s="67" t="s">
        <v>10</v>
      </c>
      <c r="F392" s="67" t="s">
        <v>102</v>
      </c>
      <c r="G392" s="68" t="str">
        <f>VI!B123</f>
        <v>%</v>
      </c>
      <c r="H392" s="67" t="s">
        <v>93</v>
      </c>
      <c r="I392" s="69">
        <v>6</v>
      </c>
      <c r="J392" s="71">
        <f>VI!D123*100</f>
        <v>82</v>
      </c>
      <c r="K392" s="71">
        <f>VI!E123*100</f>
        <v>82</v>
      </c>
      <c r="L392" s="71">
        <f>VI!F123*100</f>
        <v>82</v>
      </c>
      <c r="M392" s="71">
        <f>VI!G123*100</f>
        <v>82</v>
      </c>
      <c r="N392" s="71">
        <f>VI!H123*100</f>
        <v>82</v>
      </c>
      <c r="O392" s="71">
        <f>VI!I123*100</f>
        <v>82</v>
      </c>
      <c r="P392" s="71">
        <f>VI!J123*100</f>
        <v>82</v>
      </c>
      <c r="Q392" s="71">
        <f>VI!K123*100</f>
        <v>82</v>
      </c>
      <c r="R392" s="71">
        <f>VI!L123*100</f>
        <v>82</v>
      </c>
      <c r="S392" s="71">
        <f>VI!M123*100</f>
        <v>82</v>
      </c>
      <c r="T392" s="71">
        <f>VI!N123*100</f>
        <v>82</v>
      </c>
      <c r="U392" s="71">
        <f>VI!O123*100</f>
        <v>82</v>
      </c>
      <c r="V392" s="71">
        <f>VI!P123*100</f>
        <v>82</v>
      </c>
      <c r="W392" s="71">
        <f>VI!Q123*100</f>
        <v>82</v>
      </c>
      <c r="X392" s="71">
        <f>VI!R123*100</f>
        <v>82</v>
      </c>
      <c r="Y392" s="71">
        <f>VI!S123*100</f>
        <v>82</v>
      </c>
      <c r="Z392" s="71">
        <f>VI!T123*100</f>
        <v>82</v>
      </c>
      <c r="AA392" s="71">
        <f>VI!U123*100</f>
        <v>82</v>
      </c>
      <c r="AB392" s="71">
        <f>VI!V123*100</f>
        <v>82</v>
      </c>
      <c r="AC392" s="71">
        <f>VI!W123*100</f>
        <v>82</v>
      </c>
      <c r="AD392" s="71">
        <f>VI!X123*100</f>
        <v>82</v>
      </c>
      <c r="AE392" s="71">
        <f>VI!Y123*100</f>
        <v>82</v>
      </c>
      <c r="AF392" s="71">
        <f>VI!Z123*100</f>
        <v>82</v>
      </c>
      <c r="AG392" s="71">
        <f>VI!AA123*100</f>
        <v>82</v>
      </c>
      <c r="AH392" s="71">
        <f>VI!AB123*100</f>
        <v>82</v>
      </c>
      <c r="AI392" s="71">
        <f>VI!AC123*100</f>
        <v>82</v>
      </c>
      <c r="AJ392" s="71">
        <f>VI!AD123*100</f>
        <v>82</v>
      </c>
      <c r="AK392" s="71">
        <f>VI!AE123*100</f>
        <v>82</v>
      </c>
      <c r="AL392" s="71">
        <f>VI!AF123*100</f>
        <v>82</v>
      </c>
      <c r="AM392" s="71">
        <f>VI!AG123*100</f>
        <v>82</v>
      </c>
      <c r="AN392" s="71">
        <f>VI!AH123*100</f>
        <v>82</v>
      </c>
      <c r="AO392" s="71">
        <f>VI!AI123*100</f>
        <v>82</v>
      </c>
      <c r="AP392" s="71">
        <f>VI!AJ123*100</f>
        <v>82</v>
      </c>
      <c r="AQ392" s="71">
        <f>VI!AK123*100</f>
        <v>82</v>
      </c>
    </row>
    <row r="393" spans="1:43" x14ac:dyDescent="0.2">
      <c r="A393" s="67" t="s">
        <v>94</v>
      </c>
      <c r="B393" s="67" t="s">
        <v>95</v>
      </c>
      <c r="C393" s="67" t="s">
        <v>104</v>
      </c>
      <c r="D393" s="67" t="s">
        <v>79</v>
      </c>
      <c r="E393" s="67" t="s">
        <v>11</v>
      </c>
      <c r="F393" s="67" t="s">
        <v>102</v>
      </c>
      <c r="G393" s="68" t="str">
        <f>VI!B124</f>
        <v>%</v>
      </c>
      <c r="H393" s="67" t="s">
        <v>93</v>
      </c>
      <c r="I393" s="69">
        <v>6</v>
      </c>
      <c r="J393" s="71">
        <f>VI!D124*100</f>
        <v>76.7</v>
      </c>
      <c r="K393" s="71">
        <f>VI!E124*100</f>
        <v>76.7</v>
      </c>
      <c r="L393" s="71">
        <f>VI!F124*100</f>
        <v>76.7</v>
      </c>
      <c r="M393" s="71">
        <f>VI!G124*100</f>
        <v>76.7</v>
      </c>
      <c r="N393" s="71">
        <f>VI!H124*100</f>
        <v>76.7</v>
      </c>
      <c r="O393" s="71">
        <f>VI!I124*100</f>
        <v>76.7</v>
      </c>
      <c r="P393" s="71">
        <f>VI!J124*100</f>
        <v>76.7</v>
      </c>
      <c r="Q393" s="71">
        <f>VI!K124*100</f>
        <v>76.7</v>
      </c>
      <c r="R393" s="71">
        <f>VI!L124*100</f>
        <v>76.7</v>
      </c>
      <c r="S393" s="71">
        <f>VI!M124*100</f>
        <v>76.7</v>
      </c>
      <c r="T393" s="71">
        <f>VI!N124*100</f>
        <v>76.7</v>
      </c>
      <c r="U393" s="71">
        <f>VI!O124*100</f>
        <v>76.7</v>
      </c>
      <c r="V393" s="71">
        <f>VI!P124*100</f>
        <v>76.7</v>
      </c>
      <c r="W393" s="71">
        <f>VI!Q124*100</f>
        <v>76.7</v>
      </c>
      <c r="X393" s="71">
        <f>VI!R124*100</f>
        <v>76.7</v>
      </c>
      <c r="Y393" s="71">
        <f>VI!S124*100</f>
        <v>76.7</v>
      </c>
      <c r="Z393" s="71">
        <f>VI!T124*100</f>
        <v>76.7</v>
      </c>
      <c r="AA393" s="71">
        <f>VI!U124*100</f>
        <v>76.7</v>
      </c>
      <c r="AB393" s="71">
        <f>VI!V124*100</f>
        <v>76.7</v>
      </c>
      <c r="AC393" s="71">
        <f>VI!W124*100</f>
        <v>76.7</v>
      </c>
      <c r="AD393" s="71">
        <f>VI!X124*100</f>
        <v>76.7</v>
      </c>
      <c r="AE393" s="71">
        <f>VI!Y124*100</f>
        <v>76.7</v>
      </c>
      <c r="AF393" s="71">
        <f>VI!Z124*100</f>
        <v>76.7</v>
      </c>
      <c r="AG393" s="71">
        <f>VI!AA124*100</f>
        <v>76.7</v>
      </c>
      <c r="AH393" s="71">
        <f>VI!AB124*100</f>
        <v>76.7</v>
      </c>
      <c r="AI393" s="71">
        <f>VI!AC124*100</f>
        <v>76.7</v>
      </c>
      <c r="AJ393" s="71">
        <f>VI!AD124*100</f>
        <v>76.7</v>
      </c>
      <c r="AK393" s="71">
        <f>VI!AE124*100</f>
        <v>76.7</v>
      </c>
      <c r="AL393" s="71">
        <f>VI!AF124*100</f>
        <v>76.7</v>
      </c>
      <c r="AM393" s="71">
        <f>VI!AG124*100</f>
        <v>76.7</v>
      </c>
      <c r="AN393" s="71">
        <f>VI!AH124*100</f>
        <v>76.7</v>
      </c>
      <c r="AO393" s="71">
        <f>VI!AI124*100</f>
        <v>76.7</v>
      </c>
      <c r="AP393" s="71">
        <f>VI!AJ124*100</f>
        <v>76.7</v>
      </c>
      <c r="AQ393" s="71">
        <f>VI!AK124*100</f>
        <v>76.7</v>
      </c>
    </row>
    <row r="394" spans="1:43" x14ac:dyDescent="0.2">
      <c r="A394" s="67" t="s">
        <v>94</v>
      </c>
      <c r="B394" s="67" t="s">
        <v>95</v>
      </c>
      <c r="C394" s="67" t="s">
        <v>104</v>
      </c>
      <c r="D394" s="67" t="s">
        <v>79</v>
      </c>
      <c r="E394" s="67" t="s">
        <v>106</v>
      </c>
      <c r="F394" s="67" t="s">
        <v>102</v>
      </c>
      <c r="G394" s="68" t="str">
        <f>VI!B125</f>
        <v>%</v>
      </c>
      <c r="H394" s="67" t="s">
        <v>93</v>
      </c>
      <c r="I394" s="69">
        <v>6</v>
      </c>
      <c r="J394" s="71">
        <f>VI!D125*100</f>
        <v>63.2</v>
      </c>
      <c r="K394" s="71">
        <f>VI!E125*100</f>
        <v>63.2</v>
      </c>
      <c r="L394" s="71">
        <f>VI!F125*100</f>
        <v>63.2</v>
      </c>
      <c r="M394" s="71">
        <f>VI!G125*100</f>
        <v>63.2</v>
      </c>
      <c r="N394" s="71">
        <f>VI!H125*100</f>
        <v>63.252666666666656</v>
      </c>
      <c r="O394" s="71">
        <f>VI!I125*100</f>
        <v>63.305333333333337</v>
      </c>
      <c r="P394" s="71">
        <f>VI!J125*100</f>
        <v>63.35799999999999</v>
      </c>
      <c r="Q394" s="71">
        <f>VI!K125*100</f>
        <v>63.410666666666671</v>
      </c>
      <c r="R394" s="71">
        <f>VI!L125*100</f>
        <v>63.463333333333338</v>
      </c>
      <c r="S394" s="71">
        <f>VI!M125*100</f>
        <v>63.515999999999991</v>
      </c>
      <c r="T394" s="71">
        <f>VI!N125*100</f>
        <v>63.568666666666672</v>
      </c>
      <c r="U394" s="71">
        <f>VI!O125*100</f>
        <v>63.621333333333332</v>
      </c>
      <c r="V394" s="71">
        <f>VI!P125*100</f>
        <v>63.674000000000007</v>
      </c>
      <c r="W394" s="71">
        <f>VI!Q125*100</f>
        <v>63.726666666666667</v>
      </c>
      <c r="X394" s="71">
        <f>VI!R125*100</f>
        <v>63.779333333333341</v>
      </c>
      <c r="Y394" s="71">
        <f>VI!S125*100</f>
        <v>63.832000000000001</v>
      </c>
      <c r="Z394" s="71">
        <f>VI!T125*100</f>
        <v>63.884666666666668</v>
      </c>
      <c r="AA394" s="71">
        <f>VI!U125*100</f>
        <v>63.937333333333335</v>
      </c>
      <c r="AB394" s="71">
        <f>VI!V125*100</f>
        <v>63.99</v>
      </c>
      <c r="AC394" s="71">
        <f>VI!W125*100</f>
        <v>64.042666666666676</v>
      </c>
      <c r="AD394" s="71">
        <f>VI!X125*100</f>
        <v>64.095333333333343</v>
      </c>
      <c r="AE394" s="71">
        <f>VI!Y125*100</f>
        <v>64.147999999999996</v>
      </c>
      <c r="AF394" s="71">
        <f>VI!Z125*100</f>
        <v>64.200666666666677</v>
      </c>
      <c r="AG394" s="71">
        <f>VI!AA125*100</f>
        <v>64.25333333333333</v>
      </c>
      <c r="AH394" s="71">
        <f>VI!AB125*100</f>
        <v>64.306000000000012</v>
      </c>
      <c r="AI394" s="71">
        <f>VI!AC125*100</f>
        <v>64.358666666666664</v>
      </c>
      <c r="AJ394" s="71">
        <f>VI!AD125*100</f>
        <v>64.411333333333332</v>
      </c>
      <c r="AK394" s="71">
        <f>VI!AE125*100</f>
        <v>64.463999999999999</v>
      </c>
      <c r="AL394" s="71">
        <f>VI!AF125*100</f>
        <v>64.516666666666666</v>
      </c>
      <c r="AM394" s="71">
        <f>VI!AG125*100</f>
        <v>64.569333333333333</v>
      </c>
      <c r="AN394" s="71">
        <f>VI!AH125*100</f>
        <v>64.622</v>
      </c>
      <c r="AO394" s="71">
        <f>VI!AI125*100</f>
        <v>64.674666666666667</v>
      </c>
      <c r="AP394" s="71">
        <f>VI!AJ125*100</f>
        <v>64.727333333333334</v>
      </c>
      <c r="AQ394" s="71">
        <f>VI!AK125*100</f>
        <v>64.779999999999987</v>
      </c>
    </row>
    <row r="395" spans="1:43" x14ac:dyDescent="0.2">
      <c r="A395" s="67" t="s">
        <v>94</v>
      </c>
      <c r="B395" s="67" t="s">
        <v>95</v>
      </c>
      <c r="C395" s="67" t="s">
        <v>104</v>
      </c>
      <c r="D395" s="67" t="s">
        <v>79</v>
      </c>
      <c r="E395" s="67" t="s">
        <v>12</v>
      </c>
      <c r="F395" s="67" t="s">
        <v>102</v>
      </c>
      <c r="G395" s="68" t="str">
        <f>VI!B126</f>
        <v>%</v>
      </c>
      <c r="H395" s="67" t="s">
        <v>93</v>
      </c>
      <c r="I395" s="69">
        <v>6</v>
      </c>
      <c r="J395" s="71">
        <f>VI!D126*100</f>
        <v>81.8</v>
      </c>
      <c r="K395" s="71">
        <f>VI!E126*100</f>
        <v>81.8</v>
      </c>
      <c r="L395" s="71">
        <f>VI!F126*100</f>
        <v>81.8</v>
      </c>
      <c r="M395" s="71">
        <f>VI!G126*100</f>
        <v>81.819473029999997</v>
      </c>
      <c r="N395" s="71">
        <f>VI!H126*100</f>
        <v>81.887655924191662</v>
      </c>
      <c r="O395" s="71">
        <f>VI!I126*100</f>
        <v>81.955838818383342</v>
      </c>
      <c r="P395" s="71">
        <f>VI!J126*100</f>
        <v>82.024021712575006</v>
      </c>
      <c r="Q395" s="71">
        <f>VI!K126*100</f>
        <v>82.092204606766671</v>
      </c>
      <c r="R395" s="71">
        <f>VI!L126*100</f>
        <v>82.160387500958336</v>
      </c>
      <c r="S395" s="71">
        <f>VI!M126*100</f>
        <v>82.228570395149987</v>
      </c>
      <c r="T395" s="71">
        <f>VI!N126*100</f>
        <v>82.296753289341666</v>
      </c>
      <c r="U395" s="71">
        <f>VI!O126*100</f>
        <v>82.364936183533331</v>
      </c>
      <c r="V395" s="71">
        <f>VI!P126*100</f>
        <v>82.43311907772501</v>
      </c>
      <c r="W395" s="71">
        <f>VI!Q126*100</f>
        <v>82.501301971916661</v>
      </c>
      <c r="X395" s="71">
        <f>VI!R126*100</f>
        <v>82.56948486610834</v>
      </c>
      <c r="Y395" s="71">
        <f>VI!S126*100</f>
        <v>82.637667760300005</v>
      </c>
      <c r="Z395" s="71">
        <f>VI!T126*100</f>
        <v>82.70585065449167</v>
      </c>
      <c r="AA395" s="71">
        <f>VI!U126*100</f>
        <v>82.774033548683335</v>
      </c>
      <c r="AB395" s="71">
        <f>VI!V126*100</f>
        <v>82.842216442874999</v>
      </c>
      <c r="AC395" s="71">
        <f>VI!W126*100</f>
        <v>82.910399337066679</v>
      </c>
      <c r="AD395" s="71">
        <f>VI!X126*100</f>
        <v>82.978582231258329</v>
      </c>
      <c r="AE395" s="71">
        <f>VI!Y126*100</f>
        <v>83.046765125449994</v>
      </c>
      <c r="AF395" s="71">
        <f>VI!Z126*100</f>
        <v>83.114948019641659</v>
      </c>
      <c r="AG395" s="71">
        <f>VI!AA126*100</f>
        <v>83.183130913833324</v>
      </c>
      <c r="AH395" s="71">
        <f>VI!AB126*100</f>
        <v>83.251313808025003</v>
      </c>
      <c r="AI395" s="71">
        <f>VI!AC126*100</f>
        <v>83.319496702216668</v>
      </c>
      <c r="AJ395" s="71">
        <f>VI!AD126*100</f>
        <v>83.387679596408333</v>
      </c>
      <c r="AK395" s="71">
        <f>VI!AE126*100</f>
        <v>83.455862490599998</v>
      </c>
      <c r="AL395" s="71">
        <f>VI!AF126*100</f>
        <v>83.524045384791663</v>
      </c>
      <c r="AM395" s="71">
        <f>VI!AG126*100</f>
        <v>83.592228278983342</v>
      </c>
      <c r="AN395" s="71">
        <f>VI!AH126*100</f>
        <v>83.660411173174992</v>
      </c>
      <c r="AO395" s="71">
        <f>VI!AI126*100</f>
        <v>83.728594067366686</v>
      </c>
      <c r="AP395" s="71">
        <f>VI!AJ126*100</f>
        <v>83.796776961558336</v>
      </c>
      <c r="AQ395" s="71">
        <f>VI!AK126*100</f>
        <v>83.864959855750001</v>
      </c>
    </row>
    <row r="396" spans="1:43" x14ac:dyDescent="0.2">
      <c r="A396" s="67" t="s">
        <v>94</v>
      </c>
      <c r="B396" s="67" t="s">
        <v>95</v>
      </c>
      <c r="C396" s="67" t="s">
        <v>104</v>
      </c>
      <c r="D396" s="67" t="s">
        <v>79</v>
      </c>
      <c r="E396" s="67" t="s">
        <v>54</v>
      </c>
      <c r="F396" s="67" t="s">
        <v>102</v>
      </c>
      <c r="G396" s="68" t="str">
        <f>VI!B127</f>
        <v>%</v>
      </c>
      <c r="H396" s="67" t="s">
        <v>93</v>
      </c>
      <c r="I396" s="69">
        <v>6</v>
      </c>
      <c r="J396" s="71">
        <f>VI!D127*100</f>
        <v>50</v>
      </c>
      <c r="K396" s="71">
        <f>VI!E127*100</f>
        <v>50</v>
      </c>
      <c r="L396" s="71">
        <f>VI!F127*100</f>
        <v>50</v>
      </c>
      <c r="M396" s="71">
        <f>VI!G127*100</f>
        <v>50</v>
      </c>
      <c r="N396" s="71">
        <f>VI!H127*100</f>
        <v>50.041666666666664</v>
      </c>
      <c r="O396" s="71">
        <f>VI!I127*100</f>
        <v>50.083333333333336</v>
      </c>
      <c r="P396" s="71">
        <f>VI!J127*100</f>
        <v>50.125</v>
      </c>
      <c r="Q396" s="71">
        <f>VI!K127*100</f>
        <v>50.166666666666671</v>
      </c>
      <c r="R396" s="71">
        <f>VI!L127*100</f>
        <v>50.208333333333336</v>
      </c>
      <c r="S396" s="71">
        <f>VI!M127*100</f>
        <v>50.249999999999993</v>
      </c>
      <c r="T396" s="71">
        <f>VI!N127*100</f>
        <v>50.291666666666671</v>
      </c>
      <c r="U396" s="71">
        <f>VI!O127*100</f>
        <v>50.333333333333329</v>
      </c>
      <c r="V396" s="71">
        <f>VI!P127*100</f>
        <v>50.375</v>
      </c>
      <c r="W396" s="71">
        <f>VI!Q127*100</f>
        <v>50.416666666666664</v>
      </c>
      <c r="X396" s="71">
        <f>VI!R127*100</f>
        <v>50.458333333333336</v>
      </c>
      <c r="Y396" s="71">
        <f>VI!S127*100</f>
        <v>50.5</v>
      </c>
      <c r="Z396" s="71">
        <f>VI!T127*100</f>
        <v>50.541666666666664</v>
      </c>
      <c r="AA396" s="71">
        <f>VI!U127*100</f>
        <v>50.583333333333336</v>
      </c>
      <c r="AB396" s="71">
        <f>VI!V127*100</f>
        <v>50.625</v>
      </c>
      <c r="AC396" s="71">
        <f>VI!W127*100</f>
        <v>50.666666666666671</v>
      </c>
      <c r="AD396" s="71">
        <f>VI!X127*100</f>
        <v>50.708333333333336</v>
      </c>
      <c r="AE396" s="71">
        <f>VI!Y127*100</f>
        <v>50.749999999999993</v>
      </c>
      <c r="AF396" s="71">
        <f>VI!Z127*100</f>
        <v>50.791666666666671</v>
      </c>
      <c r="AG396" s="71">
        <f>VI!AA127*100</f>
        <v>50.833333333333329</v>
      </c>
      <c r="AH396" s="71">
        <f>VI!AB127*100</f>
        <v>50.875</v>
      </c>
      <c r="AI396" s="71">
        <f>VI!AC127*100</f>
        <v>50.916666666666664</v>
      </c>
      <c r="AJ396" s="71">
        <f>VI!AD127*100</f>
        <v>50.958333333333329</v>
      </c>
      <c r="AK396" s="71">
        <f>VI!AE127*100</f>
        <v>51</v>
      </c>
      <c r="AL396" s="71">
        <f>VI!AF127*100</f>
        <v>51.041666666666664</v>
      </c>
      <c r="AM396" s="71">
        <f>VI!AG127*100</f>
        <v>51.083333333333336</v>
      </c>
      <c r="AN396" s="71">
        <f>VI!AH127*100</f>
        <v>51.125</v>
      </c>
      <c r="AO396" s="71">
        <f>VI!AI127*100</f>
        <v>51.166666666666671</v>
      </c>
      <c r="AP396" s="71">
        <f>VI!AJ127*100</f>
        <v>51.208333333333336</v>
      </c>
      <c r="AQ396" s="71">
        <f>VI!AK127*100</f>
        <v>51.249999999999993</v>
      </c>
    </row>
    <row r="397" spans="1:43" x14ac:dyDescent="0.2">
      <c r="A397" s="67" t="s">
        <v>94</v>
      </c>
      <c r="B397" s="67" t="s">
        <v>95</v>
      </c>
      <c r="C397" s="67" t="s">
        <v>104</v>
      </c>
      <c r="D397" s="67" t="s">
        <v>79</v>
      </c>
      <c r="E397" s="67" t="s">
        <v>74</v>
      </c>
      <c r="F397" s="67" t="s">
        <v>102</v>
      </c>
      <c r="G397" s="68" t="str">
        <f>VI!B128</f>
        <v>%</v>
      </c>
      <c r="H397" s="67" t="s">
        <v>93</v>
      </c>
      <c r="I397" s="69">
        <v>6</v>
      </c>
      <c r="J397" s="71">
        <f>VI!D128*100</f>
        <v>50</v>
      </c>
      <c r="K397" s="71">
        <f>VI!E128*100</f>
        <v>50</v>
      </c>
      <c r="L397" s="71">
        <f>VI!F128*100</f>
        <v>50</v>
      </c>
      <c r="M397" s="71">
        <f>VI!G128*100</f>
        <v>50</v>
      </c>
      <c r="N397" s="71">
        <f>VI!H128*100</f>
        <v>50.041666666666664</v>
      </c>
      <c r="O397" s="71">
        <f>VI!I128*100</f>
        <v>50.083333333333336</v>
      </c>
      <c r="P397" s="71">
        <f>VI!J128*100</f>
        <v>50.125</v>
      </c>
      <c r="Q397" s="71">
        <f>VI!K128*100</f>
        <v>50.166666666666671</v>
      </c>
      <c r="R397" s="71">
        <f>VI!L128*100</f>
        <v>50.208333333333336</v>
      </c>
      <c r="S397" s="71">
        <f>VI!M128*100</f>
        <v>50.249999999999993</v>
      </c>
      <c r="T397" s="71">
        <f>VI!N128*100</f>
        <v>50.291666666666671</v>
      </c>
      <c r="U397" s="71">
        <f>VI!O128*100</f>
        <v>50.333333333333329</v>
      </c>
      <c r="V397" s="71">
        <f>VI!P128*100</f>
        <v>50.375</v>
      </c>
      <c r="W397" s="71">
        <f>VI!Q128*100</f>
        <v>50.416666666666664</v>
      </c>
      <c r="X397" s="71">
        <f>VI!R128*100</f>
        <v>50.458333333333336</v>
      </c>
      <c r="Y397" s="71">
        <f>VI!S128*100</f>
        <v>50.5</v>
      </c>
      <c r="Z397" s="71">
        <f>VI!T128*100</f>
        <v>50.541666666666664</v>
      </c>
      <c r="AA397" s="71">
        <f>VI!U128*100</f>
        <v>50.583333333333336</v>
      </c>
      <c r="AB397" s="71">
        <f>VI!V128*100</f>
        <v>50.625</v>
      </c>
      <c r="AC397" s="71">
        <f>VI!W128*100</f>
        <v>50.666666666666671</v>
      </c>
      <c r="AD397" s="71">
        <f>VI!X128*100</f>
        <v>50.708333333333336</v>
      </c>
      <c r="AE397" s="71">
        <f>VI!Y128*100</f>
        <v>50.749999999999993</v>
      </c>
      <c r="AF397" s="71">
        <f>VI!Z128*100</f>
        <v>50.791666666666671</v>
      </c>
      <c r="AG397" s="71">
        <f>VI!AA128*100</f>
        <v>50.833333333333329</v>
      </c>
      <c r="AH397" s="71">
        <f>VI!AB128*100</f>
        <v>50.875</v>
      </c>
      <c r="AI397" s="71">
        <f>VI!AC128*100</f>
        <v>50.916666666666664</v>
      </c>
      <c r="AJ397" s="71">
        <f>VI!AD128*100</f>
        <v>50.958333333333329</v>
      </c>
      <c r="AK397" s="71">
        <f>VI!AE128*100</f>
        <v>51</v>
      </c>
      <c r="AL397" s="71">
        <f>VI!AF128*100</f>
        <v>51.041666666666664</v>
      </c>
      <c r="AM397" s="71">
        <f>VI!AG128*100</f>
        <v>51.083333333333336</v>
      </c>
      <c r="AN397" s="71">
        <f>VI!AH128*100</f>
        <v>51.125</v>
      </c>
      <c r="AO397" s="71">
        <f>VI!AI128*100</f>
        <v>51.166666666666671</v>
      </c>
      <c r="AP397" s="71">
        <f>VI!AJ128*100</f>
        <v>51.208333333333336</v>
      </c>
      <c r="AQ397" s="71">
        <f>VI!AK128*100</f>
        <v>51.249999999999993</v>
      </c>
    </row>
    <row r="398" spans="1:43" x14ac:dyDescent="0.2">
      <c r="A398" s="67" t="s">
        <v>94</v>
      </c>
      <c r="B398" s="67" t="s">
        <v>95</v>
      </c>
      <c r="C398" s="67" t="s">
        <v>104</v>
      </c>
      <c r="D398" s="67" t="s">
        <v>79</v>
      </c>
      <c r="E398" s="67" t="s">
        <v>13</v>
      </c>
      <c r="F398" s="67" t="s">
        <v>102</v>
      </c>
      <c r="G398" s="68" t="str">
        <f>VI!B129</f>
        <v>%</v>
      </c>
      <c r="H398" s="67" t="s">
        <v>93</v>
      </c>
      <c r="I398" s="69">
        <v>6</v>
      </c>
      <c r="J398" s="71">
        <f>VI!D129*100</f>
        <v>76.7</v>
      </c>
      <c r="K398" s="71">
        <f>VI!E129*100</f>
        <v>76.7</v>
      </c>
      <c r="L398" s="71">
        <f>VI!F129*100</f>
        <v>76.7</v>
      </c>
      <c r="M398" s="71">
        <f>VI!G129*100</f>
        <v>76.7</v>
      </c>
      <c r="N398" s="71">
        <f>VI!H129*100</f>
        <v>76.76391666666666</v>
      </c>
      <c r="O398" s="71">
        <f>VI!I129*100</f>
        <v>76.827833333333345</v>
      </c>
      <c r="P398" s="71">
        <f>VI!J129*100</f>
        <v>76.891749999999988</v>
      </c>
      <c r="Q398" s="71">
        <f>VI!K129*100</f>
        <v>76.955666666666673</v>
      </c>
      <c r="R398" s="71">
        <f>VI!L129*100</f>
        <v>77.01958333333333</v>
      </c>
      <c r="S398" s="71">
        <f>VI!M129*100</f>
        <v>77.083499999999987</v>
      </c>
      <c r="T398" s="71">
        <f>VI!N129*100</f>
        <v>77.147416666666672</v>
      </c>
      <c r="U398" s="71">
        <f>VI!O129*100</f>
        <v>77.211333333333329</v>
      </c>
      <c r="V398" s="71">
        <f>VI!P129*100</f>
        <v>77.27525</v>
      </c>
      <c r="W398" s="71">
        <f>VI!Q129*100</f>
        <v>77.339166666666671</v>
      </c>
      <c r="X398" s="71">
        <f>VI!R129*100</f>
        <v>77.403083333333342</v>
      </c>
      <c r="Y398" s="71">
        <f>VI!S129*100</f>
        <v>77.466999999999999</v>
      </c>
      <c r="Z398" s="71">
        <f>VI!T129*100</f>
        <v>77.530916666666656</v>
      </c>
      <c r="AA398" s="71">
        <f>VI!U129*100</f>
        <v>77.594833333333341</v>
      </c>
      <c r="AB398" s="71">
        <f>VI!V129*100</f>
        <v>77.658749999999998</v>
      </c>
      <c r="AC398" s="71">
        <f>VI!W129*100</f>
        <v>77.722666666666669</v>
      </c>
      <c r="AD398" s="71">
        <f>VI!X129*100</f>
        <v>77.78658333333334</v>
      </c>
      <c r="AE398" s="71">
        <f>VI!Y129*100</f>
        <v>77.850499999999982</v>
      </c>
      <c r="AF398" s="71">
        <f>VI!Z129*100</f>
        <v>77.914416666666682</v>
      </c>
      <c r="AG398" s="71">
        <f>VI!AA129*100</f>
        <v>77.978333333333325</v>
      </c>
      <c r="AH398" s="71">
        <f>VI!AB129*100</f>
        <v>78.042249999999996</v>
      </c>
      <c r="AI398" s="71">
        <f>VI!AC129*100</f>
        <v>78.106166666666667</v>
      </c>
      <c r="AJ398" s="71">
        <f>VI!AD129*100</f>
        <v>78.170083333333324</v>
      </c>
      <c r="AK398" s="71">
        <f>VI!AE129*100</f>
        <v>78.234000000000009</v>
      </c>
      <c r="AL398" s="71">
        <f>VI!AF129*100</f>
        <v>78.297916666666666</v>
      </c>
      <c r="AM398" s="71">
        <f>VI!AG129*100</f>
        <v>78.361833333333337</v>
      </c>
      <c r="AN398" s="71">
        <f>VI!AH129*100</f>
        <v>78.425749999999994</v>
      </c>
      <c r="AO398" s="71">
        <f>VI!AI129*100</f>
        <v>78.489666666666679</v>
      </c>
      <c r="AP398" s="71">
        <f>VI!AJ129*100</f>
        <v>78.553583333333336</v>
      </c>
      <c r="AQ398" s="71">
        <f>VI!AK129*100</f>
        <v>78.617499999999993</v>
      </c>
    </row>
    <row r="399" spans="1:43" x14ac:dyDescent="0.2">
      <c r="A399" s="67" t="s">
        <v>94</v>
      </c>
      <c r="B399" s="67" t="s">
        <v>95</v>
      </c>
      <c r="C399" s="67" t="s">
        <v>104</v>
      </c>
      <c r="D399" s="67" t="s">
        <v>79</v>
      </c>
      <c r="E399" s="67" t="s">
        <v>55</v>
      </c>
      <c r="F399" s="67" t="s">
        <v>102</v>
      </c>
      <c r="G399" s="68" t="str">
        <f>VI!B130</f>
        <v>%</v>
      </c>
      <c r="H399" s="67" t="s">
        <v>93</v>
      </c>
      <c r="I399" s="69">
        <v>6</v>
      </c>
      <c r="J399" s="71">
        <f>VI!D130*100</f>
        <v>76.7</v>
      </c>
      <c r="K399" s="71">
        <f>VI!E130*100</f>
        <v>76.7</v>
      </c>
      <c r="L399" s="71">
        <f>VI!F130*100</f>
        <v>76.7</v>
      </c>
      <c r="M399" s="71">
        <f>VI!G130*100</f>
        <v>76.7</v>
      </c>
      <c r="N399" s="71">
        <f>VI!H130*100</f>
        <v>76.76391666666666</v>
      </c>
      <c r="O399" s="71">
        <f>VI!I130*100</f>
        <v>76.827833333333345</v>
      </c>
      <c r="P399" s="71">
        <f>VI!J130*100</f>
        <v>76.891749999999988</v>
      </c>
      <c r="Q399" s="71">
        <f>VI!K130*100</f>
        <v>76.955666666666673</v>
      </c>
      <c r="R399" s="71">
        <f>VI!L130*100</f>
        <v>77.01958333333333</v>
      </c>
      <c r="S399" s="71">
        <f>VI!M130*100</f>
        <v>77.083499999999987</v>
      </c>
      <c r="T399" s="71">
        <f>VI!N130*100</f>
        <v>77.147416666666672</v>
      </c>
      <c r="U399" s="71">
        <f>VI!O130*100</f>
        <v>77.211333333333329</v>
      </c>
      <c r="V399" s="71">
        <f>VI!P130*100</f>
        <v>77.27525</v>
      </c>
      <c r="W399" s="71">
        <f>VI!Q130*100</f>
        <v>77.339166666666671</v>
      </c>
      <c r="X399" s="71">
        <f>VI!R130*100</f>
        <v>77.403083333333342</v>
      </c>
      <c r="Y399" s="71">
        <f>VI!S130*100</f>
        <v>77.466999999999999</v>
      </c>
      <c r="Z399" s="71">
        <f>VI!T130*100</f>
        <v>77.530916666666656</v>
      </c>
      <c r="AA399" s="71">
        <f>VI!U130*100</f>
        <v>77.594833333333341</v>
      </c>
      <c r="AB399" s="71">
        <f>VI!V130*100</f>
        <v>77.658749999999998</v>
      </c>
      <c r="AC399" s="71">
        <f>VI!W130*100</f>
        <v>77.722666666666669</v>
      </c>
      <c r="AD399" s="71">
        <f>VI!X130*100</f>
        <v>77.78658333333334</v>
      </c>
      <c r="AE399" s="71">
        <f>VI!Y130*100</f>
        <v>77.850499999999982</v>
      </c>
      <c r="AF399" s="71">
        <f>VI!Z130*100</f>
        <v>77.914416666666682</v>
      </c>
      <c r="AG399" s="71">
        <f>VI!AA130*100</f>
        <v>77.978333333333325</v>
      </c>
      <c r="AH399" s="71">
        <f>VI!AB130*100</f>
        <v>78.042249999999996</v>
      </c>
      <c r="AI399" s="71">
        <f>VI!AC130*100</f>
        <v>78.106166666666667</v>
      </c>
      <c r="AJ399" s="71">
        <f>VI!AD130*100</f>
        <v>78.170083333333324</v>
      </c>
      <c r="AK399" s="71">
        <f>VI!AE130*100</f>
        <v>78.234000000000009</v>
      </c>
      <c r="AL399" s="71">
        <f>VI!AF130*100</f>
        <v>78.297916666666666</v>
      </c>
      <c r="AM399" s="71">
        <f>VI!AG130*100</f>
        <v>78.361833333333337</v>
      </c>
      <c r="AN399" s="71">
        <f>VI!AH130*100</f>
        <v>78.425749999999994</v>
      </c>
      <c r="AO399" s="71">
        <f>VI!AI130*100</f>
        <v>78.489666666666679</v>
      </c>
      <c r="AP399" s="71">
        <f>VI!AJ130*100</f>
        <v>78.553583333333336</v>
      </c>
      <c r="AQ399" s="71">
        <f>VI!AK130*100</f>
        <v>78.617499999999993</v>
      </c>
    </row>
    <row r="400" spans="1:43" x14ac:dyDescent="0.2">
      <c r="A400" s="67" t="s">
        <v>94</v>
      </c>
      <c r="B400" s="67" t="s">
        <v>95</v>
      </c>
      <c r="C400" s="67" t="s">
        <v>104</v>
      </c>
      <c r="D400" s="67" t="s">
        <v>79</v>
      </c>
      <c r="E400" s="67" t="s">
        <v>56</v>
      </c>
      <c r="F400" s="67" t="s">
        <v>102</v>
      </c>
      <c r="G400" s="68" t="str">
        <f>VI!B131</f>
        <v>%</v>
      </c>
      <c r="H400" s="67" t="s">
        <v>93</v>
      </c>
      <c r="I400" s="69">
        <v>6</v>
      </c>
      <c r="J400" s="71">
        <f>VI!D131*100</f>
        <v>73.400000000000006</v>
      </c>
      <c r="K400" s="71">
        <f>VI!E131*100</f>
        <v>73.400000000000006</v>
      </c>
      <c r="L400" s="71">
        <f>VI!F131*100</f>
        <v>73.400000000000006</v>
      </c>
      <c r="M400" s="71">
        <f>VI!G131*100</f>
        <v>73.400000000000006</v>
      </c>
      <c r="N400" s="71">
        <f>VI!H131*100</f>
        <v>73.461166666666671</v>
      </c>
      <c r="O400" s="71">
        <f>VI!I131*100</f>
        <v>73.52233333333335</v>
      </c>
      <c r="P400" s="71">
        <f>VI!J131*100</f>
        <v>73.583500000000001</v>
      </c>
      <c r="Q400" s="71">
        <f>VI!K131*100</f>
        <v>73.64466666666668</v>
      </c>
      <c r="R400" s="71">
        <f>VI!L131*100</f>
        <v>73.705833333333331</v>
      </c>
      <c r="S400" s="71">
        <f>VI!M131*100</f>
        <v>73.76700000000001</v>
      </c>
      <c r="T400" s="71">
        <f>VI!N131*100</f>
        <v>73.828166666666689</v>
      </c>
      <c r="U400" s="71">
        <f>VI!O131*100</f>
        <v>73.88933333333334</v>
      </c>
      <c r="V400" s="71">
        <f>VI!P131*100</f>
        <v>73.950500000000019</v>
      </c>
      <c r="W400" s="71">
        <f>VI!Q131*100</f>
        <v>74.01166666666667</v>
      </c>
      <c r="X400" s="71">
        <f>VI!R131*100</f>
        <v>74.07283333333335</v>
      </c>
      <c r="Y400" s="71">
        <f>VI!S131*100</f>
        <v>74.134000000000015</v>
      </c>
      <c r="Z400" s="71">
        <f>VI!T131*100</f>
        <v>74.195166666666665</v>
      </c>
      <c r="AA400" s="71">
        <f>VI!U131*100</f>
        <v>74.256333333333345</v>
      </c>
      <c r="AB400" s="71">
        <f>VI!V131*100</f>
        <v>74.31750000000001</v>
      </c>
      <c r="AC400" s="71">
        <f>VI!W131*100</f>
        <v>74.378666666666675</v>
      </c>
      <c r="AD400" s="71">
        <f>VI!X131*100</f>
        <v>74.43983333333334</v>
      </c>
      <c r="AE400" s="71">
        <f>VI!Y131*100</f>
        <v>74.501000000000005</v>
      </c>
      <c r="AF400" s="71">
        <f>VI!Z131*100</f>
        <v>74.56216666666667</v>
      </c>
      <c r="AG400" s="71">
        <f>VI!AA131*100</f>
        <v>74.623333333333335</v>
      </c>
      <c r="AH400" s="71">
        <f>VI!AB131*100</f>
        <v>74.684500000000014</v>
      </c>
      <c r="AI400" s="71">
        <f>VI!AC131*100</f>
        <v>74.745666666666679</v>
      </c>
      <c r="AJ400" s="71">
        <f>VI!AD131*100</f>
        <v>74.80683333333333</v>
      </c>
      <c r="AK400" s="71">
        <f>VI!AE131*100</f>
        <v>74.868000000000009</v>
      </c>
      <c r="AL400" s="71">
        <f>VI!AF131*100</f>
        <v>74.929166666666674</v>
      </c>
      <c r="AM400" s="71">
        <f>VI!AG131*100</f>
        <v>74.990333333333353</v>
      </c>
      <c r="AN400" s="71">
        <f>VI!AH131*100</f>
        <v>75.051500000000004</v>
      </c>
      <c r="AO400" s="71">
        <f>VI!AI131*100</f>
        <v>75.112666666666684</v>
      </c>
      <c r="AP400" s="71">
        <f>VI!AJ131*100</f>
        <v>75.173833333333334</v>
      </c>
      <c r="AQ400" s="71">
        <f>VI!AK131*100</f>
        <v>75.235000000000014</v>
      </c>
    </row>
    <row r="401" spans="1:43" x14ac:dyDescent="0.2">
      <c r="A401" s="67" t="s">
        <v>94</v>
      </c>
      <c r="B401" s="67" t="s">
        <v>95</v>
      </c>
      <c r="C401" s="67" t="s">
        <v>104</v>
      </c>
      <c r="D401" s="67" t="s">
        <v>79</v>
      </c>
      <c r="E401" s="67" t="s">
        <v>14</v>
      </c>
      <c r="F401" s="67" t="s">
        <v>102</v>
      </c>
      <c r="G401" s="68" t="str">
        <f>VI!B132</f>
        <v>%</v>
      </c>
      <c r="H401" s="67" t="s">
        <v>93</v>
      </c>
      <c r="I401" s="69">
        <v>6</v>
      </c>
      <c r="J401" s="71">
        <f>VI!D132*100</f>
        <v>100</v>
      </c>
      <c r="K401" s="71">
        <f>VI!E132*100</f>
        <v>100</v>
      </c>
      <c r="L401" s="71">
        <f>VI!F132*100</f>
        <v>100</v>
      </c>
      <c r="M401" s="71">
        <f>VI!G132*100</f>
        <v>100</v>
      </c>
      <c r="N401" s="71">
        <f>VI!H132*100</f>
        <v>100</v>
      </c>
      <c r="O401" s="71">
        <f>VI!I132*100</f>
        <v>100</v>
      </c>
      <c r="P401" s="71">
        <f>VI!J132*100</f>
        <v>100</v>
      </c>
      <c r="Q401" s="71">
        <f>VI!K132*100</f>
        <v>100</v>
      </c>
      <c r="R401" s="71">
        <f>VI!L132*100</f>
        <v>100</v>
      </c>
      <c r="S401" s="71">
        <f>VI!M132*100</f>
        <v>100</v>
      </c>
      <c r="T401" s="71">
        <f>VI!N132*100</f>
        <v>100</v>
      </c>
      <c r="U401" s="71">
        <f>VI!O132*100</f>
        <v>100</v>
      </c>
      <c r="V401" s="71">
        <f>VI!P132*100</f>
        <v>100</v>
      </c>
      <c r="W401" s="71">
        <f>VI!Q132*100</f>
        <v>100</v>
      </c>
      <c r="X401" s="71">
        <f>VI!R132*100</f>
        <v>100</v>
      </c>
      <c r="Y401" s="71">
        <f>VI!S132*100</f>
        <v>100</v>
      </c>
      <c r="Z401" s="71">
        <f>VI!T132*100</f>
        <v>100</v>
      </c>
      <c r="AA401" s="71">
        <f>VI!U132*100</f>
        <v>100</v>
      </c>
      <c r="AB401" s="71">
        <f>VI!V132*100</f>
        <v>100</v>
      </c>
      <c r="AC401" s="71">
        <f>VI!W132*100</f>
        <v>100</v>
      </c>
      <c r="AD401" s="71">
        <f>VI!X132*100</f>
        <v>100</v>
      </c>
      <c r="AE401" s="71">
        <f>VI!Y132*100</f>
        <v>100</v>
      </c>
      <c r="AF401" s="71">
        <f>VI!Z132*100</f>
        <v>100</v>
      </c>
      <c r="AG401" s="71">
        <f>VI!AA132*100</f>
        <v>100</v>
      </c>
      <c r="AH401" s="71">
        <f>VI!AB132*100</f>
        <v>100</v>
      </c>
      <c r="AI401" s="71">
        <f>VI!AC132*100</f>
        <v>100</v>
      </c>
      <c r="AJ401" s="71">
        <f>VI!AD132*100</f>
        <v>100</v>
      </c>
      <c r="AK401" s="71">
        <f>VI!AE132*100</f>
        <v>100</v>
      </c>
      <c r="AL401" s="71">
        <f>VI!AF132*100</f>
        <v>100</v>
      </c>
      <c r="AM401" s="71">
        <f>VI!AG132*100</f>
        <v>100</v>
      </c>
      <c r="AN401" s="71">
        <f>VI!AH132*100</f>
        <v>100</v>
      </c>
      <c r="AO401" s="71">
        <f>VI!AI132*100</f>
        <v>100</v>
      </c>
      <c r="AP401" s="71">
        <f>VI!AJ132*100</f>
        <v>100</v>
      </c>
      <c r="AQ401" s="71">
        <f>VI!AK132*100</f>
        <v>100</v>
      </c>
    </row>
    <row r="402" spans="1:43" x14ac:dyDescent="0.2">
      <c r="A402" s="67" t="s">
        <v>94</v>
      </c>
      <c r="B402" s="67" t="s">
        <v>95</v>
      </c>
      <c r="C402" s="67" t="s">
        <v>104</v>
      </c>
      <c r="D402" s="67" t="s">
        <v>79</v>
      </c>
      <c r="E402" s="67" t="s">
        <v>75</v>
      </c>
      <c r="F402" s="67" t="s">
        <v>102</v>
      </c>
      <c r="G402" s="68" t="str">
        <f>VI!B133</f>
        <v>%</v>
      </c>
      <c r="H402" s="67" t="s">
        <v>93</v>
      </c>
      <c r="I402" s="69">
        <v>6</v>
      </c>
      <c r="J402" s="71">
        <f>VI!D133*100</f>
        <v>100</v>
      </c>
      <c r="K402" s="71">
        <f>VI!E133*100</f>
        <v>100</v>
      </c>
      <c r="L402" s="71">
        <f>VI!F133*100</f>
        <v>100</v>
      </c>
      <c r="M402" s="71">
        <f>VI!G133*100</f>
        <v>100</v>
      </c>
      <c r="N402" s="71">
        <f>VI!H133*100</f>
        <v>100</v>
      </c>
      <c r="O402" s="71">
        <f>VI!I133*100</f>
        <v>100</v>
      </c>
      <c r="P402" s="71">
        <f>VI!J133*100</f>
        <v>100</v>
      </c>
      <c r="Q402" s="71">
        <f>VI!K133*100</f>
        <v>100</v>
      </c>
      <c r="R402" s="71">
        <f>VI!L133*100</f>
        <v>100</v>
      </c>
      <c r="S402" s="71">
        <f>VI!M133*100</f>
        <v>100</v>
      </c>
      <c r="T402" s="71">
        <f>VI!N133*100</f>
        <v>100</v>
      </c>
      <c r="U402" s="71">
        <f>VI!O133*100</f>
        <v>100</v>
      </c>
      <c r="V402" s="71">
        <f>VI!P133*100</f>
        <v>100</v>
      </c>
      <c r="W402" s="71">
        <f>VI!Q133*100</f>
        <v>100</v>
      </c>
      <c r="X402" s="71">
        <f>VI!R133*100</f>
        <v>100</v>
      </c>
      <c r="Y402" s="71">
        <f>VI!S133*100</f>
        <v>100</v>
      </c>
      <c r="Z402" s="71">
        <f>VI!T133*100</f>
        <v>100</v>
      </c>
      <c r="AA402" s="71">
        <f>VI!U133*100</f>
        <v>100</v>
      </c>
      <c r="AB402" s="71">
        <f>VI!V133*100</f>
        <v>100</v>
      </c>
      <c r="AC402" s="71">
        <f>VI!W133*100</f>
        <v>100</v>
      </c>
      <c r="AD402" s="71">
        <f>VI!X133*100</f>
        <v>100</v>
      </c>
      <c r="AE402" s="71">
        <f>VI!Y133*100</f>
        <v>100</v>
      </c>
      <c r="AF402" s="71">
        <f>VI!Z133*100</f>
        <v>100</v>
      </c>
      <c r="AG402" s="71">
        <f>VI!AA133*100</f>
        <v>100</v>
      </c>
      <c r="AH402" s="71">
        <f>VI!AB133*100</f>
        <v>100</v>
      </c>
      <c r="AI402" s="71">
        <f>VI!AC133*100</f>
        <v>100</v>
      </c>
      <c r="AJ402" s="71">
        <f>VI!AD133*100</f>
        <v>100</v>
      </c>
      <c r="AK402" s="71">
        <f>VI!AE133*100</f>
        <v>100</v>
      </c>
      <c r="AL402" s="71">
        <f>VI!AF133*100</f>
        <v>100</v>
      </c>
      <c r="AM402" s="71">
        <f>VI!AG133*100</f>
        <v>100</v>
      </c>
      <c r="AN402" s="71">
        <f>VI!AH133*100</f>
        <v>100</v>
      </c>
      <c r="AO402" s="71">
        <f>VI!AI133*100</f>
        <v>100</v>
      </c>
      <c r="AP402" s="71">
        <f>VI!AJ133*100</f>
        <v>100</v>
      </c>
      <c r="AQ402" s="71">
        <f>VI!AK133*100</f>
        <v>100</v>
      </c>
    </row>
    <row r="403" spans="1:43" x14ac:dyDescent="0.2">
      <c r="A403" s="67" t="s">
        <v>94</v>
      </c>
      <c r="B403" s="67" t="s">
        <v>95</v>
      </c>
      <c r="C403" s="67" t="s">
        <v>104</v>
      </c>
      <c r="D403" s="67" t="s">
        <v>80</v>
      </c>
      <c r="E403" s="67" t="s">
        <v>23</v>
      </c>
      <c r="F403" s="67" t="s">
        <v>102</v>
      </c>
      <c r="G403" s="68" t="str">
        <f>VI!B136</f>
        <v>%</v>
      </c>
      <c r="H403" s="67" t="s">
        <v>93</v>
      </c>
      <c r="I403" s="69">
        <v>6</v>
      </c>
      <c r="J403" s="71">
        <f>VI!D136*100</f>
        <v>100</v>
      </c>
      <c r="K403" s="71">
        <f>VI!E136*100</f>
        <v>100</v>
      </c>
      <c r="L403" s="71">
        <f>VI!F136*100</f>
        <v>100</v>
      </c>
      <c r="M403" s="71">
        <f>VI!G136*100</f>
        <v>100</v>
      </c>
      <c r="N403" s="71">
        <f>VI!H136*100</f>
        <v>100</v>
      </c>
      <c r="O403" s="71">
        <f>VI!I136*100</f>
        <v>100</v>
      </c>
      <c r="P403" s="71">
        <f>VI!J136*100</f>
        <v>100</v>
      </c>
      <c r="Q403" s="71">
        <f>VI!K136*100</f>
        <v>100</v>
      </c>
      <c r="R403" s="71">
        <f>VI!L136*100</f>
        <v>100</v>
      </c>
      <c r="S403" s="71">
        <f>VI!M136*100</f>
        <v>100</v>
      </c>
      <c r="T403" s="71">
        <f>VI!N136*100</f>
        <v>100</v>
      </c>
      <c r="U403" s="71">
        <f>VI!O136*100</f>
        <v>100</v>
      </c>
      <c r="V403" s="71">
        <f>VI!P136*100</f>
        <v>100</v>
      </c>
      <c r="W403" s="71">
        <f>VI!Q136*100</f>
        <v>100</v>
      </c>
      <c r="X403" s="71">
        <f>VI!R136*100</f>
        <v>100</v>
      </c>
      <c r="Y403" s="71">
        <f>VI!S136*100</f>
        <v>100</v>
      </c>
      <c r="Z403" s="71">
        <f>VI!T136*100</f>
        <v>100</v>
      </c>
      <c r="AA403" s="71">
        <f>VI!U136*100</f>
        <v>100</v>
      </c>
      <c r="AB403" s="71">
        <f>VI!V136*100</f>
        <v>100</v>
      </c>
      <c r="AC403" s="71">
        <f>VI!W136*100</f>
        <v>100</v>
      </c>
      <c r="AD403" s="71">
        <f>VI!X136*100</f>
        <v>100</v>
      </c>
      <c r="AE403" s="71">
        <f>VI!Y136*100</f>
        <v>100</v>
      </c>
      <c r="AF403" s="71">
        <f>VI!Z136*100</f>
        <v>100</v>
      </c>
      <c r="AG403" s="71">
        <f>VI!AA136*100</f>
        <v>100</v>
      </c>
      <c r="AH403" s="71">
        <f>VI!AB136*100</f>
        <v>100</v>
      </c>
      <c r="AI403" s="71">
        <f>VI!AC136*100</f>
        <v>100</v>
      </c>
      <c r="AJ403" s="71">
        <f>VI!AD136*100</f>
        <v>100</v>
      </c>
      <c r="AK403" s="71">
        <f>VI!AE136*100</f>
        <v>100</v>
      </c>
      <c r="AL403" s="71">
        <f>VI!AF136*100</f>
        <v>100</v>
      </c>
      <c r="AM403" s="71">
        <f>VI!AG136*100</f>
        <v>100</v>
      </c>
      <c r="AN403" s="71">
        <f>VI!AH136*100</f>
        <v>100</v>
      </c>
      <c r="AO403" s="71">
        <f>VI!AI136*100</f>
        <v>100</v>
      </c>
      <c r="AP403" s="71">
        <f>VI!AJ136*100</f>
        <v>100</v>
      </c>
      <c r="AQ403" s="71">
        <f>VI!AK136*100</f>
        <v>100</v>
      </c>
    </row>
    <row r="404" spans="1:43" x14ac:dyDescent="0.2">
      <c r="A404" s="67" t="s">
        <v>92</v>
      </c>
      <c r="B404" s="67" t="s">
        <v>95</v>
      </c>
      <c r="C404" s="67" t="s">
        <v>103</v>
      </c>
      <c r="D404" s="67"/>
      <c r="E404" s="67"/>
      <c r="F404" s="67" t="s">
        <v>103</v>
      </c>
      <c r="G404" s="68" t="str">
        <f>VII!B11</f>
        <v>Miles Ton</v>
      </c>
      <c r="H404" s="67" t="s">
        <v>93</v>
      </c>
      <c r="I404" s="69">
        <v>7</v>
      </c>
      <c r="J404" s="71">
        <f>VII!D11</f>
        <v>0</v>
      </c>
      <c r="K404" s="71">
        <f>VII!E11</f>
        <v>0</v>
      </c>
      <c r="L404" s="71">
        <f>VII!F11</f>
        <v>0</v>
      </c>
      <c r="M404" s="71">
        <f>VII!G11</f>
        <v>0</v>
      </c>
      <c r="N404" s="71">
        <f>VII!H11</f>
        <v>0</v>
      </c>
      <c r="O404" s="71">
        <f>VII!I11</f>
        <v>0</v>
      </c>
      <c r="P404" s="71">
        <f>VII!J11</f>
        <v>0</v>
      </c>
      <c r="Q404" s="71">
        <f>VII!K11</f>
        <v>0</v>
      </c>
      <c r="R404" s="71">
        <f>VII!L11</f>
        <v>0</v>
      </c>
      <c r="S404" s="71">
        <f>VII!M11</f>
        <v>0</v>
      </c>
      <c r="T404" s="71">
        <f>VII!N11</f>
        <v>0</v>
      </c>
      <c r="U404" s="71">
        <f>VII!O11</f>
        <v>0</v>
      </c>
      <c r="V404" s="71">
        <f>VII!P11</f>
        <v>0</v>
      </c>
      <c r="W404" s="71">
        <f>VII!Q11</f>
        <v>0</v>
      </c>
      <c r="X404" s="71">
        <f>VII!R11</f>
        <v>0</v>
      </c>
      <c r="Y404" s="71">
        <f>VII!S11</f>
        <v>0</v>
      </c>
      <c r="Z404" s="71">
        <f>VII!T11</f>
        <v>0</v>
      </c>
      <c r="AA404" s="71">
        <f>VII!U11</f>
        <v>0</v>
      </c>
      <c r="AB404" s="71">
        <f>VII!V11</f>
        <v>0</v>
      </c>
      <c r="AC404" s="71">
        <f>VII!W11</f>
        <v>0</v>
      </c>
      <c r="AD404" s="71">
        <f>VII!X11</f>
        <v>0</v>
      </c>
      <c r="AE404" s="71">
        <f>VII!Y11</f>
        <v>0</v>
      </c>
      <c r="AF404" s="71">
        <f>VII!Z11</f>
        <v>0</v>
      </c>
      <c r="AG404" s="71">
        <f>VII!AA11</f>
        <v>0</v>
      </c>
      <c r="AH404" s="71">
        <f>VII!AB11</f>
        <v>0</v>
      </c>
      <c r="AI404" s="71">
        <f>VII!AC11</f>
        <v>0</v>
      </c>
      <c r="AJ404" s="71">
        <f>VII!AD11</f>
        <v>0</v>
      </c>
      <c r="AK404" s="71">
        <f>VII!AE11</f>
        <v>0</v>
      </c>
      <c r="AL404" s="71">
        <f>VII!AF11</f>
        <v>0</v>
      </c>
      <c r="AM404" s="71">
        <f>VII!AG11</f>
        <v>0</v>
      </c>
      <c r="AN404" s="71">
        <f>VII!AH11</f>
        <v>0</v>
      </c>
      <c r="AO404" s="71">
        <f>VII!AI11</f>
        <v>0</v>
      </c>
      <c r="AP404" s="71">
        <f>VII!AJ11</f>
        <v>0</v>
      </c>
      <c r="AQ404" s="71">
        <f>VII!AK11</f>
        <v>0</v>
      </c>
    </row>
    <row r="405" spans="1:43" x14ac:dyDescent="0.2">
      <c r="A405" s="67" t="s">
        <v>94</v>
      </c>
      <c r="B405" s="67" t="s">
        <v>95</v>
      </c>
      <c r="C405" s="67" t="s">
        <v>104</v>
      </c>
      <c r="D405" s="67" t="s">
        <v>16</v>
      </c>
      <c r="E405" s="67"/>
      <c r="F405" s="67" t="s">
        <v>96</v>
      </c>
      <c r="G405" s="68" t="str">
        <f>VII!B45</f>
        <v>Mcal/Ton</v>
      </c>
      <c r="H405" s="67" t="s">
        <v>97</v>
      </c>
      <c r="I405" s="69">
        <v>7</v>
      </c>
      <c r="J405" s="71">
        <f>VII!D45</f>
        <v>1E-3</v>
      </c>
      <c r="K405" s="71">
        <f>VII!E45</f>
        <v>0</v>
      </c>
      <c r="L405" s="71">
        <f>VII!F45</f>
        <v>0</v>
      </c>
      <c r="M405" s="71">
        <f>VII!G45</f>
        <v>0</v>
      </c>
      <c r="N405" s="71">
        <f>VII!H45</f>
        <v>0</v>
      </c>
      <c r="O405" s="71">
        <f>VII!I45</f>
        <v>0</v>
      </c>
      <c r="P405" s="71">
        <f>VII!J45</f>
        <v>0</v>
      </c>
      <c r="Q405" s="71">
        <f>VII!K45</f>
        <v>0</v>
      </c>
      <c r="R405" s="71">
        <f>VII!L45</f>
        <v>0</v>
      </c>
      <c r="S405" s="71">
        <f>VII!M45</f>
        <v>0</v>
      </c>
      <c r="T405" s="71">
        <f>VII!N45</f>
        <v>0</v>
      </c>
      <c r="U405" s="71">
        <f>VII!O45</f>
        <v>0</v>
      </c>
      <c r="V405" s="71">
        <f>VII!P45</f>
        <v>0</v>
      </c>
      <c r="W405" s="71">
        <f>VII!Q45</f>
        <v>0</v>
      </c>
      <c r="X405" s="71">
        <f>VII!R45</f>
        <v>0</v>
      </c>
      <c r="Y405" s="71">
        <f>VII!S45</f>
        <v>0</v>
      </c>
      <c r="Z405" s="71">
        <f>VII!T45</f>
        <v>0</v>
      </c>
      <c r="AA405" s="71">
        <f>VII!U45</f>
        <v>0</v>
      </c>
      <c r="AB405" s="71">
        <f>VII!V45</f>
        <v>0</v>
      </c>
      <c r="AC405" s="71">
        <f>VII!W45</f>
        <v>0</v>
      </c>
      <c r="AD405" s="71">
        <f>VII!X45</f>
        <v>0</v>
      </c>
      <c r="AE405" s="71">
        <f>VII!Y45</f>
        <v>0</v>
      </c>
      <c r="AF405" s="71">
        <f>VII!Z45</f>
        <v>0</v>
      </c>
      <c r="AG405" s="71">
        <f>VII!AA45</f>
        <v>0</v>
      </c>
      <c r="AH405" s="71">
        <f>VII!AB45</f>
        <v>0</v>
      </c>
      <c r="AI405" s="71">
        <f>VII!AC45</f>
        <v>0</v>
      </c>
      <c r="AJ405" s="71">
        <f>VII!AD45</f>
        <v>0</v>
      </c>
      <c r="AK405" s="71">
        <f>VII!AE45</f>
        <v>0</v>
      </c>
      <c r="AL405" s="71">
        <f>VII!AF45</f>
        <v>0</v>
      </c>
      <c r="AM405" s="71">
        <f>VII!AG45</f>
        <v>0</v>
      </c>
      <c r="AN405" s="71">
        <f>VII!AH45</f>
        <v>0</v>
      </c>
      <c r="AO405" s="71">
        <f>VII!AI45</f>
        <v>0</v>
      </c>
      <c r="AP405" s="71">
        <f>VII!AJ45</f>
        <v>0</v>
      </c>
      <c r="AQ405" s="71">
        <f>VII!AK45</f>
        <v>0</v>
      </c>
    </row>
    <row r="406" spans="1:43" x14ac:dyDescent="0.2">
      <c r="A406" s="67" t="s">
        <v>94</v>
      </c>
      <c r="B406" s="67" t="s">
        <v>95</v>
      </c>
      <c r="C406" s="67" t="s">
        <v>104</v>
      </c>
      <c r="D406" s="67" t="s">
        <v>79</v>
      </c>
      <c r="E406" s="67"/>
      <c r="F406" s="67" t="s">
        <v>96</v>
      </c>
      <c r="G406" s="68" t="str">
        <f>VII!B46</f>
        <v>Mcal/Ton</v>
      </c>
      <c r="H406" s="67" t="s">
        <v>97</v>
      </c>
      <c r="I406" s="69">
        <v>7</v>
      </c>
      <c r="J406" s="71">
        <f>VII!D46</f>
        <v>1E-3</v>
      </c>
      <c r="K406" s="71">
        <f>VII!E46</f>
        <v>0</v>
      </c>
      <c r="L406" s="71">
        <f>VII!F46</f>
        <v>0</v>
      </c>
      <c r="M406" s="71">
        <f>VII!G46</f>
        <v>0</v>
      </c>
      <c r="N406" s="71">
        <f>VII!H46</f>
        <v>0</v>
      </c>
      <c r="O406" s="71">
        <f>VII!I46</f>
        <v>0</v>
      </c>
      <c r="P406" s="71">
        <f>VII!J46</f>
        <v>0</v>
      </c>
      <c r="Q406" s="71">
        <f>VII!K46</f>
        <v>0</v>
      </c>
      <c r="R406" s="71">
        <f>VII!L46</f>
        <v>0</v>
      </c>
      <c r="S406" s="71">
        <f>VII!M46</f>
        <v>0</v>
      </c>
      <c r="T406" s="71">
        <f>VII!N46</f>
        <v>0</v>
      </c>
      <c r="U406" s="71">
        <f>VII!O46</f>
        <v>0</v>
      </c>
      <c r="V406" s="71">
        <f>VII!P46</f>
        <v>0</v>
      </c>
      <c r="W406" s="71">
        <f>VII!Q46</f>
        <v>0</v>
      </c>
      <c r="X406" s="71">
        <f>VII!R46</f>
        <v>0</v>
      </c>
      <c r="Y406" s="71">
        <f>VII!S46</f>
        <v>0</v>
      </c>
      <c r="Z406" s="71">
        <f>VII!T46</f>
        <v>0</v>
      </c>
      <c r="AA406" s="71">
        <f>VII!U46</f>
        <v>0</v>
      </c>
      <c r="AB406" s="71">
        <f>VII!V46</f>
        <v>0</v>
      </c>
      <c r="AC406" s="71">
        <f>VII!W46</f>
        <v>0</v>
      </c>
      <c r="AD406" s="71">
        <f>VII!X46</f>
        <v>0</v>
      </c>
      <c r="AE406" s="71">
        <f>VII!Y46</f>
        <v>0</v>
      </c>
      <c r="AF406" s="71">
        <f>VII!Z46</f>
        <v>0</v>
      </c>
      <c r="AG406" s="71">
        <f>VII!AA46</f>
        <v>0</v>
      </c>
      <c r="AH406" s="71">
        <f>VII!AB46</f>
        <v>0</v>
      </c>
      <c r="AI406" s="71">
        <f>VII!AC46</f>
        <v>0</v>
      </c>
      <c r="AJ406" s="71">
        <f>VII!AD46</f>
        <v>0</v>
      </c>
      <c r="AK406" s="71">
        <f>VII!AE46</f>
        <v>0</v>
      </c>
      <c r="AL406" s="71">
        <f>VII!AF46</f>
        <v>0</v>
      </c>
      <c r="AM406" s="71">
        <f>VII!AG46</f>
        <v>0</v>
      </c>
      <c r="AN406" s="71">
        <f>VII!AH46</f>
        <v>0</v>
      </c>
      <c r="AO406" s="71">
        <f>VII!AI46</f>
        <v>0</v>
      </c>
      <c r="AP406" s="71">
        <f>VII!AJ46</f>
        <v>0</v>
      </c>
      <c r="AQ406" s="71">
        <f>VII!AK46</f>
        <v>0</v>
      </c>
    </row>
    <row r="407" spans="1:43" x14ac:dyDescent="0.2">
      <c r="A407" s="67" t="s">
        <v>94</v>
      </c>
      <c r="B407" s="67" t="s">
        <v>95</v>
      </c>
      <c r="C407" s="67" t="s">
        <v>104</v>
      </c>
      <c r="D407" s="67" t="s">
        <v>80</v>
      </c>
      <c r="E407" s="67"/>
      <c r="F407" s="67" t="s">
        <v>96</v>
      </c>
      <c r="G407" s="68" t="str">
        <f>VII!B47</f>
        <v>Mcal/Ton</v>
      </c>
      <c r="H407" s="67" t="s">
        <v>97</v>
      </c>
      <c r="I407" s="69">
        <v>7</v>
      </c>
      <c r="J407" s="71">
        <f>VII!D47</f>
        <v>1E-3</v>
      </c>
      <c r="K407" s="71">
        <f>VII!E47</f>
        <v>0</v>
      </c>
      <c r="L407" s="71">
        <f>VII!F47</f>
        <v>0</v>
      </c>
      <c r="M407" s="71">
        <f>VII!G47</f>
        <v>0</v>
      </c>
      <c r="N407" s="71">
        <f>VII!H47</f>
        <v>0</v>
      </c>
      <c r="O407" s="71">
        <f>VII!I47</f>
        <v>0</v>
      </c>
      <c r="P407" s="71">
        <f>VII!J47</f>
        <v>0</v>
      </c>
      <c r="Q407" s="71">
        <f>VII!K47</f>
        <v>0</v>
      </c>
      <c r="R407" s="71">
        <f>VII!L47</f>
        <v>0</v>
      </c>
      <c r="S407" s="71">
        <f>VII!M47</f>
        <v>0</v>
      </c>
      <c r="T407" s="71">
        <f>VII!N47</f>
        <v>0</v>
      </c>
      <c r="U407" s="71">
        <f>VII!O47</f>
        <v>0</v>
      </c>
      <c r="V407" s="71">
        <f>VII!P47</f>
        <v>0</v>
      </c>
      <c r="W407" s="71">
        <f>VII!Q47</f>
        <v>0</v>
      </c>
      <c r="X407" s="71">
        <f>VII!R47</f>
        <v>0</v>
      </c>
      <c r="Y407" s="71">
        <f>VII!S47</f>
        <v>0</v>
      </c>
      <c r="Z407" s="71">
        <f>VII!T47</f>
        <v>0</v>
      </c>
      <c r="AA407" s="71">
        <f>VII!U47</f>
        <v>0</v>
      </c>
      <c r="AB407" s="71">
        <f>VII!V47</f>
        <v>0</v>
      </c>
      <c r="AC407" s="71">
        <f>VII!W47</f>
        <v>0</v>
      </c>
      <c r="AD407" s="71">
        <f>VII!X47</f>
        <v>0</v>
      </c>
      <c r="AE407" s="71">
        <f>VII!Y47</f>
        <v>0</v>
      </c>
      <c r="AF407" s="71">
        <f>VII!Z47</f>
        <v>0</v>
      </c>
      <c r="AG407" s="71">
        <f>VII!AA47</f>
        <v>0</v>
      </c>
      <c r="AH407" s="71">
        <f>VII!AB47</f>
        <v>0</v>
      </c>
      <c r="AI407" s="71">
        <f>VII!AC47</f>
        <v>0</v>
      </c>
      <c r="AJ407" s="71">
        <f>VII!AD47</f>
        <v>0</v>
      </c>
      <c r="AK407" s="71">
        <f>VII!AE47</f>
        <v>0</v>
      </c>
      <c r="AL407" s="71">
        <f>VII!AF47</f>
        <v>0</v>
      </c>
      <c r="AM407" s="71">
        <f>VII!AG47</f>
        <v>0</v>
      </c>
      <c r="AN407" s="71">
        <f>VII!AH47</f>
        <v>0</v>
      </c>
      <c r="AO407" s="71">
        <f>VII!AI47</f>
        <v>0</v>
      </c>
      <c r="AP407" s="71">
        <f>VII!AJ47</f>
        <v>0</v>
      </c>
      <c r="AQ407" s="71">
        <f>VII!AK47</f>
        <v>0</v>
      </c>
    </row>
    <row r="408" spans="1:43" x14ac:dyDescent="0.2">
      <c r="A408" s="67" t="s">
        <v>94</v>
      </c>
      <c r="B408" s="67" t="s">
        <v>95</v>
      </c>
      <c r="C408" s="67" t="s">
        <v>104</v>
      </c>
      <c r="D408" s="67" t="s">
        <v>16</v>
      </c>
      <c r="E408" s="67" t="s">
        <v>7</v>
      </c>
      <c r="F408" s="67" t="s">
        <v>98</v>
      </c>
      <c r="G408" s="68" t="str">
        <f>VII!B52</f>
        <v>%</v>
      </c>
      <c r="H408" s="67" t="s">
        <v>97</v>
      </c>
      <c r="I408" s="69">
        <v>7</v>
      </c>
      <c r="J408" s="71">
        <f>VII!D52*100</f>
        <v>43.136152547297307</v>
      </c>
      <c r="K408" s="71">
        <f>VII!E52*100</f>
        <v>43.1361525472973</v>
      </c>
      <c r="L408" s="71">
        <f>VII!F52*100</f>
        <v>43.1361525472973</v>
      </c>
      <c r="M408" s="71">
        <f>VII!G52*100</f>
        <v>43.1361525472973</v>
      </c>
      <c r="N408" s="71">
        <f>VII!H52*100</f>
        <v>43.1361525472973</v>
      </c>
      <c r="O408" s="71">
        <f>VII!I52*100</f>
        <v>43.1361525472973</v>
      </c>
      <c r="P408" s="71">
        <f>VII!J52*100</f>
        <v>43.1361525472973</v>
      </c>
      <c r="Q408" s="71">
        <f>VII!K52*100</f>
        <v>43.1361525472973</v>
      </c>
      <c r="R408" s="71">
        <f>VII!L52*100</f>
        <v>43.1361525472973</v>
      </c>
      <c r="S408" s="71">
        <f>VII!M52*100</f>
        <v>43.1361525472973</v>
      </c>
      <c r="T408" s="71">
        <f>VII!N52*100</f>
        <v>43.1361525472973</v>
      </c>
      <c r="U408" s="71">
        <f>VII!O52*100</f>
        <v>43.1361525472973</v>
      </c>
      <c r="V408" s="71">
        <f>VII!P52*100</f>
        <v>43.1361525472973</v>
      </c>
      <c r="W408" s="71">
        <f>VII!Q52*100</f>
        <v>43.1361525472973</v>
      </c>
      <c r="X408" s="71">
        <f>VII!R52*100</f>
        <v>43.1361525472973</v>
      </c>
      <c r="Y408" s="71">
        <f>VII!S52*100</f>
        <v>43.1361525472973</v>
      </c>
      <c r="Z408" s="71">
        <f>VII!T52*100</f>
        <v>43.1361525472973</v>
      </c>
      <c r="AA408" s="71">
        <f>VII!U52*100</f>
        <v>43.1361525472973</v>
      </c>
      <c r="AB408" s="71">
        <f>VII!V52*100</f>
        <v>43.1361525472973</v>
      </c>
      <c r="AC408" s="71">
        <f>VII!W52*100</f>
        <v>42.481706542225886</v>
      </c>
      <c r="AD408" s="71">
        <f>VII!X52*100</f>
        <v>41.827260537154608</v>
      </c>
      <c r="AE408" s="71">
        <f>VII!Y52*100</f>
        <v>41.172814532083336</v>
      </c>
      <c r="AF408" s="71">
        <f>VII!Z52*100</f>
        <v>40.518368527011916</v>
      </c>
      <c r="AG408" s="71">
        <f>VII!AA52*100</f>
        <v>39.863922521940644</v>
      </c>
      <c r="AH408" s="71">
        <f>VII!AB52*100</f>
        <v>36.204753272281508</v>
      </c>
      <c r="AI408" s="71">
        <f>VII!AC52*100</f>
        <v>32.545584022622378</v>
      </c>
      <c r="AJ408" s="71">
        <f>VII!AD52*100</f>
        <v>28.886414772964464</v>
      </c>
      <c r="AK408" s="71">
        <f>VII!AE52*100</f>
        <v>25.22724552330655</v>
      </c>
      <c r="AL408" s="71">
        <f>VII!AF52*100</f>
        <v>21.568076273647417</v>
      </c>
      <c r="AM408" s="71">
        <f>VII!AG52*100</f>
        <v>17.908907023990739</v>
      </c>
      <c r="AN408" s="71">
        <f>VII!AH52*100</f>
        <v>14.249737774331606</v>
      </c>
      <c r="AO408" s="71">
        <f>VII!AI52*100</f>
        <v>10.590568524673705</v>
      </c>
      <c r="AP408" s="71">
        <f>VII!AJ52*100</f>
        <v>6.9313992750157816</v>
      </c>
      <c r="AQ408" s="71">
        <f>VII!AK52*100</f>
        <v>3.2722300253566594</v>
      </c>
    </row>
    <row r="409" spans="1:43" x14ac:dyDescent="0.2">
      <c r="A409" s="67" t="s">
        <v>94</v>
      </c>
      <c r="B409" s="67" t="s">
        <v>95</v>
      </c>
      <c r="C409" s="67" t="s">
        <v>104</v>
      </c>
      <c r="D409" s="67" t="s">
        <v>16</v>
      </c>
      <c r="E409" s="67" t="s">
        <v>11</v>
      </c>
      <c r="F409" s="67" t="s">
        <v>98</v>
      </c>
      <c r="G409" s="68" t="str">
        <f>VII!B53</f>
        <v>%</v>
      </c>
      <c r="H409" s="67" t="s">
        <v>97</v>
      </c>
      <c r="I409" s="69">
        <v>7</v>
      </c>
      <c r="J409" s="71">
        <f>VII!D53*100</f>
        <v>0</v>
      </c>
      <c r="K409" s="71">
        <f>VII!E53*100</f>
        <v>0</v>
      </c>
      <c r="L409" s="71">
        <f>VII!F53*100</f>
        <v>0</v>
      </c>
      <c r="M409" s="71">
        <f>VII!G53*100</f>
        <v>0</v>
      </c>
      <c r="N409" s="71">
        <f>VII!H53*100</f>
        <v>0</v>
      </c>
      <c r="O409" s="71">
        <f>VII!I53*100</f>
        <v>0</v>
      </c>
      <c r="P409" s="71">
        <f>VII!J53*100</f>
        <v>0</v>
      </c>
      <c r="Q409" s="71">
        <f>VII!K53*100</f>
        <v>0</v>
      </c>
      <c r="R409" s="71">
        <f>VII!L53*100</f>
        <v>0</v>
      </c>
      <c r="S409" s="71">
        <f>VII!M53*100</f>
        <v>0</v>
      </c>
      <c r="T409" s="71">
        <f>VII!N53*100</f>
        <v>0</v>
      </c>
      <c r="U409" s="71">
        <f>VII!O53*100</f>
        <v>0</v>
      </c>
      <c r="V409" s="71">
        <f>VII!P53*100</f>
        <v>0</v>
      </c>
      <c r="W409" s="71">
        <f>VII!Q53*100</f>
        <v>0</v>
      </c>
      <c r="X409" s="71">
        <f>VII!R53*100</f>
        <v>0</v>
      </c>
      <c r="Y409" s="71">
        <f>VII!S53*100</f>
        <v>0</v>
      </c>
      <c r="Z409" s="71">
        <f>VII!T53*100</f>
        <v>0</v>
      </c>
      <c r="AA409" s="71">
        <f>VII!U53*100</f>
        <v>0</v>
      </c>
      <c r="AB409" s="71">
        <f>VII!V53*100</f>
        <v>0</v>
      </c>
      <c r="AC409" s="71">
        <f>VII!W53*100</f>
        <v>0</v>
      </c>
      <c r="AD409" s="71">
        <f>VII!X53*100</f>
        <v>0</v>
      </c>
      <c r="AE409" s="71">
        <f>VII!Y53*100</f>
        <v>0</v>
      </c>
      <c r="AF409" s="71">
        <f>VII!Z53*100</f>
        <v>0</v>
      </c>
      <c r="AG409" s="71">
        <f>VII!AA53*100</f>
        <v>0</v>
      </c>
      <c r="AH409" s="71">
        <f>VII!AB53*100</f>
        <v>0</v>
      </c>
      <c r="AI409" s="71">
        <f>VII!AC53*100</f>
        <v>0</v>
      </c>
      <c r="AJ409" s="71">
        <f>VII!AD53*100</f>
        <v>0</v>
      </c>
      <c r="AK409" s="71">
        <f>VII!AE53*100</f>
        <v>0</v>
      </c>
      <c r="AL409" s="71">
        <f>VII!AF53*100</f>
        <v>0</v>
      </c>
      <c r="AM409" s="71">
        <f>VII!AG53*100</f>
        <v>0</v>
      </c>
      <c r="AN409" s="71">
        <f>VII!AH53*100</f>
        <v>0</v>
      </c>
      <c r="AO409" s="71">
        <f>VII!AI53*100</f>
        <v>0</v>
      </c>
      <c r="AP409" s="71">
        <f>VII!AJ53*100</f>
        <v>0</v>
      </c>
      <c r="AQ409" s="71">
        <f>VII!AK53*100</f>
        <v>0</v>
      </c>
    </row>
    <row r="410" spans="1:43" x14ac:dyDescent="0.2">
      <c r="A410" s="67" t="s">
        <v>94</v>
      </c>
      <c r="B410" s="67" t="s">
        <v>95</v>
      </c>
      <c r="C410" s="67" t="s">
        <v>104</v>
      </c>
      <c r="D410" s="67" t="s">
        <v>16</v>
      </c>
      <c r="E410" s="67" t="s">
        <v>12</v>
      </c>
      <c r="F410" s="67" t="s">
        <v>98</v>
      </c>
      <c r="G410" s="68" t="str">
        <f>VII!B54</f>
        <v>%</v>
      </c>
      <c r="H410" s="67" t="s">
        <v>97</v>
      </c>
      <c r="I410" s="69">
        <v>7</v>
      </c>
      <c r="J410" s="71">
        <f>VII!D54*100</f>
        <v>56.8638474527027</v>
      </c>
      <c r="K410" s="71">
        <f>VII!E54*100</f>
        <v>56.8638474527027</v>
      </c>
      <c r="L410" s="71">
        <f>VII!F54*100</f>
        <v>56.8638474527027</v>
      </c>
      <c r="M410" s="71">
        <f>VII!G54*100</f>
        <v>56.8638474527027</v>
      </c>
      <c r="N410" s="71">
        <f>VII!H54*100</f>
        <v>56.8638474527027</v>
      </c>
      <c r="O410" s="71">
        <f>VII!I54*100</f>
        <v>56.8638474527027</v>
      </c>
      <c r="P410" s="71">
        <f>VII!J54*100</f>
        <v>56.8638474527027</v>
      </c>
      <c r="Q410" s="71">
        <f>VII!K54*100</f>
        <v>56.8638474527027</v>
      </c>
      <c r="R410" s="71">
        <f>VII!L54*100</f>
        <v>56.8638474527027</v>
      </c>
      <c r="S410" s="71">
        <f>VII!M54*100</f>
        <v>56.8638474527027</v>
      </c>
      <c r="T410" s="71">
        <f>VII!N54*100</f>
        <v>56.8638474527027</v>
      </c>
      <c r="U410" s="71">
        <f>VII!O54*100</f>
        <v>56.8638474527027</v>
      </c>
      <c r="V410" s="71">
        <f>VII!P54*100</f>
        <v>56.8638474527027</v>
      </c>
      <c r="W410" s="71">
        <f>VII!Q54*100</f>
        <v>56.8638474527027</v>
      </c>
      <c r="X410" s="71">
        <f>VII!R54*100</f>
        <v>56.8638474527027</v>
      </c>
      <c r="Y410" s="71">
        <f>VII!S54*100</f>
        <v>56.8638474527027</v>
      </c>
      <c r="Z410" s="71">
        <f>VII!T54*100</f>
        <v>56.8638474527027</v>
      </c>
      <c r="AA410" s="71">
        <f>VII!U54*100</f>
        <v>56.8638474527027</v>
      </c>
      <c r="AB410" s="71">
        <f>VII!V54*100</f>
        <v>56.8638474527027</v>
      </c>
      <c r="AC410" s="71">
        <f>VII!W54*100</f>
        <v>56.8638474527027</v>
      </c>
      <c r="AD410" s="71">
        <f>VII!X54*100</f>
        <v>56.8638474527027</v>
      </c>
      <c r="AE410" s="71">
        <f>VII!Y54*100</f>
        <v>56.8638474527027</v>
      </c>
      <c r="AF410" s="71">
        <f>VII!Z54*100</f>
        <v>56.8638474527027</v>
      </c>
      <c r="AG410" s="71">
        <f>VII!AA54*100</f>
        <v>56.8638474527027</v>
      </c>
      <c r="AH410" s="71">
        <f>VII!AB54*100</f>
        <v>56.8638474527027</v>
      </c>
      <c r="AI410" s="71">
        <f>VII!AC54*100</f>
        <v>56.8638474527027</v>
      </c>
      <c r="AJ410" s="71">
        <f>VII!AD54*100</f>
        <v>56.8638474527027</v>
      </c>
      <c r="AK410" s="71">
        <f>VII!AE54*100</f>
        <v>56.8638474527027</v>
      </c>
      <c r="AL410" s="71">
        <f>VII!AF54*100</f>
        <v>56.8638474527027</v>
      </c>
      <c r="AM410" s="71">
        <f>VII!AG54*100</f>
        <v>56.8638474527027</v>
      </c>
      <c r="AN410" s="71">
        <f>VII!AH54*100</f>
        <v>56.8638474527027</v>
      </c>
      <c r="AO410" s="71">
        <f>VII!AI54*100</f>
        <v>56.8638474527027</v>
      </c>
      <c r="AP410" s="71">
        <f>VII!AJ54*100</f>
        <v>56.8638474527027</v>
      </c>
      <c r="AQ410" s="71">
        <f>VII!AK54*100</f>
        <v>56.8638474527027</v>
      </c>
    </row>
    <row r="411" spans="1:43" x14ac:dyDescent="0.2">
      <c r="A411" s="67" t="s">
        <v>94</v>
      </c>
      <c r="B411" s="67" t="s">
        <v>95</v>
      </c>
      <c r="C411" s="67" t="s">
        <v>104</v>
      </c>
      <c r="D411" s="67" t="s">
        <v>16</v>
      </c>
      <c r="E411" s="67" t="s">
        <v>13</v>
      </c>
      <c r="F411" s="67" t="s">
        <v>98</v>
      </c>
      <c r="G411" s="68" t="str">
        <f>VII!B55</f>
        <v>%</v>
      </c>
      <c r="H411" s="67" t="s">
        <v>97</v>
      </c>
      <c r="I411" s="69">
        <v>7</v>
      </c>
      <c r="J411" s="71">
        <f>VII!D55*100</f>
        <v>0</v>
      </c>
      <c r="K411" s="71">
        <f>VII!E55*100</f>
        <v>0</v>
      </c>
      <c r="L411" s="71">
        <f>VII!F55*100</f>
        <v>0</v>
      </c>
      <c r="M411" s="71">
        <f>VII!G55*100</f>
        <v>0</v>
      </c>
      <c r="N411" s="71">
        <f>VII!H55*100</f>
        <v>0</v>
      </c>
      <c r="O411" s="71">
        <f>VII!I55*100</f>
        <v>0</v>
      </c>
      <c r="P411" s="71">
        <f>VII!J55*100</f>
        <v>0</v>
      </c>
      <c r="Q411" s="71">
        <f>VII!K55*100</f>
        <v>0</v>
      </c>
      <c r="R411" s="71">
        <f>VII!L55*100</f>
        <v>0</v>
      </c>
      <c r="S411" s="71">
        <f>VII!M55*100</f>
        <v>0</v>
      </c>
      <c r="T411" s="71">
        <f>VII!N55*100</f>
        <v>0</v>
      </c>
      <c r="U411" s="71">
        <f>VII!O55*100</f>
        <v>0</v>
      </c>
      <c r="V411" s="71">
        <f>VII!P55*100</f>
        <v>0</v>
      </c>
      <c r="W411" s="71">
        <f>VII!Q55*100</f>
        <v>0</v>
      </c>
      <c r="X411" s="71">
        <f>VII!R55*100</f>
        <v>0</v>
      </c>
      <c r="Y411" s="71">
        <f>VII!S55*100</f>
        <v>0</v>
      </c>
      <c r="Z411" s="71">
        <f>VII!T55*100</f>
        <v>0</v>
      </c>
      <c r="AA411" s="71">
        <f>VII!U55*100</f>
        <v>0</v>
      </c>
      <c r="AB411" s="71">
        <f>VII!V55*100</f>
        <v>0</v>
      </c>
      <c r="AC411" s="71">
        <f>VII!W55*100</f>
        <v>0</v>
      </c>
      <c r="AD411" s="71">
        <f>VII!X55*100</f>
        <v>0</v>
      </c>
      <c r="AE411" s="71">
        <f>VII!Y55*100</f>
        <v>0</v>
      </c>
      <c r="AF411" s="71">
        <f>VII!Z55*100</f>
        <v>0</v>
      </c>
      <c r="AG411" s="71">
        <f>VII!AA55*100</f>
        <v>0</v>
      </c>
      <c r="AH411" s="71">
        <f>VII!AB55*100</f>
        <v>0</v>
      </c>
      <c r="AI411" s="71">
        <f>VII!AC55*100</f>
        <v>0</v>
      </c>
      <c r="AJ411" s="71">
        <f>VII!AD55*100</f>
        <v>0</v>
      </c>
      <c r="AK411" s="71">
        <f>VII!AE55*100</f>
        <v>0</v>
      </c>
      <c r="AL411" s="71">
        <f>VII!AF55*100</f>
        <v>0</v>
      </c>
      <c r="AM411" s="71">
        <f>VII!AG55*100</f>
        <v>0</v>
      </c>
      <c r="AN411" s="71">
        <f>VII!AH55*100</f>
        <v>0</v>
      </c>
      <c r="AO411" s="71">
        <f>VII!AI55*100</f>
        <v>0</v>
      </c>
      <c r="AP411" s="71">
        <f>VII!AJ55*100</f>
        <v>0</v>
      </c>
      <c r="AQ411" s="71">
        <f>VII!AK55*100</f>
        <v>0</v>
      </c>
    </row>
    <row r="412" spans="1:43" x14ac:dyDescent="0.2">
      <c r="A412" s="67" t="s">
        <v>94</v>
      </c>
      <c r="B412" s="67" t="s">
        <v>95</v>
      </c>
      <c r="C412" s="67" t="s">
        <v>104</v>
      </c>
      <c r="D412" s="67" t="s">
        <v>16</v>
      </c>
      <c r="E412" s="67" t="s">
        <v>55</v>
      </c>
      <c r="F412" s="67" t="s">
        <v>98</v>
      </c>
      <c r="G412" s="68" t="str">
        <f>VII!B56</f>
        <v>%</v>
      </c>
      <c r="H412" s="67" t="s">
        <v>97</v>
      </c>
      <c r="I412" s="69">
        <v>7</v>
      </c>
      <c r="J412" s="71">
        <f>VII!D56*100</f>
        <v>0</v>
      </c>
      <c r="K412" s="71">
        <f>VII!E56*100</f>
        <v>0</v>
      </c>
      <c r="L412" s="71">
        <f>VII!F56*100</f>
        <v>0</v>
      </c>
      <c r="M412" s="71">
        <f>VII!G56*100</f>
        <v>0</v>
      </c>
      <c r="N412" s="71">
        <f>VII!H56*100</f>
        <v>0</v>
      </c>
      <c r="O412" s="71">
        <f>VII!I56*100</f>
        <v>0</v>
      </c>
      <c r="P412" s="71">
        <f>VII!J56*100</f>
        <v>0</v>
      </c>
      <c r="Q412" s="71">
        <f>VII!K56*100</f>
        <v>0</v>
      </c>
      <c r="R412" s="71">
        <f>VII!L56*100</f>
        <v>0</v>
      </c>
      <c r="S412" s="71">
        <f>VII!M56*100</f>
        <v>0</v>
      </c>
      <c r="T412" s="71">
        <f>VII!N56*100</f>
        <v>0</v>
      </c>
      <c r="U412" s="71">
        <f>VII!O56*100</f>
        <v>0</v>
      </c>
      <c r="V412" s="71">
        <f>VII!P56*100</f>
        <v>0</v>
      </c>
      <c r="W412" s="71">
        <f>VII!Q56*100</f>
        <v>0</v>
      </c>
      <c r="X412" s="71">
        <f>VII!R56*100</f>
        <v>0</v>
      </c>
      <c r="Y412" s="71">
        <f>VII!S56*100</f>
        <v>0</v>
      </c>
      <c r="Z412" s="71">
        <f>VII!T56*100</f>
        <v>0</v>
      </c>
      <c r="AA412" s="71">
        <f>VII!U56*100</f>
        <v>0</v>
      </c>
      <c r="AB412" s="71">
        <f>VII!V56*100</f>
        <v>0</v>
      </c>
      <c r="AC412" s="71">
        <f>VII!W56*100</f>
        <v>0</v>
      </c>
      <c r="AD412" s="71">
        <f>VII!X56*100</f>
        <v>0</v>
      </c>
      <c r="AE412" s="71">
        <f>VII!Y56*100</f>
        <v>0</v>
      </c>
      <c r="AF412" s="71">
        <f>VII!Z56*100</f>
        <v>0</v>
      </c>
      <c r="AG412" s="71">
        <f>VII!AA56*100</f>
        <v>0</v>
      </c>
      <c r="AH412" s="71">
        <f>VII!AB56*100</f>
        <v>0</v>
      </c>
      <c r="AI412" s="71">
        <f>VII!AC56*100</f>
        <v>0</v>
      </c>
      <c r="AJ412" s="71">
        <f>VII!AD56*100</f>
        <v>0</v>
      </c>
      <c r="AK412" s="71">
        <f>VII!AE56*100</f>
        <v>0</v>
      </c>
      <c r="AL412" s="71">
        <f>VII!AF56*100</f>
        <v>0</v>
      </c>
      <c r="AM412" s="71">
        <f>VII!AG56*100</f>
        <v>0</v>
      </c>
      <c r="AN412" s="71">
        <f>VII!AH56*100</f>
        <v>0</v>
      </c>
      <c r="AO412" s="71">
        <f>VII!AI56*100</f>
        <v>0</v>
      </c>
      <c r="AP412" s="71">
        <f>VII!AJ56*100</f>
        <v>0</v>
      </c>
      <c r="AQ412" s="71">
        <f>VII!AK56*100</f>
        <v>0</v>
      </c>
    </row>
    <row r="413" spans="1:43" x14ac:dyDescent="0.2">
      <c r="A413" s="67" t="s">
        <v>94</v>
      </c>
      <c r="B413" s="67" t="s">
        <v>95</v>
      </c>
      <c r="C413" s="67" t="s">
        <v>104</v>
      </c>
      <c r="D413" s="67" t="s">
        <v>16</v>
      </c>
      <c r="E413" s="67" t="s">
        <v>75</v>
      </c>
      <c r="F413" s="67" t="s">
        <v>98</v>
      </c>
      <c r="G413" s="68" t="str">
        <f>VII!B57</f>
        <v>%</v>
      </c>
      <c r="H413" s="67" t="s">
        <v>97</v>
      </c>
      <c r="I413" s="69">
        <v>7</v>
      </c>
      <c r="J413" s="71">
        <f>VII!D57*100</f>
        <v>0</v>
      </c>
      <c r="K413" s="71">
        <f>VII!E57*100</f>
        <v>0</v>
      </c>
      <c r="L413" s="71">
        <f>VII!F57*100</f>
        <v>0</v>
      </c>
      <c r="M413" s="71">
        <f>VII!G57*100</f>
        <v>0</v>
      </c>
      <c r="N413" s="71">
        <f>VII!H57*100</f>
        <v>0</v>
      </c>
      <c r="O413" s="71">
        <f>VII!I57*100</f>
        <v>0</v>
      </c>
      <c r="P413" s="71">
        <f>VII!J57*100</f>
        <v>0</v>
      </c>
      <c r="Q413" s="71">
        <f>VII!K57*100</f>
        <v>0</v>
      </c>
      <c r="R413" s="71">
        <f>VII!L57*100</f>
        <v>0</v>
      </c>
      <c r="S413" s="71">
        <f>VII!M57*100</f>
        <v>0</v>
      </c>
      <c r="T413" s="71">
        <f>VII!N57*100</f>
        <v>0</v>
      </c>
      <c r="U413" s="71">
        <f>VII!O57*100</f>
        <v>0</v>
      </c>
      <c r="V413" s="71">
        <f>VII!P57*100</f>
        <v>0</v>
      </c>
      <c r="W413" s="71">
        <f>VII!Q57*100</f>
        <v>0</v>
      </c>
      <c r="X413" s="71">
        <f>VII!R57*100</f>
        <v>0</v>
      </c>
      <c r="Y413" s="71">
        <f>VII!S57*100</f>
        <v>0</v>
      </c>
      <c r="Z413" s="71">
        <f>VII!T57*100</f>
        <v>0</v>
      </c>
      <c r="AA413" s="71">
        <f>VII!U57*100</f>
        <v>0</v>
      </c>
      <c r="AB413" s="71">
        <f>VII!V57*100</f>
        <v>0</v>
      </c>
      <c r="AC413" s="71">
        <f>VII!W57*100</f>
        <v>0.65444600507142392</v>
      </c>
      <c r="AD413" s="71">
        <f>VII!X57*100</f>
        <v>1.3088920101426946</v>
      </c>
      <c r="AE413" s="71">
        <f>VII!Y57*100</f>
        <v>1.9633380152139654</v>
      </c>
      <c r="AF413" s="71">
        <f>VII!Z57*100</f>
        <v>2.6177840202853893</v>
      </c>
      <c r="AG413" s="71">
        <f>VII!AA57*100</f>
        <v>3.2722300253566603</v>
      </c>
      <c r="AH413" s="71">
        <f>VII!AB57*100</f>
        <v>6.931399275015794</v>
      </c>
      <c r="AI413" s="71">
        <f>VII!AC57*100</f>
        <v>10.590568524674929</v>
      </c>
      <c r="AJ413" s="71">
        <f>VII!AD57*100</f>
        <v>14.249737774332838</v>
      </c>
      <c r="AK413" s="71">
        <f>VII!AE57*100</f>
        <v>17.908907023990743</v>
      </c>
      <c r="AL413" s="71">
        <f>VII!AF57*100</f>
        <v>21.568076273649879</v>
      </c>
      <c r="AM413" s="71">
        <f>VII!AG57*100</f>
        <v>25.227245523306564</v>
      </c>
      <c r="AN413" s="71">
        <f>VII!AH57*100</f>
        <v>28.886414772965697</v>
      </c>
      <c r="AO413" s="71">
        <f>VII!AI57*100</f>
        <v>32.545584022623601</v>
      </c>
      <c r="AP413" s="71">
        <f>VII!AJ57*100</f>
        <v>36.204753272281515</v>
      </c>
      <c r="AQ413" s="71">
        <f>VII!AK57*100</f>
        <v>39.863922521940651</v>
      </c>
    </row>
    <row r="414" spans="1:43" x14ac:dyDescent="0.2">
      <c r="A414" s="67" t="s">
        <v>94</v>
      </c>
      <c r="B414" s="67" t="s">
        <v>95</v>
      </c>
      <c r="C414" s="67" t="s">
        <v>104</v>
      </c>
      <c r="D414" s="67" t="s">
        <v>79</v>
      </c>
      <c r="E414" s="67" t="s">
        <v>7</v>
      </c>
      <c r="F414" s="67" t="s">
        <v>98</v>
      </c>
      <c r="G414" s="68" t="str">
        <f>VII!B60</f>
        <v>%</v>
      </c>
      <c r="H414" s="67" t="s">
        <v>97</v>
      </c>
      <c r="I414" s="69">
        <v>7</v>
      </c>
      <c r="J414" s="71">
        <f>VII!D60*100</f>
        <v>0</v>
      </c>
      <c r="K414" s="71">
        <f>VII!E60*100</f>
        <v>0</v>
      </c>
      <c r="L414" s="71">
        <f>VII!F60*100</f>
        <v>0</v>
      </c>
      <c r="M414" s="71">
        <f>VII!G60*100</f>
        <v>0</v>
      </c>
      <c r="N414" s="71">
        <f>VII!H60*100</f>
        <v>0</v>
      </c>
      <c r="O414" s="71">
        <f>VII!I60*100</f>
        <v>0</v>
      </c>
      <c r="P414" s="71">
        <f>VII!J60*100</f>
        <v>0</v>
      </c>
      <c r="Q414" s="71">
        <f>VII!K60*100</f>
        <v>0</v>
      </c>
      <c r="R414" s="71">
        <f>VII!L60*100</f>
        <v>0</v>
      </c>
      <c r="S414" s="71">
        <f>VII!M60*100</f>
        <v>0</v>
      </c>
      <c r="T414" s="71">
        <f>VII!N60*100</f>
        <v>0</v>
      </c>
      <c r="U414" s="71">
        <f>VII!O60*100</f>
        <v>0</v>
      </c>
      <c r="V414" s="71">
        <f>VII!P60*100</f>
        <v>0</v>
      </c>
      <c r="W414" s="71">
        <f>VII!Q60*100</f>
        <v>0</v>
      </c>
      <c r="X414" s="71">
        <f>VII!R60*100</f>
        <v>0</v>
      </c>
      <c r="Y414" s="71">
        <f>VII!S60*100</f>
        <v>0</v>
      </c>
      <c r="Z414" s="71">
        <f>VII!T60*100</f>
        <v>0</v>
      </c>
      <c r="AA414" s="71">
        <f>VII!U60*100</f>
        <v>0</v>
      </c>
      <c r="AB414" s="71">
        <f>VII!V60*100</f>
        <v>0</v>
      </c>
      <c r="AC414" s="71">
        <f>VII!W60*100</f>
        <v>0</v>
      </c>
      <c r="AD414" s="71">
        <f>VII!X60*100</f>
        <v>0</v>
      </c>
      <c r="AE414" s="71">
        <f>VII!Y60*100</f>
        <v>0</v>
      </c>
      <c r="AF414" s="71">
        <f>VII!Z60*100</f>
        <v>0</v>
      </c>
      <c r="AG414" s="71">
        <f>VII!AA60*100</f>
        <v>0</v>
      </c>
      <c r="AH414" s="71">
        <f>VII!AB60*100</f>
        <v>0</v>
      </c>
      <c r="AI414" s="71">
        <f>VII!AC60*100</f>
        <v>0</v>
      </c>
      <c r="AJ414" s="71">
        <f>VII!AD60*100</f>
        <v>0</v>
      </c>
      <c r="AK414" s="71">
        <f>VII!AE60*100</f>
        <v>0</v>
      </c>
      <c r="AL414" s="71">
        <f>VII!AF60*100</f>
        <v>0</v>
      </c>
      <c r="AM414" s="71">
        <f>VII!AG60*100</f>
        <v>0</v>
      </c>
      <c r="AN414" s="71">
        <f>VII!AH60*100</f>
        <v>0</v>
      </c>
      <c r="AO414" s="71">
        <f>VII!AI60*100</f>
        <v>0</v>
      </c>
      <c r="AP414" s="71">
        <f>VII!AJ60*100</f>
        <v>0</v>
      </c>
      <c r="AQ414" s="71">
        <f>VII!AK60*100</f>
        <v>0</v>
      </c>
    </row>
    <row r="415" spans="1:43" x14ac:dyDescent="0.2">
      <c r="A415" s="67" t="s">
        <v>94</v>
      </c>
      <c r="B415" s="67" t="s">
        <v>95</v>
      </c>
      <c r="C415" s="67" t="s">
        <v>104</v>
      </c>
      <c r="D415" s="67" t="s">
        <v>79</v>
      </c>
      <c r="E415" s="67" t="s">
        <v>9</v>
      </c>
      <c r="F415" s="67" t="s">
        <v>98</v>
      </c>
      <c r="G415" s="68" t="str">
        <f>VII!B61</f>
        <v>%</v>
      </c>
      <c r="H415" s="67" t="s">
        <v>97</v>
      </c>
      <c r="I415" s="69">
        <v>7</v>
      </c>
      <c r="J415" s="71">
        <f>VII!D61*100</f>
        <v>0</v>
      </c>
      <c r="K415" s="71">
        <f>VII!E61*100</f>
        <v>0</v>
      </c>
      <c r="L415" s="71">
        <f>VII!F61*100</f>
        <v>0</v>
      </c>
      <c r="M415" s="71">
        <f>VII!G61*100</f>
        <v>0</v>
      </c>
      <c r="N415" s="71">
        <f>VII!H61*100</f>
        <v>0</v>
      </c>
      <c r="O415" s="71">
        <f>VII!I61*100</f>
        <v>0</v>
      </c>
      <c r="P415" s="71">
        <f>VII!J61*100</f>
        <v>0</v>
      </c>
      <c r="Q415" s="71">
        <f>VII!K61*100</f>
        <v>0</v>
      </c>
      <c r="R415" s="71">
        <f>VII!L61*100</f>
        <v>0</v>
      </c>
      <c r="S415" s="71">
        <f>VII!M61*100</f>
        <v>0</v>
      </c>
      <c r="T415" s="71">
        <f>VII!N61*100</f>
        <v>0</v>
      </c>
      <c r="U415" s="71">
        <f>VII!O61*100</f>
        <v>0</v>
      </c>
      <c r="V415" s="71">
        <f>VII!P61*100</f>
        <v>0</v>
      </c>
      <c r="W415" s="71">
        <f>VII!Q61*100</f>
        <v>0</v>
      </c>
      <c r="X415" s="71">
        <f>VII!R61*100</f>
        <v>0</v>
      </c>
      <c r="Y415" s="71">
        <f>VII!S61*100</f>
        <v>0</v>
      </c>
      <c r="Z415" s="71">
        <f>VII!T61*100</f>
        <v>0</v>
      </c>
      <c r="AA415" s="71">
        <f>VII!U61*100</f>
        <v>0</v>
      </c>
      <c r="AB415" s="71">
        <f>VII!V61*100</f>
        <v>0</v>
      </c>
      <c r="AC415" s="71">
        <f>VII!W61*100</f>
        <v>0</v>
      </c>
      <c r="AD415" s="71">
        <f>VII!X61*100</f>
        <v>0</v>
      </c>
      <c r="AE415" s="71">
        <f>VII!Y61*100</f>
        <v>0</v>
      </c>
      <c r="AF415" s="71">
        <f>VII!Z61*100</f>
        <v>0</v>
      </c>
      <c r="AG415" s="71">
        <f>VII!AA61*100</f>
        <v>0</v>
      </c>
      <c r="AH415" s="71">
        <f>VII!AB61*100</f>
        <v>0</v>
      </c>
      <c r="AI415" s="71">
        <f>VII!AC61*100</f>
        <v>0</v>
      </c>
      <c r="AJ415" s="71">
        <f>VII!AD61*100</f>
        <v>0</v>
      </c>
      <c r="AK415" s="71">
        <f>VII!AE61*100</f>
        <v>0</v>
      </c>
      <c r="AL415" s="71">
        <f>VII!AF61*100</f>
        <v>0</v>
      </c>
      <c r="AM415" s="71">
        <f>VII!AG61*100</f>
        <v>0</v>
      </c>
      <c r="AN415" s="71">
        <f>VII!AH61*100</f>
        <v>0</v>
      </c>
      <c r="AO415" s="71">
        <f>VII!AI61*100</f>
        <v>0</v>
      </c>
      <c r="AP415" s="71">
        <f>VII!AJ61*100</f>
        <v>0</v>
      </c>
      <c r="AQ415" s="71">
        <f>VII!AK61*100</f>
        <v>0</v>
      </c>
    </row>
    <row r="416" spans="1:43" x14ac:dyDescent="0.2">
      <c r="A416" s="67" t="s">
        <v>94</v>
      </c>
      <c r="B416" s="67" t="s">
        <v>95</v>
      </c>
      <c r="C416" s="67" t="s">
        <v>104</v>
      </c>
      <c r="D416" s="67" t="s">
        <v>79</v>
      </c>
      <c r="E416" s="67" t="s">
        <v>10</v>
      </c>
      <c r="F416" s="67" t="s">
        <v>98</v>
      </c>
      <c r="G416" s="68" t="str">
        <f>VII!B62</f>
        <v>%</v>
      </c>
      <c r="H416" s="67" t="s">
        <v>97</v>
      </c>
      <c r="I416" s="69">
        <v>7</v>
      </c>
      <c r="J416" s="71">
        <f>VII!D62*100</f>
        <v>0</v>
      </c>
      <c r="K416" s="71">
        <f>VII!E62*100</f>
        <v>0</v>
      </c>
      <c r="L416" s="71">
        <f>VII!F62*100</f>
        <v>0</v>
      </c>
      <c r="M416" s="71">
        <f>VII!G62*100</f>
        <v>0</v>
      </c>
      <c r="N416" s="71">
        <f>VII!H62*100</f>
        <v>0</v>
      </c>
      <c r="O416" s="71">
        <f>VII!I62*100</f>
        <v>0</v>
      </c>
      <c r="P416" s="71">
        <f>VII!J62*100</f>
        <v>0</v>
      </c>
      <c r="Q416" s="71">
        <f>VII!K62*100</f>
        <v>0</v>
      </c>
      <c r="R416" s="71">
        <f>VII!L62*100</f>
        <v>0</v>
      </c>
      <c r="S416" s="71">
        <f>VII!M62*100</f>
        <v>0</v>
      </c>
      <c r="T416" s="71">
        <f>VII!N62*100</f>
        <v>0</v>
      </c>
      <c r="U416" s="71">
        <f>VII!O62*100</f>
        <v>0</v>
      </c>
      <c r="V416" s="71">
        <f>VII!P62*100</f>
        <v>0</v>
      </c>
      <c r="W416" s="71">
        <f>VII!Q62*100</f>
        <v>0</v>
      </c>
      <c r="X416" s="71">
        <f>VII!R62*100</f>
        <v>0</v>
      </c>
      <c r="Y416" s="71">
        <f>VII!S62*100</f>
        <v>0</v>
      </c>
      <c r="Z416" s="71">
        <f>VII!T62*100</f>
        <v>0</v>
      </c>
      <c r="AA416" s="71">
        <f>VII!U62*100</f>
        <v>0</v>
      </c>
      <c r="AB416" s="71">
        <f>VII!V62*100</f>
        <v>0</v>
      </c>
      <c r="AC416" s="71">
        <f>VII!W62*100</f>
        <v>0</v>
      </c>
      <c r="AD416" s="71">
        <f>VII!X62*100</f>
        <v>0</v>
      </c>
      <c r="AE416" s="71">
        <f>VII!Y62*100</f>
        <v>0</v>
      </c>
      <c r="AF416" s="71">
        <f>VII!Z62*100</f>
        <v>0</v>
      </c>
      <c r="AG416" s="71">
        <f>VII!AA62*100</f>
        <v>0</v>
      </c>
      <c r="AH416" s="71">
        <f>VII!AB62*100</f>
        <v>0</v>
      </c>
      <c r="AI416" s="71">
        <f>VII!AC62*100</f>
        <v>0</v>
      </c>
      <c r="AJ416" s="71">
        <f>VII!AD62*100</f>
        <v>0</v>
      </c>
      <c r="AK416" s="71">
        <f>VII!AE62*100</f>
        <v>0</v>
      </c>
      <c r="AL416" s="71">
        <f>VII!AF62*100</f>
        <v>0</v>
      </c>
      <c r="AM416" s="71">
        <f>VII!AG62*100</f>
        <v>0</v>
      </c>
      <c r="AN416" s="71">
        <f>VII!AH62*100</f>
        <v>0</v>
      </c>
      <c r="AO416" s="71">
        <f>VII!AI62*100</f>
        <v>0</v>
      </c>
      <c r="AP416" s="71">
        <f>VII!AJ62*100</f>
        <v>0</v>
      </c>
      <c r="AQ416" s="71">
        <f>VII!AK62*100</f>
        <v>0</v>
      </c>
    </row>
    <row r="417" spans="1:43" x14ac:dyDescent="0.2">
      <c r="A417" s="67" t="s">
        <v>94</v>
      </c>
      <c r="B417" s="67" t="s">
        <v>95</v>
      </c>
      <c r="C417" s="67" t="s">
        <v>104</v>
      </c>
      <c r="D417" s="67" t="s">
        <v>79</v>
      </c>
      <c r="E417" s="67" t="s">
        <v>11</v>
      </c>
      <c r="F417" s="67" t="s">
        <v>98</v>
      </c>
      <c r="G417" s="68" t="str">
        <f>VII!B63</f>
        <v>%</v>
      </c>
      <c r="H417" s="67" t="s">
        <v>97</v>
      </c>
      <c r="I417" s="69">
        <v>7</v>
      </c>
      <c r="J417" s="71">
        <f>VII!D63*100</f>
        <v>0</v>
      </c>
      <c r="K417" s="71">
        <f>VII!E63*100</f>
        <v>0</v>
      </c>
      <c r="L417" s="71">
        <f>VII!F63*100</f>
        <v>0</v>
      </c>
      <c r="M417" s="71">
        <f>VII!G63*100</f>
        <v>0</v>
      </c>
      <c r="N417" s="71">
        <f>VII!H63*100</f>
        <v>0</v>
      </c>
      <c r="O417" s="71">
        <f>VII!I63*100</f>
        <v>0</v>
      </c>
      <c r="P417" s="71">
        <f>VII!J63*100</f>
        <v>0</v>
      </c>
      <c r="Q417" s="71">
        <f>VII!K63*100</f>
        <v>0</v>
      </c>
      <c r="R417" s="71">
        <f>VII!L63*100</f>
        <v>0</v>
      </c>
      <c r="S417" s="71">
        <f>VII!M63*100</f>
        <v>0</v>
      </c>
      <c r="T417" s="71">
        <f>VII!N63*100</f>
        <v>0</v>
      </c>
      <c r="U417" s="71">
        <f>VII!O63*100</f>
        <v>0</v>
      </c>
      <c r="V417" s="71">
        <f>VII!P63*100</f>
        <v>0</v>
      </c>
      <c r="W417" s="71">
        <f>VII!Q63*100</f>
        <v>0</v>
      </c>
      <c r="X417" s="71">
        <f>VII!R63*100</f>
        <v>0</v>
      </c>
      <c r="Y417" s="71">
        <f>VII!S63*100</f>
        <v>0</v>
      </c>
      <c r="Z417" s="71">
        <f>VII!T63*100</f>
        <v>0</v>
      </c>
      <c r="AA417" s="71">
        <f>VII!U63*100</f>
        <v>0</v>
      </c>
      <c r="AB417" s="71">
        <f>VII!V63*100</f>
        <v>0</v>
      </c>
      <c r="AC417" s="71">
        <f>VII!W63*100</f>
        <v>0</v>
      </c>
      <c r="AD417" s="71">
        <f>VII!X63*100</f>
        <v>0</v>
      </c>
      <c r="AE417" s="71">
        <f>VII!Y63*100</f>
        <v>0</v>
      </c>
      <c r="AF417" s="71">
        <f>VII!Z63*100</f>
        <v>0</v>
      </c>
      <c r="AG417" s="71">
        <f>VII!AA63*100</f>
        <v>0</v>
      </c>
      <c r="AH417" s="71">
        <f>VII!AB63*100</f>
        <v>0</v>
      </c>
      <c r="AI417" s="71">
        <f>VII!AC63*100</f>
        <v>0</v>
      </c>
      <c r="AJ417" s="71">
        <f>VII!AD63*100</f>
        <v>0</v>
      </c>
      <c r="AK417" s="71">
        <f>VII!AE63*100</f>
        <v>0</v>
      </c>
      <c r="AL417" s="71">
        <f>VII!AF63*100</f>
        <v>0</v>
      </c>
      <c r="AM417" s="71">
        <f>VII!AG63*100</f>
        <v>0</v>
      </c>
      <c r="AN417" s="71">
        <f>VII!AH63*100</f>
        <v>0</v>
      </c>
      <c r="AO417" s="71">
        <f>VII!AI63*100</f>
        <v>0</v>
      </c>
      <c r="AP417" s="71">
        <f>VII!AJ63*100</f>
        <v>0</v>
      </c>
      <c r="AQ417" s="71">
        <f>VII!AK63*100</f>
        <v>0</v>
      </c>
    </row>
    <row r="418" spans="1:43" x14ac:dyDescent="0.2">
      <c r="A418" s="67" t="s">
        <v>94</v>
      </c>
      <c r="B418" s="67" t="s">
        <v>95</v>
      </c>
      <c r="C418" s="67" t="s">
        <v>104</v>
      </c>
      <c r="D418" s="67" t="s">
        <v>79</v>
      </c>
      <c r="E418" s="67" t="s">
        <v>106</v>
      </c>
      <c r="F418" s="67" t="s">
        <v>98</v>
      </c>
      <c r="G418" s="68" t="str">
        <f>VII!B64</f>
        <v>%</v>
      </c>
      <c r="H418" s="67" t="s">
        <v>97</v>
      </c>
      <c r="I418" s="69">
        <v>7</v>
      </c>
      <c r="J418" s="71">
        <f>VII!D64*100</f>
        <v>0</v>
      </c>
      <c r="K418" s="71">
        <f>VII!E64*100</f>
        <v>0</v>
      </c>
      <c r="L418" s="71">
        <f>VII!F64*100</f>
        <v>0</v>
      </c>
      <c r="M418" s="71">
        <f>VII!G64*100</f>
        <v>0</v>
      </c>
      <c r="N418" s="71">
        <f>VII!H64*100</f>
        <v>0</v>
      </c>
      <c r="O418" s="71">
        <f>VII!I64*100</f>
        <v>0</v>
      </c>
      <c r="P418" s="71">
        <f>VII!J64*100</f>
        <v>0</v>
      </c>
      <c r="Q418" s="71">
        <f>VII!K64*100</f>
        <v>0</v>
      </c>
      <c r="R418" s="71">
        <f>VII!L64*100</f>
        <v>0</v>
      </c>
      <c r="S418" s="71">
        <f>VII!M64*100</f>
        <v>0</v>
      </c>
      <c r="T418" s="71">
        <f>VII!N64*100</f>
        <v>0</v>
      </c>
      <c r="U418" s="71">
        <f>VII!O64*100</f>
        <v>0</v>
      </c>
      <c r="V418" s="71">
        <f>VII!P64*100</f>
        <v>0</v>
      </c>
      <c r="W418" s="71">
        <f>VII!Q64*100</f>
        <v>0</v>
      </c>
      <c r="X418" s="71">
        <f>VII!R64*100</f>
        <v>0</v>
      </c>
      <c r="Y418" s="71">
        <f>VII!S64*100</f>
        <v>0</v>
      </c>
      <c r="Z418" s="71">
        <f>VII!T64*100</f>
        <v>0</v>
      </c>
      <c r="AA418" s="71">
        <f>VII!U64*100</f>
        <v>0</v>
      </c>
      <c r="AB418" s="71">
        <f>VII!V64*100</f>
        <v>0</v>
      </c>
      <c r="AC418" s="71">
        <f>VII!W64*100</f>
        <v>0</v>
      </c>
      <c r="AD418" s="71">
        <f>VII!X64*100</f>
        <v>0</v>
      </c>
      <c r="AE418" s="71">
        <f>VII!Y64*100</f>
        <v>0</v>
      </c>
      <c r="AF418" s="71">
        <f>VII!Z64*100</f>
        <v>0</v>
      </c>
      <c r="AG418" s="71">
        <f>VII!AA64*100</f>
        <v>0</v>
      </c>
      <c r="AH418" s="71">
        <f>VII!AB64*100</f>
        <v>0</v>
      </c>
      <c r="AI418" s="71">
        <f>VII!AC64*100</f>
        <v>0</v>
      </c>
      <c r="AJ418" s="71">
        <f>VII!AD64*100</f>
        <v>0</v>
      </c>
      <c r="AK418" s="71">
        <f>VII!AE64*100</f>
        <v>0</v>
      </c>
      <c r="AL418" s="71">
        <f>VII!AF64*100</f>
        <v>0</v>
      </c>
      <c r="AM418" s="71">
        <f>VII!AG64*100</f>
        <v>0</v>
      </c>
      <c r="AN418" s="71">
        <f>VII!AH64*100</f>
        <v>0</v>
      </c>
      <c r="AO418" s="71">
        <f>VII!AI64*100</f>
        <v>0</v>
      </c>
      <c r="AP418" s="71">
        <f>VII!AJ64*100</f>
        <v>0</v>
      </c>
      <c r="AQ418" s="71">
        <f>VII!AK64*100</f>
        <v>0</v>
      </c>
    </row>
    <row r="419" spans="1:43" x14ac:dyDescent="0.2">
      <c r="A419" s="67" t="s">
        <v>94</v>
      </c>
      <c r="B419" s="67" t="s">
        <v>95</v>
      </c>
      <c r="C419" s="67" t="s">
        <v>104</v>
      </c>
      <c r="D419" s="67" t="s">
        <v>79</v>
      </c>
      <c r="E419" s="67" t="s">
        <v>12</v>
      </c>
      <c r="F419" s="67" t="s">
        <v>98</v>
      </c>
      <c r="G419" s="68" t="str">
        <f>VII!B65</f>
        <v>%</v>
      </c>
      <c r="H419" s="67" t="s">
        <v>97</v>
      </c>
      <c r="I419" s="69">
        <v>7</v>
      </c>
      <c r="J419" s="71">
        <f>VII!D65*100</f>
        <v>0</v>
      </c>
      <c r="K419" s="71">
        <f>VII!E65*100</f>
        <v>0</v>
      </c>
      <c r="L419" s="71">
        <f>VII!F65*100</f>
        <v>0</v>
      </c>
      <c r="M419" s="71">
        <f>VII!G65*100</f>
        <v>0</v>
      </c>
      <c r="N419" s="71">
        <f>VII!H65*100</f>
        <v>0</v>
      </c>
      <c r="O419" s="71">
        <f>VII!I65*100</f>
        <v>0.95229344588170561</v>
      </c>
      <c r="P419" s="71">
        <f>VII!J65*100</f>
        <v>1.9045868917634112</v>
      </c>
      <c r="Q419" s="71">
        <f>VII!K65*100</f>
        <v>2.8568803376451166</v>
      </c>
      <c r="R419" s="71">
        <f>VII!L65*100</f>
        <v>3.8091737835268225</v>
      </c>
      <c r="S419" s="71">
        <f>VII!M65*100</f>
        <v>4.7614672294085283</v>
      </c>
      <c r="T419" s="71">
        <f>VII!N65*100</f>
        <v>5.7137606752902341</v>
      </c>
      <c r="U419" s="71">
        <f>VII!O65*100</f>
        <v>6.66605412117194</v>
      </c>
      <c r="V419" s="71">
        <f>VII!P65*100</f>
        <v>7.6183475670536449</v>
      </c>
      <c r="W419" s="71">
        <f>VII!Q65*100</f>
        <v>8.570641012935349</v>
      </c>
      <c r="X419" s="71">
        <f>VII!R65*100</f>
        <v>9.5229344588170548</v>
      </c>
      <c r="Y419" s="71">
        <f>VII!S65*100</f>
        <v>10.475227904698761</v>
      </c>
      <c r="Z419" s="71">
        <f>VII!T65*100</f>
        <v>11.427521350580465</v>
      </c>
      <c r="AA419" s="71">
        <f>VII!U65*100</f>
        <v>12.379814796462171</v>
      </c>
      <c r="AB419" s="71">
        <f>VII!V65*100</f>
        <v>13.332108242343876</v>
      </c>
      <c r="AC419" s="71">
        <f>VII!W65*100</f>
        <v>14.284401688225582</v>
      </c>
      <c r="AD419" s="71">
        <f>VII!X65*100</f>
        <v>15.236695134107286</v>
      </c>
      <c r="AE419" s="71">
        <f>VII!Y65*100</f>
        <v>16.18898857998899</v>
      </c>
      <c r="AF419" s="71">
        <f>VII!Z65*100</f>
        <v>17.141282025870698</v>
      </c>
      <c r="AG419" s="71">
        <f>VII!AA65*100</f>
        <v>18.093575471752402</v>
      </c>
      <c r="AH419" s="71">
        <f>VII!AB65*100</f>
        <v>19.045868917634106</v>
      </c>
      <c r="AI419" s="71">
        <f>VII!AC65*100</f>
        <v>19.99816236351581</v>
      </c>
      <c r="AJ419" s="71">
        <f>VII!AD65*100</f>
        <v>20.950455809397518</v>
      </c>
      <c r="AK419" s="71">
        <f>VII!AE65*100</f>
        <v>21.902749255279222</v>
      </c>
      <c r="AL419" s="71">
        <f>VII!AF65*100</f>
        <v>22.855042701160926</v>
      </c>
      <c r="AM419" s="71">
        <f>VII!AG65*100</f>
        <v>23.807336147042633</v>
      </c>
      <c r="AN419" s="71">
        <f>VII!AH65*100</f>
        <v>24.759629592924338</v>
      </c>
      <c r="AO419" s="71">
        <f>VII!AI65*100</f>
        <v>25.711923038806045</v>
      </c>
      <c r="AP419" s="71">
        <f>VII!AJ65*100</f>
        <v>26.664216484687753</v>
      </c>
      <c r="AQ419" s="71">
        <f>VII!AK65*100</f>
        <v>27.61650993056946</v>
      </c>
    </row>
    <row r="420" spans="1:43" x14ac:dyDescent="0.2">
      <c r="A420" s="67" t="s">
        <v>94</v>
      </c>
      <c r="B420" s="67" t="s">
        <v>95</v>
      </c>
      <c r="C420" s="67" t="s">
        <v>104</v>
      </c>
      <c r="D420" s="67" t="s">
        <v>79</v>
      </c>
      <c r="E420" s="67" t="s">
        <v>54</v>
      </c>
      <c r="F420" s="67" t="s">
        <v>98</v>
      </c>
      <c r="G420" s="68" t="str">
        <f>VII!B66</f>
        <v>%</v>
      </c>
      <c r="H420" s="67" t="s">
        <v>97</v>
      </c>
      <c r="I420" s="69">
        <v>7</v>
      </c>
      <c r="J420" s="71">
        <f>VII!D66*100</f>
        <v>100</v>
      </c>
      <c r="K420" s="71">
        <f>VII!E66*100</f>
        <v>100</v>
      </c>
      <c r="L420" s="71">
        <f>VII!F66*100</f>
        <v>100</v>
      </c>
      <c r="M420" s="71">
        <f>VII!G66*100</f>
        <v>100</v>
      </c>
      <c r="N420" s="71">
        <f>VII!H66*100</f>
        <v>100</v>
      </c>
      <c r="O420" s="71">
        <f>VII!I66*100</f>
        <v>99.047706554118292</v>
      </c>
      <c r="P420" s="71">
        <f>VII!J66*100</f>
        <v>98.095403108236596</v>
      </c>
      <c r="Q420" s="71">
        <f>VII!K66*100</f>
        <v>97.143053420570965</v>
      </c>
      <c r="R420" s="71">
        <f>VII!L66*100</f>
        <v>96.190387420467545</v>
      </c>
      <c r="S420" s="71">
        <f>VII!M66*100</f>
        <v>95.235626177668976</v>
      </c>
      <c r="T420" s="71">
        <f>VII!N66*100</f>
        <v>94.266988670796096</v>
      </c>
      <c r="U420" s="71">
        <f>VII!O66*100</f>
        <v>93.206563956802583</v>
      </c>
      <c r="V420" s="71">
        <f>VII!P66*100</f>
        <v>91.543843534617281</v>
      </c>
      <c r="W420" s="71">
        <f>VII!Q66*100</f>
        <v>84.129358987064634</v>
      </c>
      <c r="X420" s="71">
        <f>VII!R66*100</f>
        <v>82.757093623505128</v>
      </c>
      <c r="Y420" s="71">
        <f>VII!S66*100</f>
        <v>81.359976996192401</v>
      </c>
      <c r="Z420" s="71">
        <f>VII!T66*100</f>
        <v>79.936539087739845</v>
      </c>
      <c r="AA420" s="71">
        <f>VII!U66*100</f>
        <v>78.485230767036995</v>
      </c>
      <c r="AB420" s="71">
        <f>VII!V66*100</f>
        <v>77.004421319383169</v>
      </c>
      <c r="AC420" s="71">
        <f>VII!W66*100</f>
        <v>75.492396251837292</v>
      </c>
      <c r="AD420" s="71">
        <f>VII!X66*100</f>
        <v>73.947355454437655</v>
      </c>
      <c r="AE420" s="71">
        <f>VII!Y66*100</f>
        <v>72.367411810148226</v>
      </c>
      <c r="AF420" s="71">
        <f>VII!Z66*100</f>
        <v>70.750590359614577</v>
      </c>
      <c r="AG420" s="71">
        <f>VII!AA66*100</f>
        <v>69.094828140966371</v>
      </c>
      <c r="AH420" s="71">
        <f>VII!AB66*100</f>
        <v>67.397974839816285</v>
      </c>
      <c r="AI420" s="71">
        <f>VII!AC66*100</f>
        <v>65.657794400027655</v>
      </c>
      <c r="AJ420" s="71">
        <f>VII!AD66*100</f>
        <v>63.871967761399929</v>
      </c>
      <c r="AK420" s="71">
        <f>VII!AE66*100</f>
        <v>62.038096905675225</v>
      </c>
      <c r="AL420" s="71">
        <f>VII!AF66*100</f>
        <v>60.153710406577453</v>
      </c>
      <c r="AM420" s="71">
        <f>VII!AG66*100</f>
        <v>58.216270692173502</v>
      </c>
      <c r="AN420" s="71">
        <f>VII!AH66*100</f>
        <v>56.223183237724506</v>
      </c>
      <c r="AO420" s="71">
        <f>VII!AI66*100</f>
        <v>54.171807913215119</v>
      </c>
      <c r="AP420" s="71">
        <f>VII!AJ66*100</f>
        <v>52.059472710549038</v>
      </c>
      <c r="AQ420" s="71">
        <f>VII!AK66*100</f>
        <v>49.883490069430543</v>
      </c>
    </row>
    <row r="421" spans="1:43" x14ac:dyDescent="0.2">
      <c r="A421" s="67" t="s">
        <v>94</v>
      </c>
      <c r="B421" s="67" t="s">
        <v>95</v>
      </c>
      <c r="C421" s="67" t="s">
        <v>104</v>
      </c>
      <c r="D421" s="67" t="s">
        <v>79</v>
      </c>
      <c r="E421" s="67" t="s">
        <v>74</v>
      </c>
      <c r="F421" s="67" t="s">
        <v>98</v>
      </c>
      <c r="G421" s="68" t="str">
        <f>VII!B67</f>
        <v>%</v>
      </c>
      <c r="H421" s="67" t="s">
        <v>97</v>
      </c>
      <c r="I421" s="69">
        <v>7</v>
      </c>
      <c r="J421" s="71">
        <f>VII!D67*100</f>
        <v>0</v>
      </c>
      <c r="K421" s="71">
        <f>VII!E67*100</f>
        <v>0</v>
      </c>
      <c r="L421" s="71">
        <f>VII!F67*100</f>
        <v>0</v>
      </c>
      <c r="M421" s="71">
        <f>VII!G67*100</f>
        <v>0</v>
      </c>
      <c r="N421" s="71">
        <f>VII!H67*100</f>
        <v>0</v>
      </c>
      <c r="O421" s="71">
        <f>VII!I67*100</f>
        <v>0</v>
      </c>
      <c r="P421" s="71">
        <f>VII!J67*100</f>
        <v>0</v>
      </c>
      <c r="Q421" s="71">
        <f>VII!K67*100</f>
        <v>0</v>
      </c>
      <c r="R421" s="71">
        <f>VII!L67*100</f>
        <v>0</v>
      </c>
      <c r="S421" s="71">
        <f>VII!M67*100</f>
        <v>0</v>
      </c>
      <c r="T421" s="71">
        <f>VII!N67*100</f>
        <v>0</v>
      </c>
      <c r="U421" s="71">
        <f>VII!O67*100</f>
        <v>0</v>
      </c>
      <c r="V421" s="71">
        <f>VII!P67*100</f>
        <v>0</v>
      </c>
      <c r="W421" s="71">
        <f>VII!Q67*100</f>
        <v>0</v>
      </c>
      <c r="X421" s="71">
        <f>VII!R67*100</f>
        <v>0</v>
      </c>
      <c r="Y421" s="71">
        <f>VII!S67*100</f>
        <v>0</v>
      </c>
      <c r="Z421" s="71">
        <f>VII!T67*100</f>
        <v>0</v>
      </c>
      <c r="AA421" s="71">
        <f>VII!U67*100</f>
        <v>0</v>
      </c>
      <c r="AB421" s="71">
        <f>VII!V67*100</f>
        <v>0</v>
      </c>
      <c r="AC421" s="71">
        <f>VII!W67*100</f>
        <v>0</v>
      </c>
      <c r="AD421" s="71">
        <f>VII!X67*100</f>
        <v>0</v>
      </c>
      <c r="AE421" s="71">
        <f>VII!Y67*100</f>
        <v>0</v>
      </c>
      <c r="AF421" s="71">
        <f>VII!Z67*100</f>
        <v>0</v>
      </c>
      <c r="AG421" s="71">
        <f>VII!AA67*100</f>
        <v>0</v>
      </c>
      <c r="AH421" s="71">
        <f>VII!AB67*100</f>
        <v>0</v>
      </c>
      <c r="AI421" s="71">
        <f>VII!AC67*100</f>
        <v>0</v>
      </c>
      <c r="AJ421" s="71">
        <f>VII!AD67*100</f>
        <v>0</v>
      </c>
      <c r="AK421" s="71">
        <f>VII!AE67*100</f>
        <v>0</v>
      </c>
      <c r="AL421" s="71">
        <f>VII!AF67*100</f>
        <v>0</v>
      </c>
      <c r="AM421" s="71">
        <f>VII!AG67*100</f>
        <v>0</v>
      </c>
      <c r="AN421" s="71">
        <f>VII!AH67*100</f>
        <v>0</v>
      </c>
      <c r="AO421" s="71">
        <f>VII!AI67*100</f>
        <v>0</v>
      </c>
      <c r="AP421" s="71">
        <f>VII!AJ67*100</f>
        <v>0</v>
      </c>
      <c r="AQ421" s="71">
        <f>VII!AK67*100</f>
        <v>0</v>
      </c>
    </row>
    <row r="422" spans="1:43" x14ac:dyDescent="0.2">
      <c r="A422" s="67" t="s">
        <v>94</v>
      </c>
      <c r="B422" s="67" t="s">
        <v>95</v>
      </c>
      <c r="C422" s="67" t="s">
        <v>104</v>
      </c>
      <c r="D422" s="67" t="s">
        <v>79</v>
      </c>
      <c r="E422" s="67" t="s">
        <v>13</v>
      </c>
      <c r="F422" s="67" t="s">
        <v>98</v>
      </c>
      <c r="G422" s="68" t="str">
        <f>VII!B68</f>
        <v>%</v>
      </c>
      <c r="H422" s="67" t="s">
        <v>97</v>
      </c>
      <c r="I422" s="69">
        <v>7</v>
      </c>
      <c r="J422" s="71">
        <f>VII!D68*100</f>
        <v>0</v>
      </c>
      <c r="K422" s="71">
        <f>VII!E68*100</f>
        <v>0</v>
      </c>
      <c r="L422" s="71">
        <f>VII!F68*100</f>
        <v>0</v>
      </c>
      <c r="M422" s="71">
        <f>VII!G68*100</f>
        <v>0</v>
      </c>
      <c r="N422" s="71">
        <f>VII!H68*100</f>
        <v>0</v>
      </c>
      <c r="O422" s="71">
        <f>VII!I68*100</f>
        <v>0</v>
      </c>
      <c r="P422" s="71">
        <f>VII!J68*100</f>
        <v>0</v>
      </c>
      <c r="Q422" s="71">
        <f>VII!K68*100</f>
        <v>0</v>
      </c>
      <c r="R422" s="71">
        <f>VII!L68*100</f>
        <v>0</v>
      </c>
      <c r="S422" s="71">
        <f>VII!M68*100</f>
        <v>0</v>
      </c>
      <c r="T422" s="71">
        <f>VII!N68*100</f>
        <v>0</v>
      </c>
      <c r="U422" s="71">
        <f>VII!O68*100</f>
        <v>0</v>
      </c>
      <c r="V422" s="71">
        <f>VII!P68*100</f>
        <v>0</v>
      </c>
      <c r="W422" s="71">
        <f>VII!Q68*100</f>
        <v>0</v>
      </c>
      <c r="X422" s="71">
        <f>VII!R68*100</f>
        <v>0</v>
      </c>
      <c r="Y422" s="71">
        <f>VII!S68*100</f>
        <v>0</v>
      </c>
      <c r="Z422" s="71">
        <f>VII!T68*100</f>
        <v>0</v>
      </c>
      <c r="AA422" s="71">
        <f>VII!U68*100</f>
        <v>0</v>
      </c>
      <c r="AB422" s="71">
        <f>VII!V68*100</f>
        <v>0</v>
      </c>
      <c r="AC422" s="71">
        <f>VII!W68*100</f>
        <v>0</v>
      </c>
      <c r="AD422" s="71">
        <f>VII!X68*100</f>
        <v>0</v>
      </c>
      <c r="AE422" s="71">
        <f>VII!Y68*100</f>
        <v>0</v>
      </c>
      <c r="AF422" s="71">
        <f>VII!Z68*100</f>
        <v>0</v>
      </c>
      <c r="AG422" s="71">
        <f>VII!AA68*100</f>
        <v>0</v>
      </c>
      <c r="AH422" s="71">
        <f>VII!AB68*100</f>
        <v>0</v>
      </c>
      <c r="AI422" s="71">
        <f>VII!AC68*100</f>
        <v>0</v>
      </c>
      <c r="AJ422" s="71">
        <f>VII!AD68*100</f>
        <v>0</v>
      </c>
      <c r="AK422" s="71">
        <f>VII!AE68*100</f>
        <v>0</v>
      </c>
      <c r="AL422" s="71">
        <f>VII!AF68*100</f>
        <v>0</v>
      </c>
      <c r="AM422" s="71">
        <f>VII!AG68*100</f>
        <v>0</v>
      </c>
      <c r="AN422" s="71">
        <f>VII!AH68*100</f>
        <v>0</v>
      </c>
      <c r="AO422" s="71">
        <f>VII!AI68*100</f>
        <v>0</v>
      </c>
      <c r="AP422" s="71">
        <f>VII!AJ68*100</f>
        <v>0</v>
      </c>
      <c r="AQ422" s="71">
        <f>VII!AK68*100</f>
        <v>0</v>
      </c>
    </row>
    <row r="423" spans="1:43" x14ac:dyDescent="0.2">
      <c r="A423" s="67" t="s">
        <v>94</v>
      </c>
      <c r="B423" s="67" t="s">
        <v>95</v>
      </c>
      <c r="C423" s="67" t="s">
        <v>104</v>
      </c>
      <c r="D423" s="67" t="s">
        <v>79</v>
      </c>
      <c r="E423" s="67" t="s">
        <v>55</v>
      </c>
      <c r="F423" s="67" t="s">
        <v>98</v>
      </c>
      <c r="G423" s="68" t="str">
        <f>VII!B69</f>
        <v>%</v>
      </c>
      <c r="H423" s="67" t="s">
        <v>97</v>
      </c>
      <c r="I423" s="69">
        <v>7</v>
      </c>
      <c r="J423" s="71">
        <f>VII!D69*100</f>
        <v>0</v>
      </c>
      <c r="K423" s="71">
        <f>VII!E69*100</f>
        <v>0</v>
      </c>
      <c r="L423" s="71">
        <f>VII!F69*100</f>
        <v>0</v>
      </c>
      <c r="M423" s="71">
        <f>VII!G69*100</f>
        <v>0</v>
      </c>
      <c r="N423" s="71">
        <f>VII!H69*100</f>
        <v>0</v>
      </c>
      <c r="O423" s="71">
        <f>VII!I69*100</f>
        <v>0</v>
      </c>
      <c r="P423" s="71">
        <f>VII!J69*100</f>
        <v>0</v>
      </c>
      <c r="Q423" s="71">
        <f>VII!K69*100</f>
        <v>0</v>
      </c>
      <c r="R423" s="71">
        <f>VII!L69*100</f>
        <v>0</v>
      </c>
      <c r="S423" s="71">
        <f>VII!M69*100</f>
        <v>0</v>
      </c>
      <c r="T423" s="71">
        <f>VII!N69*100</f>
        <v>0</v>
      </c>
      <c r="U423" s="71">
        <f>VII!O69*100</f>
        <v>0</v>
      </c>
      <c r="V423" s="71">
        <f>VII!P69*100</f>
        <v>0</v>
      </c>
      <c r="W423" s="71">
        <f>VII!Q69*100</f>
        <v>0</v>
      </c>
      <c r="X423" s="71">
        <f>VII!R69*100</f>
        <v>0</v>
      </c>
      <c r="Y423" s="71">
        <f>VII!S69*100</f>
        <v>0</v>
      </c>
      <c r="Z423" s="71">
        <f>VII!T69*100</f>
        <v>0</v>
      </c>
      <c r="AA423" s="71">
        <f>VII!U69*100</f>
        <v>0</v>
      </c>
      <c r="AB423" s="71">
        <f>VII!V69*100</f>
        <v>0</v>
      </c>
      <c r="AC423" s="71">
        <f>VII!W69*100</f>
        <v>0</v>
      </c>
      <c r="AD423" s="71">
        <f>VII!X69*100</f>
        <v>0</v>
      </c>
      <c r="AE423" s="71">
        <f>VII!Y69*100</f>
        <v>0</v>
      </c>
      <c r="AF423" s="71">
        <f>VII!Z69*100</f>
        <v>0</v>
      </c>
      <c r="AG423" s="71">
        <f>VII!AA69*100</f>
        <v>0</v>
      </c>
      <c r="AH423" s="71">
        <f>VII!AB69*100</f>
        <v>0</v>
      </c>
      <c r="AI423" s="71">
        <f>VII!AC69*100</f>
        <v>0</v>
      </c>
      <c r="AJ423" s="71">
        <f>VII!AD69*100</f>
        <v>0</v>
      </c>
      <c r="AK423" s="71">
        <f>VII!AE69*100</f>
        <v>0</v>
      </c>
      <c r="AL423" s="71">
        <f>VII!AF69*100</f>
        <v>0</v>
      </c>
      <c r="AM423" s="71">
        <f>VII!AG69*100</f>
        <v>0</v>
      </c>
      <c r="AN423" s="71">
        <f>VII!AH69*100</f>
        <v>0</v>
      </c>
      <c r="AO423" s="71">
        <f>VII!AI69*100</f>
        <v>0</v>
      </c>
      <c r="AP423" s="71">
        <f>VII!AJ69*100</f>
        <v>0</v>
      </c>
      <c r="AQ423" s="71">
        <f>VII!AK69*100</f>
        <v>0</v>
      </c>
    </row>
    <row r="424" spans="1:43" x14ac:dyDescent="0.2">
      <c r="A424" s="67" t="s">
        <v>94</v>
      </c>
      <c r="B424" s="67" t="s">
        <v>95</v>
      </c>
      <c r="C424" s="67" t="s">
        <v>104</v>
      </c>
      <c r="D424" s="67" t="s">
        <v>79</v>
      </c>
      <c r="E424" s="67" t="s">
        <v>56</v>
      </c>
      <c r="F424" s="67" t="s">
        <v>98</v>
      </c>
      <c r="G424" s="68" t="str">
        <f>VII!B70</f>
        <v>%</v>
      </c>
      <c r="H424" s="67" t="s">
        <v>97</v>
      </c>
      <c r="I424" s="69">
        <v>7</v>
      </c>
      <c r="J424" s="71">
        <f>VII!D70*100</f>
        <v>0</v>
      </c>
      <c r="K424" s="71">
        <f>VII!E70*100</f>
        <v>0</v>
      </c>
      <c r="L424" s="71">
        <f>VII!F70*100</f>
        <v>0</v>
      </c>
      <c r="M424" s="71">
        <f>VII!G70*100</f>
        <v>0</v>
      </c>
      <c r="N424" s="71">
        <f>VII!H70*100</f>
        <v>0</v>
      </c>
      <c r="O424" s="71">
        <f>VII!I70*100</f>
        <v>0</v>
      </c>
      <c r="P424" s="71">
        <f>VII!J70*100</f>
        <v>0</v>
      </c>
      <c r="Q424" s="71">
        <f>VII!K70*100</f>
        <v>0</v>
      </c>
      <c r="R424" s="71">
        <f>VII!L70*100</f>
        <v>0</v>
      </c>
      <c r="S424" s="71">
        <f>VII!M70*100</f>
        <v>0</v>
      </c>
      <c r="T424" s="71">
        <f>VII!N70*100</f>
        <v>0</v>
      </c>
      <c r="U424" s="71">
        <f>VII!O70*100</f>
        <v>0</v>
      </c>
      <c r="V424" s="71">
        <f>VII!P70*100</f>
        <v>0</v>
      </c>
      <c r="W424" s="71">
        <f>VII!Q70*100</f>
        <v>0</v>
      </c>
      <c r="X424" s="71">
        <f>VII!R70*100</f>
        <v>0</v>
      </c>
      <c r="Y424" s="71">
        <f>VII!S70*100</f>
        <v>0</v>
      </c>
      <c r="Z424" s="71">
        <f>VII!T70*100</f>
        <v>0</v>
      </c>
      <c r="AA424" s="71">
        <f>VII!U70*100</f>
        <v>0</v>
      </c>
      <c r="AB424" s="71">
        <f>VII!V70*100</f>
        <v>0</v>
      </c>
      <c r="AC424" s="71">
        <f>VII!W70*100</f>
        <v>0</v>
      </c>
      <c r="AD424" s="71">
        <f>VII!X70*100</f>
        <v>0</v>
      </c>
      <c r="AE424" s="71">
        <f>VII!Y70*100</f>
        <v>0</v>
      </c>
      <c r="AF424" s="71">
        <f>VII!Z70*100</f>
        <v>0</v>
      </c>
      <c r="AG424" s="71">
        <f>VII!AA70*100</f>
        <v>0</v>
      </c>
      <c r="AH424" s="71">
        <f>VII!AB70*100</f>
        <v>0</v>
      </c>
      <c r="AI424" s="71">
        <f>VII!AC70*100</f>
        <v>0</v>
      </c>
      <c r="AJ424" s="71">
        <f>VII!AD70*100</f>
        <v>0</v>
      </c>
      <c r="AK424" s="71">
        <f>VII!AE70*100</f>
        <v>0</v>
      </c>
      <c r="AL424" s="71">
        <f>VII!AF70*100</f>
        <v>0</v>
      </c>
      <c r="AM424" s="71">
        <f>VII!AG70*100</f>
        <v>0</v>
      </c>
      <c r="AN424" s="71">
        <f>VII!AH70*100</f>
        <v>0</v>
      </c>
      <c r="AO424" s="71">
        <f>VII!AI70*100</f>
        <v>0</v>
      </c>
      <c r="AP424" s="71">
        <f>VII!AJ70*100</f>
        <v>0</v>
      </c>
      <c r="AQ424" s="71">
        <f>VII!AK70*100</f>
        <v>0</v>
      </c>
    </row>
    <row r="425" spans="1:43" x14ac:dyDescent="0.2">
      <c r="A425" s="67" t="s">
        <v>94</v>
      </c>
      <c r="B425" s="67" t="s">
        <v>95</v>
      </c>
      <c r="C425" s="67" t="s">
        <v>104</v>
      </c>
      <c r="D425" s="67" t="s">
        <v>79</v>
      </c>
      <c r="E425" s="67" t="s">
        <v>14</v>
      </c>
      <c r="F425" s="67" t="s">
        <v>98</v>
      </c>
      <c r="G425" s="68" t="str">
        <f>VII!B71</f>
        <v>%</v>
      </c>
      <c r="H425" s="67" t="s">
        <v>97</v>
      </c>
      <c r="I425" s="69">
        <v>7</v>
      </c>
      <c r="J425" s="71">
        <f>VII!D71*100</f>
        <v>0</v>
      </c>
      <c r="K425" s="71">
        <f>VII!E71*100</f>
        <v>0</v>
      </c>
      <c r="L425" s="71">
        <f>VII!F71*100</f>
        <v>0</v>
      </c>
      <c r="M425" s="71">
        <f>VII!G71*100</f>
        <v>0</v>
      </c>
      <c r="N425" s="71">
        <f>VII!H71*100</f>
        <v>0</v>
      </c>
      <c r="O425" s="71">
        <f>VII!I71*100</f>
        <v>0</v>
      </c>
      <c r="P425" s="71">
        <f>VII!J71*100</f>
        <v>9.9999999999999907E-6</v>
      </c>
      <c r="Q425" s="71">
        <f>VII!K71*100</f>
        <v>6.6241783912806011E-5</v>
      </c>
      <c r="R425" s="71">
        <f>VII!L71*100</f>
        <v>4.3879600562251735E-4</v>
      </c>
      <c r="S425" s="71">
        <f>VII!M71*100</f>
        <v>2.9065929224896883E-3</v>
      </c>
      <c r="T425" s="71">
        <f>VII!N71*100</f>
        <v>1.925065391366327E-2</v>
      </c>
      <c r="U425" s="71">
        <f>VII!O71*100</f>
        <v>0.1273819220254718</v>
      </c>
      <c r="V425" s="71">
        <f>VII!P71*100</f>
        <v>0.83779889832906673</v>
      </c>
      <c r="W425" s="71">
        <f>VII!Q71*100</f>
        <v>5.2999999999999963</v>
      </c>
      <c r="X425" s="71">
        <f>VII!R71*100</f>
        <v>5.5542399509892402</v>
      </c>
      <c r="Y425" s="71">
        <f>VII!S71*100</f>
        <v>5.8199262290142393</v>
      </c>
      <c r="Z425" s="71">
        <f>VII!T71*100</f>
        <v>6.0975010639593004</v>
      </c>
      <c r="AA425" s="71">
        <f>VII!U71*100</f>
        <v>6.3874166578128149</v>
      </c>
      <c r="AB425" s="71">
        <f>VII!V71*100</f>
        <v>6.6901346747900226</v>
      </c>
      <c r="AC425" s="71">
        <f>VII!W71*100</f>
        <v>7.0061256381072914</v>
      </c>
      <c r="AD425" s="71">
        <f>VII!X71*100</f>
        <v>7.3358682264357027</v>
      </c>
      <c r="AE425" s="71">
        <f>VII!Y71*100</f>
        <v>7.6798484629974588</v>
      </c>
      <c r="AF425" s="71">
        <f>VII!Z71*100</f>
        <v>8.0385587902734681</v>
      </c>
      <c r="AG425" s="71">
        <f>VII!AA71*100</f>
        <v>8.4124970233759395</v>
      </c>
      <c r="AH425" s="71">
        <f>VII!AB71*100</f>
        <v>8.8021651753181036</v>
      </c>
      <c r="AI425" s="71">
        <f>VII!AC71*100</f>
        <v>9.2080681476971744</v>
      </c>
      <c r="AJ425" s="71">
        <f>VII!AD71*100</f>
        <v>9.6307122807095489</v>
      </c>
      <c r="AK425" s="71">
        <f>VII!AE71*100</f>
        <v>10.070603756952732</v>
      </c>
      <c r="AL425" s="71">
        <f>VII!AF71*100</f>
        <v>10.528246854149909</v>
      </c>
      <c r="AM425" s="71">
        <f>VII!AG71*100</f>
        <v>11.004142042773479</v>
      </c>
      <c r="AN425" s="71">
        <f>VII!AH71*100</f>
        <v>11.498783925556323</v>
      </c>
      <c r="AO425" s="71">
        <f>VII!AI71*100</f>
        <v>12.012659017074631</v>
      </c>
      <c r="AP425" s="71">
        <f>VII!AJ71*100</f>
        <v>12.54624336297416</v>
      </c>
      <c r="AQ425" s="71">
        <f>VII!AK71*100</f>
        <v>13.099999999999998</v>
      </c>
    </row>
    <row r="426" spans="1:43" x14ac:dyDescent="0.2">
      <c r="A426" s="67" t="s">
        <v>94</v>
      </c>
      <c r="B426" s="67" t="s">
        <v>95</v>
      </c>
      <c r="C426" s="67" t="s">
        <v>104</v>
      </c>
      <c r="D426" s="67" t="s">
        <v>79</v>
      </c>
      <c r="E426" s="67" t="s">
        <v>75</v>
      </c>
      <c r="F426" s="67" t="s">
        <v>98</v>
      </c>
      <c r="G426" s="68" t="str">
        <f>VII!B72</f>
        <v>%</v>
      </c>
      <c r="H426" s="67" t="s">
        <v>97</v>
      </c>
      <c r="I426" s="69">
        <v>7</v>
      </c>
      <c r="J426" s="71">
        <f>VII!D72*100</f>
        <v>0</v>
      </c>
      <c r="K426" s="71">
        <f>VII!E72*100</f>
        <v>0</v>
      </c>
      <c r="L426" s="71">
        <f>VII!F72*100</f>
        <v>0</v>
      </c>
      <c r="M426" s="71">
        <f>VII!G72*100</f>
        <v>0</v>
      </c>
      <c r="N426" s="71">
        <f>VII!H72*100</f>
        <v>0</v>
      </c>
      <c r="O426" s="71">
        <f>VII!I72*100</f>
        <v>0</v>
      </c>
      <c r="P426" s="71">
        <f>VII!J72*100</f>
        <v>0</v>
      </c>
      <c r="Q426" s="71">
        <f>VII!K72*100</f>
        <v>0</v>
      </c>
      <c r="R426" s="71">
        <f>VII!L72*100</f>
        <v>0</v>
      </c>
      <c r="S426" s="71">
        <f>VII!M72*100</f>
        <v>0</v>
      </c>
      <c r="T426" s="71">
        <f>VII!N72*100</f>
        <v>0</v>
      </c>
      <c r="U426" s="71">
        <f>VII!O72*100</f>
        <v>0</v>
      </c>
      <c r="V426" s="71">
        <f>VII!P72*100</f>
        <v>9.9999999999999907E-6</v>
      </c>
      <c r="W426" s="71">
        <f>VII!Q72*100</f>
        <v>2.0000000000000004</v>
      </c>
      <c r="X426" s="71">
        <f>VII!R72*100</f>
        <v>2.1657319666885626</v>
      </c>
      <c r="Y426" s="71">
        <f>VII!S72*100</f>
        <v>2.3448688700945874</v>
      </c>
      <c r="Z426" s="71">
        <f>VII!T72*100</f>
        <v>2.5384384977203913</v>
      </c>
      <c r="AA426" s="71">
        <f>VII!U72*100</f>
        <v>2.7475377786880184</v>
      </c>
      <c r="AB426" s="71">
        <f>VII!V72*100</f>
        <v>2.9733357634829227</v>
      </c>
      <c r="AC426" s="71">
        <f>VII!W72*100</f>
        <v>3.2170764218298404</v>
      </c>
      <c r="AD426" s="71">
        <f>VII!X72*100</f>
        <v>3.4800811850193569</v>
      </c>
      <c r="AE426" s="71">
        <f>VII!Y72*100</f>
        <v>3.7637511468653218</v>
      </c>
      <c r="AF426" s="71">
        <f>VII!Z72*100</f>
        <v>4.0695688242412587</v>
      </c>
      <c r="AG426" s="71">
        <f>VII!AA72*100</f>
        <v>4.399099363905294</v>
      </c>
      <c r="AH426" s="71">
        <f>VII!AB72*100</f>
        <v>4.7539910672315031</v>
      </c>
      <c r="AI426" s="71">
        <f>VII!AC72*100</f>
        <v>5.1359750887593645</v>
      </c>
      <c r="AJ426" s="71">
        <f>VII!AD72*100</f>
        <v>5.5468641484930163</v>
      </c>
      <c r="AK426" s="71">
        <f>VII!AE72*100</f>
        <v>5.9885500820928312</v>
      </c>
      <c r="AL426" s="71">
        <f>VII!AF72*100</f>
        <v>6.4630000381117076</v>
      </c>
      <c r="AM426" s="71">
        <f>VII!AG72*100</f>
        <v>6.9722511180103792</v>
      </c>
      <c r="AN426" s="71">
        <f>VII!AH72*100</f>
        <v>7.5184032437948387</v>
      </c>
      <c r="AO426" s="71">
        <f>VII!AI72*100</f>
        <v>8.1036100309042087</v>
      </c>
      <c r="AP426" s="71">
        <f>VII!AJ72*100</f>
        <v>8.7300674417890392</v>
      </c>
      <c r="AQ426" s="71">
        <f>VII!AK72*100</f>
        <v>9.3999999999999968</v>
      </c>
    </row>
    <row r="427" spans="1:43" x14ac:dyDescent="0.2">
      <c r="A427" s="67" t="s">
        <v>94</v>
      </c>
      <c r="B427" s="67" t="s">
        <v>95</v>
      </c>
      <c r="C427" s="67" t="s">
        <v>104</v>
      </c>
      <c r="D427" s="67" t="s">
        <v>80</v>
      </c>
      <c r="E427" s="67" t="s">
        <v>12</v>
      </c>
      <c r="F427" s="67" t="s">
        <v>98</v>
      </c>
      <c r="G427" s="68" t="str">
        <f>VII!B75</f>
        <v>%</v>
      </c>
      <c r="H427" s="67" t="s">
        <v>97</v>
      </c>
      <c r="I427" s="69">
        <v>7</v>
      </c>
      <c r="J427" s="71">
        <f>VII!D75*100</f>
        <v>100</v>
      </c>
      <c r="K427" s="71">
        <f>VII!E75*100</f>
        <v>100</v>
      </c>
      <c r="L427" s="71">
        <f>VII!F75*100</f>
        <v>100</v>
      </c>
      <c r="M427" s="71">
        <f>VII!G75*100</f>
        <v>100</v>
      </c>
      <c r="N427" s="71">
        <f>VII!H75*100</f>
        <v>100</v>
      </c>
      <c r="O427" s="71">
        <f>VII!I75*100</f>
        <v>100</v>
      </c>
      <c r="P427" s="71">
        <f>VII!J75*100</f>
        <v>100</v>
      </c>
      <c r="Q427" s="71">
        <f>VII!K75*100</f>
        <v>100</v>
      </c>
      <c r="R427" s="71">
        <f>VII!L75*100</f>
        <v>100</v>
      </c>
      <c r="S427" s="71">
        <f>VII!M75*100</f>
        <v>100</v>
      </c>
      <c r="T427" s="71">
        <f>VII!N75*100</f>
        <v>100</v>
      </c>
      <c r="U427" s="71">
        <f>VII!O75*100</f>
        <v>100</v>
      </c>
      <c r="V427" s="71">
        <f>VII!P75*100</f>
        <v>100</v>
      </c>
      <c r="W427" s="71">
        <f>VII!Q75*100</f>
        <v>100</v>
      </c>
      <c r="X427" s="71">
        <f>VII!R75*100</f>
        <v>100</v>
      </c>
      <c r="Y427" s="71">
        <f>VII!S75*100</f>
        <v>100</v>
      </c>
      <c r="Z427" s="71">
        <f>VII!T75*100</f>
        <v>100</v>
      </c>
      <c r="AA427" s="71">
        <f>VII!U75*100</f>
        <v>100</v>
      </c>
      <c r="AB427" s="71">
        <f>VII!V75*100</f>
        <v>100</v>
      </c>
      <c r="AC427" s="71">
        <f>VII!W75*100</f>
        <v>100</v>
      </c>
      <c r="AD427" s="71">
        <f>VII!X75*100</f>
        <v>100</v>
      </c>
      <c r="AE427" s="71">
        <f>VII!Y75*100</f>
        <v>100</v>
      </c>
      <c r="AF427" s="71">
        <f>VII!Z75*100</f>
        <v>100</v>
      </c>
      <c r="AG427" s="71">
        <f>VII!AA75*100</f>
        <v>100</v>
      </c>
      <c r="AH427" s="71">
        <f>VII!AB75*100</f>
        <v>100</v>
      </c>
      <c r="AI427" s="71">
        <f>VII!AC75*100</f>
        <v>100</v>
      </c>
      <c r="AJ427" s="71">
        <f>VII!AD75*100</f>
        <v>100</v>
      </c>
      <c r="AK427" s="71">
        <f>VII!AE75*100</f>
        <v>100</v>
      </c>
      <c r="AL427" s="71">
        <f>VII!AF75*100</f>
        <v>100</v>
      </c>
      <c r="AM427" s="71">
        <f>VII!AG75*100</f>
        <v>100</v>
      </c>
      <c r="AN427" s="71">
        <f>VII!AH75*100</f>
        <v>100</v>
      </c>
      <c r="AO427" s="71">
        <f>VII!AI75*100</f>
        <v>100</v>
      </c>
      <c r="AP427" s="71">
        <f>VII!AJ75*100</f>
        <v>100</v>
      </c>
      <c r="AQ427" s="71">
        <f>VII!AK75*100</f>
        <v>100</v>
      </c>
    </row>
    <row r="428" spans="1:43" x14ac:dyDescent="0.2">
      <c r="A428" s="67" t="s">
        <v>94</v>
      </c>
      <c r="B428" s="67" t="s">
        <v>95</v>
      </c>
      <c r="C428" s="67" t="s">
        <v>104</v>
      </c>
      <c r="D428" s="67" t="s">
        <v>16</v>
      </c>
      <c r="E428" s="67"/>
      <c r="F428" s="67" t="s">
        <v>99</v>
      </c>
      <c r="G428" s="68" t="str">
        <f>VII!B79</f>
        <v>Mcal/Ton</v>
      </c>
      <c r="H428" s="67" t="s">
        <v>100</v>
      </c>
      <c r="I428" s="69">
        <v>7</v>
      </c>
      <c r="J428" s="71">
        <f>VII!D79</f>
        <v>6.2927922834852298E-4</v>
      </c>
      <c r="K428" s="71">
        <f>VII!E79</f>
        <v>6.2927922834852298E-4</v>
      </c>
      <c r="L428" s="71">
        <f>VII!F79</f>
        <v>6.2927922834852298E-4</v>
      </c>
      <c r="M428" s="71">
        <f>VII!G79</f>
        <v>6.2927922834852298E-4</v>
      </c>
      <c r="N428" s="71">
        <f>VII!H79</f>
        <v>6.2927922834852298E-4</v>
      </c>
      <c r="O428" s="71">
        <f>VII!I79</f>
        <v>6.2927922834852298E-4</v>
      </c>
      <c r="P428" s="71">
        <f>VII!J79</f>
        <v>6.2927922834852298E-4</v>
      </c>
      <c r="Q428" s="71">
        <f>VII!K79</f>
        <v>6.2927922834852298E-4</v>
      </c>
      <c r="R428" s="71">
        <f>VII!L79</f>
        <v>6.2927922834852298E-4</v>
      </c>
      <c r="S428" s="71">
        <f>VII!M79</f>
        <v>6.2927922834852298E-4</v>
      </c>
      <c r="T428" s="71">
        <f>VII!N79</f>
        <v>6.2927922834852298E-4</v>
      </c>
      <c r="U428" s="71">
        <f>VII!O79</f>
        <v>6.2927922834852298E-4</v>
      </c>
      <c r="V428" s="71">
        <f>VII!P79</f>
        <v>6.2927922834852298E-4</v>
      </c>
      <c r="W428" s="71">
        <f>VII!Q79</f>
        <v>6.2927922834852298E-4</v>
      </c>
      <c r="X428" s="71">
        <f>VII!R79</f>
        <v>6.2927922834852298E-4</v>
      </c>
      <c r="Y428" s="71">
        <f>VII!S79</f>
        <v>6.2927922834852298E-4</v>
      </c>
      <c r="Z428" s="71">
        <f>VII!T79</f>
        <v>6.2927922834852298E-4</v>
      </c>
      <c r="AA428" s="71">
        <f>VII!U79</f>
        <v>6.2927922834852298E-4</v>
      </c>
      <c r="AB428" s="71">
        <f>VII!V79</f>
        <v>6.2927922834852298E-4</v>
      </c>
      <c r="AC428" s="71">
        <f>VII!W79</f>
        <v>6.2927922834852298E-4</v>
      </c>
      <c r="AD428" s="71">
        <f>VII!X79</f>
        <v>6.2927922834852298E-4</v>
      </c>
      <c r="AE428" s="71">
        <f>VII!Y79</f>
        <v>6.2927922834852298E-4</v>
      </c>
      <c r="AF428" s="71">
        <f>VII!Z79</f>
        <v>6.2927922834852298E-4</v>
      </c>
      <c r="AG428" s="71">
        <f>VII!AA79</f>
        <v>6.2927922834852298E-4</v>
      </c>
      <c r="AH428" s="71">
        <f>VII!AB79</f>
        <v>6.2927922834852298E-4</v>
      </c>
      <c r="AI428" s="71">
        <f>VII!AC79</f>
        <v>6.2927922834852298E-4</v>
      </c>
      <c r="AJ428" s="71">
        <f>VII!AD79</f>
        <v>6.2927922834852298E-4</v>
      </c>
      <c r="AK428" s="71">
        <f>VII!AE79</f>
        <v>6.2927922834852298E-4</v>
      </c>
      <c r="AL428" s="71">
        <f>VII!AF79</f>
        <v>6.2927922834852298E-4</v>
      </c>
      <c r="AM428" s="71">
        <f>VII!AG79</f>
        <v>6.2927922834852298E-4</v>
      </c>
      <c r="AN428" s="71">
        <f>VII!AH79</f>
        <v>6.2927922834852298E-4</v>
      </c>
      <c r="AO428" s="71">
        <f>VII!AI79</f>
        <v>6.2927922834852298E-4</v>
      </c>
      <c r="AP428" s="71">
        <f>VII!AJ79</f>
        <v>6.2927922834852298E-4</v>
      </c>
      <c r="AQ428" s="71">
        <f>VII!AK79</f>
        <v>6.2927922834852298E-4</v>
      </c>
    </row>
    <row r="429" spans="1:43" x14ac:dyDescent="0.2">
      <c r="A429" s="67" t="s">
        <v>94</v>
      </c>
      <c r="B429" s="67" t="s">
        <v>95</v>
      </c>
      <c r="C429" s="67" t="s">
        <v>104</v>
      </c>
      <c r="D429" s="67" t="s">
        <v>79</v>
      </c>
      <c r="E429" s="67"/>
      <c r="F429" s="67" t="s">
        <v>99</v>
      </c>
      <c r="G429" s="68" t="str">
        <f>VII!B80</f>
        <v>Mcal/Ton</v>
      </c>
      <c r="H429" s="67" t="s">
        <v>100</v>
      </c>
      <c r="I429" s="69">
        <v>7</v>
      </c>
      <c r="J429" s="71">
        <f>VII!D80</f>
        <v>5.0000000000000001E-4</v>
      </c>
      <c r="K429" s="71">
        <f>VII!E80</f>
        <v>5.0000000000000001E-4</v>
      </c>
      <c r="L429" s="71">
        <f>VII!F80</f>
        <v>5.0000000000000001E-4</v>
      </c>
      <c r="M429" s="71">
        <f>VII!G80</f>
        <v>5.0000000000000001E-4</v>
      </c>
      <c r="N429" s="71">
        <f>VII!H80</f>
        <v>5.0000000000000001E-4</v>
      </c>
      <c r="O429" s="71">
        <f>VII!I80</f>
        <v>5.0000000000000001E-4</v>
      </c>
      <c r="P429" s="71">
        <f>VII!J80</f>
        <v>5.0000000000000001E-4</v>
      </c>
      <c r="Q429" s="71">
        <f>VII!K80</f>
        <v>5.0000000000000001E-4</v>
      </c>
      <c r="R429" s="71">
        <f>VII!L80</f>
        <v>5.0000000000000001E-4</v>
      </c>
      <c r="S429" s="71">
        <f>VII!M80</f>
        <v>5.0000000000000001E-4</v>
      </c>
      <c r="T429" s="71">
        <f>VII!N80</f>
        <v>5.0000000000000001E-4</v>
      </c>
      <c r="U429" s="71">
        <f>VII!O80</f>
        <v>5.0000000000000001E-4</v>
      </c>
      <c r="V429" s="71">
        <f>VII!P80</f>
        <v>5.0000000000000001E-4</v>
      </c>
      <c r="W429" s="71">
        <f>VII!Q80</f>
        <v>5.0000000000000001E-4</v>
      </c>
      <c r="X429" s="71">
        <f>VII!R80</f>
        <v>5.0000000000000001E-4</v>
      </c>
      <c r="Y429" s="71">
        <f>VII!S80</f>
        <v>5.0000000000000001E-4</v>
      </c>
      <c r="Z429" s="71">
        <f>VII!T80</f>
        <v>5.0000000000000001E-4</v>
      </c>
      <c r="AA429" s="71">
        <f>VII!U80</f>
        <v>5.0000000000000001E-4</v>
      </c>
      <c r="AB429" s="71">
        <f>VII!V80</f>
        <v>5.0000000000000001E-4</v>
      </c>
      <c r="AC429" s="71">
        <f>VII!W80</f>
        <v>5.0000000000000001E-4</v>
      </c>
      <c r="AD429" s="71">
        <f>VII!X80</f>
        <v>5.0000000000000001E-4</v>
      </c>
      <c r="AE429" s="71">
        <f>VII!Y80</f>
        <v>5.0000000000000001E-4</v>
      </c>
      <c r="AF429" s="71">
        <f>VII!Z80</f>
        <v>5.0000000000000001E-4</v>
      </c>
      <c r="AG429" s="71">
        <f>VII!AA80</f>
        <v>5.0000000000000001E-4</v>
      </c>
      <c r="AH429" s="71">
        <f>VII!AB80</f>
        <v>5.0000000000000001E-4</v>
      </c>
      <c r="AI429" s="71">
        <f>VII!AC80</f>
        <v>5.0000000000000001E-4</v>
      </c>
      <c r="AJ429" s="71">
        <f>VII!AD80</f>
        <v>5.0000000000000001E-4</v>
      </c>
      <c r="AK429" s="71">
        <f>VII!AE80</f>
        <v>5.0000000000000001E-4</v>
      </c>
      <c r="AL429" s="71">
        <f>VII!AF80</f>
        <v>5.0000000000000001E-4</v>
      </c>
      <c r="AM429" s="71">
        <f>VII!AG80</f>
        <v>5.0000000000000001E-4</v>
      </c>
      <c r="AN429" s="71">
        <f>VII!AH80</f>
        <v>5.0000000000000001E-4</v>
      </c>
      <c r="AO429" s="71">
        <f>VII!AI80</f>
        <v>5.0000000000000001E-4</v>
      </c>
      <c r="AP429" s="71">
        <f>VII!AJ80</f>
        <v>5.0000000000000001E-4</v>
      </c>
      <c r="AQ429" s="71">
        <f>VII!AK80</f>
        <v>5.0000000000000001E-4</v>
      </c>
    </row>
    <row r="430" spans="1:43" x14ac:dyDescent="0.2">
      <c r="A430" s="67" t="s">
        <v>94</v>
      </c>
      <c r="B430" s="67" t="s">
        <v>95</v>
      </c>
      <c r="C430" s="67" t="s">
        <v>104</v>
      </c>
      <c r="D430" s="67" t="s">
        <v>80</v>
      </c>
      <c r="E430" s="67"/>
      <c r="F430" s="67" t="s">
        <v>99</v>
      </c>
      <c r="G430" s="68" t="str">
        <f>VII!B81</f>
        <v>Mcal/Ton</v>
      </c>
      <c r="H430" s="67" t="s">
        <v>100</v>
      </c>
      <c r="I430" s="69">
        <v>7</v>
      </c>
      <c r="J430" s="71">
        <f>VII!D81</f>
        <v>1E-3</v>
      </c>
      <c r="K430" s="71">
        <f>VII!E81</f>
        <v>1E-3</v>
      </c>
      <c r="L430" s="71">
        <f>VII!F81</f>
        <v>1E-3</v>
      </c>
      <c r="M430" s="71">
        <f>VII!G81</f>
        <v>1E-3</v>
      </c>
      <c r="N430" s="71">
        <f>VII!H81</f>
        <v>1E-3</v>
      </c>
      <c r="O430" s="71">
        <f>VII!I81</f>
        <v>1E-3</v>
      </c>
      <c r="P430" s="71">
        <f>VII!J81</f>
        <v>1E-3</v>
      </c>
      <c r="Q430" s="71">
        <f>VII!K81</f>
        <v>1E-3</v>
      </c>
      <c r="R430" s="71">
        <f>VII!L81</f>
        <v>1E-3</v>
      </c>
      <c r="S430" s="71">
        <f>VII!M81</f>
        <v>1E-3</v>
      </c>
      <c r="T430" s="71">
        <f>VII!N81</f>
        <v>1E-3</v>
      </c>
      <c r="U430" s="71">
        <f>VII!O81</f>
        <v>1E-3</v>
      </c>
      <c r="V430" s="71">
        <f>VII!P81</f>
        <v>1E-3</v>
      </c>
      <c r="W430" s="71">
        <f>VII!Q81</f>
        <v>1E-3</v>
      </c>
      <c r="X430" s="71">
        <f>VII!R81</f>
        <v>1E-3</v>
      </c>
      <c r="Y430" s="71">
        <f>VII!S81</f>
        <v>1E-3</v>
      </c>
      <c r="Z430" s="71">
        <f>VII!T81</f>
        <v>1E-3</v>
      </c>
      <c r="AA430" s="71">
        <f>VII!U81</f>
        <v>1E-3</v>
      </c>
      <c r="AB430" s="71">
        <f>VII!V81</f>
        <v>1E-3</v>
      </c>
      <c r="AC430" s="71">
        <f>VII!W81</f>
        <v>1E-3</v>
      </c>
      <c r="AD430" s="71">
        <f>VII!X81</f>
        <v>1E-3</v>
      </c>
      <c r="AE430" s="71">
        <f>VII!Y81</f>
        <v>1E-3</v>
      </c>
      <c r="AF430" s="71">
        <f>VII!Z81</f>
        <v>1E-3</v>
      </c>
      <c r="AG430" s="71">
        <f>VII!AA81</f>
        <v>1E-3</v>
      </c>
      <c r="AH430" s="71">
        <f>VII!AB81</f>
        <v>1E-3</v>
      </c>
      <c r="AI430" s="71">
        <f>VII!AC81</f>
        <v>1E-3</v>
      </c>
      <c r="AJ430" s="71">
        <f>VII!AD81</f>
        <v>1E-3</v>
      </c>
      <c r="AK430" s="71">
        <f>VII!AE81</f>
        <v>1E-3</v>
      </c>
      <c r="AL430" s="71">
        <f>VII!AF81</f>
        <v>1E-3</v>
      </c>
      <c r="AM430" s="71">
        <f>VII!AG81</f>
        <v>1E-3</v>
      </c>
      <c r="AN430" s="71">
        <f>VII!AH81</f>
        <v>1E-3</v>
      </c>
      <c r="AO430" s="71">
        <f>VII!AI81</f>
        <v>1E-3</v>
      </c>
      <c r="AP430" s="71">
        <f>VII!AJ81</f>
        <v>1E-3</v>
      </c>
      <c r="AQ430" s="71">
        <f>VII!AK81</f>
        <v>1E-3</v>
      </c>
    </row>
    <row r="431" spans="1:43" x14ac:dyDescent="0.2">
      <c r="A431" s="67" t="s">
        <v>94</v>
      </c>
      <c r="B431" s="67" t="s">
        <v>95</v>
      </c>
      <c r="C431" s="67" t="s">
        <v>104</v>
      </c>
      <c r="D431" s="67" t="s">
        <v>16</v>
      </c>
      <c r="E431" s="67" t="s">
        <v>7</v>
      </c>
      <c r="F431" s="67" t="s">
        <v>101</v>
      </c>
      <c r="G431" s="68" t="str">
        <f>VII!B86</f>
        <v>%</v>
      </c>
      <c r="H431" s="67" t="s">
        <v>100</v>
      </c>
      <c r="I431" s="69">
        <v>7</v>
      </c>
      <c r="J431" s="71">
        <f>VII!D86*100</f>
        <v>20.564552556662445</v>
      </c>
      <c r="K431" s="71">
        <f>VII!E86*100</f>
        <v>20.509907089598141</v>
      </c>
      <c r="L431" s="71">
        <f>VII!F86*100</f>
        <v>20.455551267850513</v>
      </c>
      <c r="M431" s="71">
        <f>VII!G86*100</f>
        <v>20.401482794632773</v>
      </c>
      <c r="N431" s="71">
        <f>VII!H86*100</f>
        <v>20.347699397377731</v>
      </c>
      <c r="O431" s="71">
        <f>VII!I86*100</f>
        <v>20.294198827419393</v>
      </c>
      <c r="P431" s="71">
        <f>VII!J86*100</f>
        <v>20.240978859679604</v>
      </c>
      <c r="Q431" s="71">
        <f>VII!K86*100</f>
        <v>20.188037292359514</v>
      </c>
      <c r="R431" s="71">
        <f>VII!L86*100</f>
        <v>20.135371946635974</v>
      </c>
      <c r="S431" s="71">
        <f>VII!M86*100</f>
        <v>20.082980666362612</v>
      </c>
      <c r="T431" s="71">
        <f>VII!N86*100</f>
        <v>20.030861317775571</v>
      </c>
      <c r="U431" s="71">
        <f>VII!O86*100</f>
        <v>19.979011789203842</v>
      </c>
      <c r="V431" s="71">
        <f>VII!P86*100</f>
        <v>19.927429990784045</v>
      </c>
      <c r="W431" s="71">
        <f>VII!Q86*100</f>
        <v>19.876113854179671</v>
      </c>
      <c r="X431" s="71">
        <f>VII!R86*100</f>
        <v>19.876113854179671</v>
      </c>
      <c r="Y431" s="71">
        <f>VII!S86*100</f>
        <v>19.876113854179671</v>
      </c>
      <c r="Z431" s="71">
        <f>VII!T86*100</f>
        <v>19.876113854179671</v>
      </c>
      <c r="AA431" s="71">
        <f>VII!U86*100</f>
        <v>19.876113854179671</v>
      </c>
      <c r="AB431" s="71">
        <f>VII!V86*100</f>
        <v>19.876113854179671</v>
      </c>
      <c r="AC431" s="71">
        <f>VII!W86*100</f>
        <v>19.437791712198031</v>
      </c>
      <c r="AD431" s="71">
        <f>VII!X86*100</f>
        <v>19.005552251815995</v>
      </c>
      <c r="AE431" s="71">
        <f>VII!Y86*100</f>
        <v>18.57926972968286</v>
      </c>
      <c r="AF431" s="71">
        <f>VII!Z86*100</f>
        <v>18.158821844610209</v>
      </c>
      <c r="AG431" s="71">
        <f>VII!AA86*100</f>
        <v>17.744089620588458</v>
      </c>
      <c r="AH431" s="71">
        <f>VII!AB86*100</f>
        <v>15.525304368319819</v>
      </c>
      <c r="AI431" s="71">
        <f>VII!AC86*100</f>
        <v>13.463252850729315</v>
      </c>
      <c r="AJ431" s="71">
        <f>VII!AD86*100</f>
        <v>11.541894251423779</v>
      </c>
      <c r="AK431" s="71">
        <f>VII!AE86*100</f>
        <v>9.7473044595155969</v>
      </c>
      <c r="AL431" s="71">
        <f>VII!AF86*100</f>
        <v>8.0673380759490634</v>
      </c>
      <c r="AM431" s="71">
        <f>VII!AG86*100</f>
        <v>6.491353180163796</v>
      </c>
      <c r="AN431" s="71">
        <f>VII!AH86*100</f>
        <v>5.0099856692913978</v>
      </c>
      <c r="AO431" s="71">
        <f>VII!AI86*100</f>
        <v>3.6149630568348647</v>
      </c>
      <c r="AP431" s="71">
        <f>VII!AJ86*100</f>
        <v>2.2989499088159704</v>
      </c>
      <c r="AQ431" s="71">
        <f>VII!AK86*100</f>
        <v>1.0554188186701752</v>
      </c>
    </row>
    <row r="432" spans="1:43" x14ac:dyDescent="0.2">
      <c r="A432" s="67" t="s">
        <v>94</v>
      </c>
      <c r="B432" s="67" t="s">
        <v>95</v>
      </c>
      <c r="C432" s="67" t="s">
        <v>104</v>
      </c>
      <c r="D432" s="67" t="s">
        <v>16</v>
      </c>
      <c r="E432" s="67" t="s">
        <v>11</v>
      </c>
      <c r="F432" s="67" t="s">
        <v>101</v>
      </c>
      <c r="G432" s="68" t="str">
        <f>VII!B87</f>
        <v>%</v>
      </c>
      <c r="H432" s="67" t="s">
        <v>100</v>
      </c>
      <c r="I432" s="69">
        <v>7</v>
      </c>
      <c r="J432" s="71">
        <f>VII!D87*100</f>
        <v>0</v>
      </c>
      <c r="K432" s="71">
        <f>VII!E87*100</f>
        <v>0</v>
      </c>
      <c r="L432" s="71">
        <f>VII!F87*100</f>
        <v>0</v>
      </c>
      <c r="M432" s="71">
        <f>VII!G87*100</f>
        <v>0</v>
      </c>
      <c r="N432" s="71">
        <f>VII!H87*100</f>
        <v>0</v>
      </c>
      <c r="O432" s="71">
        <f>VII!I87*100</f>
        <v>0</v>
      </c>
      <c r="P432" s="71">
        <f>VII!J87*100</f>
        <v>0</v>
      </c>
      <c r="Q432" s="71">
        <f>VII!K87*100</f>
        <v>0</v>
      </c>
      <c r="R432" s="71">
        <f>VII!L87*100</f>
        <v>0</v>
      </c>
      <c r="S432" s="71">
        <f>VII!M87*100</f>
        <v>0</v>
      </c>
      <c r="T432" s="71">
        <f>VII!N87*100</f>
        <v>0</v>
      </c>
      <c r="U432" s="71">
        <f>VII!O87*100</f>
        <v>0</v>
      </c>
      <c r="V432" s="71">
        <f>VII!P87*100</f>
        <v>0</v>
      </c>
      <c r="W432" s="71">
        <f>VII!Q87*100</f>
        <v>0</v>
      </c>
      <c r="X432" s="71">
        <f>VII!R87*100</f>
        <v>0</v>
      </c>
      <c r="Y432" s="71">
        <f>VII!S87*100</f>
        <v>0</v>
      </c>
      <c r="Z432" s="71">
        <f>VII!T87*100</f>
        <v>0</v>
      </c>
      <c r="AA432" s="71">
        <f>VII!U87*100</f>
        <v>0</v>
      </c>
      <c r="AB432" s="71">
        <f>VII!V87*100</f>
        <v>0</v>
      </c>
      <c r="AC432" s="71">
        <f>VII!W87*100</f>
        <v>0</v>
      </c>
      <c r="AD432" s="71">
        <f>VII!X87*100</f>
        <v>0</v>
      </c>
      <c r="AE432" s="71">
        <f>VII!Y87*100</f>
        <v>0</v>
      </c>
      <c r="AF432" s="71">
        <f>VII!Z87*100</f>
        <v>0</v>
      </c>
      <c r="AG432" s="71">
        <f>VII!AA87*100</f>
        <v>0</v>
      </c>
      <c r="AH432" s="71">
        <f>VII!AB87*100</f>
        <v>0</v>
      </c>
      <c r="AI432" s="71">
        <f>VII!AC87*100</f>
        <v>0</v>
      </c>
      <c r="AJ432" s="71">
        <f>VII!AD87*100</f>
        <v>0</v>
      </c>
      <c r="AK432" s="71">
        <f>VII!AE87*100</f>
        <v>0</v>
      </c>
      <c r="AL432" s="71">
        <f>VII!AF87*100</f>
        <v>0</v>
      </c>
      <c r="AM432" s="71">
        <f>VII!AG87*100</f>
        <v>0</v>
      </c>
      <c r="AN432" s="71">
        <f>VII!AH87*100</f>
        <v>0</v>
      </c>
      <c r="AO432" s="71">
        <f>VII!AI87*100</f>
        <v>0</v>
      </c>
      <c r="AP432" s="71">
        <f>VII!AJ87*100</f>
        <v>0</v>
      </c>
      <c r="AQ432" s="71">
        <f>VII!AK87*100</f>
        <v>0</v>
      </c>
    </row>
    <row r="433" spans="1:43" x14ac:dyDescent="0.2">
      <c r="A433" s="67" t="s">
        <v>94</v>
      </c>
      <c r="B433" s="67" t="s">
        <v>95</v>
      </c>
      <c r="C433" s="67" t="s">
        <v>104</v>
      </c>
      <c r="D433" s="67" t="s">
        <v>16</v>
      </c>
      <c r="E433" s="67" t="s">
        <v>12</v>
      </c>
      <c r="F433" s="67" t="s">
        <v>101</v>
      </c>
      <c r="G433" s="68" t="str">
        <f>VII!B88</f>
        <v>%</v>
      </c>
      <c r="H433" s="67" t="s">
        <v>100</v>
      </c>
      <c r="I433" s="69">
        <v>7</v>
      </c>
      <c r="J433" s="71">
        <f>VII!D88*100</f>
        <v>79.435447443337551</v>
      </c>
      <c r="K433" s="71">
        <f>VII!E88*100</f>
        <v>79.49009291040187</v>
      </c>
      <c r="L433" s="71">
        <f>VII!F88*100</f>
        <v>79.54444873214949</v>
      </c>
      <c r="M433" s="71">
        <f>VII!G88*100</f>
        <v>79.59851720536723</v>
      </c>
      <c r="N433" s="71">
        <f>VII!H88*100</f>
        <v>79.652300602622276</v>
      </c>
      <c r="O433" s="71">
        <f>VII!I88*100</f>
        <v>79.705801172580607</v>
      </c>
      <c r="P433" s="71">
        <f>VII!J88*100</f>
        <v>79.759021140320399</v>
      </c>
      <c r="Q433" s="71">
        <f>VII!K88*100</f>
        <v>79.811962707640475</v>
      </c>
      <c r="R433" s="71">
        <f>VII!L88*100</f>
        <v>79.864628053364029</v>
      </c>
      <c r="S433" s="71">
        <f>VII!M88*100</f>
        <v>79.917019333637384</v>
      </c>
      <c r="T433" s="71">
        <f>VII!N88*100</f>
        <v>79.969138682224425</v>
      </c>
      <c r="U433" s="71">
        <f>VII!O88*100</f>
        <v>80.020988210796162</v>
      </c>
      <c r="V433" s="71">
        <f>VII!P88*100</f>
        <v>80.072570009215951</v>
      </c>
      <c r="W433" s="71">
        <f>VII!Q88*100</f>
        <v>80.123886145820336</v>
      </c>
      <c r="X433" s="71">
        <f>VII!R88*100</f>
        <v>80.123886145820336</v>
      </c>
      <c r="Y433" s="71">
        <f>VII!S88*100</f>
        <v>80.123886145820336</v>
      </c>
      <c r="Z433" s="71">
        <f>VII!T88*100</f>
        <v>80.123886145820336</v>
      </c>
      <c r="AA433" s="71">
        <f>VII!U88*100</f>
        <v>80.123886145820336</v>
      </c>
      <c r="AB433" s="71">
        <f>VII!V88*100</f>
        <v>80.123886145820336</v>
      </c>
      <c r="AC433" s="71">
        <f>VII!W88*100</f>
        <v>79.564054323905836</v>
      </c>
      <c r="AD433" s="71">
        <f>VII!X88*100</f>
        <v>79.011991397047936</v>
      </c>
      <c r="AE433" s="71">
        <f>VII!Y88*100</f>
        <v>78.467536763893463</v>
      </c>
      <c r="AF433" s="71">
        <f>VII!Z88*100</f>
        <v>77.930534219472207</v>
      </c>
      <c r="AG433" s="71">
        <f>VII!AA88*100</f>
        <v>77.40083180578381</v>
      </c>
      <c r="AH433" s="71">
        <f>VII!AB88*100</f>
        <v>74.566964950235871</v>
      </c>
      <c r="AI433" s="71">
        <f>VII!AC88*100</f>
        <v>71.933280845766006</v>
      </c>
      <c r="AJ433" s="71">
        <f>VII!AD88*100</f>
        <v>69.479291913476686</v>
      </c>
      <c r="AK433" s="71">
        <f>VII!AE88*100</f>
        <v>67.187214063493954</v>
      </c>
      <c r="AL433" s="71">
        <f>VII!AF88*100</f>
        <v>65.04153500421765</v>
      </c>
      <c r="AM433" s="71">
        <f>VII!AG88*100</f>
        <v>63.028662710045161</v>
      </c>
      <c r="AN433" s="71">
        <f>VII!AH88*100</f>
        <v>61.136637203901856</v>
      </c>
      <c r="AO433" s="71">
        <f>VII!AI88*100</f>
        <v>59.354892738033271</v>
      </c>
      <c r="AP433" s="71">
        <f>VII!AJ88*100</f>
        <v>57.674060382660961</v>
      </c>
      <c r="AQ433" s="71">
        <f>VII!AK88*100</f>
        <v>56.085803233121858</v>
      </c>
    </row>
    <row r="434" spans="1:43" x14ac:dyDescent="0.2">
      <c r="A434" s="67" t="s">
        <v>94</v>
      </c>
      <c r="B434" s="67" t="s">
        <v>95</v>
      </c>
      <c r="C434" s="67" t="s">
        <v>104</v>
      </c>
      <c r="D434" s="67" t="s">
        <v>16</v>
      </c>
      <c r="E434" s="67" t="s">
        <v>13</v>
      </c>
      <c r="F434" s="67" t="s">
        <v>101</v>
      </c>
      <c r="G434" s="68" t="str">
        <f>VII!B89</f>
        <v>%</v>
      </c>
      <c r="H434" s="67" t="s">
        <v>100</v>
      </c>
      <c r="I434" s="69">
        <v>7</v>
      </c>
      <c r="J434" s="71">
        <f>VII!D89*100</f>
        <v>0</v>
      </c>
      <c r="K434" s="71">
        <f>VII!E89*100</f>
        <v>0</v>
      </c>
      <c r="L434" s="71">
        <f>VII!F89*100</f>
        <v>0</v>
      </c>
      <c r="M434" s="71">
        <f>VII!G89*100</f>
        <v>0</v>
      </c>
      <c r="N434" s="71">
        <f>VII!H89*100</f>
        <v>0</v>
      </c>
      <c r="O434" s="71">
        <f>VII!I89*100</f>
        <v>0</v>
      </c>
      <c r="P434" s="71">
        <f>VII!J89*100</f>
        <v>0</v>
      </c>
      <c r="Q434" s="71">
        <f>VII!K89*100</f>
        <v>0</v>
      </c>
      <c r="R434" s="71">
        <f>VII!L89*100</f>
        <v>0</v>
      </c>
      <c r="S434" s="71">
        <f>VII!M89*100</f>
        <v>0</v>
      </c>
      <c r="T434" s="71">
        <f>VII!N89*100</f>
        <v>0</v>
      </c>
      <c r="U434" s="71">
        <f>VII!O89*100</f>
        <v>0</v>
      </c>
      <c r="V434" s="71">
        <f>VII!P89*100</f>
        <v>0</v>
      </c>
      <c r="W434" s="71">
        <f>VII!Q89*100</f>
        <v>0</v>
      </c>
      <c r="X434" s="71">
        <f>VII!R89*100</f>
        <v>0</v>
      </c>
      <c r="Y434" s="71">
        <f>VII!S89*100</f>
        <v>0</v>
      </c>
      <c r="Z434" s="71">
        <f>VII!T89*100</f>
        <v>0</v>
      </c>
      <c r="AA434" s="71">
        <f>VII!U89*100</f>
        <v>0</v>
      </c>
      <c r="AB434" s="71">
        <f>VII!V89*100</f>
        <v>0</v>
      </c>
      <c r="AC434" s="71">
        <f>VII!W89*100</f>
        <v>0</v>
      </c>
      <c r="AD434" s="71">
        <f>VII!X89*100</f>
        <v>0</v>
      </c>
      <c r="AE434" s="71">
        <f>VII!Y89*100</f>
        <v>0</v>
      </c>
      <c r="AF434" s="71">
        <f>VII!Z89*100</f>
        <v>0</v>
      </c>
      <c r="AG434" s="71">
        <f>VII!AA89*100</f>
        <v>0</v>
      </c>
      <c r="AH434" s="71">
        <f>VII!AB89*100</f>
        <v>0</v>
      </c>
      <c r="AI434" s="71">
        <f>VII!AC89*100</f>
        <v>0</v>
      </c>
      <c r="AJ434" s="71">
        <f>VII!AD89*100</f>
        <v>0</v>
      </c>
      <c r="AK434" s="71">
        <f>VII!AE89*100</f>
        <v>0</v>
      </c>
      <c r="AL434" s="71">
        <f>VII!AF89*100</f>
        <v>0</v>
      </c>
      <c r="AM434" s="71">
        <f>VII!AG89*100</f>
        <v>0</v>
      </c>
      <c r="AN434" s="71">
        <f>VII!AH89*100</f>
        <v>0</v>
      </c>
      <c r="AO434" s="71">
        <f>VII!AI89*100</f>
        <v>0</v>
      </c>
      <c r="AP434" s="71">
        <f>VII!AJ89*100</f>
        <v>0</v>
      </c>
      <c r="AQ434" s="71">
        <f>VII!AK89*100</f>
        <v>0</v>
      </c>
    </row>
    <row r="435" spans="1:43" x14ac:dyDescent="0.2">
      <c r="A435" s="67" t="s">
        <v>94</v>
      </c>
      <c r="B435" s="67" t="s">
        <v>95</v>
      </c>
      <c r="C435" s="67" t="s">
        <v>104</v>
      </c>
      <c r="D435" s="67" t="s">
        <v>16</v>
      </c>
      <c r="E435" s="67" t="s">
        <v>55</v>
      </c>
      <c r="F435" s="67" t="s">
        <v>101</v>
      </c>
      <c r="G435" s="68" t="str">
        <f>VII!B90</f>
        <v>%</v>
      </c>
      <c r="H435" s="67" t="s">
        <v>100</v>
      </c>
      <c r="I435" s="69">
        <v>7</v>
      </c>
      <c r="J435" s="71">
        <f>VII!D90*100</f>
        <v>0</v>
      </c>
      <c r="K435" s="71">
        <f>VII!E90*100</f>
        <v>0</v>
      </c>
      <c r="L435" s="71">
        <f>VII!F90*100</f>
        <v>0</v>
      </c>
      <c r="M435" s="71">
        <f>VII!G90*100</f>
        <v>0</v>
      </c>
      <c r="N435" s="71">
        <f>VII!H90*100</f>
        <v>0</v>
      </c>
      <c r="O435" s="71">
        <f>VII!I90*100</f>
        <v>0</v>
      </c>
      <c r="P435" s="71">
        <f>VII!J90*100</f>
        <v>0</v>
      </c>
      <c r="Q435" s="71">
        <f>VII!K90*100</f>
        <v>0</v>
      </c>
      <c r="R435" s="71">
        <f>VII!L90*100</f>
        <v>0</v>
      </c>
      <c r="S435" s="71">
        <f>VII!M90*100</f>
        <v>0</v>
      </c>
      <c r="T435" s="71">
        <f>VII!N90*100</f>
        <v>0</v>
      </c>
      <c r="U435" s="71">
        <f>VII!O90*100</f>
        <v>0</v>
      </c>
      <c r="V435" s="71">
        <f>VII!P90*100</f>
        <v>0</v>
      </c>
      <c r="W435" s="71">
        <f>VII!Q90*100</f>
        <v>0</v>
      </c>
      <c r="X435" s="71">
        <f>VII!R90*100</f>
        <v>0</v>
      </c>
      <c r="Y435" s="71">
        <f>VII!S90*100</f>
        <v>0</v>
      </c>
      <c r="Z435" s="71">
        <f>VII!T90*100</f>
        <v>0</v>
      </c>
      <c r="AA435" s="71">
        <f>VII!U90*100</f>
        <v>0</v>
      </c>
      <c r="AB435" s="71">
        <f>VII!V90*100</f>
        <v>0</v>
      </c>
      <c r="AC435" s="71">
        <f>VII!W90*100</f>
        <v>0</v>
      </c>
      <c r="AD435" s="71">
        <f>VII!X90*100</f>
        <v>0</v>
      </c>
      <c r="AE435" s="71">
        <f>VII!Y90*100</f>
        <v>0</v>
      </c>
      <c r="AF435" s="71">
        <f>VII!Z90*100</f>
        <v>0</v>
      </c>
      <c r="AG435" s="71">
        <f>VII!AA90*100</f>
        <v>0</v>
      </c>
      <c r="AH435" s="71">
        <f>VII!AB90*100</f>
        <v>0</v>
      </c>
      <c r="AI435" s="71">
        <f>VII!AC90*100</f>
        <v>0</v>
      </c>
      <c r="AJ435" s="71">
        <f>VII!AD90*100</f>
        <v>0</v>
      </c>
      <c r="AK435" s="71">
        <f>VII!AE90*100</f>
        <v>0</v>
      </c>
      <c r="AL435" s="71">
        <f>VII!AF90*100</f>
        <v>0</v>
      </c>
      <c r="AM435" s="71">
        <f>VII!AG90*100</f>
        <v>0</v>
      </c>
      <c r="AN435" s="71">
        <f>VII!AH90*100</f>
        <v>0</v>
      </c>
      <c r="AO435" s="71">
        <f>VII!AI90*100</f>
        <v>0</v>
      </c>
      <c r="AP435" s="71">
        <f>VII!AJ90*100</f>
        <v>0</v>
      </c>
      <c r="AQ435" s="71">
        <f>VII!AK90*100</f>
        <v>0</v>
      </c>
    </row>
    <row r="436" spans="1:43" x14ac:dyDescent="0.2">
      <c r="A436" s="67" t="s">
        <v>94</v>
      </c>
      <c r="B436" s="67" t="s">
        <v>95</v>
      </c>
      <c r="C436" s="67" t="s">
        <v>104</v>
      </c>
      <c r="D436" s="67" t="s">
        <v>16</v>
      </c>
      <c r="E436" s="67" t="s">
        <v>75</v>
      </c>
      <c r="F436" s="67" t="s">
        <v>101</v>
      </c>
      <c r="G436" s="68" t="str">
        <f>VII!B91</f>
        <v>%</v>
      </c>
      <c r="H436" s="67" t="s">
        <v>100</v>
      </c>
      <c r="I436" s="69">
        <v>7</v>
      </c>
      <c r="J436" s="71">
        <f>VII!D91*100</f>
        <v>0</v>
      </c>
      <c r="K436" s="71">
        <f>VII!E91*100</f>
        <v>0</v>
      </c>
      <c r="L436" s="71">
        <f>VII!F91*100</f>
        <v>0</v>
      </c>
      <c r="M436" s="71">
        <f>VII!G91*100</f>
        <v>0</v>
      </c>
      <c r="N436" s="71">
        <f>VII!H91*100</f>
        <v>0</v>
      </c>
      <c r="O436" s="71">
        <f>VII!I91*100</f>
        <v>0</v>
      </c>
      <c r="P436" s="71">
        <f>VII!J91*100</f>
        <v>0</v>
      </c>
      <c r="Q436" s="71">
        <f>VII!K91*100</f>
        <v>0</v>
      </c>
      <c r="R436" s="71">
        <f>VII!L91*100</f>
        <v>0</v>
      </c>
      <c r="S436" s="71">
        <f>VII!M91*100</f>
        <v>0</v>
      </c>
      <c r="T436" s="71">
        <f>VII!N91*100</f>
        <v>0</v>
      </c>
      <c r="U436" s="71">
        <f>VII!O91*100</f>
        <v>0</v>
      </c>
      <c r="V436" s="71">
        <f>VII!P91*100</f>
        <v>0</v>
      </c>
      <c r="W436" s="71">
        <f>VII!Q91*100</f>
        <v>0</v>
      </c>
      <c r="X436" s="71">
        <f>VII!R91*100</f>
        <v>0</v>
      </c>
      <c r="Y436" s="71">
        <f>VII!S91*100</f>
        <v>0</v>
      </c>
      <c r="Z436" s="71">
        <f>VII!T91*100</f>
        <v>0</v>
      </c>
      <c r="AA436" s="71">
        <f>VII!U91*100</f>
        <v>0</v>
      </c>
      <c r="AB436" s="71">
        <f>VII!V91*100</f>
        <v>0</v>
      </c>
      <c r="AC436" s="71">
        <f>VII!W91*100</f>
        <v>0.99815396389612665</v>
      </c>
      <c r="AD436" s="71">
        <f>VII!X91*100</f>
        <v>1.9824563511360607</v>
      </c>
      <c r="AE436" s="71">
        <f>VII!Y91*100</f>
        <v>2.9531935064236752</v>
      </c>
      <c r="AF436" s="71">
        <f>VII!Z91*100</f>
        <v>3.9106439359175806</v>
      </c>
      <c r="AG436" s="71">
        <f>VII!AA91*100</f>
        <v>4.8550785736277335</v>
      </c>
      <c r="AH436" s="71">
        <f>VII!AB91*100</f>
        <v>9.9077306814443205</v>
      </c>
      <c r="AI436" s="71">
        <f>VII!AC91*100</f>
        <v>14.603466303504685</v>
      </c>
      <c r="AJ436" s="71">
        <f>VII!AD91*100</f>
        <v>18.978813835099533</v>
      </c>
      <c r="AK436" s="71">
        <f>VII!AE91*100</f>
        <v>23.065481476990438</v>
      </c>
      <c r="AL436" s="71">
        <f>VII!AF91*100</f>
        <v>26.891126919833287</v>
      </c>
      <c r="AM436" s="71">
        <f>VII!AG91*100</f>
        <v>30.479984109791054</v>
      </c>
      <c r="AN436" s="71">
        <f>VII!AH91*100</f>
        <v>33.853377126806741</v>
      </c>
      <c r="AO436" s="71">
        <f>VII!AI91*100</f>
        <v>37.030144205131862</v>
      </c>
      <c r="AP436" s="71">
        <f>VII!AJ91*100</f>
        <v>40.026989708523068</v>
      </c>
      <c r="AQ436" s="71">
        <f>VII!AK91*100</f>
        <v>42.858777948207965</v>
      </c>
    </row>
    <row r="437" spans="1:43" x14ac:dyDescent="0.2">
      <c r="A437" s="67" t="s">
        <v>94</v>
      </c>
      <c r="B437" s="67" t="s">
        <v>95</v>
      </c>
      <c r="C437" s="67" t="s">
        <v>104</v>
      </c>
      <c r="D437" s="67" t="s">
        <v>79</v>
      </c>
      <c r="E437" s="67" t="s">
        <v>7</v>
      </c>
      <c r="F437" s="67" t="s">
        <v>101</v>
      </c>
      <c r="G437" s="68" t="str">
        <f>VII!B94</f>
        <v>%</v>
      </c>
      <c r="H437" s="67" t="s">
        <v>100</v>
      </c>
      <c r="I437" s="69">
        <v>7</v>
      </c>
      <c r="J437" s="71">
        <f>VII!D94*100</f>
        <v>0</v>
      </c>
      <c r="K437" s="71">
        <f>VII!E94*100</f>
        <v>0</v>
      </c>
      <c r="L437" s="71">
        <f>VII!F94*100</f>
        <v>0</v>
      </c>
      <c r="M437" s="71">
        <f>VII!G94*100</f>
        <v>0</v>
      </c>
      <c r="N437" s="71">
        <f>VII!H94*100</f>
        <v>0</v>
      </c>
      <c r="O437" s="71">
        <f>VII!I94*100</f>
        <v>0</v>
      </c>
      <c r="P437" s="71">
        <f>VII!J94*100</f>
        <v>0</v>
      </c>
      <c r="Q437" s="71">
        <f>VII!K94*100</f>
        <v>0</v>
      </c>
      <c r="R437" s="71">
        <f>VII!L94*100</f>
        <v>0</v>
      </c>
      <c r="S437" s="71">
        <f>VII!M94*100</f>
        <v>0</v>
      </c>
      <c r="T437" s="71">
        <f>VII!N94*100</f>
        <v>0</v>
      </c>
      <c r="U437" s="71">
        <f>VII!O94*100</f>
        <v>0</v>
      </c>
      <c r="V437" s="71">
        <f>VII!P94*100</f>
        <v>0</v>
      </c>
      <c r="W437" s="71">
        <f>VII!Q94*100</f>
        <v>0</v>
      </c>
      <c r="X437" s="71">
        <f>VII!R94*100</f>
        <v>0</v>
      </c>
      <c r="Y437" s="71">
        <f>VII!S94*100</f>
        <v>0</v>
      </c>
      <c r="Z437" s="71">
        <f>VII!T94*100</f>
        <v>0</v>
      </c>
      <c r="AA437" s="71">
        <f>VII!U94*100</f>
        <v>0</v>
      </c>
      <c r="AB437" s="71">
        <f>VII!V94*100</f>
        <v>0</v>
      </c>
      <c r="AC437" s="71">
        <f>VII!W94*100</f>
        <v>0</v>
      </c>
      <c r="AD437" s="71">
        <f>VII!X94*100</f>
        <v>0</v>
      </c>
      <c r="AE437" s="71">
        <f>VII!Y94*100</f>
        <v>0</v>
      </c>
      <c r="AF437" s="71">
        <f>VII!Z94*100</f>
        <v>0</v>
      </c>
      <c r="AG437" s="71">
        <f>VII!AA94*100</f>
        <v>0</v>
      </c>
      <c r="AH437" s="71">
        <f>VII!AB94*100</f>
        <v>0</v>
      </c>
      <c r="AI437" s="71">
        <f>VII!AC94*100</f>
        <v>0</v>
      </c>
      <c r="AJ437" s="71">
        <f>VII!AD94*100</f>
        <v>0</v>
      </c>
      <c r="AK437" s="71">
        <f>VII!AE94*100</f>
        <v>0</v>
      </c>
      <c r="AL437" s="71">
        <f>VII!AF94*100</f>
        <v>0</v>
      </c>
      <c r="AM437" s="71">
        <f>VII!AG94*100</f>
        <v>0</v>
      </c>
      <c r="AN437" s="71">
        <f>VII!AH94*100</f>
        <v>0</v>
      </c>
      <c r="AO437" s="71">
        <f>VII!AI94*100</f>
        <v>0</v>
      </c>
      <c r="AP437" s="71">
        <f>VII!AJ94*100</f>
        <v>0</v>
      </c>
      <c r="AQ437" s="71">
        <f>VII!AK94*100</f>
        <v>0</v>
      </c>
    </row>
    <row r="438" spans="1:43" x14ac:dyDescent="0.2">
      <c r="A438" s="67" t="s">
        <v>94</v>
      </c>
      <c r="B438" s="67" t="s">
        <v>95</v>
      </c>
      <c r="C438" s="67" t="s">
        <v>104</v>
      </c>
      <c r="D438" s="67" t="s">
        <v>79</v>
      </c>
      <c r="E438" s="67" t="s">
        <v>9</v>
      </c>
      <c r="F438" s="67" t="s">
        <v>101</v>
      </c>
      <c r="G438" s="68" t="str">
        <f>VII!B95</f>
        <v>%</v>
      </c>
      <c r="H438" s="67" t="s">
        <v>100</v>
      </c>
      <c r="I438" s="69">
        <v>7</v>
      </c>
      <c r="J438" s="71">
        <f>VII!D95*100</f>
        <v>0</v>
      </c>
      <c r="K438" s="71">
        <f>VII!E95*100</f>
        <v>0</v>
      </c>
      <c r="L438" s="71">
        <f>VII!F95*100</f>
        <v>0</v>
      </c>
      <c r="M438" s="71">
        <f>VII!G95*100</f>
        <v>0</v>
      </c>
      <c r="N438" s="71">
        <f>VII!H95*100</f>
        <v>0</v>
      </c>
      <c r="O438" s="71">
        <f>VII!I95*100</f>
        <v>0</v>
      </c>
      <c r="P438" s="71">
        <f>VII!J95*100</f>
        <v>0</v>
      </c>
      <c r="Q438" s="71">
        <f>VII!K95*100</f>
        <v>0</v>
      </c>
      <c r="R438" s="71">
        <f>VII!L95*100</f>
        <v>0</v>
      </c>
      <c r="S438" s="71">
        <f>VII!M95*100</f>
        <v>0</v>
      </c>
      <c r="T438" s="71">
        <f>VII!N95*100</f>
        <v>0</v>
      </c>
      <c r="U438" s="71">
        <f>VII!O95*100</f>
        <v>0</v>
      </c>
      <c r="V438" s="71">
        <f>VII!P95*100</f>
        <v>0</v>
      </c>
      <c r="W438" s="71">
        <f>VII!Q95*100</f>
        <v>0</v>
      </c>
      <c r="X438" s="71">
        <f>VII!R95*100</f>
        <v>0</v>
      </c>
      <c r="Y438" s="71">
        <f>VII!S95*100</f>
        <v>0</v>
      </c>
      <c r="Z438" s="71">
        <f>VII!T95*100</f>
        <v>0</v>
      </c>
      <c r="AA438" s="71">
        <f>VII!U95*100</f>
        <v>0</v>
      </c>
      <c r="AB438" s="71">
        <f>VII!V95*100</f>
        <v>0</v>
      </c>
      <c r="AC438" s="71">
        <f>VII!W95*100</f>
        <v>0</v>
      </c>
      <c r="AD438" s="71">
        <f>VII!X95*100</f>
        <v>0</v>
      </c>
      <c r="AE438" s="71">
        <f>VII!Y95*100</f>
        <v>0</v>
      </c>
      <c r="AF438" s="71">
        <f>VII!Z95*100</f>
        <v>0</v>
      </c>
      <c r="AG438" s="71">
        <f>VII!AA95*100</f>
        <v>0</v>
      </c>
      <c r="AH438" s="71">
        <f>VII!AB95*100</f>
        <v>0</v>
      </c>
      <c r="AI438" s="71">
        <f>VII!AC95*100</f>
        <v>0</v>
      </c>
      <c r="AJ438" s="71">
        <f>VII!AD95*100</f>
        <v>0</v>
      </c>
      <c r="AK438" s="71">
        <f>VII!AE95*100</f>
        <v>0</v>
      </c>
      <c r="AL438" s="71">
        <f>VII!AF95*100</f>
        <v>0</v>
      </c>
      <c r="AM438" s="71">
        <f>VII!AG95*100</f>
        <v>0</v>
      </c>
      <c r="AN438" s="71">
        <f>VII!AH95*100</f>
        <v>0</v>
      </c>
      <c r="AO438" s="71">
        <f>VII!AI95*100</f>
        <v>0</v>
      </c>
      <c r="AP438" s="71">
        <f>VII!AJ95*100</f>
        <v>0</v>
      </c>
      <c r="AQ438" s="71">
        <f>VII!AK95*100</f>
        <v>0</v>
      </c>
    </row>
    <row r="439" spans="1:43" x14ac:dyDescent="0.2">
      <c r="A439" s="67" t="s">
        <v>94</v>
      </c>
      <c r="B439" s="67" t="s">
        <v>95</v>
      </c>
      <c r="C439" s="67" t="s">
        <v>104</v>
      </c>
      <c r="D439" s="67" t="s">
        <v>79</v>
      </c>
      <c r="E439" s="67" t="s">
        <v>10</v>
      </c>
      <c r="F439" s="67" t="s">
        <v>101</v>
      </c>
      <c r="G439" s="68" t="str">
        <f>VII!B96</f>
        <v>%</v>
      </c>
      <c r="H439" s="67" t="s">
        <v>100</v>
      </c>
      <c r="I439" s="69">
        <v>7</v>
      </c>
      <c r="J439" s="71">
        <f>VII!D96*100</f>
        <v>0</v>
      </c>
      <c r="K439" s="71">
        <f>VII!E96*100</f>
        <v>0</v>
      </c>
      <c r="L439" s="71">
        <f>VII!F96*100</f>
        <v>0</v>
      </c>
      <c r="M439" s="71">
        <f>VII!G96*100</f>
        <v>0</v>
      </c>
      <c r="N439" s="71">
        <f>VII!H96*100</f>
        <v>0</v>
      </c>
      <c r="O439" s="71">
        <f>VII!I96*100</f>
        <v>0</v>
      </c>
      <c r="P439" s="71">
        <f>VII!J96*100</f>
        <v>0</v>
      </c>
      <c r="Q439" s="71">
        <f>VII!K96*100</f>
        <v>0</v>
      </c>
      <c r="R439" s="71">
        <f>VII!L96*100</f>
        <v>0</v>
      </c>
      <c r="S439" s="71">
        <f>VII!M96*100</f>
        <v>0</v>
      </c>
      <c r="T439" s="71">
        <f>VII!N96*100</f>
        <v>0</v>
      </c>
      <c r="U439" s="71">
        <f>VII!O96*100</f>
        <v>0</v>
      </c>
      <c r="V439" s="71">
        <f>VII!P96*100</f>
        <v>0</v>
      </c>
      <c r="W439" s="71">
        <f>VII!Q96*100</f>
        <v>0</v>
      </c>
      <c r="X439" s="71">
        <f>VII!R96*100</f>
        <v>0</v>
      </c>
      <c r="Y439" s="71">
        <f>VII!S96*100</f>
        <v>0</v>
      </c>
      <c r="Z439" s="71">
        <f>VII!T96*100</f>
        <v>0</v>
      </c>
      <c r="AA439" s="71">
        <f>VII!U96*100</f>
        <v>0</v>
      </c>
      <c r="AB439" s="71">
        <f>VII!V96*100</f>
        <v>0</v>
      </c>
      <c r="AC439" s="71">
        <f>VII!W96*100</f>
        <v>0</v>
      </c>
      <c r="AD439" s="71">
        <f>VII!X96*100</f>
        <v>0</v>
      </c>
      <c r="AE439" s="71">
        <f>VII!Y96*100</f>
        <v>0</v>
      </c>
      <c r="AF439" s="71">
        <f>VII!Z96*100</f>
        <v>0</v>
      </c>
      <c r="AG439" s="71">
        <f>VII!AA96*100</f>
        <v>0</v>
      </c>
      <c r="AH439" s="71">
        <f>VII!AB96*100</f>
        <v>0</v>
      </c>
      <c r="AI439" s="71">
        <f>VII!AC96*100</f>
        <v>0</v>
      </c>
      <c r="AJ439" s="71">
        <f>VII!AD96*100</f>
        <v>0</v>
      </c>
      <c r="AK439" s="71">
        <f>VII!AE96*100</f>
        <v>0</v>
      </c>
      <c r="AL439" s="71">
        <f>VII!AF96*100</f>
        <v>0</v>
      </c>
      <c r="AM439" s="71">
        <f>VII!AG96*100</f>
        <v>0</v>
      </c>
      <c r="AN439" s="71">
        <f>VII!AH96*100</f>
        <v>0</v>
      </c>
      <c r="AO439" s="71">
        <f>VII!AI96*100</f>
        <v>0</v>
      </c>
      <c r="AP439" s="71">
        <f>VII!AJ96*100</f>
        <v>0</v>
      </c>
      <c r="AQ439" s="71">
        <f>VII!AK96*100</f>
        <v>0</v>
      </c>
    </row>
    <row r="440" spans="1:43" x14ac:dyDescent="0.2">
      <c r="A440" s="67" t="s">
        <v>94</v>
      </c>
      <c r="B440" s="67" t="s">
        <v>95</v>
      </c>
      <c r="C440" s="67" t="s">
        <v>104</v>
      </c>
      <c r="D440" s="67" t="s">
        <v>79</v>
      </c>
      <c r="E440" s="67" t="s">
        <v>11</v>
      </c>
      <c r="F440" s="67" t="s">
        <v>101</v>
      </c>
      <c r="G440" s="68" t="str">
        <f>VII!B97</f>
        <v>%</v>
      </c>
      <c r="H440" s="67" t="s">
        <v>100</v>
      </c>
      <c r="I440" s="69">
        <v>7</v>
      </c>
      <c r="J440" s="71">
        <f>VII!D97*100</f>
        <v>0</v>
      </c>
      <c r="K440" s="71">
        <f>VII!E97*100</f>
        <v>0</v>
      </c>
      <c r="L440" s="71">
        <f>VII!F97*100</f>
        <v>0</v>
      </c>
      <c r="M440" s="71">
        <f>VII!G97*100</f>
        <v>0</v>
      </c>
      <c r="N440" s="71">
        <f>VII!H97*100</f>
        <v>0</v>
      </c>
      <c r="O440" s="71">
        <f>VII!I97*100</f>
        <v>0</v>
      </c>
      <c r="P440" s="71">
        <f>VII!J97*100</f>
        <v>0</v>
      </c>
      <c r="Q440" s="71">
        <f>VII!K97*100</f>
        <v>0</v>
      </c>
      <c r="R440" s="71">
        <f>VII!L97*100</f>
        <v>0</v>
      </c>
      <c r="S440" s="71">
        <f>VII!M97*100</f>
        <v>0</v>
      </c>
      <c r="T440" s="71">
        <f>VII!N97*100</f>
        <v>0</v>
      </c>
      <c r="U440" s="71">
        <f>VII!O97*100</f>
        <v>0</v>
      </c>
      <c r="V440" s="71">
        <f>VII!P97*100</f>
        <v>0</v>
      </c>
      <c r="W440" s="71">
        <f>VII!Q97*100</f>
        <v>0</v>
      </c>
      <c r="X440" s="71">
        <f>VII!R97*100</f>
        <v>0</v>
      </c>
      <c r="Y440" s="71">
        <f>VII!S97*100</f>
        <v>0</v>
      </c>
      <c r="Z440" s="71">
        <f>VII!T97*100</f>
        <v>0</v>
      </c>
      <c r="AA440" s="71">
        <f>VII!U97*100</f>
        <v>0</v>
      </c>
      <c r="AB440" s="71">
        <f>VII!V97*100</f>
        <v>0</v>
      </c>
      <c r="AC440" s="71">
        <f>VII!W97*100</f>
        <v>0</v>
      </c>
      <c r="AD440" s="71">
        <f>VII!X97*100</f>
        <v>0</v>
      </c>
      <c r="AE440" s="71">
        <f>VII!Y97*100</f>
        <v>0</v>
      </c>
      <c r="AF440" s="71">
        <f>VII!Z97*100</f>
        <v>0</v>
      </c>
      <c r="AG440" s="71">
        <f>VII!AA97*100</f>
        <v>0</v>
      </c>
      <c r="AH440" s="71">
        <f>VII!AB97*100</f>
        <v>0</v>
      </c>
      <c r="AI440" s="71">
        <f>VII!AC97*100</f>
        <v>0</v>
      </c>
      <c r="AJ440" s="71">
        <f>VII!AD97*100</f>
        <v>0</v>
      </c>
      <c r="AK440" s="71">
        <f>VII!AE97*100</f>
        <v>0</v>
      </c>
      <c r="AL440" s="71">
        <f>VII!AF97*100</f>
        <v>0</v>
      </c>
      <c r="AM440" s="71">
        <f>VII!AG97*100</f>
        <v>0</v>
      </c>
      <c r="AN440" s="71">
        <f>VII!AH97*100</f>
        <v>0</v>
      </c>
      <c r="AO440" s="71">
        <f>VII!AI97*100</f>
        <v>0</v>
      </c>
      <c r="AP440" s="71">
        <f>VII!AJ97*100</f>
        <v>0</v>
      </c>
      <c r="AQ440" s="71">
        <f>VII!AK97*100</f>
        <v>0</v>
      </c>
    </row>
    <row r="441" spans="1:43" x14ac:dyDescent="0.2">
      <c r="A441" s="67" t="s">
        <v>94</v>
      </c>
      <c r="B441" s="67" t="s">
        <v>95</v>
      </c>
      <c r="C441" s="67" t="s">
        <v>104</v>
      </c>
      <c r="D441" s="67" t="s">
        <v>79</v>
      </c>
      <c r="E441" s="67" t="s">
        <v>106</v>
      </c>
      <c r="F441" s="67" t="s">
        <v>101</v>
      </c>
      <c r="G441" s="68" t="str">
        <f>VII!B98</f>
        <v>%</v>
      </c>
      <c r="H441" s="67" t="s">
        <v>100</v>
      </c>
      <c r="I441" s="69">
        <v>7</v>
      </c>
      <c r="J441" s="71">
        <f>VII!D98*100</f>
        <v>0</v>
      </c>
      <c r="K441" s="71">
        <f>VII!E98*100</f>
        <v>0</v>
      </c>
      <c r="L441" s="71">
        <f>VII!F98*100</f>
        <v>0</v>
      </c>
      <c r="M441" s="71">
        <f>VII!G98*100</f>
        <v>0</v>
      </c>
      <c r="N441" s="71">
        <f>VII!H98*100</f>
        <v>0</v>
      </c>
      <c r="O441" s="71">
        <f>VII!I98*100</f>
        <v>0</v>
      </c>
      <c r="P441" s="71">
        <f>VII!J98*100</f>
        <v>0</v>
      </c>
      <c r="Q441" s="71">
        <f>VII!K98*100</f>
        <v>0</v>
      </c>
      <c r="R441" s="71">
        <f>VII!L98*100</f>
        <v>0</v>
      </c>
      <c r="S441" s="71">
        <f>VII!M98*100</f>
        <v>0</v>
      </c>
      <c r="T441" s="71">
        <f>VII!N98*100</f>
        <v>0</v>
      </c>
      <c r="U441" s="71">
        <f>VII!O98*100</f>
        <v>0</v>
      </c>
      <c r="V441" s="71">
        <f>VII!P98*100</f>
        <v>0</v>
      </c>
      <c r="W441" s="71">
        <f>VII!Q98*100</f>
        <v>0</v>
      </c>
      <c r="X441" s="71">
        <f>VII!R98*100</f>
        <v>0</v>
      </c>
      <c r="Y441" s="71">
        <f>VII!S98*100</f>
        <v>0</v>
      </c>
      <c r="Z441" s="71">
        <f>VII!T98*100</f>
        <v>0</v>
      </c>
      <c r="AA441" s="71">
        <f>VII!U98*100</f>
        <v>0</v>
      </c>
      <c r="AB441" s="71">
        <f>VII!V98*100</f>
        <v>0</v>
      </c>
      <c r="AC441" s="71">
        <f>VII!W98*100</f>
        <v>0</v>
      </c>
      <c r="AD441" s="71">
        <f>VII!X98*100</f>
        <v>0</v>
      </c>
      <c r="AE441" s="71">
        <f>VII!Y98*100</f>
        <v>0</v>
      </c>
      <c r="AF441" s="71">
        <f>VII!Z98*100</f>
        <v>0</v>
      </c>
      <c r="AG441" s="71">
        <f>VII!AA98*100</f>
        <v>0</v>
      </c>
      <c r="AH441" s="71">
        <f>VII!AB98*100</f>
        <v>0</v>
      </c>
      <c r="AI441" s="71">
        <f>VII!AC98*100</f>
        <v>0</v>
      </c>
      <c r="AJ441" s="71">
        <f>VII!AD98*100</f>
        <v>0</v>
      </c>
      <c r="AK441" s="71">
        <f>VII!AE98*100</f>
        <v>0</v>
      </c>
      <c r="AL441" s="71">
        <f>VII!AF98*100</f>
        <v>0</v>
      </c>
      <c r="AM441" s="71">
        <f>VII!AG98*100</f>
        <v>0</v>
      </c>
      <c r="AN441" s="71">
        <f>VII!AH98*100</f>
        <v>0</v>
      </c>
      <c r="AO441" s="71">
        <f>VII!AI98*100</f>
        <v>0</v>
      </c>
      <c r="AP441" s="71">
        <f>VII!AJ98*100</f>
        <v>0</v>
      </c>
      <c r="AQ441" s="71">
        <f>VII!AK98*100</f>
        <v>0</v>
      </c>
    </row>
    <row r="442" spans="1:43" x14ac:dyDescent="0.2">
      <c r="A442" s="67" t="s">
        <v>94</v>
      </c>
      <c r="B442" s="67" t="s">
        <v>95</v>
      </c>
      <c r="C442" s="67" t="s">
        <v>104</v>
      </c>
      <c r="D442" s="67" t="s">
        <v>79</v>
      </c>
      <c r="E442" s="67" t="s">
        <v>12</v>
      </c>
      <c r="F442" s="67" t="s">
        <v>101</v>
      </c>
      <c r="G442" s="68" t="str">
        <f>VII!B99</f>
        <v>%</v>
      </c>
      <c r="H442" s="67" t="s">
        <v>100</v>
      </c>
      <c r="I442" s="69">
        <v>7</v>
      </c>
      <c r="J442" s="71">
        <f>VII!D99*100</f>
        <v>0</v>
      </c>
      <c r="K442" s="71">
        <f>VII!E99*100</f>
        <v>0</v>
      </c>
      <c r="L442" s="71">
        <f>VII!F99*100</f>
        <v>0</v>
      </c>
      <c r="M442" s="71">
        <f>VII!G99*100</f>
        <v>0</v>
      </c>
      <c r="N442" s="71">
        <f>VII!H99*100</f>
        <v>0</v>
      </c>
      <c r="O442" s="71">
        <f>VII!I99*100</f>
        <v>1.5489359492592525</v>
      </c>
      <c r="P442" s="71">
        <f>VII!J99*100</f>
        <v>3.0793224049725945</v>
      </c>
      <c r="Q442" s="71">
        <f>VII!K99*100</f>
        <v>4.5914885268553594</v>
      </c>
      <c r="R442" s="71">
        <f>VII!L99*100</f>
        <v>6.0857398328540553</v>
      </c>
      <c r="S442" s="71">
        <f>VII!M99*100</f>
        <v>7.5622498451802551</v>
      </c>
      <c r="T442" s="71">
        <f>VII!N99*100</f>
        <v>9.0202299054677493</v>
      </c>
      <c r="U442" s="71">
        <f>VII!O99*100</f>
        <v>10.451739058262257</v>
      </c>
      <c r="V442" s="71">
        <f>VII!P99*100</f>
        <v>11.797257818501819</v>
      </c>
      <c r="W442" s="71">
        <f>VII!Q99*100</f>
        <v>12.451795973427506</v>
      </c>
      <c r="X442" s="71">
        <f>VII!R99*100</f>
        <v>13.712800830873261</v>
      </c>
      <c r="Y442" s="71">
        <f>VII!S99*100</f>
        <v>14.9486667479384</v>
      </c>
      <c r="Z442" s="71">
        <f>VII!T99*100</f>
        <v>16.159143195270371</v>
      </c>
      <c r="AA442" s="71">
        <f>VII!U99*100</f>
        <v>17.343954901007415</v>
      </c>
      <c r="AB442" s="71">
        <f>VII!V99*100</f>
        <v>18.502802769913643</v>
      </c>
      <c r="AC442" s="71">
        <f>VII!W99*100</f>
        <v>19.635365063994286</v>
      </c>
      <c r="AD442" s="71">
        <f>VII!X99*100</f>
        <v>20.741298878390111</v>
      </c>
      <c r="AE442" s="71">
        <f>VII!Y99*100</f>
        <v>21.82024194781274</v>
      </c>
      <c r="AF442" s="71">
        <f>VII!Z99*100</f>
        <v>22.8718148197473</v>
      </c>
      <c r="AG442" s="71">
        <f>VII!AA99*100</f>
        <v>23.895623430948941</v>
      </c>
      <c r="AH442" s="71">
        <f>VII!AB99*100</f>
        <v>24.891262123209767</v>
      </c>
      <c r="AI442" s="71">
        <f>VII!AC99*100</f>
        <v>25.858317132762416</v>
      </c>
      <c r="AJ442" s="71">
        <f>VII!AD99*100</f>
        <v>26.796370584791212</v>
      </c>
      <c r="AK442" s="71">
        <f>VII!AE99*100</f>
        <v>27.705005020100881</v>
      </c>
      <c r="AL442" s="71">
        <f>VII!AF99*100</f>
        <v>28.58380847480797</v>
      </c>
      <c r="AM442" s="71">
        <f>VII!AG99*100</f>
        <v>29.432380125735698</v>
      </c>
      <c r="AN442" s="71">
        <f>VII!AH99*100</f>
        <v>30.250336503803332</v>
      </c>
      <c r="AO442" s="71">
        <f>VII!AI99*100</f>
        <v>31.037318264942222</v>
      </c>
      <c r="AP442" s="71">
        <f>VII!AJ99*100</f>
        <v>31.792997492844719</v>
      </c>
      <c r="AQ442" s="71">
        <f>VII!AK99*100</f>
        <v>32.517085490160227</v>
      </c>
    </row>
    <row r="443" spans="1:43" x14ac:dyDescent="0.2">
      <c r="A443" s="67" t="s">
        <v>94</v>
      </c>
      <c r="B443" s="67" t="s">
        <v>95</v>
      </c>
      <c r="C443" s="67" t="s">
        <v>104</v>
      </c>
      <c r="D443" s="67" t="s">
        <v>79</v>
      </c>
      <c r="E443" s="67" t="s">
        <v>54</v>
      </c>
      <c r="F443" s="67" t="s">
        <v>101</v>
      </c>
      <c r="G443" s="68" t="str">
        <f>VII!B100</f>
        <v>%</v>
      </c>
      <c r="H443" s="67" t="s">
        <v>100</v>
      </c>
      <c r="I443" s="69">
        <v>7</v>
      </c>
      <c r="J443" s="71">
        <f>VII!D100*100</f>
        <v>100</v>
      </c>
      <c r="K443" s="71">
        <f>VII!E100*100</f>
        <v>100</v>
      </c>
      <c r="L443" s="71">
        <f>VII!F100*100</f>
        <v>100</v>
      </c>
      <c r="M443" s="71">
        <f>VII!G100*100</f>
        <v>100</v>
      </c>
      <c r="N443" s="71">
        <f>VII!H100*100</f>
        <v>100</v>
      </c>
      <c r="O443" s="71">
        <f>VII!I100*100</f>
        <v>98.45106405074074</v>
      </c>
      <c r="P443" s="71">
        <f>VII!J100*100</f>
        <v>96.92065788381619</v>
      </c>
      <c r="Q443" s="71">
        <f>VII!K100*100</f>
        <v>95.408381787604839</v>
      </c>
      <c r="R443" s="71">
        <f>VII!L100*100</f>
        <v>93.913406904404468</v>
      </c>
      <c r="S443" s="71">
        <f>VII!M100*100</f>
        <v>92.432136164053901</v>
      </c>
      <c r="T443" s="71">
        <f>VII!N100*100</f>
        <v>90.942841876998088</v>
      </c>
      <c r="U443" s="71">
        <f>VII!O100*100</f>
        <v>89.305775787730724</v>
      </c>
      <c r="V443" s="71">
        <f>VII!P100*100</f>
        <v>86.628891508367516</v>
      </c>
      <c r="W443" s="71">
        <f>VII!Q100*100</f>
        <v>74.692947450935009</v>
      </c>
      <c r="X443" s="71">
        <f>VII!R100*100</f>
        <v>72.823899320798219</v>
      </c>
      <c r="Y443" s="71">
        <f>VII!S100*100</f>
        <v>70.951751882047915</v>
      </c>
      <c r="Z443" s="71">
        <f>VII!T100*100</f>
        <v>69.075646077487377</v>
      </c>
      <c r="AA443" s="71">
        <f>VII!U100*100</f>
        <v>67.194736279269321</v>
      </c>
      <c r="AB443" s="71">
        <f>VII!V100*100</f>
        <v>65.308194324756343</v>
      </c>
      <c r="AC443" s="71">
        <f>VII!W100*100</f>
        <v>63.415214076692919</v>
      </c>
      <c r="AD443" s="71">
        <f>VII!X100*100</f>
        <v>61.515016537394104</v>
      </c>
      <c r="AE443" s="71">
        <f>VII!Y100*100</f>
        <v>59.606855542833159</v>
      </c>
      <c r="AF443" s="71">
        <f>VII!Z100*100</f>
        <v>57.690024057132391</v>
      </c>
      <c r="AG443" s="71">
        <f>VII!AA100*100</f>
        <v>55.763861080780188</v>
      </c>
      <c r="AH443" s="71">
        <f>VII!AB100*100</f>
        <v>53.827759176662497</v>
      </c>
      <c r="AI443" s="71">
        <f>VII!AC100*100</f>
        <v>51.881172606465434</v>
      </c>
      <c r="AJ443" s="71">
        <f>VII!AD100*100</f>
        <v>49.923626055962814</v>
      </c>
      <c r="AK443" s="71">
        <f>VII!AE100*100</f>
        <v>47.954723910968653</v>
      </c>
      <c r="AL443" s="71">
        <f>VII!AF100*100</f>
        <v>45.974160026211159</v>
      </c>
      <c r="AM443" s="71">
        <f>VII!AG100*100</f>
        <v>43.981727907051194</v>
      </c>
      <c r="AN443" s="71">
        <f>VII!AH100*100</f>
        <v>41.977331198944562</v>
      </c>
      <c r="AO443" s="71">
        <f>VII!AI100*100</f>
        <v>39.960994352104464</v>
      </c>
      <c r="AP443" s="71">
        <f>VII!AJ100*100</f>
        <v>37.932873299424614</v>
      </c>
      <c r="AQ443" s="71">
        <f>VII!AK100*100</f>
        <v>35.893265955069744</v>
      </c>
    </row>
    <row r="444" spans="1:43" x14ac:dyDescent="0.2">
      <c r="A444" s="67" t="s">
        <v>94</v>
      </c>
      <c r="B444" s="67" t="s">
        <v>95</v>
      </c>
      <c r="C444" s="67" t="s">
        <v>104</v>
      </c>
      <c r="D444" s="67" t="s">
        <v>79</v>
      </c>
      <c r="E444" s="67" t="s">
        <v>74</v>
      </c>
      <c r="F444" s="67" t="s">
        <v>101</v>
      </c>
      <c r="G444" s="68" t="str">
        <f>VII!B101</f>
        <v>%</v>
      </c>
      <c r="H444" s="67" t="s">
        <v>100</v>
      </c>
      <c r="I444" s="69">
        <v>7</v>
      </c>
      <c r="J444" s="71">
        <f>VII!D101*100</f>
        <v>0</v>
      </c>
      <c r="K444" s="71">
        <f>VII!E101*100</f>
        <v>0</v>
      </c>
      <c r="L444" s="71">
        <f>VII!F101*100</f>
        <v>0</v>
      </c>
      <c r="M444" s="71">
        <f>VII!G101*100</f>
        <v>0</v>
      </c>
      <c r="N444" s="71">
        <f>VII!H101*100</f>
        <v>0</v>
      </c>
      <c r="O444" s="71">
        <f>VII!I101*100</f>
        <v>0</v>
      </c>
      <c r="P444" s="71">
        <f>VII!J101*100</f>
        <v>0</v>
      </c>
      <c r="Q444" s="71">
        <f>VII!K101*100</f>
        <v>0</v>
      </c>
      <c r="R444" s="71">
        <f>VII!L101*100</f>
        <v>0</v>
      </c>
      <c r="S444" s="71">
        <f>VII!M101*100</f>
        <v>0</v>
      </c>
      <c r="T444" s="71">
        <f>VII!N101*100</f>
        <v>0</v>
      </c>
      <c r="U444" s="71">
        <f>VII!O101*100</f>
        <v>0</v>
      </c>
      <c r="V444" s="71">
        <f>VII!P101*100</f>
        <v>0</v>
      </c>
      <c r="W444" s="71">
        <f>VII!Q101*100</f>
        <v>0</v>
      </c>
      <c r="X444" s="71">
        <f>VII!R101*100</f>
        <v>0</v>
      </c>
      <c r="Y444" s="71">
        <f>VII!S101*100</f>
        <v>0</v>
      </c>
      <c r="Z444" s="71">
        <f>VII!T101*100</f>
        <v>0</v>
      </c>
      <c r="AA444" s="71">
        <f>VII!U101*100</f>
        <v>0</v>
      </c>
      <c r="AB444" s="71">
        <f>VII!V101*100</f>
        <v>0</v>
      </c>
      <c r="AC444" s="71">
        <f>VII!W101*100</f>
        <v>0</v>
      </c>
      <c r="AD444" s="71">
        <f>VII!X101*100</f>
        <v>0</v>
      </c>
      <c r="AE444" s="71">
        <f>VII!Y101*100</f>
        <v>0</v>
      </c>
      <c r="AF444" s="71">
        <f>VII!Z101*100</f>
        <v>0</v>
      </c>
      <c r="AG444" s="71">
        <f>VII!AA101*100</f>
        <v>0</v>
      </c>
      <c r="AH444" s="71">
        <f>VII!AB101*100</f>
        <v>0</v>
      </c>
      <c r="AI444" s="71">
        <f>VII!AC101*100</f>
        <v>0</v>
      </c>
      <c r="AJ444" s="71">
        <f>VII!AD101*100</f>
        <v>0</v>
      </c>
      <c r="AK444" s="71">
        <f>VII!AE101*100</f>
        <v>0</v>
      </c>
      <c r="AL444" s="71">
        <f>VII!AF101*100</f>
        <v>0</v>
      </c>
      <c r="AM444" s="71">
        <f>VII!AG101*100</f>
        <v>0</v>
      </c>
      <c r="AN444" s="71">
        <f>VII!AH101*100</f>
        <v>0</v>
      </c>
      <c r="AO444" s="71">
        <f>VII!AI101*100</f>
        <v>0</v>
      </c>
      <c r="AP444" s="71">
        <f>VII!AJ101*100</f>
        <v>0</v>
      </c>
      <c r="AQ444" s="71">
        <f>VII!AK101*100</f>
        <v>0</v>
      </c>
    </row>
    <row r="445" spans="1:43" x14ac:dyDescent="0.2">
      <c r="A445" s="67" t="s">
        <v>94</v>
      </c>
      <c r="B445" s="67" t="s">
        <v>95</v>
      </c>
      <c r="C445" s="67" t="s">
        <v>104</v>
      </c>
      <c r="D445" s="67" t="s">
        <v>79</v>
      </c>
      <c r="E445" s="67" t="s">
        <v>13</v>
      </c>
      <c r="F445" s="67" t="s">
        <v>101</v>
      </c>
      <c r="G445" s="68" t="str">
        <f>VII!B102</f>
        <v>%</v>
      </c>
      <c r="H445" s="67" t="s">
        <v>100</v>
      </c>
      <c r="I445" s="69">
        <v>7</v>
      </c>
      <c r="J445" s="71">
        <f>VII!D102*100</f>
        <v>0</v>
      </c>
      <c r="K445" s="71">
        <f>VII!E102*100</f>
        <v>0</v>
      </c>
      <c r="L445" s="71">
        <f>VII!F102*100</f>
        <v>0</v>
      </c>
      <c r="M445" s="71">
        <f>VII!G102*100</f>
        <v>0</v>
      </c>
      <c r="N445" s="71">
        <f>VII!H102*100</f>
        <v>0</v>
      </c>
      <c r="O445" s="71">
        <f>VII!I102*100</f>
        <v>0</v>
      </c>
      <c r="P445" s="71">
        <f>VII!J102*100</f>
        <v>0</v>
      </c>
      <c r="Q445" s="71">
        <f>VII!K102*100</f>
        <v>0</v>
      </c>
      <c r="R445" s="71">
        <f>VII!L102*100</f>
        <v>0</v>
      </c>
      <c r="S445" s="71">
        <f>VII!M102*100</f>
        <v>0</v>
      </c>
      <c r="T445" s="71">
        <f>VII!N102*100</f>
        <v>0</v>
      </c>
      <c r="U445" s="71">
        <f>VII!O102*100</f>
        <v>0</v>
      </c>
      <c r="V445" s="71">
        <f>VII!P102*100</f>
        <v>0</v>
      </c>
      <c r="W445" s="71">
        <f>VII!Q102*100</f>
        <v>0</v>
      </c>
      <c r="X445" s="71">
        <f>VII!R102*100</f>
        <v>0</v>
      </c>
      <c r="Y445" s="71">
        <f>VII!S102*100</f>
        <v>0</v>
      </c>
      <c r="Z445" s="71">
        <f>VII!T102*100</f>
        <v>0</v>
      </c>
      <c r="AA445" s="71">
        <f>VII!U102*100</f>
        <v>0</v>
      </c>
      <c r="AB445" s="71">
        <f>VII!V102*100</f>
        <v>0</v>
      </c>
      <c r="AC445" s="71">
        <f>VII!W102*100</f>
        <v>0</v>
      </c>
      <c r="AD445" s="71">
        <f>VII!X102*100</f>
        <v>0</v>
      </c>
      <c r="AE445" s="71">
        <f>VII!Y102*100</f>
        <v>0</v>
      </c>
      <c r="AF445" s="71">
        <f>VII!Z102*100</f>
        <v>0</v>
      </c>
      <c r="AG445" s="71">
        <f>VII!AA102*100</f>
        <v>0</v>
      </c>
      <c r="AH445" s="71">
        <f>VII!AB102*100</f>
        <v>0</v>
      </c>
      <c r="AI445" s="71">
        <f>VII!AC102*100</f>
        <v>0</v>
      </c>
      <c r="AJ445" s="71">
        <f>VII!AD102*100</f>
        <v>0</v>
      </c>
      <c r="AK445" s="71">
        <f>VII!AE102*100</f>
        <v>0</v>
      </c>
      <c r="AL445" s="71">
        <f>VII!AF102*100</f>
        <v>0</v>
      </c>
      <c r="AM445" s="71">
        <f>VII!AG102*100</f>
        <v>0</v>
      </c>
      <c r="AN445" s="71">
        <f>VII!AH102*100</f>
        <v>0</v>
      </c>
      <c r="AO445" s="71">
        <f>VII!AI102*100</f>
        <v>0</v>
      </c>
      <c r="AP445" s="71">
        <f>VII!AJ102*100</f>
        <v>0</v>
      </c>
      <c r="AQ445" s="71">
        <f>VII!AK102*100</f>
        <v>0</v>
      </c>
    </row>
    <row r="446" spans="1:43" x14ac:dyDescent="0.2">
      <c r="A446" s="67" t="s">
        <v>94</v>
      </c>
      <c r="B446" s="67" t="s">
        <v>95</v>
      </c>
      <c r="C446" s="67" t="s">
        <v>104</v>
      </c>
      <c r="D446" s="67" t="s">
        <v>79</v>
      </c>
      <c r="E446" s="67" t="s">
        <v>55</v>
      </c>
      <c r="F446" s="67" t="s">
        <v>101</v>
      </c>
      <c r="G446" s="68" t="str">
        <f>VII!B103</f>
        <v>%</v>
      </c>
      <c r="H446" s="67" t="s">
        <v>100</v>
      </c>
      <c r="I446" s="69">
        <v>7</v>
      </c>
      <c r="J446" s="71">
        <f>VII!D103*100</f>
        <v>0</v>
      </c>
      <c r="K446" s="71">
        <f>VII!E103*100</f>
        <v>0</v>
      </c>
      <c r="L446" s="71">
        <f>VII!F103*100</f>
        <v>0</v>
      </c>
      <c r="M446" s="71">
        <f>VII!G103*100</f>
        <v>0</v>
      </c>
      <c r="N446" s="71">
        <f>VII!H103*100</f>
        <v>0</v>
      </c>
      <c r="O446" s="71">
        <f>VII!I103*100</f>
        <v>0</v>
      </c>
      <c r="P446" s="71">
        <f>VII!J103*100</f>
        <v>0</v>
      </c>
      <c r="Q446" s="71">
        <f>VII!K103*100</f>
        <v>0</v>
      </c>
      <c r="R446" s="71">
        <f>VII!L103*100</f>
        <v>0</v>
      </c>
      <c r="S446" s="71">
        <f>VII!M103*100</f>
        <v>0</v>
      </c>
      <c r="T446" s="71">
        <f>VII!N103*100</f>
        <v>0</v>
      </c>
      <c r="U446" s="71">
        <f>VII!O103*100</f>
        <v>0</v>
      </c>
      <c r="V446" s="71">
        <f>VII!P103*100</f>
        <v>0</v>
      </c>
      <c r="W446" s="71">
        <f>VII!Q103*100</f>
        <v>0</v>
      </c>
      <c r="X446" s="71">
        <f>VII!R103*100</f>
        <v>0</v>
      </c>
      <c r="Y446" s="71">
        <f>VII!S103*100</f>
        <v>0</v>
      </c>
      <c r="Z446" s="71">
        <f>VII!T103*100</f>
        <v>0</v>
      </c>
      <c r="AA446" s="71">
        <f>VII!U103*100</f>
        <v>0</v>
      </c>
      <c r="AB446" s="71">
        <f>VII!V103*100</f>
        <v>0</v>
      </c>
      <c r="AC446" s="71">
        <f>VII!W103*100</f>
        <v>0</v>
      </c>
      <c r="AD446" s="71">
        <f>VII!X103*100</f>
        <v>0</v>
      </c>
      <c r="AE446" s="71">
        <f>VII!Y103*100</f>
        <v>0</v>
      </c>
      <c r="AF446" s="71">
        <f>VII!Z103*100</f>
        <v>0</v>
      </c>
      <c r="AG446" s="71">
        <f>VII!AA103*100</f>
        <v>0</v>
      </c>
      <c r="AH446" s="71">
        <f>VII!AB103*100</f>
        <v>0</v>
      </c>
      <c r="AI446" s="71">
        <f>VII!AC103*100</f>
        <v>0</v>
      </c>
      <c r="AJ446" s="71">
        <f>VII!AD103*100</f>
        <v>0</v>
      </c>
      <c r="AK446" s="71">
        <f>VII!AE103*100</f>
        <v>0</v>
      </c>
      <c r="AL446" s="71">
        <f>VII!AF103*100</f>
        <v>0</v>
      </c>
      <c r="AM446" s="71">
        <f>VII!AG103*100</f>
        <v>0</v>
      </c>
      <c r="AN446" s="71">
        <f>VII!AH103*100</f>
        <v>0</v>
      </c>
      <c r="AO446" s="71">
        <f>VII!AI103*100</f>
        <v>0</v>
      </c>
      <c r="AP446" s="71">
        <f>VII!AJ103*100</f>
        <v>0</v>
      </c>
      <c r="AQ446" s="71">
        <f>VII!AK103*100</f>
        <v>0</v>
      </c>
    </row>
    <row r="447" spans="1:43" x14ac:dyDescent="0.2">
      <c r="A447" s="67" t="s">
        <v>94</v>
      </c>
      <c r="B447" s="67" t="s">
        <v>95</v>
      </c>
      <c r="C447" s="67" t="s">
        <v>104</v>
      </c>
      <c r="D447" s="67" t="s">
        <v>79</v>
      </c>
      <c r="E447" s="67" t="s">
        <v>56</v>
      </c>
      <c r="F447" s="67" t="s">
        <v>101</v>
      </c>
      <c r="G447" s="68" t="str">
        <f>VII!B104</f>
        <v>%</v>
      </c>
      <c r="H447" s="67" t="s">
        <v>100</v>
      </c>
      <c r="I447" s="69">
        <v>7</v>
      </c>
      <c r="J447" s="71">
        <f>VII!D104*100</f>
        <v>0</v>
      </c>
      <c r="K447" s="71">
        <f>VII!E104*100</f>
        <v>0</v>
      </c>
      <c r="L447" s="71">
        <f>VII!F104*100</f>
        <v>0</v>
      </c>
      <c r="M447" s="71">
        <f>VII!G104*100</f>
        <v>0</v>
      </c>
      <c r="N447" s="71">
        <f>VII!H104*100</f>
        <v>0</v>
      </c>
      <c r="O447" s="71">
        <f>VII!I104*100</f>
        <v>0</v>
      </c>
      <c r="P447" s="71">
        <f>VII!J104*100</f>
        <v>0</v>
      </c>
      <c r="Q447" s="71">
        <f>VII!K104*100</f>
        <v>0</v>
      </c>
      <c r="R447" s="71">
        <f>VII!L104*100</f>
        <v>0</v>
      </c>
      <c r="S447" s="71">
        <f>VII!M104*100</f>
        <v>0</v>
      </c>
      <c r="T447" s="71">
        <f>VII!N104*100</f>
        <v>0</v>
      </c>
      <c r="U447" s="71">
        <f>VII!O104*100</f>
        <v>0</v>
      </c>
      <c r="V447" s="71">
        <f>VII!P104*100</f>
        <v>0</v>
      </c>
      <c r="W447" s="71">
        <f>VII!Q104*100</f>
        <v>0</v>
      </c>
      <c r="X447" s="71">
        <f>VII!R104*100</f>
        <v>0</v>
      </c>
      <c r="Y447" s="71">
        <f>VII!S104*100</f>
        <v>0</v>
      </c>
      <c r="Z447" s="71">
        <f>VII!T104*100</f>
        <v>0</v>
      </c>
      <c r="AA447" s="71">
        <f>VII!U104*100</f>
        <v>0</v>
      </c>
      <c r="AB447" s="71">
        <f>VII!V104*100</f>
        <v>0</v>
      </c>
      <c r="AC447" s="71">
        <f>VII!W104*100</f>
        <v>0</v>
      </c>
      <c r="AD447" s="71">
        <f>VII!X104*100</f>
        <v>0</v>
      </c>
      <c r="AE447" s="71">
        <f>VII!Y104*100</f>
        <v>0</v>
      </c>
      <c r="AF447" s="71">
        <f>VII!Z104*100</f>
        <v>0</v>
      </c>
      <c r="AG447" s="71">
        <f>VII!AA104*100</f>
        <v>0</v>
      </c>
      <c r="AH447" s="71">
        <f>VII!AB104*100</f>
        <v>0</v>
      </c>
      <c r="AI447" s="71">
        <f>VII!AC104*100</f>
        <v>0</v>
      </c>
      <c r="AJ447" s="71">
        <f>VII!AD104*100</f>
        <v>0</v>
      </c>
      <c r="AK447" s="71">
        <f>VII!AE104*100</f>
        <v>0</v>
      </c>
      <c r="AL447" s="71">
        <f>VII!AF104*100</f>
        <v>0</v>
      </c>
      <c r="AM447" s="71">
        <f>VII!AG104*100</f>
        <v>0</v>
      </c>
      <c r="AN447" s="71">
        <f>VII!AH104*100</f>
        <v>0</v>
      </c>
      <c r="AO447" s="71">
        <f>VII!AI104*100</f>
        <v>0</v>
      </c>
      <c r="AP447" s="71">
        <f>VII!AJ104*100</f>
        <v>0</v>
      </c>
      <c r="AQ447" s="71">
        <f>VII!AK104*100</f>
        <v>0</v>
      </c>
    </row>
    <row r="448" spans="1:43" x14ac:dyDescent="0.2">
      <c r="A448" s="67" t="s">
        <v>94</v>
      </c>
      <c r="B448" s="67" t="s">
        <v>95</v>
      </c>
      <c r="C448" s="67" t="s">
        <v>104</v>
      </c>
      <c r="D448" s="67" t="s">
        <v>79</v>
      </c>
      <c r="E448" s="67" t="s">
        <v>14</v>
      </c>
      <c r="F448" s="67" t="s">
        <v>101</v>
      </c>
      <c r="G448" s="68" t="str">
        <f>VII!B105</f>
        <v>%</v>
      </c>
      <c r="H448" s="67" t="s">
        <v>100</v>
      </c>
      <c r="I448" s="69">
        <v>7</v>
      </c>
      <c r="J448" s="71">
        <f>VII!D105*100</f>
        <v>0</v>
      </c>
      <c r="K448" s="71">
        <f>VII!E105*100</f>
        <v>0</v>
      </c>
      <c r="L448" s="71">
        <f>VII!F105*100</f>
        <v>0</v>
      </c>
      <c r="M448" s="71">
        <f>VII!G105*100</f>
        <v>0</v>
      </c>
      <c r="N448" s="71">
        <f>VII!H105*100</f>
        <v>0</v>
      </c>
      <c r="O448" s="71">
        <f>VII!I105*100</f>
        <v>0</v>
      </c>
      <c r="P448" s="71">
        <f>VII!J105*100</f>
        <v>1.9711211212606136E-5</v>
      </c>
      <c r="Q448" s="71">
        <f>VII!K105*100</f>
        <v>1.2968553981320953E-4</v>
      </c>
      <c r="R448" s="71">
        <f>VII!L105*100</f>
        <v>8.5326274148056751E-4</v>
      </c>
      <c r="S448" s="71">
        <f>VII!M105*100</f>
        <v>5.6139907658395672E-3</v>
      </c>
      <c r="T448" s="71">
        <f>VII!N105*100</f>
        <v>3.6928217534159306E-2</v>
      </c>
      <c r="U448" s="71">
        <f>VII!O105*100</f>
        <v>0.24248515400701995</v>
      </c>
      <c r="V448" s="71">
        <f>VII!P105*100</f>
        <v>1.5738318878125053</v>
      </c>
      <c r="W448" s="71">
        <f>VII!Q105*100</f>
        <v>9.3332684727230983</v>
      </c>
      <c r="X448" s="71">
        <f>VII!R105*100</f>
        <v>9.6863562053250671</v>
      </c>
      <c r="Y448" s="71">
        <f>VII!S105*100</f>
        <v>10.050285700668693</v>
      </c>
      <c r="Z448" s="71">
        <f>VII!T105*100</f>
        <v>10.425141060323941</v>
      </c>
      <c r="AA448" s="71">
        <f>VII!U105*100</f>
        <v>10.810981290949712</v>
      </c>
      <c r="AB448" s="71">
        <f>VII!V105*100</f>
        <v>11.207837844494026</v>
      </c>
      <c r="AC448" s="71">
        <f>VII!W105*100</f>
        <v>11.615712116153952</v>
      </c>
      <c r="AD448" s="71">
        <f>VII!X105*100</f>
        <v>12.034572926477329</v>
      </c>
      <c r="AE448" s="71">
        <f>VII!Y105*100</f>
        <v>12.464354019073813</v>
      </c>
      <c r="AF448" s="71">
        <f>VII!Z105*100</f>
        <v>12.904951610825357</v>
      </c>
      <c r="AG448" s="71">
        <f>VII!AA105*100</f>
        <v>13.356222037160451</v>
      </c>
      <c r="AH448" s="71">
        <f>VII!AB105*100</f>
        <v>13.81797954076402</v>
      </c>
      <c r="AI448" s="71">
        <f>VII!AC105*100</f>
        <v>14.289994257876904</v>
      </c>
      <c r="AJ448" s="71">
        <f>VII!AD105*100</f>
        <v>14.771990461894143</v>
      </c>
      <c r="AK448" s="71">
        <f>VII!AE105*100</f>
        <v>15.263645129050401</v>
      </c>
      <c r="AL448" s="71">
        <f>VII!AF105*100</f>
        <v>15.764586895286683</v>
      </c>
      <c r="AM448" s="71">
        <f>VII!AG105*100</f>
        <v>16.274395476577723</v>
      </c>
      <c r="AN448" s="71">
        <f>VII!AH105*100</f>
        <v>16.792601626676156</v>
      </c>
      <c r="AO448" s="71">
        <f>VII!AI105*100</f>
        <v>17.318687705969886</v>
      </c>
      <c r="AP448" s="71">
        <f>VII!AJ105*100</f>
        <v>17.852088932507979</v>
      </c>
      <c r="AQ448" s="71">
        <f>VII!AK105*100</f>
        <v>18.392195380777217</v>
      </c>
    </row>
    <row r="449" spans="1:43" x14ac:dyDescent="0.2">
      <c r="A449" s="67" t="s">
        <v>94</v>
      </c>
      <c r="B449" s="67" t="s">
        <v>95</v>
      </c>
      <c r="C449" s="67" t="s">
        <v>104</v>
      </c>
      <c r="D449" s="67" t="s">
        <v>79</v>
      </c>
      <c r="E449" s="67" t="s">
        <v>75</v>
      </c>
      <c r="F449" s="67" t="s">
        <v>101</v>
      </c>
      <c r="G449" s="68" t="str">
        <f>VII!B106</f>
        <v>%</v>
      </c>
      <c r="H449" s="67" t="s">
        <v>100</v>
      </c>
      <c r="I449" s="69">
        <v>7</v>
      </c>
      <c r="J449" s="71">
        <f>VII!D106*100</f>
        <v>0</v>
      </c>
      <c r="K449" s="71">
        <f>VII!E106*100</f>
        <v>0</v>
      </c>
      <c r="L449" s="71">
        <f>VII!F106*100</f>
        <v>0</v>
      </c>
      <c r="M449" s="71">
        <f>VII!G106*100</f>
        <v>0</v>
      </c>
      <c r="N449" s="71">
        <f>VII!H106*100</f>
        <v>0</v>
      </c>
      <c r="O449" s="71">
        <f>VII!I106*100</f>
        <v>0</v>
      </c>
      <c r="P449" s="71">
        <f>VII!J106*100</f>
        <v>0</v>
      </c>
      <c r="Q449" s="71">
        <f>VII!K106*100</f>
        <v>0</v>
      </c>
      <c r="R449" s="71">
        <f>VII!L106*100</f>
        <v>0</v>
      </c>
      <c r="S449" s="71">
        <f>VII!M106*100</f>
        <v>0</v>
      </c>
      <c r="T449" s="71">
        <f>VII!N106*100</f>
        <v>0</v>
      </c>
      <c r="U449" s="71">
        <f>VII!O106*100</f>
        <v>0</v>
      </c>
      <c r="V449" s="71">
        <f>VII!P106*100</f>
        <v>1.8785318182578247E-5</v>
      </c>
      <c r="W449" s="71">
        <f>VII!Q106*100</f>
        <v>3.52198810291438</v>
      </c>
      <c r="X449" s="71">
        <f>VII!R106*100</f>
        <v>3.7769436430034524</v>
      </c>
      <c r="Y449" s="71">
        <f>VII!S106*100</f>
        <v>4.0492956693450086</v>
      </c>
      <c r="Z449" s="71">
        <f>VII!T106*100</f>
        <v>4.3400696669183096</v>
      </c>
      <c r="AA449" s="71">
        <f>VII!U106*100</f>
        <v>4.6503275287735537</v>
      </c>
      <c r="AB449" s="71">
        <f>VII!V106*100</f>
        <v>4.9811650608359948</v>
      </c>
      <c r="AC449" s="71">
        <f>VII!W106*100</f>
        <v>5.3337087431588275</v>
      </c>
      <c r="AD449" s="71">
        <f>VII!X106*100</f>
        <v>5.7091116577384406</v>
      </c>
      <c r="AE449" s="71">
        <f>VII!Y106*100</f>
        <v>6.1085484902802794</v>
      </c>
      <c r="AF449" s="71">
        <f>VII!Z106*100</f>
        <v>6.5332095122949605</v>
      </c>
      <c r="AG449" s="71">
        <f>VII!AA106*100</f>
        <v>6.9842934511104122</v>
      </c>
      <c r="AH449" s="71">
        <f>VII!AB106*100</f>
        <v>7.4629991593637435</v>
      </c>
      <c r="AI449" s="71">
        <f>VII!AC106*100</f>
        <v>7.9705160028952271</v>
      </c>
      <c r="AJ449" s="71">
        <f>VII!AD106*100</f>
        <v>8.5080128973518221</v>
      </c>
      <c r="AK449" s="71">
        <f>VII!AE106*100</f>
        <v>9.0766259398800475</v>
      </c>
      <c r="AL449" s="71">
        <f>VII!AF106*100</f>
        <v>9.6774446036941679</v>
      </c>
      <c r="AM449" s="71">
        <f>VII!AG106*100</f>
        <v>10.311496490635392</v>
      </c>
      <c r="AN449" s="71">
        <f>VII!AH106*100</f>
        <v>10.97973067057595</v>
      </c>
      <c r="AO449" s="71">
        <f>VII!AI106*100</f>
        <v>11.682999676983428</v>
      </c>
      <c r="AP449" s="71">
        <f>VII!AJ106*100</f>
        <v>12.422040275222686</v>
      </c>
      <c r="AQ449" s="71">
        <f>VII!AK106*100</f>
        <v>13.197453173992809</v>
      </c>
    </row>
    <row r="450" spans="1:43" x14ac:dyDescent="0.2">
      <c r="A450" s="67" t="s">
        <v>94</v>
      </c>
      <c r="B450" s="67" t="s">
        <v>95</v>
      </c>
      <c r="C450" s="67" t="s">
        <v>104</v>
      </c>
      <c r="D450" s="67" t="s">
        <v>80</v>
      </c>
      <c r="E450" s="67" t="s">
        <v>12</v>
      </c>
      <c r="F450" s="67" t="s">
        <v>101</v>
      </c>
      <c r="G450" s="68" t="str">
        <f>VII!B109</f>
        <v>%</v>
      </c>
      <c r="H450" s="67" t="s">
        <v>100</v>
      </c>
      <c r="I450" s="69">
        <v>7</v>
      </c>
      <c r="J450" s="71">
        <f>VII!D109*100</f>
        <v>100</v>
      </c>
      <c r="K450" s="71">
        <f>VII!E109*100</f>
        <v>100</v>
      </c>
      <c r="L450" s="71">
        <f>VII!F109*100</f>
        <v>100</v>
      </c>
      <c r="M450" s="71">
        <f>VII!G109*100</f>
        <v>100</v>
      </c>
      <c r="N450" s="71">
        <f>VII!H109*100</f>
        <v>100</v>
      </c>
      <c r="O450" s="71">
        <f>VII!I109*100</f>
        <v>100</v>
      </c>
      <c r="P450" s="71">
        <f>VII!J109*100</f>
        <v>100</v>
      </c>
      <c r="Q450" s="71">
        <f>VII!K109*100</f>
        <v>100</v>
      </c>
      <c r="R450" s="71">
        <f>VII!L109*100</f>
        <v>100</v>
      </c>
      <c r="S450" s="71">
        <f>VII!M109*100</f>
        <v>100</v>
      </c>
      <c r="T450" s="71">
        <f>VII!N109*100</f>
        <v>100</v>
      </c>
      <c r="U450" s="71">
        <f>VII!O109*100</f>
        <v>100</v>
      </c>
      <c r="V450" s="71">
        <f>VII!P109*100</f>
        <v>100</v>
      </c>
      <c r="W450" s="71">
        <f>VII!Q109*100</f>
        <v>100</v>
      </c>
      <c r="X450" s="71">
        <f>VII!R109*100</f>
        <v>100</v>
      </c>
      <c r="Y450" s="71">
        <f>VII!S109*100</f>
        <v>100</v>
      </c>
      <c r="Z450" s="71">
        <f>VII!T109*100</f>
        <v>100</v>
      </c>
      <c r="AA450" s="71">
        <f>VII!U109*100</f>
        <v>100</v>
      </c>
      <c r="AB450" s="71">
        <f>VII!V109*100</f>
        <v>100</v>
      </c>
      <c r="AC450" s="71">
        <f>VII!W109*100</f>
        <v>100</v>
      </c>
      <c r="AD450" s="71">
        <f>VII!X109*100</f>
        <v>100</v>
      </c>
      <c r="AE450" s="71">
        <f>VII!Y109*100</f>
        <v>100</v>
      </c>
      <c r="AF450" s="71">
        <f>VII!Z109*100</f>
        <v>100</v>
      </c>
      <c r="AG450" s="71">
        <f>VII!AA109*100</f>
        <v>100</v>
      </c>
      <c r="AH450" s="71">
        <f>VII!AB109*100</f>
        <v>100</v>
      </c>
      <c r="AI450" s="71">
        <f>VII!AC109*100</f>
        <v>100</v>
      </c>
      <c r="AJ450" s="71">
        <f>VII!AD109*100</f>
        <v>100</v>
      </c>
      <c r="AK450" s="71">
        <f>VII!AE109*100</f>
        <v>100</v>
      </c>
      <c r="AL450" s="71">
        <f>VII!AF109*100</f>
        <v>100</v>
      </c>
      <c r="AM450" s="71">
        <f>VII!AG109*100</f>
        <v>100</v>
      </c>
      <c r="AN450" s="71">
        <f>VII!AH109*100</f>
        <v>100</v>
      </c>
      <c r="AO450" s="71">
        <f>VII!AI109*100</f>
        <v>100</v>
      </c>
      <c r="AP450" s="71">
        <f>VII!AJ109*100</f>
        <v>100</v>
      </c>
      <c r="AQ450" s="71">
        <f>VII!AK109*100</f>
        <v>100</v>
      </c>
    </row>
    <row r="451" spans="1:43" x14ac:dyDescent="0.2">
      <c r="A451" s="67" t="s">
        <v>94</v>
      </c>
      <c r="B451" s="67" t="s">
        <v>95</v>
      </c>
      <c r="C451" s="67" t="s">
        <v>104</v>
      </c>
      <c r="D451" s="67" t="s">
        <v>16</v>
      </c>
      <c r="E451" s="67" t="s">
        <v>7</v>
      </c>
      <c r="F451" s="67" t="s">
        <v>102</v>
      </c>
      <c r="G451" s="68" t="str">
        <f>VII!B113</f>
        <v>%</v>
      </c>
      <c r="H451" s="67" t="s">
        <v>93</v>
      </c>
      <c r="I451" s="69">
        <v>7</v>
      </c>
      <c r="J451" s="71">
        <f>VII!D113*100</f>
        <v>30</v>
      </c>
      <c r="K451" s="71">
        <f>VII!E113*100</f>
        <v>30</v>
      </c>
      <c r="L451" s="71">
        <f>VII!F113*100</f>
        <v>30</v>
      </c>
      <c r="M451" s="71">
        <f>VII!G113*100</f>
        <v>30</v>
      </c>
      <c r="N451" s="71">
        <f>VII!H113*100</f>
        <v>30</v>
      </c>
      <c r="O451" s="71">
        <f>VII!I113*100</f>
        <v>30</v>
      </c>
      <c r="P451" s="71">
        <f>VII!J113*100</f>
        <v>30</v>
      </c>
      <c r="Q451" s="71">
        <f>VII!K113*100</f>
        <v>30</v>
      </c>
      <c r="R451" s="71">
        <f>VII!L113*100</f>
        <v>30</v>
      </c>
      <c r="S451" s="71">
        <f>VII!M113*100</f>
        <v>30</v>
      </c>
      <c r="T451" s="71">
        <f>VII!N113*100</f>
        <v>30</v>
      </c>
      <c r="U451" s="71">
        <f>VII!O113*100</f>
        <v>30</v>
      </c>
      <c r="V451" s="71">
        <f>VII!P113*100</f>
        <v>30</v>
      </c>
      <c r="W451" s="71">
        <f>VII!Q113*100</f>
        <v>30</v>
      </c>
      <c r="X451" s="71">
        <f>VII!R113*100</f>
        <v>30</v>
      </c>
      <c r="Y451" s="71">
        <f>VII!S113*100</f>
        <v>30</v>
      </c>
      <c r="Z451" s="71">
        <f>VII!T113*100</f>
        <v>30</v>
      </c>
      <c r="AA451" s="71">
        <f>VII!U113*100</f>
        <v>30</v>
      </c>
      <c r="AB451" s="71">
        <f>VII!V113*100</f>
        <v>30</v>
      </c>
      <c r="AC451" s="71">
        <f>VII!W113*100</f>
        <v>30</v>
      </c>
      <c r="AD451" s="71">
        <f>VII!X113*100</f>
        <v>30</v>
      </c>
      <c r="AE451" s="71">
        <f>VII!Y113*100</f>
        <v>30</v>
      </c>
      <c r="AF451" s="71">
        <f>VII!Z113*100</f>
        <v>30</v>
      </c>
      <c r="AG451" s="71">
        <f>VII!AA113*100</f>
        <v>30</v>
      </c>
      <c r="AH451" s="71">
        <f>VII!AB113*100</f>
        <v>30</v>
      </c>
      <c r="AI451" s="71">
        <f>VII!AC113*100</f>
        <v>30</v>
      </c>
      <c r="AJ451" s="71">
        <f>VII!AD113*100</f>
        <v>30</v>
      </c>
      <c r="AK451" s="71">
        <f>VII!AE113*100</f>
        <v>30</v>
      </c>
      <c r="AL451" s="71">
        <f>VII!AF113*100</f>
        <v>30</v>
      </c>
      <c r="AM451" s="71">
        <f>VII!AG113*100</f>
        <v>30</v>
      </c>
      <c r="AN451" s="71">
        <f>VII!AH113*100</f>
        <v>30</v>
      </c>
      <c r="AO451" s="71">
        <f>VII!AI113*100</f>
        <v>30</v>
      </c>
      <c r="AP451" s="71">
        <f>VII!AJ113*100</f>
        <v>30</v>
      </c>
      <c r="AQ451" s="71">
        <f>VII!AK113*100</f>
        <v>30</v>
      </c>
    </row>
    <row r="452" spans="1:43" x14ac:dyDescent="0.2">
      <c r="A452" s="67" t="s">
        <v>94</v>
      </c>
      <c r="B452" s="67" t="s">
        <v>95</v>
      </c>
      <c r="C452" s="67" t="s">
        <v>104</v>
      </c>
      <c r="D452" s="67" t="s">
        <v>16</v>
      </c>
      <c r="E452" s="67" t="s">
        <v>11</v>
      </c>
      <c r="F452" s="67" t="s">
        <v>102</v>
      </c>
      <c r="G452" s="68" t="str">
        <f>VII!B114</f>
        <v>%</v>
      </c>
      <c r="H452" s="67" t="s">
        <v>93</v>
      </c>
      <c r="I452" s="69">
        <v>7</v>
      </c>
      <c r="J452" s="71">
        <f>VII!D114*100</f>
        <v>25</v>
      </c>
      <c r="K452" s="71">
        <f>VII!E114*100</f>
        <v>25</v>
      </c>
      <c r="L452" s="71">
        <f>VII!F114*100</f>
        <v>25</v>
      </c>
      <c r="M452" s="71">
        <f>VII!G114*100</f>
        <v>25</v>
      </c>
      <c r="N452" s="71">
        <f>VII!H114*100</f>
        <v>25</v>
      </c>
      <c r="O452" s="71">
        <f>VII!I114*100</f>
        <v>25</v>
      </c>
      <c r="P452" s="71">
        <f>VII!J114*100</f>
        <v>25</v>
      </c>
      <c r="Q452" s="71">
        <f>VII!K114*100</f>
        <v>25</v>
      </c>
      <c r="R452" s="71">
        <f>VII!L114*100</f>
        <v>25</v>
      </c>
      <c r="S452" s="71">
        <f>VII!M114*100</f>
        <v>25</v>
      </c>
      <c r="T452" s="71">
        <f>VII!N114*100</f>
        <v>25</v>
      </c>
      <c r="U452" s="71">
        <f>VII!O114*100</f>
        <v>25</v>
      </c>
      <c r="V452" s="71">
        <f>VII!P114*100</f>
        <v>25</v>
      </c>
      <c r="W452" s="71">
        <f>VII!Q114*100</f>
        <v>25</v>
      </c>
      <c r="X452" s="71">
        <f>VII!R114*100</f>
        <v>25</v>
      </c>
      <c r="Y452" s="71">
        <f>VII!S114*100</f>
        <v>25</v>
      </c>
      <c r="Z452" s="71">
        <f>VII!T114*100</f>
        <v>25</v>
      </c>
      <c r="AA452" s="71">
        <f>VII!U114*100</f>
        <v>25</v>
      </c>
      <c r="AB452" s="71">
        <f>VII!V114*100</f>
        <v>25</v>
      </c>
      <c r="AC452" s="71">
        <f>VII!W114*100</f>
        <v>25</v>
      </c>
      <c r="AD452" s="71">
        <f>VII!X114*100</f>
        <v>25</v>
      </c>
      <c r="AE452" s="71">
        <f>VII!Y114*100</f>
        <v>25</v>
      </c>
      <c r="AF452" s="71">
        <f>VII!Z114*100</f>
        <v>25</v>
      </c>
      <c r="AG452" s="71">
        <f>VII!AA114*100</f>
        <v>25</v>
      </c>
      <c r="AH452" s="71">
        <f>VII!AB114*100</f>
        <v>25</v>
      </c>
      <c r="AI452" s="71">
        <f>VII!AC114*100</f>
        <v>25</v>
      </c>
      <c r="AJ452" s="71">
        <f>VII!AD114*100</f>
        <v>25</v>
      </c>
      <c r="AK452" s="71">
        <f>VII!AE114*100</f>
        <v>25</v>
      </c>
      <c r="AL452" s="71">
        <f>VII!AF114*100</f>
        <v>25</v>
      </c>
      <c r="AM452" s="71">
        <f>VII!AG114*100</f>
        <v>25</v>
      </c>
      <c r="AN452" s="71">
        <f>VII!AH114*100</f>
        <v>25</v>
      </c>
      <c r="AO452" s="71">
        <f>VII!AI114*100</f>
        <v>25</v>
      </c>
      <c r="AP452" s="71">
        <f>VII!AJ114*100</f>
        <v>25</v>
      </c>
      <c r="AQ452" s="71">
        <f>VII!AK114*100</f>
        <v>25</v>
      </c>
    </row>
    <row r="453" spans="1:43" x14ac:dyDescent="0.2">
      <c r="A453" s="67" t="s">
        <v>94</v>
      </c>
      <c r="B453" s="67" t="s">
        <v>95</v>
      </c>
      <c r="C453" s="67" t="s">
        <v>104</v>
      </c>
      <c r="D453" s="67" t="s">
        <v>16</v>
      </c>
      <c r="E453" s="67" t="s">
        <v>12</v>
      </c>
      <c r="F453" s="67" t="s">
        <v>102</v>
      </c>
      <c r="G453" s="68" t="str">
        <f>VII!B115</f>
        <v>%</v>
      </c>
      <c r="H453" s="67" t="s">
        <v>93</v>
      </c>
      <c r="I453" s="69">
        <v>7</v>
      </c>
      <c r="J453" s="71">
        <f>VII!D115*100</f>
        <v>87.906603773584905</v>
      </c>
      <c r="K453" s="71">
        <f>VII!E115*100</f>
        <v>88.201451378809864</v>
      </c>
      <c r="L453" s="71">
        <f>VII!F115*100</f>
        <v>88.496298984034823</v>
      </c>
      <c r="M453" s="71">
        <f>VII!G115*100</f>
        <v>88.791146589259796</v>
      </c>
      <c r="N453" s="71">
        <f>VII!H115*100</f>
        <v>89.085994194484755</v>
      </c>
      <c r="O453" s="71">
        <f>VII!I115*100</f>
        <v>89.380841799709728</v>
      </c>
      <c r="P453" s="71">
        <f>VII!J115*100</f>
        <v>89.675689404934687</v>
      </c>
      <c r="Q453" s="71">
        <f>VII!K115*100</f>
        <v>89.970537010159646</v>
      </c>
      <c r="R453" s="71">
        <f>VII!L115*100</f>
        <v>90.265384615384619</v>
      </c>
      <c r="S453" s="71">
        <f>VII!M115*100</f>
        <v>90.560232220609578</v>
      </c>
      <c r="T453" s="71">
        <f>VII!N115*100</f>
        <v>90.855079825834537</v>
      </c>
      <c r="U453" s="71">
        <f>VII!O115*100</f>
        <v>91.14992743105951</v>
      </c>
      <c r="V453" s="71">
        <f>VII!P115*100</f>
        <v>91.444775036284469</v>
      </c>
      <c r="W453" s="71">
        <f>VII!Q115*100</f>
        <v>91.739622641509428</v>
      </c>
      <c r="X453" s="71">
        <f>VII!R115*100</f>
        <v>91.739622641509428</v>
      </c>
      <c r="Y453" s="71">
        <f>VII!S115*100</f>
        <v>91.739622641509428</v>
      </c>
      <c r="Z453" s="71">
        <f>VII!T115*100</f>
        <v>91.739622641509428</v>
      </c>
      <c r="AA453" s="71">
        <f>VII!U115*100</f>
        <v>91.739622641509428</v>
      </c>
      <c r="AB453" s="71">
        <f>VII!V115*100</f>
        <v>91.739622641509428</v>
      </c>
      <c r="AC453" s="71">
        <f>VII!W115*100</f>
        <v>91.739622641509428</v>
      </c>
      <c r="AD453" s="71">
        <f>VII!X115*100</f>
        <v>91.739622641509428</v>
      </c>
      <c r="AE453" s="71">
        <f>VII!Y115*100</f>
        <v>91.739622641509428</v>
      </c>
      <c r="AF453" s="71">
        <f>VII!Z115*100</f>
        <v>91.739622641509428</v>
      </c>
      <c r="AG453" s="71">
        <f>VII!AA115*100</f>
        <v>91.739622641509428</v>
      </c>
      <c r="AH453" s="71">
        <f>VII!AB115*100</f>
        <v>91.739622641509428</v>
      </c>
      <c r="AI453" s="71">
        <f>VII!AC115*100</f>
        <v>91.739622641509428</v>
      </c>
      <c r="AJ453" s="71">
        <f>VII!AD115*100</f>
        <v>91.739622641509428</v>
      </c>
      <c r="AK453" s="71">
        <f>VII!AE115*100</f>
        <v>91.739622641509428</v>
      </c>
      <c r="AL453" s="71">
        <f>VII!AF115*100</f>
        <v>91.739622641509428</v>
      </c>
      <c r="AM453" s="71">
        <f>VII!AG115*100</f>
        <v>91.739622641509428</v>
      </c>
      <c r="AN453" s="71">
        <f>VII!AH115*100</f>
        <v>91.739622641509428</v>
      </c>
      <c r="AO453" s="71">
        <f>VII!AI115*100</f>
        <v>91.739622641509428</v>
      </c>
      <c r="AP453" s="71">
        <f>VII!AJ115*100</f>
        <v>91.739622641509428</v>
      </c>
      <c r="AQ453" s="71">
        <f>VII!AK115*100</f>
        <v>91.739622641509428</v>
      </c>
    </row>
    <row r="454" spans="1:43" x14ac:dyDescent="0.2">
      <c r="A454" s="67" t="s">
        <v>94</v>
      </c>
      <c r="B454" s="67" t="s">
        <v>95</v>
      </c>
      <c r="C454" s="67" t="s">
        <v>104</v>
      </c>
      <c r="D454" s="67" t="s">
        <v>16</v>
      </c>
      <c r="E454" s="67" t="s">
        <v>13</v>
      </c>
      <c r="F454" s="67" t="s">
        <v>102</v>
      </c>
      <c r="G454" s="68" t="str">
        <f>VII!B116</f>
        <v>%</v>
      </c>
      <c r="H454" s="67" t="s">
        <v>93</v>
      </c>
      <c r="I454" s="69">
        <v>7</v>
      </c>
      <c r="J454" s="71">
        <f>VII!D116*100</f>
        <v>25</v>
      </c>
      <c r="K454" s="71">
        <f>VII!E116*100</f>
        <v>25</v>
      </c>
      <c r="L454" s="71">
        <f>VII!F116*100</f>
        <v>25</v>
      </c>
      <c r="M454" s="71">
        <f>VII!G116*100</f>
        <v>25</v>
      </c>
      <c r="N454" s="71">
        <f>VII!H116*100</f>
        <v>25</v>
      </c>
      <c r="O454" s="71">
        <f>VII!I116*100</f>
        <v>25</v>
      </c>
      <c r="P454" s="71">
        <f>VII!J116*100</f>
        <v>25</v>
      </c>
      <c r="Q454" s="71">
        <f>VII!K116*100</f>
        <v>25</v>
      </c>
      <c r="R454" s="71">
        <f>VII!L116*100</f>
        <v>25</v>
      </c>
      <c r="S454" s="71">
        <f>VII!M116*100</f>
        <v>25</v>
      </c>
      <c r="T454" s="71">
        <f>VII!N116*100</f>
        <v>25</v>
      </c>
      <c r="U454" s="71">
        <f>VII!O116*100</f>
        <v>25</v>
      </c>
      <c r="V454" s="71">
        <f>VII!P116*100</f>
        <v>25</v>
      </c>
      <c r="W454" s="71">
        <f>VII!Q116*100</f>
        <v>25</v>
      </c>
      <c r="X454" s="71">
        <f>VII!R116*100</f>
        <v>25</v>
      </c>
      <c r="Y454" s="71">
        <f>VII!S116*100</f>
        <v>25</v>
      </c>
      <c r="Z454" s="71">
        <f>VII!T116*100</f>
        <v>25</v>
      </c>
      <c r="AA454" s="71">
        <f>VII!U116*100</f>
        <v>25</v>
      </c>
      <c r="AB454" s="71">
        <f>VII!V116*100</f>
        <v>25</v>
      </c>
      <c r="AC454" s="71">
        <f>VII!W116*100</f>
        <v>25</v>
      </c>
      <c r="AD454" s="71">
        <f>VII!X116*100</f>
        <v>25</v>
      </c>
      <c r="AE454" s="71">
        <f>VII!Y116*100</f>
        <v>25</v>
      </c>
      <c r="AF454" s="71">
        <f>VII!Z116*100</f>
        <v>25</v>
      </c>
      <c r="AG454" s="71">
        <f>VII!AA116*100</f>
        <v>25</v>
      </c>
      <c r="AH454" s="71">
        <f>VII!AB116*100</f>
        <v>25</v>
      </c>
      <c r="AI454" s="71">
        <f>VII!AC116*100</f>
        <v>25</v>
      </c>
      <c r="AJ454" s="71">
        <f>VII!AD116*100</f>
        <v>25</v>
      </c>
      <c r="AK454" s="71">
        <f>VII!AE116*100</f>
        <v>25</v>
      </c>
      <c r="AL454" s="71">
        <f>VII!AF116*100</f>
        <v>25</v>
      </c>
      <c r="AM454" s="71">
        <f>VII!AG116*100</f>
        <v>25</v>
      </c>
      <c r="AN454" s="71">
        <f>VII!AH116*100</f>
        <v>25</v>
      </c>
      <c r="AO454" s="71">
        <f>VII!AI116*100</f>
        <v>25</v>
      </c>
      <c r="AP454" s="71">
        <f>VII!AJ116*100</f>
        <v>25</v>
      </c>
      <c r="AQ454" s="71">
        <f>VII!AK116*100</f>
        <v>25</v>
      </c>
    </row>
    <row r="455" spans="1:43" x14ac:dyDescent="0.2">
      <c r="A455" s="67" t="s">
        <v>94</v>
      </c>
      <c r="B455" s="67" t="s">
        <v>95</v>
      </c>
      <c r="C455" s="67" t="s">
        <v>104</v>
      </c>
      <c r="D455" s="67" t="s">
        <v>16</v>
      </c>
      <c r="E455" s="67" t="s">
        <v>55</v>
      </c>
      <c r="F455" s="67" t="s">
        <v>102</v>
      </c>
      <c r="G455" s="68" t="str">
        <f>VII!B117</f>
        <v>%</v>
      </c>
      <c r="H455" s="67" t="s">
        <v>93</v>
      </c>
      <c r="I455" s="69">
        <v>7</v>
      </c>
      <c r="J455" s="71">
        <f>VII!D117*100</f>
        <v>25</v>
      </c>
      <c r="K455" s="71">
        <f>VII!E117*100</f>
        <v>25</v>
      </c>
      <c r="L455" s="71">
        <f>VII!F117*100</f>
        <v>25</v>
      </c>
      <c r="M455" s="71">
        <f>VII!G117*100</f>
        <v>25</v>
      </c>
      <c r="N455" s="71">
        <f>VII!H117*100</f>
        <v>25</v>
      </c>
      <c r="O455" s="71">
        <f>VII!I117*100</f>
        <v>25</v>
      </c>
      <c r="P455" s="71">
        <f>VII!J117*100</f>
        <v>25</v>
      </c>
      <c r="Q455" s="71">
        <f>VII!K117*100</f>
        <v>25</v>
      </c>
      <c r="R455" s="71">
        <f>VII!L117*100</f>
        <v>25</v>
      </c>
      <c r="S455" s="71">
        <f>VII!M117*100</f>
        <v>25</v>
      </c>
      <c r="T455" s="71">
        <f>VII!N117*100</f>
        <v>25</v>
      </c>
      <c r="U455" s="71">
        <f>VII!O117*100</f>
        <v>25</v>
      </c>
      <c r="V455" s="71">
        <f>VII!P117*100</f>
        <v>25</v>
      </c>
      <c r="W455" s="71">
        <f>VII!Q117*100</f>
        <v>25</v>
      </c>
      <c r="X455" s="71">
        <f>VII!R117*100</f>
        <v>25</v>
      </c>
      <c r="Y455" s="71">
        <f>VII!S117*100</f>
        <v>25</v>
      </c>
      <c r="Z455" s="71">
        <f>VII!T117*100</f>
        <v>25</v>
      </c>
      <c r="AA455" s="71">
        <f>VII!U117*100</f>
        <v>25</v>
      </c>
      <c r="AB455" s="71">
        <f>VII!V117*100</f>
        <v>25</v>
      </c>
      <c r="AC455" s="71">
        <f>VII!W117*100</f>
        <v>25</v>
      </c>
      <c r="AD455" s="71">
        <f>VII!X117*100</f>
        <v>25</v>
      </c>
      <c r="AE455" s="71">
        <f>VII!Y117*100</f>
        <v>25</v>
      </c>
      <c r="AF455" s="71">
        <f>VII!Z117*100</f>
        <v>25</v>
      </c>
      <c r="AG455" s="71">
        <f>VII!AA117*100</f>
        <v>25</v>
      </c>
      <c r="AH455" s="71">
        <f>VII!AB117*100</f>
        <v>25</v>
      </c>
      <c r="AI455" s="71">
        <f>VII!AC117*100</f>
        <v>25</v>
      </c>
      <c r="AJ455" s="71">
        <f>VII!AD117*100</f>
        <v>25</v>
      </c>
      <c r="AK455" s="71">
        <f>VII!AE117*100</f>
        <v>25</v>
      </c>
      <c r="AL455" s="71">
        <f>VII!AF117*100</f>
        <v>25</v>
      </c>
      <c r="AM455" s="71">
        <f>VII!AG117*100</f>
        <v>25</v>
      </c>
      <c r="AN455" s="71">
        <f>VII!AH117*100</f>
        <v>25</v>
      </c>
      <c r="AO455" s="71">
        <f>VII!AI117*100</f>
        <v>25</v>
      </c>
      <c r="AP455" s="71">
        <f>VII!AJ117*100</f>
        <v>25</v>
      </c>
      <c r="AQ455" s="71">
        <f>VII!AK117*100</f>
        <v>25</v>
      </c>
    </row>
    <row r="456" spans="1:43" x14ac:dyDescent="0.2">
      <c r="A456" s="67" t="s">
        <v>94</v>
      </c>
      <c r="B456" s="67" t="s">
        <v>95</v>
      </c>
      <c r="C456" s="67" t="s">
        <v>104</v>
      </c>
      <c r="D456" s="67" t="s">
        <v>16</v>
      </c>
      <c r="E456" s="67" t="s">
        <v>75</v>
      </c>
      <c r="F456" s="67" t="s">
        <v>102</v>
      </c>
      <c r="G456" s="68" t="str">
        <f>VII!B118</f>
        <v>%</v>
      </c>
      <c r="H456" s="67" t="s">
        <v>93</v>
      </c>
      <c r="I456" s="69">
        <v>7</v>
      </c>
      <c r="J456" s="71">
        <f>VII!D118*100</f>
        <v>100</v>
      </c>
      <c r="K456" s="71">
        <f>VII!E118*100</f>
        <v>100</v>
      </c>
      <c r="L456" s="71">
        <f>VII!F118*100</f>
        <v>100</v>
      </c>
      <c r="M456" s="71">
        <f>VII!G118*100</f>
        <v>100</v>
      </c>
      <c r="N456" s="71">
        <f>VII!H118*100</f>
        <v>100</v>
      </c>
      <c r="O456" s="71">
        <f>VII!I118*100</f>
        <v>100</v>
      </c>
      <c r="P456" s="71">
        <f>VII!J118*100</f>
        <v>100</v>
      </c>
      <c r="Q456" s="71">
        <f>VII!K118*100</f>
        <v>100</v>
      </c>
      <c r="R456" s="71">
        <f>VII!L118*100</f>
        <v>100</v>
      </c>
      <c r="S456" s="71">
        <f>VII!M118*100</f>
        <v>100</v>
      </c>
      <c r="T456" s="71">
        <f>VII!N118*100</f>
        <v>100</v>
      </c>
      <c r="U456" s="71">
        <f>VII!O118*100</f>
        <v>100</v>
      </c>
      <c r="V456" s="71">
        <f>VII!P118*100</f>
        <v>100</v>
      </c>
      <c r="W456" s="71">
        <f>VII!Q118*100</f>
        <v>100</v>
      </c>
      <c r="X456" s="71">
        <f>VII!R118*100</f>
        <v>100</v>
      </c>
      <c r="Y456" s="71">
        <f>VII!S118*100</f>
        <v>100</v>
      </c>
      <c r="Z456" s="71">
        <f>VII!T118*100</f>
        <v>100</v>
      </c>
      <c r="AA456" s="71">
        <f>VII!U118*100</f>
        <v>100</v>
      </c>
      <c r="AB456" s="71">
        <f>VII!V118*100</f>
        <v>100</v>
      </c>
      <c r="AC456" s="71">
        <f>VII!W118*100</f>
        <v>100</v>
      </c>
      <c r="AD456" s="71">
        <f>VII!X118*100</f>
        <v>100</v>
      </c>
      <c r="AE456" s="71">
        <f>VII!Y118*100</f>
        <v>100</v>
      </c>
      <c r="AF456" s="71">
        <f>VII!Z118*100</f>
        <v>100</v>
      </c>
      <c r="AG456" s="71">
        <f>VII!AA118*100</f>
        <v>100</v>
      </c>
      <c r="AH456" s="71">
        <f>VII!AB118*100</f>
        <v>100</v>
      </c>
      <c r="AI456" s="71">
        <f>VII!AC118*100</f>
        <v>100</v>
      </c>
      <c r="AJ456" s="71">
        <f>VII!AD118*100</f>
        <v>100</v>
      </c>
      <c r="AK456" s="71">
        <f>VII!AE118*100</f>
        <v>100</v>
      </c>
      <c r="AL456" s="71">
        <f>VII!AF118*100</f>
        <v>100</v>
      </c>
      <c r="AM456" s="71">
        <f>VII!AG118*100</f>
        <v>100</v>
      </c>
      <c r="AN456" s="71">
        <f>VII!AH118*100</f>
        <v>100</v>
      </c>
      <c r="AO456" s="71">
        <f>VII!AI118*100</f>
        <v>100</v>
      </c>
      <c r="AP456" s="71">
        <f>VII!AJ118*100</f>
        <v>100</v>
      </c>
      <c r="AQ456" s="71">
        <f>VII!AK118*100</f>
        <v>100</v>
      </c>
    </row>
    <row r="457" spans="1:43" x14ac:dyDescent="0.2">
      <c r="A457" s="67" t="s">
        <v>94</v>
      </c>
      <c r="B457" s="67" t="s">
        <v>95</v>
      </c>
      <c r="C457" s="67" t="s">
        <v>104</v>
      </c>
      <c r="D457" s="67" t="s">
        <v>79</v>
      </c>
      <c r="E457" s="67" t="s">
        <v>7</v>
      </c>
      <c r="F457" s="67" t="s">
        <v>102</v>
      </c>
      <c r="G457" s="68" t="str">
        <f>VII!B121</f>
        <v>%</v>
      </c>
      <c r="H457" s="67" t="s">
        <v>93</v>
      </c>
      <c r="I457" s="69">
        <v>7</v>
      </c>
      <c r="J457" s="71">
        <f>VII!D121*100</f>
        <v>82</v>
      </c>
      <c r="K457" s="71">
        <f>VII!E121*100</f>
        <v>82</v>
      </c>
      <c r="L457" s="71">
        <f>VII!F121*100</f>
        <v>82</v>
      </c>
      <c r="M457" s="71">
        <f>VII!G121*100</f>
        <v>82</v>
      </c>
      <c r="N457" s="71">
        <f>VII!H121*100</f>
        <v>82</v>
      </c>
      <c r="O457" s="71">
        <f>VII!I121*100</f>
        <v>82</v>
      </c>
      <c r="P457" s="71">
        <f>VII!J121*100</f>
        <v>82</v>
      </c>
      <c r="Q457" s="71">
        <f>VII!K121*100</f>
        <v>82</v>
      </c>
      <c r="R457" s="71">
        <f>VII!L121*100</f>
        <v>82</v>
      </c>
      <c r="S457" s="71">
        <f>VII!M121*100</f>
        <v>82</v>
      </c>
      <c r="T457" s="71">
        <f>VII!N121*100</f>
        <v>82</v>
      </c>
      <c r="U457" s="71">
        <f>VII!O121*100</f>
        <v>82</v>
      </c>
      <c r="V457" s="71">
        <f>VII!P121*100</f>
        <v>82</v>
      </c>
      <c r="W457" s="71">
        <f>VII!Q121*100</f>
        <v>82</v>
      </c>
      <c r="X457" s="71">
        <f>VII!R121*100</f>
        <v>82</v>
      </c>
      <c r="Y457" s="71">
        <f>VII!S121*100</f>
        <v>82</v>
      </c>
      <c r="Z457" s="71">
        <f>VII!T121*100</f>
        <v>82</v>
      </c>
      <c r="AA457" s="71">
        <f>VII!U121*100</f>
        <v>82</v>
      </c>
      <c r="AB457" s="71">
        <f>VII!V121*100</f>
        <v>82</v>
      </c>
      <c r="AC457" s="71">
        <f>VII!W121*100</f>
        <v>82</v>
      </c>
      <c r="AD457" s="71">
        <f>VII!X121*100</f>
        <v>82</v>
      </c>
      <c r="AE457" s="71">
        <f>VII!Y121*100</f>
        <v>82</v>
      </c>
      <c r="AF457" s="71">
        <f>VII!Z121*100</f>
        <v>82</v>
      </c>
      <c r="AG457" s="71">
        <f>VII!AA121*100</f>
        <v>82</v>
      </c>
      <c r="AH457" s="71">
        <f>VII!AB121*100</f>
        <v>82</v>
      </c>
      <c r="AI457" s="71">
        <f>VII!AC121*100</f>
        <v>82</v>
      </c>
      <c r="AJ457" s="71">
        <f>VII!AD121*100</f>
        <v>82</v>
      </c>
      <c r="AK457" s="71">
        <f>VII!AE121*100</f>
        <v>82</v>
      </c>
      <c r="AL457" s="71">
        <f>VII!AF121*100</f>
        <v>82</v>
      </c>
      <c r="AM457" s="71">
        <f>VII!AG121*100</f>
        <v>82</v>
      </c>
      <c r="AN457" s="71">
        <f>VII!AH121*100</f>
        <v>82</v>
      </c>
      <c r="AO457" s="71">
        <f>VII!AI121*100</f>
        <v>82</v>
      </c>
      <c r="AP457" s="71">
        <f>VII!AJ121*100</f>
        <v>82</v>
      </c>
      <c r="AQ457" s="71">
        <f>VII!AK121*100</f>
        <v>82</v>
      </c>
    </row>
    <row r="458" spans="1:43" x14ac:dyDescent="0.2">
      <c r="A458" s="67" t="s">
        <v>94</v>
      </c>
      <c r="B458" s="67" t="s">
        <v>95</v>
      </c>
      <c r="C458" s="67" t="s">
        <v>104</v>
      </c>
      <c r="D458" s="67" t="s">
        <v>79</v>
      </c>
      <c r="E458" s="67" t="s">
        <v>9</v>
      </c>
      <c r="F458" s="67" t="s">
        <v>102</v>
      </c>
      <c r="G458" s="68" t="str">
        <f>VII!B122</f>
        <v>%</v>
      </c>
      <c r="H458" s="67" t="s">
        <v>93</v>
      </c>
      <c r="I458" s="69">
        <v>7</v>
      </c>
      <c r="J458" s="71">
        <f>VII!D122*100</f>
        <v>74.099999999999994</v>
      </c>
      <c r="K458" s="71">
        <f>VII!E122*100</f>
        <v>74.099999999999994</v>
      </c>
      <c r="L458" s="71">
        <f>VII!F122*100</f>
        <v>74.099999999999994</v>
      </c>
      <c r="M458" s="71">
        <f>VII!G122*100</f>
        <v>74.099999999999994</v>
      </c>
      <c r="N458" s="71">
        <f>VII!H122*100</f>
        <v>74.099999999999994</v>
      </c>
      <c r="O458" s="71">
        <f>VII!I122*100</f>
        <v>74.099999999999994</v>
      </c>
      <c r="P458" s="71">
        <f>VII!J122*100</f>
        <v>74.099999999999994</v>
      </c>
      <c r="Q458" s="71">
        <f>VII!K122*100</f>
        <v>74.099999999999994</v>
      </c>
      <c r="R458" s="71">
        <f>VII!L122*100</f>
        <v>74.099999999999994</v>
      </c>
      <c r="S458" s="71">
        <f>VII!M122*100</f>
        <v>74.099999999999994</v>
      </c>
      <c r="T458" s="71">
        <f>VII!N122*100</f>
        <v>74.099999999999994</v>
      </c>
      <c r="U458" s="71">
        <f>VII!O122*100</f>
        <v>74.099999999999994</v>
      </c>
      <c r="V458" s="71">
        <f>VII!P122*100</f>
        <v>74.099999999999994</v>
      </c>
      <c r="W458" s="71">
        <f>VII!Q122*100</f>
        <v>74.099999999999994</v>
      </c>
      <c r="X458" s="71">
        <f>VII!R122*100</f>
        <v>74.099999999999994</v>
      </c>
      <c r="Y458" s="71">
        <f>VII!S122*100</f>
        <v>74.099999999999994</v>
      </c>
      <c r="Z458" s="71">
        <f>VII!T122*100</f>
        <v>74.099999999999994</v>
      </c>
      <c r="AA458" s="71">
        <f>VII!U122*100</f>
        <v>74.099999999999994</v>
      </c>
      <c r="AB458" s="71">
        <f>VII!V122*100</f>
        <v>74.099999999999994</v>
      </c>
      <c r="AC458" s="71">
        <f>VII!W122*100</f>
        <v>74.099999999999994</v>
      </c>
      <c r="AD458" s="71">
        <f>VII!X122*100</f>
        <v>74.099999999999994</v>
      </c>
      <c r="AE458" s="71">
        <f>VII!Y122*100</f>
        <v>74.099999999999994</v>
      </c>
      <c r="AF458" s="71">
        <f>VII!Z122*100</f>
        <v>74.099999999999994</v>
      </c>
      <c r="AG458" s="71">
        <f>VII!AA122*100</f>
        <v>74.099999999999994</v>
      </c>
      <c r="AH458" s="71">
        <f>VII!AB122*100</f>
        <v>74.099999999999994</v>
      </c>
      <c r="AI458" s="71">
        <f>VII!AC122*100</f>
        <v>74.099999999999994</v>
      </c>
      <c r="AJ458" s="71">
        <f>VII!AD122*100</f>
        <v>74.099999999999994</v>
      </c>
      <c r="AK458" s="71">
        <f>VII!AE122*100</f>
        <v>74.099999999999994</v>
      </c>
      <c r="AL458" s="71">
        <f>VII!AF122*100</f>
        <v>74.099999999999994</v>
      </c>
      <c r="AM458" s="71">
        <f>VII!AG122*100</f>
        <v>74.099999999999994</v>
      </c>
      <c r="AN458" s="71">
        <f>VII!AH122*100</f>
        <v>74.099999999999994</v>
      </c>
      <c r="AO458" s="71">
        <f>VII!AI122*100</f>
        <v>74.099999999999994</v>
      </c>
      <c r="AP458" s="71">
        <f>VII!AJ122*100</f>
        <v>74.099999999999994</v>
      </c>
      <c r="AQ458" s="71">
        <f>VII!AK122*100</f>
        <v>74.099999999999994</v>
      </c>
    </row>
    <row r="459" spans="1:43" x14ac:dyDescent="0.2">
      <c r="A459" s="67" t="s">
        <v>94</v>
      </c>
      <c r="B459" s="67" t="s">
        <v>95</v>
      </c>
      <c r="C459" s="67" t="s">
        <v>104</v>
      </c>
      <c r="D459" s="67" t="s">
        <v>79</v>
      </c>
      <c r="E459" s="67" t="s">
        <v>10</v>
      </c>
      <c r="F459" s="67" t="s">
        <v>102</v>
      </c>
      <c r="G459" s="68" t="str">
        <f>VII!B123</f>
        <v>%</v>
      </c>
      <c r="H459" s="67" t="s">
        <v>93</v>
      </c>
      <c r="I459" s="69">
        <v>7</v>
      </c>
      <c r="J459" s="71">
        <f>VII!D123*100</f>
        <v>82</v>
      </c>
      <c r="K459" s="71">
        <f>VII!E123*100</f>
        <v>82</v>
      </c>
      <c r="L459" s="71">
        <f>VII!F123*100</f>
        <v>82</v>
      </c>
      <c r="M459" s="71">
        <f>VII!G123*100</f>
        <v>82</v>
      </c>
      <c r="N459" s="71">
        <f>VII!H123*100</f>
        <v>82</v>
      </c>
      <c r="O459" s="71">
        <f>VII!I123*100</f>
        <v>82</v>
      </c>
      <c r="P459" s="71">
        <f>VII!J123*100</f>
        <v>82</v>
      </c>
      <c r="Q459" s="71">
        <f>VII!K123*100</f>
        <v>82</v>
      </c>
      <c r="R459" s="71">
        <f>VII!L123*100</f>
        <v>82</v>
      </c>
      <c r="S459" s="71">
        <f>VII!M123*100</f>
        <v>82</v>
      </c>
      <c r="T459" s="71">
        <f>VII!N123*100</f>
        <v>82</v>
      </c>
      <c r="U459" s="71">
        <f>VII!O123*100</f>
        <v>82</v>
      </c>
      <c r="V459" s="71">
        <f>VII!P123*100</f>
        <v>82</v>
      </c>
      <c r="W459" s="71">
        <f>VII!Q123*100</f>
        <v>82</v>
      </c>
      <c r="X459" s="71">
        <f>VII!R123*100</f>
        <v>82</v>
      </c>
      <c r="Y459" s="71">
        <f>VII!S123*100</f>
        <v>82</v>
      </c>
      <c r="Z459" s="71">
        <f>VII!T123*100</f>
        <v>82</v>
      </c>
      <c r="AA459" s="71">
        <f>VII!U123*100</f>
        <v>82</v>
      </c>
      <c r="AB459" s="71">
        <f>VII!V123*100</f>
        <v>82</v>
      </c>
      <c r="AC459" s="71">
        <f>VII!W123*100</f>
        <v>82</v>
      </c>
      <c r="AD459" s="71">
        <f>VII!X123*100</f>
        <v>82</v>
      </c>
      <c r="AE459" s="71">
        <f>VII!Y123*100</f>
        <v>82</v>
      </c>
      <c r="AF459" s="71">
        <f>VII!Z123*100</f>
        <v>82</v>
      </c>
      <c r="AG459" s="71">
        <f>VII!AA123*100</f>
        <v>82</v>
      </c>
      <c r="AH459" s="71">
        <f>VII!AB123*100</f>
        <v>82</v>
      </c>
      <c r="AI459" s="71">
        <f>VII!AC123*100</f>
        <v>82</v>
      </c>
      <c r="AJ459" s="71">
        <f>VII!AD123*100</f>
        <v>82</v>
      </c>
      <c r="AK459" s="71">
        <f>VII!AE123*100</f>
        <v>82</v>
      </c>
      <c r="AL459" s="71">
        <f>VII!AF123*100</f>
        <v>82</v>
      </c>
      <c r="AM459" s="71">
        <f>VII!AG123*100</f>
        <v>82</v>
      </c>
      <c r="AN459" s="71">
        <f>VII!AH123*100</f>
        <v>82</v>
      </c>
      <c r="AO459" s="71">
        <f>VII!AI123*100</f>
        <v>82</v>
      </c>
      <c r="AP459" s="71">
        <f>VII!AJ123*100</f>
        <v>82</v>
      </c>
      <c r="AQ459" s="71">
        <f>VII!AK123*100</f>
        <v>82</v>
      </c>
    </row>
    <row r="460" spans="1:43" x14ac:dyDescent="0.2">
      <c r="A460" s="67" t="s">
        <v>94</v>
      </c>
      <c r="B460" s="67" t="s">
        <v>95</v>
      </c>
      <c r="C460" s="67" t="s">
        <v>104</v>
      </c>
      <c r="D460" s="67" t="s">
        <v>79</v>
      </c>
      <c r="E460" s="67" t="s">
        <v>11</v>
      </c>
      <c r="F460" s="67" t="s">
        <v>102</v>
      </c>
      <c r="G460" s="68" t="str">
        <f>VII!B124</f>
        <v>%</v>
      </c>
      <c r="H460" s="67" t="s">
        <v>93</v>
      </c>
      <c r="I460" s="69">
        <v>7</v>
      </c>
      <c r="J460" s="71">
        <f>VII!D124*100</f>
        <v>76.7</v>
      </c>
      <c r="K460" s="71">
        <f>VII!E124*100</f>
        <v>76.7</v>
      </c>
      <c r="L460" s="71">
        <f>VII!F124*100</f>
        <v>76.7</v>
      </c>
      <c r="M460" s="71">
        <f>VII!G124*100</f>
        <v>76.7</v>
      </c>
      <c r="N460" s="71">
        <f>VII!H124*100</f>
        <v>76.7</v>
      </c>
      <c r="O460" s="71">
        <f>VII!I124*100</f>
        <v>76.7</v>
      </c>
      <c r="P460" s="71">
        <f>VII!J124*100</f>
        <v>76.7</v>
      </c>
      <c r="Q460" s="71">
        <f>VII!K124*100</f>
        <v>76.7</v>
      </c>
      <c r="R460" s="71">
        <f>VII!L124*100</f>
        <v>76.7</v>
      </c>
      <c r="S460" s="71">
        <f>VII!M124*100</f>
        <v>76.7</v>
      </c>
      <c r="T460" s="71">
        <f>VII!N124*100</f>
        <v>76.7</v>
      </c>
      <c r="U460" s="71">
        <f>VII!O124*100</f>
        <v>76.7</v>
      </c>
      <c r="V460" s="71">
        <f>VII!P124*100</f>
        <v>76.7</v>
      </c>
      <c r="W460" s="71">
        <f>VII!Q124*100</f>
        <v>76.7</v>
      </c>
      <c r="X460" s="71">
        <f>VII!R124*100</f>
        <v>76.7</v>
      </c>
      <c r="Y460" s="71">
        <f>VII!S124*100</f>
        <v>76.7</v>
      </c>
      <c r="Z460" s="71">
        <f>VII!T124*100</f>
        <v>76.7</v>
      </c>
      <c r="AA460" s="71">
        <f>VII!U124*100</f>
        <v>76.7</v>
      </c>
      <c r="AB460" s="71">
        <f>VII!V124*100</f>
        <v>76.7</v>
      </c>
      <c r="AC460" s="71">
        <f>VII!W124*100</f>
        <v>76.7</v>
      </c>
      <c r="AD460" s="71">
        <f>VII!X124*100</f>
        <v>76.7</v>
      </c>
      <c r="AE460" s="71">
        <f>VII!Y124*100</f>
        <v>76.7</v>
      </c>
      <c r="AF460" s="71">
        <f>VII!Z124*100</f>
        <v>76.7</v>
      </c>
      <c r="AG460" s="71">
        <f>VII!AA124*100</f>
        <v>76.7</v>
      </c>
      <c r="AH460" s="71">
        <f>VII!AB124*100</f>
        <v>76.7</v>
      </c>
      <c r="AI460" s="71">
        <f>VII!AC124*100</f>
        <v>76.7</v>
      </c>
      <c r="AJ460" s="71">
        <f>VII!AD124*100</f>
        <v>76.7</v>
      </c>
      <c r="AK460" s="71">
        <f>VII!AE124*100</f>
        <v>76.7</v>
      </c>
      <c r="AL460" s="71">
        <f>VII!AF124*100</f>
        <v>76.7</v>
      </c>
      <c r="AM460" s="71">
        <f>VII!AG124*100</f>
        <v>76.7</v>
      </c>
      <c r="AN460" s="71">
        <f>VII!AH124*100</f>
        <v>76.7</v>
      </c>
      <c r="AO460" s="71">
        <f>VII!AI124*100</f>
        <v>76.7</v>
      </c>
      <c r="AP460" s="71">
        <f>VII!AJ124*100</f>
        <v>76.7</v>
      </c>
      <c r="AQ460" s="71">
        <f>VII!AK124*100</f>
        <v>76.7</v>
      </c>
    </row>
    <row r="461" spans="1:43" x14ac:dyDescent="0.2">
      <c r="A461" s="67" t="s">
        <v>94</v>
      </c>
      <c r="B461" s="67" t="s">
        <v>95</v>
      </c>
      <c r="C461" s="67" t="s">
        <v>104</v>
      </c>
      <c r="D461" s="67" t="s">
        <v>79</v>
      </c>
      <c r="E461" s="67" t="s">
        <v>106</v>
      </c>
      <c r="F461" s="67" t="s">
        <v>102</v>
      </c>
      <c r="G461" s="68" t="str">
        <f>VII!B125</f>
        <v>%</v>
      </c>
      <c r="H461" s="67" t="s">
        <v>93</v>
      </c>
      <c r="I461" s="69">
        <v>7</v>
      </c>
      <c r="J461" s="71">
        <f>VII!D125*100</f>
        <v>63.2</v>
      </c>
      <c r="K461" s="71">
        <f>VII!E125*100</f>
        <v>63.2</v>
      </c>
      <c r="L461" s="71">
        <f>VII!F125*100</f>
        <v>63.2</v>
      </c>
      <c r="M461" s="71">
        <f>VII!G125*100</f>
        <v>63.2</v>
      </c>
      <c r="N461" s="71">
        <f>VII!H125*100</f>
        <v>63.252666666666656</v>
      </c>
      <c r="O461" s="71">
        <f>VII!I125*100</f>
        <v>63.305333333333337</v>
      </c>
      <c r="P461" s="71">
        <f>VII!J125*100</f>
        <v>63.35799999999999</v>
      </c>
      <c r="Q461" s="71">
        <f>VII!K125*100</f>
        <v>63.410666666666671</v>
      </c>
      <c r="R461" s="71">
        <f>VII!L125*100</f>
        <v>63.463333333333338</v>
      </c>
      <c r="S461" s="71">
        <f>VII!M125*100</f>
        <v>63.515999999999991</v>
      </c>
      <c r="T461" s="71">
        <f>VII!N125*100</f>
        <v>63.568666666666672</v>
      </c>
      <c r="U461" s="71">
        <f>VII!O125*100</f>
        <v>63.621333333333332</v>
      </c>
      <c r="V461" s="71">
        <f>VII!P125*100</f>
        <v>63.674000000000007</v>
      </c>
      <c r="W461" s="71">
        <f>VII!Q125*100</f>
        <v>63.726666666666667</v>
      </c>
      <c r="X461" s="71">
        <f>VII!R125*100</f>
        <v>63.779333333333341</v>
      </c>
      <c r="Y461" s="71">
        <f>VII!S125*100</f>
        <v>63.832000000000001</v>
      </c>
      <c r="Z461" s="71">
        <f>VII!T125*100</f>
        <v>63.884666666666668</v>
      </c>
      <c r="AA461" s="71">
        <f>VII!U125*100</f>
        <v>63.937333333333335</v>
      </c>
      <c r="AB461" s="71">
        <f>VII!V125*100</f>
        <v>63.99</v>
      </c>
      <c r="AC461" s="71">
        <f>VII!W125*100</f>
        <v>64.042666666666676</v>
      </c>
      <c r="AD461" s="71">
        <f>VII!X125*100</f>
        <v>64.095333333333343</v>
      </c>
      <c r="AE461" s="71">
        <f>VII!Y125*100</f>
        <v>64.147999999999996</v>
      </c>
      <c r="AF461" s="71">
        <f>VII!Z125*100</f>
        <v>64.200666666666677</v>
      </c>
      <c r="AG461" s="71">
        <f>VII!AA125*100</f>
        <v>64.25333333333333</v>
      </c>
      <c r="AH461" s="71">
        <f>VII!AB125*100</f>
        <v>64.306000000000012</v>
      </c>
      <c r="AI461" s="71">
        <f>VII!AC125*100</f>
        <v>64.358666666666664</v>
      </c>
      <c r="AJ461" s="71">
        <f>VII!AD125*100</f>
        <v>64.411333333333332</v>
      </c>
      <c r="AK461" s="71">
        <f>VII!AE125*100</f>
        <v>64.463999999999999</v>
      </c>
      <c r="AL461" s="71">
        <f>VII!AF125*100</f>
        <v>64.516666666666666</v>
      </c>
      <c r="AM461" s="71">
        <f>VII!AG125*100</f>
        <v>64.569333333333333</v>
      </c>
      <c r="AN461" s="71">
        <f>VII!AH125*100</f>
        <v>64.622</v>
      </c>
      <c r="AO461" s="71">
        <f>VII!AI125*100</f>
        <v>64.674666666666667</v>
      </c>
      <c r="AP461" s="71">
        <f>VII!AJ125*100</f>
        <v>64.727333333333334</v>
      </c>
      <c r="AQ461" s="71">
        <f>VII!AK125*100</f>
        <v>64.779999999999987</v>
      </c>
    </row>
    <row r="462" spans="1:43" x14ac:dyDescent="0.2">
      <c r="A462" s="67" t="s">
        <v>94</v>
      </c>
      <c r="B462" s="67" t="s">
        <v>95</v>
      </c>
      <c r="C462" s="67" t="s">
        <v>104</v>
      </c>
      <c r="D462" s="67" t="s">
        <v>79</v>
      </c>
      <c r="E462" s="67" t="s">
        <v>12</v>
      </c>
      <c r="F462" s="67" t="s">
        <v>102</v>
      </c>
      <c r="G462" s="68" t="str">
        <f>VII!B126</f>
        <v>%</v>
      </c>
      <c r="H462" s="67" t="s">
        <v>93</v>
      </c>
      <c r="I462" s="69">
        <v>7</v>
      </c>
      <c r="J462" s="71">
        <f>VII!D126*100</f>
        <v>81.8</v>
      </c>
      <c r="K462" s="71">
        <f>VII!E126*100</f>
        <v>81.8</v>
      </c>
      <c r="L462" s="71">
        <f>VII!F126*100</f>
        <v>81.8</v>
      </c>
      <c r="M462" s="71">
        <f>VII!G126*100</f>
        <v>81.819473029999997</v>
      </c>
      <c r="N462" s="71">
        <f>VII!H126*100</f>
        <v>81.887655924191662</v>
      </c>
      <c r="O462" s="71">
        <f>VII!I126*100</f>
        <v>81.955838818383342</v>
      </c>
      <c r="P462" s="71">
        <f>VII!J126*100</f>
        <v>82.024021712575006</v>
      </c>
      <c r="Q462" s="71">
        <f>VII!K126*100</f>
        <v>82.092204606766671</v>
      </c>
      <c r="R462" s="71">
        <f>VII!L126*100</f>
        <v>82.160387500958336</v>
      </c>
      <c r="S462" s="71">
        <f>VII!M126*100</f>
        <v>82.228570395149987</v>
      </c>
      <c r="T462" s="71">
        <f>VII!N126*100</f>
        <v>82.296753289341666</v>
      </c>
      <c r="U462" s="71">
        <f>VII!O126*100</f>
        <v>82.364936183533331</v>
      </c>
      <c r="V462" s="71">
        <f>VII!P126*100</f>
        <v>82.43311907772501</v>
      </c>
      <c r="W462" s="71">
        <f>VII!Q126*100</f>
        <v>82.501301971916661</v>
      </c>
      <c r="X462" s="71">
        <f>VII!R126*100</f>
        <v>82.56948486610834</v>
      </c>
      <c r="Y462" s="71">
        <f>VII!S126*100</f>
        <v>82.637667760300005</v>
      </c>
      <c r="Z462" s="71">
        <f>VII!T126*100</f>
        <v>82.70585065449167</v>
      </c>
      <c r="AA462" s="71">
        <f>VII!U126*100</f>
        <v>82.774033548683335</v>
      </c>
      <c r="AB462" s="71">
        <f>VII!V126*100</f>
        <v>82.842216442874999</v>
      </c>
      <c r="AC462" s="71">
        <f>VII!W126*100</f>
        <v>82.910399337066679</v>
      </c>
      <c r="AD462" s="71">
        <f>VII!X126*100</f>
        <v>82.978582231258329</v>
      </c>
      <c r="AE462" s="71">
        <f>VII!Y126*100</f>
        <v>83.046765125449994</v>
      </c>
      <c r="AF462" s="71">
        <f>VII!Z126*100</f>
        <v>83.114948019641659</v>
      </c>
      <c r="AG462" s="71">
        <f>VII!AA126*100</f>
        <v>83.183130913833324</v>
      </c>
      <c r="AH462" s="71">
        <f>VII!AB126*100</f>
        <v>83.251313808025003</v>
      </c>
      <c r="AI462" s="71">
        <f>VII!AC126*100</f>
        <v>83.319496702216668</v>
      </c>
      <c r="AJ462" s="71">
        <f>VII!AD126*100</f>
        <v>83.387679596408333</v>
      </c>
      <c r="AK462" s="71">
        <f>VII!AE126*100</f>
        <v>83.455862490599998</v>
      </c>
      <c r="AL462" s="71">
        <f>VII!AF126*100</f>
        <v>83.524045384791663</v>
      </c>
      <c r="AM462" s="71">
        <f>VII!AG126*100</f>
        <v>83.592228278983342</v>
      </c>
      <c r="AN462" s="71">
        <f>VII!AH126*100</f>
        <v>83.660411173174992</v>
      </c>
      <c r="AO462" s="71">
        <f>VII!AI126*100</f>
        <v>83.728594067366686</v>
      </c>
      <c r="AP462" s="71">
        <f>VII!AJ126*100</f>
        <v>83.796776961558336</v>
      </c>
      <c r="AQ462" s="71">
        <f>VII!AK126*100</f>
        <v>83.864959855750001</v>
      </c>
    </row>
    <row r="463" spans="1:43" x14ac:dyDescent="0.2">
      <c r="A463" s="67" t="s">
        <v>94</v>
      </c>
      <c r="B463" s="67" t="s">
        <v>95</v>
      </c>
      <c r="C463" s="67" t="s">
        <v>104</v>
      </c>
      <c r="D463" s="67" t="s">
        <v>79</v>
      </c>
      <c r="E463" s="67" t="s">
        <v>54</v>
      </c>
      <c r="F463" s="67" t="s">
        <v>102</v>
      </c>
      <c r="G463" s="68" t="str">
        <f>VII!B127</f>
        <v>%</v>
      </c>
      <c r="H463" s="67" t="s">
        <v>93</v>
      </c>
      <c r="I463" s="69">
        <v>7</v>
      </c>
      <c r="J463" s="71">
        <f>VII!D127*100</f>
        <v>50</v>
      </c>
      <c r="K463" s="71">
        <f>VII!E127*100</f>
        <v>50</v>
      </c>
      <c r="L463" s="71">
        <f>VII!F127*100</f>
        <v>50</v>
      </c>
      <c r="M463" s="71">
        <f>VII!G127*100</f>
        <v>50</v>
      </c>
      <c r="N463" s="71">
        <f>VII!H127*100</f>
        <v>50.041666666666664</v>
      </c>
      <c r="O463" s="71">
        <f>VII!I127*100</f>
        <v>50.083333333333336</v>
      </c>
      <c r="P463" s="71">
        <f>VII!J127*100</f>
        <v>50.125</v>
      </c>
      <c r="Q463" s="71">
        <f>VII!K127*100</f>
        <v>50.166666666666671</v>
      </c>
      <c r="R463" s="71">
        <f>VII!L127*100</f>
        <v>50.208333333333336</v>
      </c>
      <c r="S463" s="71">
        <f>VII!M127*100</f>
        <v>50.249999999999993</v>
      </c>
      <c r="T463" s="71">
        <f>VII!N127*100</f>
        <v>50.291666666666671</v>
      </c>
      <c r="U463" s="71">
        <f>VII!O127*100</f>
        <v>50.333333333333329</v>
      </c>
      <c r="V463" s="71">
        <f>VII!P127*100</f>
        <v>50.375</v>
      </c>
      <c r="W463" s="71">
        <f>VII!Q127*100</f>
        <v>50.416666666666664</v>
      </c>
      <c r="X463" s="71">
        <f>VII!R127*100</f>
        <v>50.458333333333336</v>
      </c>
      <c r="Y463" s="71">
        <f>VII!S127*100</f>
        <v>50.5</v>
      </c>
      <c r="Z463" s="71">
        <f>VII!T127*100</f>
        <v>50.541666666666664</v>
      </c>
      <c r="AA463" s="71">
        <f>VII!U127*100</f>
        <v>50.583333333333336</v>
      </c>
      <c r="AB463" s="71">
        <f>VII!V127*100</f>
        <v>50.625</v>
      </c>
      <c r="AC463" s="71">
        <f>VII!W127*100</f>
        <v>50.666666666666671</v>
      </c>
      <c r="AD463" s="71">
        <f>VII!X127*100</f>
        <v>50.708333333333336</v>
      </c>
      <c r="AE463" s="71">
        <f>VII!Y127*100</f>
        <v>50.749999999999993</v>
      </c>
      <c r="AF463" s="71">
        <f>VII!Z127*100</f>
        <v>50.791666666666671</v>
      </c>
      <c r="AG463" s="71">
        <f>VII!AA127*100</f>
        <v>50.833333333333329</v>
      </c>
      <c r="AH463" s="71">
        <f>VII!AB127*100</f>
        <v>50.875</v>
      </c>
      <c r="AI463" s="71">
        <f>VII!AC127*100</f>
        <v>50.916666666666664</v>
      </c>
      <c r="AJ463" s="71">
        <f>VII!AD127*100</f>
        <v>50.958333333333329</v>
      </c>
      <c r="AK463" s="71">
        <f>VII!AE127*100</f>
        <v>51</v>
      </c>
      <c r="AL463" s="71">
        <f>VII!AF127*100</f>
        <v>51.041666666666664</v>
      </c>
      <c r="AM463" s="71">
        <f>VII!AG127*100</f>
        <v>51.083333333333336</v>
      </c>
      <c r="AN463" s="71">
        <f>VII!AH127*100</f>
        <v>51.125</v>
      </c>
      <c r="AO463" s="71">
        <f>VII!AI127*100</f>
        <v>51.166666666666671</v>
      </c>
      <c r="AP463" s="71">
        <f>VII!AJ127*100</f>
        <v>51.208333333333336</v>
      </c>
      <c r="AQ463" s="71">
        <f>VII!AK127*100</f>
        <v>51.249999999999993</v>
      </c>
    </row>
    <row r="464" spans="1:43" x14ac:dyDescent="0.2">
      <c r="A464" s="67" t="s">
        <v>94</v>
      </c>
      <c r="B464" s="67" t="s">
        <v>95</v>
      </c>
      <c r="C464" s="67" t="s">
        <v>104</v>
      </c>
      <c r="D464" s="67" t="s">
        <v>79</v>
      </c>
      <c r="E464" s="67" t="s">
        <v>74</v>
      </c>
      <c r="F464" s="67" t="s">
        <v>102</v>
      </c>
      <c r="G464" s="68" t="str">
        <f>VII!B128</f>
        <v>%</v>
      </c>
      <c r="H464" s="67" t="s">
        <v>93</v>
      </c>
      <c r="I464" s="69">
        <v>7</v>
      </c>
      <c r="J464" s="71">
        <f>VII!D128*100</f>
        <v>50</v>
      </c>
      <c r="K464" s="71">
        <f>VII!E128*100</f>
        <v>50</v>
      </c>
      <c r="L464" s="71">
        <f>VII!F128*100</f>
        <v>50</v>
      </c>
      <c r="M464" s="71">
        <f>VII!G128*100</f>
        <v>50</v>
      </c>
      <c r="N464" s="71">
        <f>VII!H128*100</f>
        <v>50.041666666666664</v>
      </c>
      <c r="O464" s="71">
        <f>VII!I128*100</f>
        <v>50.083333333333336</v>
      </c>
      <c r="P464" s="71">
        <f>VII!J128*100</f>
        <v>50.125</v>
      </c>
      <c r="Q464" s="71">
        <f>VII!K128*100</f>
        <v>50.166666666666671</v>
      </c>
      <c r="R464" s="71">
        <f>VII!L128*100</f>
        <v>50.208333333333336</v>
      </c>
      <c r="S464" s="71">
        <f>VII!M128*100</f>
        <v>50.249999999999993</v>
      </c>
      <c r="T464" s="71">
        <f>VII!N128*100</f>
        <v>50.291666666666671</v>
      </c>
      <c r="U464" s="71">
        <f>VII!O128*100</f>
        <v>50.333333333333329</v>
      </c>
      <c r="V464" s="71">
        <f>VII!P128*100</f>
        <v>50.375</v>
      </c>
      <c r="W464" s="71">
        <f>VII!Q128*100</f>
        <v>50.416666666666664</v>
      </c>
      <c r="X464" s="71">
        <f>VII!R128*100</f>
        <v>50.458333333333336</v>
      </c>
      <c r="Y464" s="71">
        <f>VII!S128*100</f>
        <v>50.5</v>
      </c>
      <c r="Z464" s="71">
        <f>VII!T128*100</f>
        <v>50.541666666666664</v>
      </c>
      <c r="AA464" s="71">
        <f>VII!U128*100</f>
        <v>50.583333333333336</v>
      </c>
      <c r="AB464" s="71">
        <f>VII!V128*100</f>
        <v>50.625</v>
      </c>
      <c r="AC464" s="71">
        <f>VII!W128*100</f>
        <v>50.666666666666671</v>
      </c>
      <c r="AD464" s="71">
        <f>VII!X128*100</f>
        <v>50.708333333333336</v>
      </c>
      <c r="AE464" s="71">
        <f>VII!Y128*100</f>
        <v>50.749999999999993</v>
      </c>
      <c r="AF464" s="71">
        <f>VII!Z128*100</f>
        <v>50.791666666666671</v>
      </c>
      <c r="AG464" s="71">
        <f>VII!AA128*100</f>
        <v>50.833333333333329</v>
      </c>
      <c r="AH464" s="71">
        <f>VII!AB128*100</f>
        <v>50.875</v>
      </c>
      <c r="AI464" s="71">
        <f>VII!AC128*100</f>
        <v>50.916666666666664</v>
      </c>
      <c r="AJ464" s="71">
        <f>VII!AD128*100</f>
        <v>50.958333333333329</v>
      </c>
      <c r="AK464" s="71">
        <f>VII!AE128*100</f>
        <v>51</v>
      </c>
      <c r="AL464" s="71">
        <f>VII!AF128*100</f>
        <v>51.041666666666664</v>
      </c>
      <c r="AM464" s="71">
        <f>VII!AG128*100</f>
        <v>51.083333333333336</v>
      </c>
      <c r="AN464" s="71">
        <f>VII!AH128*100</f>
        <v>51.125</v>
      </c>
      <c r="AO464" s="71">
        <f>VII!AI128*100</f>
        <v>51.166666666666671</v>
      </c>
      <c r="AP464" s="71">
        <f>VII!AJ128*100</f>
        <v>51.208333333333336</v>
      </c>
      <c r="AQ464" s="71">
        <f>VII!AK128*100</f>
        <v>51.249999999999993</v>
      </c>
    </row>
    <row r="465" spans="1:43" x14ac:dyDescent="0.2">
      <c r="A465" s="67" t="s">
        <v>94</v>
      </c>
      <c r="B465" s="67" t="s">
        <v>95</v>
      </c>
      <c r="C465" s="67" t="s">
        <v>104</v>
      </c>
      <c r="D465" s="67" t="s">
        <v>79</v>
      </c>
      <c r="E465" s="67" t="s">
        <v>13</v>
      </c>
      <c r="F465" s="67" t="s">
        <v>102</v>
      </c>
      <c r="G465" s="68" t="str">
        <f>VII!B129</f>
        <v>%</v>
      </c>
      <c r="H465" s="67" t="s">
        <v>93</v>
      </c>
      <c r="I465" s="69">
        <v>7</v>
      </c>
      <c r="J465" s="71">
        <f>VII!D129*100</f>
        <v>76.7</v>
      </c>
      <c r="K465" s="71">
        <f>VII!E129*100</f>
        <v>76.7</v>
      </c>
      <c r="L465" s="71">
        <f>VII!F129*100</f>
        <v>76.7</v>
      </c>
      <c r="M465" s="71">
        <f>VII!G129*100</f>
        <v>76.7</v>
      </c>
      <c r="N465" s="71">
        <f>VII!H129*100</f>
        <v>76.76391666666666</v>
      </c>
      <c r="O465" s="71">
        <f>VII!I129*100</f>
        <v>76.827833333333345</v>
      </c>
      <c r="P465" s="71">
        <f>VII!J129*100</f>
        <v>76.891749999999988</v>
      </c>
      <c r="Q465" s="71">
        <f>VII!K129*100</f>
        <v>76.955666666666673</v>
      </c>
      <c r="R465" s="71">
        <f>VII!L129*100</f>
        <v>77.01958333333333</v>
      </c>
      <c r="S465" s="71">
        <f>VII!M129*100</f>
        <v>77.083499999999987</v>
      </c>
      <c r="T465" s="71">
        <f>VII!N129*100</f>
        <v>77.147416666666672</v>
      </c>
      <c r="U465" s="71">
        <f>VII!O129*100</f>
        <v>77.211333333333329</v>
      </c>
      <c r="V465" s="71">
        <f>VII!P129*100</f>
        <v>77.27525</v>
      </c>
      <c r="W465" s="71">
        <f>VII!Q129*100</f>
        <v>77.339166666666671</v>
      </c>
      <c r="X465" s="71">
        <f>VII!R129*100</f>
        <v>77.403083333333342</v>
      </c>
      <c r="Y465" s="71">
        <f>VII!S129*100</f>
        <v>77.466999999999999</v>
      </c>
      <c r="Z465" s="71">
        <f>VII!T129*100</f>
        <v>77.530916666666656</v>
      </c>
      <c r="AA465" s="71">
        <f>VII!U129*100</f>
        <v>77.594833333333341</v>
      </c>
      <c r="AB465" s="71">
        <f>VII!V129*100</f>
        <v>77.658749999999998</v>
      </c>
      <c r="AC465" s="71">
        <f>VII!W129*100</f>
        <v>77.722666666666669</v>
      </c>
      <c r="AD465" s="71">
        <f>VII!X129*100</f>
        <v>77.78658333333334</v>
      </c>
      <c r="AE465" s="71">
        <f>VII!Y129*100</f>
        <v>77.850499999999982</v>
      </c>
      <c r="AF465" s="71">
        <f>VII!Z129*100</f>
        <v>77.914416666666682</v>
      </c>
      <c r="AG465" s="71">
        <f>VII!AA129*100</f>
        <v>77.978333333333325</v>
      </c>
      <c r="AH465" s="71">
        <f>VII!AB129*100</f>
        <v>78.042249999999996</v>
      </c>
      <c r="AI465" s="71">
        <f>VII!AC129*100</f>
        <v>78.106166666666667</v>
      </c>
      <c r="AJ465" s="71">
        <f>VII!AD129*100</f>
        <v>78.170083333333324</v>
      </c>
      <c r="AK465" s="71">
        <f>VII!AE129*100</f>
        <v>78.234000000000009</v>
      </c>
      <c r="AL465" s="71">
        <f>VII!AF129*100</f>
        <v>78.297916666666666</v>
      </c>
      <c r="AM465" s="71">
        <f>VII!AG129*100</f>
        <v>78.361833333333337</v>
      </c>
      <c r="AN465" s="71">
        <f>VII!AH129*100</f>
        <v>78.425749999999994</v>
      </c>
      <c r="AO465" s="71">
        <f>VII!AI129*100</f>
        <v>78.489666666666679</v>
      </c>
      <c r="AP465" s="71">
        <f>VII!AJ129*100</f>
        <v>78.553583333333336</v>
      </c>
      <c r="AQ465" s="71">
        <f>VII!AK129*100</f>
        <v>78.617499999999993</v>
      </c>
    </row>
    <row r="466" spans="1:43" x14ac:dyDescent="0.2">
      <c r="A466" s="67" t="s">
        <v>94</v>
      </c>
      <c r="B466" s="67" t="s">
        <v>95</v>
      </c>
      <c r="C466" s="67" t="s">
        <v>104</v>
      </c>
      <c r="D466" s="67" t="s">
        <v>79</v>
      </c>
      <c r="E466" s="67" t="s">
        <v>55</v>
      </c>
      <c r="F466" s="67" t="s">
        <v>102</v>
      </c>
      <c r="G466" s="68" t="str">
        <f>VII!B130</f>
        <v>%</v>
      </c>
      <c r="H466" s="67" t="s">
        <v>93</v>
      </c>
      <c r="I466" s="69">
        <v>7</v>
      </c>
      <c r="J466" s="71">
        <f>VII!D130*100</f>
        <v>76.7</v>
      </c>
      <c r="K466" s="71">
        <f>VII!E130*100</f>
        <v>76.7</v>
      </c>
      <c r="L466" s="71">
        <f>VII!F130*100</f>
        <v>76.7</v>
      </c>
      <c r="M466" s="71">
        <f>VII!G130*100</f>
        <v>76.7</v>
      </c>
      <c r="N466" s="71">
        <f>VII!H130*100</f>
        <v>76.76391666666666</v>
      </c>
      <c r="O466" s="71">
        <f>VII!I130*100</f>
        <v>76.827833333333345</v>
      </c>
      <c r="P466" s="71">
        <f>VII!J130*100</f>
        <v>76.891749999999988</v>
      </c>
      <c r="Q466" s="71">
        <f>VII!K130*100</f>
        <v>76.955666666666673</v>
      </c>
      <c r="R466" s="71">
        <f>VII!L130*100</f>
        <v>77.01958333333333</v>
      </c>
      <c r="S466" s="71">
        <f>VII!M130*100</f>
        <v>77.083499999999987</v>
      </c>
      <c r="T466" s="71">
        <f>VII!N130*100</f>
        <v>77.147416666666672</v>
      </c>
      <c r="U466" s="71">
        <f>VII!O130*100</f>
        <v>77.211333333333329</v>
      </c>
      <c r="V466" s="71">
        <f>VII!P130*100</f>
        <v>77.27525</v>
      </c>
      <c r="W466" s="71">
        <f>VII!Q130*100</f>
        <v>77.339166666666671</v>
      </c>
      <c r="X466" s="71">
        <f>VII!R130*100</f>
        <v>77.403083333333342</v>
      </c>
      <c r="Y466" s="71">
        <f>VII!S130*100</f>
        <v>77.466999999999999</v>
      </c>
      <c r="Z466" s="71">
        <f>VII!T130*100</f>
        <v>77.530916666666656</v>
      </c>
      <c r="AA466" s="71">
        <f>VII!U130*100</f>
        <v>77.594833333333341</v>
      </c>
      <c r="AB466" s="71">
        <f>VII!V130*100</f>
        <v>77.658749999999998</v>
      </c>
      <c r="AC466" s="71">
        <f>VII!W130*100</f>
        <v>77.722666666666669</v>
      </c>
      <c r="AD466" s="71">
        <f>VII!X130*100</f>
        <v>77.78658333333334</v>
      </c>
      <c r="AE466" s="71">
        <f>VII!Y130*100</f>
        <v>77.850499999999982</v>
      </c>
      <c r="AF466" s="71">
        <f>VII!Z130*100</f>
        <v>77.914416666666682</v>
      </c>
      <c r="AG466" s="71">
        <f>VII!AA130*100</f>
        <v>77.978333333333325</v>
      </c>
      <c r="AH466" s="71">
        <f>VII!AB130*100</f>
        <v>78.042249999999996</v>
      </c>
      <c r="AI466" s="71">
        <f>VII!AC130*100</f>
        <v>78.106166666666667</v>
      </c>
      <c r="AJ466" s="71">
        <f>VII!AD130*100</f>
        <v>78.170083333333324</v>
      </c>
      <c r="AK466" s="71">
        <f>VII!AE130*100</f>
        <v>78.234000000000009</v>
      </c>
      <c r="AL466" s="71">
        <f>VII!AF130*100</f>
        <v>78.297916666666666</v>
      </c>
      <c r="AM466" s="71">
        <f>VII!AG130*100</f>
        <v>78.361833333333337</v>
      </c>
      <c r="AN466" s="71">
        <f>VII!AH130*100</f>
        <v>78.425749999999994</v>
      </c>
      <c r="AO466" s="71">
        <f>VII!AI130*100</f>
        <v>78.489666666666679</v>
      </c>
      <c r="AP466" s="71">
        <f>VII!AJ130*100</f>
        <v>78.553583333333336</v>
      </c>
      <c r="AQ466" s="71">
        <f>VII!AK130*100</f>
        <v>78.617499999999993</v>
      </c>
    </row>
    <row r="467" spans="1:43" x14ac:dyDescent="0.2">
      <c r="A467" s="67" t="s">
        <v>94</v>
      </c>
      <c r="B467" s="67" t="s">
        <v>95</v>
      </c>
      <c r="C467" s="67" t="s">
        <v>104</v>
      </c>
      <c r="D467" s="67" t="s">
        <v>79</v>
      </c>
      <c r="E467" s="67" t="s">
        <v>56</v>
      </c>
      <c r="F467" s="67" t="s">
        <v>102</v>
      </c>
      <c r="G467" s="68" t="str">
        <f>VII!B131</f>
        <v>%</v>
      </c>
      <c r="H467" s="67" t="s">
        <v>93</v>
      </c>
      <c r="I467" s="69">
        <v>7</v>
      </c>
      <c r="J467" s="71">
        <f>VII!D131*100</f>
        <v>73.400000000000006</v>
      </c>
      <c r="K467" s="71">
        <f>VII!E131*100</f>
        <v>73.400000000000006</v>
      </c>
      <c r="L467" s="71">
        <f>VII!F131*100</f>
        <v>73.400000000000006</v>
      </c>
      <c r="M467" s="71">
        <f>VII!G131*100</f>
        <v>73.400000000000006</v>
      </c>
      <c r="N467" s="71">
        <f>VII!H131*100</f>
        <v>73.461166666666671</v>
      </c>
      <c r="O467" s="71">
        <f>VII!I131*100</f>
        <v>73.52233333333335</v>
      </c>
      <c r="P467" s="71">
        <f>VII!J131*100</f>
        <v>73.583500000000001</v>
      </c>
      <c r="Q467" s="71">
        <f>VII!K131*100</f>
        <v>73.64466666666668</v>
      </c>
      <c r="R467" s="71">
        <f>VII!L131*100</f>
        <v>73.705833333333331</v>
      </c>
      <c r="S467" s="71">
        <f>VII!M131*100</f>
        <v>73.76700000000001</v>
      </c>
      <c r="T467" s="71">
        <f>VII!N131*100</f>
        <v>73.828166666666689</v>
      </c>
      <c r="U467" s="71">
        <f>VII!O131*100</f>
        <v>73.88933333333334</v>
      </c>
      <c r="V467" s="71">
        <f>VII!P131*100</f>
        <v>73.950500000000019</v>
      </c>
      <c r="W467" s="71">
        <f>VII!Q131*100</f>
        <v>74.01166666666667</v>
      </c>
      <c r="X467" s="71">
        <f>VII!R131*100</f>
        <v>74.07283333333335</v>
      </c>
      <c r="Y467" s="71">
        <f>VII!S131*100</f>
        <v>74.134000000000015</v>
      </c>
      <c r="Z467" s="71">
        <f>VII!T131*100</f>
        <v>74.195166666666665</v>
      </c>
      <c r="AA467" s="71">
        <f>VII!U131*100</f>
        <v>74.256333333333345</v>
      </c>
      <c r="AB467" s="71">
        <f>VII!V131*100</f>
        <v>74.31750000000001</v>
      </c>
      <c r="AC467" s="71">
        <f>VII!W131*100</f>
        <v>74.378666666666675</v>
      </c>
      <c r="AD467" s="71">
        <f>VII!X131*100</f>
        <v>74.43983333333334</v>
      </c>
      <c r="AE467" s="71">
        <f>VII!Y131*100</f>
        <v>74.501000000000005</v>
      </c>
      <c r="AF467" s="71">
        <f>VII!Z131*100</f>
        <v>74.56216666666667</v>
      </c>
      <c r="AG467" s="71">
        <f>VII!AA131*100</f>
        <v>74.623333333333335</v>
      </c>
      <c r="AH467" s="71">
        <f>VII!AB131*100</f>
        <v>74.684500000000014</v>
      </c>
      <c r="AI467" s="71">
        <f>VII!AC131*100</f>
        <v>74.745666666666679</v>
      </c>
      <c r="AJ467" s="71">
        <f>VII!AD131*100</f>
        <v>74.80683333333333</v>
      </c>
      <c r="AK467" s="71">
        <f>VII!AE131*100</f>
        <v>74.868000000000009</v>
      </c>
      <c r="AL467" s="71">
        <f>VII!AF131*100</f>
        <v>74.929166666666674</v>
      </c>
      <c r="AM467" s="71">
        <f>VII!AG131*100</f>
        <v>74.990333333333353</v>
      </c>
      <c r="AN467" s="71">
        <f>VII!AH131*100</f>
        <v>75.051500000000004</v>
      </c>
      <c r="AO467" s="71">
        <f>VII!AI131*100</f>
        <v>75.112666666666684</v>
      </c>
      <c r="AP467" s="71">
        <f>VII!AJ131*100</f>
        <v>75.173833333333334</v>
      </c>
      <c r="AQ467" s="71">
        <f>VII!AK131*100</f>
        <v>75.235000000000014</v>
      </c>
    </row>
    <row r="468" spans="1:43" x14ac:dyDescent="0.2">
      <c r="A468" s="67" t="s">
        <v>94</v>
      </c>
      <c r="B468" s="67" t="s">
        <v>95</v>
      </c>
      <c r="C468" s="67" t="s">
        <v>104</v>
      </c>
      <c r="D468" s="67" t="s">
        <v>79</v>
      </c>
      <c r="E468" s="67" t="s">
        <v>14</v>
      </c>
      <c r="F468" s="67" t="s">
        <v>102</v>
      </c>
      <c r="G468" s="68" t="str">
        <f>VII!B132</f>
        <v>%</v>
      </c>
      <c r="H468" s="67" t="s">
        <v>93</v>
      </c>
      <c r="I468" s="69">
        <v>7</v>
      </c>
      <c r="J468" s="71">
        <f>VII!D132*100</f>
        <v>100</v>
      </c>
      <c r="K468" s="71">
        <f>VII!E132*100</f>
        <v>100</v>
      </c>
      <c r="L468" s="71">
        <f>VII!F132*100</f>
        <v>100</v>
      </c>
      <c r="M468" s="71">
        <f>VII!G132*100</f>
        <v>100</v>
      </c>
      <c r="N468" s="71">
        <f>VII!H132*100</f>
        <v>100</v>
      </c>
      <c r="O468" s="71">
        <f>VII!I132*100</f>
        <v>100</v>
      </c>
      <c r="P468" s="71">
        <f>VII!J132*100</f>
        <v>100</v>
      </c>
      <c r="Q468" s="71">
        <f>VII!K132*100</f>
        <v>100</v>
      </c>
      <c r="R468" s="71">
        <f>VII!L132*100</f>
        <v>100</v>
      </c>
      <c r="S468" s="71">
        <f>VII!M132*100</f>
        <v>100</v>
      </c>
      <c r="T468" s="71">
        <f>VII!N132*100</f>
        <v>100</v>
      </c>
      <c r="U468" s="71">
        <f>VII!O132*100</f>
        <v>100</v>
      </c>
      <c r="V468" s="71">
        <f>VII!P132*100</f>
        <v>100</v>
      </c>
      <c r="W468" s="71">
        <f>VII!Q132*100</f>
        <v>100</v>
      </c>
      <c r="X468" s="71">
        <f>VII!R132*100</f>
        <v>100</v>
      </c>
      <c r="Y468" s="71">
        <f>VII!S132*100</f>
        <v>100</v>
      </c>
      <c r="Z468" s="71">
        <f>VII!T132*100</f>
        <v>100</v>
      </c>
      <c r="AA468" s="71">
        <f>VII!U132*100</f>
        <v>100</v>
      </c>
      <c r="AB468" s="71">
        <f>VII!V132*100</f>
        <v>100</v>
      </c>
      <c r="AC468" s="71">
        <f>VII!W132*100</f>
        <v>100</v>
      </c>
      <c r="AD468" s="71">
        <f>VII!X132*100</f>
        <v>100</v>
      </c>
      <c r="AE468" s="71">
        <f>VII!Y132*100</f>
        <v>100</v>
      </c>
      <c r="AF468" s="71">
        <f>VII!Z132*100</f>
        <v>100</v>
      </c>
      <c r="AG468" s="71">
        <f>VII!AA132*100</f>
        <v>100</v>
      </c>
      <c r="AH468" s="71">
        <f>VII!AB132*100</f>
        <v>100</v>
      </c>
      <c r="AI468" s="71">
        <f>VII!AC132*100</f>
        <v>100</v>
      </c>
      <c r="AJ468" s="71">
        <f>VII!AD132*100</f>
        <v>100</v>
      </c>
      <c r="AK468" s="71">
        <f>VII!AE132*100</f>
        <v>100</v>
      </c>
      <c r="AL468" s="71">
        <f>VII!AF132*100</f>
        <v>100</v>
      </c>
      <c r="AM468" s="71">
        <f>VII!AG132*100</f>
        <v>100</v>
      </c>
      <c r="AN468" s="71">
        <f>VII!AH132*100</f>
        <v>100</v>
      </c>
      <c r="AO468" s="71">
        <f>VII!AI132*100</f>
        <v>100</v>
      </c>
      <c r="AP468" s="71">
        <f>VII!AJ132*100</f>
        <v>100</v>
      </c>
      <c r="AQ468" s="71">
        <f>VII!AK132*100</f>
        <v>100</v>
      </c>
    </row>
    <row r="469" spans="1:43" x14ac:dyDescent="0.2">
      <c r="A469" s="67" t="s">
        <v>94</v>
      </c>
      <c r="B469" s="67" t="s">
        <v>95</v>
      </c>
      <c r="C469" s="67" t="s">
        <v>104</v>
      </c>
      <c r="D469" s="67" t="s">
        <v>79</v>
      </c>
      <c r="E469" s="67" t="s">
        <v>75</v>
      </c>
      <c r="F469" s="67" t="s">
        <v>102</v>
      </c>
      <c r="G469" s="68" t="str">
        <f>VII!B133</f>
        <v>%</v>
      </c>
      <c r="H469" s="67" t="s">
        <v>93</v>
      </c>
      <c r="I469" s="69">
        <v>7</v>
      </c>
      <c r="J469" s="71">
        <f>VII!D133*100</f>
        <v>100</v>
      </c>
      <c r="K469" s="71">
        <f>VII!E133*100</f>
        <v>100</v>
      </c>
      <c r="L469" s="71">
        <f>VII!F133*100</f>
        <v>100</v>
      </c>
      <c r="M469" s="71">
        <f>VII!G133*100</f>
        <v>100</v>
      </c>
      <c r="N469" s="71">
        <f>VII!H133*100</f>
        <v>100</v>
      </c>
      <c r="O469" s="71">
        <f>VII!I133*100</f>
        <v>100</v>
      </c>
      <c r="P469" s="71">
        <f>VII!J133*100</f>
        <v>100</v>
      </c>
      <c r="Q469" s="71">
        <f>VII!K133*100</f>
        <v>100</v>
      </c>
      <c r="R469" s="71">
        <f>VII!L133*100</f>
        <v>100</v>
      </c>
      <c r="S469" s="71">
        <f>VII!M133*100</f>
        <v>100</v>
      </c>
      <c r="T469" s="71">
        <f>VII!N133*100</f>
        <v>100</v>
      </c>
      <c r="U469" s="71">
        <f>VII!O133*100</f>
        <v>100</v>
      </c>
      <c r="V469" s="71">
        <f>VII!P133*100</f>
        <v>100</v>
      </c>
      <c r="W469" s="71">
        <f>VII!Q133*100</f>
        <v>100</v>
      </c>
      <c r="X469" s="71">
        <f>VII!R133*100</f>
        <v>100</v>
      </c>
      <c r="Y469" s="71">
        <f>VII!S133*100</f>
        <v>100</v>
      </c>
      <c r="Z469" s="71">
        <f>VII!T133*100</f>
        <v>100</v>
      </c>
      <c r="AA469" s="71">
        <f>VII!U133*100</f>
        <v>100</v>
      </c>
      <c r="AB469" s="71">
        <f>VII!V133*100</f>
        <v>100</v>
      </c>
      <c r="AC469" s="71">
        <f>VII!W133*100</f>
        <v>100</v>
      </c>
      <c r="AD469" s="71">
        <f>VII!X133*100</f>
        <v>100</v>
      </c>
      <c r="AE469" s="71">
        <f>VII!Y133*100</f>
        <v>100</v>
      </c>
      <c r="AF469" s="71">
        <f>VII!Z133*100</f>
        <v>100</v>
      </c>
      <c r="AG469" s="71">
        <f>VII!AA133*100</f>
        <v>100</v>
      </c>
      <c r="AH469" s="71">
        <f>VII!AB133*100</f>
        <v>100</v>
      </c>
      <c r="AI469" s="71">
        <f>VII!AC133*100</f>
        <v>100</v>
      </c>
      <c r="AJ469" s="71">
        <f>VII!AD133*100</f>
        <v>100</v>
      </c>
      <c r="AK469" s="71">
        <f>VII!AE133*100</f>
        <v>100</v>
      </c>
      <c r="AL469" s="71">
        <f>VII!AF133*100</f>
        <v>100</v>
      </c>
      <c r="AM469" s="71">
        <f>VII!AG133*100</f>
        <v>100</v>
      </c>
      <c r="AN469" s="71">
        <f>VII!AH133*100</f>
        <v>100</v>
      </c>
      <c r="AO469" s="71">
        <f>VII!AI133*100</f>
        <v>100</v>
      </c>
      <c r="AP469" s="71">
        <f>VII!AJ133*100</f>
        <v>100</v>
      </c>
      <c r="AQ469" s="71">
        <f>VII!AK133*100</f>
        <v>100</v>
      </c>
    </row>
    <row r="470" spans="1:43" x14ac:dyDescent="0.2">
      <c r="A470" s="67" t="s">
        <v>94</v>
      </c>
      <c r="B470" s="67" t="s">
        <v>95</v>
      </c>
      <c r="C470" s="67" t="s">
        <v>104</v>
      </c>
      <c r="D470" s="67" t="s">
        <v>80</v>
      </c>
      <c r="E470" s="67" t="s">
        <v>23</v>
      </c>
      <c r="F470" s="67" t="s">
        <v>102</v>
      </c>
      <c r="G470" s="68" t="str">
        <f>VII!B136</f>
        <v>%</v>
      </c>
      <c r="H470" s="67" t="s">
        <v>93</v>
      </c>
      <c r="I470" s="69">
        <v>7</v>
      </c>
      <c r="J470" s="71">
        <f>VII!D136*100</f>
        <v>100</v>
      </c>
      <c r="K470" s="71">
        <f>VII!E136*100</f>
        <v>100</v>
      </c>
      <c r="L470" s="71">
        <f>VII!F136*100</f>
        <v>100</v>
      </c>
      <c r="M470" s="71">
        <f>VII!G136*100</f>
        <v>100</v>
      </c>
      <c r="N470" s="71">
        <f>VII!H136*100</f>
        <v>100</v>
      </c>
      <c r="O470" s="71">
        <f>VII!I136*100</f>
        <v>100</v>
      </c>
      <c r="P470" s="71">
        <f>VII!J136*100</f>
        <v>100</v>
      </c>
      <c r="Q470" s="71">
        <f>VII!K136*100</f>
        <v>100</v>
      </c>
      <c r="R470" s="71">
        <f>VII!L136*100</f>
        <v>100</v>
      </c>
      <c r="S470" s="71">
        <f>VII!M136*100</f>
        <v>100</v>
      </c>
      <c r="T470" s="71">
        <f>VII!N136*100</f>
        <v>100</v>
      </c>
      <c r="U470" s="71">
        <f>VII!O136*100</f>
        <v>100</v>
      </c>
      <c r="V470" s="71">
        <f>VII!P136*100</f>
        <v>100</v>
      </c>
      <c r="W470" s="71">
        <f>VII!Q136*100</f>
        <v>100</v>
      </c>
      <c r="X470" s="71">
        <f>VII!R136*100</f>
        <v>100</v>
      </c>
      <c r="Y470" s="71">
        <f>VII!S136*100</f>
        <v>100</v>
      </c>
      <c r="Z470" s="71">
        <f>VII!T136*100</f>
        <v>100</v>
      </c>
      <c r="AA470" s="71">
        <f>VII!U136*100</f>
        <v>100</v>
      </c>
      <c r="AB470" s="71">
        <f>VII!V136*100</f>
        <v>100</v>
      </c>
      <c r="AC470" s="71">
        <f>VII!W136*100</f>
        <v>100</v>
      </c>
      <c r="AD470" s="71">
        <f>VII!X136*100</f>
        <v>100</v>
      </c>
      <c r="AE470" s="71">
        <f>VII!Y136*100</f>
        <v>100</v>
      </c>
      <c r="AF470" s="71">
        <f>VII!Z136*100</f>
        <v>100</v>
      </c>
      <c r="AG470" s="71">
        <f>VII!AA136*100</f>
        <v>100</v>
      </c>
      <c r="AH470" s="71">
        <f>VII!AB136*100</f>
        <v>100</v>
      </c>
      <c r="AI470" s="71">
        <f>VII!AC136*100</f>
        <v>100</v>
      </c>
      <c r="AJ470" s="71">
        <f>VII!AD136*100</f>
        <v>100</v>
      </c>
      <c r="AK470" s="71">
        <f>VII!AE136*100</f>
        <v>100</v>
      </c>
      <c r="AL470" s="71">
        <f>VII!AF136*100</f>
        <v>100</v>
      </c>
      <c r="AM470" s="71">
        <f>VII!AG136*100</f>
        <v>100</v>
      </c>
      <c r="AN470" s="71">
        <f>VII!AH136*100</f>
        <v>100</v>
      </c>
      <c r="AO470" s="71">
        <f>VII!AI136*100</f>
        <v>100</v>
      </c>
      <c r="AP470" s="71">
        <f>VII!AJ136*100</f>
        <v>100</v>
      </c>
      <c r="AQ470" s="71">
        <f>VII!AK136*100</f>
        <v>100</v>
      </c>
    </row>
    <row r="471" spans="1:43" x14ac:dyDescent="0.2">
      <c r="A471" s="67" t="s">
        <v>92</v>
      </c>
      <c r="B471" s="67" t="s">
        <v>95</v>
      </c>
      <c r="C471" s="67" t="s">
        <v>103</v>
      </c>
      <c r="D471" s="67"/>
      <c r="E471" s="67"/>
      <c r="F471" s="67" t="s">
        <v>103</v>
      </c>
      <c r="G471" s="68" t="str">
        <f>VIII!B11</f>
        <v>Miles Ton</v>
      </c>
      <c r="H471" s="67" t="s">
        <v>93</v>
      </c>
      <c r="I471" s="69">
        <v>8</v>
      </c>
      <c r="J471" s="71">
        <f>VIII!D11</f>
        <v>0</v>
      </c>
      <c r="K471" s="71">
        <f>VIII!E11</f>
        <v>0</v>
      </c>
      <c r="L471" s="71">
        <f>VIII!F11</f>
        <v>0</v>
      </c>
      <c r="M471" s="71">
        <f>VIII!G11</f>
        <v>0</v>
      </c>
      <c r="N471" s="71">
        <f>VIII!H11</f>
        <v>0</v>
      </c>
      <c r="O471" s="71">
        <f>VIII!I11</f>
        <v>0</v>
      </c>
      <c r="P471" s="71">
        <f>VIII!J11</f>
        <v>0</v>
      </c>
      <c r="Q471" s="71">
        <f>VIII!K11</f>
        <v>0</v>
      </c>
      <c r="R471" s="71">
        <f>VIII!L11</f>
        <v>0</v>
      </c>
      <c r="S471" s="71">
        <f>VIII!M11</f>
        <v>0</v>
      </c>
      <c r="T471" s="71">
        <f>VIII!N11</f>
        <v>0</v>
      </c>
      <c r="U471" s="71">
        <f>VIII!O11</f>
        <v>0</v>
      </c>
      <c r="V471" s="71">
        <f>VIII!P11</f>
        <v>0</v>
      </c>
      <c r="W471" s="71">
        <f>VIII!Q11</f>
        <v>0</v>
      </c>
      <c r="X471" s="71">
        <f>VIII!R11</f>
        <v>0</v>
      </c>
      <c r="Y471" s="71">
        <f>VIII!S11</f>
        <v>0</v>
      </c>
      <c r="Z471" s="71">
        <f>VIII!T11</f>
        <v>0</v>
      </c>
      <c r="AA471" s="71">
        <f>VIII!U11</f>
        <v>0</v>
      </c>
      <c r="AB471" s="71">
        <f>VIII!V11</f>
        <v>0</v>
      </c>
      <c r="AC471" s="71">
        <f>VIII!W11</f>
        <v>0</v>
      </c>
      <c r="AD471" s="71">
        <f>VIII!X11</f>
        <v>0</v>
      </c>
      <c r="AE471" s="71">
        <f>VIII!Y11</f>
        <v>0</v>
      </c>
      <c r="AF471" s="71">
        <f>VIII!Z11</f>
        <v>0</v>
      </c>
      <c r="AG471" s="71">
        <f>VIII!AA11</f>
        <v>0</v>
      </c>
      <c r="AH471" s="71">
        <f>VIII!AB11</f>
        <v>0</v>
      </c>
      <c r="AI471" s="71">
        <f>VIII!AC11</f>
        <v>0</v>
      </c>
      <c r="AJ471" s="71">
        <f>VIII!AD11</f>
        <v>0</v>
      </c>
      <c r="AK471" s="71">
        <f>VIII!AE11</f>
        <v>0</v>
      </c>
      <c r="AL471" s="71">
        <f>VIII!AF11</f>
        <v>0</v>
      </c>
      <c r="AM471" s="71">
        <f>VIII!AG11</f>
        <v>0</v>
      </c>
      <c r="AN471" s="71">
        <f>VIII!AH11</f>
        <v>0</v>
      </c>
      <c r="AO471" s="71">
        <f>VIII!AI11</f>
        <v>0</v>
      </c>
      <c r="AP471" s="71">
        <f>VIII!AJ11</f>
        <v>0</v>
      </c>
      <c r="AQ471" s="71">
        <f>VIII!AK11</f>
        <v>0</v>
      </c>
    </row>
    <row r="472" spans="1:43" x14ac:dyDescent="0.2">
      <c r="A472" s="67" t="s">
        <v>94</v>
      </c>
      <c r="B472" s="67" t="s">
        <v>95</v>
      </c>
      <c r="C472" s="67" t="s">
        <v>104</v>
      </c>
      <c r="D472" s="67" t="s">
        <v>16</v>
      </c>
      <c r="E472" s="67"/>
      <c r="F472" s="67" t="s">
        <v>96</v>
      </c>
      <c r="G472" s="68" t="str">
        <f>VIII!B45</f>
        <v>Mcal/Ton</v>
      </c>
      <c r="H472" s="67" t="s">
        <v>97</v>
      </c>
      <c r="I472" s="69">
        <v>8</v>
      </c>
      <c r="J472" s="71">
        <f>VIII!D45</f>
        <v>1E-3</v>
      </c>
      <c r="K472" s="71">
        <f>VIII!E45</f>
        <v>0</v>
      </c>
      <c r="L472" s="71">
        <f>VIII!F45</f>
        <v>0</v>
      </c>
      <c r="M472" s="71">
        <f>VIII!G45</f>
        <v>0</v>
      </c>
      <c r="N472" s="71">
        <f>VIII!H45</f>
        <v>0</v>
      </c>
      <c r="O472" s="71">
        <f>VIII!I45</f>
        <v>0</v>
      </c>
      <c r="P472" s="71">
        <f>VIII!J45</f>
        <v>0</v>
      </c>
      <c r="Q472" s="71">
        <f>VIII!K45</f>
        <v>0</v>
      </c>
      <c r="R472" s="71">
        <f>VIII!L45</f>
        <v>0</v>
      </c>
      <c r="S472" s="71">
        <f>VIII!M45</f>
        <v>0</v>
      </c>
      <c r="T472" s="71">
        <f>VIII!N45</f>
        <v>0</v>
      </c>
      <c r="U472" s="71">
        <f>VIII!O45</f>
        <v>0</v>
      </c>
      <c r="V472" s="71">
        <f>VIII!P45</f>
        <v>0</v>
      </c>
      <c r="W472" s="71">
        <f>VIII!Q45</f>
        <v>0</v>
      </c>
      <c r="X472" s="71">
        <f>VIII!R45</f>
        <v>0</v>
      </c>
      <c r="Y472" s="71">
        <f>VIII!S45</f>
        <v>0</v>
      </c>
      <c r="Z472" s="71">
        <f>VIII!T45</f>
        <v>0</v>
      </c>
      <c r="AA472" s="71">
        <f>VIII!U45</f>
        <v>0</v>
      </c>
      <c r="AB472" s="71">
        <f>VIII!V45</f>
        <v>0</v>
      </c>
      <c r="AC472" s="71">
        <f>VIII!W45</f>
        <v>0</v>
      </c>
      <c r="AD472" s="71">
        <f>VIII!X45</f>
        <v>0</v>
      </c>
      <c r="AE472" s="71">
        <f>VIII!Y45</f>
        <v>0</v>
      </c>
      <c r="AF472" s="71">
        <f>VIII!Z45</f>
        <v>0</v>
      </c>
      <c r="AG472" s="71">
        <f>VIII!AA45</f>
        <v>0</v>
      </c>
      <c r="AH472" s="71">
        <f>VIII!AB45</f>
        <v>0</v>
      </c>
      <c r="AI472" s="71">
        <f>VIII!AC45</f>
        <v>0</v>
      </c>
      <c r="AJ472" s="71">
        <f>VIII!AD45</f>
        <v>0</v>
      </c>
      <c r="AK472" s="71">
        <f>VIII!AE45</f>
        <v>0</v>
      </c>
      <c r="AL472" s="71">
        <f>VIII!AF45</f>
        <v>0</v>
      </c>
      <c r="AM472" s="71">
        <f>VIII!AG45</f>
        <v>0</v>
      </c>
      <c r="AN472" s="71">
        <f>VIII!AH45</f>
        <v>0</v>
      </c>
      <c r="AO472" s="71">
        <f>VIII!AI45</f>
        <v>0</v>
      </c>
      <c r="AP472" s="71">
        <f>VIII!AJ45</f>
        <v>0</v>
      </c>
      <c r="AQ472" s="71">
        <f>VIII!AK45</f>
        <v>0</v>
      </c>
    </row>
    <row r="473" spans="1:43" x14ac:dyDescent="0.2">
      <c r="A473" s="67" t="s">
        <v>94</v>
      </c>
      <c r="B473" s="67" t="s">
        <v>95</v>
      </c>
      <c r="C473" s="67" t="s">
        <v>104</v>
      </c>
      <c r="D473" s="67" t="s">
        <v>79</v>
      </c>
      <c r="E473" s="67"/>
      <c r="F473" s="67" t="s">
        <v>96</v>
      </c>
      <c r="G473" s="68" t="str">
        <f>VIII!B46</f>
        <v>Mcal/Ton</v>
      </c>
      <c r="H473" s="67" t="s">
        <v>97</v>
      </c>
      <c r="I473" s="69">
        <v>8</v>
      </c>
      <c r="J473" s="71">
        <f>VIII!D46</f>
        <v>1E-3</v>
      </c>
      <c r="K473" s="71">
        <f>VIII!E46</f>
        <v>0</v>
      </c>
      <c r="L473" s="71">
        <f>VIII!F46</f>
        <v>0</v>
      </c>
      <c r="M473" s="71">
        <f>VIII!G46</f>
        <v>0</v>
      </c>
      <c r="N473" s="71">
        <f>VIII!H46</f>
        <v>0</v>
      </c>
      <c r="O473" s="71">
        <f>VIII!I46</f>
        <v>0</v>
      </c>
      <c r="P473" s="71">
        <f>VIII!J46</f>
        <v>0</v>
      </c>
      <c r="Q473" s="71">
        <f>VIII!K46</f>
        <v>0</v>
      </c>
      <c r="R473" s="71">
        <f>VIII!L46</f>
        <v>0</v>
      </c>
      <c r="S473" s="71">
        <f>VIII!M46</f>
        <v>0</v>
      </c>
      <c r="T473" s="71">
        <f>VIII!N46</f>
        <v>0</v>
      </c>
      <c r="U473" s="71">
        <f>VIII!O46</f>
        <v>0</v>
      </c>
      <c r="V473" s="71">
        <f>VIII!P46</f>
        <v>0</v>
      </c>
      <c r="W473" s="71">
        <f>VIII!Q46</f>
        <v>0</v>
      </c>
      <c r="X473" s="71">
        <f>VIII!R46</f>
        <v>0</v>
      </c>
      <c r="Y473" s="71">
        <f>VIII!S46</f>
        <v>0</v>
      </c>
      <c r="Z473" s="71">
        <f>VIII!T46</f>
        <v>0</v>
      </c>
      <c r="AA473" s="71">
        <f>VIII!U46</f>
        <v>0</v>
      </c>
      <c r="AB473" s="71">
        <f>VIII!V46</f>
        <v>0</v>
      </c>
      <c r="AC473" s="71">
        <f>VIII!W46</f>
        <v>0</v>
      </c>
      <c r="AD473" s="71">
        <f>VIII!X46</f>
        <v>0</v>
      </c>
      <c r="AE473" s="71">
        <f>VIII!Y46</f>
        <v>0</v>
      </c>
      <c r="AF473" s="71">
        <f>VIII!Z46</f>
        <v>0</v>
      </c>
      <c r="AG473" s="71">
        <f>VIII!AA46</f>
        <v>0</v>
      </c>
      <c r="AH473" s="71">
        <f>VIII!AB46</f>
        <v>0</v>
      </c>
      <c r="AI473" s="71">
        <f>VIII!AC46</f>
        <v>0</v>
      </c>
      <c r="AJ473" s="71">
        <f>VIII!AD46</f>
        <v>0</v>
      </c>
      <c r="AK473" s="71">
        <f>VIII!AE46</f>
        <v>0</v>
      </c>
      <c r="AL473" s="71">
        <f>VIII!AF46</f>
        <v>0</v>
      </c>
      <c r="AM473" s="71">
        <f>VIII!AG46</f>
        <v>0</v>
      </c>
      <c r="AN473" s="71">
        <f>VIII!AH46</f>
        <v>0</v>
      </c>
      <c r="AO473" s="71">
        <f>VIII!AI46</f>
        <v>0</v>
      </c>
      <c r="AP473" s="71">
        <f>VIII!AJ46</f>
        <v>0</v>
      </c>
      <c r="AQ473" s="71">
        <f>VIII!AK46</f>
        <v>0</v>
      </c>
    </row>
    <row r="474" spans="1:43" x14ac:dyDescent="0.2">
      <c r="A474" s="67" t="s">
        <v>94</v>
      </c>
      <c r="B474" s="67" t="s">
        <v>95</v>
      </c>
      <c r="C474" s="67" t="s">
        <v>104</v>
      </c>
      <c r="D474" s="67" t="s">
        <v>80</v>
      </c>
      <c r="E474" s="67"/>
      <c r="F474" s="67" t="s">
        <v>96</v>
      </c>
      <c r="G474" s="68" t="str">
        <f>VIII!B47</f>
        <v>Mcal/Ton</v>
      </c>
      <c r="H474" s="67" t="s">
        <v>97</v>
      </c>
      <c r="I474" s="69">
        <v>8</v>
      </c>
      <c r="J474" s="71">
        <f>VIII!D47</f>
        <v>1E-3</v>
      </c>
      <c r="K474" s="71">
        <f>VIII!E47</f>
        <v>0</v>
      </c>
      <c r="L474" s="71">
        <f>VIII!F47</f>
        <v>0</v>
      </c>
      <c r="M474" s="71">
        <f>VIII!G47</f>
        <v>0</v>
      </c>
      <c r="N474" s="71">
        <f>VIII!H47</f>
        <v>0</v>
      </c>
      <c r="O474" s="71">
        <f>VIII!I47</f>
        <v>0</v>
      </c>
      <c r="P474" s="71">
        <f>VIII!J47</f>
        <v>0</v>
      </c>
      <c r="Q474" s="71">
        <f>VIII!K47</f>
        <v>0</v>
      </c>
      <c r="R474" s="71">
        <f>VIII!L47</f>
        <v>0</v>
      </c>
      <c r="S474" s="71">
        <f>VIII!M47</f>
        <v>0</v>
      </c>
      <c r="T474" s="71">
        <f>VIII!N47</f>
        <v>0</v>
      </c>
      <c r="U474" s="71">
        <f>VIII!O47</f>
        <v>0</v>
      </c>
      <c r="V474" s="71">
        <f>VIII!P47</f>
        <v>0</v>
      </c>
      <c r="W474" s="71">
        <f>VIII!Q47</f>
        <v>0</v>
      </c>
      <c r="X474" s="71">
        <f>VIII!R47</f>
        <v>0</v>
      </c>
      <c r="Y474" s="71">
        <f>VIII!S47</f>
        <v>0</v>
      </c>
      <c r="Z474" s="71">
        <f>VIII!T47</f>
        <v>0</v>
      </c>
      <c r="AA474" s="71">
        <f>VIII!U47</f>
        <v>0</v>
      </c>
      <c r="AB474" s="71">
        <f>VIII!V47</f>
        <v>0</v>
      </c>
      <c r="AC474" s="71">
        <f>VIII!W47</f>
        <v>0</v>
      </c>
      <c r="AD474" s="71">
        <f>VIII!X47</f>
        <v>0</v>
      </c>
      <c r="AE474" s="71">
        <f>VIII!Y47</f>
        <v>0</v>
      </c>
      <c r="AF474" s="71">
        <f>VIII!Z47</f>
        <v>0</v>
      </c>
      <c r="AG474" s="71">
        <f>VIII!AA47</f>
        <v>0</v>
      </c>
      <c r="AH474" s="71">
        <f>VIII!AB47</f>
        <v>0</v>
      </c>
      <c r="AI474" s="71">
        <f>VIII!AC47</f>
        <v>0</v>
      </c>
      <c r="AJ474" s="71">
        <f>VIII!AD47</f>
        <v>0</v>
      </c>
      <c r="AK474" s="71">
        <f>VIII!AE47</f>
        <v>0</v>
      </c>
      <c r="AL474" s="71">
        <f>VIII!AF47</f>
        <v>0</v>
      </c>
      <c r="AM474" s="71">
        <f>VIII!AG47</f>
        <v>0</v>
      </c>
      <c r="AN474" s="71">
        <f>VIII!AH47</f>
        <v>0</v>
      </c>
      <c r="AO474" s="71">
        <f>VIII!AI47</f>
        <v>0</v>
      </c>
      <c r="AP474" s="71">
        <f>VIII!AJ47</f>
        <v>0</v>
      </c>
      <c r="AQ474" s="71">
        <f>VIII!AK47</f>
        <v>0</v>
      </c>
    </row>
    <row r="475" spans="1:43" x14ac:dyDescent="0.2">
      <c r="A475" s="67" t="s">
        <v>94</v>
      </c>
      <c r="B475" s="67" t="s">
        <v>95</v>
      </c>
      <c r="C475" s="67" t="s">
        <v>104</v>
      </c>
      <c r="D475" s="67" t="s">
        <v>16</v>
      </c>
      <c r="E475" s="67" t="s">
        <v>7</v>
      </c>
      <c r="F475" s="67" t="s">
        <v>98</v>
      </c>
      <c r="G475" s="68" t="str">
        <f>VIII!B52</f>
        <v>%</v>
      </c>
      <c r="H475" s="67" t="s">
        <v>97</v>
      </c>
      <c r="I475" s="69">
        <v>8</v>
      </c>
      <c r="J475" s="71">
        <f>VIII!D52*100</f>
        <v>43.136152547297307</v>
      </c>
      <c r="K475" s="71">
        <f>VIII!E52*100</f>
        <v>43.1361525472973</v>
      </c>
      <c r="L475" s="71">
        <f>VIII!F52*100</f>
        <v>43.1361525472973</v>
      </c>
      <c r="M475" s="71">
        <f>VIII!G52*100</f>
        <v>43.1361525472973</v>
      </c>
      <c r="N475" s="71">
        <f>VIII!H52*100</f>
        <v>43.1361525472973</v>
      </c>
      <c r="O475" s="71">
        <f>VIII!I52*100</f>
        <v>43.1361525472973</v>
      </c>
      <c r="P475" s="71">
        <f>VIII!J52*100</f>
        <v>43.1361525472973</v>
      </c>
      <c r="Q475" s="71">
        <f>VIII!K52*100</f>
        <v>43.1361525472973</v>
      </c>
      <c r="R475" s="71">
        <f>VIII!L52*100</f>
        <v>43.1361525472973</v>
      </c>
      <c r="S475" s="71">
        <f>VIII!M52*100</f>
        <v>43.1361525472973</v>
      </c>
      <c r="T475" s="71">
        <f>VIII!N52*100</f>
        <v>43.1361525472973</v>
      </c>
      <c r="U475" s="71">
        <f>VIII!O52*100</f>
        <v>43.1361525472973</v>
      </c>
      <c r="V475" s="71">
        <f>VIII!P52*100</f>
        <v>43.1361525472973</v>
      </c>
      <c r="W475" s="71">
        <f>VIII!Q52*100</f>
        <v>43.1361525472973</v>
      </c>
      <c r="X475" s="71">
        <f>VIII!R52*100</f>
        <v>43.1361525472973</v>
      </c>
      <c r="Y475" s="71">
        <f>VIII!S52*100</f>
        <v>43.1361525472973</v>
      </c>
      <c r="Z475" s="71">
        <f>VIII!T52*100</f>
        <v>43.1361525472973</v>
      </c>
      <c r="AA475" s="71">
        <f>VIII!U52*100</f>
        <v>43.1361525472973</v>
      </c>
      <c r="AB475" s="71">
        <f>VIII!V52*100</f>
        <v>43.1361525472973</v>
      </c>
      <c r="AC475" s="71">
        <f>VIII!W52*100</f>
        <v>42.481706542225886</v>
      </c>
      <c r="AD475" s="71">
        <f>VIII!X52*100</f>
        <v>41.827260537154608</v>
      </c>
      <c r="AE475" s="71">
        <f>VIII!Y52*100</f>
        <v>41.172814532083336</v>
      </c>
      <c r="AF475" s="71">
        <f>VIII!Z52*100</f>
        <v>40.518368527011916</v>
      </c>
      <c r="AG475" s="71">
        <f>VIII!AA52*100</f>
        <v>39.863922521940644</v>
      </c>
      <c r="AH475" s="71">
        <f>VIII!AB52*100</f>
        <v>36.204753272281508</v>
      </c>
      <c r="AI475" s="71">
        <f>VIII!AC52*100</f>
        <v>32.545584022622378</v>
      </c>
      <c r="AJ475" s="71">
        <f>VIII!AD52*100</f>
        <v>28.886414772964464</v>
      </c>
      <c r="AK475" s="71">
        <f>VIII!AE52*100</f>
        <v>25.22724552330655</v>
      </c>
      <c r="AL475" s="71">
        <f>VIII!AF52*100</f>
        <v>21.568076273647417</v>
      </c>
      <c r="AM475" s="71">
        <f>VIII!AG52*100</f>
        <v>17.908907023990739</v>
      </c>
      <c r="AN475" s="71">
        <f>VIII!AH52*100</f>
        <v>14.249737774331606</v>
      </c>
      <c r="AO475" s="71">
        <f>VIII!AI52*100</f>
        <v>10.590568524673705</v>
      </c>
      <c r="AP475" s="71">
        <f>VIII!AJ52*100</f>
        <v>6.9313992750157816</v>
      </c>
      <c r="AQ475" s="71">
        <f>VIII!AK52*100</f>
        <v>3.2722300253566594</v>
      </c>
    </row>
    <row r="476" spans="1:43" x14ac:dyDescent="0.2">
      <c r="A476" s="67" t="s">
        <v>94</v>
      </c>
      <c r="B476" s="67" t="s">
        <v>95</v>
      </c>
      <c r="C476" s="67" t="s">
        <v>104</v>
      </c>
      <c r="D476" s="67" t="s">
        <v>16</v>
      </c>
      <c r="E476" s="67" t="s">
        <v>11</v>
      </c>
      <c r="F476" s="67" t="s">
        <v>98</v>
      </c>
      <c r="G476" s="68" t="str">
        <f>VIII!B53</f>
        <v>%</v>
      </c>
      <c r="H476" s="67" t="s">
        <v>97</v>
      </c>
      <c r="I476" s="69">
        <v>8</v>
      </c>
      <c r="J476" s="71">
        <f>VIII!D53*100</f>
        <v>0</v>
      </c>
      <c r="K476" s="71">
        <f>VIII!E53*100</f>
        <v>0</v>
      </c>
      <c r="L476" s="71">
        <f>VIII!F53*100</f>
        <v>0</v>
      </c>
      <c r="M476" s="71">
        <f>VIII!G53*100</f>
        <v>0</v>
      </c>
      <c r="N476" s="71">
        <f>VIII!H53*100</f>
        <v>0</v>
      </c>
      <c r="O476" s="71">
        <f>VIII!I53*100</f>
        <v>0</v>
      </c>
      <c r="P476" s="71">
        <f>VIII!J53*100</f>
        <v>0</v>
      </c>
      <c r="Q476" s="71">
        <f>VIII!K53*100</f>
        <v>0</v>
      </c>
      <c r="R476" s="71">
        <f>VIII!L53*100</f>
        <v>0</v>
      </c>
      <c r="S476" s="71">
        <f>VIII!M53*100</f>
        <v>0</v>
      </c>
      <c r="T476" s="71">
        <f>VIII!N53*100</f>
        <v>0</v>
      </c>
      <c r="U476" s="71">
        <f>VIII!O53*100</f>
        <v>0</v>
      </c>
      <c r="V476" s="71">
        <f>VIII!P53*100</f>
        <v>0</v>
      </c>
      <c r="W476" s="71">
        <f>VIII!Q53*100</f>
        <v>0</v>
      </c>
      <c r="X476" s="71">
        <f>VIII!R53*100</f>
        <v>0</v>
      </c>
      <c r="Y476" s="71">
        <f>VIII!S53*100</f>
        <v>0</v>
      </c>
      <c r="Z476" s="71">
        <f>VIII!T53*100</f>
        <v>0</v>
      </c>
      <c r="AA476" s="71">
        <f>VIII!U53*100</f>
        <v>0</v>
      </c>
      <c r="AB476" s="71">
        <f>VIII!V53*100</f>
        <v>0</v>
      </c>
      <c r="AC476" s="71">
        <f>VIII!W53*100</f>
        <v>0</v>
      </c>
      <c r="AD476" s="71">
        <f>VIII!X53*100</f>
        <v>0</v>
      </c>
      <c r="AE476" s="71">
        <f>VIII!Y53*100</f>
        <v>0</v>
      </c>
      <c r="AF476" s="71">
        <f>VIII!Z53*100</f>
        <v>0</v>
      </c>
      <c r="AG476" s="71">
        <f>VIII!AA53*100</f>
        <v>0</v>
      </c>
      <c r="AH476" s="71">
        <f>VIII!AB53*100</f>
        <v>0</v>
      </c>
      <c r="AI476" s="71">
        <f>VIII!AC53*100</f>
        <v>0</v>
      </c>
      <c r="AJ476" s="71">
        <f>VIII!AD53*100</f>
        <v>0</v>
      </c>
      <c r="AK476" s="71">
        <f>VIII!AE53*100</f>
        <v>0</v>
      </c>
      <c r="AL476" s="71">
        <f>VIII!AF53*100</f>
        <v>0</v>
      </c>
      <c r="AM476" s="71">
        <f>VIII!AG53*100</f>
        <v>0</v>
      </c>
      <c r="AN476" s="71">
        <f>VIII!AH53*100</f>
        <v>0</v>
      </c>
      <c r="AO476" s="71">
        <f>VIII!AI53*100</f>
        <v>0</v>
      </c>
      <c r="AP476" s="71">
        <f>VIII!AJ53*100</f>
        <v>0</v>
      </c>
      <c r="AQ476" s="71">
        <f>VIII!AK53*100</f>
        <v>0</v>
      </c>
    </row>
    <row r="477" spans="1:43" x14ac:dyDescent="0.2">
      <c r="A477" s="67" t="s">
        <v>94</v>
      </c>
      <c r="B477" s="67" t="s">
        <v>95</v>
      </c>
      <c r="C477" s="67" t="s">
        <v>104</v>
      </c>
      <c r="D477" s="67" t="s">
        <v>16</v>
      </c>
      <c r="E477" s="67" t="s">
        <v>12</v>
      </c>
      <c r="F477" s="67" t="s">
        <v>98</v>
      </c>
      <c r="G477" s="68" t="str">
        <f>VIII!B54</f>
        <v>%</v>
      </c>
      <c r="H477" s="67" t="s">
        <v>97</v>
      </c>
      <c r="I477" s="69">
        <v>8</v>
      </c>
      <c r="J477" s="71">
        <f>VIII!D54*100</f>
        <v>56.8638474527027</v>
      </c>
      <c r="K477" s="71">
        <f>VIII!E54*100</f>
        <v>56.8638474527027</v>
      </c>
      <c r="L477" s="71">
        <f>VIII!F54*100</f>
        <v>56.8638474527027</v>
      </c>
      <c r="M477" s="71">
        <f>VIII!G54*100</f>
        <v>56.8638474527027</v>
      </c>
      <c r="N477" s="71">
        <f>VIII!H54*100</f>
        <v>56.8638474527027</v>
      </c>
      <c r="O477" s="71">
        <f>VIII!I54*100</f>
        <v>56.8638474527027</v>
      </c>
      <c r="P477" s="71">
        <f>VIII!J54*100</f>
        <v>56.8638474527027</v>
      </c>
      <c r="Q477" s="71">
        <f>VIII!K54*100</f>
        <v>56.8638474527027</v>
      </c>
      <c r="R477" s="71">
        <f>VIII!L54*100</f>
        <v>56.8638474527027</v>
      </c>
      <c r="S477" s="71">
        <f>VIII!M54*100</f>
        <v>56.8638474527027</v>
      </c>
      <c r="T477" s="71">
        <f>VIII!N54*100</f>
        <v>56.8638474527027</v>
      </c>
      <c r="U477" s="71">
        <f>VIII!O54*100</f>
        <v>56.8638474527027</v>
      </c>
      <c r="V477" s="71">
        <f>VIII!P54*100</f>
        <v>56.8638474527027</v>
      </c>
      <c r="W477" s="71">
        <f>VIII!Q54*100</f>
        <v>56.8638474527027</v>
      </c>
      <c r="X477" s="71">
        <f>VIII!R54*100</f>
        <v>56.8638474527027</v>
      </c>
      <c r="Y477" s="71">
        <f>VIII!S54*100</f>
        <v>56.8638474527027</v>
      </c>
      <c r="Z477" s="71">
        <f>VIII!T54*100</f>
        <v>56.8638474527027</v>
      </c>
      <c r="AA477" s="71">
        <f>VIII!U54*100</f>
        <v>56.8638474527027</v>
      </c>
      <c r="AB477" s="71">
        <f>VIII!V54*100</f>
        <v>56.8638474527027</v>
      </c>
      <c r="AC477" s="71">
        <f>VIII!W54*100</f>
        <v>56.8638474527027</v>
      </c>
      <c r="AD477" s="71">
        <f>VIII!X54*100</f>
        <v>56.8638474527027</v>
      </c>
      <c r="AE477" s="71">
        <f>VIII!Y54*100</f>
        <v>56.8638474527027</v>
      </c>
      <c r="AF477" s="71">
        <f>VIII!Z54*100</f>
        <v>56.8638474527027</v>
      </c>
      <c r="AG477" s="71">
        <f>VIII!AA54*100</f>
        <v>56.8638474527027</v>
      </c>
      <c r="AH477" s="71">
        <f>VIII!AB54*100</f>
        <v>56.8638474527027</v>
      </c>
      <c r="AI477" s="71">
        <f>VIII!AC54*100</f>
        <v>56.8638474527027</v>
      </c>
      <c r="AJ477" s="71">
        <f>VIII!AD54*100</f>
        <v>56.8638474527027</v>
      </c>
      <c r="AK477" s="71">
        <f>VIII!AE54*100</f>
        <v>56.8638474527027</v>
      </c>
      <c r="AL477" s="71">
        <f>VIII!AF54*100</f>
        <v>56.8638474527027</v>
      </c>
      <c r="AM477" s="71">
        <f>VIII!AG54*100</f>
        <v>56.8638474527027</v>
      </c>
      <c r="AN477" s="71">
        <f>VIII!AH54*100</f>
        <v>56.8638474527027</v>
      </c>
      <c r="AO477" s="71">
        <f>VIII!AI54*100</f>
        <v>56.8638474527027</v>
      </c>
      <c r="AP477" s="71">
        <f>VIII!AJ54*100</f>
        <v>56.8638474527027</v>
      </c>
      <c r="AQ477" s="71">
        <f>VIII!AK54*100</f>
        <v>56.8638474527027</v>
      </c>
    </row>
    <row r="478" spans="1:43" x14ac:dyDescent="0.2">
      <c r="A478" s="67" t="s">
        <v>94</v>
      </c>
      <c r="B478" s="67" t="s">
        <v>95</v>
      </c>
      <c r="C478" s="67" t="s">
        <v>104</v>
      </c>
      <c r="D478" s="67" t="s">
        <v>16</v>
      </c>
      <c r="E478" s="67" t="s">
        <v>13</v>
      </c>
      <c r="F478" s="67" t="s">
        <v>98</v>
      </c>
      <c r="G478" s="68" t="str">
        <f>VIII!B55</f>
        <v>%</v>
      </c>
      <c r="H478" s="67" t="s">
        <v>97</v>
      </c>
      <c r="I478" s="69">
        <v>8</v>
      </c>
      <c r="J478" s="71">
        <f>VIII!D55*100</f>
        <v>0</v>
      </c>
      <c r="K478" s="71">
        <f>VIII!E55*100</f>
        <v>0</v>
      </c>
      <c r="L478" s="71">
        <f>VIII!F55*100</f>
        <v>0</v>
      </c>
      <c r="M478" s="71">
        <f>VIII!G55*100</f>
        <v>0</v>
      </c>
      <c r="N478" s="71">
        <f>VIII!H55*100</f>
        <v>0</v>
      </c>
      <c r="O478" s="71">
        <f>VIII!I55*100</f>
        <v>0</v>
      </c>
      <c r="P478" s="71">
        <f>VIII!J55*100</f>
        <v>0</v>
      </c>
      <c r="Q478" s="71">
        <f>VIII!K55*100</f>
        <v>0</v>
      </c>
      <c r="R478" s="71">
        <f>VIII!L55*100</f>
        <v>0</v>
      </c>
      <c r="S478" s="71">
        <f>VIII!M55*100</f>
        <v>0</v>
      </c>
      <c r="T478" s="71">
        <f>VIII!N55*100</f>
        <v>0</v>
      </c>
      <c r="U478" s="71">
        <f>VIII!O55*100</f>
        <v>0</v>
      </c>
      <c r="V478" s="71">
        <f>VIII!P55*100</f>
        <v>0</v>
      </c>
      <c r="W478" s="71">
        <f>VIII!Q55*100</f>
        <v>0</v>
      </c>
      <c r="X478" s="71">
        <f>VIII!R55*100</f>
        <v>0</v>
      </c>
      <c r="Y478" s="71">
        <f>VIII!S55*100</f>
        <v>0</v>
      </c>
      <c r="Z478" s="71">
        <f>VIII!T55*100</f>
        <v>0</v>
      </c>
      <c r="AA478" s="71">
        <f>VIII!U55*100</f>
        <v>0</v>
      </c>
      <c r="AB478" s="71">
        <f>VIII!V55*100</f>
        <v>0</v>
      </c>
      <c r="AC478" s="71">
        <f>VIII!W55*100</f>
        <v>0</v>
      </c>
      <c r="AD478" s="71">
        <f>VIII!X55*100</f>
        <v>0</v>
      </c>
      <c r="AE478" s="71">
        <f>VIII!Y55*100</f>
        <v>0</v>
      </c>
      <c r="AF478" s="71">
        <f>VIII!Z55*100</f>
        <v>0</v>
      </c>
      <c r="AG478" s="71">
        <f>VIII!AA55*100</f>
        <v>0</v>
      </c>
      <c r="AH478" s="71">
        <f>VIII!AB55*100</f>
        <v>0</v>
      </c>
      <c r="AI478" s="71">
        <f>VIII!AC55*100</f>
        <v>0</v>
      </c>
      <c r="AJ478" s="71">
        <f>VIII!AD55*100</f>
        <v>0</v>
      </c>
      <c r="AK478" s="71">
        <f>VIII!AE55*100</f>
        <v>0</v>
      </c>
      <c r="AL478" s="71">
        <f>VIII!AF55*100</f>
        <v>0</v>
      </c>
      <c r="AM478" s="71">
        <f>VIII!AG55*100</f>
        <v>0</v>
      </c>
      <c r="AN478" s="71">
        <f>VIII!AH55*100</f>
        <v>0</v>
      </c>
      <c r="AO478" s="71">
        <f>VIII!AI55*100</f>
        <v>0</v>
      </c>
      <c r="AP478" s="71">
        <f>VIII!AJ55*100</f>
        <v>0</v>
      </c>
      <c r="AQ478" s="71">
        <f>VIII!AK55*100</f>
        <v>0</v>
      </c>
    </row>
    <row r="479" spans="1:43" x14ac:dyDescent="0.2">
      <c r="A479" s="67" t="s">
        <v>94</v>
      </c>
      <c r="B479" s="67" t="s">
        <v>95</v>
      </c>
      <c r="C479" s="67" t="s">
        <v>104</v>
      </c>
      <c r="D479" s="67" t="s">
        <v>16</v>
      </c>
      <c r="E479" s="67" t="s">
        <v>55</v>
      </c>
      <c r="F479" s="67" t="s">
        <v>98</v>
      </c>
      <c r="G479" s="68" t="str">
        <f>VIII!B56</f>
        <v>%</v>
      </c>
      <c r="H479" s="67" t="s">
        <v>97</v>
      </c>
      <c r="I479" s="69">
        <v>8</v>
      </c>
      <c r="J479" s="71">
        <f>VIII!D56*100</f>
        <v>0</v>
      </c>
      <c r="K479" s="71">
        <f>VIII!E56*100</f>
        <v>0</v>
      </c>
      <c r="L479" s="71">
        <f>VIII!F56*100</f>
        <v>0</v>
      </c>
      <c r="M479" s="71">
        <f>VIII!G56*100</f>
        <v>0</v>
      </c>
      <c r="N479" s="71">
        <f>VIII!H56*100</f>
        <v>0</v>
      </c>
      <c r="O479" s="71">
        <f>VIII!I56*100</f>
        <v>0</v>
      </c>
      <c r="P479" s="71">
        <f>VIII!J56*100</f>
        <v>0</v>
      </c>
      <c r="Q479" s="71">
        <f>VIII!K56*100</f>
        <v>0</v>
      </c>
      <c r="R479" s="71">
        <f>VIII!L56*100</f>
        <v>0</v>
      </c>
      <c r="S479" s="71">
        <f>VIII!M56*100</f>
        <v>0</v>
      </c>
      <c r="T479" s="71">
        <f>VIII!N56*100</f>
        <v>0</v>
      </c>
      <c r="U479" s="71">
        <f>VIII!O56*100</f>
        <v>0</v>
      </c>
      <c r="V479" s="71">
        <f>VIII!P56*100</f>
        <v>0</v>
      </c>
      <c r="W479" s="71">
        <f>VIII!Q56*100</f>
        <v>0</v>
      </c>
      <c r="X479" s="71">
        <f>VIII!R56*100</f>
        <v>0</v>
      </c>
      <c r="Y479" s="71">
        <f>VIII!S56*100</f>
        <v>0</v>
      </c>
      <c r="Z479" s="71">
        <f>VIII!T56*100</f>
        <v>0</v>
      </c>
      <c r="AA479" s="71">
        <f>VIII!U56*100</f>
        <v>0</v>
      </c>
      <c r="AB479" s="71">
        <f>VIII!V56*100</f>
        <v>0</v>
      </c>
      <c r="AC479" s="71">
        <f>VIII!W56*100</f>
        <v>0</v>
      </c>
      <c r="AD479" s="71">
        <f>VIII!X56*100</f>
        <v>0</v>
      </c>
      <c r="AE479" s="71">
        <f>VIII!Y56*100</f>
        <v>0</v>
      </c>
      <c r="AF479" s="71">
        <f>VIII!Z56*100</f>
        <v>0</v>
      </c>
      <c r="AG479" s="71">
        <f>VIII!AA56*100</f>
        <v>0</v>
      </c>
      <c r="AH479" s="71">
        <f>VIII!AB56*100</f>
        <v>0</v>
      </c>
      <c r="AI479" s="71">
        <f>VIII!AC56*100</f>
        <v>0</v>
      </c>
      <c r="AJ479" s="71">
        <f>VIII!AD56*100</f>
        <v>0</v>
      </c>
      <c r="AK479" s="71">
        <f>VIII!AE56*100</f>
        <v>0</v>
      </c>
      <c r="AL479" s="71">
        <f>VIII!AF56*100</f>
        <v>0</v>
      </c>
      <c r="AM479" s="71">
        <f>VIII!AG56*100</f>
        <v>0</v>
      </c>
      <c r="AN479" s="71">
        <f>VIII!AH56*100</f>
        <v>0</v>
      </c>
      <c r="AO479" s="71">
        <f>VIII!AI56*100</f>
        <v>0</v>
      </c>
      <c r="AP479" s="71">
        <f>VIII!AJ56*100</f>
        <v>0</v>
      </c>
      <c r="AQ479" s="71">
        <f>VIII!AK56*100</f>
        <v>0</v>
      </c>
    </row>
    <row r="480" spans="1:43" x14ac:dyDescent="0.2">
      <c r="A480" s="67" t="s">
        <v>94</v>
      </c>
      <c r="B480" s="67" t="s">
        <v>95</v>
      </c>
      <c r="C480" s="67" t="s">
        <v>104</v>
      </c>
      <c r="D480" s="67" t="s">
        <v>16</v>
      </c>
      <c r="E480" s="67" t="s">
        <v>75</v>
      </c>
      <c r="F480" s="67" t="s">
        <v>98</v>
      </c>
      <c r="G480" s="68" t="str">
        <f>VIII!B57</f>
        <v>%</v>
      </c>
      <c r="H480" s="67" t="s">
        <v>97</v>
      </c>
      <c r="I480" s="69">
        <v>8</v>
      </c>
      <c r="J480" s="71">
        <f>VIII!D57*100</f>
        <v>0</v>
      </c>
      <c r="K480" s="71">
        <f>VIII!E57*100</f>
        <v>0</v>
      </c>
      <c r="L480" s="71">
        <f>VIII!F57*100</f>
        <v>0</v>
      </c>
      <c r="M480" s="71">
        <f>VIII!G57*100</f>
        <v>0</v>
      </c>
      <c r="N480" s="71">
        <f>VIII!H57*100</f>
        <v>0</v>
      </c>
      <c r="O480" s="71">
        <f>VIII!I57*100</f>
        <v>0</v>
      </c>
      <c r="P480" s="71">
        <f>VIII!J57*100</f>
        <v>0</v>
      </c>
      <c r="Q480" s="71">
        <f>VIII!K57*100</f>
        <v>0</v>
      </c>
      <c r="R480" s="71">
        <f>VIII!L57*100</f>
        <v>0</v>
      </c>
      <c r="S480" s="71">
        <f>VIII!M57*100</f>
        <v>0</v>
      </c>
      <c r="T480" s="71">
        <f>VIII!N57*100</f>
        <v>0</v>
      </c>
      <c r="U480" s="71">
        <f>VIII!O57*100</f>
        <v>0</v>
      </c>
      <c r="V480" s="71">
        <f>VIII!P57*100</f>
        <v>0</v>
      </c>
      <c r="W480" s="71">
        <f>VIII!Q57*100</f>
        <v>0</v>
      </c>
      <c r="X480" s="71">
        <f>VIII!R57*100</f>
        <v>0</v>
      </c>
      <c r="Y480" s="71">
        <f>VIII!S57*100</f>
        <v>0</v>
      </c>
      <c r="Z480" s="71">
        <f>VIII!T57*100</f>
        <v>0</v>
      </c>
      <c r="AA480" s="71">
        <f>VIII!U57*100</f>
        <v>0</v>
      </c>
      <c r="AB480" s="71">
        <f>VIII!V57*100</f>
        <v>0</v>
      </c>
      <c r="AC480" s="71">
        <f>VIII!W57*100</f>
        <v>0.65444600507142392</v>
      </c>
      <c r="AD480" s="71">
        <f>VIII!X57*100</f>
        <v>1.3088920101426946</v>
      </c>
      <c r="AE480" s="71">
        <f>VIII!Y57*100</f>
        <v>1.9633380152139654</v>
      </c>
      <c r="AF480" s="71">
        <f>VIII!Z57*100</f>
        <v>2.6177840202853893</v>
      </c>
      <c r="AG480" s="71">
        <f>VIII!AA57*100</f>
        <v>3.2722300253566603</v>
      </c>
      <c r="AH480" s="71">
        <f>VIII!AB57*100</f>
        <v>6.931399275015794</v>
      </c>
      <c r="AI480" s="71">
        <f>VIII!AC57*100</f>
        <v>10.590568524674929</v>
      </c>
      <c r="AJ480" s="71">
        <f>VIII!AD57*100</f>
        <v>14.249737774332838</v>
      </c>
      <c r="AK480" s="71">
        <f>VIII!AE57*100</f>
        <v>17.908907023990743</v>
      </c>
      <c r="AL480" s="71">
        <f>VIII!AF57*100</f>
        <v>21.568076273649879</v>
      </c>
      <c r="AM480" s="71">
        <f>VIII!AG57*100</f>
        <v>25.227245523306564</v>
      </c>
      <c r="AN480" s="71">
        <f>VIII!AH57*100</f>
        <v>28.886414772965697</v>
      </c>
      <c r="AO480" s="71">
        <f>VIII!AI57*100</f>
        <v>32.545584022623601</v>
      </c>
      <c r="AP480" s="71">
        <f>VIII!AJ57*100</f>
        <v>36.204753272281515</v>
      </c>
      <c r="AQ480" s="71">
        <f>VIII!AK57*100</f>
        <v>39.863922521940651</v>
      </c>
    </row>
    <row r="481" spans="1:43" x14ac:dyDescent="0.2">
      <c r="A481" s="67" t="s">
        <v>94</v>
      </c>
      <c r="B481" s="67" t="s">
        <v>95</v>
      </c>
      <c r="C481" s="67" t="s">
        <v>104</v>
      </c>
      <c r="D481" s="67" t="s">
        <v>79</v>
      </c>
      <c r="E481" s="67" t="s">
        <v>7</v>
      </c>
      <c r="F481" s="67" t="s">
        <v>98</v>
      </c>
      <c r="G481" s="68" t="str">
        <f>VIII!B60</f>
        <v>%</v>
      </c>
      <c r="H481" s="67" t="s">
        <v>97</v>
      </c>
      <c r="I481" s="69">
        <v>8</v>
      </c>
      <c r="J481" s="71">
        <f>VIII!D60*100</f>
        <v>0</v>
      </c>
      <c r="K481" s="71">
        <f>VIII!E60*100</f>
        <v>0</v>
      </c>
      <c r="L481" s="71">
        <f>VIII!F60*100</f>
        <v>0</v>
      </c>
      <c r="M481" s="71">
        <f>VIII!G60*100</f>
        <v>0</v>
      </c>
      <c r="N481" s="71">
        <f>VIII!H60*100</f>
        <v>0</v>
      </c>
      <c r="O481" s="71">
        <f>VIII!I60*100</f>
        <v>0</v>
      </c>
      <c r="P481" s="71">
        <f>VIII!J60*100</f>
        <v>0</v>
      </c>
      <c r="Q481" s="71">
        <f>VIII!K60*100</f>
        <v>0</v>
      </c>
      <c r="R481" s="71">
        <f>VIII!L60*100</f>
        <v>0</v>
      </c>
      <c r="S481" s="71">
        <f>VIII!M60*100</f>
        <v>0</v>
      </c>
      <c r="T481" s="71">
        <f>VIII!N60*100</f>
        <v>0</v>
      </c>
      <c r="U481" s="71">
        <f>VIII!O60*100</f>
        <v>0</v>
      </c>
      <c r="V481" s="71">
        <f>VIII!P60*100</f>
        <v>0</v>
      </c>
      <c r="W481" s="71">
        <f>VIII!Q60*100</f>
        <v>0</v>
      </c>
      <c r="X481" s="71">
        <f>VIII!R60*100</f>
        <v>0</v>
      </c>
      <c r="Y481" s="71">
        <f>VIII!S60*100</f>
        <v>0</v>
      </c>
      <c r="Z481" s="71">
        <f>VIII!T60*100</f>
        <v>0</v>
      </c>
      <c r="AA481" s="71">
        <f>VIII!U60*100</f>
        <v>0</v>
      </c>
      <c r="AB481" s="71">
        <f>VIII!V60*100</f>
        <v>0</v>
      </c>
      <c r="AC481" s="71">
        <f>VIII!W60*100</f>
        <v>0</v>
      </c>
      <c r="AD481" s="71">
        <f>VIII!X60*100</f>
        <v>0</v>
      </c>
      <c r="AE481" s="71">
        <f>VIII!Y60*100</f>
        <v>0</v>
      </c>
      <c r="AF481" s="71">
        <f>VIII!Z60*100</f>
        <v>0</v>
      </c>
      <c r="AG481" s="71">
        <f>VIII!AA60*100</f>
        <v>0</v>
      </c>
      <c r="AH481" s="71">
        <f>VIII!AB60*100</f>
        <v>0</v>
      </c>
      <c r="AI481" s="71">
        <f>VIII!AC60*100</f>
        <v>0</v>
      </c>
      <c r="AJ481" s="71">
        <f>VIII!AD60*100</f>
        <v>0</v>
      </c>
      <c r="AK481" s="71">
        <f>VIII!AE60*100</f>
        <v>0</v>
      </c>
      <c r="AL481" s="71">
        <f>VIII!AF60*100</f>
        <v>0</v>
      </c>
      <c r="AM481" s="71">
        <f>VIII!AG60*100</f>
        <v>0</v>
      </c>
      <c r="AN481" s="71">
        <f>VIII!AH60*100</f>
        <v>0</v>
      </c>
      <c r="AO481" s="71">
        <f>VIII!AI60*100</f>
        <v>0</v>
      </c>
      <c r="AP481" s="71">
        <f>VIII!AJ60*100</f>
        <v>0</v>
      </c>
      <c r="AQ481" s="71">
        <f>VIII!AK60*100</f>
        <v>0</v>
      </c>
    </row>
    <row r="482" spans="1:43" x14ac:dyDescent="0.2">
      <c r="A482" s="67" t="s">
        <v>94</v>
      </c>
      <c r="B482" s="67" t="s">
        <v>95</v>
      </c>
      <c r="C482" s="67" t="s">
        <v>104</v>
      </c>
      <c r="D482" s="67" t="s">
        <v>79</v>
      </c>
      <c r="E482" s="67" t="s">
        <v>9</v>
      </c>
      <c r="F482" s="67" t="s">
        <v>98</v>
      </c>
      <c r="G482" s="68" t="str">
        <f>VIII!B61</f>
        <v>%</v>
      </c>
      <c r="H482" s="67" t="s">
        <v>97</v>
      </c>
      <c r="I482" s="69">
        <v>8</v>
      </c>
      <c r="J482" s="71">
        <f>VIII!D61*100</f>
        <v>0</v>
      </c>
      <c r="K482" s="71">
        <f>VIII!E61*100</f>
        <v>0</v>
      </c>
      <c r="L482" s="71">
        <f>VIII!F61*100</f>
        <v>0</v>
      </c>
      <c r="M482" s="71">
        <f>VIII!G61*100</f>
        <v>0</v>
      </c>
      <c r="N482" s="71">
        <f>VIII!H61*100</f>
        <v>0</v>
      </c>
      <c r="O482" s="71">
        <f>VIII!I61*100</f>
        <v>0</v>
      </c>
      <c r="P482" s="71">
        <f>VIII!J61*100</f>
        <v>0</v>
      </c>
      <c r="Q482" s="71">
        <f>VIII!K61*100</f>
        <v>0</v>
      </c>
      <c r="R482" s="71">
        <f>VIII!L61*100</f>
        <v>0</v>
      </c>
      <c r="S482" s="71">
        <f>VIII!M61*100</f>
        <v>0</v>
      </c>
      <c r="T482" s="71">
        <f>VIII!N61*100</f>
        <v>0</v>
      </c>
      <c r="U482" s="71">
        <f>VIII!O61*100</f>
        <v>0</v>
      </c>
      <c r="V482" s="71">
        <f>VIII!P61*100</f>
        <v>0</v>
      </c>
      <c r="W482" s="71">
        <f>VIII!Q61*100</f>
        <v>0</v>
      </c>
      <c r="X482" s="71">
        <f>VIII!R61*100</f>
        <v>0</v>
      </c>
      <c r="Y482" s="71">
        <f>VIII!S61*100</f>
        <v>0</v>
      </c>
      <c r="Z482" s="71">
        <f>VIII!T61*100</f>
        <v>0</v>
      </c>
      <c r="AA482" s="71">
        <f>VIII!U61*100</f>
        <v>0</v>
      </c>
      <c r="AB482" s="71">
        <f>VIII!V61*100</f>
        <v>0</v>
      </c>
      <c r="AC482" s="71">
        <f>VIII!W61*100</f>
        <v>0</v>
      </c>
      <c r="AD482" s="71">
        <f>VIII!X61*100</f>
        <v>0</v>
      </c>
      <c r="AE482" s="71">
        <f>VIII!Y61*100</f>
        <v>0</v>
      </c>
      <c r="AF482" s="71">
        <f>VIII!Z61*100</f>
        <v>0</v>
      </c>
      <c r="AG482" s="71">
        <f>VIII!AA61*100</f>
        <v>0</v>
      </c>
      <c r="AH482" s="71">
        <f>VIII!AB61*100</f>
        <v>0</v>
      </c>
      <c r="AI482" s="71">
        <f>VIII!AC61*100</f>
        <v>0</v>
      </c>
      <c r="AJ482" s="71">
        <f>VIII!AD61*100</f>
        <v>0</v>
      </c>
      <c r="AK482" s="71">
        <f>VIII!AE61*100</f>
        <v>0</v>
      </c>
      <c r="AL482" s="71">
        <f>VIII!AF61*100</f>
        <v>0</v>
      </c>
      <c r="AM482" s="71">
        <f>VIII!AG61*100</f>
        <v>0</v>
      </c>
      <c r="AN482" s="71">
        <f>VIII!AH61*100</f>
        <v>0</v>
      </c>
      <c r="AO482" s="71">
        <f>VIII!AI61*100</f>
        <v>0</v>
      </c>
      <c r="AP482" s="71">
        <f>VIII!AJ61*100</f>
        <v>0</v>
      </c>
      <c r="AQ482" s="71">
        <f>VIII!AK61*100</f>
        <v>0</v>
      </c>
    </row>
    <row r="483" spans="1:43" x14ac:dyDescent="0.2">
      <c r="A483" s="67" t="s">
        <v>94</v>
      </c>
      <c r="B483" s="67" t="s">
        <v>95</v>
      </c>
      <c r="C483" s="67" t="s">
        <v>104</v>
      </c>
      <c r="D483" s="67" t="s">
        <v>79</v>
      </c>
      <c r="E483" s="67" t="s">
        <v>10</v>
      </c>
      <c r="F483" s="67" t="s">
        <v>98</v>
      </c>
      <c r="G483" s="68" t="str">
        <f>VIII!B62</f>
        <v>%</v>
      </c>
      <c r="H483" s="67" t="s">
        <v>97</v>
      </c>
      <c r="I483" s="69">
        <v>8</v>
      </c>
      <c r="J483" s="71">
        <f>VIII!D62*100</f>
        <v>0</v>
      </c>
      <c r="K483" s="71">
        <f>VIII!E62*100</f>
        <v>0</v>
      </c>
      <c r="L483" s="71">
        <f>VIII!F62*100</f>
        <v>0</v>
      </c>
      <c r="M483" s="71">
        <f>VIII!G62*100</f>
        <v>0</v>
      </c>
      <c r="N483" s="71">
        <f>VIII!H62*100</f>
        <v>0</v>
      </c>
      <c r="O483" s="71">
        <f>VIII!I62*100</f>
        <v>0</v>
      </c>
      <c r="P483" s="71">
        <f>VIII!J62*100</f>
        <v>0</v>
      </c>
      <c r="Q483" s="71">
        <f>VIII!K62*100</f>
        <v>0</v>
      </c>
      <c r="R483" s="71">
        <f>VIII!L62*100</f>
        <v>0</v>
      </c>
      <c r="S483" s="71">
        <f>VIII!M62*100</f>
        <v>0</v>
      </c>
      <c r="T483" s="71">
        <f>VIII!N62*100</f>
        <v>0</v>
      </c>
      <c r="U483" s="71">
        <f>VIII!O62*100</f>
        <v>0</v>
      </c>
      <c r="V483" s="71">
        <f>VIII!P62*100</f>
        <v>0</v>
      </c>
      <c r="W483" s="71">
        <f>VIII!Q62*100</f>
        <v>0</v>
      </c>
      <c r="X483" s="71">
        <f>VIII!R62*100</f>
        <v>0</v>
      </c>
      <c r="Y483" s="71">
        <f>VIII!S62*100</f>
        <v>0</v>
      </c>
      <c r="Z483" s="71">
        <f>VIII!T62*100</f>
        <v>0</v>
      </c>
      <c r="AA483" s="71">
        <f>VIII!U62*100</f>
        <v>0</v>
      </c>
      <c r="AB483" s="71">
        <f>VIII!V62*100</f>
        <v>0</v>
      </c>
      <c r="AC483" s="71">
        <f>VIII!W62*100</f>
        <v>0</v>
      </c>
      <c r="AD483" s="71">
        <f>VIII!X62*100</f>
        <v>0</v>
      </c>
      <c r="AE483" s="71">
        <f>VIII!Y62*100</f>
        <v>0</v>
      </c>
      <c r="AF483" s="71">
        <f>VIII!Z62*100</f>
        <v>0</v>
      </c>
      <c r="AG483" s="71">
        <f>VIII!AA62*100</f>
        <v>0</v>
      </c>
      <c r="AH483" s="71">
        <f>VIII!AB62*100</f>
        <v>0</v>
      </c>
      <c r="AI483" s="71">
        <f>VIII!AC62*100</f>
        <v>0</v>
      </c>
      <c r="AJ483" s="71">
        <f>VIII!AD62*100</f>
        <v>0</v>
      </c>
      <c r="AK483" s="71">
        <f>VIII!AE62*100</f>
        <v>0</v>
      </c>
      <c r="AL483" s="71">
        <f>VIII!AF62*100</f>
        <v>0</v>
      </c>
      <c r="AM483" s="71">
        <f>VIII!AG62*100</f>
        <v>0</v>
      </c>
      <c r="AN483" s="71">
        <f>VIII!AH62*100</f>
        <v>0</v>
      </c>
      <c r="AO483" s="71">
        <f>VIII!AI62*100</f>
        <v>0</v>
      </c>
      <c r="AP483" s="71">
        <f>VIII!AJ62*100</f>
        <v>0</v>
      </c>
      <c r="AQ483" s="71">
        <f>VIII!AK62*100</f>
        <v>0</v>
      </c>
    </row>
    <row r="484" spans="1:43" x14ac:dyDescent="0.2">
      <c r="A484" s="67" t="s">
        <v>94</v>
      </c>
      <c r="B484" s="67" t="s">
        <v>95</v>
      </c>
      <c r="C484" s="67" t="s">
        <v>104</v>
      </c>
      <c r="D484" s="67" t="s">
        <v>79</v>
      </c>
      <c r="E484" s="67" t="s">
        <v>11</v>
      </c>
      <c r="F484" s="67" t="s">
        <v>98</v>
      </c>
      <c r="G484" s="68" t="str">
        <f>VIII!B63</f>
        <v>%</v>
      </c>
      <c r="H484" s="67" t="s">
        <v>97</v>
      </c>
      <c r="I484" s="69">
        <v>8</v>
      </c>
      <c r="J484" s="71">
        <f>VIII!D63*100</f>
        <v>0</v>
      </c>
      <c r="K484" s="71">
        <f>VIII!E63*100</f>
        <v>0</v>
      </c>
      <c r="L484" s="71">
        <f>VIII!F63*100</f>
        <v>0</v>
      </c>
      <c r="M484" s="71">
        <f>VIII!G63*100</f>
        <v>0</v>
      </c>
      <c r="N484" s="71">
        <f>VIII!H63*100</f>
        <v>0</v>
      </c>
      <c r="O484" s="71">
        <f>VIII!I63*100</f>
        <v>0</v>
      </c>
      <c r="P484" s="71">
        <f>VIII!J63*100</f>
        <v>0</v>
      </c>
      <c r="Q484" s="71">
        <f>VIII!K63*100</f>
        <v>0</v>
      </c>
      <c r="R484" s="71">
        <f>VIII!L63*100</f>
        <v>0</v>
      </c>
      <c r="S484" s="71">
        <f>VIII!M63*100</f>
        <v>0</v>
      </c>
      <c r="T484" s="71">
        <f>VIII!N63*100</f>
        <v>0</v>
      </c>
      <c r="U484" s="71">
        <f>VIII!O63*100</f>
        <v>0</v>
      </c>
      <c r="V484" s="71">
        <f>VIII!P63*100</f>
        <v>0</v>
      </c>
      <c r="W484" s="71">
        <f>VIII!Q63*100</f>
        <v>0</v>
      </c>
      <c r="X484" s="71">
        <f>VIII!R63*100</f>
        <v>0</v>
      </c>
      <c r="Y484" s="71">
        <f>VIII!S63*100</f>
        <v>0</v>
      </c>
      <c r="Z484" s="71">
        <f>VIII!T63*100</f>
        <v>0</v>
      </c>
      <c r="AA484" s="71">
        <f>VIII!U63*100</f>
        <v>0</v>
      </c>
      <c r="AB484" s="71">
        <f>VIII!V63*100</f>
        <v>0</v>
      </c>
      <c r="AC484" s="71">
        <f>VIII!W63*100</f>
        <v>0</v>
      </c>
      <c r="AD484" s="71">
        <f>VIII!X63*100</f>
        <v>0</v>
      </c>
      <c r="AE484" s="71">
        <f>VIII!Y63*100</f>
        <v>0</v>
      </c>
      <c r="AF484" s="71">
        <f>VIII!Z63*100</f>
        <v>0</v>
      </c>
      <c r="AG484" s="71">
        <f>VIII!AA63*100</f>
        <v>0</v>
      </c>
      <c r="AH484" s="71">
        <f>VIII!AB63*100</f>
        <v>0</v>
      </c>
      <c r="AI484" s="71">
        <f>VIII!AC63*100</f>
        <v>0</v>
      </c>
      <c r="AJ484" s="71">
        <f>VIII!AD63*100</f>
        <v>0</v>
      </c>
      <c r="AK484" s="71">
        <f>VIII!AE63*100</f>
        <v>0</v>
      </c>
      <c r="AL484" s="71">
        <f>VIII!AF63*100</f>
        <v>0</v>
      </c>
      <c r="AM484" s="71">
        <f>VIII!AG63*100</f>
        <v>0</v>
      </c>
      <c r="AN484" s="71">
        <f>VIII!AH63*100</f>
        <v>0</v>
      </c>
      <c r="AO484" s="71">
        <f>VIII!AI63*100</f>
        <v>0</v>
      </c>
      <c r="AP484" s="71">
        <f>VIII!AJ63*100</f>
        <v>0</v>
      </c>
      <c r="AQ484" s="71">
        <f>VIII!AK63*100</f>
        <v>0</v>
      </c>
    </row>
    <row r="485" spans="1:43" x14ac:dyDescent="0.2">
      <c r="A485" s="67" t="s">
        <v>94</v>
      </c>
      <c r="B485" s="67" t="s">
        <v>95</v>
      </c>
      <c r="C485" s="67" t="s">
        <v>104</v>
      </c>
      <c r="D485" s="67" t="s">
        <v>79</v>
      </c>
      <c r="E485" s="67" t="s">
        <v>106</v>
      </c>
      <c r="F485" s="67" t="s">
        <v>98</v>
      </c>
      <c r="G485" s="68" t="str">
        <f>VIII!B64</f>
        <v>%</v>
      </c>
      <c r="H485" s="67" t="s">
        <v>97</v>
      </c>
      <c r="I485" s="69">
        <v>8</v>
      </c>
      <c r="J485" s="71">
        <f>VIII!D64*100</f>
        <v>0</v>
      </c>
      <c r="K485" s="71">
        <f>VIII!E64*100</f>
        <v>0</v>
      </c>
      <c r="L485" s="71">
        <f>VIII!F64*100</f>
        <v>0</v>
      </c>
      <c r="M485" s="71">
        <f>VIII!G64*100</f>
        <v>0</v>
      </c>
      <c r="N485" s="71">
        <f>VIII!H64*100</f>
        <v>0</v>
      </c>
      <c r="O485" s="71">
        <f>VIII!I64*100</f>
        <v>0</v>
      </c>
      <c r="P485" s="71">
        <f>VIII!J64*100</f>
        <v>0</v>
      </c>
      <c r="Q485" s="71">
        <f>VIII!K64*100</f>
        <v>0</v>
      </c>
      <c r="R485" s="71">
        <f>VIII!L64*100</f>
        <v>0</v>
      </c>
      <c r="S485" s="71">
        <f>VIII!M64*100</f>
        <v>0</v>
      </c>
      <c r="T485" s="71">
        <f>VIII!N64*100</f>
        <v>0</v>
      </c>
      <c r="U485" s="71">
        <f>VIII!O64*100</f>
        <v>0</v>
      </c>
      <c r="V485" s="71">
        <f>VIII!P64*100</f>
        <v>0</v>
      </c>
      <c r="W485" s="71">
        <f>VIII!Q64*100</f>
        <v>0</v>
      </c>
      <c r="X485" s="71">
        <f>VIII!R64*100</f>
        <v>0</v>
      </c>
      <c r="Y485" s="71">
        <f>VIII!S64*100</f>
        <v>0</v>
      </c>
      <c r="Z485" s="71">
        <f>VIII!T64*100</f>
        <v>0</v>
      </c>
      <c r="AA485" s="71">
        <f>VIII!U64*100</f>
        <v>0</v>
      </c>
      <c r="AB485" s="71">
        <f>VIII!V64*100</f>
        <v>0</v>
      </c>
      <c r="AC485" s="71">
        <f>VIII!W64*100</f>
        <v>0</v>
      </c>
      <c r="AD485" s="71">
        <f>VIII!X64*100</f>
        <v>0</v>
      </c>
      <c r="AE485" s="71">
        <f>VIII!Y64*100</f>
        <v>0</v>
      </c>
      <c r="AF485" s="71">
        <f>VIII!Z64*100</f>
        <v>0</v>
      </c>
      <c r="AG485" s="71">
        <f>VIII!AA64*100</f>
        <v>0</v>
      </c>
      <c r="AH485" s="71">
        <f>VIII!AB64*100</f>
        <v>0</v>
      </c>
      <c r="AI485" s="71">
        <f>VIII!AC64*100</f>
        <v>0</v>
      </c>
      <c r="AJ485" s="71">
        <f>VIII!AD64*100</f>
        <v>0</v>
      </c>
      <c r="AK485" s="71">
        <f>VIII!AE64*100</f>
        <v>0</v>
      </c>
      <c r="AL485" s="71">
        <f>VIII!AF64*100</f>
        <v>0</v>
      </c>
      <c r="AM485" s="71">
        <f>VIII!AG64*100</f>
        <v>0</v>
      </c>
      <c r="AN485" s="71">
        <f>VIII!AH64*100</f>
        <v>0</v>
      </c>
      <c r="AO485" s="71">
        <f>VIII!AI64*100</f>
        <v>0</v>
      </c>
      <c r="AP485" s="71">
        <f>VIII!AJ64*100</f>
        <v>0</v>
      </c>
      <c r="AQ485" s="71">
        <f>VIII!AK64*100</f>
        <v>0</v>
      </c>
    </row>
    <row r="486" spans="1:43" x14ac:dyDescent="0.2">
      <c r="A486" s="67" t="s">
        <v>94</v>
      </c>
      <c r="B486" s="67" t="s">
        <v>95</v>
      </c>
      <c r="C486" s="67" t="s">
        <v>104</v>
      </c>
      <c r="D486" s="67" t="s">
        <v>79</v>
      </c>
      <c r="E486" s="67" t="s">
        <v>12</v>
      </c>
      <c r="F486" s="67" t="s">
        <v>98</v>
      </c>
      <c r="G486" s="68" t="str">
        <f>VIII!B65</f>
        <v>%</v>
      </c>
      <c r="H486" s="67" t="s">
        <v>97</v>
      </c>
      <c r="I486" s="69">
        <v>8</v>
      </c>
      <c r="J486" s="71">
        <f>VIII!D65*100</f>
        <v>0</v>
      </c>
      <c r="K486" s="71">
        <f>VIII!E65*100</f>
        <v>0</v>
      </c>
      <c r="L486" s="71">
        <f>VIII!F65*100</f>
        <v>0</v>
      </c>
      <c r="M486" s="71">
        <f>VIII!G65*100</f>
        <v>0</v>
      </c>
      <c r="N486" s="71">
        <f>VIII!H65*100</f>
        <v>0</v>
      </c>
      <c r="O486" s="71">
        <f>VIII!I65*100</f>
        <v>0.95229344588170561</v>
      </c>
      <c r="P486" s="71">
        <f>VIII!J65*100</f>
        <v>1.9045868917634112</v>
      </c>
      <c r="Q486" s="71">
        <f>VIII!K65*100</f>
        <v>2.8568803376451166</v>
      </c>
      <c r="R486" s="71">
        <f>VIII!L65*100</f>
        <v>3.8091737835268225</v>
      </c>
      <c r="S486" s="71">
        <f>VIII!M65*100</f>
        <v>4.7614672294085283</v>
      </c>
      <c r="T486" s="71">
        <f>VIII!N65*100</f>
        <v>5.7137606752902341</v>
      </c>
      <c r="U486" s="71">
        <f>VIII!O65*100</f>
        <v>6.66605412117194</v>
      </c>
      <c r="V486" s="71">
        <f>VIII!P65*100</f>
        <v>7.6183475670536449</v>
      </c>
      <c r="W486" s="71">
        <f>VIII!Q65*100</f>
        <v>8.570641012935349</v>
      </c>
      <c r="X486" s="71">
        <f>VIII!R65*100</f>
        <v>9.5229344588170548</v>
      </c>
      <c r="Y486" s="71">
        <f>VIII!S65*100</f>
        <v>10.475227904698761</v>
      </c>
      <c r="Z486" s="71">
        <f>VIII!T65*100</f>
        <v>11.427521350580465</v>
      </c>
      <c r="AA486" s="71">
        <f>VIII!U65*100</f>
        <v>12.379814796462171</v>
      </c>
      <c r="AB486" s="71">
        <f>VIII!V65*100</f>
        <v>13.332108242343876</v>
      </c>
      <c r="AC486" s="71">
        <f>VIII!W65*100</f>
        <v>14.284401688225582</v>
      </c>
      <c r="AD486" s="71">
        <f>VIII!X65*100</f>
        <v>15.236695134107286</v>
      </c>
      <c r="AE486" s="71">
        <f>VIII!Y65*100</f>
        <v>16.18898857998899</v>
      </c>
      <c r="AF486" s="71">
        <f>VIII!Z65*100</f>
        <v>17.141282025870698</v>
      </c>
      <c r="AG486" s="71">
        <f>VIII!AA65*100</f>
        <v>18.093575471752402</v>
      </c>
      <c r="AH486" s="71">
        <f>VIII!AB65*100</f>
        <v>19.045868917634106</v>
      </c>
      <c r="AI486" s="71">
        <f>VIII!AC65*100</f>
        <v>19.99816236351581</v>
      </c>
      <c r="AJ486" s="71">
        <f>VIII!AD65*100</f>
        <v>20.950455809397518</v>
      </c>
      <c r="AK486" s="71">
        <f>VIII!AE65*100</f>
        <v>21.902749255279222</v>
      </c>
      <c r="AL486" s="71">
        <f>VIII!AF65*100</f>
        <v>22.855042701160926</v>
      </c>
      <c r="AM486" s="71">
        <f>VIII!AG65*100</f>
        <v>23.807336147042633</v>
      </c>
      <c r="AN486" s="71">
        <f>VIII!AH65*100</f>
        <v>24.759629592924338</v>
      </c>
      <c r="AO486" s="71">
        <f>VIII!AI65*100</f>
        <v>25.711923038806045</v>
      </c>
      <c r="AP486" s="71">
        <f>VIII!AJ65*100</f>
        <v>26.664216484687753</v>
      </c>
      <c r="AQ486" s="71">
        <f>VIII!AK65*100</f>
        <v>27.61650993056946</v>
      </c>
    </row>
    <row r="487" spans="1:43" x14ac:dyDescent="0.2">
      <c r="A487" s="67" t="s">
        <v>94</v>
      </c>
      <c r="B487" s="67" t="s">
        <v>95</v>
      </c>
      <c r="C487" s="67" t="s">
        <v>104</v>
      </c>
      <c r="D487" s="67" t="s">
        <v>79</v>
      </c>
      <c r="E487" s="67" t="s">
        <v>54</v>
      </c>
      <c r="F487" s="67" t="s">
        <v>98</v>
      </c>
      <c r="G487" s="68" t="str">
        <f>VIII!B66</f>
        <v>%</v>
      </c>
      <c r="H487" s="67" t="s">
        <v>97</v>
      </c>
      <c r="I487" s="69">
        <v>8</v>
      </c>
      <c r="J487" s="71">
        <f>VIII!D66*100</f>
        <v>100</v>
      </c>
      <c r="K487" s="71">
        <f>VIII!E66*100</f>
        <v>100</v>
      </c>
      <c r="L487" s="71">
        <f>VIII!F66*100</f>
        <v>100</v>
      </c>
      <c r="M487" s="71">
        <f>VIII!G66*100</f>
        <v>100</v>
      </c>
      <c r="N487" s="71">
        <f>VIII!H66*100</f>
        <v>100</v>
      </c>
      <c r="O487" s="71">
        <f>VIII!I66*100</f>
        <v>99.047706554118292</v>
      </c>
      <c r="P487" s="71">
        <f>VIII!J66*100</f>
        <v>98.095403108236596</v>
      </c>
      <c r="Q487" s="71">
        <f>VIII!K66*100</f>
        <v>97.143053420570965</v>
      </c>
      <c r="R487" s="71">
        <f>VIII!L66*100</f>
        <v>96.190387420467545</v>
      </c>
      <c r="S487" s="71">
        <f>VIII!M66*100</f>
        <v>95.235626177668976</v>
      </c>
      <c r="T487" s="71">
        <f>VIII!N66*100</f>
        <v>94.266988670796096</v>
      </c>
      <c r="U487" s="71">
        <f>VIII!O66*100</f>
        <v>93.206563956802583</v>
      </c>
      <c r="V487" s="71">
        <f>VIII!P66*100</f>
        <v>91.543843534617281</v>
      </c>
      <c r="W487" s="71">
        <f>VIII!Q66*100</f>
        <v>84.129358987064634</v>
      </c>
      <c r="X487" s="71">
        <f>VIII!R66*100</f>
        <v>82.757093623505128</v>
      </c>
      <c r="Y487" s="71">
        <f>VIII!S66*100</f>
        <v>81.359976996192401</v>
      </c>
      <c r="Z487" s="71">
        <f>VIII!T66*100</f>
        <v>79.936539087739845</v>
      </c>
      <c r="AA487" s="71">
        <f>VIII!U66*100</f>
        <v>78.485230767036995</v>
      </c>
      <c r="AB487" s="71">
        <f>VIII!V66*100</f>
        <v>77.004421319383169</v>
      </c>
      <c r="AC487" s="71">
        <f>VIII!W66*100</f>
        <v>75.492396251837292</v>
      </c>
      <c r="AD487" s="71">
        <f>VIII!X66*100</f>
        <v>73.947355454437655</v>
      </c>
      <c r="AE487" s="71">
        <f>VIII!Y66*100</f>
        <v>72.367411810148226</v>
      </c>
      <c r="AF487" s="71">
        <f>VIII!Z66*100</f>
        <v>70.750590359614577</v>
      </c>
      <c r="AG487" s="71">
        <f>VIII!AA66*100</f>
        <v>69.094828140966371</v>
      </c>
      <c r="AH487" s="71">
        <f>VIII!AB66*100</f>
        <v>67.397974839816285</v>
      </c>
      <c r="AI487" s="71">
        <f>VIII!AC66*100</f>
        <v>65.657794400027655</v>
      </c>
      <c r="AJ487" s="71">
        <f>VIII!AD66*100</f>
        <v>63.871967761399929</v>
      </c>
      <c r="AK487" s="71">
        <f>VIII!AE66*100</f>
        <v>62.038096905675225</v>
      </c>
      <c r="AL487" s="71">
        <f>VIII!AF66*100</f>
        <v>60.153710406577453</v>
      </c>
      <c r="AM487" s="71">
        <f>VIII!AG66*100</f>
        <v>58.216270692173502</v>
      </c>
      <c r="AN487" s="71">
        <f>VIII!AH66*100</f>
        <v>56.223183237724506</v>
      </c>
      <c r="AO487" s="71">
        <f>VIII!AI66*100</f>
        <v>54.171807913215119</v>
      </c>
      <c r="AP487" s="71">
        <f>VIII!AJ66*100</f>
        <v>52.059472710549038</v>
      </c>
      <c r="AQ487" s="71">
        <f>VIII!AK66*100</f>
        <v>49.883490069430543</v>
      </c>
    </row>
    <row r="488" spans="1:43" x14ac:dyDescent="0.2">
      <c r="A488" s="67" t="s">
        <v>94</v>
      </c>
      <c r="B488" s="67" t="s">
        <v>95</v>
      </c>
      <c r="C488" s="67" t="s">
        <v>104</v>
      </c>
      <c r="D488" s="67" t="s">
        <v>79</v>
      </c>
      <c r="E488" s="67" t="s">
        <v>74</v>
      </c>
      <c r="F488" s="67" t="s">
        <v>98</v>
      </c>
      <c r="G488" s="68" t="str">
        <f>VIII!B67</f>
        <v>%</v>
      </c>
      <c r="H488" s="67" t="s">
        <v>97</v>
      </c>
      <c r="I488" s="69">
        <v>8</v>
      </c>
      <c r="J488" s="71">
        <f>VIII!D67*100</f>
        <v>0</v>
      </c>
      <c r="K488" s="71">
        <f>VIII!E67*100</f>
        <v>0</v>
      </c>
      <c r="L488" s="71">
        <f>VIII!F67*100</f>
        <v>0</v>
      </c>
      <c r="M488" s="71">
        <f>VIII!G67*100</f>
        <v>0</v>
      </c>
      <c r="N488" s="71">
        <f>VIII!H67*100</f>
        <v>0</v>
      </c>
      <c r="O488" s="71">
        <f>VIII!I67*100</f>
        <v>0</v>
      </c>
      <c r="P488" s="71">
        <f>VIII!J67*100</f>
        <v>0</v>
      </c>
      <c r="Q488" s="71">
        <f>VIII!K67*100</f>
        <v>0</v>
      </c>
      <c r="R488" s="71">
        <f>VIII!L67*100</f>
        <v>0</v>
      </c>
      <c r="S488" s="71">
        <f>VIII!M67*100</f>
        <v>0</v>
      </c>
      <c r="T488" s="71">
        <f>VIII!N67*100</f>
        <v>0</v>
      </c>
      <c r="U488" s="71">
        <f>VIII!O67*100</f>
        <v>0</v>
      </c>
      <c r="V488" s="71">
        <f>VIII!P67*100</f>
        <v>0</v>
      </c>
      <c r="W488" s="71">
        <f>VIII!Q67*100</f>
        <v>0</v>
      </c>
      <c r="X488" s="71">
        <f>VIII!R67*100</f>
        <v>0</v>
      </c>
      <c r="Y488" s="71">
        <f>VIII!S67*100</f>
        <v>0</v>
      </c>
      <c r="Z488" s="71">
        <f>VIII!T67*100</f>
        <v>0</v>
      </c>
      <c r="AA488" s="71">
        <f>VIII!U67*100</f>
        <v>0</v>
      </c>
      <c r="AB488" s="71">
        <f>VIII!V67*100</f>
        <v>0</v>
      </c>
      <c r="AC488" s="71">
        <f>VIII!W67*100</f>
        <v>0</v>
      </c>
      <c r="AD488" s="71">
        <f>VIII!X67*100</f>
        <v>0</v>
      </c>
      <c r="AE488" s="71">
        <f>VIII!Y67*100</f>
        <v>0</v>
      </c>
      <c r="AF488" s="71">
        <f>VIII!Z67*100</f>
        <v>0</v>
      </c>
      <c r="AG488" s="71">
        <f>VIII!AA67*100</f>
        <v>0</v>
      </c>
      <c r="AH488" s="71">
        <f>VIII!AB67*100</f>
        <v>0</v>
      </c>
      <c r="AI488" s="71">
        <f>VIII!AC67*100</f>
        <v>0</v>
      </c>
      <c r="AJ488" s="71">
        <f>VIII!AD67*100</f>
        <v>0</v>
      </c>
      <c r="AK488" s="71">
        <f>VIII!AE67*100</f>
        <v>0</v>
      </c>
      <c r="AL488" s="71">
        <f>VIII!AF67*100</f>
        <v>0</v>
      </c>
      <c r="AM488" s="71">
        <f>VIII!AG67*100</f>
        <v>0</v>
      </c>
      <c r="AN488" s="71">
        <f>VIII!AH67*100</f>
        <v>0</v>
      </c>
      <c r="AO488" s="71">
        <f>VIII!AI67*100</f>
        <v>0</v>
      </c>
      <c r="AP488" s="71">
        <f>VIII!AJ67*100</f>
        <v>0</v>
      </c>
      <c r="AQ488" s="71">
        <f>VIII!AK67*100</f>
        <v>0</v>
      </c>
    </row>
    <row r="489" spans="1:43" x14ac:dyDescent="0.2">
      <c r="A489" s="67" t="s">
        <v>94</v>
      </c>
      <c r="B489" s="67" t="s">
        <v>95</v>
      </c>
      <c r="C489" s="67" t="s">
        <v>104</v>
      </c>
      <c r="D489" s="67" t="s">
        <v>79</v>
      </c>
      <c r="E489" s="67" t="s">
        <v>13</v>
      </c>
      <c r="F489" s="67" t="s">
        <v>98</v>
      </c>
      <c r="G489" s="68" t="str">
        <f>VIII!B68</f>
        <v>%</v>
      </c>
      <c r="H489" s="67" t="s">
        <v>97</v>
      </c>
      <c r="I489" s="69">
        <v>8</v>
      </c>
      <c r="J489" s="71">
        <f>VIII!D68*100</f>
        <v>0</v>
      </c>
      <c r="K489" s="71">
        <f>VIII!E68*100</f>
        <v>0</v>
      </c>
      <c r="L489" s="71">
        <f>VIII!F68*100</f>
        <v>0</v>
      </c>
      <c r="M489" s="71">
        <f>VIII!G68*100</f>
        <v>0</v>
      </c>
      <c r="N489" s="71">
        <f>VIII!H68*100</f>
        <v>0</v>
      </c>
      <c r="O489" s="71">
        <f>VIII!I68*100</f>
        <v>0</v>
      </c>
      <c r="P489" s="71">
        <f>VIII!J68*100</f>
        <v>0</v>
      </c>
      <c r="Q489" s="71">
        <f>VIII!K68*100</f>
        <v>0</v>
      </c>
      <c r="R489" s="71">
        <f>VIII!L68*100</f>
        <v>0</v>
      </c>
      <c r="S489" s="71">
        <f>VIII!M68*100</f>
        <v>0</v>
      </c>
      <c r="T489" s="71">
        <f>VIII!N68*100</f>
        <v>0</v>
      </c>
      <c r="U489" s="71">
        <f>VIII!O68*100</f>
        <v>0</v>
      </c>
      <c r="V489" s="71">
        <f>VIII!P68*100</f>
        <v>0</v>
      </c>
      <c r="W489" s="71">
        <f>VIII!Q68*100</f>
        <v>0</v>
      </c>
      <c r="X489" s="71">
        <f>VIII!R68*100</f>
        <v>0</v>
      </c>
      <c r="Y489" s="71">
        <f>VIII!S68*100</f>
        <v>0</v>
      </c>
      <c r="Z489" s="71">
        <f>VIII!T68*100</f>
        <v>0</v>
      </c>
      <c r="AA489" s="71">
        <f>VIII!U68*100</f>
        <v>0</v>
      </c>
      <c r="AB489" s="71">
        <f>VIII!V68*100</f>
        <v>0</v>
      </c>
      <c r="AC489" s="71">
        <f>VIII!W68*100</f>
        <v>0</v>
      </c>
      <c r="AD489" s="71">
        <f>VIII!X68*100</f>
        <v>0</v>
      </c>
      <c r="AE489" s="71">
        <f>VIII!Y68*100</f>
        <v>0</v>
      </c>
      <c r="AF489" s="71">
        <f>VIII!Z68*100</f>
        <v>0</v>
      </c>
      <c r="AG489" s="71">
        <f>VIII!AA68*100</f>
        <v>0</v>
      </c>
      <c r="AH489" s="71">
        <f>VIII!AB68*100</f>
        <v>0</v>
      </c>
      <c r="AI489" s="71">
        <f>VIII!AC68*100</f>
        <v>0</v>
      </c>
      <c r="AJ489" s="71">
        <f>VIII!AD68*100</f>
        <v>0</v>
      </c>
      <c r="AK489" s="71">
        <f>VIII!AE68*100</f>
        <v>0</v>
      </c>
      <c r="AL489" s="71">
        <f>VIII!AF68*100</f>
        <v>0</v>
      </c>
      <c r="AM489" s="71">
        <f>VIII!AG68*100</f>
        <v>0</v>
      </c>
      <c r="AN489" s="71">
        <f>VIII!AH68*100</f>
        <v>0</v>
      </c>
      <c r="AO489" s="71">
        <f>VIII!AI68*100</f>
        <v>0</v>
      </c>
      <c r="AP489" s="71">
        <f>VIII!AJ68*100</f>
        <v>0</v>
      </c>
      <c r="AQ489" s="71">
        <f>VIII!AK68*100</f>
        <v>0</v>
      </c>
    </row>
    <row r="490" spans="1:43" x14ac:dyDescent="0.2">
      <c r="A490" s="67" t="s">
        <v>94</v>
      </c>
      <c r="B490" s="67" t="s">
        <v>95</v>
      </c>
      <c r="C490" s="67" t="s">
        <v>104</v>
      </c>
      <c r="D490" s="67" t="s">
        <v>79</v>
      </c>
      <c r="E490" s="67" t="s">
        <v>55</v>
      </c>
      <c r="F490" s="67" t="s">
        <v>98</v>
      </c>
      <c r="G490" s="68" t="str">
        <f>VIII!B69</f>
        <v>%</v>
      </c>
      <c r="H490" s="67" t="s">
        <v>97</v>
      </c>
      <c r="I490" s="69">
        <v>8</v>
      </c>
      <c r="J490" s="71">
        <f>VIII!D69*100</f>
        <v>0</v>
      </c>
      <c r="K490" s="71">
        <f>VIII!E69*100</f>
        <v>0</v>
      </c>
      <c r="L490" s="71">
        <f>VIII!F69*100</f>
        <v>0</v>
      </c>
      <c r="M490" s="71">
        <f>VIII!G69*100</f>
        <v>0</v>
      </c>
      <c r="N490" s="71">
        <f>VIII!H69*100</f>
        <v>0</v>
      </c>
      <c r="O490" s="71">
        <f>VIII!I69*100</f>
        <v>0</v>
      </c>
      <c r="P490" s="71">
        <f>VIII!J69*100</f>
        <v>0</v>
      </c>
      <c r="Q490" s="71">
        <f>VIII!K69*100</f>
        <v>0</v>
      </c>
      <c r="R490" s="71">
        <f>VIII!L69*100</f>
        <v>0</v>
      </c>
      <c r="S490" s="71">
        <f>VIII!M69*100</f>
        <v>0</v>
      </c>
      <c r="T490" s="71">
        <f>VIII!N69*100</f>
        <v>0</v>
      </c>
      <c r="U490" s="71">
        <f>VIII!O69*100</f>
        <v>0</v>
      </c>
      <c r="V490" s="71">
        <f>VIII!P69*100</f>
        <v>0</v>
      </c>
      <c r="W490" s="71">
        <f>VIII!Q69*100</f>
        <v>0</v>
      </c>
      <c r="X490" s="71">
        <f>VIII!R69*100</f>
        <v>0</v>
      </c>
      <c r="Y490" s="71">
        <f>VIII!S69*100</f>
        <v>0</v>
      </c>
      <c r="Z490" s="71">
        <f>VIII!T69*100</f>
        <v>0</v>
      </c>
      <c r="AA490" s="71">
        <f>VIII!U69*100</f>
        <v>0</v>
      </c>
      <c r="AB490" s="71">
        <f>VIII!V69*100</f>
        <v>0</v>
      </c>
      <c r="AC490" s="71">
        <f>VIII!W69*100</f>
        <v>0</v>
      </c>
      <c r="AD490" s="71">
        <f>VIII!X69*100</f>
        <v>0</v>
      </c>
      <c r="AE490" s="71">
        <f>VIII!Y69*100</f>
        <v>0</v>
      </c>
      <c r="AF490" s="71">
        <f>VIII!Z69*100</f>
        <v>0</v>
      </c>
      <c r="AG490" s="71">
        <f>VIII!AA69*100</f>
        <v>0</v>
      </c>
      <c r="AH490" s="71">
        <f>VIII!AB69*100</f>
        <v>0</v>
      </c>
      <c r="AI490" s="71">
        <f>VIII!AC69*100</f>
        <v>0</v>
      </c>
      <c r="AJ490" s="71">
        <f>VIII!AD69*100</f>
        <v>0</v>
      </c>
      <c r="AK490" s="71">
        <f>VIII!AE69*100</f>
        <v>0</v>
      </c>
      <c r="AL490" s="71">
        <f>VIII!AF69*100</f>
        <v>0</v>
      </c>
      <c r="AM490" s="71">
        <f>VIII!AG69*100</f>
        <v>0</v>
      </c>
      <c r="AN490" s="71">
        <f>VIII!AH69*100</f>
        <v>0</v>
      </c>
      <c r="AO490" s="71">
        <f>VIII!AI69*100</f>
        <v>0</v>
      </c>
      <c r="AP490" s="71">
        <f>VIII!AJ69*100</f>
        <v>0</v>
      </c>
      <c r="AQ490" s="71">
        <f>VIII!AK69*100</f>
        <v>0</v>
      </c>
    </row>
    <row r="491" spans="1:43" x14ac:dyDescent="0.2">
      <c r="A491" s="67" t="s">
        <v>94</v>
      </c>
      <c r="B491" s="67" t="s">
        <v>95</v>
      </c>
      <c r="C491" s="67" t="s">
        <v>104</v>
      </c>
      <c r="D491" s="67" t="s">
        <v>79</v>
      </c>
      <c r="E491" s="67" t="s">
        <v>56</v>
      </c>
      <c r="F491" s="67" t="s">
        <v>98</v>
      </c>
      <c r="G491" s="68" t="str">
        <f>VIII!B70</f>
        <v>%</v>
      </c>
      <c r="H491" s="67" t="s">
        <v>97</v>
      </c>
      <c r="I491" s="69">
        <v>8</v>
      </c>
      <c r="J491" s="71">
        <f>VIII!D70*100</f>
        <v>0</v>
      </c>
      <c r="K491" s="71">
        <f>VIII!E70*100</f>
        <v>0</v>
      </c>
      <c r="L491" s="71">
        <f>VIII!F70*100</f>
        <v>0</v>
      </c>
      <c r="M491" s="71">
        <f>VIII!G70*100</f>
        <v>0</v>
      </c>
      <c r="N491" s="71">
        <f>VIII!H70*100</f>
        <v>0</v>
      </c>
      <c r="O491" s="71">
        <f>VIII!I70*100</f>
        <v>0</v>
      </c>
      <c r="P491" s="71">
        <f>VIII!J70*100</f>
        <v>0</v>
      </c>
      <c r="Q491" s="71">
        <f>VIII!K70*100</f>
        <v>0</v>
      </c>
      <c r="R491" s="71">
        <f>VIII!L70*100</f>
        <v>0</v>
      </c>
      <c r="S491" s="71">
        <f>VIII!M70*100</f>
        <v>0</v>
      </c>
      <c r="T491" s="71">
        <f>VIII!N70*100</f>
        <v>0</v>
      </c>
      <c r="U491" s="71">
        <f>VIII!O70*100</f>
        <v>0</v>
      </c>
      <c r="V491" s="71">
        <f>VIII!P70*100</f>
        <v>0</v>
      </c>
      <c r="W491" s="71">
        <f>VIII!Q70*100</f>
        <v>0</v>
      </c>
      <c r="X491" s="71">
        <f>VIII!R70*100</f>
        <v>0</v>
      </c>
      <c r="Y491" s="71">
        <f>VIII!S70*100</f>
        <v>0</v>
      </c>
      <c r="Z491" s="71">
        <f>VIII!T70*100</f>
        <v>0</v>
      </c>
      <c r="AA491" s="71">
        <f>VIII!U70*100</f>
        <v>0</v>
      </c>
      <c r="AB491" s="71">
        <f>VIII!V70*100</f>
        <v>0</v>
      </c>
      <c r="AC491" s="71">
        <f>VIII!W70*100</f>
        <v>0</v>
      </c>
      <c r="AD491" s="71">
        <f>VIII!X70*100</f>
        <v>0</v>
      </c>
      <c r="AE491" s="71">
        <f>VIII!Y70*100</f>
        <v>0</v>
      </c>
      <c r="AF491" s="71">
        <f>VIII!Z70*100</f>
        <v>0</v>
      </c>
      <c r="AG491" s="71">
        <f>VIII!AA70*100</f>
        <v>0</v>
      </c>
      <c r="AH491" s="71">
        <f>VIII!AB70*100</f>
        <v>0</v>
      </c>
      <c r="AI491" s="71">
        <f>VIII!AC70*100</f>
        <v>0</v>
      </c>
      <c r="AJ491" s="71">
        <f>VIII!AD70*100</f>
        <v>0</v>
      </c>
      <c r="AK491" s="71">
        <f>VIII!AE70*100</f>
        <v>0</v>
      </c>
      <c r="AL491" s="71">
        <f>VIII!AF70*100</f>
        <v>0</v>
      </c>
      <c r="AM491" s="71">
        <f>VIII!AG70*100</f>
        <v>0</v>
      </c>
      <c r="AN491" s="71">
        <f>VIII!AH70*100</f>
        <v>0</v>
      </c>
      <c r="AO491" s="71">
        <f>VIII!AI70*100</f>
        <v>0</v>
      </c>
      <c r="AP491" s="71">
        <f>VIII!AJ70*100</f>
        <v>0</v>
      </c>
      <c r="AQ491" s="71">
        <f>VIII!AK70*100</f>
        <v>0</v>
      </c>
    </row>
    <row r="492" spans="1:43" x14ac:dyDescent="0.2">
      <c r="A492" s="67" t="s">
        <v>94</v>
      </c>
      <c r="B492" s="67" t="s">
        <v>95</v>
      </c>
      <c r="C492" s="67" t="s">
        <v>104</v>
      </c>
      <c r="D492" s="67" t="s">
        <v>79</v>
      </c>
      <c r="E492" s="67" t="s">
        <v>14</v>
      </c>
      <c r="F492" s="67" t="s">
        <v>98</v>
      </c>
      <c r="G492" s="68" t="str">
        <f>VIII!B71</f>
        <v>%</v>
      </c>
      <c r="H492" s="67" t="s">
        <v>97</v>
      </c>
      <c r="I492" s="69">
        <v>8</v>
      </c>
      <c r="J492" s="71">
        <f>VIII!D71*100</f>
        <v>0</v>
      </c>
      <c r="K492" s="71">
        <f>VIII!E71*100</f>
        <v>0</v>
      </c>
      <c r="L492" s="71">
        <f>VIII!F71*100</f>
        <v>0</v>
      </c>
      <c r="M492" s="71">
        <f>VIII!G71*100</f>
        <v>0</v>
      </c>
      <c r="N492" s="71">
        <f>VIII!H71*100</f>
        <v>0</v>
      </c>
      <c r="O492" s="71">
        <f>VIII!I71*100</f>
        <v>0</v>
      </c>
      <c r="P492" s="71">
        <f>VIII!J71*100</f>
        <v>9.9999999999999907E-6</v>
      </c>
      <c r="Q492" s="71">
        <f>VIII!K71*100</f>
        <v>6.6241783912806011E-5</v>
      </c>
      <c r="R492" s="71">
        <f>VIII!L71*100</f>
        <v>4.3879600562251735E-4</v>
      </c>
      <c r="S492" s="71">
        <f>VIII!M71*100</f>
        <v>2.9065929224896883E-3</v>
      </c>
      <c r="T492" s="71">
        <f>VIII!N71*100</f>
        <v>1.925065391366327E-2</v>
      </c>
      <c r="U492" s="71">
        <f>VIII!O71*100</f>
        <v>0.1273819220254718</v>
      </c>
      <c r="V492" s="71">
        <f>VIII!P71*100</f>
        <v>0.83779889832906673</v>
      </c>
      <c r="W492" s="71">
        <f>VIII!Q71*100</f>
        <v>5.2999999999999963</v>
      </c>
      <c r="X492" s="71">
        <f>VIII!R71*100</f>
        <v>5.5542399509892402</v>
      </c>
      <c r="Y492" s="71">
        <f>VIII!S71*100</f>
        <v>5.8199262290142393</v>
      </c>
      <c r="Z492" s="71">
        <f>VIII!T71*100</f>
        <v>6.0975010639593004</v>
      </c>
      <c r="AA492" s="71">
        <f>VIII!U71*100</f>
        <v>6.3874166578128149</v>
      </c>
      <c r="AB492" s="71">
        <f>VIII!V71*100</f>
        <v>6.6901346747900226</v>
      </c>
      <c r="AC492" s="71">
        <f>VIII!W71*100</f>
        <v>7.0061256381072914</v>
      </c>
      <c r="AD492" s="71">
        <f>VIII!X71*100</f>
        <v>7.3358682264357027</v>
      </c>
      <c r="AE492" s="71">
        <f>VIII!Y71*100</f>
        <v>7.6798484629974588</v>
      </c>
      <c r="AF492" s="71">
        <f>VIII!Z71*100</f>
        <v>8.0385587902734681</v>
      </c>
      <c r="AG492" s="71">
        <f>VIII!AA71*100</f>
        <v>8.4124970233759395</v>
      </c>
      <c r="AH492" s="71">
        <f>VIII!AB71*100</f>
        <v>8.8021651753181036</v>
      </c>
      <c r="AI492" s="71">
        <f>VIII!AC71*100</f>
        <v>9.2080681476971744</v>
      </c>
      <c r="AJ492" s="71">
        <f>VIII!AD71*100</f>
        <v>9.6307122807095489</v>
      </c>
      <c r="AK492" s="71">
        <f>VIII!AE71*100</f>
        <v>10.070603756952732</v>
      </c>
      <c r="AL492" s="71">
        <f>VIII!AF71*100</f>
        <v>10.528246854149909</v>
      </c>
      <c r="AM492" s="71">
        <f>VIII!AG71*100</f>
        <v>11.004142042773479</v>
      </c>
      <c r="AN492" s="71">
        <f>VIII!AH71*100</f>
        <v>11.498783925556323</v>
      </c>
      <c r="AO492" s="71">
        <f>VIII!AI71*100</f>
        <v>12.012659017074631</v>
      </c>
      <c r="AP492" s="71">
        <f>VIII!AJ71*100</f>
        <v>12.54624336297416</v>
      </c>
      <c r="AQ492" s="71">
        <f>VIII!AK71*100</f>
        <v>13.099999999999998</v>
      </c>
    </row>
    <row r="493" spans="1:43" x14ac:dyDescent="0.2">
      <c r="A493" s="67" t="s">
        <v>94</v>
      </c>
      <c r="B493" s="67" t="s">
        <v>95</v>
      </c>
      <c r="C493" s="67" t="s">
        <v>104</v>
      </c>
      <c r="D493" s="67" t="s">
        <v>79</v>
      </c>
      <c r="E493" s="67" t="s">
        <v>75</v>
      </c>
      <c r="F493" s="67" t="s">
        <v>98</v>
      </c>
      <c r="G493" s="68" t="str">
        <f>VIII!B72</f>
        <v>%</v>
      </c>
      <c r="H493" s="67" t="s">
        <v>97</v>
      </c>
      <c r="I493" s="69">
        <v>8</v>
      </c>
      <c r="J493" s="71">
        <f>VIII!D72*100</f>
        <v>0</v>
      </c>
      <c r="K493" s="71">
        <f>VIII!E72*100</f>
        <v>0</v>
      </c>
      <c r="L493" s="71">
        <f>VIII!F72*100</f>
        <v>0</v>
      </c>
      <c r="M493" s="71">
        <f>VIII!G72*100</f>
        <v>0</v>
      </c>
      <c r="N493" s="71">
        <f>VIII!H72*100</f>
        <v>0</v>
      </c>
      <c r="O493" s="71">
        <f>VIII!I72*100</f>
        <v>0</v>
      </c>
      <c r="P493" s="71">
        <f>VIII!J72*100</f>
        <v>0</v>
      </c>
      <c r="Q493" s="71">
        <f>VIII!K72*100</f>
        <v>0</v>
      </c>
      <c r="R493" s="71">
        <f>VIII!L72*100</f>
        <v>0</v>
      </c>
      <c r="S493" s="71">
        <f>VIII!M72*100</f>
        <v>0</v>
      </c>
      <c r="T493" s="71">
        <f>VIII!N72*100</f>
        <v>0</v>
      </c>
      <c r="U493" s="71">
        <f>VIII!O72*100</f>
        <v>0</v>
      </c>
      <c r="V493" s="71">
        <f>VIII!P72*100</f>
        <v>9.9999999999999907E-6</v>
      </c>
      <c r="W493" s="71">
        <f>VIII!Q72*100</f>
        <v>2.0000000000000004</v>
      </c>
      <c r="X493" s="71">
        <f>VIII!R72*100</f>
        <v>2.1657319666885626</v>
      </c>
      <c r="Y493" s="71">
        <f>VIII!S72*100</f>
        <v>2.3448688700945874</v>
      </c>
      <c r="Z493" s="71">
        <f>VIII!T72*100</f>
        <v>2.5384384977203913</v>
      </c>
      <c r="AA493" s="71">
        <f>VIII!U72*100</f>
        <v>2.7475377786880184</v>
      </c>
      <c r="AB493" s="71">
        <f>VIII!V72*100</f>
        <v>2.9733357634829227</v>
      </c>
      <c r="AC493" s="71">
        <f>VIII!W72*100</f>
        <v>3.2170764218298404</v>
      </c>
      <c r="AD493" s="71">
        <f>VIII!X72*100</f>
        <v>3.4800811850193569</v>
      </c>
      <c r="AE493" s="71">
        <f>VIII!Y72*100</f>
        <v>3.7637511468653218</v>
      </c>
      <c r="AF493" s="71">
        <f>VIII!Z72*100</f>
        <v>4.0695688242412587</v>
      </c>
      <c r="AG493" s="71">
        <f>VIII!AA72*100</f>
        <v>4.399099363905294</v>
      </c>
      <c r="AH493" s="71">
        <f>VIII!AB72*100</f>
        <v>4.7539910672315031</v>
      </c>
      <c r="AI493" s="71">
        <f>VIII!AC72*100</f>
        <v>5.1359750887593645</v>
      </c>
      <c r="AJ493" s="71">
        <f>VIII!AD72*100</f>
        <v>5.5468641484930163</v>
      </c>
      <c r="AK493" s="71">
        <f>VIII!AE72*100</f>
        <v>5.9885500820928312</v>
      </c>
      <c r="AL493" s="71">
        <f>VIII!AF72*100</f>
        <v>6.4630000381117076</v>
      </c>
      <c r="AM493" s="71">
        <f>VIII!AG72*100</f>
        <v>6.9722511180103792</v>
      </c>
      <c r="AN493" s="71">
        <f>VIII!AH72*100</f>
        <v>7.5184032437948387</v>
      </c>
      <c r="AO493" s="71">
        <f>VIII!AI72*100</f>
        <v>8.1036100309042087</v>
      </c>
      <c r="AP493" s="71">
        <f>VIII!AJ72*100</f>
        <v>8.7300674417890392</v>
      </c>
      <c r="AQ493" s="71">
        <f>VIII!AK72*100</f>
        <v>9.3999999999999968</v>
      </c>
    </row>
    <row r="494" spans="1:43" x14ac:dyDescent="0.2">
      <c r="A494" s="67" t="s">
        <v>94</v>
      </c>
      <c r="B494" s="67" t="s">
        <v>95</v>
      </c>
      <c r="C494" s="67" t="s">
        <v>104</v>
      </c>
      <c r="D494" s="67" t="s">
        <v>80</v>
      </c>
      <c r="E494" s="67" t="s">
        <v>12</v>
      </c>
      <c r="F494" s="67" t="s">
        <v>98</v>
      </c>
      <c r="G494" s="68" t="str">
        <f>VIII!B75</f>
        <v>%</v>
      </c>
      <c r="H494" s="67" t="s">
        <v>97</v>
      </c>
      <c r="I494" s="69">
        <v>8</v>
      </c>
      <c r="J494" s="71">
        <f>VIII!D75*100</f>
        <v>100</v>
      </c>
      <c r="K494" s="71">
        <f>VIII!E75*100</f>
        <v>100</v>
      </c>
      <c r="L494" s="71">
        <f>VIII!F75*100</f>
        <v>100</v>
      </c>
      <c r="M494" s="71">
        <f>VIII!G75*100</f>
        <v>100</v>
      </c>
      <c r="N494" s="71">
        <f>VIII!H75*100</f>
        <v>100</v>
      </c>
      <c r="O494" s="71">
        <f>VIII!I75*100</f>
        <v>100</v>
      </c>
      <c r="P494" s="71">
        <f>VIII!J75*100</f>
        <v>100</v>
      </c>
      <c r="Q494" s="71">
        <f>VIII!K75*100</f>
        <v>100</v>
      </c>
      <c r="R494" s="71">
        <f>VIII!L75*100</f>
        <v>100</v>
      </c>
      <c r="S494" s="71">
        <f>VIII!M75*100</f>
        <v>100</v>
      </c>
      <c r="T494" s="71">
        <f>VIII!N75*100</f>
        <v>100</v>
      </c>
      <c r="U494" s="71">
        <f>VIII!O75*100</f>
        <v>100</v>
      </c>
      <c r="V494" s="71">
        <f>VIII!P75*100</f>
        <v>100</v>
      </c>
      <c r="W494" s="71">
        <f>VIII!Q75*100</f>
        <v>100</v>
      </c>
      <c r="X494" s="71">
        <f>VIII!R75*100</f>
        <v>100</v>
      </c>
      <c r="Y494" s="71">
        <f>VIII!S75*100</f>
        <v>100</v>
      </c>
      <c r="Z494" s="71">
        <f>VIII!T75*100</f>
        <v>100</v>
      </c>
      <c r="AA494" s="71">
        <f>VIII!U75*100</f>
        <v>100</v>
      </c>
      <c r="AB494" s="71">
        <f>VIII!V75*100</f>
        <v>100</v>
      </c>
      <c r="AC494" s="71">
        <f>VIII!W75*100</f>
        <v>100</v>
      </c>
      <c r="AD494" s="71">
        <f>VIII!X75*100</f>
        <v>100</v>
      </c>
      <c r="AE494" s="71">
        <f>VIII!Y75*100</f>
        <v>100</v>
      </c>
      <c r="AF494" s="71">
        <f>VIII!Z75*100</f>
        <v>100</v>
      </c>
      <c r="AG494" s="71">
        <f>VIII!AA75*100</f>
        <v>100</v>
      </c>
      <c r="AH494" s="71">
        <f>VIII!AB75*100</f>
        <v>100</v>
      </c>
      <c r="AI494" s="71">
        <f>VIII!AC75*100</f>
        <v>100</v>
      </c>
      <c r="AJ494" s="71">
        <f>VIII!AD75*100</f>
        <v>100</v>
      </c>
      <c r="AK494" s="71">
        <f>VIII!AE75*100</f>
        <v>100</v>
      </c>
      <c r="AL494" s="71">
        <f>VIII!AF75*100</f>
        <v>100</v>
      </c>
      <c r="AM494" s="71">
        <f>VIII!AG75*100</f>
        <v>100</v>
      </c>
      <c r="AN494" s="71">
        <f>VIII!AH75*100</f>
        <v>100</v>
      </c>
      <c r="AO494" s="71">
        <f>VIII!AI75*100</f>
        <v>100</v>
      </c>
      <c r="AP494" s="71">
        <f>VIII!AJ75*100</f>
        <v>100</v>
      </c>
      <c r="AQ494" s="71">
        <f>VIII!AK75*100</f>
        <v>100</v>
      </c>
    </row>
    <row r="495" spans="1:43" x14ac:dyDescent="0.2">
      <c r="A495" s="67" t="s">
        <v>94</v>
      </c>
      <c r="B495" s="67" t="s">
        <v>95</v>
      </c>
      <c r="C495" s="67" t="s">
        <v>104</v>
      </c>
      <c r="D495" s="67" t="s">
        <v>16</v>
      </c>
      <c r="E495" s="67"/>
      <c r="F495" s="67" t="s">
        <v>99</v>
      </c>
      <c r="G495" s="68" t="str">
        <f>VIII!B79</f>
        <v>Mcal/Ton</v>
      </c>
      <c r="H495" s="67" t="s">
        <v>100</v>
      </c>
      <c r="I495" s="69">
        <v>8</v>
      </c>
      <c r="J495" s="71">
        <f>VIII!D79</f>
        <v>6.2927922834852298E-4</v>
      </c>
      <c r="K495" s="71">
        <f>VIII!E79</f>
        <v>6.2927922834852298E-4</v>
      </c>
      <c r="L495" s="71">
        <f>VIII!F79</f>
        <v>6.2927922834852298E-4</v>
      </c>
      <c r="M495" s="71">
        <f>VIII!G79</f>
        <v>6.2927922834852298E-4</v>
      </c>
      <c r="N495" s="71">
        <f>VIII!H79</f>
        <v>6.2927922834852298E-4</v>
      </c>
      <c r="O495" s="71">
        <f>VIII!I79</f>
        <v>6.2927922834852298E-4</v>
      </c>
      <c r="P495" s="71">
        <f>VIII!J79</f>
        <v>6.2927922834852298E-4</v>
      </c>
      <c r="Q495" s="71">
        <f>VIII!K79</f>
        <v>6.2927922834852298E-4</v>
      </c>
      <c r="R495" s="71">
        <f>VIII!L79</f>
        <v>6.2927922834852298E-4</v>
      </c>
      <c r="S495" s="71">
        <f>VIII!M79</f>
        <v>6.2927922834852298E-4</v>
      </c>
      <c r="T495" s="71">
        <f>VIII!N79</f>
        <v>6.2927922834852298E-4</v>
      </c>
      <c r="U495" s="71">
        <f>VIII!O79</f>
        <v>6.2927922834852298E-4</v>
      </c>
      <c r="V495" s="71">
        <f>VIII!P79</f>
        <v>6.2927922834852298E-4</v>
      </c>
      <c r="W495" s="71">
        <f>VIII!Q79</f>
        <v>6.2927922834852298E-4</v>
      </c>
      <c r="X495" s="71">
        <f>VIII!R79</f>
        <v>6.2927922834852298E-4</v>
      </c>
      <c r="Y495" s="71">
        <f>VIII!S79</f>
        <v>6.2927922834852298E-4</v>
      </c>
      <c r="Z495" s="71">
        <f>VIII!T79</f>
        <v>6.2927922834852298E-4</v>
      </c>
      <c r="AA495" s="71">
        <f>VIII!U79</f>
        <v>6.2927922834852298E-4</v>
      </c>
      <c r="AB495" s="71">
        <f>VIII!V79</f>
        <v>6.2927922834852298E-4</v>
      </c>
      <c r="AC495" s="71">
        <f>VIII!W79</f>
        <v>6.2927922834852298E-4</v>
      </c>
      <c r="AD495" s="71">
        <f>VIII!X79</f>
        <v>6.2927922834852298E-4</v>
      </c>
      <c r="AE495" s="71">
        <f>VIII!Y79</f>
        <v>6.2927922834852298E-4</v>
      </c>
      <c r="AF495" s="71">
        <f>VIII!Z79</f>
        <v>6.2927922834852298E-4</v>
      </c>
      <c r="AG495" s="71">
        <f>VIII!AA79</f>
        <v>6.2927922834852298E-4</v>
      </c>
      <c r="AH495" s="71">
        <f>VIII!AB79</f>
        <v>6.2927922834852298E-4</v>
      </c>
      <c r="AI495" s="71">
        <f>VIII!AC79</f>
        <v>6.2927922834852298E-4</v>
      </c>
      <c r="AJ495" s="71">
        <f>VIII!AD79</f>
        <v>6.2927922834852298E-4</v>
      </c>
      <c r="AK495" s="71">
        <f>VIII!AE79</f>
        <v>6.2927922834852298E-4</v>
      </c>
      <c r="AL495" s="71">
        <f>VIII!AF79</f>
        <v>6.2927922834852298E-4</v>
      </c>
      <c r="AM495" s="71">
        <f>VIII!AG79</f>
        <v>6.2927922834852298E-4</v>
      </c>
      <c r="AN495" s="71">
        <f>VIII!AH79</f>
        <v>6.2927922834852298E-4</v>
      </c>
      <c r="AO495" s="71">
        <f>VIII!AI79</f>
        <v>6.2927922834852298E-4</v>
      </c>
      <c r="AP495" s="71">
        <f>VIII!AJ79</f>
        <v>6.2927922834852298E-4</v>
      </c>
      <c r="AQ495" s="71">
        <f>VIII!AK79</f>
        <v>6.2927922834852298E-4</v>
      </c>
    </row>
    <row r="496" spans="1:43" x14ac:dyDescent="0.2">
      <c r="A496" s="67" t="s">
        <v>94</v>
      </c>
      <c r="B496" s="67" t="s">
        <v>95</v>
      </c>
      <c r="C496" s="67" t="s">
        <v>104</v>
      </c>
      <c r="D496" s="67" t="s">
        <v>79</v>
      </c>
      <c r="E496" s="67"/>
      <c r="F496" s="67" t="s">
        <v>99</v>
      </c>
      <c r="G496" s="68" t="str">
        <f>VIII!B80</f>
        <v>Mcal/Ton</v>
      </c>
      <c r="H496" s="67" t="s">
        <v>100</v>
      </c>
      <c r="I496" s="69">
        <v>8</v>
      </c>
      <c r="J496" s="71">
        <f>VIII!D80</f>
        <v>5.0000000000000001E-4</v>
      </c>
      <c r="K496" s="71">
        <f>VIII!E80</f>
        <v>5.0000000000000001E-4</v>
      </c>
      <c r="L496" s="71">
        <f>VIII!F80</f>
        <v>5.0000000000000001E-4</v>
      </c>
      <c r="M496" s="71">
        <f>VIII!G80</f>
        <v>5.0000000000000001E-4</v>
      </c>
      <c r="N496" s="71">
        <f>VIII!H80</f>
        <v>5.0000000000000001E-4</v>
      </c>
      <c r="O496" s="71">
        <f>VIII!I80</f>
        <v>5.0000000000000001E-4</v>
      </c>
      <c r="P496" s="71">
        <f>VIII!J80</f>
        <v>5.0000000000000001E-4</v>
      </c>
      <c r="Q496" s="71">
        <f>VIII!K80</f>
        <v>5.0000000000000001E-4</v>
      </c>
      <c r="R496" s="71">
        <f>VIII!L80</f>
        <v>5.0000000000000001E-4</v>
      </c>
      <c r="S496" s="71">
        <f>VIII!M80</f>
        <v>5.0000000000000001E-4</v>
      </c>
      <c r="T496" s="71">
        <f>VIII!N80</f>
        <v>5.0000000000000001E-4</v>
      </c>
      <c r="U496" s="71">
        <f>VIII!O80</f>
        <v>5.0000000000000001E-4</v>
      </c>
      <c r="V496" s="71">
        <f>VIII!P80</f>
        <v>5.0000000000000001E-4</v>
      </c>
      <c r="W496" s="71">
        <f>VIII!Q80</f>
        <v>5.0000000000000001E-4</v>
      </c>
      <c r="X496" s="71">
        <f>VIII!R80</f>
        <v>5.0000000000000001E-4</v>
      </c>
      <c r="Y496" s="71">
        <f>VIII!S80</f>
        <v>5.0000000000000001E-4</v>
      </c>
      <c r="Z496" s="71">
        <f>VIII!T80</f>
        <v>5.0000000000000001E-4</v>
      </c>
      <c r="AA496" s="71">
        <f>VIII!U80</f>
        <v>5.0000000000000001E-4</v>
      </c>
      <c r="AB496" s="71">
        <f>VIII!V80</f>
        <v>5.0000000000000001E-4</v>
      </c>
      <c r="AC496" s="71">
        <f>VIII!W80</f>
        <v>5.0000000000000001E-4</v>
      </c>
      <c r="AD496" s="71">
        <f>VIII!X80</f>
        <v>5.0000000000000001E-4</v>
      </c>
      <c r="AE496" s="71">
        <f>VIII!Y80</f>
        <v>5.0000000000000001E-4</v>
      </c>
      <c r="AF496" s="71">
        <f>VIII!Z80</f>
        <v>5.0000000000000001E-4</v>
      </c>
      <c r="AG496" s="71">
        <f>VIII!AA80</f>
        <v>5.0000000000000001E-4</v>
      </c>
      <c r="AH496" s="71">
        <f>VIII!AB80</f>
        <v>5.0000000000000001E-4</v>
      </c>
      <c r="AI496" s="71">
        <f>VIII!AC80</f>
        <v>5.0000000000000001E-4</v>
      </c>
      <c r="AJ496" s="71">
        <f>VIII!AD80</f>
        <v>5.0000000000000001E-4</v>
      </c>
      <c r="AK496" s="71">
        <f>VIII!AE80</f>
        <v>5.0000000000000001E-4</v>
      </c>
      <c r="AL496" s="71">
        <f>VIII!AF80</f>
        <v>5.0000000000000001E-4</v>
      </c>
      <c r="AM496" s="71">
        <f>VIII!AG80</f>
        <v>5.0000000000000001E-4</v>
      </c>
      <c r="AN496" s="71">
        <f>VIII!AH80</f>
        <v>5.0000000000000001E-4</v>
      </c>
      <c r="AO496" s="71">
        <f>VIII!AI80</f>
        <v>5.0000000000000001E-4</v>
      </c>
      <c r="AP496" s="71">
        <f>VIII!AJ80</f>
        <v>5.0000000000000001E-4</v>
      </c>
      <c r="AQ496" s="71">
        <f>VIII!AK80</f>
        <v>5.0000000000000001E-4</v>
      </c>
    </row>
    <row r="497" spans="1:43" x14ac:dyDescent="0.2">
      <c r="A497" s="67" t="s">
        <v>94</v>
      </c>
      <c r="B497" s="67" t="s">
        <v>95</v>
      </c>
      <c r="C497" s="67" t="s">
        <v>104</v>
      </c>
      <c r="D497" s="67" t="s">
        <v>80</v>
      </c>
      <c r="E497" s="67"/>
      <c r="F497" s="67" t="s">
        <v>99</v>
      </c>
      <c r="G497" s="68" t="str">
        <f>VIII!B81</f>
        <v>Mcal/Ton</v>
      </c>
      <c r="H497" s="67" t="s">
        <v>100</v>
      </c>
      <c r="I497" s="69">
        <v>8</v>
      </c>
      <c r="J497" s="71">
        <f>VIII!D81</f>
        <v>1E-3</v>
      </c>
      <c r="K497" s="71">
        <f>VIII!E81</f>
        <v>1E-3</v>
      </c>
      <c r="L497" s="71">
        <f>VIII!F81</f>
        <v>1E-3</v>
      </c>
      <c r="M497" s="71">
        <f>VIII!G81</f>
        <v>1E-3</v>
      </c>
      <c r="N497" s="71">
        <f>VIII!H81</f>
        <v>1E-3</v>
      </c>
      <c r="O497" s="71">
        <f>VIII!I81</f>
        <v>1E-3</v>
      </c>
      <c r="P497" s="71">
        <f>VIII!J81</f>
        <v>1E-3</v>
      </c>
      <c r="Q497" s="71">
        <f>VIII!K81</f>
        <v>1E-3</v>
      </c>
      <c r="R497" s="71">
        <f>VIII!L81</f>
        <v>1E-3</v>
      </c>
      <c r="S497" s="71">
        <f>VIII!M81</f>
        <v>1E-3</v>
      </c>
      <c r="T497" s="71">
        <f>VIII!N81</f>
        <v>1E-3</v>
      </c>
      <c r="U497" s="71">
        <f>VIII!O81</f>
        <v>1E-3</v>
      </c>
      <c r="V497" s="71">
        <f>VIII!P81</f>
        <v>1E-3</v>
      </c>
      <c r="W497" s="71">
        <f>VIII!Q81</f>
        <v>1E-3</v>
      </c>
      <c r="X497" s="71">
        <f>VIII!R81</f>
        <v>1E-3</v>
      </c>
      <c r="Y497" s="71">
        <f>VIII!S81</f>
        <v>1E-3</v>
      </c>
      <c r="Z497" s="71">
        <f>VIII!T81</f>
        <v>1E-3</v>
      </c>
      <c r="AA497" s="71">
        <f>VIII!U81</f>
        <v>1E-3</v>
      </c>
      <c r="AB497" s="71">
        <f>VIII!V81</f>
        <v>1E-3</v>
      </c>
      <c r="AC497" s="71">
        <f>VIII!W81</f>
        <v>1E-3</v>
      </c>
      <c r="AD497" s="71">
        <f>VIII!X81</f>
        <v>1E-3</v>
      </c>
      <c r="AE497" s="71">
        <f>VIII!Y81</f>
        <v>1E-3</v>
      </c>
      <c r="AF497" s="71">
        <f>VIII!Z81</f>
        <v>1E-3</v>
      </c>
      <c r="AG497" s="71">
        <f>VIII!AA81</f>
        <v>1E-3</v>
      </c>
      <c r="AH497" s="71">
        <f>VIII!AB81</f>
        <v>1E-3</v>
      </c>
      <c r="AI497" s="71">
        <f>VIII!AC81</f>
        <v>1E-3</v>
      </c>
      <c r="AJ497" s="71">
        <f>VIII!AD81</f>
        <v>1E-3</v>
      </c>
      <c r="AK497" s="71">
        <f>VIII!AE81</f>
        <v>1E-3</v>
      </c>
      <c r="AL497" s="71">
        <f>VIII!AF81</f>
        <v>1E-3</v>
      </c>
      <c r="AM497" s="71">
        <f>VIII!AG81</f>
        <v>1E-3</v>
      </c>
      <c r="AN497" s="71">
        <f>VIII!AH81</f>
        <v>1E-3</v>
      </c>
      <c r="AO497" s="71">
        <f>VIII!AI81</f>
        <v>1E-3</v>
      </c>
      <c r="AP497" s="71">
        <f>VIII!AJ81</f>
        <v>1E-3</v>
      </c>
      <c r="AQ497" s="71">
        <f>VIII!AK81</f>
        <v>1E-3</v>
      </c>
    </row>
    <row r="498" spans="1:43" x14ac:dyDescent="0.2">
      <c r="A498" s="67" t="s">
        <v>94</v>
      </c>
      <c r="B498" s="67" t="s">
        <v>95</v>
      </c>
      <c r="C498" s="67" t="s">
        <v>104</v>
      </c>
      <c r="D498" s="67" t="s">
        <v>16</v>
      </c>
      <c r="E498" s="67" t="s">
        <v>7</v>
      </c>
      <c r="F498" s="67" t="s">
        <v>101</v>
      </c>
      <c r="G498" s="68" t="str">
        <f>VIII!B86</f>
        <v>%</v>
      </c>
      <c r="H498" s="67" t="s">
        <v>100</v>
      </c>
      <c r="I498" s="69">
        <v>8</v>
      </c>
      <c r="J498" s="71">
        <f>VIII!D86*100</f>
        <v>20.564552556662445</v>
      </c>
      <c r="K498" s="71">
        <f>VIII!E86*100</f>
        <v>20.509907089598141</v>
      </c>
      <c r="L498" s="71">
        <f>VIII!F86*100</f>
        <v>20.455551267850513</v>
      </c>
      <c r="M498" s="71">
        <f>VIII!G86*100</f>
        <v>20.401482794632773</v>
      </c>
      <c r="N498" s="71">
        <f>VIII!H86*100</f>
        <v>20.347699397377731</v>
      </c>
      <c r="O498" s="71">
        <f>VIII!I86*100</f>
        <v>20.294198827419393</v>
      </c>
      <c r="P498" s="71">
        <f>VIII!J86*100</f>
        <v>20.240978859679604</v>
      </c>
      <c r="Q498" s="71">
        <f>VIII!K86*100</f>
        <v>20.188037292359514</v>
      </c>
      <c r="R498" s="71">
        <f>VIII!L86*100</f>
        <v>20.135371946635974</v>
      </c>
      <c r="S498" s="71">
        <f>VIII!M86*100</f>
        <v>20.082980666362612</v>
      </c>
      <c r="T498" s="71">
        <f>VIII!N86*100</f>
        <v>20.030861317775571</v>
      </c>
      <c r="U498" s="71">
        <f>VIII!O86*100</f>
        <v>19.979011789203842</v>
      </c>
      <c r="V498" s="71">
        <f>VIII!P86*100</f>
        <v>19.927429990784045</v>
      </c>
      <c r="W498" s="71">
        <f>VIII!Q86*100</f>
        <v>19.876113854179671</v>
      </c>
      <c r="X498" s="71">
        <f>VIII!R86*100</f>
        <v>19.876113854179671</v>
      </c>
      <c r="Y498" s="71">
        <f>VIII!S86*100</f>
        <v>19.876113854179671</v>
      </c>
      <c r="Z498" s="71">
        <f>VIII!T86*100</f>
        <v>19.876113854179671</v>
      </c>
      <c r="AA498" s="71">
        <f>VIII!U86*100</f>
        <v>19.876113854179671</v>
      </c>
      <c r="AB498" s="71">
        <f>VIII!V86*100</f>
        <v>19.876113854179671</v>
      </c>
      <c r="AC498" s="71">
        <f>VIII!W86*100</f>
        <v>19.437791712198031</v>
      </c>
      <c r="AD498" s="71">
        <f>VIII!X86*100</f>
        <v>19.005552251815995</v>
      </c>
      <c r="AE498" s="71">
        <f>VIII!Y86*100</f>
        <v>18.57926972968286</v>
      </c>
      <c r="AF498" s="71">
        <f>VIII!Z86*100</f>
        <v>18.158821844610209</v>
      </c>
      <c r="AG498" s="71">
        <f>VIII!AA86*100</f>
        <v>17.744089620588458</v>
      </c>
      <c r="AH498" s="71">
        <f>VIII!AB86*100</f>
        <v>15.525304368319819</v>
      </c>
      <c r="AI498" s="71">
        <f>VIII!AC86*100</f>
        <v>13.463252850729315</v>
      </c>
      <c r="AJ498" s="71">
        <f>VIII!AD86*100</f>
        <v>11.541894251423779</v>
      </c>
      <c r="AK498" s="71">
        <f>VIII!AE86*100</f>
        <v>9.7473044595155969</v>
      </c>
      <c r="AL498" s="71">
        <f>VIII!AF86*100</f>
        <v>8.0673380759490634</v>
      </c>
      <c r="AM498" s="71">
        <f>VIII!AG86*100</f>
        <v>6.491353180163796</v>
      </c>
      <c r="AN498" s="71">
        <f>VIII!AH86*100</f>
        <v>5.0099856692913978</v>
      </c>
      <c r="AO498" s="71">
        <f>VIII!AI86*100</f>
        <v>3.6149630568348647</v>
      </c>
      <c r="AP498" s="71">
        <f>VIII!AJ86*100</f>
        <v>2.2989499088159704</v>
      </c>
      <c r="AQ498" s="71">
        <f>VIII!AK86*100</f>
        <v>1.0554188186701752</v>
      </c>
    </row>
    <row r="499" spans="1:43" x14ac:dyDescent="0.2">
      <c r="A499" s="67" t="s">
        <v>94</v>
      </c>
      <c r="B499" s="67" t="s">
        <v>95</v>
      </c>
      <c r="C499" s="67" t="s">
        <v>104</v>
      </c>
      <c r="D499" s="67" t="s">
        <v>16</v>
      </c>
      <c r="E499" s="67" t="s">
        <v>11</v>
      </c>
      <c r="F499" s="67" t="s">
        <v>101</v>
      </c>
      <c r="G499" s="68" t="str">
        <f>VIII!B87</f>
        <v>%</v>
      </c>
      <c r="H499" s="67" t="s">
        <v>100</v>
      </c>
      <c r="I499" s="69">
        <v>8</v>
      </c>
      <c r="J499" s="71">
        <f>VIII!D87*100</f>
        <v>0</v>
      </c>
      <c r="K499" s="71">
        <f>VIII!E87*100</f>
        <v>0</v>
      </c>
      <c r="L499" s="71">
        <f>VIII!F87*100</f>
        <v>0</v>
      </c>
      <c r="M499" s="71">
        <f>VIII!G87*100</f>
        <v>0</v>
      </c>
      <c r="N499" s="71">
        <f>VIII!H87*100</f>
        <v>0</v>
      </c>
      <c r="O499" s="71">
        <f>VIII!I87*100</f>
        <v>0</v>
      </c>
      <c r="P499" s="71">
        <f>VIII!J87*100</f>
        <v>0</v>
      </c>
      <c r="Q499" s="71">
        <f>VIII!K87*100</f>
        <v>0</v>
      </c>
      <c r="R499" s="71">
        <f>VIII!L87*100</f>
        <v>0</v>
      </c>
      <c r="S499" s="71">
        <f>VIII!M87*100</f>
        <v>0</v>
      </c>
      <c r="T499" s="71">
        <f>VIII!N87*100</f>
        <v>0</v>
      </c>
      <c r="U499" s="71">
        <f>VIII!O87*100</f>
        <v>0</v>
      </c>
      <c r="V499" s="71">
        <f>VIII!P87*100</f>
        <v>0</v>
      </c>
      <c r="W499" s="71">
        <f>VIII!Q87*100</f>
        <v>0</v>
      </c>
      <c r="X499" s="71">
        <f>VIII!R87*100</f>
        <v>0</v>
      </c>
      <c r="Y499" s="71">
        <f>VIII!S87*100</f>
        <v>0</v>
      </c>
      <c r="Z499" s="71">
        <f>VIII!T87*100</f>
        <v>0</v>
      </c>
      <c r="AA499" s="71">
        <f>VIII!U87*100</f>
        <v>0</v>
      </c>
      <c r="AB499" s="71">
        <f>VIII!V87*100</f>
        <v>0</v>
      </c>
      <c r="AC499" s="71">
        <f>VIII!W87*100</f>
        <v>0</v>
      </c>
      <c r="AD499" s="71">
        <f>VIII!X87*100</f>
        <v>0</v>
      </c>
      <c r="AE499" s="71">
        <f>VIII!Y87*100</f>
        <v>0</v>
      </c>
      <c r="AF499" s="71">
        <f>VIII!Z87*100</f>
        <v>0</v>
      </c>
      <c r="AG499" s="71">
        <f>VIII!AA87*100</f>
        <v>0</v>
      </c>
      <c r="AH499" s="71">
        <f>VIII!AB87*100</f>
        <v>0</v>
      </c>
      <c r="AI499" s="71">
        <f>VIII!AC87*100</f>
        <v>0</v>
      </c>
      <c r="AJ499" s="71">
        <f>VIII!AD87*100</f>
        <v>0</v>
      </c>
      <c r="AK499" s="71">
        <f>VIII!AE87*100</f>
        <v>0</v>
      </c>
      <c r="AL499" s="71">
        <f>VIII!AF87*100</f>
        <v>0</v>
      </c>
      <c r="AM499" s="71">
        <f>VIII!AG87*100</f>
        <v>0</v>
      </c>
      <c r="AN499" s="71">
        <f>VIII!AH87*100</f>
        <v>0</v>
      </c>
      <c r="AO499" s="71">
        <f>VIII!AI87*100</f>
        <v>0</v>
      </c>
      <c r="AP499" s="71">
        <f>VIII!AJ87*100</f>
        <v>0</v>
      </c>
      <c r="AQ499" s="71">
        <f>VIII!AK87*100</f>
        <v>0</v>
      </c>
    </row>
    <row r="500" spans="1:43" x14ac:dyDescent="0.2">
      <c r="A500" s="67" t="s">
        <v>94</v>
      </c>
      <c r="B500" s="67" t="s">
        <v>95</v>
      </c>
      <c r="C500" s="67" t="s">
        <v>104</v>
      </c>
      <c r="D500" s="67" t="s">
        <v>16</v>
      </c>
      <c r="E500" s="67" t="s">
        <v>12</v>
      </c>
      <c r="F500" s="67" t="s">
        <v>101</v>
      </c>
      <c r="G500" s="68" t="str">
        <f>VIII!B88</f>
        <v>%</v>
      </c>
      <c r="H500" s="67" t="s">
        <v>100</v>
      </c>
      <c r="I500" s="69">
        <v>8</v>
      </c>
      <c r="J500" s="71">
        <f>VIII!D88*100</f>
        <v>79.435447443337551</v>
      </c>
      <c r="K500" s="71">
        <f>VIII!E88*100</f>
        <v>79.49009291040187</v>
      </c>
      <c r="L500" s="71">
        <f>VIII!F88*100</f>
        <v>79.54444873214949</v>
      </c>
      <c r="M500" s="71">
        <f>VIII!G88*100</f>
        <v>79.59851720536723</v>
      </c>
      <c r="N500" s="71">
        <f>VIII!H88*100</f>
        <v>79.652300602622276</v>
      </c>
      <c r="O500" s="71">
        <f>VIII!I88*100</f>
        <v>79.705801172580607</v>
      </c>
      <c r="P500" s="71">
        <f>VIII!J88*100</f>
        <v>79.759021140320399</v>
      </c>
      <c r="Q500" s="71">
        <f>VIII!K88*100</f>
        <v>79.811962707640475</v>
      </c>
      <c r="R500" s="71">
        <f>VIII!L88*100</f>
        <v>79.864628053364029</v>
      </c>
      <c r="S500" s="71">
        <f>VIII!M88*100</f>
        <v>79.917019333637384</v>
      </c>
      <c r="T500" s="71">
        <f>VIII!N88*100</f>
        <v>79.969138682224425</v>
      </c>
      <c r="U500" s="71">
        <f>VIII!O88*100</f>
        <v>80.020988210796162</v>
      </c>
      <c r="V500" s="71">
        <f>VIII!P88*100</f>
        <v>80.072570009215951</v>
      </c>
      <c r="W500" s="71">
        <f>VIII!Q88*100</f>
        <v>80.123886145820336</v>
      </c>
      <c r="X500" s="71">
        <f>VIII!R88*100</f>
        <v>80.123886145820336</v>
      </c>
      <c r="Y500" s="71">
        <f>VIII!S88*100</f>
        <v>80.123886145820336</v>
      </c>
      <c r="Z500" s="71">
        <f>VIII!T88*100</f>
        <v>80.123886145820336</v>
      </c>
      <c r="AA500" s="71">
        <f>VIII!U88*100</f>
        <v>80.123886145820336</v>
      </c>
      <c r="AB500" s="71">
        <f>VIII!V88*100</f>
        <v>80.123886145820336</v>
      </c>
      <c r="AC500" s="71">
        <f>VIII!W88*100</f>
        <v>79.564054323905836</v>
      </c>
      <c r="AD500" s="71">
        <f>VIII!X88*100</f>
        <v>79.011991397047936</v>
      </c>
      <c r="AE500" s="71">
        <f>VIII!Y88*100</f>
        <v>78.467536763893463</v>
      </c>
      <c r="AF500" s="71">
        <f>VIII!Z88*100</f>
        <v>77.930534219472207</v>
      </c>
      <c r="AG500" s="71">
        <f>VIII!AA88*100</f>
        <v>77.40083180578381</v>
      </c>
      <c r="AH500" s="71">
        <f>VIII!AB88*100</f>
        <v>74.566964950235871</v>
      </c>
      <c r="AI500" s="71">
        <f>VIII!AC88*100</f>
        <v>71.933280845766006</v>
      </c>
      <c r="AJ500" s="71">
        <f>VIII!AD88*100</f>
        <v>69.479291913476686</v>
      </c>
      <c r="AK500" s="71">
        <f>VIII!AE88*100</f>
        <v>67.187214063493954</v>
      </c>
      <c r="AL500" s="71">
        <f>VIII!AF88*100</f>
        <v>65.04153500421765</v>
      </c>
      <c r="AM500" s="71">
        <f>VIII!AG88*100</f>
        <v>63.028662710045161</v>
      </c>
      <c r="AN500" s="71">
        <f>VIII!AH88*100</f>
        <v>61.136637203901856</v>
      </c>
      <c r="AO500" s="71">
        <f>VIII!AI88*100</f>
        <v>59.354892738033271</v>
      </c>
      <c r="AP500" s="71">
        <f>VIII!AJ88*100</f>
        <v>57.674060382660961</v>
      </c>
      <c r="AQ500" s="71">
        <f>VIII!AK88*100</f>
        <v>56.085803233121858</v>
      </c>
    </row>
    <row r="501" spans="1:43" x14ac:dyDescent="0.2">
      <c r="A501" s="67" t="s">
        <v>94</v>
      </c>
      <c r="B501" s="67" t="s">
        <v>95</v>
      </c>
      <c r="C501" s="67" t="s">
        <v>104</v>
      </c>
      <c r="D501" s="67" t="s">
        <v>16</v>
      </c>
      <c r="E501" s="67" t="s">
        <v>13</v>
      </c>
      <c r="F501" s="67" t="s">
        <v>101</v>
      </c>
      <c r="G501" s="68" t="str">
        <f>VIII!B89</f>
        <v>%</v>
      </c>
      <c r="H501" s="67" t="s">
        <v>100</v>
      </c>
      <c r="I501" s="69">
        <v>8</v>
      </c>
      <c r="J501" s="71">
        <f>VIII!D89*100</f>
        <v>0</v>
      </c>
      <c r="K501" s="71">
        <f>VIII!E89*100</f>
        <v>0</v>
      </c>
      <c r="L501" s="71">
        <f>VIII!F89*100</f>
        <v>0</v>
      </c>
      <c r="M501" s="71">
        <f>VIII!G89*100</f>
        <v>0</v>
      </c>
      <c r="N501" s="71">
        <f>VIII!H89*100</f>
        <v>0</v>
      </c>
      <c r="O501" s="71">
        <f>VIII!I89*100</f>
        <v>0</v>
      </c>
      <c r="P501" s="71">
        <f>VIII!J89*100</f>
        <v>0</v>
      </c>
      <c r="Q501" s="71">
        <f>VIII!K89*100</f>
        <v>0</v>
      </c>
      <c r="R501" s="71">
        <f>VIII!L89*100</f>
        <v>0</v>
      </c>
      <c r="S501" s="71">
        <f>VIII!M89*100</f>
        <v>0</v>
      </c>
      <c r="T501" s="71">
        <f>VIII!N89*100</f>
        <v>0</v>
      </c>
      <c r="U501" s="71">
        <f>VIII!O89*100</f>
        <v>0</v>
      </c>
      <c r="V501" s="71">
        <f>VIII!P89*100</f>
        <v>0</v>
      </c>
      <c r="W501" s="71">
        <f>VIII!Q89*100</f>
        <v>0</v>
      </c>
      <c r="X501" s="71">
        <f>VIII!R89*100</f>
        <v>0</v>
      </c>
      <c r="Y501" s="71">
        <f>VIII!S89*100</f>
        <v>0</v>
      </c>
      <c r="Z501" s="71">
        <f>VIII!T89*100</f>
        <v>0</v>
      </c>
      <c r="AA501" s="71">
        <f>VIII!U89*100</f>
        <v>0</v>
      </c>
      <c r="AB501" s="71">
        <f>VIII!V89*100</f>
        <v>0</v>
      </c>
      <c r="AC501" s="71">
        <f>VIII!W89*100</f>
        <v>0</v>
      </c>
      <c r="AD501" s="71">
        <f>VIII!X89*100</f>
        <v>0</v>
      </c>
      <c r="AE501" s="71">
        <f>VIII!Y89*100</f>
        <v>0</v>
      </c>
      <c r="AF501" s="71">
        <f>VIII!Z89*100</f>
        <v>0</v>
      </c>
      <c r="AG501" s="71">
        <f>VIII!AA89*100</f>
        <v>0</v>
      </c>
      <c r="AH501" s="71">
        <f>VIII!AB89*100</f>
        <v>0</v>
      </c>
      <c r="AI501" s="71">
        <f>VIII!AC89*100</f>
        <v>0</v>
      </c>
      <c r="AJ501" s="71">
        <f>VIII!AD89*100</f>
        <v>0</v>
      </c>
      <c r="AK501" s="71">
        <f>VIII!AE89*100</f>
        <v>0</v>
      </c>
      <c r="AL501" s="71">
        <f>VIII!AF89*100</f>
        <v>0</v>
      </c>
      <c r="AM501" s="71">
        <f>VIII!AG89*100</f>
        <v>0</v>
      </c>
      <c r="AN501" s="71">
        <f>VIII!AH89*100</f>
        <v>0</v>
      </c>
      <c r="AO501" s="71">
        <f>VIII!AI89*100</f>
        <v>0</v>
      </c>
      <c r="AP501" s="71">
        <f>VIII!AJ89*100</f>
        <v>0</v>
      </c>
      <c r="AQ501" s="71">
        <f>VIII!AK89*100</f>
        <v>0</v>
      </c>
    </row>
    <row r="502" spans="1:43" x14ac:dyDescent="0.2">
      <c r="A502" s="67" t="s">
        <v>94</v>
      </c>
      <c r="B502" s="67" t="s">
        <v>95</v>
      </c>
      <c r="C502" s="67" t="s">
        <v>104</v>
      </c>
      <c r="D502" s="67" t="s">
        <v>16</v>
      </c>
      <c r="E502" s="67" t="s">
        <v>55</v>
      </c>
      <c r="F502" s="67" t="s">
        <v>101</v>
      </c>
      <c r="G502" s="68" t="str">
        <f>VIII!B90</f>
        <v>%</v>
      </c>
      <c r="H502" s="67" t="s">
        <v>100</v>
      </c>
      <c r="I502" s="69">
        <v>8</v>
      </c>
      <c r="J502" s="71">
        <f>VIII!D90*100</f>
        <v>0</v>
      </c>
      <c r="K502" s="71">
        <f>VIII!E90*100</f>
        <v>0</v>
      </c>
      <c r="L502" s="71">
        <f>VIII!F90*100</f>
        <v>0</v>
      </c>
      <c r="M502" s="71">
        <f>VIII!G90*100</f>
        <v>0</v>
      </c>
      <c r="N502" s="71">
        <f>VIII!H90*100</f>
        <v>0</v>
      </c>
      <c r="O502" s="71">
        <f>VIII!I90*100</f>
        <v>0</v>
      </c>
      <c r="P502" s="71">
        <f>VIII!J90*100</f>
        <v>0</v>
      </c>
      <c r="Q502" s="71">
        <f>VIII!K90*100</f>
        <v>0</v>
      </c>
      <c r="R502" s="71">
        <f>VIII!L90*100</f>
        <v>0</v>
      </c>
      <c r="S502" s="71">
        <f>VIII!M90*100</f>
        <v>0</v>
      </c>
      <c r="T502" s="71">
        <f>VIII!N90*100</f>
        <v>0</v>
      </c>
      <c r="U502" s="71">
        <f>VIII!O90*100</f>
        <v>0</v>
      </c>
      <c r="V502" s="71">
        <f>VIII!P90*100</f>
        <v>0</v>
      </c>
      <c r="W502" s="71">
        <f>VIII!Q90*100</f>
        <v>0</v>
      </c>
      <c r="X502" s="71">
        <f>VIII!R90*100</f>
        <v>0</v>
      </c>
      <c r="Y502" s="71">
        <f>VIII!S90*100</f>
        <v>0</v>
      </c>
      <c r="Z502" s="71">
        <f>VIII!T90*100</f>
        <v>0</v>
      </c>
      <c r="AA502" s="71">
        <f>VIII!U90*100</f>
        <v>0</v>
      </c>
      <c r="AB502" s="71">
        <f>VIII!V90*100</f>
        <v>0</v>
      </c>
      <c r="AC502" s="71">
        <f>VIII!W90*100</f>
        <v>0</v>
      </c>
      <c r="AD502" s="71">
        <f>VIII!X90*100</f>
        <v>0</v>
      </c>
      <c r="AE502" s="71">
        <f>VIII!Y90*100</f>
        <v>0</v>
      </c>
      <c r="AF502" s="71">
        <f>VIII!Z90*100</f>
        <v>0</v>
      </c>
      <c r="AG502" s="71">
        <f>VIII!AA90*100</f>
        <v>0</v>
      </c>
      <c r="AH502" s="71">
        <f>VIII!AB90*100</f>
        <v>0</v>
      </c>
      <c r="AI502" s="71">
        <f>VIII!AC90*100</f>
        <v>0</v>
      </c>
      <c r="AJ502" s="71">
        <f>VIII!AD90*100</f>
        <v>0</v>
      </c>
      <c r="AK502" s="71">
        <f>VIII!AE90*100</f>
        <v>0</v>
      </c>
      <c r="AL502" s="71">
        <f>VIII!AF90*100</f>
        <v>0</v>
      </c>
      <c r="AM502" s="71">
        <f>VIII!AG90*100</f>
        <v>0</v>
      </c>
      <c r="AN502" s="71">
        <f>VIII!AH90*100</f>
        <v>0</v>
      </c>
      <c r="AO502" s="71">
        <f>VIII!AI90*100</f>
        <v>0</v>
      </c>
      <c r="AP502" s="71">
        <f>VIII!AJ90*100</f>
        <v>0</v>
      </c>
      <c r="AQ502" s="71">
        <f>VIII!AK90*100</f>
        <v>0</v>
      </c>
    </row>
    <row r="503" spans="1:43" x14ac:dyDescent="0.2">
      <c r="A503" s="67" t="s">
        <v>94</v>
      </c>
      <c r="B503" s="67" t="s">
        <v>95</v>
      </c>
      <c r="C503" s="67" t="s">
        <v>104</v>
      </c>
      <c r="D503" s="67" t="s">
        <v>16</v>
      </c>
      <c r="E503" s="67" t="s">
        <v>75</v>
      </c>
      <c r="F503" s="67" t="s">
        <v>101</v>
      </c>
      <c r="G503" s="68" t="str">
        <f>VIII!B91</f>
        <v>%</v>
      </c>
      <c r="H503" s="67" t="s">
        <v>100</v>
      </c>
      <c r="I503" s="69">
        <v>8</v>
      </c>
      <c r="J503" s="71">
        <f>VIII!D91*100</f>
        <v>0</v>
      </c>
      <c r="K503" s="71">
        <f>VIII!E91*100</f>
        <v>0</v>
      </c>
      <c r="L503" s="71">
        <f>VIII!F91*100</f>
        <v>0</v>
      </c>
      <c r="M503" s="71">
        <f>VIII!G91*100</f>
        <v>0</v>
      </c>
      <c r="N503" s="71">
        <f>VIII!H91*100</f>
        <v>0</v>
      </c>
      <c r="O503" s="71">
        <f>VIII!I91*100</f>
        <v>0</v>
      </c>
      <c r="P503" s="71">
        <f>VIII!J91*100</f>
        <v>0</v>
      </c>
      <c r="Q503" s="71">
        <f>VIII!K91*100</f>
        <v>0</v>
      </c>
      <c r="R503" s="71">
        <f>VIII!L91*100</f>
        <v>0</v>
      </c>
      <c r="S503" s="71">
        <f>VIII!M91*100</f>
        <v>0</v>
      </c>
      <c r="T503" s="71">
        <f>VIII!N91*100</f>
        <v>0</v>
      </c>
      <c r="U503" s="71">
        <f>VIII!O91*100</f>
        <v>0</v>
      </c>
      <c r="V503" s="71">
        <f>VIII!P91*100</f>
        <v>0</v>
      </c>
      <c r="W503" s="71">
        <f>VIII!Q91*100</f>
        <v>0</v>
      </c>
      <c r="X503" s="71">
        <f>VIII!R91*100</f>
        <v>0</v>
      </c>
      <c r="Y503" s="71">
        <f>VIII!S91*100</f>
        <v>0</v>
      </c>
      <c r="Z503" s="71">
        <f>VIII!T91*100</f>
        <v>0</v>
      </c>
      <c r="AA503" s="71">
        <f>VIII!U91*100</f>
        <v>0</v>
      </c>
      <c r="AB503" s="71">
        <f>VIII!V91*100</f>
        <v>0</v>
      </c>
      <c r="AC503" s="71">
        <f>VIII!W91*100</f>
        <v>0.99815396389612665</v>
      </c>
      <c r="AD503" s="71">
        <f>VIII!X91*100</f>
        <v>1.9824563511360607</v>
      </c>
      <c r="AE503" s="71">
        <f>VIII!Y91*100</f>
        <v>2.9531935064236752</v>
      </c>
      <c r="AF503" s="71">
        <f>VIII!Z91*100</f>
        <v>3.9106439359175806</v>
      </c>
      <c r="AG503" s="71">
        <f>VIII!AA91*100</f>
        <v>4.8550785736277335</v>
      </c>
      <c r="AH503" s="71">
        <f>VIII!AB91*100</f>
        <v>9.9077306814443205</v>
      </c>
      <c r="AI503" s="71">
        <f>VIII!AC91*100</f>
        <v>14.603466303504685</v>
      </c>
      <c r="AJ503" s="71">
        <f>VIII!AD91*100</f>
        <v>18.978813835099533</v>
      </c>
      <c r="AK503" s="71">
        <f>VIII!AE91*100</f>
        <v>23.065481476990438</v>
      </c>
      <c r="AL503" s="71">
        <f>VIII!AF91*100</f>
        <v>26.891126919833287</v>
      </c>
      <c r="AM503" s="71">
        <f>VIII!AG91*100</f>
        <v>30.479984109791054</v>
      </c>
      <c r="AN503" s="71">
        <f>VIII!AH91*100</f>
        <v>33.853377126806741</v>
      </c>
      <c r="AO503" s="71">
        <f>VIII!AI91*100</f>
        <v>37.030144205131862</v>
      </c>
      <c r="AP503" s="71">
        <f>VIII!AJ91*100</f>
        <v>40.026989708523068</v>
      </c>
      <c r="AQ503" s="71">
        <f>VIII!AK91*100</f>
        <v>42.858777948207965</v>
      </c>
    </row>
    <row r="504" spans="1:43" x14ac:dyDescent="0.2">
      <c r="A504" s="67" t="s">
        <v>94</v>
      </c>
      <c r="B504" s="67" t="s">
        <v>95</v>
      </c>
      <c r="C504" s="67" t="s">
        <v>104</v>
      </c>
      <c r="D504" s="67" t="s">
        <v>79</v>
      </c>
      <c r="E504" s="67" t="s">
        <v>7</v>
      </c>
      <c r="F504" s="67" t="s">
        <v>101</v>
      </c>
      <c r="G504" s="68" t="str">
        <f>VIII!B94</f>
        <v>%</v>
      </c>
      <c r="H504" s="67" t="s">
        <v>100</v>
      </c>
      <c r="I504" s="69">
        <v>8</v>
      </c>
      <c r="J504" s="71">
        <f>VIII!D94*100</f>
        <v>0</v>
      </c>
      <c r="K504" s="71">
        <f>VIII!E94*100</f>
        <v>0</v>
      </c>
      <c r="L504" s="71">
        <f>VIII!F94*100</f>
        <v>0</v>
      </c>
      <c r="M504" s="71">
        <f>VIII!G94*100</f>
        <v>0</v>
      </c>
      <c r="N504" s="71">
        <f>VIII!H94*100</f>
        <v>0</v>
      </c>
      <c r="O504" s="71">
        <f>VIII!I94*100</f>
        <v>0</v>
      </c>
      <c r="P504" s="71">
        <f>VIII!J94*100</f>
        <v>0</v>
      </c>
      <c r="Q504" s="71">
        <f>VIII!K94*100</f>
        <v>0</v>
      </c>
      <c r="R504" s="71">
        <f>VIII!L94*100</f>
        <v>0</v>
      </c>
      <c r="S504" s="71">
        <f>VIII!M94*100</f>
        <v>0</v>
      </c>
      <c r="T504" s="71">
        <f>VIII!N94*100</f>
        <v>0</v>
      </c>
      <c r="U504" s="71">
        <f>VIII!O94*100</f>
        <v>0</v>
      </c>
      <c r="V504" s="71">
        <f>VIII!P94*100</f>
        <v>0</v>
      </c>
      <c r="W504" s="71">
        <f>VIII!Q94*100</f>
        <v>0</v>
      </c>
      <c r="X504" s="71">
        <f>VIII!R94*100</f>
        <v>0</v>
      </c>
      <c r="Y504" s="71">
        <f>VIII!S94*100</f>
        <v>0</v>
      </c>
      <c r="Z504" s="71">
        <f>VIII!T94*100</f>
        <v>0</v>
      </c>
      <c r="AA504" s="71">
        <f>VIII!U94*100</f>
        <v>0</v>
      </c>
      <c r="AB504" s="71">
        <f>VIII!V94*100</f>
        <v>0</v>
      </c>
      <c r="AC504" s="71">
        <f>VIII!W94*100</f>
        <v>0</v>
      </c>
      <c r="AD504" s="71">
        <f>VIII!X94*100</f>
        <v>0</v>
      </c>
      <c r="AE504" s="71">
        <f>VIII!Y94*100</f>
        <v>0</v>
      </c>
      <c r="AF504" s="71">
        <f>VIII!Z94*100</f>
        <v>0</v>
      </c>
      <c r="AG504" s="71">
        <f>VIII!AA94*100</f>
        <v>0</v>
      </c>
      <c r="AH504" s="71">
        <f>VIII!AB94*100</f>
        <v>0</v>
      </c>
      <c r="AI504" s="71">
        <f>VIII!AC94*100</f>
        <v>0</v>
      </c>
      <c r="AJ504" s="71">
        <f>VIII!AD94*100</f>
        <v>0</v>
      </c>
      <c r="AK504" s="71">
        <f>VIII!AE94*100</f>
        <v>0</v>
      </c>
      <c r="AL504" s="71">
        <f>VIII!AF94*100</f>
        <v>0</v>
      </c>
      <c r="AM504" s="71">
        <f>VIII!AG94*100</f>
        <v>0</v>
      </c>
      <c r="AN504" s="71">
        <f>VIII!AH94*100</f>
        <v>0</v>
      </c>
      <c r="AO504" s="71">
        <f>VIII!AI94*100</f>
        <v>0</v>
      </c>
      <c r="AP504" s="71">
        <f>VIII!AJ94*100</f>
        <v>0</v>
      </c>
      <c r="AQ504" s="71">
        <f>VIII!AK94*100</f>
        <v>0</v>
      </c>
    </row>
    <row r="505" spans="1:43" x14ac:dyDescent="0.2">
      <c r="A505" s="67" t="s">
        <v>94</v>
      </c>
      <c r="B505" s="67" t="s">
        <v>95</v>
      </c>
      <c r="C505" s="67" t="s">
        <v>104</v>
      </c>
      <c r="D505" s="67" t="s">
        <v>79</v>
      </c>
      <c r="E505" s="67" t="s">
        <v>9</v>
      </c>
      <c r="F505" s="67" t="s">
        <v>101</v>
      </c>
      <c r="G505" s="68" t="str">
        <f>VIII!B95</f>
        <v>%</v>
      </c>
      <c r="H505" s="67" t="s">
        <v>100</v>
      </c>
      <c r="I505" s="69">
        <v>8</v>
      </c>
      <c r="J505" s="71">
        <f>VIII!D95*100</f>
        <v>0</v>
      </c>
      <c r="K505" s="71">
        <f>VIII!E95*100</f>
        <v>0</v>
      </c>
      <c r="L505" s="71">
        <f>VIII!F95*100</f>
        <v>0</v>
      </c>
      <c r="M505" s="71">
        <f>VIII!G95*100</f>
        <v>0</v>
      </c>
      <c r="N505" s="71">
        <f>VIII!H95*100</f>
        <v>0</v>
      </c>
      <c r="O505" s="71">
        <f>VIII!I95*100</f>
        <v>0</v>
      </c>
      <c r="P505" s="71">
        <f>VIII!J95*100</f>
        <v>0</v>
      </c>
      <c r="Q505" s="71">
        <f>VIII!K95*100</f>
        <v>0</v>
      </c>
      <c r="R505" s="71">
        <f>VIII!L95*100</f>
        <v>0</v>
      </c>
      <c r="S505" s="71">
        <f>VIII!M95*100</f>
        <v>0</v>
      </c>
      <c r="T505" s="71">
        <f>VIII!N95*100</f>
        <v>0</v>
      </c>
      <c r="U505" s="71">
        <f>VIII!O95*100</f>
        <v>0</v>
      </c>
      <c r="V505" s="71">
        <f>VIII!P95*100</f>
        <v>0</v>
      </c>
      <c r="W505" s="71">
        <f>VIII!Q95*100</f>
        <v>0</v>
      </c>
      <c r="X505" s="71">
        <f>VIII!R95*100</f>
        <v>0</v>
      </c>
      <c r="Y505" s="71">
        <f>VIII!S95*100</f>
        <v>0</v>
      </c>
      <c r="Z505" s="71">
        <f>VIII!T95*100</f>
        <v>0</v>
      </c>
      <c r="AA505" s="71">
        <f>VIII!U95*100</f>
        <v>0</v>
      </c>
      <c r="AB505" s="71">
        <f>VIII!V95*100</f>
        <v>0</v>
      </c>
      <c r="AC505" s="71">
        <f>VIII!W95*100</f>
        <v>0</v>
      </c>
      <c r="AD505" s="71">
        <f>VIII!X95*100</f>
        <v>0</v>
      </c>
      <c r="AE505" s="71">
        <f>VIII!Y95*100</f>
        <v>0</v>
      </c>
      <c r="AF505" s="71">
        <f>VIII!Z95*100</f>
        <v>0</v>
      </c>
      <c r="AG505" s="71">
        <f>VIII!AA95*100</f>
        <v>0</v>
      </c>
      <c r="AH505" s="71">
        <f>VIII!AB95*100</f>
        <v>0</v>
      </c>
      <c r="AI505" s="71">
        <f>VIII!AC95*100</f>
        <v>0</v>
      </c>
      <c r="AJ505" s="71">
        <f>VIII!AD95*100</f>
        <v>0</v>
      </c>
      <c r="AK505" s="71">
        <f>VIII!AE95*100</f>
        <v>0</v>
      </c>
      <c r="AL505" s="71">
        <f>VIII!AF95*100</f>
        <v>0</v>
      </c>
      <c r="AM505" s="71">
        <f>VIII!AG95*100</f>
        <v>0</v>
      </c>
      <c r="AN505" s="71">
        <f>VIII!AH95*100</f>
        <v>0</v>
      </c>
      <c r="AO505" s="71">
        <f>VIII!AI95*100</f>
        <v>0</v>
      </c>
      <c r="AP505" s="71">
        <f>VIII!AJ95*100</f>
        <v>0</v>
      </c>
      <c r="AQ505" s="71">
        <f>VIII!AK95*100</f>
        <v>0</v>
      </c>
    </row>
    <row r="506" spans="1:43" x14ac:dyDescent="0.2">
      <c r="A506" s="67" t="s">
        <v>94</v>
      </c>
      <c r="B506" s="67" t="s">
        <v>95</v>
      </c>
      <c r="C506" s="67" t="s">
        <v>104</v>
      </c>
      <c r="D506" s="67" t="s">
        <v>79</v>
      </c>
      <c r="E506" s="67" t="s">
        <v>10</v>
      </c>
      <c r="F506" s="67" t="s">
        <v>101</v>
      </c>
      <c r="G506" s="68" t="str">
        <f>VIII!B96</f>
        <v>%</v>
      </c>
      <c r="H506" s="67" t="s">
        <v>100</v>
      </c>
      <c r="I506" s="69">
        <v>8</v>
      </c>
      <c r="J506" s="71">
        <f>VIII!D96*100</f>
        <v>0</v>
      </c>
      <c r="K506" s="71">
        <f>VIII!E96*100</f>
        <v>0</v>
      </c>
      <c r="L506" s="71">
        <f>VIII!F96*100</f>
        <v>0</v>
      </c>
      <c r="M506" s="71">
        <f>VIII!G96*100</f>
        <v>0</v>
      </c>
      <c r="N506" s="71">
        <f>VIII!H96*100</f>
        <v>0</v>
      </c>
      <c r="O506" s="71">
        <f>VIII!I96*100</f>
        <v>0</v>
      </c>
      <c r="P506" s="71">
        <f>VIII!J96*100</f>
        <v>0</v>
      </c>
      <c r="Q506" s="71">
        <f>VIII!K96*100</f>
        <v>0</v>
      </c>
      <c r="R506" s="71">
        <f>VIII!L96*100</f>
        <v>0</v>
      </c>
      <c r="S506" s="71">
        <f>VIII!M96*100</f>
        <v>0</v>
      </c>
      <c r="T506" s="71">
        <f>VIII!N96*100</f>
        <v>0</v>
      </c>
      <c r="U506" s="71">
        <f>VIII!O96*100</f>
        <v>0</v>
      </c>
      <c r="V506" s="71">
        <f>VIII!P96*100</f>
        <v>0</v>
      </c>
      <c r="W506" s="71">
        <f>VIII!Q96*100</f>
        <v>0</v>
      </c>
      <c r="X506" s="71">
        <f>VIII!R96*100</f>
        <v>0</v>
      </c>
      <c r="Y506" s="71">
        <f>VIII!S96*100</f>
        <v>0</v>
      </c>
      <c r="Z506" s="71">
        <f>VIII!T96*100</f>
        <v>0</v>
      </c>
      <c r="AA506" s="71">
        <f>VIII!U96*100</f>
        <v>0</v>
      </c>
      <c r="AB506" s="71">
        <f>VIII!V96*100</f>
        <v>0</v>
      </c>
      <c r="AC506" s="71">
        <f>VIII!W96*100</f>
        <v>0</v>
      </c>
      <c r="AD506" s="71">
        <f>VIII!X96*100</f>
        <v>0</v>
      </c>
      <c r="AE506" s="71">
        <f>VIII!Y96*100</f>
        <v>0</v>
      </c>
      <c r="AF506" s="71">
        <f>VIII!Z96*100</f>
        <v>0</v>
      </c>
      <c r="AG506" s="71">
        <f>VIII!AA96*100</f>
        <v>0</v>
      </c>
      <c r="AH506" s="71">
        <f>VIII!AB96*100</f>
        <v>0</v>
      </c>
      <c r="AI506" s="71">
        <f>VIII!AC96*100</f>
        <v>0</v>
      </c>
      <c r="AJ506" s="71">
        <f>VIII!AD96*100</f>
        <v>0</v>
      </c>
      <c r="AK506" s="71">
        <f>VIII!AE96*100</f>
        <v>0</v>
      </c>
      <c r="AL506" s="71">
        <f>VIII!AF96*100</f>
        <v>0</v>
      </c>
      <c r="AM506" s="71">
        <f>VIII!AG96*100</f>
        <v>0</v>
      </c>
      <c r="AN506" s="71">
        <f>VIII!AH96*100</f>
        <v>0</v>
      </c>
      <c r="AO506" s="71">
        <f>VIII!AI96*100</f>
        <v>0</v>
      </c>
      <c r="AP506" s="71">
        <f>VIII!AJ96*100</f>
        <v>0</v>
      </c>
      <c r="AQ506" s="71">
        <f>VIII!AK96*100</f>
        <v>0</v>
      </c>
    </row>
    <row r="507" spans="1:43" x14ac:dyDescent="0.2">
      <c r="A507" s="67" t="s">
        <v>94</v>
      </c>
      <c r="B507" s="67" t="s">
        <v>95</v>
      </c>
      <c r="C507" s="67" t="s">
        <v>104</v>
      </c>
      <c r="D507" s="67" t="s">
        <v>79</v>
      </c>
      <c r="E507" s="67" t="s">
        <v>11</v>
      </c>
      <c r="F507" s="67" t="s">
        <v>101</v>
      </c>
      <c r="G507" s="68" t="str">
        <f>VIII!B97</f>
        <v>%</v>
      </c>
      <c r="H507" s="67" t="s">
        <v>100</v>
      </c>
      <c r="I507" s="69">
        <v>8</v>
      </c>
      <c r="J507" s="71">
        <f>VIII!D97*100</f>
        <v>0</v>
      </c>
      <c r="K507" s="71">
        <f>VIII!E97*100</f>
        <v>0</v>
      </c>
      <c r="L507" s="71">
        <f>VIII!F97*100</f>
        <v>0</v>
      </c>
      <c r="M507" s="71">
        <f>VIII!G97*100</f>
        <v>0</v>
      </c>
      <c r="N507" s="71">
        <f>VIII!H97*100</f>
        <v>0</v>
      </c>
      <c r="O507" s="71">
        <f>VIII!I97*100</f>
        <v>0</v>
      </c>
      <c r="P507" s="71">
        <f>VIII!J97*100</f>
        <v>0</v>
      </c>
      <c r="Q507" s="71">
        <f>VIII!K97*100</f>
        <v>0</v>
      </c>
      <c r="R507" s="71">
        <f>VIII!L97*100</f>
        <v>0</v>
      </c>
      <c r="S507" s="71">
        <f>VIII!M97*100</f>
        <v>0</v>
      </c>
      <c r="T507" s="71">
        <f>VIII!N97*100</f>
        <v>0</v>
      </c>
      <c r="U507" s="71">
        <f>VIII!O97*100</f>
        <v>0</v>
      </c>
      <c r="V507" s="71">
        <f>VIII!P97*100</f>
        <v>0</v>
      </c>
      <c r="W507" s="71">
        <f>VIII!Q97*100</f>
        <v>0</v>
      </c>
      <c r="X507" s="71">
        <f>VIII!R97*100</f>
        <v>0</v>
      </c>
      <c r="Y507" s="71">
        <f>VIII!S97*100</f>
        <v>0</v>
      </c>
      <c r="Z507" s="71">
        <f>VIII!T97*100</f>
        <v>0</v>
      </c>
      <c r="AA507" s="71">
        <f>VIII!U97*100</f>
        <v>0</v>
      </c>
      <c r="AB507" s="71">
        <f>VIII!V97*100</f>
        <v>0</v>
      </c>
      <c r="AC507" s="71">
        <f>VIII!W97*100</f>
        <v>0</v>
      </c>
      <c r="AD507" s="71">
        <f>VIII!X97*100</f>
        <v>0</v>
      </c>
      <c r="AE507" s="71">
        <f>VIII!Y97*100</f>
        <v>0</v>
      </c>
      <c r="AF507" s="71">
        <f>VIII!Z97*100</f>
        <v>0</v>
      </c>
      <c r="AG507" s="71">
        <f>VIII!AA97*100</f>
        <v>0</v>
      </c>
      <c r="AH507" s="71">
        <f>VIII!AB97*100</f>
        <v>0</v>
      </c>
      <c r="AI507" s="71">
        <f>VIII!AC97*100</f>
        <v>0</v>
      </c>
      <c r="AJ507" s="71">
        <f>VIII!AD97*100</f>
        <v>0</v>
      </c>
      <c r="AK507" s="71">
        <f>VIII!AE97*100</f>
        <v>0</v>
      </c>
      <c r="AL507" s="71">
        <f>VIII!AF97*100</f>
        <v>0</v>
      </c>
      <c r="AM507" s="71">
        <f>VIII!AG97*100</f>
        <v>0</v>
      </c>
      <c r="AN507" s="71">
        <f>VIII!AH97*100</f>
        <v>0</v>
      </c>
      <c r="AO507" s="71">
        <f>VIII!AI97*100</f>
        <v>0</v>
      </c>
      <c r="AP507" s="71">
        <f>VIII!AJ97*100</f>
        <v>0</v>
      </c>
      <c r="AQ507" s="71">
        <f>VIII!AK97*100</f>
        <v>0</v>
      </c>
    </row>
    <row r="508" spans="1:43" x14ac:dyDescent="0.2">
      <c r="A508" s="67" t="s">
        <v>94</v>
      </c>
      <c r="B508" s="67" t="s">
        <v>95</v>
      </c>
      <c r="C508" s="67" t="s">
        <v>104</v>
      </c>
      <c r="D508" s="67" t="s">
        <v>79</v>
      </c>
      <c r="E508" s="67" t="s">
        <v>106</v>
      </c>
      <c r="F508" s="67" t="s">
        <v>101</v>
      </c>
      <c r="G508" s="68" t="str">
        <f>VIII!B98</f>
        <v>%</v>
      </c>
      <c r="H508" s="67" t="s">
        <v>100</v>
      </c>
      <c r="I508" s="69">
        <v>8</v>
      </c>
      <c r="J508" s="71">
        <f>VIII!D98*100</f>
        <v>0</v>
      </c>
      <c r="K508" s="71">
        <f>VIII!E98*100</f>
        <v>0</v>
      </c>
      <c r="L508" s="71">
        <f>VIII!F98*100</f>
        <v>0</v>
      </c>
      <c r="M508" s="71">
        <f>VIII!G98*100</f>
        <v>0</v>
      </c>
      <c r="N508" s="71">
        <f>VIII!H98*100</f>
        <v>0</v>
      </c>
      <c r="O508" s="71">
        <f>VIII!I98*100</f>
        <v>0</v>
      </c>
      <c r="P508" s="71">
        <f>VIII!J98*100</f>
        <v>0</v>
      </c>
      <c r="Q508" s="71">
        <f>VIII!K98*100</f>
        <v>0</v>
      </c>
      <c r="R508" s="71">
        <f>VIII!L98*100</f>
        <v>0</v>
      </c>
      <c r="S508" s="71">
        <f>VIII!M98*100</f>
        <v>0</v>
      </c>
      <c r="T508" s="71">
        <f>VIII!N98*100</f>
        <v>0</v>
      </c>
      <c r="U508" s="71">
        <f>VIII!O98*100</f>
        <v>0</v>
      </c>
      <c r="V508" s="71">
        <f>VIII!P98*100</f>
        <v>0</v>
      </c>
      <c r="W508" s="71">
        <f>VIII!Q98*100</f>
        <v>0</v>
      </c>
      <c r="X508" s="71">
        <f>VIII!R98*100</f>
        <v>0</v>
      </c>
      <c r="Y508" s="71">
        <f>VIII!S98*100</f>
        <v>0</v>
      </c>
      <c r="Z508" s="71">
        <f>VIII!T98*100</f>
        <v>0</v>
      </c>
      <c r="AA508" s="71">
        <f>VIII!U98*100</f>
        <v>0</v>
      </c>
      <c r="AB508" s="71">
        <f>VIII!V98*100</f>
        <v>0</v>
      </c>
      <c r="AC508" s="71">
        <f>VIII!W98*100</f>
        <v>0</v>
      </c>
      <c r="AD508" s="71">
        <f>VIII!X98*100</f>
        <v>0</v>
      </c>
      <c r="AE508" s="71">
        <f>VIII!Y98*100</f>
        <v>0</v>
      </c>
      <c r="AF508" s="71">
        <f>VIII!Z98*100</f>
        <v>0</v>
      </c>
      <c r="AG508" s="71">
        <f>VIII!AA98*100</f>
        <v>0</v>
      </c>
      <c r="AH508" s="71">
        <f>VIII!AB98*100</f>
        <v>0</v>
      </c>
      <c r="AI508" s="71">
        <f>VIII!AC98*100</f>
        <v>0</v>
      </c>
      <c r="AJ508" s="71">
        <f>VIII!AD98*100</f>
        <v>0</v>
      </c>
      <c r="AK508" s="71">
        <f>VIII!AE98*100</f>
        <v>0</v>
      </c>
      <c r="AL508" s="71">
        <f>VIII!AF98*100</f>
        <v>0</v>
      </c>
      <c r="AM508" s="71">
        <f>VIII!AG98*100</f>
        <v>0</v>
      </c>
      <c r="AN508" s="71">
        <f>VIII!AH98*100</f>
        <v>0</v>
      </c>
      <c r="AO508" s="71">
        <f>VIII!AI98*100</f>
        <v>0</v>
      </c>
      <c r="AP508" s="71">
        <f>VIII!AJ98*100</f>
        <v>0</v>
      </c>
      <c r="AQ508" s="71">
        <f>VIII!AK98*100</f>
        <v>0</v>
      </c>
    </row>
    <row r="509" spans="1:43" x14ac:dyDescent="0.2">
      <c r="A509" s="67" t="s">
        <v>94</v>
      </c>
      <c r="B509" s="67" t="s">
        <v>95</v>
      </c>
      <c r="C509" s="67" t="s">
        <v>104</v>
      </c>
      <c r="D509" s="67" t="s">
        <v>79</v>
      </c>
      <c r="E509" s="67" t="s">
        <v>12</v>
      </c>
      <c r="F509" s="67" t="s">
        <v>101</v>
      </c>
      <c r="G509" s="68" t="str">
        <f>VIII!B99</f>
        <v>%</v>
      </c>
      <c r="H509" s="67" t="s">
        <v>100</v>
      </c>
      <c r="I509" s="69">
        <v>8</v>
      </c>
      <c r="J509" s="71">
        <f>VIII!D99*100</f>
        <v>0</v>
      </c>
      <c r="K509" s="71">
        <f>VIII!E99*100</f>
        <v>0</v>
      </c>
      <c r="L509" s="71">
        <f>VIII!F99*100</f>
        <v>0</v>
      </c>
      <c r="M509" s="71">
        <f>VIII!G99*100</f>
        <v>0</v>
      </c>
      <c r="N509" s="71">
        <f>VIII!H99*100</f>
        <v>0</v>
      </c>
      <c r="O509" s="71">
        <f>VIII!I99*100</f>
        <v>1.5489359492592525</v>
      </c>
      <c r="P509" s="71">
        <f>VIII!J99*100</f>
        <v>3.0793224049725945</v>
      </c>
      <c r="Q509" s="71">
        <f>VIII!K99*100</f>
        <v>4.5914885268553594</v>
      </c>
      <c r="R509" s="71">
        <f>VIII!L99*100</f>
        <v>6.0857398328540553</v>
      </c>
      <c r="S509" s="71">
        <f>VIII!M99*100</f>
        <v>7.5622498451802551</v>
      </c>
      <c r="T509" s="71">
        <f>VIII!N99*100</f>
        <v>9.0202299054677493</v>
      </c>
      <c r="U509" s="71">
        <f>VIII!O99*100</f>
        <v>10.451739058262257</v>
      </c>
      <c r="V509" s="71">
        <f>VIII!P99*100</f>
        <v>11.797257818501819</v>
      </c>
      <c r="W509" s="71">
        <f>VIII!Q99*100</f>
        <v>12.451795973427506</v>
      </c>
      <c r="X509" s="71">
        <f>VIII!R99*100</f>
        <v>13.712800830873261</v>
      </c>
      <c r="Y509" s="71">
        <f>VIII!S99*100</f>
        <v>14.9486667479384</v>
      </c>
      <c r="Z509" s="71">
        <f>VIII!T99*100</f>
        <v>16.159143195270371</v>
      </c>
      <c r="AA509" s="71">
        <f>VIII!U99*100</f>
        <v>17.343954901007415</v>
      </c>
      <c r="AB509" s="71">
        <f>VIII!V99*100</f>
        <v>18.502802769913643</v>
      </c>
      <c r="AC509" s="71">
        <f>VIII!W99*100</f>
        <v>19.635365063994286</v>
      </c>
      <c r="AD509" s="71">
        <f>VIII!X99*100</f>
        <v>20.741298878390111</v>
      </c>
      <c r="AE509" s="71">
        <f>VIII!Y99*100</f>
        <v>21.82024194781274</v>
      </c>
      <c r="AF509" s="71">
        <f>VIII!Z99*100</f>
        <v>22.8718148197473</v>
      </c>
      <c r="AG509" s="71">
        <f>VIII!AA99*100</f>
        <v>23.895623430948941</v>
      </c>
      <c r="AH509" s="71">
        <f>VIII!AB99*100</f>
        <v>24.891262123209767</v>
      </c>
      <c r="AI509" s="71">
        <f>VIII!AC99*100</f>
        <v>25.858317132762416</v>
      </c>
      <c r="AJ509" s="71">
        <f>VIII!AD99*100</f>
        <v>26.796370584791212</v>
      </c>
      <c r="AK509" s="71">
        <f>VIII!AE99*100</f>
        <v>27.705005020100881</v>
      </c>
      <c r="AL509" s="71">
        <f>VIII!AF99*100</f>
        <v>28.58380847480797</v>
      </c>
      <c r="AM509" s="71">
        <f>VIII!AG99*100</f>
        <v>29.432380125735698</v>
      </c>
      <c r="AN509" s="71">
        <f>VIII!AH99*100</f>
        <v>30.250336503803332</v>
      </c>
      <c r="AO509" s="71">
        <f>VIII!AI99*100</f>
        <v>31.037318264942222</v>
      </c>
      <c r="AP509" s="71">
        <f>VIII!AJ99*100</f>
        <v>31.792997492844719</v>
      </c>
      <c r="AQ509" s="71">
        <f>VIII!AK99*100</f>
        <v>32.517085490160227</v>
      </c>
    </row>
    <row r="510" spans="1:43" x14ac:dyDescent="0.2">
      <c r="A510" s="67" t="s">
        <v>94</v>
      </c>
      <c r="B510" s="67" t="s">
        <v>95</v>
      </c>
      <c r="C510" s="67" t="s">
        <v>104</v>
      </c>
      <c r="D510" s="67" t="s">
        <v>79</v>
      </c>
      <c r="E510" s="67" t="s">
        <v>54</v>
      </c>
      <c r="F510" s="67" t="s">
        <v>101</v>
      </c>
      <c r="G510" s="68" t="str">
        <f>VIII!B100</f>
        <v>%</v>
      </c>
      <c r="H510" s="67" t="s">
        <v>100</v>
      </c>
      <c r="I510" s="69">
        <v>8</v>
      </c>
      <c r="J510" s="71">
        <f>VIII!D100*100</f>
        <v>100</v>
      </c>
      <c r="K510" s="71">
        <f>VIII!E100*100</f>
        <v>100</v>
      </c>
      <c r="L510" s="71">
        <f>VIII!F100*100</f>
        <v>100</v>
      </c>
      <c r="M510" s="71">
        <f>VIII!G100*100</f>
        <v>100</v>
      </c>
      <c r="N510" s="71">
        <f>VIII!H100*100</f>
        <v>100</v>
      </c>
      <c r="O510" s="71">
        <f>VIII!I100*100</f>
        <v>98.45106405074074</v>
      </c>
      <c r="P510" s="71">
        <f>VIII!J100*100</f>
        <v>96.92065788381619</v>
      </c>
      <c r="Q510" s="71">
        <f>VIII!K100*100</f>
        <v>95.408381787604839</v>
      </c>
      <c r="R510" s="71">
        <f>VIII!L100*100</f>
        <v>93.913406904404468</v>
      </c>
      <c r="S510" s="71">
        <f>VIII!M100*100</f>
        <v>92.432136164053901</v>
      </c>
      <c r="T510" s="71">
        <f>VIII!N100*100</f>
        <v>90.942841876998088</v>
      </c>
      <c r="U510" s="71">
        <f>VIII!O100*100</f>
        <v>89.305775787730724</v>
      </c>
      <c r="V510" s="71">
        <f>VIII!P100*100</f>
        <v>86.628891508367516</v>
      </c>
      <c r="W510" s="71">
        <f>VIII!Q100*100</f>
        <v>74.692947450935009</v>
      </c>
      <c r="X510" s="71">
        <f>VIII!R100*100</f>
        <v>72.823899320798219</v>
      </c>
      <c r="Y510" s="71">
        <f>VIII!S100*100</f>
        <v>70.951751882047915</v>
      </c>
      <c r="Z510" s="71">
        <f>VIII!T100*100</f>
        <v>69.075646077487377</v>
      </c>
      <c r="AA510" s="71">
        <f>VIII!U100*100</f>
        <v>67.194736279269321</v>
      </c>
      <c r="AB510" s="71">
        <f>VIII!V100*100</f>
        <v>65.308194324756343</v>
      </c>
      <c r="AC510" s="71">
        <f>VIII!W100*100</f>
        <v>63.415214076692919</v>
      </c>
      <c r="AD510" s="71">
        <f>VIII!X100*100</f>
        <v>61.515016537394104</v>
      </c>
      <c r="AE510" s="71">
        <f>VIII!Y100*100</f>
        <v>59.606855542833159</v>
      </c>
      <c r="AF510" s="71">
        <f>VIII!Z100*100</f>
        <v>57.690024057132391</v>
      </c>
      <c r="AG510" s="71">
        <f>VIII!AA100*100</f>
        <v>55.763861080780188</v>
      </c>
      <c r="AH510" s="71">
        <f>VIII!AB100*100</f>
        <v>53.827759176662497</v>
      </c>
      <c r="AI510" s="71">
        <f>VIII!AC100*100</f>
        <v>51.881172606465434</v>
      </c>
      <c r="AJ510" s="71">
        <f>VIII!AD100*100</f>
        <v>49.923626055962814</v>
      </c>
      <c r="AK510" s="71">
        <f>VIII!AE100*100</f>
        <v>47.954723910968653</v>
      </c>
      <c r="AL510" s="71">
        <f>VIII!AF100*100</f>
        <v>45.974160026211159</v>
      </c>
      <c r="AM510" s="71">
        <f>VIII!AG100*100</f>
        <v>43.981727907051194</v>
      </c>
      <c r="AN510" s="71">
        <f>VIII!AH100*100</f>
        <v>41.977331198944562</v>
      </c>
      <c r="AO510" s="71">
        <f>VIII!AI100*100</f>
        <v>39.960994352104464</v>
      </c>
      <c r="AP510" s="71">
        <f>VIII!AJ100*100</f>
        <v>37.932873299424614</v>
      </c>
      <c r="AQ510" s="71">
        <f>VIII!AK100*100</f>
        <v>35.893265955069744</v>
      </c>
    </row>
    <row r="511" spans="1:43" x14ac:dyDescent="0.2">
      <c r="A511" s="67" t="s">
        <v>94</v>
      </c>
      <c r="B511" s="67" t="s">
        <v>95</v>
      </c>
      <c r="C511" s="67" t="s">
        <v>104</v>
      </c>
      <c r="D511" s="67" t="s">
        <v>79</v>
      </c>
      <c r="E511" s="67" t="s">
        <v>74</v>
      </c>
      <c r="F511" s="67" t="s">
        <v>101</v>
      </c>
      <c r="G511" s="68" t="str">
        <f>VIII!B101</f>
        <v>%</v>
      </c>
      <c r="H511" s="67" t="s">
        <v>100</v>
      </c>
      <c r="I511" s="69">
        <v>8</v>
      </c>
      <c r="J511" s="71">
        <f>VIII!D101*100</f>
        <v>0</v>
      </c>
      <c r="K511" s="71">
        <f>VIII!E101*100</f>
        <v>0</v>
      </c>
      <c r="L511" s="71">
        <f>VIII!F101*100</f>
        <v>0</v>
      </c>
      <c r="M511" s="71">
        <f>VIII!G101*100</f>
        <v>0</v>
      </c>
      <c r="N511" s="71">
        <f>VIII!H101*100</f>
        <v>0</v>
      </c>
      <c r="O511" s="71">
        <f>VIII!I101*100</f>
        <v>0</v>
      </c>
      <c r="P511" s="71">
        <f>VIII!J101*100</f>
        <v>0</v>
      </c>
      <c r="Q511" s="71">
        <f>VIII!K101*100</f>
        <v>0</v>
      </c>
      <c r="R511" s="71">
        <f>VIII!L101*100</f>
        <v>0</v>
      </c>
      <c r="S511" s="71">
        <f>VIII!M101*100</f>
        <v>0</v>
      </c>
      <c r="T511" s="71">
        <f>VIII!N101*100</f>
        <v>0</v>
      </c>
      <c r="U511" s="71">
        <f>VIII!O101*100</f>
        <v>0</v>
      </c>
      <c r="V511" s="71">
        <f>VIII!P101*100</f>
        <v>0</v>
      </c>
      <c r="W511" s="71">
        <f>VIII!Q101*100</f>
        <v>0</v>
      </c>
      <c r="X511" s="71">
        <f>VIII!R101*100</f>
        <v>0</v>
      </c>
      <c r="Y511" s="71">
        <f>VIII!S101*100</f>
        <v>0</v>
      </c>
      <c r="Z511" s="71">
        <f>VIII!T101*100</f>
        <v>0</v>
      </c>
      <c r="AA511" s="71">
        <f>VIII!U101*100</f>
        <v>0</v>
      </c>
      <c r="AB511" s="71">
        <f>VIII!V101*100</f>
        <v>0</v>
      </c>
      <c r="AC511" s="71">
        <f>VIII!W101*100</f>
        <v>0</v>
      </c>
      <c r="AD511" s="71">
        <f>VIII!X101*100</f>
        <v>0</v>
      </c>
      <c r="AE511" s="71">
        <f>VIII!Y101*100</f>
        <v>0</v>
      </c>
      <c r="AF511" s="71">
        <f>VIII!Z101*100</f>
        <v>0</v>
      </c>
      <c r="AG511" s="71">
        <f>VIII!AA101*100</f>
        <v>0</v>
      </c>
      <c r="AH511" s="71">
        <f>VIII!AB101*100</f>
        <v>0</v>
      </c>
      <c r="AI511" s="71">
        <f>VIII!AC101*100</f>
        <v>0</v>
      </c>
      <c r="AJ511" s="71">
        <f>VIII!AD101*100</f>
        <v>0</v>
      </c>
      <c r="AK511" s="71">
        <f>VIII!AE101*100</f>
        <v>0</v>
      </c>
      <c r="AL511" s="71">
        <f>VIII!AF101*100</f>
        <v>0</v>
      </c>
      <c r="AM511" s="71">
        <f>VIII!AG101*100</f>
        <v>0</v>
      </c>
      <c r="AN511" s="71">
        <f>VIII!AH101*100</f>
        <v>0</v>
      </c>
      <c r="AO511" s="71">
        <f>VIII!AI101*100</f>
        <v>0</v>
      </c>
      <c r="AP511" s="71">
        <f>VIII!AJ101*100</f>
        <v>0</v>
      </c>
      <c r="AQ511" s="71">
        <f>VIII!AK101*100</f>
        <v>0</v>
      </c>
    </row>
    <row r="512" spans="1:43" x14ac:dyDescent="0.2">
      <c r="A512" s="67" t="s">
        <v>94</v>
      </c>
      <c r="B512" s="67" t="s">
        <v>95</v>
      </c>
      <c r="C512" s="67" t="s">
        <v>104</v>
      </c>
      <c r="D512" s="67" t="s">
        <v>79</v>
      </c>
      <c r="E512" s="67" t="s">
        <v>13</v>
      </c>
      <c r="F512" s="67" t="s">
        <v>101</v>
      </c>
      <c r="G512" s="68" t="str">
        <f>VIII!B102</f>
        <v>%</v>
      </c>
      <c r="H512" s="67" t="s">
        <v>100</v>
      </c>
      <c r="I512" s="69">
        <v>8</v>
      </c>
      <c r="J512" s="71">
        <f>VIII!D102*100</f>
        <v>0</v>
      </c>
      <c r="K512" s="71">
        <f>VIII!E102*100</f>
        <v>0</v>
      </c>
      <c r="L512" s="71">
        <f>VIII!F102*100</f>
        <v>0</v>
      </c>
      <c r="M512" s="71">
        <f>VIII!G102*100</f>
        <v>0</v>
      </c>
      <c r="N512" s="71">
        <f>VIII!H102*100</f>
        <v>0</v>
      </c>
      <c r="O512" s="71">
        <f>VIII!I102*100</f>
        <v>0</v>
      </c>
      <c r="P512" s="71">
        <f>VIII!J102*100</f>
        <v>0</v>
      </c>
      <c r="Q512" s="71">
        <f>VIII!K102*100</f>
        <v>0</v>
      </c>
      <c r="R512" s="71">
        <f>VIII!L102*100</f>
        <v>0</v>
      </c>
      <c r="S512" s="71">
        <f>VIII!M102*100</f>
        <v>0</v>
      </c>
      <c r="T512" s="71">
        <f>VIII!N102*100</f>
        <v>0</v>
      </c>
      <c r="U512" s="71">
        <f>VIII!O102*100</f>
        <v>0</v>
      </c>
      <c r="V512" s="71">
        <f>VIII!P102*100</f>
        <v>0</v>
      </c>
      <c r="W512" s="71">
        <f>VIII!Q102*100</f>
        <v>0</v>
      </c>
      <c r="X512" s="71">
        <f>VIII!R102*100</f>
        <v>0</v>
      </c>
      <c r="Y512" s="71">
        <f>VIII!S102*100</f>
        <v>0</v>
      </c>
      <c r="Z512" s="71">
        <f>VIII!T102*100</f>
        <v>0</v>
      </c>
      <c r="AA512" s="71">
        <f>VIII!U102*100</f>
        <v>0</v>
      </c>
      <c r="AB512" s="71">
        <f>VIII!V102*100</f>
        <v>0</v>
      </c>
      <c r="AC512" s="71">
        <f>VIII!W102*100</f>
        <v>0</v>
      </c>
      <c r="AD512" s="71">
        <f>VIII!X102*100</f>
        <v>0</v>
      </c>
      <c r="AE512" s="71">
        <f>VIII!Y102*100</f>
        <v>0</v>
      </c>
      <c r="AF512" s="71">
        <f>VIII!Z102*100</f>
        <v>0</v>
      </c>
      <c r="AG512" s="71">
        <f>VIII!AA102*100</f>
        <v>0</v>
      </c>
      <c r="AH512" s="71">
        <f>VIII!AB102*100</f>
        <v>0</v>
      </c>
      <c r="AI512" s="71">
        <f>VIII!AC102*100</f>
        <v>0</v>
      </c>
      <c r="AJ512" s="71">
        <f>VIII!AD102*100</f>
        <v>0</v>
      </c>
      <c r="AK512" s="71">
        <f>VIII!AE102*100</f>
        <v>0</v>
      </c>
      <c r="AL512" s="71">
        <f>VIII!AF102*100</f>
        <v>0</v>
      </c>
      <c r="AM512" s="71">
        <f>VIII!AG102*100</f>
        <v>0</v>
      </c>
      <c r="AN512" s="71">
        <f>VIII!AH102*100</f>
        <v>0</v>
      </c>
      <c r="AO512" s="71">
        <f>VIII!AI102*100</f>
        <v>0</v>
      </c>
      <c r="AP512" s="71">
        <f>VIII!AJ102*100</f>
        <v>0</v>
      </c>
      <c r="AQ512" s="71">
        <f>VIII!AK102*100</f>
        <v>0</v>
      </c>
    </row>
    <row r="513" spans="1:43" x14ac:dyDescent="0.2">
      <c r="A513" s="67" t="s">
        <v>94</v>
      </c>
      <c r="B513" s="67" t="s">
        <v>95</v>
      </c>
      <c r="C513" s="67" t="s">
        <v>104</v>
      </c>
      <c r="D513" s="67" t="s">
        <v>79</v>
      </c>
      <c r="E513" s="67" t="s">
        <v>55</v>
      </c>
      <c r="F513" s="67" t="s">
        <v>101</v>
      </c>
      <c r="G513" s="68" t="str">
        <f>VIII!B103</f>
        <v>%</v>
      </c>
      <c r="H513" s="67" t="s">
        <v>100</v>
      </c>
      <c r="I513" s="69">
        <v>8</v>
      </c>
      <c r="J513" s="71">
        <f>VIII!D103*100</f>
        <v>0</v>
      </c>
      <c r="K513" s="71">
        <f>VIII!E103*100</f>
        <v>0</v>
      </c>
      <c r="L513" s="71">
        <f>VIII!F103*100</f>
        <v>0</v>
      </c>
      <c r="M513" s="71">
        <f>VIII!G103*100</f>
        <v>0</v>
      </c>
      <c r="N513" s="71">
        <f>VIII!H103*100</f>
        <v>0</v>
      </c>
      <c r="O513" s="71">
        <f>VIII!I103*100</f>
        <v>0</v>
      </c>
      <c r="P513" s="71">
        <f>VIII!J103*100</f>
        <v>0</v>
      </c>
      <c r="Q513" s="71">
        <f>VIII!K103*100</f>
        <v>0</v>
      </c>
      <c r="R513" s="71">
        <f>VIII!L103*100</f>
        <v>0</v>
      </c>
      <c r="S513" s="71">
        <f>VIII!M103*100</f>
        <v>0</v>
      </c>
      <c r="T513" s="71">
        <f>VIII!N103*100</f>
        <v>0</v>
      </c>
      <c r="U513" s="71">
        <f>VIII!O103*100</f>
        <v>0</v>
      </c>
      <c r="V513" s="71">
        <f>VIII!P103*100</f>
        <v>0</v>
      </c>
      <c r="W513" s="71">
        <f>VIII!Q103*100</f>
        <v>0</v>
      </c>
      <c r="X513" s="71">
        <f>VIII!R103*100</f>
        <v>0</v>
      </c>
      <c r="Y513" s="71">
        <f>VIII!S103*100</f>
        <v>0</v>
      </c>
      <c r="Z513" s="71">
        <f>VIII!T103*100</f>
        <v>0</v>
      </c>
      <c r="AA513" s="71">
        <f>VIII!U103*100</f>
        <v>0</v>
      </c>
      <c r="AB513" s="71">
        <f>VIII!V103*100</f>
        <v>0</v>
      </c>
      <c r="AC513" s="71">
        <f>VIII!W103*100</f>
        <v>0</v>
      </c>
      <c r="AD513" s="71">
        <f>VIII!X103*100</f>
        <v>0</v>
      </c>
      <c r="AE513" s="71">
        <f>VIII!Y103*100</f>
        <v>0</v>
      </c>
      <c r="AF513" s="71">
        <f>VIII!Z103*100</f>
        <v>0</v>
      </c>
      <c r="AG513" s="71">
        <f>VIII!AA103*100</f>
        <v>0</v>
      </c>
      <c r="AH513" s="71">
        <f>VIII!AB103*100</f>
        <v>0</v>
      </c>
      <c r="AI513" s="71">
        <f>VIII!AC103*100</f>
        <v>0</v>
      </c>
      <c r="AJ513" s="71">
        <f>VIII!AD103*100</f>
        <v>0</v>
      </c>
      <c r="AK513" s="71">
        <f>VIII!AE103*100</f>
        <v>0</v>
      </c>
      <c r="AL513" s="71">
        <f>VIII!AF103*100</f>
        <v>0</v>
      </c>
      <c r="AM513" s="71">
        <f>VIII!AG103*100</f>
        <v>0</v>
      </c>
      <c r="AN513" s="71">
        <f>VIII!AH103*100</f>
        <v>0</v>
      </c>
      <c r="AO513" s="71">
        <f>VIII!AI103*100</f>
        <v>0</v>
      </c>
      <c r="AP513" s="71">
        <f>VIII!AJ103*100</f>
        <v>0</v>
      </c>
      <c r="AQ513" s="71">
        <f>VIII!AK103*100</f>
        <v>0</v>
      </c>
    </row>
    <row r="514" spans="1:43" x14ac:dyDescent="0.2">
      <c r="A514" s="67" t="s">
        <v>94</v>
      </c>
      <c r="B514" s="67" t="s">
        <v>95</v>
      </c>
      <c r="C514" s="67" t="s">
        <v>104</v>
      </c>
      <c r="D514" s="67" t="s">
        <v>79</v>
      </c>
      <c r="E514" s="67" t="s">
        <v>56</v>
      </c>
      <c r="F514" s="67" t="s">
        <v>101</v>
      </c>
      <c r="G514" s="68" t="str">
        <f>VIII!B104</f>
        <v>%</v>
      </c>
      <c r="H514" s="67" t="s">
        <v>100</v>
      </c>
      <c r="I514" s="69">
        <v>8</v>
      </c>
      <c r="J514" s="71">
        <f>VIII!D104*100</f>
        <v>0</v>
      </c>
      <c r="K514" s="71">
        <f>VIII!E104*100</f>
        <v>0</v>
      </c>
      <c r="L514" s="71">
        <f>VIII!F104*100</f>
        <v>0</v>
      </c>
      <c r="M514" s="71">
        <f>VIII!G104*100</f>
        <v>0</v>
      </c>
      <c r="N514" s="71">
        <f>VIII!H104*100</f>
        <v>0</v>
      </c>
      <c r="O514" s="71">
        <f>VIII!I104*100</f>
        <v>0</v>
      </c>
      <c r="P514" s="71">
        <f>VIII!J104*100</f>
        <v>0</v>
      </c>
      <c r="Q514" s="71">
        <f>VIII!K104*100</f>
        <v>0</v>
      </c>
      <c r="R514" s="71">
        <f>VIII!L104*100</f>
        <v>0</v>
      </c>
      <c r="S514" s="71">
        <f>VIII!M104*100</f>
        <v>0</v>
      </c>
      <c r="T514" s="71">
        <f>VIII!N104*100</f>
        <v>0</v>
      </c>
      <c r="U514" s="71">
        <f>VIII!O104*100</f>
        <v>0</v>
      </c>
      <c r="V514" s="71">
        <f>VIII!P104*100</f>
        <v>0</v>
      </c>
      <c r="W514" s="71">
        <f>VIII!Q104*100</f>
        <v>0</v>
      </c>
      <c r="X514" s="71">
        <f>VIII!R104*100</f>
        <v>0</v>
      </c>
      <c r="Y514" s="71">
        <f>VIII!S104*100</f>
        <v>0</v>
      </c>
      <c r="Z514" s="71">
        <f>VIII!T104*100</f>
        <v>0</v>
      </c>
      <c r="AA514" s="71">
        <f>VIII!U104*100</f>
        <v>0</v>
      </c>
      <c r="AB514" s="71">
        <f>VIII!V104*100</f>
        <v>0</v>
      </c>
      <c r="AC514" s="71">
        <f>VIII!W104*100</f>
        <v>0</v>
      </c>
      <c r="AD514" s="71">
        <f>VIII!X104*100</f>
        <v>0</v>
      </c>
      <c r="AE514" s="71">
        <f>VIII!Y104*100</f>
        <v>0</v>
      </c>
      <c r="AF514" s="71">
        <f>VIII!Z104*100</f>
        <v>0</v>
      </c>
      <c r="AG514" s="71">
        <f>VIII!AA104*100</f>
        <v>0</v>
      </c>
      <c r="AH514" s="71">
        <f>VIII!AB104*100</f>
        <v>0</v>
      </c>
      <c r="AI514" s="71">
        <f>VIII!AC104*100</f>
        <v>0</v>
      </c>
      <c r="AJ514" s="71">
        <f>VIII!AD104*100</f>
        <v>0</v>
      </c>
      <c r="AK514" s="71">
        <f>VIII!AE104*100</f>
        <v>0</v>
      </c>
      <c r="AL514" s="71">
        <f>VIII!AF104*100</f>
        <v>0</v>
      </c>
      <c r="AM514" s="71">
        <f>VIII!AG104*100</f>
        <v>0</v>
      </c>
      <c r="AN514" s="71">
        <f>VIII!AH104*100</f>
        <v>0</v>
      </c>
      <c r="AO514" s="71">
        <f>VIII!AI104*100</f>
        <v>0</v>
      </c>
      <c r="AP514" s="71">
        <f>VIII!AJ104*100</f>
        <v>0</v>
      </c>
      <c r="AQ514" s="71">
        <f>VIII!AK104*100</f>
        <v>0</v>
      </c>
    </row>
    <row r="515" spans="1:43" x14ac:dyDescent="0.2">
      <c r="A515" s="67" t="s">
        <v>94</v>
      </c>
      <c r="B515" s="67" t="s">
        <v>95</v>
      </c>
      <c r="C515" s="67" t="s">
        <v>104</v>
      </c>
      <c r="D515" s="67" t="s">
        <v>79</v>
      </c>
      <c r="E515" s="67" t="s">
        <v>14</v>
      </c>
      <c r="F515" s="67" t="s">
        <v>101</v>
      </c>
      <c r="G515" s="68" t="str">
        <f>VIII!B105</f>
        <v>%</v>
      </c>
      <c r="H515" s="67" t="s">
        <v>100</v>
      </c>
      <c r="I515" s="69">
        <v>8</v>
      </c>
      <c r="J515" s="71">
        <f>VIII!D105*100</f>
        <v>0</v>
      </c>
      <c r="K515" s="71">
        <f>VIII!E105*100</f>
        <v>0</v>
      </c>
      <c r="L515" s="71">
        <f>VIII!F105*100</f>
        <v>0</v>
      </c>
      <c r="M515" s="71">
        <f>VIII!G105*100</f>
        <v>0</v>
      </c>
      <c r="N515" s="71">
        <f>VIII!H105*100</f>
        <v>0</v>
      </c>
      <c r="O515" s="71">
        <f>VIII!I105*100</f>
        <v>0</v>
      </c>
      <c r="P515" s="71">
        <f>VIII!J105*100</f>
        <v>1.9711211212606136E-5</v>
      </c>
      <c r="Q515" s="71">
        <f>VIII!K105*100</f>
        <v>1.2968553981320953E-4</v>
      </c>
      <c r="R515" s="71">
        <f>VIII!L105*100</f>
        <v>8.5326274148056751E-4</v>
      </c>
      <c r="S515" s="71">
        <f>VIII!M105*100</f>
        <v>5.6139907658395672E-3</v>
      </c>
      <c r="T515" s="71">
        <f>VIII!N105*100</f>
        <v>3.6928217534159306E-2</v>
      </c>
      <c r="U515" s="71">
        <f>VIII!O105*100</f>
        <v>0.24248515400701995</v>
      </c>
      <c r="V515" s="71">
        <f>VIII!P105*100</f>
        <v>1.5738318878125053</v>
      </c>
      <c r="W515" s="71">
        <f>VIII!Q105*100</f>
        <v>9.3332684727230983</v>
      </c>
      <c r="X515" s="71">
        <f>VIII!R105*100</f>
        <v>9.6863562053250671</v>
      </c>
      <c r="Y515" s="71">
        <f>VIII!S105*100</f>
        <v>10.050285700668693</v>
      </c>
      <c r="Z515" s="71">
        <f>VIII!T105*100</f>
        <v>10.425141060323941</v>
      </c>
      <c r="AA515" s="71">
        <f>VIII!U105*100</f>
        <v>10.810981290949712</v>
      </c>
      <c r="AB515" s="71">
        <f>VIII!V105*100</f>
        <v>11.207837844494026</v>
      </c>
      <c r="AC515" s="71">
        <f>VIII!W105*100</f>
        <v>11.615712116153952</v>
      </c>
      <c r="AD515" s="71">
        <f>VIII!X105*100</f>
        <v>12.034572926477329</v>
      </c>
      <c r="AE515" s="71">
        <f>VIII!Y105*100</f>
        <v>12.464354019073813</v>
      </c>
      <c r="AF515" s="71">
        <f>VIII!Z105*100</f>
        <v>12.904951610825357</v>
      </c>
      <c r="AG515" s="71">
        <f>VIII!AA105*100</f>
        <v>13.356222037160451</v>
      </c>
      <c r="AH515" s="71">
        <f>VIII!AB105*100</f>
        <v>13.81797954076402</v>
      </c>
      <c r="AI515" s="71">
        <f>VIII!AC105*100</f>
        <v>14.289994257876904</v>
      </c>
      <c r="AJ515" s="71">
        <f>VIII!AD105*100</f>
        <v>14.771990461894143</v>
      </c>
      <c r="AK515" s="71">
        <f>VIII!AE105*100</f>
        <v>15.263645129050401</v>
      </c>
      <c r="AL515" s="71">
        <f>VIII!AF105*100</f>
        <v>15.764586895286683</v>
      </c>
      <c r="AM515" s="71">
        <f>VIII!AG105*100</f>
        <v>16.274395476577723</v>
      </c>
      <c r="AN515" s="71">
        <f>VIII!AH105*100</f>
        <v>16.792601626676156</v>
      </c>
      <c r="AO515" s="71">
        <f>VIII!AI105*100</f>
        <v>17.318687705969886</v>
      </c>
      <c r="AP515" s="71">
        <f>VIII!AJ105*100</f>
        <v>17.852088932507979</v>
      </c>
      <c r="AQ515" s="71">
        <f>VIII!AK105*100</f>
        <v>18.392195380777217</v>
      </c>
    </row>
    <row r="516" spans="1:43" x14ac:dyDescent="0.2">
      <c r="A516" s="67" t="s">
        <v>94</v>
      </c>
      <c r="B516" s="67" t="s">
        <v>95</v>
      </c>
      <c r="C516" s="67" t="s">
        <v>104</v>
      </c>
      <c r="D516" s="67" t="s">
        <v>79</v>
      </c>
      <c r="E516" s="67" t="s">
        <v>75</v>
      </c>
      <c r="F516" s="67" t="s">
        <v>101</v>
      </c>
      <c r="G516" s="68" t="str">
        <f>VIII!B106</f>
        <v>%</v>
      </c>
      <c r="H516" s="67" t="s">
        <v>100</v>
      </c>
      <c r="I516" s="69">
        <v>8</v>
      </c>
      <c r="J516" s="71">
        <f>VIII!D106*100</f>
        <v>0</v>
      </c>
      <c r="K516" s="71">
        <f>VIII!E106*100</f>
        <v>0</v>
      </c>
      <c r="L516" s="71">
        <f>VIII!F106*100</f>
        <v>0</v>
      </c>
      <c r="M516" s="71">
        <f>VIII!G106*100</f>
        <v>0</v>
      </c>
      <c r="N516" s="71">
        <f>VIII!H106*100</f>
        <v>0</v>
      </c>
      <c r="O516" s="71">
        <f>VIII!I106*100</f>
        <v>0</v>
      </c>
      <c r="P516" s="71">
        <f>VIII!J106*100</f>
        <v>0</v>
      </c>
      <c r="Q516" s="71">
        <f>VIII!K106*100</f>
        <v>0</v>
      </c>
      <c r="R516" s="71">
        <f>VIII!L106*100</f>
        <v>0</v>
      </c>
      <c r="S516" s="71">
        <f>VIII!M106*100</f>
        <v>0</v>
      </c>
      <c r="T516" s="71">
        <f>VIII!N106*100</f>
        <v>0</v>
      </c>
      <c r="U516" s="71">
        <f>VIII!O106*100</f>
        <v>0</v>
      </c>
      <c r="V516" s="71">
        <f>VIII!P106*100</f>
        <v>1.8785318182578247E-5</v>
      </c>
      <c r="W516" s="71">
        <f>VIII!Q106*100</f>
        <v>3.52198810291438</v>
      </c>
      <c r="X516" s="71">
        <f>VIII!R106*100</f>
        <v>3.7769436430034524</v>
      </c>
      <c r="Y516" s="71">
        <f>VIII!S106*100</f>
        <v>4.0492956693450086</v>
      </c>
      <c r="Z516" s="71">
        <f>VIII!T106*100</f>
        <v>4.3400696669183096</v>
      </c>
      <c r="AA516" s="71">
        <f>VIII!U106*100</f>
        <v>4.6503275287735537</v>
      </c>
      <c r="AB516" s="71">
        <f>VIII!V106*100</f>
        <v>4.9811650608359948</v>
      </c>
      <c r="AC516" s="71">
        <f>VIII!W106*100</f>
        <v>5.3337087431588275</v>
      </c>
      <c r="AD516" s="71">
        <f>VIII!X106*100</f>
        <v>5.7091116577384406</v>
      </c>
      <c r="AE516" s="71">
        <f>VIII!Y106*100</f>
        <v>6.1085484902802794</v>
      </c>
      <c r="AF516" s="71">
        <f>VIII!Z106*100</f>
        <v>6.5332095122949605</v>
      </c>
      <c r="AG516" s="71">
        <f>VIII!AA106*100</f>
        <v>6.9842934511104122</v>
      </c>
      <c r="AH516" s="71">
        <f>VIII!AB106*100</f>
        <v>7.4629991593637435</v>
      </c>
      <c r="AI516" s="71">
        <f>VIII!AC106*100</f>
        <v>7.9705160028952271</v>
      </c>
      <c r="AJ516" s="71">
        <f>VIII!AD106*100</f>
        <v>8.5080128973518221</v>
      </c>
      <c r="AK516" s="71">
        <f>VIII!AE106*100</f>
        <v>9.0766259398800475</v>
      </c>
      <c r="AL516" s="71">
        <f>VIII!AF106*100</f>
        <v>9.6774446036941679</v>
      </c>
      <c r="AM516" s="71">
        <f>VIII!AG106*100</f>
        <v>10.311496490635392</v>
      </c>
      <c r="AN516" s="71">
        <f>VIII!AH106*100</f>
        <v>10.97973067057595</v>
      </c>
      <c r="AO516" s="71">
        <f>VIII!AI106*100</f>
        <v>11.682999676983428</v>
      </c>
      <c r="AP516" s="71">
        <f>VIII!AJ106*100</f>
        <v>12.422040275222686</v>
      </c>
      <c r="AQ516" s="71">
        <f>VIII!AK106*100</f>
        <v>13.197453173992809</v>
      </c>
    </row>
    <row r="517" spans="1:43" x14ac:dyDescent="0.2">
      <c r="A517" s="67" t="s">
        <v>94</v>
      </c>
      <c r="B517" s="67" t="s">
        <v>95</v>
      </c>
      <c r="C517" s="67" t="s">
        <v>104</v>
      </c>
      <c r="D517" s="67" t="s">
        <v>80</v>
      </c>
      <c r="E517" s="67" t="s">
        <v>12</v>
      </c>
      <c r="F517" s="67" t="s">
        <v>101</v>
      </c>
      <c r="G517" s="68" t="str">
        <f>VIII!B109</f>
        <v>%</v>
      </c>
      <c r="H517" s="67" t="s">
        <v>100</v>
      </c>
      <c r="I517" s="69">
        <v>8</v>
      </c>
      <c r="J517" s="71">
        <f>VIII!D109*100</f>
        <v>100</v>
      </c>
      <c r="K517" s="71">
        <f>VIII!E109*100</f>
        <v>100</v>
      </c>
      <c r="L517" s="71">
        <f>VIII!F109*100</f>
        <v>100</v>
      </c>
      <c r="M517" s="71">
        <f>VIII!G109*100</f>
        <v>100</v>
      </c>
      <c r="N517" s="71">
        <f>VIII!H109*100</f>
        <v>100</v>
      </c>
      <c r="O517" s="71">
        <f>VIII!I109*100</f>
        <v>100</v>
      </c>
      <c r="P517" s="71">
        <f>VIII!J109*100</f>
        <v>100</v>
      </c>
      <c r="Q517" s="71">
        <f>VIII!K109*100</f>
        <v>100</v>
      </c>
      <c r="R517" s="71">
        <f>VIII!L109*100</f>
        <v>100</v>
      </c>
      <c r="S517" s="71">
        <f>VIII!M109*100</f>
        <v>100</v>
      </c>
      <c r="T517" s="71">
        <f>VIII!N109*100</f>
        <v>100</v>
      </c>
      <c r="U517" s="71">
        <f>VIII!O109*100</f>
        <v>100</v>
      </c>
      <c r="V517" s="71">
        <f>VIII!P109*100</f>
        <v>100</v>
      </c>
      <c r="W517" s="71">
        <f>VIII!Q109*100</f>
        <v>100</v>
      </c>
      <c r="X517" s="71">
        <f>VIII!R109*100</f>
        <v>100</v>
      </c>
      <c r="Y517" s="71">
        <f>VIII!S109*100</f>
        <v>100</v>
      </c>
      <c r="Z517" s="71">
        <f>VIII!T109*100</f>
        <v>100</v>
      </c>
      <c r="AA517" s="71">
        <f>VIII!U109*100</f>
        <v>100</v>
      </c>
      <c r="AB517" s="71">
        <f>VIII!V109*100</f>
        <v>100</v>
      </c>
      <c r="AC517" s="71">
        <f>VIII!W109*100</f>
        <v>100</v>
      </c>
      <c r="AD517" s="71">
        <f>VIII!X109*100</f>
        <v>100</v>
      </c>
      <c r="AE517" s="71">
        <f>VIII!Y109*100</f>
        <v>100</v>
      </c>
      <c r="AF517" s="71">
        <f>VIII!Z109*100</f>
        <v>100</v>
      </c>
      <c r="AG517" s="71">
        <f>VIII!AA109*100</f>
        <v>100</v>
      </c>
      <c r="AH517" s="71">
        <f>VIII!AB109*100</f>
        <v>100</v>
      </c>
      <c r="AI517" s="71">
        <f>VIII!AC109*100</f>
        <v>100</v>
      </c>
      <c r="AJ517" s="71">
        <f>VIII!AD109*100</f>
        <v>100</v>
      </c>
      <c r="AK517" s="71">
        <f>VIII!AE109*100</f>
        <v>100</v>
      </c>
      <c r="AL517" s="71">
        <f>VIII!AF109*100</f>
        <v>100</v>
      </c>
      <c r="AM517" s="71">
        <f>VIII!AG109*100</f>
        <v>100</v>
      </c>
      <c r="AN517" s="71">
        <f>VIII!AH109*100</f>
        <v>100</v>
      </c>
      <c r="AO517" s="71">
        <f>VIII!AI109*100</f>
        <v>100</v>
      </c>
      <c r="AP517" s="71">
        <f>VIII!AJ109*100</f>
        <v>100</v>
      </c>
      <c r="AQ517" s="71">
        <f>VIII!AK109*100</f>
        <v>100</v>
      </c>
    </row>
    <row r="518" spans="1:43" x14ac:dyDescent="0.2">
      <c r="A518" s="67" t="s">
        <v>94</v>
      </c>
      <c r="B518" s="67" t="s">
        <v>95</v>
      </c>
      <c r="C518" s="67" t="s">
        <v>104</v>
      </c>
      <c r="D518" s="67" t="s">
        <v>16</v>
      </c>
      <c r="E518" s="67" t="s">
        <v>7</v>
      </c>
      <c r="F518" s="67" t="s">
        <v>102</v>
      </c>
      <c r="G518" s="68" t="str">
        <f>VIII!B113</f>
        <v>%</v>
      </c>
      <c r="H518" s="67" t="s">
        <v>93</v>
      </c>
      <c r="I518" s="69">
        <v>8</v>
      </c>
      <c r="J518" s="71">
        <f>VIII!D113*100</f>
        <v>30</v>
      </c>
      <c r="K518" s="71">
        <f>VIII!E113*100</f>
        <v>30</v>
      </c>
      <c r="L518" s="71">
        <f>VIII!F113*100</f>
        <v>30</v>
      </c>
      <c r="M518" s="71">
        <f>VIII!G113*100</f>
        <v>30</v>
      </c>
      <c r="N518" s="71">
        <f>VIII!H113*100</f>
        <v>30</v>
      </c>
      <c r="O518" s="71">
        <f>VIII!I113*100</f>
        <v>30</v>
      </c>
      <c r="P518" s="71">
        <f>VIII!J113*100</f>
        <v>30</v>
      </c>
      <c r="Q518" s="71">
        <f>VIII!K113*100</f>
        <v>30</v>
      </c>
      <c r="R518" s="71">
        <f>VIII!L113*100</f>
        <v>30</v>
      </c>
      <c r="S518" s="71">
        <f>VIII!M113*100</f>
        <v>30</v>
      </c>
      <c r="T518" s="71">
        <f>VIII!N113*100</f>
        <v>30</v>
      </c>
      <c r="U518" s="71">
        <f>VIII!O113*100</f>
        <v>30</v>
      </c>
      <c r="V518" s="71">
        <f>VIII!P113*100</f>
        <v>30</v>
      </c>
      <c r="W518" s="71">
        <f>VIII!Q113*100</f>
        <v>30</v>
      </c>
      <c r="X518" s="71">
        <f>VIII!R113*100</f>
        <v>30</v>
      </c>
      <c r="Y518" s="71">
        <f>VIII!S113*100</f>
        <v>30</v>
      </c>
      <c r="Z518" s="71">
        <f>VIII!T113*100</f>
        <v>30</v>
      </c>
      <c r="AA518" s="71">
        <f>VIII!U113*100</f>
        <v>30</v>
      </c>
      <c r="AB518" s="71">
        <f>VIII!V113*100</f>
        <v>30</v>
      </c>
      <c r="AC518" s="71">
        <f>VIII!W113*100</f>
        <v>30</v>
      </c>
      <c r="AD518" s="71">
        <f>VIII!X113*100</f>
        <v>30</v>
      </c>
      <c r="AE518" s="71">
        <f>VIII!Y113*100</f>
        <v>30</v>
      </c>
      <c r="AF518" s="71">
        <f>VIII!Z113*100</f>
        <v>30</v>
      </c>
      <c r="AG518" s="71">
        <f>VIII!AA113*100</f>
        <v>30</v>
      </c>
      <c r="AH518" s="71">
        <f>VIII!AB113*100</f>
        <v>30</v>
      </c>
      <c r="AI518" s="71">
        <f>VIII!AC113*100</f>
        <v>30</v>
      </c>
      <c r="AJ518" s="71">
        <f>VIII!AD113*100</f>
        <v>30</v>
      </c>
      <c r="AK518" s="71">
        <f>VIII!AE113*100</f>
        <v>30</v>
      </c>
      <c r="AL518" s="71">
        <f>VIII!AF113*100</f>
        <v>30</v>
      </c>
      <c r="AM518" s="71">
        <f>VIII!AG113*100</f>
        <v>30</v>
      </c>
      <c r="AN518" s="71">
        <f>VIII!AH113*100</f>
        <v>30</v>
      </c>
      <c r="AO518" s="71">
        <f>VIII!AI113*100</f>
        <v>30</v>
      </c>
      <c r="AP518" s="71">
        <f>VIII!AJ113*100</f>
        <v>30</v>
      </c>
      <c r="AQ518" s="71">
        <f>VIII!AK113*100</f>
        <v>30</v>
      </c>
    </row>
    <row r="519" spans="1:43" x14ac:dyDescent="0.2">
      <c r="A519" s="67" t="s">
        <v>94</v>
      </c>
      <c r="B519" s="67" t="s">
        <v>95</v>
      </c>
      <c r="C519" s="67" t="s">
        <v>104</v>
      </c>
      <c r="D519" s="67" t="s">
        <v>16</v>
      </c>
      <c r="E519" s="67" t="s">
        <v>11</v>
      </c>
      <c r="F519" s="67" t="s">
        <v>102</v>
      </c>
      <c r="G519" s="68" t="str">
        <f>VIII!B114</f>
        <v>%</v>
      </c>
      <c r="H519" s="67" t="s">
        <v>93</v>
      </c>
      <c r="I519" s="69">
        <v>8</v>
      </c>
      <c r="J519" s="71">
        <f>VIII!D114*100</f>
        <v>25</v>
      </c>
      <c r="K519" s="71">
        <f>VIII!E114*100</f>
        <v>25</v>
      </c>
      <c r="L519" s="71">
        <f>VIII!F114*100</f>
        <v>25</v>
      </c>
      <c r="M519" s="71">
        <f>VIII!G114*100</f>
        <v>25</v>
      </c>
      <c r="N519" s="71">
        <f>VIII!H114*100</f>
        <v>25</v>
      </c>
      <c r="O519" s="71">
        <f>VIII!I114*100</f>
        <v>25</v>
      </c>
      <c r="P519" s="71">
        <f>VIII!J114*100</f>
        <v>25</v>
      </c>
      <c r="Q519" s="71">
        <f>VIII!K114*100</f>
        <v>25</v>
      </c>
      <c r="R519" s="71">
        <f>VIII!L114*100</f>
        <v>25</v>
      </c>
      <c r="S519" s="71">
        <f>VIII!M114*100</f>
        <v>25</v>
      </c>
      <c r="T519" s="71">
        <f>VIII!N114*100</f>
        <v>25</v>
      </c>
      <c r="U519" s="71">
        <f>VIII!O114*100</f>
        <v>25</v>
      </c>
      <c r="V519" s="71">
        <f>VIII!P114*100</f>
        <v>25</v>
      </c>
      <c r="W519" s="71">
        <f>VIII!Q114*100</f>
        <v>25</v>
      </c>
      <c r="X519" s="71">
        <f>VIII!R114*100</f>
        <v>25</v>
      </c>
      <c r="Y519" s="71">
        <f>VIII!S114*100</f>
        <v>25</v>
      </c>
      <c r="Z519" s="71">
        <f>VIII!T114*100</f>
        <v>25</v>
      </c>
      <c r="AA519" s="71">
        <f>VIII!U114*100</f>
        <v>25</v>
      </c>
      <c r="AB519" s="71">
        <f>VIII!V114*100</f>
        <v>25</v>
      </c>
      <c r="AC519" s="71">
        <f>VIII!W114*100</f>
        <v>25</v>
      </c>
      <c r="AD519" s="71">
        <f>VIII!X114*100</f>
        <v>25</v>
      </c>
      <c r="AE519" s="71">
        <f>VIII!Y114*100</f>
        <v>25</v>
      </c>
      <c r="AF519" s="71">
        <f>VIII!Z114*100</f>
        <v>25</v>
      </c>
      <c r="AG519" s="71">
        <f>VIII!AA114*100</f>
        <v>25</v>
      </c>
      <c r="AH519" s="71">
        <f>VIII!AB114*100</f>
        <v>25</v>
      </c>
      <c r="AI519" s="71">
        <f>VIII!AC114*100</f>
        <v>25</v>
      </c>
      <c r="AJ519" s="71">
        <f>VIII!AD114*100</f>
        <v>25</v>
      </c>
      <c r="AK519" s="71">
        <f>VIII!AE114*100</f>
        <v>25</v>
      </c>
      <c r="AL519" s="71">
        <f>VIII!AF114*100</f>
        <v>25</v>
      </c>
      <c r="AM519" s="71">
        <f>VIII!AG114*100</f>
        <v>25</v>
      </c>
      <c r="AN519" s="71">
        <f>VIII!AH114*100</f>
        <v>25</v>
      </c>
      <c r="AO519" s="71">
        <f>VIII!AI114*100</f>
        <v>25</v>
      </c>
      <c r="AP519" s="71">
        <f>VIII!AJ114*100</f>
        <v>25</v>
      </c>
      <c r="AQ519" s="71">
        <f>VIII!AK114*100</f>
        <v>25</v>
      </c>
    </row>
    <row r="520" spans="1:43" x14ac:dyDescent="0.2">
      <c r="A520" s="67" t="s">
        <v>94</v>
      </c>
      <c r="B520" s="67" t="s">
        <v>95</v>
      </c>
      <c r="C520" s="67" t="s">
        <v>104</v>
      </c>
      <c r="D520" s="67" t="s">
        <v>16</v>
      </c>
      <c r="E520" s="67" t="s">
        <v>12</v>
      </c>
      <c r="F520" s="67" t="s">
        <v>102</v>
      </c>
      <c r="G520" s="68" t="str">
        <f>VIII!B115</f>
        <v>%</v>
      </c>
      <c r="H520" s="67" t="s">
        <v>93</v>
      </c>
      <c r="I520" s="69">
        <v>8</v>
      </c>
      <c r="J520" s="71">
        <f>VIII!D115*100</f>
        <v>87.906603773584905</v>
      </c>
      <c r="K520" s="71">
        <f>VIII!E115*100</f>
        <v>88.201451378809864</v>
      </c>
      <c r="L520" s="71">
        <f>VIII!F115*100</f>
        <v>88.496298984034823</v>
      </c>
      <c r="M520" s="71">
        <f>VIII!G115*100</f>
        <v>88.791146589259796</v>
      </c>
      <c r="N520" s="71">
        <f>VIII!H115*100</f>
        <v>89.085994194484755</v>
      </c>
      <c r="O520" s="71">
        <f>VIII!I115*100</f>
        <v>89.380841799709728</v>
      </c>
      <c r="P520" s="71">
        <f>VIII!J115*100</f>
        <v>89.675689404934687</v>
      </c>
      <c r="Q520" s="71">
        <f>VIII!K115*100</f>
        <v>89.970537010159646</v>
      </c>
      <c r="R520" s="71">
        <f>VIII!L115*100</f>
        <v>90.265384615384619</v>
      </c>
      <c r="S520" s="71">
        <f>VIII!M115*100</f>
        <v>90.560232220609578</v>
      </c>
      <c r="T520" s="71">
        <f>VIII!N115*100</f>
        <v>90.855079825834537</v>
      </c>
      <c r="U520" s="71">
        <f>VIII!O115*100</f>
        <v>91.14992743105951</v>
      </c>
      <c r="V520" s="71">
        <f>VIII!P115*100</f>
        <v>91.444775036284469</v>
      </c>
      <c r="W520" s="71">
        <f>VIII!Q115*100</f>
        <v>91.739622641509428</v>
      </c>
      <c r="X520" s="71">
        <f>VIII!R115*100</f>
        <v>91.739622641509428</v>
      </c>
      <c r="Y520" s="71">
        <f>VIII!S115*100</f>
        <v>91.739622641509428</v>
      </c>
      <c r="Z520" s="71">
        <f>VIII!T115*100</f>
        <v>91.739622641509428</v>
      </c>
      <c r="AA520" s="71">
        <f>VIII!U115*100</f>
        <v>91.739622641509428</v>
      </c>
      <c r="AB520" s="71">
        <f>VIII!V115*100</f>
        <v>91.739622641509428</v>
      </c>
      <c r="AC520" s="71">
        <f>VIII!W115*100</f>
        <v>91.739622641509428</v>
      </c>
      <c r="AD520" s="71">
        <f>VIII!X115*100</f>
        <v>91.739622641509428</v>
      </c>
      <c r="AE520" s="71">
        <f>VIII!Y115*100</f>
        <v>91.739622641509428</v>
      </c>
      <c r="AF520" s="71">
        <f>VIII!Z115*100</f>
        <v>91.739622641509428</v>
      </c>
      <c r="AG520" s="71">
        <f>VIII!AA115*100</f>
        <v>91.739622641509428</v>
      </c>
      <c r="AH520" s="71">
        <f>VIII!AB115*100</f>
        <v>91.739622641509428</v>
      </c>
      <c r="AI520" s="71">
        <f>VIII!AC115*100</f>
        <v>91.739622641509428</v>
      </c>
      <c r="AJ520" s="71">
        <f>VIII!AD115*100</f>
        <v>91.739622641509428</v>
      </c>
      <c r="AK520" s="71">
        <f>VIII!AE115*100</f>
        <v>91.739622641509428</v>
      </c>
      <c r="AL520" s="71">
        <f>VIII!AF115*100</f>
        <v>91.739622641509428</v>
      </c>
      <c r="AM520" s="71">
        <f>VIII!AG115*100</f>
        <v>91.739622641509428</v>
      </c>
      <c r="AN520" s="71">
        <f>VIII!AH115*100</f>
        <v>91.739622641509428</v>
      </c>
      <c r="AO520" s="71">
        <f>VIII!AI115*100</f>
        <v>91.739622641509428</v>
      </c>
      <c r="AP520" s="71">
        <f>VIII!AJ115*100</f>
        <v>91.739622641509428</v>
      </c>
      <c r="AQ520" s="71">
        <f>VIII!AK115*100</f>
        <v>91.739622641509428</v>
      </c>
    </row>
    <row r="521" spans="1:43" x14ac:dyDescent="0.2">
      <c r="A521" s="67" t="s">
        <v>94</v>
      </c>
      <c r="B521" s="67" t="s">
        <v>95</v>
      </c>
      <c r="C521" s="67" t="s">
        <v>104</v>
      </c>
      <c r="D521" s="67" t="s">
        <v>16</v>
      </c>
      <c r="E521" s="67" t="s">
        <v>13</v>
      </c>
      <c r="F521" s="67" t="s">
        <v>102</v>
      </c>
      <c r="G521" s="68" t="str">
        <f>VIII!B116</f>
        <v>%</v>
      </c>
      <c r="H521" s="67" t="s">
        <v>93</v>
      </c>
      <c r="I521" s="69">
        <v>8</v>
      </c>
      <c r="J521" s="71">
        <f>VIII!D116*100</f>
        <v>25</v>
      </c>
      <c r="K521" s="71">
        <f>VIII!E116*100</f>
        <v>25</v>
      </c>
      <c r="L521" s="71">
        <f>VIII!F116*100</f>
        <v>25</v>
      </c>
      <c r="M521" s="71">
        <f>VIII!G116*100</f>
        <v>25</v>
      </c>
      <c r="N521" s="71">
        <f>VIII!H116*100</f>
        <v>25</v>
      </c>
      <c r="O521" s="71">
        <f>VIII!I116*100</f>
        <v>25</v>
      </c>
      <c r="P521" s="71">
        <f>VIII!J116*100</f>
        <v>25</v>
      </c>
      <c r="Q521" s="71">
        <f>VIII!K116*100</f>
        <v>25</v>
      </c>
      <c r="R521" s="71">
        <f>VIII!L116*100</f>
        <v>25</v>
      </c>
      <c r="S521" s="71">
        <f>VIII!M116*100</f>
        <v>25</v>
      </c>
      <c r="T521" s="71">
        <f>VIII!N116*100</f>
        <v>25</v>
      </c>
      <c r="U521" s="71">
        <f>VIII!O116*100</f>
        <v>25</v>
      </c>
      <c r="V521" s="71">
        <f>VIII!P116*100</f>
        <v>25</v>
      </c>
      <c r="W521" s="71">
        <f>VIII!Q116*100</f>
        <v>25</v>
      </c>
      <c r="X521" s="71">
        <f>VIII!R116*100</f>
        <v>25</v>
      </c>
      <c r="Y521" s="71">
        <f>VIII!S116*100</f>
        <v>25</v>
      </c>
      <c r="Z521" s="71">
        <f>VIII!T116*100</f>
        <v>25</v>
      </c>
      <c r="AA521" s="71">
        <f>VIII!U116*100</f>
        <v>25</v>
      </c>
      <c r="AB521" s="71">
        <f>VIII!V116*100</f>
        <v>25</v>
      </c>
      <c r="AC521" s="71">
        <f>VIII!W116*100</f>
        <v>25</v>
      </c>
      <c r="AD521" s="71">
        <f>VIII!X116*100</f>
        <v>25</v>
      </c>
      <c r="AE521" s="71">
        <f>VIII!Y116*100</f>
        <v>25</v>
      </c>
      <c r="AF521" s="71">
        <f>VIII!Z116*100</f>
        <v>25</v>
      </c>
      <c r="AG521" s="71">
        <f>VIII!AA116*100</f>
        <v>25</v>
      </c>
      <c r="AH521" s="71">
        <f>VIII!AB116*100</f>
        <v>25</v>
      </c>
      <c r="AI521" s="71">
        <f>VIII!AC116*100</f>
        <v>25</v>
      </c>
      <c r="AJ521" s="71">
        <f>VIII!AD116*100</f>
        <v>25</v>
      </c>
      <c r="AK521" s="71">
        <f>VIII!AE116*100</f>
        <v>25</v>
      </c>
      <c r="AL521" s="71">
        <f>VIII!AF116*100</f>
        <v>25</v>
      </c>
      <c r="AM521" s="71">
        <f>VIII!AG116*100</f>
        <v>25</v>
      </c>
      <c r="AN521" s="71">
        <f>VIII!AH116*100</f>
        <v>25</v>
      </c>
      <c r="AO521" s="71">
        <f>VIII!AI116*100</f>
        <v>25</v>
      </c>
      <c r="AP521" s="71">
        <f>VIII!AJ116*100</f>
        <v>25</v>
      </c>
      <c r="AQ521" s="71">
        <f>VIII!AK116*100</f>
        <v>25</v>
      </c>
    </row>
    <row r="522" spans="1:43" x14ac:dyDescent="0.2">
      <c r="A522" s="67" t="s">
        <v>94</v>
      </c>
      <c r="B522" s="67" t="s">
        <v>95</v>
      </c>
      <c r="C522" s="67" t="s">
        <v>104</v>
      </c>
      <c r="D522" s="67" t="s">
        <v>16</v>
      </c>
      <c r="E522" s="67" t="s">
        <v>55</v>
      </c>
      <c r="F522" s="67" t="s">
        <v>102</v>
      </c>
      <c r="G522" s="68" t="str">
        <f>VIII!B117</f>
        <v>%</v>
      </c>
      <c r="H522" s="67" t="s">
        <v>93</v>
      </c>
      <c r="I522" s="69">
        <v>8</v>
      </c>
      <c r="J522" s="71">
        <f>VIII!D117*100</f>
        <v>25</v>
      </c>
      <c r="K522" s="71">
        <f>VIII!E117*100</f>
        <v>25</v>
      </c>
      <c r="L522" s="71">
        <f>VIII!F117*100</f>
        <v>25</v>
      </c>
      <c r="M522" s="71">
        <f>VIII!G117*100</f>
        <v>25</v>
      </c>
      <c r="N522" s="71">
        <f>VIII!H117*100</f>
        <v>25</v>
      </c>
      <c r="O522" s="71">
        <f>VIII!I117*100</f>
        <v>25</v>
      </c>
      <c r="P522" s="71">
        <f>VIII!J117*100</f>
        <v>25</v>
      </c>
      <c r="Q522" s="71">
        <f>VIII!K117*100</f>
        <v>25</v>
      </c>
      <c r="R522" s="71">
        <f>VIII!L117*100</f>
        <v>25</v>
      </c>
      <c r="S522" s="71">
        <f>VIII!M117*100</f>
        <v>25</v>
      </c>
      <c r="T522" s="71">
        <f>VIII!N117*100</f>
        <v>25</v>
      </c>
      <c r="U522" s="71">
        <f>VIII!O117*100</f>
        <v>25</v>
      </c>
      <c r="V522" s="71">
        <f>VIII!P117*100</f>
        <v>25</v>
      </c>
      <c r="W522" s="71">
        <f>VIII!Q117*100</f>
        <v>25</v>
      </c>
      <c r="X522" s="71">
        <f>VIII!R117*100</f>
        <v>25</v>
      </c>
      <c r="Y522" s="71">
        <f>VIII!S117*100</f>
        <v>25</v>
      </c>
      <c r="Z522" s="71">
        <f>VIII!T117*100</f>
        <v>25</v>
      </c>
      <c r="AA522" s="71">
        <f>VIII!U117*100</f>
        <v>25</v>
      </c>
      <c r="AB522" s="71">
        <f>VIII!V117*100</f>
        <v>25</v>
      </c>
      <c r="AC522" s="71">
        <f>VIII!W117*100</f>
        <v>25</v>
      </c>
      <c r="AD522" s="71">
        <f>VIII!X117*100</f>
        <v>25</v>
      </c>
      <c r="AE522" s="71">
        <f>VIII!Y117*100</f>
        <v>25</v>
      </c>
      <c r="AF522" s="71">
        <f>VIII!Z117*100</f>
        <v>25</v>
      </c>
      <c r="AG522" s="71">
        <f>VIII!AA117*100</f>
        <v>25</v>
      </c>
      <c r="AH522" s="71">
        <f>VIII!AB117*100</f>
        <v>25</v>
      </c>
      <c r="AI522" s="71">
        <f>VIII!AC117*100</f>
        <v>25</v>
      </c>
      <c r="AJ522" s="71">
        <f>VIII!AD117*100</f>
        <v>25</v>
      </c>
      <c r="AK522" s="71">
        <f>VIII!AE117*100</f>
        <v>25</v>
      </c>
      <c r="AL522" s="71">
        <f>VIII!AF117*100</f>
        <v>25</v>
      </c>
      <c r="AM522" s="71">
        <f>VIII!AG117*100</f>
        <v>25</v>
      </c>
      <c r="AN522" s="71">
        <f>VIII!AH117*100</f>
        <v>25</v>
      </c>
      <c r="AO522" s="71">
        <f>VIII!AI117*100</f>
        <v>25</v>
      </c>
      <c r="AP522" s="71">
        <f>VIII!AJ117*100</f>
        <v>25</v>
      </c>
      <c r="AQ522" s="71">
        <f>VIII!AK117*100</f>
        <v>25</v>
      </c>
    </row>
    <row r="523" spans="1:43" x14ac:dyDescent="0.2">
      <c r="A523" s="67" t="s">
        <v>94</v>
      </c>
      <c r="B523" s="67" t="s">
        <v>95</v>
      </c>
      <c r="C523" s="67" t="s">
        <v>104</v>
      </c>
      <c r="D523" s="67" t="s">
        <v>16</v>
      </c>
      <c r="E523" s="67" t="s">
        <v>75</v>
      </c>
      <c r="F523" s="67" t="s">
        <v>102</v>
      </c>
      <c r="G523" s="68" t="str">
        <f>VIII!B118</f>
        <v>%</v>
      </c>
      <c r="H523" s="67" t="s">
        <v>93</v>
      </c>
      <c r="I523" s="69">
        <v>8</v>
      </c>
      <c r="J523" s="71">
        <f>VIII!D118*100</f>
        <v>100</v>
      </c>
      <c r="K523" s="71">
        <f>VIII!E118*100</f>
        <v>100</v>
      </c>
      <c r="L523" s="71">
        <f>VIII!F118*100</f>
        <v>100</v>
      </c>
      <c r="M523" s="71">
        <f>VIII!G118*100</f>
        <v>100</v>
      </c>
      <c r="N523" s="71">
        <f>VIII!H118*100</f>
        <v>100</v>
      </c>
      <c r="O523" s="71">
        <f>VIII!I118*100</f>
        <v>100</v>
      </c>
      <c r="P523" s="71">
        <f>VIII!J118*100</f>
        <v>100</v>
      </c>
      <c r="Q523" s="71">
        <f>VIII!K118*100</f>
        <v>100</v>
      </c>
      <c r="R523" s="71">
        <f>VIII!L118*100</f>
        <v>100</v>
      </c>
      <c r="S523" s="71">
        <f>VIII!M118*100</f>
        <v>100</v>
      </c>
      <c r="T523" s="71">
        <f>VIII!N118*100</f>
        <v>100</v>
      </c>
      <c r="U523" s="71">
        <f>VIII!O118*100</f>
        <v>100</v>
      </c>
      <c r="V523" s="71">
        <f>VIII!P118*100</f>
        <v>100</v>
      </c>
      <c r="W523" s="71">
        <f>VIII!Q118*100</f>
        <v>100</v>
      </c>
      <c r="X523" s="71">
        <f>VIII!R118*100</f>
        <v>100</v>
      </c>
      <c r="Y523" s="71">
        <f>VIII!S118*100</f>
        <v>100</v>
      </c>
      <c r="Z523" s="71">
        <f>VIII!T118*100</f>
        <v>100</v>
      </c>
      <c r="AA523" s="71">
        <f>VIII!U118*100</f>
        <v>100</v>
      </c>
      <c r="AB523" s="71">
        <f>VIII!V118*100</f>
        <v>100</v>
      </c>
      <c r="AC523" s="71">
        <f>VIII!W118*100</f>
        <v>100</v>
      </c>
      <c r="AD523" s="71">
        <f>VIII!X118*100</f>
        <v>100</v>
      </c>
      <c r="AE523" s="71">
        <f>VIII!Y118*100</f>
        <v>100</v>
      </c>
      <c r="AF523" s="71">
        <f>VIII!Z118*100</f>
        <v>100</v>
      </c>
      <c r="AG523" s="71">
        <f>VIII!AA118*100</f>
        <v>100</v>
      </c>
      <c r="AH523" s="71">
        <f>VIII!AB118*100</f>
        <v>100</v>
      </c>
      <c r="AI523" s="71">
        <f>VIII!AC118*100</f>
        <v>100</v>
      </c>
      <c r="AJ523" s="71">
        <f>VIII!AD118*100</f>
        <v>100</v>
      </c>
      <c r="AK523" s="71">
        <f>VIII!AE118*100</f>
        <v>100</v>
      </c>
      <c r="AL523" s="71">
        <f>VIII!AF118*100</f>
        <v>100</v>
      </c>
      <c r="AM523" s="71">
        <f>VIII!AG118*100</f>
        <v>100</v>
      </c>
      <c r="AN523" s="71">
        <f>VIII!AH118*100</f>
        <v>100</v>
      </c>
      <c r="AO523" s="71">
        <f>VIII!AI118*100</f>
        <v>100</v>
      </c>
      <c r="AP523" s="71">
        <f>VIII!AJ118*100</f>
        <v>100</v>
      </c>
      <c r="AQ523" s="71">
        <f>VIII!AK118*100</f>
        <v>100</v>
      </c>
    </row>
    <row r="524" spans="1:43" x14ac:dyDescent="0.2">
      <c r="A524" s="67" t="s">
        <v>94</v>
      </c>
      <c r="B524" s="67" t="s">
        <v>95</v>
      </c>
      <c r="C524" s="67" t="s">
        <v>104</v>
      </c>
      <c r="D524" s="67" t="s">
        <v>79</v>
      </c>
      <c r="E524" s="67" t="s">
        <v>7</v>
      </c>
      <c r="F524" s="67" t="s">
        <v>102</v>
      </c>
      <c r="G524" s="68" t="str">
        <f>VIII!B121</f>
        <v>%</v>
      </c>
      <c r="H524" s="67" t="s">
        <v>93</v>
      </c>
      <c r="I524" s="69">
        <v>8</v>
      </c>
      <c r="J524" s="71">
        <f>VIII!D121*100</f>
        <v>82</v>
      </c>
      <c r="K524" s="71">
        <f>VIII!E121*100</f>
        <v>82</v>
      </c>
      <c r="L524" s="71">
        <f>VIII!F121*100</f>
        <v>82</v>
      </c>
      <c r="M524" s="71">
        <f>VIII!G121*100</f>
        <v>82</v>
      </c>
      <c r="N524" s="71">
        <f>VIII!H121*100</f>
        <v>82</v>
      </c>
      <c r="O524" s="71">
        <f>VIII!I121*100</f>
        <v>82</v>
      </c>
      <c r="P524" s="71">
        <f>VIII!J121*100</f>
        <v>82</v>
      </c>
      <c r="Q524" s="71">
        <f>VIII!K121*100</f>
        <v>82</v>
      </c>
      <c r="R524" s="71">
        <f>VIII!L121*100</f>
        <v>82</v>
      </c>
      <c r="S524" s="71">
        <f>VIII!M121*100</f>
        <v>82</v>
      </c>
      <c r="T524" s="71">
        <f>VIII!N121*100</f>
        <v>82</v>
      </c>
      <c r="U524" s="71">
        <f>VIII!O121*100</f>
        <v>82</v>
      </c>
      <c r="V524" s="71">
        <f>VIII!P121*100</f>
        <v>82</v>
      </c>
      <c r="W524" s="71">
        <f>VIII!Q121*100</f>
        <v>82</v>
      </c>
      <c r="X524" s="71">
        <f>VIII!R121*100</f>
        <v>82</v>
      </c>
      <c r="Y524" s="71">
        <f>VIII!S121*100</f>
        <v>82</v>
      </c>
      <c r="Z524" s="71">
        <f>VIII!T121*100</f>
        <v>82</v>
      </c>
      <c r="AA524" s="71">
        <f>VIII!U121*100</f>
        <v>82</v>
      </c>
      <c r="AB524" s="71">
        <f>VIII!V121*100</f>
        <v>82</v>
      </c>
      <c r="AC524" s="71">
        <f>VIII!W121*100</f>
        <v>82</v>
      </c>
      <c r="AD524" s="71">
        <f>VIII!X121*100</f>
        <v>82</v>
      </c>
      <c r="AE524" s="71">
        <f>VIII!Y121*100</f>
        <v>82</v>
      </c>
      <c r="AF524" s="71">
        <f>VIII!Z121*100</f>
        <v>82</v>
      </c>
      <c r="AG524" s="71">
        <f>VIII!AA121*100</f>
        <v>82</v>
      </c>
      <c r="AH524" s="71">
        <f>VIII!AB121*100</f>
        <v>82</v>
      </c>
      <c r="AI524" s="71">
        <f>VIII!AC121*100</f>
        <v>82</v>
      </c>
      <c r="AJ524" s="71">
        <f>VIII!AD121*100</f>
        <v>82</v>
      </c>
      <c r="AK524" s="71">
        <f>VIII!AE121*100</f>
        <v>82</v>
      </c>
      <c r="AL524" s="71">
        <f>VIII!AF121*100</f>
        <v>82</v>
      </c>
      <c r="AM524" s="71">
        <f>VIII!AG121*100</f>
        <v>82</v>
      </c>
      <c r="AN524" s="71">
        <f>VIII!AH121*100</f>
        <v>82</v>
      </c>
      <c r="AO524" s="71">
        <f>VIII!AI121*100</f>
        <v>82</v>
      </c>
      <c r="AP524" s="71">
        <f>VIII!AJ121*100</f>
        <v>82</v>
      </c>
      <c r="AQ524" s="71">
        <f>VIII!AK121*100</f>
        <v>82</v>
      </c>
    </row>
    <row r="525" spans="1:43" x14ac:dyDescent="0.2">
      <c r="A525" s="67" t="s">
        <v>94</v>
      </c>
      <c r="B525" s="67" t="s">
        <v>95</v>
      </c>
      <c r="C525" s="67" t="s">
        <v>104</v>
      </c>
      <c r="D525" s="67" t="s">
        <v>79</v>
      </c>
      <c r="E525" s="67" t="s">
        <v>9</v>
      </c>
      <c r="F525" s="67" t="s">
        <v>102</v>
      </c>
      <c r="G525" s="68" t="str">
        <f>VIII!B122</f>
        <v>%</v>
      </c>
      <c r="H525" s="67" t="s">
        <v>93</v>
      </c>
      <c r="I525" s="69">
        <v>8</v>
      </c>
      <c r="J525" s="71">
        <f>VIII!D122*100</f>
        <v>74.099999999999994</v>
      </c>
      <c r="K525" s="71">
        <f>VIII!E122*100</f>
        <v>74.099999999999994</v>
      </c>
      <c r="L525" s="71">
        <f>VIII!F122*100</f>
        <v>74.099999999999994</v>
      </c>
      <c r="M525" s="71">
        <f>VIII!G122*100</f>
        <v>74.099999999999994</v>
      </c>
      <c r="N525" s="71">
        <f>VIII!H122*100</f>
        <v>74.099999999999994</v>
      </c>
      <c r="O525" s="71">
        <f>VIII!I122*100</f>
        <v>74.099999999999994</v>
      </c>
      <c r="P525" s="71">
        <f>VIII!J122*100</f>
        <v>74.099999999999994</v>
      </c>
      <c r="Q525" s="71">
        <f>VIII!K122*100</f>
        <v>74.099999999999994</v>
      </c>
      <c r="R525" s="71">
        <f>VIII!L122*100</f>
        <v>74.099999999999994</v>
      </c>
      <c r="S525" s="71">
        <f>VIII!M122*100</f>
        <v>74.099999999999994</v>
      </c>
      <c r="T525" s="71">
        <f>VIII!N122*100</f>
        <v>74.099999999999994</v>
      </c>
      <c r="U525" s="71">
        <f>VIII!O122*100</f>
        <v>74.099999999999994</v>
      </c>
      <c r="V525" s="71">
        <f>VIII!P122*100</f>
        <v>74.099999999999994</v>
      </c>
      <c r="W525" s="71">
        <f>VIII!Q122*100</f>
        <v>74.099999999999994</v>
      </c>
      <c r="X525" s="71">
        <f>VIII!R122*100</f>
        <v>74.099999999999994</v>
      </c>
      <c r="Y525" s="71">
        <f>VIII!S122*100</f>
        <v>74.099999999999994</v>
      </c>
      <c r="Z525" s="71">
        <f>VIII!T122*100</f>
        <v>74.099999999999994</v>
      </c>
      <c r="AA525" s="71">
        <f>VIII!U122*100</f>
        <v>74.099999999999994</v>
      </c>
      <c r="AB525" s="71">
        <f>VIII!V122*100</f>
        <v>74.099999999999994</v>
      </c>
      <c r="AC525" s="71">
        <f>VIII!W122*100</f>
        <v>74.099999999999994</v>
      </c>
      <c r="AD525" s="71">
        <f>VIII!X122*100</f>
        <v>74.099999999999994</v>
      </c>
      <c r="AE525" s="71">
        <f>VIII!Y122*100</f>
        <v>74.099999999999994</v>
      </c>
      <c r="AF525" s="71">
        <f>VIII!Z122*100</f>
        <v>74.099999999999994</v>
      </c>
      <c r="AG525" s="71">
        <f>VIII!AA122*100</f>
        <v>74.099999999999994</v>
      </c>
      <c r="AH525" s="71">
        <f>VIII!AB122*100</f>
        <v>74.099999999999994</v>
      </c>
      <c r="AI525" s="71">
        <f>VIII!AC122*100</f>
        <v>74.099999999999994</v>
      </c>
      <c r="AJ525" s="71">
        <f>VIII!AD122*100</f>
        <v>74.099999999999994</v>
      </c>
      <c r="AK525" s="71">
        <f>VIII!AE122*100</f>
        <v>74.099999999999994</v>
      </c>
      <c r="AL525" s="71">
        <f>VIII!AF122*100</f>
        <v>74.099999999999994</v>
      </c>
      <c r="AM525" s="71">
        <f>VIII!AG122*100</f>
        <v>74.099999999999994</v>
      </c>
      <c r="AN525" s="71">
        <f>VIII!AH122*100</f>
        <v>74.099999999999994</v>
      </c>
      <c r="AO525" s="71">
        <f>VIII!AI122*100</f>
        <v>74.099999999999994</v>
      </c>
      <c r="AP525" s="71">
        <f>VIII!AJ122*100</f>
        <v>74.099999999999994</v>
      </c>
      <c r="AQ525" s="71">
        <f>VIII!AK122*100</f>
        <v>74.099999999999994</v>
      </c>
    </row>
    <row r="526" spans="1:43" x14ac:dyDescent="0.2">
      <c r="A526" s="67" t="s">
        <v>94</v>
      </c>
      <c r="B526" s="67" t="s">
        <v>95</v>
      </c>
      <c r="C526" s="67" t="s">
        <v>104</v>
      </c>
      <c r="D526" s="67" t="s">
        <v>79</v>
      </c>
      <c r="E526" s="67" t="s">
        <v>10</v>
      </c>
      <c r="F526" s="67" t="s">
        <v>102</v>
      </c>
      <c r="G526" s="68" t="str">
        <f>VIII!B123</f>
        <v>%</v>
      </c>
      <c r="H526" s="67" t="s">
        <v>93</v>
      </c>
      <c r="I526" s="69">
        <v>8</v>
      </c>
      <c r="J526" s="71">
        <f>VIII!D123*100</f>
        <v>82</v>
      </c>
      <c r="K526" s="71">
        <f>VIII!E123*100</f>
        <v>82</v>
      </c>
      <c r="L526" s="71">
        <f>VIII!F123*100</f>
        <v>82</v>
      </c>
      <c r="M526" s="71">
        <f>VIII!G123*100</f>
        <v>82</v>
      </c>
      <c r="N526" s="71">
        <f>VIII!H123*100</f>
        <v>82</v>
      </c>
      <c r="O526" s="71">
        <f>VIII!I123*100</f>
        <v>82</v>
      </c>
      <c r="P526" s="71">
        <f>VIII!J123*100</f>
        <v>82</v>
      </c>
      <c r="Q526" s="71">
        <f>VIII!K123*100</f>
        <v>82</v>
      </c>
      <c r="R526" s="71">
        <f>VIII!L123*100</f>
        <v>82</v>
      </c>
      <c r="S526" s="71">
        <f>VIII!M123*100</f>
        <v>82</v>
      </c>
      <c r="T526" s="71">
        <f>VIII!N123*100</f>
        <v>82</v>
      </c>
      <c r="U526" s="71">
        <f>VIII!O123*100</f>
        <v>82</v>
      </c>
      <c r="V526" s="71">
        <f>VIII!P123*100</f>
        <v>82</v>
      </c>
      <c r="W526" s="71">
        <f>VIII!Q123*100</f>
        <v>82</v>
      </c>
      <c r="X526" s="71">
        <f>VIII!R123*100</f>
        <v>82</v>
      </c>
      <c r="Y526" s="71">
        <f>VIII!S123*100</f>
        <v>82</v>
      </c>
      <c r="Z526" s="71">
        <f>VIII!T123*100</f>
        <v>82</v>
      </c>
      <c r="AA526" s="71">
        <f>VIII!U123*100</f>
        <v>82</v>
      </c>
      <c r="AB526" s="71">
        <f>VIII!V123*100</f>
        <v>82</v>
      </c>
      <c r="AC526" s="71">
        <f>VIII!W123*100</f>
        <v>82</v>
      </c>
      <c r="AD526" s="71">
        <f>VIII!X123*100</f>
        <v>82</v>
      </c>
      <c r="AE526" s="71">
        <f>VIII!Y123*100</f>
        <v>82</v>
      </c>
      <c r="AF526" s="71">
        <f>VIII!Z123*100</f>
        <v>82</v>
      </c>
      <c r="AG526" s="71">
        <f>VIII!AA123*100</f>
        <v>82</v>
      </c>
      <c r="AH526" s="71">
        <f>VIII!AB123*100</f>
        <v>82</v>
      </c>
      <c r="AI526" s="71">
        <f>VIII!AC123*100</f>
        <v>82</v>
      </c>
      <c r="AJ526" s="71">
        <f>VIII!AD123*100</f>
        <v>82</v>
      </c>
      <c r="AK526" s="71">
        <f>VIII!AE123*100</f>
        <v>82</v>
      </c>
      <c r="AL526" s="71">
        <f>VIII!AF123*100</f>
        <v>82</v>
      </c>
      <c r="AM526" s="71">
        <f>VIII!AG123*100</f>
        <v>82</v>
      </c>
      <c r="AN526" s="71">
        <f>VIII!AH123*100</f>
        <v>82</v>
      </c>
      <c r="AO526" s="71">
        <f>VIII!AI123*100</f>
        <v>82</v>
      </c>
      <c r="AP526" s="71">
        <f>VIII!AJ123*100</f>
        <v>82</v>
      </c>
      <c r="AQ526" s="71">
        <f>VIII!AK123*100</f>
        <v>82</v>
      </c>
    </row>
    <row r="527" spans="1:43" x14ac:dyDescent="0.2">
      <c r="A527" s="67" t="s">
        <v>94</v>
      </c>
      <c r="B527" s="67" t="s">
        <v>95</v>
      </c>
      <c r="C527" s="67" t="s">
        <v>104</v>
      </c>
      <c r="D527" s="67" t="s">
        <v>79</v>
      </c>
      <c r="E527" s="67" t="s">
        <v>11</v>
      </c>
      <c r="F527" s="67" t="s">
        <v>102</v>
      </c>
      <c r="G527" s="68" t="str">
        <f>VIII!B124</f>
        <v>%</v>
      </c>
      <c r="H527" s="67" t="s">
        <v>93</v>
      </c>
      <c r="I527" s="69">
        <v>8</v>
      </c>
      <c r="J527" s="71">
        <f>VIII!D124*100</f>
        <v>76.7</v>
      </c>
      <c r="K527" s="71">
        <f>VIII!E124*100</f>
        <v>76.7</v>
      </c>
      <c r="L527" s="71">
        <f>VIII!F124*100</f>
        <v>76.7</v>
      </c>
      <c r="M527" s="71">
        <f>VIII!G124*100</f>
        <v>76.7</v>
      </c>
      <c r="N527" s="71">
        <f>VIII!H124*100</f>
        <v>76.7</v>
      </c>
      <c r="O527" s="71">
        <f>VIII!I124*100</f>
        <v>76.7</v>
      </c>
      <c r="P527" s="71">
        <f>VIII!J124*100</f>
        <v>76.7</v>
      </c>
      <c r="Q527" s="71">
        <f>VIII!K124*100</f>
        <v>76.7</v>
      </c>
      <c r="R527" s="71">
        <f>VIII!L124*100</f>
        <v>76.7</v>
      </c>
      <c r="S527" s="71">
        <f>VIII!M124*100</f>
        <v>76.7</v>
      </c>
      <c r="T527" s="71">
        <f>VIII!N124*100</f>
        <v>76.7</v>
      </c>
      <c r="U527" s="71">
        <f>VIII!O124*100</f>
        <v>76.7</v>
      </c>
      <c r="V527" s="71">
        <f>VIII!P124*100</f>
        <v>76.7</v>
      </c>
      <c r="W527" s="71">
        <f>VIII!Q124*100</f>
        <v>76.7</v>
      </c>
      <c r="X527" s="71">
        <f>VIII!R124*100</f>
        <v>76.7</v>
      </c>
      <c r="Y527" s="71">
        <f>VIII!S124*100</f>
        <v>76.7</v>
      </c>
      <c r="Z527" s="71">
        <f>VIII!T124*100</f>
        <v>76.7</v>
      </c>
      <c r="AA527" s="71">
        <f>VIII!U124*100</f>
        <v>76.7</v>
      </c>
      <c r="AB527" s="71">
        <f>VIII!V124*100</f>
        <v>76.7</v>
      </c>
      <c r="AC527" s="71">
        <f>VIII!W124*100</f>
        <v>76.7</v>
      </c>
      <c r="AD527" s="71">
        <f>VIII!X124*100</f>
        <v>76.7</v>
      </c>
      <c r="AE527" s="71">
        <f>VIII!Y124*100</f>
        <v>76.7</v>
      </c>
      <c r="AF527" s="71">
        <f>VIII!Z124*100</f>
        <v>76.7</v>
      </c>
      <c r="AG527" s="71">
        <f>VIII!AA124*100</f>
        <v>76.7</v>
      </c>
      <c r="AH527" s="71">
        <f>VIII!AB124*100</f>
        <v>76.7</v>
      </c>
      <c r="AI527" s="71">
        <f>VIII!AC124*100</f>
        <v>76.7</v>
      </c>
      <c r="AJ527" s="71">
        <f>VIII!AD124*100</f>
        <v>76.7</v>
      </c>
      <c r="AK527" s="71">
        <f>VIII!AE124*100</f>
        <v>76.7</v>
      </c>
      <c r="AL527" s="71">
        <f>VIII!AF124*100</f>
        <v>76.7</v>
      </c>
      <c r="AM527" s="71">
        <f>VIII!AG124*100</f>
        <v>76.7</v>
      </c>
      <c r="AN527" s="71">
        <f>VIII!AH124*100</f>
        <v>76.7</v>
      </c>
      <c r="AO527" s="71">
        <f>VIII!AI124*100</f>
        <v>76.7</v>
      </c>
      <c r="AP527" s="71">
        <f>VIII!AJ124*100</f>
        <v>76.7</v>
      </c>
      <c r="AQ527" s="71">
        <f>VIII!AK124*100</f>
        <v>76.7</v>
      </c>
    </row>
    <row r="528" spans="1:43" x14ac:dyDescent="0.2">
      <c r="A528" s="67" t="s">
        <v>94</v>
      </c>
      <c r="B528" s="67" t="s">
        <v>95</v>
      </c>
      <c r="C528" s="67" t="s">
        <v>104</v>
      </c>
      <c r="D528" s="67" t="s">
        <v>79</v>
      </c>
      <c r="E528" s="67" t="s">
        <v>106</v>
      </c>
      <c r="F528" s="67" t="s">
        <v>102</v>
      </c>
      <c r="G528" s="68" t="str">
        <f>VIII!B125</f>
        <v>%</v>
      </c>
      <c r="H528" s="67" t="s">
        <v>93</v>
      </c>
      <c r="I528" s="69">
        <v>8</v>
      </c>
      <c r="J528" s="71">
        <f>VIII!D125*100</f>
        <v>63.2</v>
      </c>
      <c r="K528" s="71">
        <f>VIII!E125*100</f>
        <v>63.2</v>
      </c>
      <c r="L528" s="71">
        <f>VIII!F125*100</f>
        <v>63.2</v>
      </c>
      <c r="M528" s="71">
        <f>VIII!G125*100</f>
        <v>63.2</v>
      </c>
      <c r="N528" s="71">
        <f>VIII!H125*100</f>
        <v>63.252666666666656</v>
      </c>
      <c r="O528" s="71">
        <f>VIII!I125*100</f>
        <v>63.305333333333337</v>
      </c>
      <c r="P528" s="71">
        <f>VIII!J125*100</f>
        <v>63.35799999999999</v>
      </c>
      <c r="Q528" s="71">
        <f>VIII!K125*100</f>
        <v>63.410666666666671</v>
      </c>
      <c r="R528" s="71">
        <f>VIII!L125*100</f>
        <v>63.463333333333338</v>
      </c>
      <c r="S528" s="71">
        <f>VIII!M125*100</f>
        <v>63.515999999999991</v>
      </c>
      <c r="T528" s="71">
        <f>VIII!N125*100</f>
        <v>63.568666666666672</v>
      </c>
      <c r="U528" s="71">
        <f>VIII!O125*100</f>
        <v>63.621333333333332</v>
      </c>
      <c r="V528" s="71">
        <f>VIII!P125*100</f>
        <v>63.674000000000007</v>
      </c>
      <c r="W528" s="71">
        <f>VIII!Q125*100</f>
        <v>63.726666666666667</v>
      </c>
      <c r="X528" s="71">
        <f>VIII!R125*100</f>
        <v>63.779333333333341</v>
      </c>
      <c r="Y528" s="71">
        <f>VIII!S125*100</f>
        <v>63.832000000000001</v>
      </c>
      <c r="Z528" s="71">
        <f>VIII!T125*100</f>
        <v>63.884666666666668</v>
      </c>
      <c r="AA528" s="71">
        <f>VIII!U125*100</f>
        <v>63.937333333333335</v>
      </c>
      <c r="AB528" s="71">
        <f>VIII!V125*100</f>
        <v>63.99</v>
      </c>
      <c r="AC528" s="71">
        <f>VIII!W125*100</f>
        <v>64.042666666666676</v>
      </c>
      <c r="AD528" s="71">
        <f>VIII!X125*100</f>
        <v>64.095333333333343</v>
      </c>
      <c r="AE528" s="71">
        <f>VIII!Y125*100</f>
        <v>64.147999999999996</v>
      </c>
      <c r="AF528" s="71">
        <f>VIII!Z125*100</f>
        <v>64.200666666666677</v>
      </c>
      <c r="AG528" s="71">
        <f>VIII!AA125*100</f>
        <v>64.25333333333333</v>
      </c>
      <c r="AH528" s="71">
        <f>VIII!AB125*100</f>
        <v>64.306000000000012</v>
      </c>
      <c r="AI528" s="71">
        <f>VIII!AC125*100</f>
        <v>64.358666666666664</v>
      </c>
      <c r="AJ528" s="71">
        <f>VIII!AD125*100</f>
        <v>64.411333333333332</v>
      </c>
      <c r="AK528" s="71">
        <f>VIII!AE125*100</f>
        <v>64.463999999999999</v>
      </c>
      <c r="AL528" s="71">
        <f>VIII!AF125*100</f>
        <v>64.516666666666666</v>
      </c>
      <c r="AM528" s="71">
        <f>VIII!AG125*100</f>
        <v>64.569333333333333</v>
      </c>
      <c r="AN528" s="71">
        <f>VIII!AH125*100</f>
        <v>64.622</v>
      </c>
      <c r="AO528" s="71">
        <f>VIII!AI125*100</f>
        <v>64.674666666666667</v>
      </c>
      <c r="AP528" s="71">
        <f>VIII!AJ125*100</f>
        <v>64.727333333333334</v>
      </c>
      <c r="AQ528" s="71">
        <f>VIII!AK125*100</f>
        <v>64.779999999999987</v>
      </c>
    </row>
    <row r="529" spans="1:43" x14ac:dyDescent="0.2">
      <c r="A529" s="67" t="s">
        <v>94</v>
      </c>
      <c r="B529" s="67" t="s">
        <v>95</v>
      </c>
      <c r="C529" s="67" t="s">
        <v>104</v>
      </c>
      <c r="D529" s="67" t="s">
        <v>79</v>
      </c>
      <c r="E529" s="67" t="s">
        <v>12</v>
      </c>
      <c r="F529" s="67" t="s">
        <v>102</v>
      </c>
      <c r="G529" s="68" t="str">
        <f>VIII!B126</f>
        <v>%</v>
      </c>
      <c r="H529" s="67" t="s">
        <v>93</v>
      </c>
      <c r="I529" s="69">
        <v>8</v>
      </c>
      <c r="J529" s="71">
        <f>VIII!D126*100</f>
        <v>81.8</v>
      </c>
      <c r="K529" s="71">
        <f>VIII!E126*100</f>
        <v>81.8</v>
      </c>
      <c r="L529" s="71">
        <f>VIII!F126*100</f>
        <v>81.8</v>
      </c>
      <c r="M529" s="71">
        <f>VIII!G126*100</f>
        <v>81.819473029999997</v>
      </c>
      <c r="N529" s="71">
        <f>VIII!H126*100</f>
        <v>81.887655924191662</v>
      </c>
      <c r="O529" s="71">
        <f>VIII!I126*100</f>
        <v>81.955838818383342</v>
      </c>
      <c r="P529" s="71">
        <f>VIII!J126*100</f>
        <v>82.024021712575006</v>
      </c>
      <c r="Q529" s="71">
        <f>VIII!K126*100</f>
        <v>82.092204606766671</v>
      </c>
      <c r="R529" s="71">
        <f>VIII!L126*100</f>
        <v>82.160387500958336</v>
      </c>
      <c r="S529" s="71">
        <f>VIII!M126*100</f>
        <v>82.228570395149987</v>
      </c>
      <c r="T529" s="71">
        <f>VIII!N126*100</f>
        <v>82.296753289341666</v>
      </c>
      <c r="U529" s="71">
        <f>VIII!O126*100</f>
        <v>82.364936183533331</v>
      </c>
      <c r="V529" s="71">
        <f>VIII!P126*100</f>
        <v>82.43311907772501</v>
      </c>
      <c r="W529" s="71">
        <f>VIII!Q126*100</f>
        <v>82.501301971916661</v>
      </c>
      <c r="X529" s="71">
        <f>VIII!R126*100</f>
        <v>82.56948486610834</v>
      </c>
      <c r="Y529" s="71">
        <f>VIII!S126*100</f>
        <v>82.637667760300005</v>
      </c>
      <c r="Z529" s="71">
        <f>VIII!T126*100</f>
        <v>82.70585065449167</v>
      </c>
      <c r="AA529" s="71">
        <f>VIII!U126*100</f>
        <v>82.774033548683335</v>
      </c>
      <c r="AB529" s="71">
        <f>VIII!V126*100</f>
        <v>82.842216442874999</v>
      </c>
      <c r="AC529" s="71">
        <f>VIII!W126*100</f>
        <v>82.910399337066679</v>
      </c>
      <c r="AD529" s="71">
        <f>VIII!X126*100</f>
        <v>82.978582231258329</v>
      </c>
      <c r="AE529" s="71">
        <f>VIII!Y126*100</f>
        <v>83.046765125449994</v>
      </c>
      <c r="AF529" s="71">
        <f>VIII!Z126*100</f>
        <v>83.114948019641659</v>
      </c>
      <c r="AG529" s="71">
        <f>VIII!AA126*100</f>
        <v>83.183130913833324</v>
      </c>
      <c r="AH529" s="71">
        <f>VIII!AB126*100</f>
        <v>83.251313808025003</v>
      </c>
      <c r="AI529" s="71">
        <f>VIII!AC126*100</f>
        <v>83.319496702216668</v>
      </c>
      <c r="AJ529" s="71">
        <f>VIII!AD126*100</f>
        <v>83.387679596408333</v>
      </c>
      <c r="AK529" s="71">
        <f>VIII!AE126*100</f>
        <v>83.455862490599998</v>
      </c>
      <c r="AL529" s="71">
        <f>VIII!AF126*100</f>
        <v>83.524045384791663</v>
      </c>
      <c r="AM529" s="71">
        <f>VIII!AG126*100</f>
        <v>83.592228278983342</v>
      </c>
      <c r="AN529" s="71">
        <f>VIII!AH126*100</f>
        <v>83.660411173174992</v>
      </c>
      <c r="AO529" s="71">
        <f>VIII!AI126*100</f>
        <v>83.728594067366686</v>
      </c>
      <c r="AP529" s="71">
        <f>VIII!AJ126*100</f>
        <v>83.796776961558336</v>
      </c>
      <c r="AQ529" s="71">
        <f>VIII!AK126*100</f>
        <v>83.864959855750001</v>
      </c>
    </row>
    <row r="530" spans="1:43" x14ac:dyDescent="0.2">
      <c r="A530" s="67" t="s">
        <v>94</v>
      </c>
      <c r="B530" s="67" t="s">
        <v>95</v>
      </c>
      <c r="C530" s="67" t="s">
        <v>104</v>
      </c>
      <c r="D530" s="67" t="s">
        <v>79</v>
      </c>
      <c r="E530" s="67" t="s">
        <v>54</v>
      </c>
      <c r="F530" s="67" t="s">
        <v>102</v>
      </c>
      <c r="G530" s="68" t="str">
        <f>VIII!B127</f>
        <v>%</v>
      </c>
      <c r="H530" s="67" t="s">
        <v>93</v>
      </c>
      <c r="I530" s="69">
        <v>8</v>
      </c>
      <c r="J530" s="71">
        <f>VIII!D127*100</f>
        <v>50</v>
      </c>
      <c r="K530" s="71">
        <f>VIII!E127*100</f>
        <v>50</v>
      </c>
      <c r="L530" s="71">
        <f>VIII!F127*100</f>
        <v>50</v>
      </c>
      <c r="M530" s="71">
        <f>VIII!G127*100</f>
        <v>50</v>
      </c>
      <c r="N530" s="71">
        <f>VIII!H127*100</f>
        <v>50.041666666666664</v>
      </c>
      <c r="O530" s="71">
        <f>VIII!I127*100</f>
        <v>50.083333333333336</v>
      </c>
      <c r="P530" s="71">
        <f>VIII!J127*100</f>
        <v>50.125</v>
      </c>
      <c r="Q530" s="71">
        <f>VIII!K127*100</f>
        <v>50.166666666666671</v>
      </c>
      <c r="R530" s="71">
        <f>VIII!L127*100</f>
        <v>50.208333333333336</v>
      </c>
      <c r="S530" s="71">
        <f>VIII!M127*100</f>
        <v>50.249999999999993</v>
      </c>
      <c r="T530" s="71">
        <f>VIII!N127*100</f>
        <v>50.291666666666671</v>
      </c>
      <c r="U530" s="71">
        <f>VIII!O127*100</f>
        <v>50.333333333333329</v>
      </c>
      <c r="V530" s="71">
        <f>VIII!P127*100</f>
        <v>50.375</v>
      </c>
      <c r="W530" s="71">
        <f>VIII!Q127*100</f>
        <v>50.416666666666664</v>
      </c>
      <c r="X530" s="71">
        <f>VIII!R127*100</f>
        <v>50.458333333333336</v>
      </c>
      <c r="Y530" s="71">
        <f>VIII!S127*100</f>
        <v>50.5</v>
      </c>
      <c r="Z530" s="71">
        <f>VIII!T127*100</f>
        <v>50.541666666666664</v>
      </c>
      <c r="AA530" s="71">
        <f>VIII!U127*100</f>
        <v>50.583333333333336</v>
      </c>
      <c r="AB530" s="71">
        <f>VIII!V127*100</f>
        <v>50.625</v>
      </c>
      <c r="AC530" s="71">
        <f>VIII!W127*100</f>
        <v>50.666666666666671</v>
      </c>
      <c r="AD530" s="71">
        <f>VIII!X127*100</f>
        <v>50.708333333333336</v>
      </c>
      <c r="AE530" s="71">
        <f>VIII!Y127*100</f>
        <v>50.749999999999993</v>
      </c>
      <c r="AF530" s="71">
        <f>VIII!Z127*100</f>
        <v>50.791666666666671</v>
      </c>
      <c r="AG530" s="71">
        <f>VIII!AA127*100</f>
        <v>50.833333333333329</v>
      </c>
      <c r="AH530" s="71">
        <f>VIII!AB127*100</f>
        <v>50.875</v>
      </c>
      <c r="AI530" s="71">
        <f>VIII!AC127*100</f>
        <v>50.916666666666664</v>
      </c>
      <c r="AJ530" s="71">
        <f>VIII!AD127*100</f>
        <v>50.958333333333329</v>
      </c>
      <c r="AK530" s="71">
        <f>VIII!AE127*100</f>
        <v>51</v>
      </c>
      <c r="AL530" s="71">
        <f>VIII!AF127*100</f>
        <v>51.041666666666664</v>
      </c>
      <c r="AM530" s="71">
        <f>VIII!AG127*100</f>
        <v>51.083333333333336</v>
      </c>
      <c r="AN530" s="71">
        <f>VIII!AH127*100</f>
        <v>51.125</v>
      </c>
      <c r="AO530" s="71">
        <f>VIII!AI127*100</f>
        <v>51.166666666666671</v>
      </c>
      <c r="AP530" s="71">
        <f>VIII!AJ127*100</f>
        <v>51.208333333333336</v>
      </c>
      <c r="AQ530" s="71">
        <f>VIII!AK127*100</f>
        <v>51.249999999999993</v>
      </c>
    </row>
    <row r="531" spans="1:43" x14ac:dyDescent="0.2">
      <c r="A531" s="67" t="s">
        <v>94</v>
      </c>
      <c r="B531" s="67" t="s">
        <v>95</v>
      </c>
      <c r="C531" s="67" t="s">
        <v>104</v>
      </c>
      <c r="D531" s="67" t="s">
        <v>79</v>
      </c>
      <c r="E531" s="67" t="s">
        <v>74</v>
      </c>
      <c r="F531" s="67" t="s">
        <v>102</v>
      </c>
      <c r="G531" s="68" t="str">
        <f>VIII!B128</f>
        <v>%</v>
      </c>
      <c r="H531" s="67" t="s">
        <v>93</v>
      </c>
      <c r="I531" s="69">
        <v>8</v>
      </c>
      <c r="J531" s="71">
        <f>VIII!D128*100</f>
        <v>50</v>
      </c>
      <c r="K531" s="71">
        <f>VIII!E128*100</f>
        <v>50</v>
      </c>
      <c r="L531" s="71">
        <f>VIII!F128*100</f>
        <v>50</v>
      </c>
      <c r="M531" s="71">
        <f>VIII!G128*100</f>
        <v>50</v>
      </c>
      <c r="N531" s="71">
        <f>VIII!H128*100</f>
        <v>50.041666666666664</v>
      </c>
      <c r="O531" s="71">
        <f>VIII!I128*100</f>
        <v>50.083333333333336</v>
      </c>
      <c r="P531" s="71">
        <f>VIII!J128*100</f>
        <v>50.125</v>
      </c>
      <c r="Q531" s="71">
        <f>VIII!K128*100</f>
        <v>50.166666666666671</v>
      </c>
      <c r="R531" s="71">
        <f>VIII!L128*100</f>
        <v>50.208333333333336</v>
      </c>
      <c r="S531" s="71">
        <f>VIII!M128*100</f>
        <v>50.249999999999993</v>
      </c>
      <c r="T531" s="71">
        <f>VIII!N128*100</f>
        <v>50.291666666666671</v>
      </c>
      <c r="U531" s="71">
        <f>VIII!O128*100</f>
        <v>50.333333333333329</v>
      </c>
      <c r="V531" s="71">
        <f>VIII!P128*100</f>
        <v>50.375</v>
      </c>
      <c r="W531" s="71">
        <f>VIII!Q128*100</f>
        <v>50.416666666666664</v>
      </c>
      <c r="X531" s="71">
        <f>VIII!R128*100</f>
        <v>50.458333333333336</v>
      </c>
      <c r="Y531" s="71">
        <f>VIII!S128*100</f>
        <v>50.5</v>
      </c>
      <c r="Z531" s="71">
        <f>VIII!T128*100</f>
        <v>50.541666666666664</v>
      </c>
      <c r="AA531" s="71">
        <f>VIII!U128*100</f>
        <v>50.583333333333336</v>
      </c>
      <c r="AB531" s="71">
        <f>VIII!V128*100</f>
        <v>50.625</v>
      </c>
      <c r="AC531" s="71">
        <f>VIII!W128*100</f>
        <v>50.666666666666671</v>
      </c>
      <c r="AD531" s="71">
        <f>VIII!X128*100</f>
        <v>50.708333333333336</v>
      </c>
      <c r="AE531" s="71">
        <f>VIII!Y128*100</f>
        <v>50.749999999999993</v>
      </c>
      <c r="AF531" s="71">
        <f>VIII!Z128*100</f>
        <v>50.791666666666671</v>
      </c>
      <c r="AG531" s="71">
        <f>VIII!AA128*100</f>
        <v>50.833333333333329</v>
      </c>
      <c r="AH531" s="71">
        <f>VIII!AB128*100</f>
        <v>50.875</v>
      </c>
      <c r="AI531" s="71">
        <f>VIII!AC128*100</f>
        <v>50.916666666666664</v>
      </c>
      <c r="AJ531" s="71">
        <f>VIII!AD128*100</f>
        <v>50.958333333333329</v>
      </c>
      <c r="AK531" s="71">
        <f>VIII!AE128*100</f>
        <v>51</v>
      </c>
      <c r="AL531" s="71">
        <f>VIII!AF128*100</f>
        <v>51.041666666666664</v>
      </c>
      <c r="AM531" s="71">
        <f>VIII!AG128*100</f>
        <v>51.083333333333336</v>
      </c>
      <c r="AN531" s="71">
        <f>VIII!AH128*100</f>
        <v>51.125</v>
      </c>
      <c r="AO531" s="71">
        <f>VIII!AI128*100</f>
        <v>51.166666666666671</v>
      </c>
      <c r="AP531" s="71">
        <f>VIII!AJ128*100</f>
        <v>51.208333333333336</v>
      </c>
      <c r="AQ531" s="71">
        <f>VIII!AK128*100</f>
        <v>51.249999999999993</v>
      </c>
    </row>
    <row r="532" spans="1:43" x14ac:dyDescent="0.2">
      <c r="A532" s="67" t="s">
        <v>94</v>
      </c>
      <c r="B532" s="67" t="s">
        <v>95</v>
      </c>
      <c r="C532" s="67" t="s">
        <v>104</v>
      </c>
      <c r="D532" s="67" t="s">
        <v>79</v>
      </c>
      <c r="E532" s="67" t="s">
        <v>13</v>
      </c>
      <c r="F532" s="67" t="s">
        <v>102</v>
      </c>
      <c r="G532" s="68" t="str">
        <f>VIII!B129</f>
        <v>%</v>
      </c>
      <c r="H532" s="67" t="s">
        <v>93</v>
      </c>
      <c r="I532" s="69">
        <v>8</v>
      </c>
      <c r="J532" s="71">
        <f>VIII!D129*100</f>
        <v>76.7</v>
      </c>
      <c r="K532" s="71">
        <f>VIII!E129*100</f>
        <v>76.7</v>
      </c>
      <c r="L532" s="71">
        <f>VIII!F129*100</f>
        <v>76.7</v>
      </c>
      <c r="M532" s="71">
        <f>VIII!G129*100</f>
        <v>76.7</v>
      </c>
      <c r="N532" s="71">
        <f>VIII!H129*100</f>
        <v>76.76391666666666</v>
      </c>
      <c r="O532" s="71">
        <f>VIII!I129*100</f>
        <v>76.827833333333345</v>
      </c>
      <c r="P532" s="71">
        <f>VIII!J129*100</f>
        <v>76.891749999999988</v>
      </c>
      <c r="Q532" s="71">
        <f>VIII!K129*100</f>
        <v>76.955666666666673</v>
      </c>
      <c r="R532" s="71">
        <f>VIII!L129*100</f>
        <v>77.01958333333333</v>
      </c>
      <c r="S532" s="71">
        <f>VIII!M129*100</f>
        <v>77.083499999999987</v>
      </c>
      <c r="T532" s="71">
        <f>VIII!N129*100</f>
        <v>77.147416666666672</v>
      </c>
      <c r="U532" s="71">
        <f>VIII!O129*100</f>
        <v>77.211333333333329</v>
      </c>
      <c r="V532" s="71">
        <f>VIII!P129*100</f>
        <v>77.27525</v>
      </c>
      <c r="W532" s="71">
        <f>VIII!Q129*100</f>
        <v>77.339166666666671</v>
      </c>
      <c r="X532" s="71">
        <f>VIII!R129*100</f>
        <v>77.403083333333342</v>
      </c>
      <c r="Y532" s="71">
        <f>VIII!S129*100</f>
        <v>77.466999999999999</v>
      </c>
      <c r="Z532" s="71">
        <f>VIII!T129*100</f>
        <v>77.530916666666656</v>
      </c>
      <c r="AA532" s="71">
        <f>VIII!U129*100</f>
        <v>77.594833333333341</v>
      </c>
      <c r="AB532" s="71">
        <f>VIII!V129*100</f>
        <v>77.658749999999998</v>
      </c>
      <c r="AC532" s="71">
        <f>VIII!W129*100</f>
        <v>77.722666666666669</v>
      </c>
      <c r="AD532" s="71">
        <f>VIII!X129*100</f>
        <v>77.78658333333334</v>
      </c>
      <c r="AE532" s="71">
        <f>VIII!Y129*100</f>
        <v>77.850499999999982</v>
      </c>
      <c r="AF532" s="71">
        <f>VIII!Z129*100</f>
        <v>77.914416666666682</v>
      </c>
      <c r="AG532" s="71">
        <f>VIII!AA129*100</f>
        <v>77.978333333333325</v>
      </c>
      <c r="AH532" s="71">
        <f>VIII!AB129*100</f>
        <v>78.042249999999996</v>
      </c>
      <c r="AI532" s="71">
        <f>VIII!AC129*100</f>
        <v>78.106166666666667</v>
      </c>
      <c r="AJ532" s="71">
        <f>VIII!AD129*100</f>
        <v>78.170083333333324</v>
      </c>
      <c r="AK532" s="71">
        <f>VIII!AE129*100</f>
        <v>78.234000000000009</v>
      </c>
      <c r="AL532" s="71">
        <f>VIII!AF129*100</f>
        <v>78.297916666666666</v>
      </c>
      <c r="AM532" s="71">
        <f>VIII!AG129*100</f>
        <v>78.361833333333337</v>
      </c>
      <c r="AN532" s="71">
        <f>VIII!AH129*100</f>
        <v>78.425749999999994</v>
      </c>
      <c r="AO532" s="71">
        <f>VIII!AI129*100</f>
        <v>78.489666666666679</v>
      </c>
      <c r="AP532" s="71">
        <f>VIII!AJ129*100</f>
        <v>78.553583333333336</v>
      </c>
      <c r="AQ532" s="71">
        <f>VIII!AK129*100</f>
        <v>78.617499999999993</v>
      </c>
    </row>
    <row r="533" spans="1:43" x14ac:dyDescent="0.2">
      <c r="A533" s="67" t="s">
        <v>94</v>
      </c>
      <c r="B533" s="67" t="s">
        <v>95</v>
      </c>
      <c r="C533" s="67" t="s">
        <v>104</v>
      </c>
      <c r="D533" s="67" t="s">
        <v>79</v>
      </c>
      <c r="E533" s="67" t="s">
        <v>55</v>
      </c>
      <c r="F533" s="67" t="s">
        <v>102</v>
      </c>
      <c r="G533" s="68" t="str">
        <f>VIII!B130</f>
        <v>%</v>
      </c>
      <c r="H533" s="67" t="s">
        <v>93</v>
      </c>
      <c r="I533" s="69">
        <v>8</v>
      </c>
      <c r="J533" s="71">
        <f>VIII!D130*100</f>
        <v>76.7</v>
      </c>
      <c r="K533" s="71">
        <f>VIII!E130*100</f>
        <v>76.7</v>
      </c>
      <c r="L533" s="71">
        <f>VIII!F130*100</f>
        <v>76.7</v>
      </c>
      <c r="M533" s="71">
        <f>VIII!G130*100</f>
        <v>76.7</v>
      </c>
      <c r="N533" s="71">
        <f>VIII!H130*100</f>
        <v>76.76391666666666</v>
      </c>
      <c r="O533" s="71">
        <f>VIII!I130*100</f>
        <v>76.827833333333345</v>
      </c>
      <c r="P533" s="71">
        <f>VIII!J130*100</f>
        <v>76.891749999999988</v>
      </c>
      <c r="Q533" s="71">
        <f>VIII!K130*100</f>
        <v>76.955666666666673</v>
      </c>
      <c r="R533" s="71">
        <f>VIII!L130*100</f>
        <v>77.01958333333333</v>
      </c>
      <c r="S533" s="71">
        <f>VIII!M130*100</f>
        <v>77.083499999999987</v>
      </c>
      <c r="T533" s="71">
        <f>VIII!N130*100</f>
        <v>77.147416666666672</v>
      </c>
      <c r="U533" s="71">
        <f>VIII!O130*100</f>
        <v>77.211333333333329</v>
      </c>
      <c r="V533" s="71">
        <f>VIII!P130*100</f>
        <v>77.27525</v>
      </c>
      <c r="W533" s="71">
        <f>VIII!Q130*100</f>
        <v>77.339166666666671</v>
      </c>
      <c r="X533" s="71">
        <f>VIII!R130*100</f>
        <v>77.403083333333342</v>
      </c>
      <c r="Y533" s="71">
        <f>VIII!S130*100</f>
        <v>77.466999999999999</v>
      </c>
      <c r="Z533" s="71">
        <f>VIII!T130*100</f>
        <v>77.530916666666656</v>
      </c>
      <c r="AA533" s="71">
        <f>VIII!U130*100</f>
        <v>77.594833333333341</v>
      </c>
      <c r="AB533" s="71">
        <f>VIII!V130*100</f>
        <v>77.658749999999998</v>
      </c>
      <c r="AC533" s="71">
        <f>VIII!W130*100</f>
        <v>77.722666666666669</v>
      </c>
      <c r="AD533" s="71">
        <f>VIII!X130*100</f>
        <v>77.78658333333334</v>
      </c>
      <c r="AE533" s="71">
        <f>VIII!Y130*100</f>
        <v>77.850499999999982</v>
      </c>
      <c r="AF533" s="71">
        <f>VIII!Z130*100</f>
        <v>77.914416666666682</v>
      </c>
      <c r="AG533" s="71">
        <f>VIII!AA130*100</f>
        <v>77.978333333333325</v>
      </c>
      <c r="AH533" s="71">
        <f>VIII!AB130*100</f>
        <v>78.042249999999996</v>
      </c>
      <c r="AI533" s="71">
        <f>VIII!AC130*100</f>
        <v>78.106166666666667</v>
      </c>
      <c r="AJ533" s="71">
        <f>VIII!AD130*100</f>
        <v>78.170083333333324</v>
      </c>
      <c r="AK533" s="71">
        <f>VIII!AE130*100</f>
        <v>78.234000000000009</v>
      </c>
      <c r="AL533" s="71">
        <f>VIII!AF130*100</f>
        <v>78.297916666666666</v>
      </c>
      <c r="AM533" s="71">
        <f>VIII!AG130*100</f>
        <v>78.361833333333337</v>
      </c>
      <c r="AN533" s="71">
        <f>VIII!AH130*100</f>
        <v>78.425749999999994</v>
      </c>
      <c r="AO533" s="71">
        <f>VIII!AI130*100</f>
        <v>78.489666666666679</v>
      </c>
      <c r="AP533" s="71">
        <f>VIII!AJ130*100</f>
        <v>78.553583333333336</v>
      </c>
      <c r="AQ533" s="71">
        <f>VIII!AK130*100</f>
        <v>78.617499999999993</v>
      </c>
    </row>
    <row r="534" spans="1:43" x14ac:dyDescent="0.2">
      <c r="A534" s="67" t="s">
        <v>94</v>
      </c>
      <c r="B534" s="67" t="s">
        <v>95</v>
      </c>
      <c r="C534" s="67" t="s">
        <v>104</v>
      </c>
      <c r="D534" s="67" t="s">
        <v>79</v>
      </c>
      <c r="E534" s="67" t="s">
        <v>56</v>
      </c>
      <c r="F534" s="67" t="s">
        <v>102</v>
      </c>
      <c r="G534" s="68" t="str">
        <f>VIII!B131</f>
        <v>%</v>
      </c>
      <c r="H534" s="67" t="s">
        <v>93</v>
      </c>
      <c r="I534" s="69">
        <v>8</v>
      </c>
      <c r="J534" s="71">
        <f>VIII!D131*100</f>
        <v>73.400000000000006</v>
      </c>
      <c r="K534" s="71">
        <f>VIII!E131*100</f>
        <v>73.400000000000006</v>
      </c>
      <c r="L534" s="71">
        <f>VIII!F131*100</f>
        <v>73.400000000000006</v>
      </c>
      <c r="M534" s="71">
        <f>VIII!G131*100</f>
        <v>73.400000000000006</v>
      </c>
      <c r="N534" s="71">
        <f>VIII!H131*100</f>
        <v>73.461166666666671</v>
      </c>
      <c r="O534" s="71">
        <f>VIII!I131*100</f>
        <v>73.52233333333335</v>
      </c>
      <c r="P534" s="71">
        <f>VIII!J131*100</f>
        <v>73.583500000000001</v>
      </c>
      <c r="Q534" s="71">
        <f>VIII!K131*100</f>
        <v>73.64466666666668</v>
      </c>
      <c r="R534" s="71">
        <f>VIII!L131*100</f>
        <v>73.705833333333331</v>
      </c>
      <c r="S534" s="71">
        <f>VIII!M131*100</f>
        <v>73.76700000000001</v>
      </c>
      <c r="T534" s="71">
        <f>VIII!N131*100</f>
        <v>73.828166666666689</v>
      </c>
      <c r="U534" s="71">
        <f>VIII!O131*100</f>
        <v>73.88933333333334</v>
      </c>
      <c r="V534" s="71">
        <f>VIII!P131*100</f>
        <v>73.950500000000019</v>
      </c>
      <c r="W534" s="71">
        <f>VIII!Q131*100</f>
        <v>74.01166666666667</v>
      </c>
      <c r="X534" s="71">
        <f>VIII!R131*100</f>
        <v>74.07283333333335</v>
      </c>
      <c r="Y534" s="71">
        <f>VIII!S131*100</f>
        <v>74.134000000000015</v>
      </c>
      <c r="Z534" s="71">
        <f>VIII!T131*100</f>
        <v>74.195166666666665</v>
      </c>
      <c r="AA534" s="71">
        <f>VIII!U131*100</f>
        <v>74.256333333333345</v>
      </c>
      <c r="AB534" s="71">
        <f>VIII!V131*100</f>
        <v>74.31750000000001</v>
      </c>
      <c r="AC534" s="71">
        <f>VIII!W131*100</f>
        <v>74.378666666666675</v>
      </c>
      <c r="AD534" s="71">
        <f>VIII!X131*100</f>
        <v>74.43983333333334</v>
      </c>
      <c r="AE534" s="71">
        <f>VIII!Y131*100</f>
        <v>74.501000000000005</v>
      </c>
      <c r="AF534" s="71">
        <f>VIII!Z131*100</f>
        <v>74.56216666666667</v>
      </c>
      <c r="AG534" s="71">
        <f>VIII!AA131*100</f>
        <v>74.623333333333335</v>
      </c>
      <c r="AH534" s="71">
        <f>VIII!AB131*100</f>
        <v>74.684500000000014</v>
      </c>
      <c r="AI534" s="71">
        <f>VIII!AC131*100</f>
        <v>74.745666666666679</v>
      </c>
      <c r="AJ534" s="71">
        <f>VIII!AD131*100</f>
        <v>74.80683333333333</v>
      </c>
      <c r="AK534" s="71">
        <f>VIII!AE131*100</f>
        <v>74.868000000000009</v>
      </c>
      <c r="AL534" s="71">
        <f>VIII!AF131*100</f>
        <v>74.929166666666674</v>
      </c>
      <c r="AM534" s="71">
        <f>VIII!AG131*100</f>
        <v>74.990333333333353</v>
      </c>
      <c r="AN534" s="71">
        <f>VIII!AH131*100</f>
        <v>75.051500000000004</v>
      </c>
      <c r="AO534" s="71">
        <f>VIII!AI131*100</f>
        <v>75.112666666666684</v>
      </c>
      <c r="AP534" s="71">
        <f>VIII!AJ131*100</f>
        <v>75.173833333333334</v>
      </c>
      <c r="AQ534" s="71">
        <f>VIII!AK131*100</f>
        <v>75.235000000000014</v>
      </c>
    </row>
    <row r="535" spans="1:43" x14ac:dyDescent="0.2">
      <c r="A535" s="67" t="s">
        <v>94</v>
      </c>
      <c r="B535" s="67" t="s">
        <v>95</v>
      </c>
      <c r="C535" s="67" t="s">
        <v>104</v>
      </c>
      <c r="D535" s="67" t="s">
        <v>79</v>
      </c>
      <c r="E535" s="67" t="s">
        <v>14</v>
      </c>
      <c r="F535" s="67" t="s">
        <v>102</v>
      </c>
      <c r="G535" s="68" t="str">
        <f>VIII!B132</f>
        <v>%</v>
      </c>
      <c r="H535" s="67" t="s">
        <v>93</v>
      </c>
      <c r="I535" s="69">
        <v>8</v>
      </c>
      <c r="J535" s="71">
        <f>VIII!D132*100</f>
        <v>100</v>
      </c>
      <c r="K535" s="71">
        <f>VIII!E132*100</f>
        <v>100</v>
      </c>
      <c r="L535" s="71">
        <f>VIII!F132*100</f>
        <v>100</v>
      </c>
      <c r="M535" s="71">
        <f>VIII!G132*100</f>
        <v>100</v>
      </c>
      <c r="N535" s="71">
        <f>VIII!H132*100</f>
        <v>100</v>
      </c>
      <c r="O535" s="71">
        <f>VIII!I132*100</f>
        <v>100</v>
      </c>
      <c r="P535" s="71">
        <f>VIII!J132*100</f>
        <v>100</v>
      </c>
      <c r="Q535" s="71">
        <f>VIII!K132*100</f>
        <v>100</v>
      </c>
      <c r="R535" s="71">
        <f>VIII!L132*100</f>
        <v>100</v>
      </c>
      <c r="S535" s="71">
        <f>VIII!M132*100</f>
        <v>100</v>
      </c>
      <c r="T535" s="71">
        <f>VIII!N132*100</f>
        <v>100</v>
      </c>
      <c r="U535" s="71">
        <f>VIII!O132*100</f>
        <v>100</v>
      </c>
      <c r="V535" s="71">
        <f>VIII!P132*100</f>
        <v>100</v>
      </c>
      <c r="W535" s="71">
        <f>VIII!Q132*100</f>
        <v>100</v>
      </c>
      <c r="X535" s="71">
        <f>VIII!R132*100</f>
        <v>100</v>
      </c>
      <c r="Y535" s="71">
        <f>VIII!S132*100</f>
        <v>100</v>
      </c>
      <c r="Z535" s="71">
        <f>VIII!T132*100</f>
        <v>100</v>
      </c>
      <c r="AA535" s="71">
        <f>VIII!U132*100</f>
        <v>100</v>
      </c>
      <c r="AB535" s="71">
        <f>VIII!V132*100</f>
        <v>100</v>
      </c>
      <c r="AC535" s="71">
        <f>VIII!W132*100</f>
        <v>100</v>
      </c>
      <c r="AD535" s="71">
        <f>VIII!X132*100</f>
        <v>100</v>
      </c>
      <c r="AE535" s="71">
        <f>VIII!Y132*100</f>
        <v>100</v>
      </c>
      <c r="AF535" s="71">
        <f>VIII!Z132*100</f>
        <v>100</v>
      </c>
      <c r="AG535" s="71">
        <f>VIII!AA132*100</f>
        <v>100</v>
      </c>
      <c r="AH535" s="71">
        <f>VIII!AB132*100</f>
        <v>100</v>
      </c>
      <c r="AI535" s="71">
        <f>VIII!AC132*100</f>
        <v>100</v>
      </c>
      <c r="AJ535" s="71">
        <f>VIII!AD132*100</f>
        <v>100</v>
      </c>
      <c r="AK535" s="71">
        <f>VIII!AE132*100</f>
        <v>100</v>
      </c>
      <c r="AL535" s="71">
        <f>VIII!AF132*100</f>
        <v>100</v>
      </c>
      <c r="AM535" s="71">
        <f>VIII!AG132*100</f>
        <v>100</v>
      </c>
      <c r="AN535" s="71">
        <f>VIII!AH132*100</f>
        <v>100</v>
      </c>
      <c r="AO535" s="71">
        <f>VIII!AI132*100</f>
        <v>100</v>
      </c>
      <c r="AP535" s="71">
        <f>VIII!AJ132*100</f>
        <v>100</v>
      </c>
      <c r="AQ535" s="71">
        <f>VIII!AK132*100</f>
        <v>100</v>
      </c>
    </row>
    <row r="536" spans="1:43" x14ac:dyDescent="0.2">
      <c r="A536" s="67" t="s">
        <v>94</v>
      </c>
      <c r="B536" s="67" t="s">
        <v>95</v>
      </c>
      <c r="C536" s="67" t="s">
        <v>104</v>
      </c>
      <c r="D536" s="67" t="s">
        <v>79</v>
      </c>
      <c r="E536" s="67" t="s">
        <v>75</v>
      </c>
      <c r="F536" s="67" t="s">
        <v>102</v>
      </c>
      <c r="G536" s="68" t="str">
        <f>VIII!B133</f>
        <v>%</v>
      </c>
      <c r="H536" s="67" t="s">
        <v>93</v>
      </c>
      <c r="I536" s="69">
        <v>8</v>
      </c>
      <c r="J536" s="71">
        <f>VIII!D133*100</f>
        <v>100</v>
      </c>
      <c r="K536" s="71">
        <f>VIII!E133*100</f>
        <v>100</v>
      </c>
      <c r="L536" s="71">
        <f>VIII!F133*100</f>
        <v>100</v>
      </c>
      <c r="M536" s="71">
        <f>VIII!G133*100</f>
        <v>100</v>
      </c>
      <c r="N536" s="71">
        <f>VIII!H133*100</f>
        <v>100</v>
      </c>
      <c r="O536" s="71">
        <f>VIII!I133*100</f>
        <v>100</v>
      </c>
      <c r="P536" s="71">
        <f>VIII!J133*100</f>
        <v>100</v>
      </c>
      <c r="Q536" s="71">
        <f>VIII!K133*100</f>
        <v>100</v>
      </c>
      <c r="R536" s="71">
        <f>VIII!L133*100</f>
        <v>100</v>
      </c>
      <c r="S536" s="71">
        <f>VIII!M133*100</f>
        <v>100</v>
      </c>
      <c r="T536" s="71">
        <f>VIII!N133*100</f>
        <v>100</v>
      </c>
      <c r="U536" s="71">
        <f>VIII!O133*100</f>
        <v>100</v>
      </c>
      <c r="V536" s="71">
        <f>VIII!P133*100</f>
        <v>100</v>
      </c>
      <c r="W536" s="71">
        <f>VIII!Q133*100</f>
        <v>100</v>
      </c>
      <c r="X536" s="71">
        <f>VIII!R133*100</f>
        <v>100</v>
      </c>
      <c r="Y536" s="71">
        <f>VIII!S133*100</f>
        <v>100</v>
      </c>
      <c r="Z536" s="71">
        <f>VIII!T133*100</f>
        <v>100</v>
      </c>
      <c r="AA536" s="71">
        <f>VIII!U133*100</f>
        <v>100</v>
      </c>
      <c r="AB536" s="71">
        <f>VIII!V133*100</f>
        <v>100</v>
      </c>
      <c r="AC536" s="71">
        <f>VIII!W133*100</f>
        <v>100</v>
      </c>
      <c r="AD536" s="71">
        <f>VIII!X133*100</f>
        <v>100</v>
      </c>
      <c r="AE536" s="71">
        <f>VIII!Y133*100</f>
        <v>100</v>
      </c>
      <c r="AF536" s="71">
        <f>VIII!Z133*100</f>
        <v>100</v>
      </c>
      <c r="AG536" s="71">
        <f>VIII!AA133*100</f>
        <v>100</v>
      </c>
      <c r="AH536" s="71">
        <f>VIII!AB133*100</f>
        <v>100</v>
      </c>
      <c r="AI536" s="71">
        <f>VIII!AC133*100</f>
        <v>100</v>
      </c>
      <c r="AJ536" s="71">
        <f>VIII!AD133*100</f>
        <v>100</v>
      </c>
      <c r="AK536" s="71">
        <f>VIII!AE133*100</f>
        <v>100</v>
      </c>
      <c r="AL536" s="71">
        <f>VIII!AF133*100</f>
        <v>100</v>
      </c>
      <c r="AM536" s="71">
        <f>VIII!AG133*100</f>
        <v>100</v>
      </c>
      <c r="AN536" s="71">
        <f>VIII!AH133*100</f>
        <v>100</v>
      </c>
      <c r="AO536" s="71">
        <f>VIII!AI133*100</f>
        <v>100</v>
      </c>
      <c r="AP536" s="71">
        <f>VIII!AJ133*100</f>
        <v>100</v>
      </c>
      <c r="AQ536" s="71">
        <f>VIII!AK133*100</f>
        <v>100</v>
      </c>
    </row>
    <row r="537" spans="1:43" x14ac:dyDescent="0.2">
      <c r="A537" s="67" t="s">
        <v>94</v>
      </c>
      <c r="B537" s="67" t="s">
        <v>95</v>
      </c>
      <c r="C537" s="67" t="s">
        <v>104</v>
      </c>
      <c r="D537" s="67" t="s">
        <v>80</v>
      </c>
      <c r="E537" s="67" t="s">
        <v>23</v>
      </c>
      <c r="F537" s="67" t="s">
        <v>102</v>
      </c>
      <c r="G537" s="68" t="str">
        <f>VIII!B136</f>
        <v>%</v>
      </c>
      <c r="H537" s="67" t="s">
        <v>93</v>
      </c>
      <c r="I537" s="69">
        <v>8</v>
      </c>
      <c r="J537" s="71">
        <f>VIII!D136*100</f>
        <v>100</v>
      </c>
      <c r="K537" s="71">
        <f>VIII!E136*100</f>
        <v>100</v>
      </c>
      <c r="L537" s="71">
        <f>VIII!F136*100</f>
        <v>100</v>
      </c>
      <c r="M537" s="71">
        <f>VIII!G136*100</f>
        <v>100</v>
      </c>
      <c r="N537" s="71">
        <f>VIII!H136*100</f>
        <v>100</v>
      </c>
      <c r="O537" s="71">
        <f>VIII!I136*100</f>
        <v>100</v>
      </c>
      <c r="P537" s="71">
        <f>VIII!J136*100</f>
        <v>100</v>
      </c>
      <c r="Q537" s="71">
        <f>VIII!K136*100</f>
        <v>100</v>
      </c>
      <c r="R537" s="71">
        <f>VIII!L136*100</f>
        <v>100</v>
      </c>
      <c r="S537" s="71">
        <f>VIII!M136*100</f>
        <v>100</v>
      </c>
      <c r="T537" s="71">
        <f>VIII!N136*100</f>
        <v>100</v>
      </c>
      <c r="U537" s="71">
        <f>VIII!O136*100</f>
        <v>100</v>
      </c>
      <c r="V537" s="71">
        <f>VIII!P136*100</f>
        <v>100</v>
      </c>
      <c r="W537" s="71">
        <f>VIII!Q136*100</f>
        <v>100</v>
      </c>
      <c r="X537" s="71">
        <f>VIII!R136*100</f>
        <v>100</v>
      </c>
      <c r="Y537" s="71">
        <f>VIII!S136*100</f>
        <v>100</v>
      </c>
      <c r="Z537" s="71">
        <f>VIII!T136*100</f>
        <v>100</v>
      </c>
      <c r="AA537" s="71">
        <f>VIII!U136*100</f>
        <v>100</v>
      </c>
      <c r="AB537" s="71">
        <f>VIII!V136*100</f>
        <v>100</v>
      </c>
      <c r="AC537" s="71">
        <f>VIII!W136*100</f>
        <v>100</v>
      </c>
      <c r="AD537" s="71">
        <f>VIII!X136*100</f>
        <v>100</v>
      </c>
      <c r="AE537" s="71">
        <f>VIII!Y136*100</f>
        <v>100</v>
      </c>
      <c r="AF537" s="71">
        <f>VIII!Z136*100</f>
        <v>100</v>
      </c>
      <c r="AG537" s="71">
        <f>VIII!AA136*100</f>
        <v>100</v>
      </c>
      <c r="AH537" s="71">
        <f>VIII!AB136*100</f>
        <v>100</v>
      </c>
      <c r="AI537" s="71">
        <f>VIII!AC136*100</f>
        <v>100</v>
      </c>
      <c r="AJ537" s="71">
        <f>VIII!AD136*100</f>
        <v>100</v>
      </c>
      <c r="AK537" s="71">
        <f>VIII!AE136*100</f>
        <v>100</v>
      </c>
      <c r="AL537" s="71">
        <f>VIII!AF136*100</f>
        <v>100</v>
      </c>
      <c r="AM537" s="71">
        <f>VIII!AG136*100</f>
        <v>100</v>
      </c>
      <c r="AN537" s="71">
        <f>VIII!AH136*100</f>
        <v>100</v>
      </c>
      <c r="AO537" s="71">
        <f>VIII!AI136*100</f>
        <v>100</v>
      </c>
      <c r="AP537" s="71">
        <f>VIII!AJ136*100</f>
        <v>100</v>
      </c>
      <c r="AQ537" s="71">
        <f>VIII!AK136*100</f>
        <v>100</v>
      </c>
    </row>
    <row r="538" spans="1:43" x14ac:dyDescent="0.2">
      <c r="A538" s="67" t="s">
        <v>92</v>
      </c>
      <c r="B538" s="67" t="s">
        <v>95</v>
      </c>
      <c r="C538" s="67" t="s">
        <v>103</v>
      </c>
      <c r="D538" s="67"/>
      <c r="E538" s="67"/>
      <c r="F538" s="67" t="s">
        <v>103</v>
      </c>
      <c r="G538" s="68" t="str">
        <f>IX!B11</f>
        <v>Miles Ton</v>
      </c>
      <c r="H538" s="67" t="s">
        <v>93</v>
      </c>
      <c r="I538" s="69">
        <v>9</v>
      </c>
      <c r="J538" s="71">
        <f>IX!D11</f>
        <v>0</v>
      </c>
      <c r="K538" s="71">
        <f>IX!E11</f>
        <v>0</v>
      </c>
      <c r="L538" s="71">
        <f>IX!F11</f>
        <v>0</v>
      </c>
      <c r="M538" s="71">
        <f>IX!G11</f>
        <v>0</v>
      </c>
      <c r="N538" s="71">
        <f>IX!H11</f>
        <v>0</v>
      </c>
      <c r="O538" s="71">
        <f>IX!I11</f>
        <v>0</v>
      </c>
      <c r="P538" s="71">
        <f>IX!J11</f>
        <v>0</v>
      </c>
      <c r="Q538" s="71">
        <f>IX!K11</f>
        <v>0</v>
      </c>
      <c r="R538" s="71">
        <f>IX!L11</f>
        <v>0</v>
      </c>
      <c r="S538" s="71">
        <f>IX!M11</f>
        <v>0</v>
      </c>
      <c r="T538" s="71">
        <f>IX!N11</f>
        <v>0</v>
      </c>
      <c r="U538" s="71">
        <f>IX!O11</f>
        <v>0</v>
      </c>
      <c r="V538" s="71">
        <f>IX!P11</f>
        <v>0</v>
      </c>
      <c r="W538" s="71">
        <f>IX!Q11</f>
        <v>0</v>
      </c>
      <c r="X538" s="71">
        <f>IX!R11</f>
        <v>0</v>
      </c>
      <c r="Y538" s="71">
        <f>IX!S11</f>
        <v>0</v>
      </c>
      <c r="Z538" s="71">
        <f>IX!T11</f>
        <v>0</v>
      </c>
      <c r="AA538" s="71">
        <f>IX!U11</f>
        <v>0</v>
      </c>
      <c r="AB538" s="71">
        <f>IX!V11</f>
        <v>0</v>
      </c>
      <c r="AC538" s="71">
        <f>IX!W11</f>
        <v>0</v>
      </c>
      <c r="AD538" s="71">
        <f>IX!X11</f>
        <v>0</v>
      </c>
      <c r="AE538" s="71">
        <f>IX!Y11</f>
        <v>0</v>
      </c>
      <c r="AF538" s="71">
        <f>IX!Z11</f>
        <v>0</v>
      </c>
      <c r="AG538" s="71">
        <f>IX!AA11</f>
        <v>0</v>
      </c>
      <c r="AH538" s="71">
        <f>IX!AB11</f>
        <v>0</v>
      </c>
      <c r="AI538" s="71">
        <f>IX!AC11</f>
        <v>0</v>
      </c>
      <c r="AJ538" s="71">
        <f>IX!AD11</f>
        <v>0</v>
      </c>
      <c r="AK538" s="71">
        <f>IX!AE11</f>
        <v>0</v>
      </c>
      <c r="AL538" s="71">
        <f>IX!AF11</f>
        <v>0</v>
      </c>
      <c r="AM538" s="71">
        <f>IX!AG11</f>
        <v>0</v>
      </c>
      <c r="AN538" s="71">
        <f>IX!AH11</f>
        <v>0</v>
      </c>
      <c r="AO538" s="71">
        <f>IX!AI11</f>
        <v>0</v>
      </c>
      <c r="AP538" s="71">
        <f>IX!AJ11</f>
        <v>0</v>
      </c>
      <c r="AQ538" s="71">
        <f>IX!AK11</f>
        <v>0</v>
      </c>
    </row>
    <row r="539" spans="1:43" x14ac:dyDescent="0.2">
      <c r="A539" s="67" t="s">
        <v>94</v>
      </c>
      <c r="B539" s="67" t="s">
        <v>95</v>
      </c>
      <c r="C539" s="67" t="s">
        <v>104</v>
      </c>
      <c r="D539" s="67" t="s">
        <v>16</v>
      </c>
      <c r="E539" s="67"/>
      <c r="F539" s="67" t="s">
        <v>96</v>
      </c>
      <c r="G539" s="68" t="str">
        <f>IX!B45</f>
        <v>Mcal/Ton</v>
      </c>
      <c r="H539" s="67" t="s">
        <v>97</v>
      </c>
      <c r="I539" s="69">
        <v>9</v>
      </c>
      <c r="J539" s="71">
        <f>IX!D45</f>
        <v>1E-3</v>
      </c>
      <c r="K539" s="71">
        <f>IX!E45</f>
        <v>0</v>
      </c>
      <c r="L539" s="71">
        <f>IX!F45</f>
        <v>0</v>
      </c>
      <c r="M539" s="71">
        <f>IX!G45</f>
        <v>0</v>
      </c>
      <c r="N539" s="71">
        <f>IX!H45</f>
        <v>0</v>
      </c>
      <c r="O539" s="71">
        <f>IX!I45</f>
        <v>0</v>
      </c>
      <c r="P539" s="71">
        <f>IX!J45</f>
        <v>0</v>
      </c>
      <c r="Q539" s="71">
        <f>IX!K45</f>
        <v>0</v>
      </c>
      <c r="R539" s="71">
        <f>IX!L45</f>
        <v>0</v>
      </c>
      <c r="S539" s="71">
        <f>IX!M45</f>
        <v>0</v>
      </c>
      <c r="T539" s="71">
        <f>IX!N45</f>
        <v>0</v>
      </c>
      <c r="U539" s="71">
        <f>IX!O45</f>
        <v>0</v>
      </c>
      <c r="V539" s="71">
        <f>IX!P45</f>
        <v>0</v>
      </c>
      <c r="W539" s="71">
        <f>IX!Q45</f>
        <v>0</v>
      </c>
      <c r="X539" s="71">
        <f>IX!R45</f>
        <v>0</v>
      </c>
      <c r="Y539" s="71">
        <f>IX!S45</f>
        <v>0</v>
      </c>
      <c r="Z539" s="71">
        <f>IX!T45</f>
        <v>0</v>
      </c>
      <c r="AA539" s="71">
        <f>IX!U45</f>
        <v>0</v>
      </c>
      <c r="AB539" s="71">
        <f>IX!V45</f>
        <v>0</v>
      </c>
      <c r="AC539" s="71">
        <f>IX!W45</f>
        <v>0</v>
      </c>
      <c r="AD539" s="71">
        <f>IX!X45</f>
        <v>0</v>
      </c>
      <c r="AE539" s="71">
        <f>IX!Y45</f>
        <v>0</v>
      </c>
      <c r="AF539" s="71">
        <f>IX!Z45</f>
        <v>0</v>
      </c>
      <c r="AG539" s="71">
        <f>IX!AA45</f>
        <v>0</v>
      </c>
      <c r="AH539" s="71">
        <f>IX!AB45</f>
        <v>0</v>
      </c>
      <c r="AI539" s="71">
        <f>IX!AC45</f>
        <v>0</v>
      </c>
      <c r="AJ539" s="71">
        <f>IX!AD45</f>
        <v>0</v>
      </c>
      <c r="AK539" s="71">
        <f>IX!AE45</f>
        <v>0</v>
      </c>
      <c r="AL539" s="71">
        <f>IX!AF45</f>
        <v>0</v>
      </c>
      <c r="AM539" s="71">
        <f>IX!AG45</f>
        <v>0</v>
      </c>
      <c r="AN539" s="71">
        <f>IX!AH45</f>
        <v>0</v>
      </c>
      <c r="AO539" s="71">
        <f>IX!AI45</f>
        <v>0</v>
      </c>
      <c r="AP539" s="71">
        <f>IX!AJ45</f>
        <v>0</v>
      </c>
      <c r="AQ539" s="71">
        <f>IX!AK45</f>
        <v>0</v>
      </c>
    </row>
    <row r="540" spans="1:43" x14ac:dyDescent="0.2">
      <c r="A540" s="67" t="s">
        <v>94</v>
      </c>
      <c r="B540" s="67" t="s">
        <v>95</v>
      </c>
      <c r="C540" s="67" t="s">
        <v>104</v>
      </c>
      <c r="D540" s="67" t="s">
        <v>79</v>
      </c>
      <c r="E540" s="67"/>
      <c r="F540" s="67" t="s">
        <v>96</v>
      </c>
      <c r="G540" s="68" t="str">
        <f>IX!B46</f>
        <v>Mcal/Ton</v>
      </c>
      <c r="H540" s="67" t="s">
        <v>97</v>
      </c>
      <c r="I540" s="69">
        <v>9</v>
      </c>
      <c r="J540" s="71">
        <f>IX!D46</f>
        <v>1E-3</v>
      </c>
      <c r="K540" s="71">
        <f>IX!E46</f>
        <v>0</v>
      </c>
      <c r="L540" s="71">
        <f>IX!F46</f>
        <v>0</v>
      </c>
      <c r="M540" s="71">
        <f>IX!G46</f>
        <v>0</v>
      </c>
      <c r="N540" s="71">
        <f>IX!H46</f>
        <v>0</v>
      </c>
      <c r="O540" s="71">
        <f>IX!I46</f>
        <v>0</v>
      </c>
      <c r="P540" s="71">
        <f>IX!J46</f>
        <v>0</v>
      </c>
      <c r="Q540" s="71">
        <f>IX!K46</f>
        <v>0</v>
      </c>
      <c r="R540" s="71">
        <f>IX!L46</f>
        <v>0</v>
      </c>
      <c r="S540" s="71">
        <f>IX!M46</f>
        <v>0</v>
      </c>
      <c r="T540" s="71">
        <f>IX!N46</f>
        <v>0</v>
      </c>
      <c r="U540" s="71">
        <f>IX!O46</f>
        <v>0</v>
      </c>
      <c r="V540" s="71">
        <f>IX!P46</f>
        <v>0</v>
      </c>
      <c r="W540" s="71">
        <f>IX!Q46</f>
        <v>0</v>
      </c>
      <c r="X540" s="71">
        <f>IX!R46</f>
        <v>0</v>
      </c>
      <c r="Y540" s="71">
        <f>IX!S46</f>
        <v>0</v>
      </c>
      <c r="Z540" s="71">
        <f>IX!T46</f>
        <v>0</v>
      </c>
      <c r="AA540" s="71">
        <f>IX!U46</f>
        <v>0</v>
      </c>
      <c r="AB540" s="71">
        <f>IX!V46</f>
        <v>0</v>
      </c>
      <c r="AC540" s="71">
        <f>IX!W46</f>
        <v>0</v>
      </c>
      <c r="AD540" s="71">
        <f>IX!X46</f>
        <v>0</v>
      </c>
      <c r="AE540" s="71">
        <f>IX!Y46</f>
        <v>0</v>
      </c>
      <c r="AF540" s="71">
        <f>IX!Z46</f>
        <v>0</v>
      </c>
      <c r="AG540" s="71">
        <f>IX!AA46</f>
        <v>0</v>
      </c>
      <c r="AH540" s="71">
        <f>IX!AB46</f>
        <v>0</v>
      </c>
      <c r="AI540" s="71">
        <f>IX!AC46</f>
        <v>0</v>
      </c>
      <c r="AJ540" s="71">
        <f>IX!AD46</f>
        <v>0</v>
      </c>
      <c r="AK540" s="71">
        <f>IX!AE46</f>
        <v>0</v>
      </c>
      <c r="AL540" s="71">
        <f>IX!AF46</f>
        <v>0</v>
      </c>
      <c r="AM540" s="71">
        <f>IX!AG46</f>
        <v>0</v>
      </c>
      <c r="AN540" s="71">
        <f>IX!AH46</f>
        <v>0</v>
      </c>
      <c r="AO540" s="71">
        <f>IX!AI46</f>
        <v>0</v>
      </c>
      <c r="AP540" s="71">
        <f>IX!AJ46</f>
        <v>0</v>
      </c>
      <c r="AQ540" s="71">
        <f>IX!AK46</f>
        <v>0</v>
      </c>
    </row>
    <row r="541" spans="1:43" x14ac:dyDescent="0.2">
      <c r="A541" s="67" t="s">
        <v>94</v>
      </c>
      <c r="B541" s="67" t="s">
        <v>95</v>
      </c>
      <c r="C541" s="67" t="s">
        <v>104</v>
      </c>
      <c r="D541" s="67" t="s">
        <v>80</v>
      </c>
      <c r="E541" s="67"/>
      <c r="F541" s="67" t="s">
        <v>96</v>
      </c>
      <c r="G541" s="68" t="str">
        <f>IX!B47</f>
        <v>Mcal/Ton</v>
      </c>
      <c r="H541" s="67" t="s">
        <v>97</v>
      </c>
      <c r="I541" s="69">
        <v>9</v>
      </c>
      <c r="J541" s="71">
        <f>IX!D47</f>
        <v>1E-3</v>
      </c>
      <c r="K541" s="71">
        <f>IX!E47</f>
        <v>0</v>
      </c>
      <c r="L541" s="71">
        <f>IX!F47</f>
        <v>0</v>
      </c>
      <c r="M541" s="71">
        <f>IX!G47</f>
        <v>0</v>
      </c>
      <c r="N541" s="71">
        <f>IX!H47</f>
        <v>0</v>
      </c>
      <c r="O541" s="71">
        <f>IX!I47</f>
        <v>0</v>
      </c>
      <c r="P541" s="71">
        <f>IX!J47</f>
        <v>0</v>
      </c>
      <c r="Q541" s="71">
        <f>IX!K47</f>
        <v>0</v>
      </c>
      <c r="R541" s="71">
        <f>IX!L47</f>
        <v>0</v>
      </c>
      <c r="S541" s="71">
        <f>IX!M47</f>
        <v>0</v>
      </c>
      <c r="T541" s="71">
        <f>IX!N47</f>
        <v>0</v>
      </c>
      <c r="U541" s="71">
        <f>IX!O47</f>
        <v>0</v>
      </c>
      <c r="V541" s="71">
        <f>IX!P47</f>
        <v>0</v>
      </c>
      <c r="W541" s="71">
        <f>IX!Q47</f>
        <v>0</v>
      </c>
      <c r="X541" s="71">
        <f>IX!R47</f>
        <v>0</v>
      </c>
      <c r="Y541" s="71">
        <f>IX!S47</f>
        <v>0</v>
      </c>
      <c r="Z541" s="71">
        <f>IX!T47</f>
        <v>0</v>
      </c>
      <c r="AA541" s="71">
        <f>IX!U47</f>
        <v>0</v>
      </c>
      <c r="AB541" s="71">
        <f>IX!V47</f>
        <v>0</v>
      </c>
      <c r="AC541" s="71">
        <f>IX!W47</f>
        <v>0</v>
      </c>
      <c r="AD541" s="71">
        <f>IX!X47</f>
        <v>0</v>
      </c>
      <c r="AE541" s="71">
        <f>IX!Y47</f>
        <v>0</v>
      </c>
      <c r="AF541" s="71">
        <f>IX!Z47</f>
        <v>0</v>
      </c>
      <c r="AG541" s="71">
        <f>IX!AA47</f>
        <v>0</v>
      </c>
      <c r="AH541" s="71">
        <f>IX!AB47</f>
        <v>0</v>
      </c>
      <c r="AI541" s="71">
        <f>IX!AC47</f>
        <v>0</v>
      </c>
      <c r="AJ541" s="71">
        <f>IX!AD47</f>
        <v>0</v>
      </c>
      <c r="AK541" s="71">
        <f>IX!AE47</f>
        <v>0</v>
      </c>
      <c r="AL541" s="71">
        <f>IX!AF47</f>
        <v>0</v>
      </c>
      <c r="AM541" s="71">
        <f>IX!AG47</f>
        <v>0</v>
      </c>
      <c r="AN541" s="71">
        <f>IX!AH47</f>
        <v>0</v>
      </c>
      <c r="AO541" s="71">
        <f>IX!AI47</f>
        <v>0</v>
      </c>
      <c r="AP541" s="71">
        <f>IX!AJ47</f>
        <v>0</v>
      </c>
      <c r="AQ541" s="71">
        <f>IX!AK47</f>
        <v>0</v>
      </c>
    </row>
    <row r="542" spans="1:43" x14ac:dyDescent="0.2">
      <c r="A542" s="67" t="s">
        <v>94</v>
      </c>
      <c r="B542" s="67" t="s">
        <v>95</v>
      </c>
      <c r="C542" s="67" t="s">
        <v>104</v>
      </c>
      <c r="D542" s="67" t="s">
        <v>16</v>
      </c>
      <c r="E542" s="67" t="s">
        <v>7</v>
      </c>
      <c r="F542" s="67" t="s">
        <v>98</v>
      </c>
      <c r="G542" s="68" t="str">
        <f>IX!B52</f>
        <v>%</v>
      </c>
      <c r="H542" s="67" t="s">
        <v>97</v>
      </c>
      <c r="I542" s="69">
        <v>9</v>
      </c>
      <c r="J542" s="71">
        <f>IX!D52*100</f>
        <v>43.136152547297307</v>
      </c>
      <c r="K542" s="71">
        <f>IX!E52*100</f>
        <v>43.1361525472973</v>
      </c>
      <c r="L542" s="71">
        <f>IX!F52*100</f>
        <v>43.1361525472973</v>
      </c>
      <c r="M542" s="71">
        <f>IX!G52*100</f>
        <v>43.1361525472973</v>
      </c>
      <c r="N542" s="71">
        <f>IX!H52*100</f>
        <v>43.1361525472973</v>
      </c>
      <c r="O542" s="71">
        <f>IX!I52*100</f>
        <v>43.1361525472973</v>
      </c>
      <c r="P542" s="71">
        <f>IX!J52*100</f>
        <v>43.1361525472973</v>
      </c>
      <c r="Q542" s="71">
        <f>IX!K52*100</f>
        <v>43.1361525472973</v>
      </c>
      <c r="R542" s="71">
        <f>IX!L52*100</f>
        <v>43.1361525472973</v>
      </c>
      <c r="S542" s="71">
        <f>IX!M52*100</f>
        <v>43.1361525472973</v>
      </c>
      <c r="T542" s="71">
        <f>IX!N52*100</f>
        <v>43.1361525472973</v>
      </c>
      <c r="U542" s="71">
        <f>IX!O52*100</f>
        <v>43.1361525472973</v>
      </c>
      <c r="V542" s="71">
        <f>IX!P52*100</f>
        <v>43.1361525472973</v>
      </c>
      <c r="W542" s="71">
        <f>IX!Q52*100</f>
        <v>43.1361525472973</v>
      </c>
      <c r="X542" s="71">
        <f>IX!R52*100</f>
        <v>43.1361525472973</v>
      </c>
      <c r="Y542" s="71">
        <f>IX!S52*100</f>
        <v>43.1361525472973</v>
      </c>
      <c r="Z542" s="71">
        <f>IX!T52*100</f>
        <v>43.1361525472973</v>
      </c>
      <c r="AA542" s="71">
        <f>IX!U52*100</f>
        <v>43.1361525472973</v>
      </c>
      <c r="AB542" s="71">
        <f>IX!V52*100</f>
        <v>43.1361525472973</v>
      </c>
      <c r="AC542" s="71">
        <f>IX!W52*100</f>
        <v>42.481706542225886</v>
      </c>
      <c r="AD542" s="71">
        <f>IX!X52*100</f>
        <v>41.827260537154608</v>
      </c>
      <c r="AE542" s="71">
        <f>IX!Y52*100</f>
        <v>41.172814532083336</v>
      </c>
      <c r="AF542" s="71">
        <f>IX!Z52*100</f>
        <v>40.518368527011916</v>
      </c>
      <c r="AG542" s="71">
        <f>IX!AA52*100</f>
        <v>39.863922521940644</v>
      </c>
      <c r="AH542" s="71">
        <f>IX!AB52*100</f>
        <v>36.204753272281508</v>
      </c>
      <c r="AI542" s="71">
        <f>IX!AC52*100</f>
        <v>32.545584022622378</v>
      </c>
      <c r="AJ542" s="71">
        <f>IX!AD52*100</f>
        <v>28.886414772964464</v>
      </c>
      <c r="AK542" s="71">
        <f>IX!AE52*100</f>
        <v>25.22724552330655</v>
      </c>
      <c r="AL542" s="71">
        <f>IX!AF52*100</f>
        <v>21.568076273647417</v>
      </c>
      <c r="AM542" s="71">
        <f>IX!AG52*100</f>
        <v>17.908907023990739</v>
      </c>
      <c r="AN542" s="71">
        <f>IX!AH52*100</f>
        <v>14.249737774331606</v>
      </c>
      <c r="AO542" s="71">
        <f>IX!AI52*100</f>
        <v>10.590568524673705</v>
      </c>
      <c r="AP542" s="71">
        <f>IX!AJ52*100</f>
        <v>6.9313992750157816</v>
      </c>
      <c r="AQ542" s="71">
        <f>IX!AK52*100</f>
        <v>3.2722300253566594</v>
      </c>
    </row>
    <row r="543" spans="1:43" x14ac:dyDescent="0.2">
      <c r="A543" s="67" t="s">
        <v>94</v>
      </c>
      <c r="B543" s="67" t="s">
        <v>95</v>
      </c>
      <c r="C543" s="67" t="s">
        <v>104</v>
      </c>
      <c r="D543" s="67" t="s">
        <v>16</v>
      </c>
      <c r="E543" s="67" t="s">
        <v>11</v>
      </c>
      <c r="F543" s="67" t="s">
        <v>98</v>
      </c>
      <c r="G543" s="68" t="str">
        <f>IX!B53</f>
        <v>%</v>
      </c>
      <c r="H543" s="67" t="s">
        <v>97</v>
      </c>
      <c r="I543" s="69">
        <v>9</v>
      </c>
      <c r="J543" s="71">
        <f>IX!D53*100</f>
        <v>0</v>
      </c>
      <c r="K543" s="71">
        <f>IX!E53*100</f>
        <v>0</v>
      </c>
      <c r="L543" s="71">
        <f>IX!F53*100</f>
        <v>0</v>
      </c>
      <c r="M543" s="71">
        <f>IX!G53*100</f>
        <v>0</v>
      </c>
      <c r="N543" s="71">
        <f>IX!H53*100</f>
        <v>0</v>
      </c>
      <c r="O543" s="71">
        <f>IX!I53*100</f>
        <v>0</v>
      </c>
      <c r="P543" s="71">
        <f>IX!J53*100</f>
        <v>0</v>
      </c>
      <c r="Q543" s="71">
        <f>IX!K53*100</f>
        <v>0</v>
      </c>
      <c r="R543" s="71">
        <f>IX!L53*100</f>
        <v>0</v>
      </c>
      <c r="S543" s="71">
        <f>IX!M53*100</f>
        <v>0</v>
      </c>
      <c r="T543" s="71">
        <f>IX!N53*100</f>
        <v>0</v>
      </c>
      <c r="U543" s="71">
        <f>IX!O53*100</f>
        <v>0</v>
      </c>
      <c r="V543" s="71">
        <f>IX!P53*100</f>
        <v>0</v>
      </c>
      <c r="W543" s="71">
        <f>IX!Q53*100</f>
        <v>0</v>
      </c>
      <c r="X543" s="71">
        <f>IX!R53*100</f>
        <v>0</v>
      </c>
      <c r="Y543" s="71">
        <f>IX!S53*100</f>
        <v>0</v>
      </c>
      <c r="Z543" s="71">
        <f>IX!T53*100</f>
        <v>0</v>
      </c>
      <c r="AA543" s="71">
        <f>IX!U53*100</f>
        <v>0</v>
      </c>
      <c r="AB543" s="71">
        <f>IX!V53*100</f>
        <v>0</v>
      </c>
      <c r="AC543" s="71">
        <f>IX!W53*100</f>
        <v>0</v>
      </c>
      <c r="AD543" s="71">
        <f>IX!X53*100</f>
        <v>0</v>
      </c>
      <c r="AE543" s="71">
        <f>IX!Y53*100</f>
        <v>0</v>
      </c>
      <c r="AF543" s="71">
        <f>IX!Z53*100</f>
        <v>0</v>
      </c>
      <c r="AG543" s="71">
        <f>IX!AA53*100</f>
        <v>0</v>
      </c>
      <c r="AH543" s="71">
        <f>IX!AB53*100</f>
        <v>0</v>
      </c>
      <c r="AI543" s="71">
        <f>IX!AC53*100</f>
        <v>0</v>
      </c>
      <c r="AJ543" s="71">
        <f>IX!AD53*100</f>
        <v>0</v>
      </c>
      <c r="AK543" s="71">
        <f>IX!AE53*100</f>
        <v>0</v>
      </c>
      <c r="AL543" s="71">
        <f>IX!AF53*100</f>
        <v>0</v>
      </c>
      <c r="AM543" s="71">
        <f>IX!AG53*100</f>
        <v>0</v>
      </c>
      <c r="AN543" s="71">
        <f>IX!AH53*100</f>
        <v>0</v>
      </c>
      <c r="AO543" s="71">
        <f>IX!AI53*100</f>
        <v>0</v>
      </c>
      <c r="AP543" s="71">
        <f>IX!AJ53*100</f>
        <v>0</v>
      </c>
      <c r="AQ543" s="71">
        <f>IX!AK53*100</f>
        <v>0</v>
      </c>
    </row>
    <row r="544" spans="1:43" x14ac:dyDescent="0.2">
      <c r="A544" s="67" t="s">
        <v>94</v>
      </c>
      <c r="B544" s="67" t="s">
        <v>95</v>
      </c>
      <c r="C544" s="67" t="s">
        <v>104</v>
      </c>
      <c r="D544" s="67" t="s">
        <v>16</v>
      </c>
      <c r="E544" s="67" t="s">
        <v>12</v>
      </c>
      <c r="F544" s="67" t="s">
        <v>98</v>
      </c>
      <c r="G544" s="68" t="str">
        <f>IX!B54</f>
        <v>%</v>
      </c>
      <c r="H544" s="67" t="s">
        <v>97</v>
      </c>
      <c r="I544" s="69">
        <v>9</v>
      </c>
      <c r="J544" s="71">
        <f>IX!D54*100</f>
        <v>56.8638474527027</v>
      </c>
      <c r="K544" s="71">
        <f>IX!E54*100</f>
        <v>56.8638474527027</v>
      </c>
      <c r="L544" s="71">
        <f>IX!F54*100</f>
        <v>56.8638474527027</v>
      </c>
      <c r="M544" s="71">
        <f>IX!G54*100</f>
        <v>56.8638474527027</v>
      </c>
      <c r="N544" s="71">
        <f>IX!H54*100</f>
        <v>56.8638474527027</v>
      </c>
      <c r="O544" s="71">
        <f>IX!I54*100</f>
        <v>56.8638474527027</v>
      </c>
      <c r="P544" s="71">
        <f>IX!J54*100</f>
        <v>56.8638474527027</v>
      </c>
      <c r="Q544" s="71">
        <f>IX!K54*100</f>
        <v>56.8638474527027</v>
      </c>
      <c r="R544" s="71">
        <f>IX!L54*100</f>
        <v>56.8638474527027</v>
      </c>
      <c r="S544" s="71">
        <f>IX!M54*100</f>
        <v>56.8638474527027</v>
      </c>
      <c r="T544" s="71">
        <f>IX!N54*100</f>
        <v>56.8638474527027</v>
      </c>
      <c r="U544" s="71">
        <f>IX!O54*100</f>
        <v>56.8638474527027</v>
      </c>
      <c r="V544" s="71">
        <f>IX!P54*100</f>
        <v>56.8638474527027</v>
      </c>
      <c r="W544" s="71">
        <f>IX!Q54*100</f>
        <v>56.8638474527027</v>
      </c>
      <c r="X544" s="71">
        <f>IX!R54*100</f>
        <v>56.8638474527027</v>
      </c>
      <c r="Y544" s="71">
        <f>IX!S54*100</f>
        <v>56.8638474527027</v>
      </c>
      <c r="Z544" s="71">
        <f>IX!T54*100</f>
        <v>56.8638474527027</v>
      </c>
      <c r="AA544" s="71">
        <f>IX!U54*100</f>
        <v>56.8638474527027</v>
      </c>
      <c r="AB544" s="71">
        <f>IX!V54*100</f>
        <v>56.8638474527027</v>
      </c>
      <c r="AC544" s="71">
        <f>IX!W54*100</f>
        <v>56.8638474527027</v>
      </c>
      <c r="AD544" s="71">
        <f>IX!X54*100</f>
        <v>56.8638474527027</v>
      </c>
      <c r="AE544" s="71">
        <f>IX!Y54*100</f>
        <v>56.8638474527027</v>
      </c>
      <c r="AF544" s="71">
        <f>IX!Z54*100</f>
        <v>56.8638474527027</v>
      </c>
      <c r="AG544" s="71">
        <f>IX!AA54*100</f>
        <v>56.8638474527027</v>
      </c>
      <c r="AH544" s="71">
        <f>IX!AB54*100</f>
        <v>56.8638474527027</v>
      </c>
      <c r="AI544" s="71">
        <f>IX!AC54*100</f>
        <v>56.8638474527027</v>
      </c>
      <c r="AJ544" s="71">
        <f>IX!AD54*100</f>
        <v>56.8638474527027</v>
      </c>
      <c r="AK544" s="71">
        <f>IX!AE54*100</f>
        <v>56.8638474527027</v>
      </c>
      <c r="AL544" s="71">
        <f>IX!AF54*100</f>
        <v>56.8638474527027</v>
      </c>
      <c r="AM544" s="71">
        <f>IX!AG54*100</f>
        <v>56.8638474527027</v>
      </c>
      <c r="AN544" s="71">
        <f>IX!AH54*100</f>
        <v>56.8638474527027</v>
      </c>
      <c r="AO544" s="71">
        <f>IX!AI54*100</f>
        <v>56.8638474527027</v>
      </c>
      <c r="AP544" s="71">
        <f>IX!AJ54*100</f>
        <v>56.8638474527027</v>
      </c>
      <c r="AQ544" s="71">
        <f>IX!AK54*100</f>
        <v>56.8638474527027</v>
      </c>
    </row>
    <row r="545" spans="1:43" x14ac:dyDescent="0.2">
      <c r="A545" s="67" t="s">
        <v>94</v>
      </c>
      <c r="B545" s="67" t="s">
        <v>95</v>
      </c>
      <c r="C545" s="67" t="s">
        <v>104</v>
      </c>
      <c r="D545" s="67" t="s">
        <v>16</v>
      </c>
      <c r="E545" s="67" t="s">
        <v>13</v>
      </c>
      <c r="F545" s="67" t="s">
        <v>98</v>
      </c>
      <c r="G545" s="68" t="str">
        <f>IX!B55</f>
        <v>%</v>
      </c>
      <c r="H545" s="67" t="s">
        <v>97</v>
      </c>
      <c r="I545" s="69">
        <v>9</v>
      </c>
      <c r="J545" s="71">
        <f>IX!D55*100</f>
        <v>0</v>
      </c>
      <c r="K545" s="71">
        <f>IX!E55*100</f>
        <v>0</v>
      </c>
      <c r="L545" s="71">
        <f>IX!F55*100</f>
        <v>0</v>
      </c>
      <c r="M545" s="71">
        <f>IX!G55*100</f>
        <v>0</v>
      </c>
      <c r="N545" s="71">
        <f>IX!H55*100</f>
        <v>0</v>
      </c>
      <c r="O545" s="71">
        <f>IX!I55*100</f>
        <v>0</v>
      </c>
      <c r="P545" s="71">
        <f>IX!J55*100</f>
        <v>0</v>
      </c>
      <c r="Q545" s="71">
        <f>IX!K55*100</f>
        <v>0</v>
      </c>
      <c r="R545" s="71">
        <f>IX!L55*100</f>
        <v>0</v>
      </c>
      <c r="S545" s="71">
        <f>IX!M55*100</f>
        <v>0</v>
      </c>
      <c r="T545" s="71">
        <f>IX!N55*100</f>
        <v>0</v>
      </c>
      <c r="U545" s="71">
        <f>IX!O55*100</f>
        <v>0</v>
      </c>
      <c r="V545" s="71">
        <f>IX!P55*100</f>
        <v>0</v>
      </c>
      <c r="W545" s="71">
        <f>IX!Q55*100</f>
        <v>0</v>
      </c>
      <c r="X545" s="71">
        <f>IX!R55*100</f>
        <v>0</v>
      </c>
      <c r="Y545" s="71">
        <f>IX!S55*100</f>
        <v>0</v>
      </c>
      <c r="Z545" s="71">
        <f>IX!T55*100</f>
        <v>0</v>
      </c>
      <c r="AA545" s="71">
        <f>IX!U55*100</f>
        <v>0</v>
      </c>
      <c r="AB545" s="71">
        <f>IX!V55*100</f>
        <v>0</v>
      </c>
      <c r="AC545" s="71">
        <f>IX!W55*100</f>
        <v>0</v>
      </c>
      <c r="AD545" s="71">
        <f>IX!X55*100</f>
        <v>0</v>
      </c>
      <c r="AE545" s="71">
        <f>IX!Y55*100</f>
        <v>0</v>
      </c>
      <c r="AF545" s="71">
        <f>IX!Z55*100</f>
        <v>0</v>
      </c>
      <c r="AG545" s="71">
        <f>IX!AA55*100</f>
        <v>0</v>
      </c>
      <c r="AH545" s="71">
        <f>IX!AB55*100</f>
        <v>0</v>
      </c>
      <c r="AI545" s="71">
        <f>IX!AC55*100</f>
        <v>0</v>
      </c>
      <c r="AJ545" s="71">
        <f>IX!AD55*100</f>
        <v>0</v>
      </c>
      <c r="AK545" s="71">
        <f>IX!AE55*100</f>
        <v>0</v>
      </c>
      <c r="AL545" s="71">
        <f>IX!AF55*100</f>
        <v>0</v>
      </c>
      <c r="AM545" s="71">
        <f>IX!AG55*100</f>
        <v>0</v>
      </c>
      <c r="AN545" s="71">
        <f>IX!AH55*100</f>
        <v>0</v>
      </c>
      <c r="AO545" s="71">
        <f>IX!AI55*100</f>
        <v>0</v>
      </c>
      <c r="AP545" s="71">
        <f>IX!AJ55*100</f>
        <v>0</v>
      </c>
      <c r="AQ545" s="71">
        <f>IX!AK55*100</f>
        <v>0</v>
      </c>
    </row>
    <row r="546" spans="1:43" x14ac:dyDescent="0.2">
      <c r="A546" s="67" t="s">
        <v>94</v>
      </c>
      <c r="B546" s="67" t="s">
        <v>95</v>
      </c>
      <c r="C546" s="67" t="s">
        <v>104</v>
      </c>
      <c r="D546" s="67" t="s">
        <v>16</v>
      </c>
      <c r="E546" s="67" t="s">
        <v>55</v>
      </c>
      <c r="F546" s="67" t="s">
        <v>98</v>
      </c>
      <c r="G546" s="68" t="str">
        <f>IX!B56</f>
        <v>%</v>
      </c>
      <c r="H546" s="67" t="s">
        <v>97</v>
      </c>
      <c r="I546" s="69">
        <v>9</v>
      </c>
      <c r="J546" s="71">
        <f>IX!D56*100</f>
        <v>0</v>
      </c>
      <c r="K546" s="71">
        <f>IX!E56*100</f>
        <v>0</v>
      </c>
      <c r="L546" s="71">
        <f>IX!F56*100</f>
        <v>0</v>
      </c>
      <c r="M546" s="71">
        <f>IX!G56*100</f>
        <v>0</v>
      </c>
      <c r="N546" s="71">
        <f>IX!H56*100</f>
        <v>0</v>
      </c>
      <c r="O546" s="71">
        <f>IX!I56*100</f>
        <v>0</v>
      </c>
      <c r="P546" s="71">
        <f>IX!J56*100</f>
        <v>0</v>
      </c>
      <c r="Q546" s="71">
        <f>IX!K56*100</f>
        <v>0</v>
      </c>
      <c r="R546" s="71">
        <f>IX!L56*100</f>
        <v>0</v>
      </c>
      <c r="S546" s="71">
        <f>IX!M56*100</f>
        <v>0</v>
      </c>
      <c r="T546" s="71">
        <f>IX!N56*100</f>
        <v>0</v>
      </c>
      <c r="U546" s="71">
        <f>IX!O56*100</f>
        <v>0</v>
      </c>
      <c r="V546" s="71">
        <f>IX!P56*100</f>
        <v>0</v>
      </c>
      <c r="W546" s="71">
        <f>IX!Q56*100</f>
        <v>0</v>
      </c>
      <c r="X546" s="71">
        <f>IX!R56*100</f>
        <v>0</v>
      </c>
      <c r="Y546" s="71">
        <f>IX!S56*100</f>
        <v>0</v>
      </c>
      <c r="Z546" s="71">
        <f>IX!T56*100</f>
        <v>0</v>
      </c>
      <c r="AA546" s="71">
        <f>IX!U56*100</f>
        <v>0</v>
      </c>
      <c r="AB546" s="71">
        <f>IX!V56*100</f>
        <v>0</v>
      </c>
      <c r="AC546" s="71">
        <f>IX!W56*100</f>
        <v>0</v>
      </c>
      <c r="AD546" s="71">
        <f>IX!X56*100</f>
        <v>0</v>
      </c>
      <c r="AE546" s="71">
        <f>IX!Y56*100</f>
        <v>0</v>
      </c>
      <c r="AF546" s="71">
        <f>IX!Z56*100</f>
        <v>0</v>
      </c>
      <c r="AG546" s="71">
        <f>IX!AA56*100</f>
        <v>0</v>
      </c>
      <c r="AH546" s="71">
        <f>IX!AB56*100</f>
        <v>0</v>
      </c>
      <c r="AI546" s="71">
        <f>IX!AC56*100</f>
        <v>0</v>
      </c>
      <c r="AJ546" s="71">
        <f>IX!AD56*100</f>
        <v>0</v>
      </c>
      <c r="AK546" s="71">
        <f>IX!AE56*100</f>
        <v>0</v>
      </c>
      <c r="AL546" s="71">
        <f>IX!AF56*100</f>
        <v>0</v>
      </c>
      <c r="AM546" s="71">
        <f>IX!AG56*100</f>
        <v>0</v>
      </c>
      <c r="AN546" s="71">
        <f>IX!AH56*100</f>
        <v>0</v>
      </c>
      <c r="AO546" s="71">
        <f>IX!AI56*100</f>
        <v>0</v>
      </c>
      <c r="AP546" s="71">
        <f>IX!AJ56*100</f>
        <v>0</v>
      </c>
      <c r="AQ546" s="71">
        <f>IX!AK56*100</f>
        <v>0</v>
      </c>
    </row>
    <row r="547" spans="1:43" x14ac:dyDescent="0.2">
      <c r="A547" s="67" t="s">
        <v>94</v>
      </c>
      <c r="B547" s="67" t="s">
        <v>95</v>
      </c>
      <c r="C547" s="67" t="s">
        <v>104</v>
      </c>
      <c r="D547" s="67" t="s">
        <v>16</v>
      </c>
      <c r="E547" s="67" t="s">
        <v>75</v>
      </c>
      <c r="F547" s="67" t="s">
        <v>98</v>
      </c>
      <c r="G547" s="68" t="str">
        <f>IX!B57</f>
        <v>%</v>
      </c>
      <c r="H547" s="67" t="s">
        <v>97</v>
      </c>
      <c r="I547" s="69">
        <v>9</v>
      </c>
      <c r="J547" s="71">
        <f>IX!D57*100</f>
        <v>0</v>
      </c>
      <c r="K547" s="71">
        <f>IX!E57*100</f>
        <v>0</v>
      </c>
      <c r="L547" s="71">
        <f>IX!F57*100</f>
        <v>0</v>
      </c>
      <c r="M547" s="71">
        <f>IX!G57*100</f>
        <v>0</v>
      </c>
      <c r="N547" s="71">
        <f>IX!H57*100</f>
        <v>0</v>
      </c>
      <c r="O547" s="71">
        <f>IX!I57*100</f>
        <v>0</v>
      </c>
      <c r="P547" s="71">
        <f>IX!J57*100</f>
        <v>0</v>
      </c>
      <c r="Q547" s="71">
        <f>IX!K57*100</f>
        <v>0</v>
      </c>
      <c r="R547" s="71">
        <f>IX!L57*100</f>
        <v>0</v>
      </c>
      <c r="S547" s="71">
        <f>IX!M57*100</f>
        <v>0</v>
      </c>
      <c r="T547" s="71">
        <f>IX!N57*100</f>
        <v>0</v>
      </c>
      <c r="U547" s="71">
        <f>IX!O57*100</f>
        <v>0</v>
      </c>
      <c r="V547" s="71">
        <f>IX!P57*100</f>
        <v>0</v>
      </c>
      <c r="W547" s="71">
        <f>IX!Q57*100</f>
        <v>0</v>
      </c>
      <c r="X547" s="71">
        <f>IX!R57*100</f>
        <v>0</v>
      </c>
      <c r="Y547" s="71">
        <f>IX!S57*100</f>
        <v>0</v>
      </c>
      <c r="Z547" s="71">
        <f>IX!T57*100</f>
        <v>0</v>
      </c>
      <c r="AA547" s="71">
        <f>IX!U57*100</f>
        <v>0</v>
      </c>
      <c r="AB547" s="71">
        <f>IX!V57*100</f>
        <v>0</v>
      </c>
      <c r="AC547" s="71">
        <f>IX!W57*100</f>
        <v>0.65444600507142392</v>
      </c>
      <c r="AD547" s="71">
        <f>IX!X57*100</f>
        <v>1.3088920101426946</v>
      </c>
      <c r="AE547" s="71">
        <f>IX!Y57*100</f>
        <v>1.9633380152139654</v>
      </c>
      <c r="AF547" s="71">
        <f>IX!Z57*100</f>
        <v>2.6177840202853893</v>
      </c>
      <c r="AG547" s="71">
        <f>IX!AA57*100</f>
        <v>3.2722300253566603</v>
      </c>
      <c r="AH547" s="71">
        <f>IX!AB57*100</f>
        <v>6.931399275015794</v>
      </c>
      <c r="AI547" s="71">
        <f>IX!AC57*100</f>
        <v>10.590568524674929</v>
      </c>
      <c r="AJ547" s="71">
        <f>IX!AD57*100</f>
        <v>14.249737774332838</v>
      </c>
      <c r="AK547" s="71">
        <f>IX!AE57*100</f>
        <v>17.908907023990743</v>
      </c>
      <c r="AL547" s="71">
        <f>IX!AF57*100</f>
        <v>21.568076273649879</v>
      </c>
      <c r="AM547" s="71">
        <f>IX!AG57*100</f>
        <v>25.227245523306564</v>
      </c>
      <c r="AN547" s="71">
        <f>IX!AH57*100</f>
        <v>28.886414772965697</v>
      </c>
      <c r="AO547" s="71">
        <f>IX!AI57*100</f>
        <v>32.545584022623601</v>
      </c>
      <c r="AP547" s="71">
        <f>IX!AJ57*100</f>
        <v>36.204753272281515</v>
      </c>
      <c r="AQ547" s="71">
        <f>IX!AK57*100</f>
        <v>39.863922521940651</v>
      </c>
    </row>
    <row r="548" spans="1:43" x14ac:dyDescent="0.2">
      <c r="A548" s="67" t="s">
        <v>94</v>
      </c>
      <c r="B548" s="67" t="s">
        <v>95</v>
      </c>
      <c r="C548" s="67" t="s">
        <v>104</v>
      </c>
      <c r="D548" s="67" t="s">
        <v>79</v>
      </c>
      <c r="E548" s="67" t="s">
        <v>7</v>
      </c>
      <c r="F548" s="67" t="s">
        <v>98</v>
      </c>
      <c r="G548" s="68" t="str">
        <f>IX!B60</f>
        <v>%</v>
      </c>
      <c r="H548" s="67" t="s">
        <v>97</v>
      </c>
      <c r="I548" s="69">
        <v>9</v>
      </c>
      <c r="J548" s="71">
        <f>IX!D60*100</f>
        <v>0</v>
      </c>
      <c r="K548" s="71">
        <f>IX!E60*100</f>
        <v>0</v>
      </c>
      <c r="L548" s="71">
        <f>IX!F60*100</f>
        <v>0</v>
      </c>
      <c r="M548" s="71">
        <f>IX!G60*100</f>
        <v>0</v>
      </c>
      <c r="N548" s="71">
        <f>IX!H60*100</f>
        <v>0</v>
      </c>
      <c r="O548" s="71">
        <f>IX!I60*100</f>
        <v>0</v>
      </c>
      <c r="P548" s="71">
        <f>IX!J60*100</f>
        <v>0</v>
      </c>
      <c r="Q548" s="71">
        <f>IX!K60*100</f>
        <v>0</v>
      </c>
      <c r="R548" s="71">
        <f>IX!L60*100</f>
        <v>0</v>
      </c>
      <c r="S548" s="71">
        <f>IX!M60*100</f>
        <v>0</v>
      </c>
      <c r="T548" s="71">
        <f>IX!N60*100</f>
        <v>0</v>
      </c>
      <c r="U548" s="71">
        <f>IX!O60*100</f>
        <v>0</v>
      </c>
      <c r="V548" s="71">
        <f>IX!P60*100</f>
        <v>0</v>
      </c>
      <c r="W548" s="71">
        <f>IX!Q60*100</f>
        <v>0</v>
      </c>
      <c r="X548" s="71">
        <f>IX!R60*100</f>
        <v>0</v>
      </c>
      <c r="Y548" s="71">
        <f>IX!S60*100</f>
        <v>0</v>
      </c>
      <c r="Z548" s="71">
        <f>IX!T60*100</f>
        <v>0</v>
      </c>
      <c r="AA548" s="71">
        <f>IX!U60*100</f>
        <v>0</v>
      </c>
      <c r="AB548" s="71">
        <f>IX!V60*100</f>
        <v>0</v>
      </c>
      <c r="AC548" s="71">
        <f>IX!W60*100</f>
        <v>0</v>
      </c>
      <c r="AD548" s="71">
        <f>IX!X60*100</f>
        <v>0</v>
      </c>
      <c r="AE548" s="71">
        <f>IX!Y60*100</f>
        <v>0</v>
      </c>
      <c r="AF548" s="71">
        <f>IX!Z60*100</f>
        <v>0</v>
      </c>
      <c r="AG548" s="71">
        <f>IX!AA60*100</f>
        <v>0</v>
      </c>
      <c r="AH548" s="71">
        <f>IX!AB60*100</f>
        <v>0</v>
      </c>
      <c r="AI548" s="71">
        <f>IX!AC60*100</f>
        <v>0</v>
      </c>
      <c r="AJ548" s="71">
        <f>IX!AD60*100</f>
        <v>0</v>
      </c>
      <c r="AK548" s="71">
        <f>IX!AE60*100</f>
        <v>0</v>
      </c>
      <c r="AL548" s="71">
        <f>IX!AF60*100</f>
        <v>0</v>
      </c>
      <c r="AM548" s="71">
        <f>IX!AG60*100</f>
        <v>0</v>
      </c>
      <c r="AN548" s="71">
        <f>IX!AH60*100</f>
        <v>0</v>
      </c>
      <c r="AO548" s="71">
        <f>IX!AI60*100</f>
        <v>0</v>
      </c>
      <c r="AP548" s="71">
        <f>IX!AJ60*100</f>
        <v>0</v>
      </c>
      <c r="AQ548" s="71">
        <f>IX!AK60*100</f>
        <v>0</v>
      </c>
    </row>
    <row r="549" spans="1:43" x14ac:dyDescent="0.2">
      <c r="A549" s="67" t="s">
        <v>94</v>
      </c>
      <c r="B549" s="67" t="s">
        <v>95</v>
      </c>
      <c r="C549" s="67" t="s">
        <v>104</v>
      </c>
      <c r="D549" s="67" t="s">
        <v>79</v>
      </c>
      <c r="E549" s="67" t="s">
        <v>9</v>
      </c>
      <c r="F549" s="67" t="s">
        <v>98</v>
      </c>
      <c r="G549" s="68" t="str">
        <f>IX!B61</f>
        <v>%</v>
      </c>
      <c r="H549" s="67" t="s">
        <v>97</v>
      </c>
      <c r="I549" s="69">
        <v>9</v>
      </c>
      <c r="J549" s="71">
        <f>IX!D61*100</f>
        <v>0</v>
      </c>
      <c r="K549" s="71">
        <f>IX!E61*100</f>
        <v>0</v>
      </c>
      <c r="L549" s="71">
        <f>IX!F61*100</f>
        <v>0</v>
      </c>
      <c r="M549" s="71">
        <f>IX!G61*100</f>
        <v>0</v>
      </c>
      <c r="N549" s="71">
        <f>IX!H61*100</f>
        <v>0</v>
      </c>
      <c r="O549" s="71">
        <f>IX!I61*100</f>
        <v>0</v>
      </c>
      <c r="P549" s="71">
        <f>IX!J61*100</f>
        <v>0</v>
      </c>
      <c r="Q549" s="71">
        <f>IX!K61*100</f>
        <v>0</v>
      </c>
      <c r="R549" s="71">
        <f>IX!L61*100</f>
        <v>0</v>
      </c>
      <c r="S549" s="71">
        <f>IX!M61*100</f>
        <v>0</v>
      </c>
      <c r="T549" s="71">
        <f>IX!N61*100</f>
        <v>0</v>
      </c>
      <c r="U549" s="71">
        <f>IX!O61*100</f>
        <v>0</v>
      </c>
      <c r="V549" s="71">
        <f>IX!P61*100</f>
        <v>0</v>
      </c>
      <c r="W549" s="71">
        <f>IX!Q61*100</f>
        <v>0</v>
      </c>
      <c r="X549" s="71">
        <f>IX!R61*100</f>
        <v>0</v>
      </c>
      <c r="Y549" s="71">
        <f>IX!S61*100</f>
        <v>0</v>
      </c>
      <c r="Z549" s="71">
        <f>IX!T61*100</f>
        <v>0</v>
      </c>
      <c r="AA549" s="71">
        <f>IX!U61*100</f>
        <v>0</v>
      </c>
      <c r="AB549" s="71">
        <f>IX!V61*100</f>
        <v>0</v>
      </c>
      <c r="AC549" s="71">
        <f>IX!W61*100</f>
        <v>0</v>
      </c>
      <c r="AD549" s="71">
        <f>IX!X61*100</f>
        <v>0</v>
      </c>
      <c r="AE549" s="71">
        <f>IX!Y61*100</f>
        <v>0</v>
      </c>
      <c r="AF549" s="71">
        <f>IX!Z61*100</f>
        <v>0</v>
      </c>
      <c r="AG549" s="71">
        <f>IX!AA61*100</f>
        <v>0</v>
      </c>
      <c r="AH549" s="71">
        <f>IX!AB61*100</f>
        <v>0</v>
      </c>
      <c r="AI549" s="71">
        <f>IX!AC61*100</f>
        <v>0</v>
      </c>
      <c r="AJ549" s="71">
        <f>IX!AD61*100</f>
        <v>0</v>
      </c>
      <c r="AK549" s="71">
        <f>IX!AE61*100</f>
        <v>0</v>
      </c>
      <c r="AL549" s="71">
        <f>IX!AF61*100</f>
        <v>0</v>
      </c>
      <c r="AM549" s="71">
        <f>IX!AG61*100</f>
        <v>0</v>
      </c>
      <c r="AN549" s="71">
        <f>IX!AH61*100</f>
        <v>0</v>
      </c>
      <c r="AO549" s="71">
        <f>IX!AI61*100</f>
        <v>0</v>
      </c>
      <c r="AP549" s="71">
        <f>IX!AJ61*100</f>
        <v>0</v>
      </c>
      <c r="AQ549" s="71">
        <f>IX!AK61*100</f>
        <v>0</v>
      </c>
    </row>
    <row r="550" spans="1:43" x14ac:dyDescent="0.2">
      <c r="A550" s="67" t="s">
        <v>94</v>
      </c>
      <c r="B550" s="67" t="s">
        <v>95</v>
      </c>
      <c r="C550" s="67" t="s">
        <v>104</v>
      </c>
      <c r="D550" s="67" t="s">
        <v>79</v>
      </c>
      <c r="E550" s="67" t="s">
        <v>10</v>
      </c>
      <c r="F550" s="67" t="s">
        <v>98</v>
      </c>
      <c r="G550" s="68" t="str">
        <f>IX!B62</f>
        <v>%</v>
      </c>
      <c r="H550" s="67" t="s">
        <v>97</v>
      </c>
      <c r="I550" s="69">
        <v>9</v>
      </c>
      <c r="J550" s="71">
        <f>IX!D62*100</f>
        <v>0</v>
      </c>
      <c r="K550" s="71">
        <f>IX!E62*100</f>
        <v>0</v>
      </c>
      <c r="L550" s="71">
        <f>IX!F62*100</f>
        <v>0</v>
      </c>
      <c r="M550" s="71">
        <f>IX!G62*100</f>
        <v>0</v>
      </c>
      <c r="N550" s="71">
        <f>IX!H62*100</f>
        <v>0</v>
      </c>
      <c r="O550" s="71">
        <f>IX!I62*100</f>
        <v>0</v>
      </c>
      <c r="P550" s="71">
        <f>IX!J62*100</f>
        <v>0</v>
      </c>
      <c r="Q550" s="71">
        <f>IX!K62*100</f>
        <v>0</v>
      </c>
      <c r="R550" s="71">
        <f>IX!L62*100</f>
        <v>0</v>
      </c>
      <c r="S550" s="71">
        <f>IX!M62*100</f>
        <v>0</v>
      </c>
      <c r="T550" s="71">
        <f>IX!N62*100</f>
        <v>0</v>
      </c>
      <c r="U550" s="71">
        <f>IX!O62*100</f>
        <v>0</v>
      </c>
      <c r="V550" s="71">
        <f>IX!P62*100</f>
        <v>0</v>
      </c>
      <c r="W550" s="71">
        <f>IX!Q62*100</f>
        <v>0</v>
      </c>
      <c r="X550" s="71">
        <f>IX!R62*100</f>
        <v>0</v>
      </c>
      <c r="Y550" s="71">
        <f>IX!S62*100</f>
        <v>0</v>
      </c>
      <c r="Z550" s="71">
        <f>IX!T62*100</f>
        <v>0</v>
      </c>
      <c r="AA550" s="71">
        <f>IX!U62*100</f>
        <v>0</v>
      </c>
      <c r="AB550" s="71">
        <f>IX!V62*100</f>
        <v>0</v>
      </c>
      <c r="AC550" s="71">
        <f>IX!W62*100</f>
        <v>0</v>
      </c>
      <c r="AD550" s="71">
        <f>IX!X62*100</f>
        <v>0</v>
      </c>
      <c r="AE550" s="71">
        <f>IX!Y62*100</f>
        <v>0</v>
      </c>
      <c r="AF550" s="71">
        <f>IX!Z62*100</f>
        <v>0</v>
      </c>
      <c r="AG550" s="71">
        <f>IX!AA62*100</f>
        <v>0</v>
      </c>
      <c r="AH550" s="71">
        <f>IX!AB62*100</f>
        <v>0</v>
      </c>
      <c r="AI550" s="71">
        <f>IX!AC62*100</f>
        <v>0</v>
      </c>
      <c r="AJ550" s="71">
        <f>IX!AD62*100</f>
        <v>0</v>
      </c>
      <c r="AK550" s="71">
        <f>IX!AE62*100</f>
        <v>0</v>
      </c>
      <c r="AL550" s="71">
        <f>IX!AF62*100</f>
        <v>0</v>
      </c>
      <c r="AM550" s="71">
        <f>IX!AG62*100</f>
        <v>0</v>
      </c>
      <c r="AN550" s="71">
        <f>IX!AH62*100</f>
        <v>0</v>
      </c>
      <c r="AO550" s="71">
        <f>IX!AI62*100</f>
        <v>0</v>
      </c>
      <c r="AP550" s="71">
        <f>IX!AJ62*100</f>
        <v>0</v>
      </c>
      <c r="AQ550" s="71">
        <f>IX!AK62*100</f>
        <v>0</v>
      </c>
    </row>
    <row r="551" spans="1:43" x14ac:dyDescent="0.2">
      <c r="A551" s="67" t="s">
        <v>94</v>
      </c>
      <c r="B551" s="67" t="s">
        <v>95</v>
      </c>
      <c r="C551" s="67" t="s">
        <v>104</v>
      </c>
      <c r="D551" s="67" t="s">
        <v>79</v>
      </c>
      <c r="E551" s="67" t="s">
        <v>11</v>
      </c>
      <c r="F551" s="67" t="s">
        <v>98</v>
      </c>
      <c r="G551" s="68" t="str">
        <f>IX!B63</f>
        <v>%</v>
      </c>
      <c r="H551" s="67" t="s">
        <v>97</v>
      </c>
      <c r="I551" s="69">
        <v>9</v>
      </c>
      <c r="J551" s="71">
        <f>IX!D63*100</f>
        <v>0</v>
      </c>
      <c r="K551" s="71">
        <f>IX!E63*100</f>
        <v>0</v>
      </c>
      <c r="L551" s="71">
        <f>IX!F63*100</f>
        <v>0</v>
      </c>
      <c r="M551" s="71">
        <f>IX!G63*100</f>
        <v>0</v>
      </c>
      <c r="N551" s="71">
        <f>IX!H63*100</f>
        <v>0</v>
      </c>
      <c r="O551" s="71">
        <f>IX!I63*100</f>
        <v>0</v>
      </c>
      <c r="P551" s="71">
        <f>IX!J63*100</f>
        <v>0</v>
      </c>
      <c r="Q551" s="71">
        <f>IX!K63*100</f>
        <v>0</v>
      </c>
      <c r="R551" s="71">
        <f>IX!L63*100</f>
        <v>0</v>
      </c>
      <c r="S551" s="71">
        <f>IX!M63*100</f>
        <v>0</v>
      </c>
      <c r="T551" s="71">
        <f>IX!N63*100</f>
        <v>0</v>
      </c>
      <c r="U551" s="71">
        <f>IX!O63*100</f>
        <v>0</v>
      </c>
      <c r="V551" s="71">
        <f>IX!P63*100</f>
        <v>0</v>
      </c>
      <c r="W551" s="71">
        <f>IX!Q63*100</f>
        <v>0</v>
      </c>
      <c r="X551" s="71">
        <f>IX!R63*100</f>
        <v>0</v>
      </c>
      <c r="Y551" s="71">
        <f>IX!S63*100</f>
        <v>0</v>
      </c>
      <c r="Z551" s="71">
        <f>IX!T63*100</f>
        <v>0</v>
      </c>
      <c r="AA551" s="71">
        <f>IX!U63*100</f>
        <v>0</v>
      </c>
      <c r="AB551" s="71">
        <f>IX!V63*100</f>
        <v>0</v>
      </c>
      <c r="AC551" s="71">
        <f>IX!W63*100</f>
        <v>0</v>
      </c>
      <c r="AD551" s="71">
        <f>IX!X63*100</f>
        <v>0</v>
      </c>
      <c r="AE551" s="71">
        <f>IX!Y63*100</f>
        <v>0</v>
      </c>
      <c r="AF551" s="71">
        <f>IX!Z63*100</f>
        <v>0</v>
      </c>
      <c r="AG551" s="71">
        <f>IX!AA63*100</f>
        <v>0</v>
      </c>
      <c r="AH551" s="71">
        <f>IX!AB63*100</f>
        <v>0</v>
      </c>
      <c r="AI551" s="71">
        <f>IX!AC63*100</f>
        <v>0</v>
      </c>
      <c r="AJ551" s="71">
        <f>IX!AD63*100</f>
        <v>0</v>
      </c>
      <c r="AK551" s="71">
        <f>IX!AE63*100</f>
        <v>0</v>
      </c>
      <c r="AL551" s="71">
        <f>IX!AF63*100</f>
        <v>0</v>
      </c>
      <c r="AM551" s="71">
        <f>IX!AG63*100</f>
        <v>0</v>
      </c>
      <c r="AN551" s="71">
        <f>IX!AH63*100</f>
        <v>0</v>
      </c>
      <c r="AO551" s="71">
        <f>IX!AI63*100</f>
        <v>0</v>
      </c>
      <c r="AP551" s="71">
        <f>IX!AJ63*100</f>
        <v>0</v>
      </c>
      <c r="AQ551" s="71">
        <f>IX!AK63*100</f>
        <v>0</v>
      </c>
    </row>
    <row r="552" spans="1:43" x14ac:dyDescent="0.2">
      <c r="A552" s="67" t="s">
        <v>94</v>
      </c>
      <c r="B552" s="67" t="s">
        <v>95</v>
      </c>
      <c r="C552" s="67" t="s">
        <v>104</v>
      </c>
      <c r="D552" s="67" t="s">
        <v>79</v>
      </c>
      <c r="E552" s="67" t="s">
        <v>106</v>
      </c>
      <c r="F552" s="67" t="s">
        <v>98</v>
      </c>
      <c r="G552" s="68" t="str">
        <f>IX!B64</f>
        <v>%</v>
      </c>
      <c r="H552" s="67" t="s">
        <v>97</v>
      </c>
      <c r="I552" s="69">
        <v>9</v>
      </c>
      <c r="J552" s="71">
        <f>IX!D64*100</f>
        <v>0</v>
      </c>
      <c r="K552" s="71">
        <f>IX!E64*100</f>
        <v>0</v>
      </c>
      <c r="L552" s="71">
        <f>IX!F64*100</f>
        <v>0</v>
      </c>
      <c r="M552" s="71">
        <f>IX!G64*100</f>
        <v>0</v>
      </c>
      <c r="N552" s="71">
        <f>IX!H64*100</f>
        <v>0</v>
      </c>
      <c r="O552" s="71">
        <f>IX!I64*100</f>
        <v>0</v>
      </c>
      <c r="P552" s="71">
        <f>IX!J64*100</f>
        <v>0</v>
      </c>
      <c r="Q552" s="71">
        <f>IX!K64*100</f>
        <v>0</v>
      </c>
      <c r="R552" s="71">
        <f>IX!L64*100</f>
        <v>0</v>
      </c>
      <c r="S552" s="71">
        <f>IX!M64*100</f>
        <v>0</v>
      </c>
      <c r="T552" s="71">
        <f>IX!N64*100</f>
        <v>0</v>
      </c>
      <c r="U552" s="71">
        <f>IX!O64*100</f>
        <v>0</v>
      </c>
      <c r="V552" s="71">
        <f>IX!P64*100</f>
        <v>0</v>
      </c>
      <c r="W552" s="71">
        <f>IX!Q64*100</f>
        <v>0</v>
      </c>
      <c r="X552" s="71">
        <f>IX!R64*100</f>
        <v>0</v>
      </c>
      <c r="Y552" s="71">
        <f>IX!S64*100</f>
        <v>0</v>
      </c>
      <c r="Z552" s="71">
        <f>IX!T64*100</f>
        <v>0</v>
      </c>
      <c r="AA552" s="71">
        <f>IX!U64*100</f>
        <v>0</v>
      </c>
      <c r="AB552" s="71">
        <f>IX!V64*100</f>
        <v>0</v>
      </c>
      <c r="AC552" s="71">
        <f>IX!W64*100</f>
        <v>0</v>
      </c>
      <c r="AD552" s="71">
        <f>IX!X64*100</f>
        <v>0</v>
      </c>
      <c r="AE552" s="71">
        <f>IX!Y64*100</f>
        <v>0</v>
      </c>
      <c r="AF552" s="71">
        <f>IX!Z64*100</f>
        <v>0</v>
      </c>
      <c r="AG552" s="71">
        <f>IX!AA64*100</f>
        <v>0</v>
      </c>
      <c r="AH552" s="71">
        <f>IX!AB64*100</f>
        <v>0</v>
      </c>
      <c r="AI552" s="71">
        <f>IX!AC64*100</f>
        <v>0</v>
      </c>
      <c r="AJ552" s="71">
        <f>IX!AD64*100</f>
        <v>0</v>
      </c>
      <c r="AK552" s="71">
        <f>IX!AE64*100</f>
        <v>0</v>
      </c>
      <c r="AL552" s="71">
        <f>IX!AF64*100</f>
        <v>0</v>
      </c>
      <c r="AM552" s="71">
        <f>IX!AG64*100</f>
        <v>0</v>
      </c>
      <c r="AN552" s="71">
        <f>IX!AH64*100</f>
        <v>0</v>
      </c>
      <c r="AO552" s="71">
        <f>IX!AI64*100</f>
        <v>0</v>
      </c>
      <c r="AP552" s="71">
        <f>IX!AJ64*100</f>
        <v>0</v>
      </c>
      <c r="AQ552" s="71">
        <f>IX!AK64*100</f>
        <v>0</v>
      </c>
    </row>
    <row r="553" spans="1:43" x14ac:dyDescent="0.2">
      <c r="A553" s="67" t="s">
        <v>94</v>
      </c>
      <c r="B553" s="67" t="s">
        <v>95</v>
      </c>
      <c r="C553" s="67" t="s">
        <v>104</v>
      </c>
      <c r="D553" s="67" t="s">
        <v>79</v>
      </c>
      <c r="E553" s="67" t="s">
        <v>12</v>
      </c>
      <c r="F553" s="67" t="s">
        <v>98</v>
      </c>
      <c r="G553" s="68" t="str">
        <f>IX!B65</f>
        <v>%</v>
      </c>
      <c r="H553" s="67" t="s">
        <v>97</v>
      </c>
      <c r="I553" s="69">
        <v>9</v>
      </c>
      <c r="J553" s="71">
        <f>IX!D65*100</f>
        <v>0</v>
      </c>
      <c r="K553" s="71">
        <f>IX!E65*100</f>
        <v>0</v>
      </c>
      <c r="L553" s="71">
        <f>IX!F65*100</f>
        <v>0</v>
      </c>
      <c r="M553" s="71">
        <f>IX!G65*100</f>
        <v>0</v>
      </c>
      <c r="N553" s="71">
        <f>IX!H65*100</f>
        <v>0</v>
      </c>
      <c r="O553" s="71">
        <f>IX!I65*100</f>
        <v>0.95229344588170561</v>
      </c>
      <c r="P553" s="71">
        <f>IX!J65*100</f>
        <v>1.9045868917634112</v>
      </c>
      <c r="Q553" s="71">
        <f>IX!K65*100</f>
        <v>2.8568803376451166</v>
      </c>
      <c r="R553" s="71">
        <f>IX!L65*100</f>
        <v>3.8091737835268225</v>
      </c>
      <c r="S553" s="71">
        <f>IX!M65*100</f>
        <v>4.7614672294085283</v>
      </c>
      <c r="T553" s="71">
        <f>IX!N65*100</f>
        <v>5.7137606752902341</v>
      </c>
      <c r="U553" s="71">
        <f>IX!O65*100</f>
        <v>6.66605412117194</v>
      </c>
      <c r="V553" s="71">
        <f>IX!P65*100</f>
        <v>7.6183475670536449</v>
      </c>
      <c r="W553" s="71">
        <f>IX!Q65*100</f>
        <v>8.570641012935349</v>
      </c>
      <c r="X553" s="71">
        <f>IX!R65*100</f>
        <v>9.5229344588170548</v>
      </c>
      <c r="Y553" s="71">
        <f>IX!S65*100</f>
        <v>10.475227904698761</v>
      </c>
      <c r="Z553" s="71">
        <f>IX!T65*100</f>
        <v>11.427521350580465</v>
      </c>
      <c r="AA553" s="71">
        <f>IX!U65*100</f>
        <v>12.379814796462171</v>
      </c>
      <c r="AB553" s="71">
        <f>IX!V65*100</f>
        <v>13.332108242343876</v>
      </c>
      <c r="AC553" s="71">
        <f>IX!W65*100</f>
        <v>14.284401688225582</v>
      </c>
      <c r="AD553" s="71">
        <f>IX!X65*100</f>
        <v>15.236695134107286</v>
      </c>
      <c r="AE553" s="71">
        <f>IX!Y65*100</f>
        <v>16.18898857998899</v>
      </c>
      <c r="AF553" s="71">
        <f>IX!Z65*100</f>
        <v>17.141282025870698</v>
      </c>
      <c r="AG553" s="71">
        <f>IX!AA65*100</f>
        <v>18.093575471752402</v>
      </c>
      <c r="AH553" s="71">
        <f>IX!AB65*100</f>
        <v>19.045868917634106</v>
      </c>
      <c r="AI553" s="71">
        <f>IX!AC65*100</f>
        <v>19.99816236351581</v>
      </c>
      <c r="AJ553" s="71">
        <f>IX!AD65*100</f>
        <v>20.950455809397518</v>
      </c>
      <c r="AK553" s="71">
        <f>IX!AE65*100</f>
        <v>21.902749255279222</v>
      </c>
      <c r="AL553" s="71">
        <f>IX!AF65*100</f>
        <v>22.855042701160926</v>
      </c>
      <c r="AM553" s="71">
        <f>IX!AG65*100</f>
        <v>23.807336147042633</v>
      </c>
      <c r="AN553" s="71">
        <f>IX!AH65*100</f>
        <v>24.759629592924338</v>
      </c>
      <c r="AO553" s="71">
        <f>IX!AI65*100</f>
        <v>25.711923038806045</v>
      </c>
      <c r="AP553" s="71">
        <f>IX!AJ65*100</f>
        <v>26.664216484687753</v>
      </c>
      <c r="AQ553" s="71">
        <f>IX!AK65*100</f>
        <v>27.61650993056946</v>
      </c>
    </row>
    <row r="554" spans="1:43" x14ac:dyDescent="0.2">
      <c r="A554" s="67" t="s">
        <v>94</v>
      </c>
      <c r="B554" s="67" t="s">
        <v>95</v>
      </c>
      <c r="C554" s="67" t="s">
        <v>104</v>
      </c>
      <c r="D554" s="67" t="s">
        <v>79</v>
      </c>
      <c r="E554" s="67" t="s">
        <v>54</v>
      </c>
      <c r="F554" s="67" t="s">
        <v>98</v>
      </c>
      <c r="G554" s="68" t="str">
        <f>IX!B66</f>
        <v>%</v>
      </c>
      <c r="H554" s="67" t="s">
        <v>97</v>
      </c>
      <c r="I554" s="69">
        <v>9</v>
      </c>
      <c r="J554" s="71">
        <f>IX!D66*100</f>
        <v>100</v>
      </c>
      <c r="K554" s="71">
        <f>IX!E66*100</f>
        <v>100</v>
      </c>
      <c r="L554" s="71">
        <f>IX!F66*100</f>
        <v>100</v>
      </c>
      <c r="M554" s="71">
        <f>IX!G66*100</f>
        <v>100</v>
      </c>
      <c r="N554" s="71">
        <f>IX!H66*100</f>
        <v>100</v>
      </c>
      <c r="O554" s="71">
        <f>IX!I66*100</f>
        <v>99.047706554118292</v>
      </c>
      <c r="P554" s="71">
        <f>IX!J66*100</f>
        <v>98.095403108236596</v>
      </c>
      <c r="Q554" s="71">
        <f>IX!K66*100</f>
        <v>97.143053420570965</v>
      </c>
      <c r="R554" s="71">
        <f>IX!L66*100</f>
        <v>96.190387420467545</v>
      </c>
      <c r="S554" s="71">
        <f>IX!M66*100</f>
        <v>95.235626177668976</v>
      </c>
      <c r="T554" s="71">
        <f>IX!N66*100</f>
        <v>94.266988670796096</v>
      </c>
      <c r="U554" s="71">
        <f>IX!O66*100</f>
        <v>93.206563956802583</v>
      </c>
      <c r="V554" s="71">
        <f>IX!P66*100</f>
        <v>91.543843534617281</v>
      </c>
      <c r="W554" s="71">
        <f>IX!Q66*100</f>
        <v>84.129358987064634</v>
      </c>
      <c r="X554" s="71">
        <f>IX!R66*100</f>
        <v>82.757093623505128</v>
      </c>
      <c r="Y554" s="71">
        <f>IX!S66*100</f>
        <v>81.359976996192401</v>
      </c>
      <c r="Z554" s="71">
        <f>IX!T66*100</f>
        <v>79.936539087739845</v>
      </c>
      <c r="AA554" s="71">
        <f>IX!U66*100</f>
        <v>78.485230767036995</v>
      </c>
      <c r="AB554" s="71">
        <f>IX!V66*100</f>
        <v>77.004421319383169</v>
      </c>
      <c r="AC554" s="71">
        <f>IX!W66*100</f>
        <v>75.492396251837292</v>
      </c>
      <c r="AD554" s="71">
        <f>IX!X66*100</f>
        <v>73.947355454437655</v>
      </c>
      <c r="AE554" s="71">
        <f>IX!Y66*100</f>
        <v>72.367411810148226</v>
      </c>
      <c r="AF554" s="71">
        <f>IX!Z66*100</f>
        <v>70.750590359614577</v>
      </c>
      <c r="AG554" s="71">
        <f>IX!AA66*100</f>
        <v>69.094828140966371</v>
      </c>
      <c r="AH554" s="71">
        <f>IX!AB66*100</f>
        <v>67.397974839816285</v>
      </c>
      <c r="AI554" s="71">
        <f>IX!AC66*100</f>
        <v>65.657794400027655</v>
      </c>
      <c r="AJ554" s="71">
        <f>IX!AD66*100</f>
        <v>63.871967761399929</v>
      </c>
      <c r="AK554" s="71">
        <f>IX!AE66*100</f>
        <v>62.038096905675225</v>
      </c>
      <c r="AL554" s="71">
        <f>IX!AF66*100</f>
        <v>60.153710406577453</v>
      </c>
      <c r="AM554" s="71">
        <f>IX!AG66*100</f>
        <v>58.216270692173502</v>
      </c>
      <c r="AN554" s="71">
        <f>IX!AH66*100</f>
        <v>56.223183237724506</v>
      </c>
      <c r="AO554" s="71">
        <f>IX!AI66*100</f>
        <v>54.171807913215119</v>
      </c>
      <c r="AP554" s="71">
        <f>IX!AJ66*100</f>
        <v>52.059472710549038</v>
      </c>
      <c r="AQ554" s="71">
        <f>IX!AK66*100</f>
        <v>49.883490069430543</v>
      </c>
    </row>
    <row r="555" spans="1:43" x14ac:dyDescent="0.2">
      <c r="A555" s="67" t="s">
        <v>94</v>
      </c>
      <c r="B555" s="67" t="s">
        <v>95</v>
      </c>
      <c r="C555" s="67" t="s">
        <v>104</v>
      </c>
      <c r="D555" s="67" t="s">
        <v>79</v>
      </c>
      <c r="E555" s="67" t="s">
        <v>74</v>
      </c>
      <c r="F555" s="67" t="s">
        <v>98</v>
      </c>
      <c r="G555" s="68" t="str">
        <f>IX!B67</f>
        <v>%</v>
      </c>
      <c r="H555" s="67" t="s">
        <v>97</v>
      </c>
      <c r="I555" s="69">
        <v>9</v>
      </c>
      <c r="J555" s="71">
        <f>IX!D67*100</f>
        <v>0</v>
      </c>
      <c r="K555" s="71">
        <f>IX!E67*100</f>
        <v>0</v>
      </c>
      <c r="L555" s="71">
        <f>IX!F67*100</f>
        <v>0</v>
      </c>
      <c r="M555" s="71">
        <f>IX!G67*100</f>
        <v>0</v>
      </c>
      <c r="N555" s="71">
        <f>IX!H67*100</f>
        <v>0</v>
      </c>
      <c r="O555" s="71">
        <f>IX!I67*100</f>
        <v>0</v>
      </c>
      <c r="P555" s="71">
        <f>IX!J67*100</f>
        <v>0</v>
      </c>
      <c r="Q555" s="71">
        <f>IX!K67*100</f>
        <v>0</v>
      </c>
      <c r="R555" s="71">
        <f>IX!L67*100</f>
        <v>0</v>
      </c>
      <c r="S555" s="71">
        <f>IX!M67*100</f>
        <v>0</v>
      </c>
      <c r="T555" s="71">
        <f>IX!N67*100</f>
        <v>0</v>
      </c>
      <c r="U555" s="71">
        <f>IX!O67*100</f>
        <v>0</v>
      </c>
      <c r="V555" s="71">
        <f>IX!P67*100</f>
        <v>0</v>
      </c>
      <c r="W555" s="71">
        <f>IX!Q67*100</f>
        <v>0</v>
      </c>
      <c r="X555" s="71">
        <f>IX!R67*100</f>
        <v>0</v>
      </c>
      <c r="Y555" s="71">
        <f>IX!S67*100</f>
        <v>0</v>
      </c>
      <c r="Z555" s="71">
        <f>IX!T67*100</f>
        <v>0</v>
      </c>
      <c r="AA555" s="71">
        <f>IX!U67*100</f>
        <v>0</v>
      </c>
      <c r="AB555" s="71">
        <f>IX!V67*100</f>
        <v>0</v>
      </c>
      <c r="AC555" s="71">
        <f>IX!W67*100</f>
        <v>0</v>
      </c>
      <c r="AD555" s="71">
        <f>IX!X67*100</f>
        <v>0</v>
      </c>
      <c r="AE555" s="71">
        <f>IX!Y67*100</f>
        <v>0</v>
      </c>
      <c r="AF555" s="71">
        <f>IX!Z67*100</f>
        <v>0</v>
      </c>
      <c r="AG555" s="71">
        <f>IX!AA67*100</f>
        <v>0</v>
      </c>
      <c r="AH555" s="71">
        <f>IX!AB67*100</f>
        <v>0</v>
      </c>
      <c r="AI555" s="71">
        <f>IX!AC67*100</f>
        <v>0</v>
      </c>
      <c r="AJ555" s="71">
        <f>IX!AD67*100</f>
        <v>0</v>
      </c>
      <c r="AK555" s="71">
        <f>IX!AE67*100</f>
        <v>0</v>
      </c>
      <c r="AL555" s="71">
        <f>IX!AF67*100</f>
        <v>0</v>
      </c>
      <c r="AM555" s="71">
        <f>IX!AG67*100</f>
        <v>0</v>
      </c>
      <c r="AN555" s="71">
        <f>IX!AH67*100</f>
        <v>0</v>
      </c>
      <c r="AO555" s="71">
        <f>IX!AI67*100</f>
        <v>0</v>
      </c>
      <c r="AP555" s="71">
        <f>IX!AJ67*100</f>
        <v>0</v>
      </c>
      <c r="AQ555" s="71">
        <f>IX!AK67*100</f>
        <v>0</v>
      </c>
    </row>
    <row r="556" spans="1:43" x14ac:dyDescent="0.2">
      <c r="A556" s="67" t="s">
        <v>94</v>
      </c>
      <c r="B556" s="67" t="s">
        <v>95</v>
      </c>
      <c r="C556" s="67" t="s">
        <v>104</v>
      </c>
      <c r="D556" s="67" t="s">
        <v>79</v>
      </c>
      <c r="E556" s="67" t="s">
        <v>13</v>
      </c>
      <c r="F556" s="67" t="s">
        <v>98</v>
      </c>
      <c r="G556" s="68" t="str">
        <f>IX!B68</f>
        <v>%</v>
      </c>
      <c r="H556" s="67" t="s">
        <v>97</v>
      </c>
      <c r="I556" s="69">
        <v>9</v>
      </c>
      <c r="J556" s="71">
        <f>IX!D68*100</f>
        <v>0</v>
      </c>
      <c r="K556" s="71">
        <f>IX!E68*100</f>
        <v>0</v>
      </c>
      <c r="L556" s="71">
        <f>IX!F68*100</f>
        <v>0</v>
      </c>
      <c r="M556" s="71">
        <f>IX!G68*100</f>
        <v>0</v>
      </c>
      <c r="N556" s="71">
        <f>IX!H68*100</f>
        <v>0</v>
      </c>
      <c r="O556" s="71">
        <f>IX!I68*100</f>
        <v>0</v>
      </c>
      <c r="P556" s="71">
        <f>IX!J68*100</f>
        <v>0</v>
      </c>
      <c r="Q556" s="71">
        <f>IX!K68*100</f>
        <v>0</v>
      </c>
      <c r="R556" s="71">
        <f>IX!L68*100</f>
        <v>0</v>
      </c>
      <c r="S556" s="71">
        <f>IX!M68*100</f>
        <v>0</v>
      </c>
      <c r="T556" s="71">
        <f>IX!N68*100</f>
        <v>0</v>
      </c>
      <c r="U556" s="71">
        <f>IX!O68*100</f>
        <v>0</v>
      </c>
      <c r="V556" s="71">
        <f>IX!P68*100</f>
        <v>0</v>
      </c>
      <c r="W556" s="71">
        <f>IX!Q68*100</f>
        <v>0</v>
      </c>
      <c r="X556" s="71">
        <f>IX!R68*100</f>
        <v>0</v>
      </c>
      <c r="Y556" s="71">
        <f>IX!S68*100</f>
        <v>0</v>
      </c>
      <c r="Z556" s="71">
        <f>IX!T68*100</f>
        <v>0</v>
      </c>
      <c r="AA556" s="71">
        <f>IX!U68*100</f>
        <v>0</v>
      </c>
      <c r="AB556" s="71">
        <f>IX!V68*100</f>
        <v>0</v>
      </c>
      <c r="AC556" s="71">
        <f>IX!W68*100</f>
        <v>0</v>
      </c>
      <c r="AD556" s="71">
        <f>IX!X68*100</f>
        <v>0</v>
      </c>
      <c r="AE556" s="71">
        <f>IX!Y68*100</f>
        <v>0</v>
      </c>
      <c r="AF556" s="71">
        <f>IX!Z68*100</f>
        <v>0</v>
      </c>
      <c r="AG556" s="71">
        <f>IX!AA68*100</f>
        <v>0</v>
      </c>
      <c r="AH556" s="71">
        <f>IX!AB68*100</f>
        <v>0</v>
      </c>
      <c r="AI556" s="71">
        <f>IX!AC68*100</f>
        <v>0</v>
      </c>
      <c r="AJ556" s="71">
        <f>IX!AD68*100</f>
        <v>0</v>
      </c>
      <c r="AK556" s="71">
        <f>IX!AE68*100</f>
        <v>0</v>
      </c>
      <c r="AL556" s="71">
        <f>IX!AF68*100</f>
        <v>0</v>
      </c>
      <c r="AM556" s="71">
        <f>IX!AG68*100</f>
        <v>0</v>
      </c>
      <c r="AN556" s="71">
        <f>IX!AH68*100</f>
        <v>0</v>
      </c>
      <c r="AO556" s="71">
        <f>IX!AI68*100</f>
        <v>0</v>
      </c>
      <c r="AP556" s="71">
        <f>IX!AJ68*100</f>
        <v>0</v>
      </c>
      <c r="AQ556" s="71">
        <f>IX!AK68*100</f>
        <v>0</v>
      </c>
    </row>
    <row r="557" spans="1:43" x14ac:dyDescent="0.2">
      <c r="A557" s="67" t="s">
        <v>94</v>
      </c>
      <c r="B557" s="67" t="s">
        <v>95</v>
      </c>
      <c r="C557" s="67" t="s">
        <v>104</v>
      </c>
      <c r="D557" s="67" t="s">
        <v>79</v>
      </c>
      <c r="E557" s="67" t="s">
        <v>55</v>
      </c>
      <c r="F557" s="67" t="s">
        <v>98</v>
      </c>
      <c r="G557" s="68" t="str">
        <f>IX!B69</f>
        <v>%</v>
      </c>
      <c r="H557" s="67" t="s">
        <v>97</v>
      </c>
      <c r="I557" s="69">
        <v>9</v>
      </c>
      <c r="J557" s="71">
        <f>IX!D69*100</f>
        <v>0</v>
      </c>
      <c r="K557" s="71">
        <f>IX!E69*100</f>
        <v>0</v>
      </c>
      <c r="L557" s="71">
        <f>IX!F69*100</f>
        <v>0</v>
      </c>
      <c r="M557" s="71">
        <f>IX!G69*100</f>
        <v>0</v>
      </c>
      <c r="N557" s="71">
        <f>IX!H69*100</f>
        <v>0</v>
      </c>
      <c r="O557" s="71">
        <f>IX!I69*100</f>
        <v>0</v>
      </c>
      <c r="P557" s="71">
        <f>IX!J69*100</f>
        <v>0</v>
      </c>
      <c r="Q557" s="71">
        <f>IX!K69*100</f>
        <v>0</v>
      </c>
      <c r="R557" s="71">
        <f>IX!L69*100</f>
        <v>0</v>
      </c>
      <c r="S557" s="71">
        <f>IX!M69*100</f>
        <v>0</v>
      </c>
      <c r="T557" s="71">
        <f>IX!N69*100</f>
        <v>0</v>
      </c>
      <c r="U557" s="71">
        <f>IX!O69*100</f>
        <v>0</v>
      </c>
      <c r="V557" s="71">
        <f>IX!P69*100</f>
        <v>0</v>
      </c>
      <c r="W557" s="71">
        <f>IX!Q69*100</f>
        <v>0</v>
      </c>
      <c r="X557" s="71">
        <f>IX!R69*100</f>
        <v>0</v>
      </c>
      <c r="Y557" s="71">
        <f>IX!S69*100</f>
        <v>0</v>
      </c>
      <c r="Z557" s="71">
        <f>IX!T69*100</f>
        <v>0</v>
      </c>
      <c r="AA557" s="71">
        <f>IX!U69*100</f>
        <v>0</v>
      </c>
      <c r="AB557" s="71">
        <f>IX!V69*100</f>
        <v>0</v>
      </c>
      <c r="AC557" s="71">
        <f>IX!W69*100</f>
        <v>0</v>
      </c>
      <c r="AD557" s="71">
        <f>IX!X69*100</f>
        <v>0</v>
      </c>
      <c r="AE557" s="71">
        <f>IX!Y69*100</f>
        <v>0</v>
      </c>
      <c r="AF557" s="71">
        <f>IX!Z69*100</f>
        <v>0</v>
      </c>
      <c r="AG557" s="71">
        <f>IX!AA69*100</f>
        <v>0</v>
      </c>
      <c r="AH557" s="71">
        <f>IX!AB69*100</f>
        <v>0</v>
      </c>
      <c r="AI557" s="71">
        <f>IX!AC69*100</f>
        <v>0</v>
      </c>
      <c r="AJ557" s="71">
        <f>IX!AD69*100</f>
        <v>0</v>
      </c>
      <c r="AK557" s="71">
        <f>IX!AE69*100</f>
        <v>0</v>
      </c>
      <c r="AL557" s="71">
        <f>IX!AF69*100</f>
        <v>0</v>
      </c>
      <c r="AM557" s="71">
        <f>IX!AG69*100</f>
        <v>0</v>
      </c>
      <c r="AN557" s="71">
        <f>IX!AH69*100</f>
        <v>0</v>
      </c>
      <c r="AO557" s="71">
        <f>IX!AI69*100</f>
        <v>0</v>
      </c>
      <c r="AP557" s="71">
        <f>IX!AJ69*100</f>
        <v>0</v>
      </c>
      <c r="AQ557" s="71">
        <f>IX!AK69*100</f>
        <v>0</v>
      </c>
    </row>
    <row r="558" spans="1:43" x14ac:dyDescent="0.2">
      <c r="A558" s="67" t="s">
        <v>94</v>
      </c>
      <c r="B558" s="67" t="s">
        <v>95</v>
      </c>
      <c r="C558" s="67" t="s">
        <v>104</v>
      </c>
      <c r="D558" s="67" t="s">
        <v>79</v>
      </c>
      <c r="E558" s="67" t="s">
        <v>56</v>
      </c>
      <c r="F558" s="67" t="s">
        <v>98</v>
      </c>
      <c r="G558" s="68" t="str">
        <f>IX!B70</f>
        <v>%</v>
      </c>
      <c r="H558" s="67" t="s">
        <v>97</v>
      </c>
      <c r="I558" s="69">
        <v>9</v>
      </c>
      <c r="J558" s="71">
        <f>IX!D70*100</f>
        <v>0</v>
      </c>
      <c r="K558" s="71">
        <f>IX!E70*100</f>
        <v>0</v>
      </c>
      <c r="L558" s="71">
        <f>IX!F70*100</f>
        <v>0</v>
      </c>
      <c r="M558" s="71">
        <f>IX!G70*100</f>
        <v>0</v>
      </c>
      <c r="N558" s="71">
        <f>IX!H70*100</f>
        <v>0</v>
      </c>
      <c r="O558" s="71">
        <f>IX!I70*100</f>
        <v>0</v>
      </c>
      <c r="P558" s="71">
        <f>IX!J70*100</f>
        <v>0</v>
      </c>
      <c r="Q558" s="71">
        <f>IX!K70*100</f>
        <v>0</v>
      </c>
      <c r="R558" s="71">
        <f>IX!L70*100</f>
        <v>0</v>
      </c>
      <c r="S558" s="71">
        <f>IX!M70*100</f>
        <v>0</v>
      </c>
      <c r="T558" s="71">
        <f>IX!N70*100</f>
        <v>0</v>
      </c>
      <c r="U558" s="71">
        <f>IX!O70*100</f>
        <v>0</v>
      </c>
      <c r="V558" s="71">
        <f>IX!P70*100</f>
        <v>0</v>
      </c>
      <c r="W558" s="71">
        <f>IX!Q70*100</f>
        <v>0</v>
      </c>
      <c r="X558" s="71">
        <f>IX!R70*100</f>
        <v>0</v>
      </c>
      <c r="Y558" s="71">
        <f>IX!S70*100</f>
        <v>0</v>
      </c>
      <c r="Z558" s="71">
        <f>IX!T70*100</f>
        <v>0</v>
      </c>
      <c r="AA558" s="71">
        <f>IX!U70*100</f>
        <v>0</v>
      </c>
      <c r="AB558" s="71">
        <f>IX!V70*100</f>
        <v>0</v>
      </c>
      <c r="AC558" s="71">
        <f>IX!W70*100</f>
        <v>0</v>
      </c>
      <c r="AD558" s="71">
        <f>IX!X70*100</f>
        <v>0</v>
      </c>
      <c r="AE558" s="71">
        <f>IX!Y70*100</f>
        <v>0</v>
      </c>
      <c r="AF558" s="71">
        <f>IX!Z70*100</f>
        <v>0</v>
      </c>
      <c r="AG558" s="71">
        <f>IX!AA70*100</f>
        <v>0</v>
      </c>
      <c r="AH558" s="71">
        <f>IX!AB70*100</f>
        <v>0</v>
      </c>
      <c r="AI558" s="71">
        <f>IX!AC70*100</f>
        <v>0</v>
      </c>
      <c r="AJ558" s="71">
        <f>IX!AD70*100</f>
        <v>0</v>
      </c>
      <c r="AK558" s="71">
        <f>IX!AE70*100</f>
        <v>0</v>
      </c>
      <c r="AL558" s="71">
        <f>IX!AF70*100</f>
        <v>0</v>
      </c>
      <c r="AM558" s="71">
        <f>IX!AG70*100</f>
        <v>0</v>
      </c>
      <c r="AN558" s="71">
        <f>IX!AH70*100</f>
        <v>0</v>
      </c>
      <c r="AO558" s="71">
        <f>IX!AI70*100</f>
        <v>0</v>
      </c>
      <c r="AP558" s="71">
        <f>IX!AJ70*100</f>
        <v>0</v>
      </c>
      <c r="AQ558" s="71">
        <f>IX!AK70*100</f>
        <v>0</v>
      </c>
    </row>
    <row r="559" spans="1:43" x14ac:dyDescent="0.2">
      <c r="A559" s="67" t="s">
        <v>94</v>
      </c>
      <c r="B559" s="67" t="s">
        <v>95</v>
      </c>
      <c r="C559" s="67" t="s">
        <v>104</v>
      </c>
      <c r="D559" s="67" t="s">
        <v>79</v>
      </c>
      <c r="E559" s="67" t="s">
        <v>14</v>
      </c>
      <c r="F559" s="67" t="s">
        <v>98</v>
      </c>
      <c r="G559" s="68" t="str">
        <f>IX!B71</f>
        <v>%</v>
      </c>
      <c r="H559" s="67" t="s">
        <v>97</v>
      </c>
      <c r="I559" s="69">
        <v>9</v>
      </c>
      <c r="J559" s="71">
        <f>IX!D71*100</f>
        <v>0</v>
      </c>
      <c r="K559" s="71">
        <f>IX!E71*100</f>
        <v>0</v>
      </c>
      <c r="L559" s="71">
        <f>IX!F71*100</f>
        <v>0</v>
      </c>
      <c r="M559" s="71">
        <f>IX!G71*100</f>
        <v>0</v>
      </c>
      <c r="N559" s="71">
        <f>IX!H71*100</f>
        <v>0</v>
      </c>
      <c r="O559" s="71">
        <f>IX!I71*100</f>
        <v>0</v>
      </c>
      <c r="P559" s="71">
        <f>IX!J71*100</f>
        <v>9.9999999999999907E-6</v>
      </c>
      <c r="Q559" s="71">
        <f>IX!K71*100</f>
        <v>6.6241783912806011E-5</v>
      </c>
      <c r="R559" s="71">
        <f>IX!L71*100</f>
        <v>4.3879600562251735E-4</v>
      </c>
      <c r="S559" s="71">
        <f>IX!M71*100</f>
        <v>2.9065929224896883E-3</v>
      </c>
      <c r="T559" s="71">
        <f>IX!N71*100</f>
        <v>1.925065391366327E-2</v>
      </c>
      <c r="U559" s="71">
        <f>IX!O71*100</f>
        <v>0.1273819220254718</v>
      </c>
      <c r="V559" s="71">
        <f>IX!P71*100</f>
        <v>0.83779889832906673</v>
      </c>
      <c r="W559" s="71">
        <f>IX!Q71*100</f>
        <v>5.2999999999999963</v>
      </c>
      <c r="X559" s="71">
        <f>IX!R71*100</f>
        <v>5.5542399509892402</v>
      </c>
      <c r="Y559" s="71">
        <f>IX!S71*100</f>
        <v>5.8199262290142393</v>
      </c>
      <c r="Z559" s="71">
        <f>IX!T71*100</f>
        <v>6.0975010639593004</v>
      </c>
      <c r="AA559" s="71">
        <f>IX!U71*100</f>
        <v>6.3874166578128149</v>
      </c>
      <c r="AB559" s="71">
        <f>IX!V71*100</f>
        <v>6.6901346747900226</v>
      </c>
      <c r="AC559" s="71">
        <f>IX!W71*100</f>
        <v>7.0061256381072914</v>
      </c>
      <c r="AD559" s="71">
        <f>IX!X71*100</f>
        <v>7.3358682264357027</v>
      </c>
      <c r="AE559" s="71">
        <f>IX!Y71*100</f>
        <v>7.6798484629974588</v>
      </c>
      <c r="AF559" s="71">
        <f>IX!Z71*100</f>
        <v>8.0385587902734681</v>
      </c>
      <c r="AG559" s="71">
        <f>IX!AA71*100</f>
        <v>8.4124970233759395</v>
      </c>
      <c r="AH559" s="71">
        <f>IX!AB71*100</f>
        <v>8.8021651753181036</v>
      </c>
      <c r="AI559" s="71">
        <f>IX!AC71*100</f>
        <v>9.2080681476971744</v>
      </c>
      <c r="AJ559" s="71">
        <f>IX!AD71*100</f>
        <v>9.6307122807095489</v>
      </c>
      <c r="AK559" s="71">
        <f>IX!AE71*100</f>
        <v>10.070603756952732</v>
      </c>
      <c r="AL559" s="71">
        <f>IX!AF71*100</f>
        <v>10.528246854149909</v>
      </c>
      <c r="AM559" s="71">
        <f>IX!AG71*100</f>
        <v>11.004142042773479</v>
      </c>
      <c r="AN559" s="71">
        <f>IX!AH71*100</f>
        <v>11.498783925556323</v>
      </c>
      <c r="AO559" s="71">
        <f>IX!AI71*100</f>
        <v>12.012659017074631</v>
      </c>
      <c r="AP559" s="71">
        <f>IX!AJ71*100</f>
        <v>12.54624336297416</v>
      </c>
      <c r="AQ559" s="71">
        <f>IX!AK71*100</f>
        <v>13.099999999999998</v>
      </c>
    </row>
    <row r="560" spans="1:43" x14ac:dyDescent="0.2">
      <c r="A560" s="67" t="s">
        <v>94</v>
      </c>
      <c r="B560" s="67" t="s">
        <v>95</v>
      </c>
      <c r="C560" s="67" t="s">
        <v>104</v>
      </c>
      <c r="D560" s="67" t="s">
        <v>79</v>
      </c>
      <c r="E560" s="67" t="s">
        <v>75</v>
      </c>
      <c r="F560" s="67" t="s">
        <v>98</v>
      </c>
      <c r="G560" s="68" t="str">
        <f>IX!B72</f>
        <v>%</v>
      </c>
      <c r="H560" s="67" t="s">
        <v>97</v>
      </c>
      <c r="I560" s="69">
        <v>9</v>
      </c>
      <c r="J560" s="71">
        <f>IX!D72*100</f>
        <v>0</v>
      </c>
      <c r="K560" s="71">
        <f>IX!E72*100</f>
        <v>0</v>
      </c>
      <c r="L560" s="71">
        <f>IX!F72*100</f>
        <v>0</v>
      </c>
      <c r="M560" s="71">
        <f>IX!G72*100</f>
        <v>0</v>
      </c>
      <c r="N560" s="71">
        <f>IX!H72*100</f>
        <v>0</v>
      </c>
      <c r="O560" s="71">
        <f>IX!I72*100</f>
        <v>0</v>
      </c>
      <c r="P560" s="71">
        <f>IX!J72*100</f>
        <v>0</v>
      </c>
      <c r="Q560" s="71">
        <f>IX!K72*100</f>
        <v>0</v>
      </c>
      <c r="R560" s="71">
        <f>IX!L72*100</f>
        <v>0</v>
      </c>
      <c r="S560" s="71">
        <f>IX!M72*100</f>
        <v>0</v>
      </c>
      <c r="T560" s="71">
        <f>IX!N72*100</f>
        <v>0</v>
      </c>
      <c r="U560" s="71">
        <f>IX!O72*100</f>
        <v>0</v>
      </c>
      <c r="V560" s="71">
        <f>IX!P72*100</f>
        <v>9.9999999999999907E-6</v>
      </c>
      <c r="W560" s="71">
        <f>IX!Q72*100</f>
        <v>2.0000000000000004</v>
      </c>
      <c r="X560" s="71">
        <f>IX!R72*100</f>
        <v>2.1657319666885626</v>
      </c>
      <c r="Y560" s="71">
        <f>IX!S72*100</f>
        <v>2.3448688700945874</v>
      </c>
      <c r="Z560" s="71">
        <f>IX!T72*100</f>
        <v>2.5384384977203913</v>
      </c>
      <c r="AA560" s="71">
        <f>IX!U72*100</f>
        <v>2.7475377786880184</v>
      </c>
      <c r="AB560" s="71">
        <f>IX!V72*100</f>
        <v>2.9733357634829227</v>
      </c>
      <c r="AC560" s="71">
        <f>IX!W72*100</f>
        <v>3.2170764218298404</v>
      </c>
      <c r="AD560" s="71">
        <f>IX!X72*100</f>
        <v>3.4800811850193569</v>
      </c>
      <c r="AE560" s="71">
        <f>IX!Y72*100</f>
        <v>3.7637511468653218</v>
      </c>
      <c r="AF560" s="71">
        <f>IX!Z72*100</f>
        <v>4.0695688242412587</v>
      </c>
      <c r="AG560" s="71">
        <f>IX!AA72*100</f>
        <v>4.399099363905294</v>
      </c>
      <c r="AH560" s="71">
        <f>IX!AB72*100</f>
        <v>4.7539910672315031</v>
      </c>
      <c r="AI560" s="71">
        <f>IX!AC72*100</f>
        <v>5.1359750887593645</v>
      </c>
      <c r="AJ560" s="71">
        <f>IX!AD72*100</f>
        <v>5.5468641484930163</v>
      </c>
      <c r="AK560" s="71">
        <f>IX!AE72*100</f>
        <v>5.9885500820928312</v>
      </c>
      <c r="AL560" s="71">
        <f>IX!AF72*100</f>
        <v>6.4630000381117076</v>
      </c>
      <c r="AM560" s="71">
        <f>IX!AG72*100</f>
        <v>6.9722511180103792</v>
      </c>
      <c r="AN560" s="71">
        <f>IX!AH72*100</f>
        <v>7.5184032437948387</v>
      </c>
      <c r="AO560" s="71">
        <f>IX!AI72*100</f>
        <v>8.1036100309042087</v>
      </c>
      <c r="AP560" s="71">
        <f>IX!AJ72*100</f>
        <v>8.7300674417890392</v>
      </c>
      <c r="AQ560" s="71">
        <f>IX!AK72*100</f>
        <v>9.3999999999999968</v>
      </c>
    </row>
    <row r="561" spans="1:43" x14ac:dyDescent="0.2">
      <c r="A561" s="67" t="s">
        <v>94</v>
      </c>
      <c r="B561" s="67" t="s">
        <v>95</v>
      </c>
      <c r="C561" s="67" t="s">
        <v>104</v>
      </c>
      <c r="D561" s="67" t="s">
        <v>80</v>
      </c>
      <c r="E561" s="67" t="s">
        <v>12</v>
      </c>
      <c r="F561" s="67" t="s">
        <v>98</v>
      </c>
      <c r="G561" s="68" t="str">
        <f>IX!B75</f>
        <v>%</v>
      </c>
      <c r="H561" s="67" t="s">
        <v>97</v>
      </c>
      <c r="I561" s="69">
        <v>9</v>
      </c>
      <c r="J561" s="71">
        <f>IX!D75*100</f>
        <v>100</v>
      </c>
      <c r="K561" s="71">
        <f>IX!E75*100</f>
        <v>100</v>
      </c>
      <c r="L561" s="71">
        <f>IX!F75*100</f>
        <v>100</v>
      </c>
      <c r="M561" s="71">
        <f>IX!G75*100</f>
        <v>100</v>
      </c>
      <c r="N561" s="71">
        <f>IX!H75*100</f>
        <v>100</v>
      </c>
      <c r="O561" s="71">
        <f>IX!I75*100</f>
        <v>100</v>
      </c>
      <c r="P561" s="71">
        <f>IX!J75*100</f>
        <v>100</v>
      </c>
      <c r="Q561" s="71">
        <f>IX!K75*100</f>
        <v>100</v>
      </c>
      <c r="R561" s="71">
        <f>IX!L75*100</f>
        <v>100</v>
      </c>
      <c r="S561" s="71">
        <f>IX!M75*100</f>
        <v>100</v>
      </c>
      <c r="T561" s="71">
        <f>IX!N75*100</f>
        <v>100</v>
      </c>
      <c r="U561" s="71">
        <f>IX!O75*100</f>
        <v>100</v>
      </c>
      <c r="V561" s="71">
        <f>IX!P75*100</f>
        <v>100</v>
      </c>
      <c r="W561" s="71">
        <f>IX!Q75*100</f>
        <v>100</v>
      </c>
      <c r="X561" s="71">
        <f>IX!R75*100</f>
        <v>100</v>
      </c>
      <c r="Y561" s="71">
        <f>IX!S75*100</f>
        <v>100</v>
      </c>
      <c r="Z561" s="71">
        <f>IX!T75*100</f>
        <v>100</v>
      </c>
      <c r="AA561" s="71">
        <f>IX!U75*100</f>
        <v>100</v>
      </c>
      <c r="AB561" s="71">
        <f>IX!V75*100</f>
        <v>100</v>
      </c>
      <c r="AC561" s="71">
        <f>IX!W75*100</f>
        <v>100</v>
      </c>
      <c r="AD561" s="71">
        <f>IX!X75*100</f>
        <v>100</v>
      </c>
      <c r="AE561" s="71">
        <f>IX!Y75*100</f>
        <v>100</v>
      </c>
      <c r="AF561" s="71">
        <f>IX!Z75*100</f>
        <v>100</v>
      </c>
      <c r="AG561" s="71">
        <f>IX!AA75*100</f>
        <v>100</v>
      </c>
      <c r="AH561" s="71">
        <f>IX!AB75*100</f>
        <v>100</v>
      </c>
      <c r="AI561" s="71">
        <f>IX!AC75*100</f>
        <v>100</v>
      </c>
      <c r="AJ561" s="71">
        <f>IX!AD75*100</f>
        <v>100</v>
      </c>
      <c r="AK561" s="71">
        <f>IX!AE75*100</f>
        <v>100</v>
      </c>
      <c r="AL561" s="71">
        <f>IX!AF75*100</f>
        <v>100</v>
      </c>
      <c r="AM561" s="71">
        <f>IX!AG75*100</f>
        <v>100</v>
      </c>
      <c r="AN561" s="71">
        <f>IX!AH75*100</f>
        <v>100</v>
      </c>
      <c r="AO561" s="71">
        <f>IX!AI75*100</f>
        <v>100</v>
      </c>
      <c r="AP561" s="71">
        <f>IX!AJ75*100</f>
        <v>100</v>
      </c>
      <c r="AQ561" s="71">
        <f>IX!AK75*100</f>
        <v>100</v>
      </c>
    </row>
    <row r="562" spans="1:43" x14ac:dyDescent="0.2">
      <c r="A562" s="67" t="s">
        <v>94</v>
      </c>
      <c r="B562" s="67" t="s">
        <v>95</v>
      </c>
      <c r="C562" s="67" t="s">
        <v>104</v>
      </c>
      <c r="D562" s="67" t="s">
        <v>16</v>
      </c>
      <c r="E562" s="67"/>
      <c r="F562" s="67" t="s">
        <v>99</v>
      </c>
      <c r="G562" s="68" t="str">
        <f>IX!B79</f>
        <v>Mcal/Ton</v>
      </c>
      <c r="H562" s="67" t="s">
        <v>100</v>
      </c>
      <c r="I562" s="69">
        <v>9</v>
      </c>
      <c r="J562" s="71">
        <f>IX!D79</f>
        <v>6.2927922834852298E-4</v>
      </c>
      <c r="K562" s="71">
        <f>IX!E79</f>
        <v>6.2927922834852298E-4</v>
      </c>
      <c r="L562" s="71">
        <f>IX!F79</f>
        <v>6.2927922834852298E-4</v>
      </c>
      <c r="M562" s="71">
        <f>IX!G79</f>
        <v>6.2927922834852298E-4</v>
      </c>
      <c r="N562" s="71">
        <f>IX!H79</f>
        <v>6.2927922834852298E-4</v>
      </c>
      <c r="O562" s="71">
        <f>IX!I79</f>
        <v>6.2927922834852298E-4</v>
      </c>
      <c r="P562" s="71">
        <f>IX!J79</f>
        <v>6.2927922834852298E-4</v>
      </c>
      <c r="Q562" s="71">
        <f>IX!K79</f>
        <v>6.2927922834852298E-4</v>
      </c>
      <c r="R562" s="71">
        <f>IX!L79</f>
        <v>6.2927922834852298E-4</v>
      </c>
      <c r="S562" s="71">
        <f>IX!M79</f>
        <v>6.2927922834852298E-4</v>
      </c>
      <c r="T562" s="71">
        <f>IX!N79</f>
        <v>6.2927922834852298E-4</v>
      </c>
      <c r="U562" s="71">
        <f>IX!O79</f>
        <v>6.2927922834852298E-4</v>
      </c>
      <c r="V562" s="71">
        <f>IX!P79</f>
        <v>6.2927922834852298E-4</v>
      </c>
      <c r="W562" s="71">
        <f>IX!Q79</f>
        <v>6.2927922834852298E-4</v>
      </c>
      <c r="X562" s="71">
        <f>IX!R79</f>
        <v>6.2927922834852298E-4</v>
      </c>
      <c r="Y562" s="71">
        <f>IX!S79</f>
        <v>6.2927922834852298E-4</v>
      </c>
      <c r="Z562" s="71">
        <f>IX!T79</f>
        <v>6.2927922834852298E-4</v>
      </c>
      <c r="AA562" s="71">
        <f>IX!U79</f>
        <v>6.2927922834852298E-4</v>
      </c>
      <c r="AB562" s="71">
        <f>IX!V79</f>
        <v>6.2927922834852298E-4</v>
      </c>
      <c r="AC562" s="71">
        <f>IX!W79</f>
        <v>6.2927922834852298E-4</v>
      </c>
      <c r="AD562" s="71">
        <f>IX!X79</f>
        <v>6.2927922834852298E-4</v>
      </c>
      <c r="AE562" s="71">
        <f>IX!Y79</f>
        <v>6.2927922834852298E-4</v>
      </c>
      <c r="AF562" s="71">
        <f>IX!Z79</f>
        <v>6.2927922834852298E-4</v>
      </c>
      <c r="AG562" s="71">
        <f>IX!AA79</f>
        <v>6.2927922834852298E-4</v>
      </c>
      <c r="AH562" s="71">
        <f>IX!AB79</f>
        <v>6.2927922834852298E-4</v>
      </c>
      <c r="AI562" s="71">
        <f>IX!AC79</f>
        <v>6.2927922834852298E-4</v>
      </c>
      <c r="AJ562" s="71">
        <f>IX!AD79</f>
        <v>6.2927922834852298E-4</v>
      </c>
      <c r="AK562" s="71">
        <f>IX!AE79</f>
        <v>6.2927922834852298E-4</v>
      </c>
      <c r="AL562" s="71">
        <f>IX!AF79</f>
        <v>6.2927922834852298E-4</v>
      </c>
      <c r="AM562" s="71">
        <f>IX!AG79</f>
        <v>6.2927922834852298E-4</v>
      </c>
      <c r="AN562" s="71">
        <f>IX!AH79</f>
        <v>6.2927922834852298E-4</v>
      </c>
      <c r="AO562" s="71">
        <f>IX!AI79</f>
        <v>6.2927922834852298E-4</v>
      </c>
      <c r="AP562" s="71">
        <f>IX!AJ79</f>
        <v>6.2927922834852298E-4</v>
      </c>
      <c r="AQ562" s="71">
        <f>IX!AK79</f>
        <v>6.2927922834852298E-4</v>
      </c>
    </row>
    <row r="563" spans="1:43" x14ac:dyDescent="0.2">
      <c r="A563" s="67" t="s">
        <v>94</v>
      </c>
      <c r="B563" s="67" t="s">
        <v>95</v>
      </c>
      <c r="C563" s="67" t="s">
        <v>104</v>
      </c>
      <c r="D563" s="67" t="s">
        <v>79</v>
      </c>
      <c r="E563" s="67"/>
      <c r="F563" s="67" t="s">
        <v>99</v>
      </c>
      <c r="G563" s="68" t="str">
        <f>IX!B80</f>
        <v>Mcal/Ton</v>
      </c>
      <c r="H563" s="67" t="s">
        <v>100</v>
      </c>
      <c r="I563" s="69">
        <v>9</v>
      </c>
      <c r="J563" s="71">
        <f>IX!D80</f>
        <v>5.0000000000000001E-4</v>
      </c>
      <c r="K563" s="71">
        <f>IX!E80</f>
        <v>5.0000000000000001E-4</v>
      </c>
      <c r="L563" s="71">
        <f>IX!F80</f>
        <v>5.0000000000000001E-4</v>
      </c>
      <c r="M563" s="71">
        <f>IX!G80</f>
        <v>5.0000000000000001E-4</v>
      </c>
      <c r="N563" s="71">
        <f>IX!H80</f>
        <v>5.0000000000000001E-4</v>
      </c>
      <c r="O563" s="71">
        <f>IX!I80</f>
        <v>5.0000000000000001E-4</v>
      </c>
      <c r="P563" s="71">
        <f>IX!J80</f>
        <v>5.0000000000000001E-4</v>
      </c>
      <c r="Q563" s="71">
        <f>IX!K80</f>
        <v>5.0000000000000001E-4</v>
      </c>
      <c r="R563" s="71">
        <f>IX!L80</f>
        <v>5.0000000000000001E-4</v>
      </c>
      <c r="S563" s="71">
        <f>IX!M80</f>
        <v>5.0000000000000001E-4</v>
      </c>
      <c r="T563" s="71">
        <f>IX!N80</f>
        <v>5.0000000000000001E-4</v>
      </c>
      <c r="U563" s="71">
        <f>IX!O80</f>
        <v>5.0000000000000001E-4</v>
      </c>
      <c r="V563" s="71">
        <f>IX!P80</f>
        <v>5.0000000000000001E-4</v>
      </c>
      <c r="W563" s="71">
        <f>IX!Q80</f>
        <v>5.0000000000000001E-4</v>
      </c>
      <c r="X563" s="71">
        <f>IX!R80</f>
        <v>5.0000000000000001E-4</v>
      </c>
      <c r="Y563" s="71">
        <f>IX!S80</f>
        <v>5.0000000000000001E-4</v>
      </c>
      <c r="Z563" s="71">
        <f>IX!T80</f>
        <v>5.0000000000000001E-4</v>
      </c>
      <c r="AA563" s="71">
        <f>IX!U80</f>
        <v>5.0000000000000001E-4</v>
      </c>
      <c r="AB563" s="71">
        <f>IX!V80</f>
        <v>5.0000000000000001E-4</v>
      </c>
      <c r="AC563" s="71">
        <f>IX!W80</f>
        <v>5.0000000000000001E-4</v>
      </c>
      <c r="AD563" s="71">
        <f>IX!X80</f>
        <v>5.0000000000000001E-4</v>
      </c>
      <c r="AE563" s="71">
        <f>IX!Y80</f>
        <v>5.0000000000000001E-4</v>
      </c>
      <c r="AF563" s="71">
        <f>IX!Z80</f>
        <v>5.0000000000000001E-4</v>
      </c>
      <c r="AG563" s="71">
        <f>IX!AA80</f>
        <v>5.0000000000000001E-4</v>
      </c>
      <c r="AH563" s="71">
        <f>IX!AB80</f>
        <v>5.0000000000000001E-4</v>
      </c>
      <c r="AI563" s="71">
        <f>IX!AC80</f>
        <v>5.0000000000000001E-4</v>
      </c>
      <c r="AJ563" s="71">
        <f>IX!AD80</f>
        <v>5.0000000000000001E-4</v>
      </c>
      <c r="AK563" s="71">
        <f>IX!AE80</f>
        <v>5.0000000000000001E-4</v>
      </c>
      <c r="AL563" s="71">
        <f>IX!AF80</f>
        <v>5.0000000000000001E-4</v>
      </c>
      <c r="AM563" s="71">
        <f>IX!AG80</f>
        <v>5.0000000000000001E-4</v>
      </c>
      <c r="AN563" s="71">
        <f>IX!AH80</f>
        <v>5.0000000000000001E-4</v>
      </c>
      <c r="AO563" s="71">
        <f>IX!AI80</f>
        <v>5.0000000000000001E-4</v>
      </c>
      <c r="AP563" s="71">
        <f>IX!AJ80</f>
        <v>5.0000000000000001E-4</v>
      </c>
      <c r="AQ563" s="71">
        <f>IX!AK80</f>
        <v>5.0000000000000001E-4</v>
      </c>
    </row>
    <row r="564" spans="1:43" x14ac:dyDescent="0.2">
      <c r="A564" s="67" t="s">
        <v>94</v>
      </c>
      <c r="B564" s="67" t="s">
        <v>95</v>
      </c>
      <c r="C564" s="67" t="s">
        <v>104</v>
      </c>
      <c r="D564" s="67" t="s">
        <v>80</v>
      </c>
      <c r="E564" s="67"/>
      <c r="F564" s="67" t="s">
        <v>99</v>
      </c>
      <c r="G564" s="68" t="str">
        <f>IX!B81</f>
        <v>Mcal/Ton</v>
      </c>
      <c r="H564" s="67" t="s">
        <v>100</v>
      </c>
      <c r="I564" s="69">
        <v>9</v>
      </c>
      <c r="J564" s="71">
        <f>IX!D81</f>
        <v>1E-3</v>
      </c>
      <c r="K564" s="71">
        <f>IX!E81</f>
        <v>1E-3</v>
      </c>
      <c r="L564" s="71">
        <f>IX!F81</f>
        <v>1E-3</v>
      </c>
      <c r="M564" s="71">
        <f>IX!G81</f>
        <v>1E-3</v>
      </c>
      <c r="N564" s="71">
        <f>IX!H81</f>
        <v>1E-3</v>
      </c>
      <c r="O564" s="71">
        <f>IX!I81</f>
        <v>1E-3</v>
      </c>
      <c r="P564" s="71">
        <f>IX!J81</f>
        <v>1E-3</v>
      </c>
      <c r="Q564" s="71">
        <f>IX!K81</f>
        <v>1E-3</v>
      </c>
      <c r="R564" s="71">
        <f>IX!L81</f>
        <v>1E-3</v>
      </c>
      <c r="S564" s="71">
        <f>IX!M81</f>
        <v>1E-3</v>
      </c>
      <c r="T564" s="71">
        <f>IX!N81</f>
        <v>1E-3</v>
      </c>
      <c r="U564" s="71">
        <f>IX!O81</f>
        <v>1E-3</v>
      </c>
      <c r="V564" s="71">
        <f>IX!P81</f>
        <v>1E-3</v>
      </c>
      <c r="W564" s="71">
        <f>IX!Q81</f>
        <v>1E-3</v>
      </c>
      <c r="X564" s="71">
        <f>IX!R81</f>
        <v>1E-3</v>
      </c>
      <c r="Y564" s="71">
        <f>IX!S81</f>
        <v>1E-3</v>
      </c>
      <c r="Z564" s="71">
        <f>IX!T81</f>
        <v>1E-3</v>
      </c>
      <c r="AA564" s="71">
        <f>IX!U81</f>
        <v>1E-3</v>
      </c>
      <c r="AB564" s="71">
        <f>IX!V81</f>
        <v>1E-3</v>
      </c>
      <c r="AC564" s="71">
        <f>IX!W81</f>
        <v>1E-3</v>
      </c>
      <c r="AD564" s="71">
        <f>IX!X81</f>
        <v>1E-3</v>
      </c>
      <c r="AE564" s="71">
        <f>IX!Y81</f>
        <v>1E-3</v>
      </c>
      <c r="AF564" s="71">
        <f>IX!Z81</f>
        <v>1E-3</v>
      </c>
      <c r="AG564" s="71">
        <f>IX!AA81</f>
        <v>1E-3</v>
      </c>
      <c r="AH564" s="71">
        <f>IX!AB81</f>
        <v>1E-3</v>
      </c>
      <c r="AI564" s="71">
        <f>IX!AC81</f>
        <v>1E-3</v>
      </c>
      <c r="AJ564" s="71">
        <f>IX!AD81</f>
        <v>1E-3</v>
      </c>
      <c r="AK564" s="71">
        <f>IX!AE81</f>
        <v>1E-3</v>
      </c>
      <c r="AL564" s="71">
        <f>IX!AF81</f>
        <v>1E-3</v>
      </c>
      <c r="AM564" s="71">
        <f>IX!AG81</f>
        <v>1E-3</v>
      </c>
      <c r="AN564" s="71">
        <f>IX!AH81</f>
        <v>1E-3</v>
      </c>
      <c r="AO564" s="71">
        <f>IX!AI81</f>
        <v>1E-3</v>
      </c>
      <c r="AP564" s="71">
        <f>IX!AJ81</f>
        <v>1E-3</v>
      </c>
      <c r="AQ564" s="71">
        <f>IX!AK81</f>
        <v>1E-3</v>
      </c>
    </row>
    <row r="565" spans="1:43" x14ac:dyDescent="0.2">
      <c r="A565" s="67" t="s">
        <v>94</v>
      </c>
      <c r="B565" s="67" t="s">
        <v>95</v>
      </c>
      <c r="C565" s="67" t="s">
        <v>104</v>
      </c>
      <c r="D565" s="67" t="s">
        <v>16</v>
      </c>
      <c r="E565" s="67" t="s">
        <v>7</v>
      </c>
      <c r="F565" s="67" t="s">
        <v>101</v>
      </c>
      <c r="G565" s="68" t="str">
        <f>IX!B86</f>
        <v>%</v>
      </c>
      <c r="H565" s="67" t="s">
        <v>100</v>
      </c>
      <c r="I565" s="69">
        <v>9</v>
      </c>
      <c r="J565" s="71">
        <f>IX!D86*100</f>
        <v>20.564552556662445</v>
      </c>
      <c r="K565" s="71">
        <f>IX!E86*100</f>
        <v>20.509907089598141</v>
      </c>
      <c r="L565" s="71">
        <f>IX!F86*100</f>
        <v>20.455551267850513</v>
      </c>
      <c r="M565" s="71">
        <f>IX!G86*100</f>
        <v>20.401482794632773</v>
      </c>
      <c r="N565" s="71">
        <f>IX!H86*100</f>
        <v>20.347699397377731</v>
      </c>
      <c r="O565" s="71">
        <f>IX!I86*100</f>
        <v>20.294198827419393</v>
      </c>
      <c r="P565" s="71">
        <f>IX!J86*100</f>
        <v>20.240978859679604</v>
      </c>
      <c r="Q565" s="71">
        <f>IX!K86*100</f>
        <v>20.188037292359514</v>
      </c>
      <c r="R565" s="71">
        <f>IX!L86*100</f>
        <v>20.135371946635974</v>
      </c>
      <c r="S565" s="71">
        <f>IX!M86*100</f>
        <v>20.082980666362612</v>
      </c>
      <c r="T565" s="71">
        <f>IX!N86*100</f>
        <v>20.030861317775571</v>
      </c>
      <c r="U565" s="71">
        <f>IX!O86*100</f>
        <v>19.979011789203842</v>
      </c>
      <c r="V565" s="71">
        <f>IX!P86*100</f>
        <v>19.927429990784045</v>
      </c>
      <c r="W565" s="71">
        <f>IX!Q86*100</f>
        <v>19.876113854179671</v>
      </c>
      <c r="X565" s="71">
        <f>IX!R86*100</f>
        <v>19.876113854179671</v>
      </c>
      <c r="Y565" s="71">
        <f>IX!S86*100</f>
        <v>19.876113854179671</v>
      </c>
      <c r="Z565" s="71">
        <f>IX!T86*100</f>
        <v>19.876113854179671</v>
      </c>
      <c r="AA565" s="71">
        <f>IX!U86*100</f>
        <v>19.876113854179671</v>
      </c>
      <c r="AB565" s="71">
        <f>IX!V86*100</f>
        <v>19.876113854179671</v>
      </c>
      <c r="AC565" s="71">
        <f>IX!W86*100</f>
        <v>19.437791712198031</v>
      </c>
      <c r="AD565" s="71">
        <f>IX!X86*100</f>
        <v>19.005552251815995</v>
      </c>
      <c r="AE565" s="71">
        <f>IX!Y86*100</f>
        <v>18.57926972968286</v>
      </c>
      <c r="AF565" s="71">
        <f>IX!Z86*100</f>
        <v>18.158821844610209</v>
      </c>
      <c r="AG565" s="71">
        <f>IX!AA86*100</f>
        <v>17.744089620588458</v>
      </c>
      <c r="AH565" s="71">
        <f>IX!AB86*100</f>
        <v>15.525304368319819</v>
      </c>
      <c r="AI565" s="71">
        <f>IX!AC86*100</f>
        <v>13.463252850729315</v>
      </c>
      <c r="AJ565" s="71">
        <f>IX!AD86*100</f>
        <v>11.541894251423779</v>
      </c>
      <c r="AK565" s="71">
        <f>IX!AE86*100</f>
        <v>9.7473044595155969</v>
      </c>
      <c r="AL565" s="71">
        <f>IX!AF86*100</f>
        <v>8.0673380759490634</v>
      </c>
      <c r="AM565" s="71">
        <f>IX!AG86*100</f>
        <v>6.491353180163796</v>
      </c>
      <c r="AN565" s="71">
        <f>IX!AH86*100</f>
        <v>5.0099856692913978</v>
      </c>
      <c r="AO565" s="71">
        <f>IX!AI86*100</f>
        <v>3.6149630568348647</v>
      </c>
      <c r="AP565" s="71">
        <f>IX!AJ86*100</f>
        <v>2.2989499088159704</v>
      </c>
      <c r="AQ565" s="71">
        <f>IX!AK86*100</f>
        <v>1.0554188186701752</v>
      </c>
    </row>
    <row r="566" spans="1:43" x14ac:dyDescent="0.2">
      <c r="A566" s="67" t="s">
        <v>94</v>
      </c>
      <c r="B566" s="67" t="s">
        <v>95</v>
      </c>
      <c r="C566" s="67" t="s">
        <v>104</v>
      </c>
      <c r="D566" s="67" t="s">
        <v>16</v>
      </c>
      <c r="E566" s="67" t="s">
        <v>11</v>
      </c>
      <c r="F566" s="67" t="s">
        <v>101</v>
      </c>
      <c r="G566" s="68" t="str">
        <f>IX!B87</f>
        <v>%</v>
      </c>
      <c r="H566" s="67" t="s">
        <v>100</v>
      </c>
      <c r="I566" s="69">
        <v>9</v>
      </c>
      <c r="J566" s="71">
        <f>IX!D87*100</f>
        <v>0</v>
      </c>
      <c r="K566" s="71">
        <f>IX!E87*100</f>
        <v>0</v>
      </c>
      <c r="L566" s="71">
        <f>IX!F87*100</f>
        <v>0</v>
      </c>
      <c r="M566" s="71">
        <f>IX!G87*100</f>
        <v>0</v>
      </c>
      <c r="N566" s="71">
        <f>IX!H87*100</f>
        <v>0</v>
      </c>
      <c r="O566" s="71">
        <f>IX!I87*100</f>
        <v>0</v>
      </c>
      <c r="P566" s="71">
        <f>IX!J87*100</f>
        <v>0</v>
      </c>
      <c r="Q566" s="71">
        <f>IX!K87*100</f>
        <v>0</v>
      </c>
      <c r="R566" s="71">
        <f>IX!L87*100</f>
        <v>0</v>
      </c>
      <c r="S566" s="71">
        <f>IX!M87*100</f>
        <v>0</v>
      </c>
      <c r="T566" s="71">
        <f>IX!N87*100</f>
        <v>0</v>
      </c>
      <c r="U566" s="71">
        <f>IX!O87*100</f>
        <v>0</v>
      </c>
      <c r="V566" s="71">
        <f>IX!P87*100</f>
        <v>0</v>
      </c>
      <c r="W566" s="71">
        <f>IX!Q87*100</f>
        <v>0</v>
      </c>
      <c r="X566" s="71">
        <f>IX!R87*100</f>
        <v>0</v>
      </c>
      <c r="Y566" s="71">
        <f>IX!S87*100</f>
        <v>0</v>
      </c>
      <c r="Z566" s="71">
        <f>IX!T87*100</f>
        <v>0</v>
      </c>
      <c r="AA566" s="71">
        <f>IX!U87*100</f>
        <v>0</v>
      </c>
      <c r="AB566" s="71">
        <f>IX!V87*100</f>
        <v>0</v>
      </c>
      <c r="AC566" s="71">
        <f>IX!W87*100</f>
        <v>0</v>
      </c>
      <c r="AD566" s="71">
        <f>IX!X87*100</f>
        <v>0</v>
      </c>
      <c r="AE566" s="71">
        <f>IX!Y87*100</f>
        <v>0</v>
      </c>
      <c r="AF566" s="71">
        <f>IX!Z87*100</f>
        <v>0</v>
      </c>
      <c r="AG566" s="71">
        <f>IX!AA87*100</f>
        <v>0</v>
      </c>
      <c r="AH566" s="71">
        <f>IX!AB87*100</f>
        <v>0</v>
      </c>
      <c r="AI566" s="71">
        <f>IX!AC87*100</f>
        <v>0</v>
      </c>
      <c r="AJ566" s="71">
        <f>IX!AD87*100</f>
        <v>0</v>
      </c>
      <c r="AK566" s="71">
        <f>IX!AE87*100</f>
        <v>0</v>
      </c>
      <c r="AL566" s="71">
        <f>IX!AF87*100</f>
        <v>0</v>
      </c>
      <c r="AM566" s="71">
        <f>IX!AG87*100</f>
        <v>0</v>
      </c>
      <c r="AN566" s="71">
        <f>IX!AH87*100</f>
        <v>0</v>
      </c>
      <c r="AO566" s="71">
        <f>IX!AI87*100</f>
        <v>0</v>
      </c>
      <c r="AP566" s="71">
        <f>IX!AJ87*100</f>
        <v>0</v>
      </c>
      <c r="AQ566" s="71">
        <f>IX!AK87*100</f>
        <v>0</v>
      </c>
    </row>
    <row r="567" spans="1:43" x14ac:dyDescent="0.2">
      <c r="A567" s="67" t="s">
        <v>94</v>
      </c>
      <c r="B567" s="67" t="s">
        <v>95</v>
      </c>
      <c r="C567" s="67" t="s">
        <v>104</v>
      </c>
      <c r="D567" s="67" t="s">
        <v>16</v>
      </c>
      <c r="E567" s="67" t="s">
        <v>12</v>
      </c>
      <c r="F567" s="67" t="s">
        <v>101</v>
      </c>
      <c r="G567" s="68" t="str">
        <f>IX!B88</f>
        <v>%</v>
      </c>
      <c r="H567" s="67" t="s">
        <v>100</v>
      </c>
      <c r="I567" s="69">
        <v>9</v>
      </c>
      <c r="J567" s="71">
        <f>IX!D88*100</f>
        <v>79.435447443337551</v>
      </c>
      <c r="K567" s="71">
        <f>IX!E88*100</f>
        <v>79.49009291040187</v>
      </c>
      <c r="L567" s="71">
        <f>IX!F88*100</f>
        <v>79.54444873214949</v>
      </c>
      <c r="M567" s="71">
        <f>IX!G88*100</f>
        <v>79.59851720536723</v>
      </c>
      <c r="N567" s="71">
        <f>IX!H88*100</f>
        <v>79.652300602622276</v>
      </c>
      <c r="O567" s="71">
        <f>IX!I88*100</f>
        <v>79.705801172580607</v>
      </c>
      <c r="P567" s="71">
        <f>IX!J88*100</f>
        <v>79.759021140320399</v>
      </c>
      <c r="Q567" s="71">
        <f>IX!K88*100</f>
        <v>79.811962707640475</v>
      </c>
      <c r="R567" s="71">
        <f>IX!L88*100</f>
        <v>79.864628053364029</v>
      </c>
      <c r="S567" s="71">
        <f>IX!M88*100</f>
        <v>79.917019333637384</v>
      </c>
      <c r="T567" s="71">
        <f>IX!N88*100</f>
        <v>79.969138682224425</v>
      </c>
      <c r="U567" s="71">
        <f>IX!O88*100</f>
        <v>80.020988210796162</v>
      </c>
      <c r="V567" s="71">
        <f>IX!P88*100</f>
        <v>80.072570009215951</v>
      </c>
      <c r="W567" s="71">
        <f>IX!Q88*100</f>
        <v>80.123886145820336</v>
      </c>
      <c r="X567" s="71">
        <f>IX!R88*100</f>
        <v>80.123886145820336</v>
      </c>
      <c r="Y567" s="71">
        <f>IX!S88*100</f>
        <v>80.123886145820336</v>
      </c>
      <c r="Z567" s="71">
        <f>IX!T88*100</f>
        <v>80.123886145820336</v>
      </c>
      <c r="AA567" s="71">
        <f>IX!U88*100</f>
        <v>80.123886145820336</v>
      </c>
      <c r="AB567" s="71">
        <f>IX!V88*100</f>
        <v>80.123886145820336</v>
      </c>
      <c r="AC567" s="71">
        <f>IX!W88*100</f>
        <v>79.564054323905836</v>
      </c>
      <c r="AD567" s="71">
        <f>IX!X88*100</f>
        <v>79.011991397047936</v>
      </c>
      <c r="AE567" s="71">
        <f>IX!Y88*100</f>
        <v>78.467536763893463</v>
      </c>
      <c r="AF567" s="71">
        <f>IX!Z88*100</f>
        <v>77.930534219472207</v>
      </c>
      <c r="AG567" s="71">
        <f>IX!AA88*100</f>
        <v>77.40083180578381</v>
      </c>
      <c r="AH567" s="71">
        <f>IX!AB88*100</f>
        <v>74.566964950235871</v>
      </c>
      <c r="AI567" s="71">
        <f>IX!AC88*100</f>
        <v>71.933280845766006</v>
      </c>
      <c r="AJ567" s="71">
        <f>IX!AD88*100</f>
        <v>69.479291913476686</v>
      </c>
      <c r="AK567" s="71">
        <f>IX!AE88*100</f>
        <v>67.187214063493954</v>
      </c>
      <c r="AL567" s="71">
        <f>IX!AF88*100</f>
        <v>65.04153500421765</v>
      </c>
      <c r="AM567" s="71">
        <f>IX!AG88*100</f>
        <v>63.028662710045161</v>
      </c>
      <c r="AN567" s="71">
        <f>IX!AH88*100</f>
        <v>61.136637203901856</v>
      </c>
      <c r="AO567" s="71">
        <f>IX!AI88*100</f>
        <v>59.354892738033271</v>
      </c>
      <c r="AP567" s="71">
        <f>IX!AJ88*100</f>
        <v>57.674060382660961</v>
      </c>
      <c r="AQ567" s="71">
        <f>IX!AK88*100</f>
        <v>56.085803233121858</v>
      </c>
    </row>
    <row r="568" spans="1:43" x14ac:dyDescent="0.2">
      <c r="A568" s="67" t="s">
        <v>94</v>
      </c>
      <c r="B568" s="67" t="s">
        <v>95</v>
      </c>
      <c r="C568" s="67" t="s">
        <v>104</v>
      </c>
      <c r="D568" s="67" t="s">
        <v>16</v>
      </c>
      <c r="E568" s="67" t="s">
        <v>13</v>
      </c>
      <c r="F568" s="67" t="s">
        <v>101</v>
      </c>
      <c r="G568" s="68" t="str">
        <f>IX!B89</f>
        <v>%</v>
      </c>
      <c r="H568" s="67" t="s">
        <v>100</v>
      </c>
      <c r="I568" s="69">
        <v>9</v>
      </c>
      <c r="J568" s="71">
        <f>IX!D89*100</f>
        <v>0</v>
      </c>
      <c r="K568" s="71">
        <f>IX!E89*100</f>
        <v>0</v>
      </c>
      <c r="L568" s="71">
        <f>IX!F89*100</f>
        <v>0</v>
      </c>
      <c r="M568" s="71">
        <f>IX!G89*100</f>
        <v>0</v>
      </c>
      <c r="N568" s="71">
        <f>IX!H89*100</f>
        <v>0</v>
      </c>
      <c r="O568" s="71">
        <f>IX!I89*100</f>
        <v>0</v>
      </c>
      <c r="P568" s="71">
        <f>IX!J89*100</f>
        <v>0</v>
      </c>
      <c r="Q568" s="71">
        <f>IX!K89*100</f>
        <v>0</v>
      </c>
      <c r="R568" s="71">
        <f>IX!L89*100</f>
        <v>0</v>
      </c>
      <c r="S568" s="71">
        <f>IX!M89*100</f>
        <v>0</v>
      </c>
      <c r="T568" s="71">
        <f>IX!N89*100</f>
        <v>0</v>
      </c>
      <c r="U568" s="71">
        <f>IX!O89*100</f>
        <v>0</v>
      </c>
      <c r="V568" s="71">
        <f>IX!P89*100</f>
        <v>0</v>
      </c>
      <c r="W568" s="71">
        <f>IX!Q89*100</f>
        <v>0</v>
      </c>
      <c r="X568" s="71">
        <f>IX!R89*100</f>
        <v>0</v>
      </c>
      <c r="Y568" s="71">
        <f>IX!S89*100</f>
        <v>0</v>
      </c>
      <c r="Z568" s="71">
        <f>IX!T89*100</f>
        <v>0</v>
      </c>
      <c r="AA568" s="71">
        <f>IX!U89*100</f>
        <v>0</v>
      </c>
      <c r="AB568" s="71">
        <f>IX!V89*100</f>
        <v>0</v>
      </c>
      <c r="AC568" s="71">
        <f>IX!W89*100</f>
        <v>0</v>
      </c>
      <c r="AD568" s="71">
        <f>IX!X89*100</f>
        <v>0</v>
      </c>
      <c r="AE568" s="71">
        <f>IX!Y89*100</f>
        <v>0</v>
      </c>
      <c r="AF568" s="71">
        <f>IX!Z89*100</f>
        <v>0</v>
      </c>
      <c r="AG568" s="71">
        <f>IX!AA89*100</f>
        <v>0</v>
      </c>
      <c r="AH568" s="71">
        <f>IX!AB89*100</f>
        <v>0</v>
      </c>
      <c r="AI568" s="71">
        <f>IX!AC89*100</f>
        <v>0</v>
      </c>
      <c r="AJ568" s="71">
        <f>IX!AD89*100</f>
        <v>0</v>
      </c>
      <c r="AK568" s="71">
        <f>IX!AE89*100</f>
        <v>0</v>
      </c>
      <c r="AL568" s="71">
        <f>IX!AF89*100</f>
        <v>0</v>
      </c>
      <c r="AM568" s="71">
        <f>IX!AG89*100</f>
        <v>0</v>
      </c>
      <c r="AN568" s="71">
        <f>IX!AH89*100</f>
        <v>0</v>
      </c>
      <c r="AO568" s="71">
        <f>IX!AI89*100</f>
        <v>0</v>
      </c>
      <c r="AP568" s="71">
        <f>IX!AJ89*100</f>
        <v>0</v>
      </c>
      <c r="AQ568" s="71">
        <f>IX!AK89*100</f>
        <v>0</v>
      </c>
    </row>
    <row r="569" spans="1:43" x14ac:dyDescent="0.2">
      <c r="A569" s="67" t="s">
        <v>94</v>
      </c>
      <c r="B569" s="67" t="s">
        <v>95</v>
      </c>
      <c r="C569" s="67" t="s">
        <v>104</v>
      </c>
      <c r="D569" s="67" t="s">
        <v>16</v>
      </c>
      <c r="E569" s="67" t="s">
        <v>55</v>
      </c>
      <c r="F569" s="67" t="s">
        <v>101</v>
      </c>
      <c r="G569" s="68" t="str">
        <f>IX!B90</f>
        <v>%</v>
      </c>
      <c r="H569" s="67" t="s">
        <v>100</v>
      </c>
      <c r="I569" s="69">
        <v>9</v>
      </c>
      <c r="J569" s="71">
        <f>IX!D90*100</f>
        <v>0</v>
      </c>
      <c r="K569" s="71">
        <f>IX!E90*100</f>
        <v>0</v>
      </c>
      <c r="L569" s="71">
        <f>IX!F90*100</f>
        <v>0</v>
      </c>
      <c r="M569" s="71">
        <f>IX!G90*100</f>
        <v>0</v>
      </c>
      <c r="N569" s="71">
        <f>IX!H90*100</f>
        <v>0</v>
      </c>
      <c r="O569" s="71">
        <f>IX!I90*100</f>
        <v>0</v>
      </c>
      <c r="P569" s="71">
        <f>IX!J90*100</f>
        <v>0</v>
      </c>
      <c r="Q569" s="71">
        <f>IX!K90*100</f>
        <v>0</v>
      </c>
      <c r="R569" s="71">
        <f>IX!L90*100</f>
        <v>0</v>
      </c>
      <c r="S569" s="71">
        <f>IX!M90*100</f>
        <v>0</v>
      </c>
      <c r="T569" s="71">
        <f>IX!N90*100</f>
        <v>0</v>
      </c>
      <c r="U569" s="71">
        <f>IX!O90*100</f>
        <v>0</v>
      </c>
      <c r="V569" s="71">
        <f>IX!P90*100</f>
        <v>0</v>
      </c>
      <c r="W569" s="71">
        <f>IX!Q90*100</f>
        <v>0</v>
      </c>
      <c r="X569" s="71">
        <f>IX!R90*100</f>
        <v>0</v>
      </c>
      <c r="Y569" s="71">
        <f>IX!S90*100</f>
        <v>0</v>
      </c>
      <c r="Z569" s="71">
        <f>IX!T90*100</f>
        <v>0</v>
      </c>
      <c r="AA569" s="71">
        <f>IX!U90*100</f>
        <v>0</v>
      </c>
      <c r="AB569" s="71">
        <f>IX!V90*100</f>
        <v>0</v>
      </c>
      <c r="AC569" s="71">
        <f>IX!W90*100</f>
        <v>0</v>
      </c>
      <c r="AD569" s="71">
        <f>IX!X90*100</f>
        <v>0</v>
      </c>
      <c r="AE569" s="71">
        <f>IX!Y90*100</f>
        <v>0</v>
      </c>
      <c r="AF569" s="71">
        <f>IX!Z90*100</f>
        <v>0</v>
      </c>
      <c r="AG569" s="71">
        <f>IX!AA90*100</f>
        <v>0</v>
      </c>
      <c r="AH569" s="71">
        <f>IX!AB90*100</f>
        <v>0</v>
      </c>
      <c r="AI569" s="71">
        <f>IX!AC90*100</f>
        <v>0</v>
      </c>
      <c r="AJ569" s="71">
        <f>IX!AD90*100</f>
        <v>0</v>
      </c>
      <c r="AK569" s="71">
        <f>IX!AE90*100</f>
        <v>0</v>
      </c>
      <c r="AL569" s="71">
        <f>IX!AF90*100</f>
        <v>0</v>
      </c>
      <c r="AM569" s="71">
        <f>IX!AG90*100</f>
        <v>0</v>
      </c>
      <c r="AN569" s="71">
        <f>IX!AH90*100</f>
        <v>0</v>
      </c>
      <c r="AO569" s="71">
        <f>IX!AI90*100</f>
        <v>0</v>
      </c>
      <c r="AP569" s="71">
        <f>IX!AJ90*100</f>
        <v>0</v>
      </c>
      <c r="AQ569" s="71">
        <f>IX!AK90*100</f>
        <v>0</v>
      </c>
    </row>
    <row r="570" spans="1:43" x14ac:dyDescent="0.2">
      <c r="A570" s="67" t="s">
        <v>94</v>
      </c>
      <c r="B570" s="67" t="s">
        <v>95</v>
      </c>
      <c r="C570" s="67" t="s">
        <v>104</v>
      </c>
      <c r="D570" s="67" t="s">
        <v>16</v>
      </c>
      <c r="E570" s="67" t="s">
        <v>75</v>
      </c>
      <c r="F570" s="67" t="s">
        <v>101</v>
      </c>
      <c r="G570" s="68" t="str">
        <f>IX!B91</f>
        <v>%</v>
      </c>
      <c r="H570" s="67" t="s">
        <v>100</v>
      </c>
      <c r="I570" s="69">
        <v>9</v>
      </c>
      <c r="J570" s="71">
        <f>IX!D91*100</f>
        <v>0</v>
      </c>
      <c r="K570" s="71">
        <f>IX!E91*100</f>
        <v>0</v>
      </c>
      <c r="L570" s="71">
        <f>IX!F91*100</f>
        <v>0</v>
      </c>
      <c r="M570" s="71">
        <f>IX!G91*100</f>
        <v>0</v>
      </c>
      <c r="N570" s="71">
        <f>IX!H91*100</f>
        <v>0</v>
      </c>
      <c r="O570" s="71">
        <f>IX!I91*100</f>
        <v>0</v>
      </c>
      <c r="P570" s="71">
        <f>IX!J91*100</f>
        <v>0</v>
      </c>
      <c r="Q570" s="71">
        <f>IX!K91*100</f>
        <v>0</v>
      </c>
      <c r="R570" s="71">
        <f>IX!L91*100</f>
        <v>0</v>
      </c>
      <c r="S570" s="71">
        <f>IX!M91*100</f>
        <v>0</v>
      </c>
      <c r="T570" s="71">
        <f>IX!N91*100</f>
        <v>0</v>
      </c>
      <c r="U570" s="71">
        <f>IX!O91*100</f>
        <v>0</v>
      </c>
      <c r="V570" s="71">
        <f>IX!P91*100</f>
        <v>0</v>
      </c>
      <c r="W570" s="71">
        <f>IX!Q91*100</f>
        <v>0</v>
      </c>
      <c r="X570" s="71">
        <f>IX!R91*100</f>
        <v>0</v>
      </c>
      <c r="Y570" s="71">
        <f>IX!S91*100</f>
        <v>0</v>
      </c>
      <c r="Z570" s="71">
        <f>IX!T91*100</f>
        <v>0</v>
      </c>
      <c r="AA570" s="71">
        <f>IX!U91*100</f>
        <v>0</v>
      </c>
      <c r="AB570" s="71">
        <f>IX!V91*100</f>
        <v>0</v>
      </c>
      <c r="AC570" s="71">
        <f>IX!W91*100</f>
        <v>0.99815396389612665</v>
      </c>
      <c r="AD570" s="71">
        <f>IX!X91*100</f>
        <v>1.9824563511360607</v>
      </c>
      <c r="AE570" s="71">
        <f>IX!Y91*100</f>
        <v>2.9531935064236752</v>
      </c>
      <c r="AF570" s="71">
        <f>IX!Z91*100</f>
        <v>3.9106439359175806</v>
      </c>
      <c r="AG570" s="71">
        <f>IX!AA91*100</f>
        <v>4.8550785736277335</v>
      </c>
      <c r="AH570" s="71">
        <f>IX!AB91*100</f>
        <v>9.9077306814443205</v>
      </c>
      <c r="AI570" s="71">
        <f>IX!AC91*100</f>
        <v>14.603466303504685</v>
      </c>
      <c r="AJ570" s="71">
        <f>IX!AD91*100</f>
        <v>18.978813835099533</v>
      </c>
      <c r="AK570" s="71">
        <f>IX!AE91*100</f>
        <v>23.065481476990438</v>
      </c>
      <c r="AL570" s="71">
        <f>IX!AF91*100</f>
        <v>26.891126919833287</v>
      </c>
      <c r="AM570" s="71">
        <f>IX!AG91*100</f>
        <v>30.479984109791054</v>
      </c>
      <c r="AN570" s="71">
        <f>IX!AH91*100</f>
        <v>33.853377126806741</v>
      </c>
      <c r="AO570" s="71">
        <f>IX!AI91*100</f>
        <v>37.030144205131862</v>
      </c>
      <c r="AP570" s="71">
        <f>IX!AJ91*100</f>
        <v>40.026989708523068</v>
      </c>
      <c r="AQ570" s="71">
        <f>IX!AK91*100</f>
        <v>42.858777948207965</v>
      </c>
    </row>
    <row r="571" spans="1:43" x14ac:dyDescent="0.2">
      <c r="A571" s="67" t="s">
        <v>94</v>
      </c>
      <c r="B571" s="67" t="s">
        <v>95</v>
      </c>
      <c r="C571" s="67" t="s">
        <v>104</v>
      </c>
      <c r="D571" s="67" t="s">
        <v>79</v>
      </c>
      <c r="E571" s="67" t="s">
        <v>7</v>
      </c>
      <c r="F571" s="67" t="s">
        <v>101</v>
      </c>
      <c r="G571" s="68" t="str">
        <f>IX!B94</f>
        <v>%</v>
      </c>
      <c r="H571" s="67" t="s">
        <v>100</v>
      </c>
      <c r="I571" s="69">
        <v>9</v>
      </c>
      <c r="J571" s="71">
        <f>IX!D94*100</f>
        <v>0</v>
      </c>
      <c r="K571" s="71">
        <f>IX!E94*100</f>
        <v>0</v>
      </c>
      <c r="L571" s="71">
        <f>IX!F94*100</f>
        <v>0</v>
      </c>
      <c r="M571" s="71">
        <f>IX!G94*100</f>
        <v>0</v>
      </c>
      <c r="N571" s="71">
        <f>IX!H94*100</f>
        <v>0</v>
      </c>
      <c r="O571" s="71">
        <f>IX!I94*100</f>
        <v>0</v>
      </c>
      <c r="P571" s="71">
        <f>IX!J94*100</f>
        <v>0</v>
      </c>
      <c r="Q571" s="71">
        <f>IX!K94*100</f>
        <v>0</v>
      </c>
      <c r="R571" s="71">
        <f>IX!L94*100</f>
        <v>0</v>
      </c>
      <c r="S571" s="71">
        <f>IX!M94*100</f>
        <v>0</v>
      </c>
      <c r="T571" s="71">
        <f>IX!N94*100</f>
        <v>0</v>
      </c>
      <c r="U571" s="71">
        <f>IX!O94*100</f>
        <v>0</v>
      </c>
      <c r="V571" s="71">
        <f>IX!P94*100</f>
        <v>0</v>
      </c>
      <c r="W571" s="71">
        <f>IX!Q94*100</f>
        <v>0</v>
      </c>
      <c r="X571" s="71">
        <f>IX!R94*100</f>
        <v>0</v>
      </c>
      <c r="Y571" s="71">
        <f>IX!S94*100</f>
        <v>0</v>
      </c>
      <c r="Z571" s="71">
        <f>IX!T94*100</f>
        <v>0</v>
      </c>
      <c r="AA571" s="71">
        <f>IX!U94*100</f>
        <v>0</v>
      </c>
      <c r="AB571" s="71">
        <f>IX!V94*100</f>
        <v>0</v>
      </c>
      <c r="AC571" s="71">
        <f>IX!W94*100</f>
        <v>0</v>
      </c>
      <c r="AD571" s="71">
        <f>IX!X94*100</f>
        <v>0</v>
      </c>
      <c r="AE571" s="71">
        <f>IX!Y94*100</f>
        <v>0</v>
      </c>
      <c r="AF571" s="71">
        <f>IX!Z94*100</f>
        <v>0</v>
      </c>
      <c r="AG571" s="71">
        <f>IX!AA94*100</f>
        <v>0</v>
      </c>
      <c r="AH571" s="71">
        <f>IX!AB94*100</f>
        <v>0</v>
      </c>
      <c r="AI571" s="71">
        <f>IX!AC94*100</f>
        <v>0</v>
      </c>
      <c r="AJ571" s="71">
        <f>IX!AD94*100</f>
        <v>0</v>
      </c>
      <c r="AK571" s="71">
        <f>IX!AE94*100</f>
        <v>0</v>
      </c>
      <c r="AL571" s="71">
        <f>IX!AF94*100</f>
        <v>0</v>
      </c>
      <c r="AM571" s="71">
        <f>IX!AG94*100</f>
        <v>0</v>
      </c>
      <c r="AN571" s="71">
        <f>IX!AH94*100</f>
        <v>0</v>
      </c>
      <c r="AO571" s="71">
        <f>IX!AI94*100</f>
        <v>0</v>
      </c>
      <c r="AP571" s="71">
        <f>IX!AJ94*100</f>
        <v>0</v>
      </c>
      <c r="AQ571" s="71">
        <f>IX!AK94*100</f>
        <v>0</v>
      </c>
    </row>
    <row r="572" spans="1:43" x14ac:dyDescent="0.2">
      <c r="A572" s="67" t="s">
        <v>94</v>
      </c>
      <c r="B572" s="67" t="s">
        <v>95</v>
      </c>
      <c r="C572" s="67" t="s">
        <v>104</v>
      </c>
      <c r="D572" s="67" t="s">
        <v>79</v>
      </c>
      <c r="E572" s="67" t="s">
        <v>9</v>
      </c>
      <c r="F572" s="67" t="s">
        <v>101</v>
      </c>
      <c r="G572" s="68" t="str">
        <f>IX!B95</f>
        <v>%</v>
      </c>
      <c r="H572" s="67" t="s">
        <v>100</v>
      </c>
      <c r="I572" s="69">
        <v>9</v>
      </c>
      <c r="J572" s="71">
        <f>IX!D95*100</f>
        <v>0</v>
      </c>
      <c r="K572" s="71">
        <f>IX!E95*100</f>
        <v>0</v>
      </c>
      <c r="L572" s="71">
        <f>IX!F95*100</f>
        <v>0</v>
      </c>
      <c r="M572" s="71">
        <f>IX!G95*100</f>
        <v>0</v>
      </c>
      <c r="N572" s="71">
        <f>IX!H95*100</f>
        <v>0</v>
      </c>
      <c r="O572" s="71">
        <f>IX!I95*100</f>
        <v>0</v>
      </c>
      <c r="P572" s="71">
        <f>IX!J95*100</f>
        <v>0</v>
      </c>
      <c r="Q572" s="71">
        <f>IX!K95*100</f>
        <v>0</v>
      </c>
      <c r="R572" s="71">
        <f>IX!L95*100</f>
        <v>0</v>
      </c>
      <c r="S572" s="71">
        <f>IX!M95*100</f>
        <v>0</v>
      </c>
      <c r="T572" s="71">
        <f>IX!N95*100</f>
        <v>0</v>
      </c>
      <c r="U572" s="71">
        <f>IX!O95*100</f>
        <v>0</v>
      </c>
      <c r="V572" s="71">
        <f>IX!P95*100</f>
        <v>0</v>
      </c>
      <c r="W572" s="71">
        <f>IX!Q95*100</f>
        <v>0</v>
      </c>
      <c r="X572" s="71">
        <f>IX!R95*100</f>
        <v>0</v>
      </c>
      <c r="Y572" s="71">
        <f>IX!S95*100</f>
        <v>0</v>
      </c>
      <c r="Z572" s="71">
        <f>IX!T95*100</f>
        <v>0</v>
      </c>
      <c r="AA572" s="71">
        <f>IX!U95*100</f>
        <v>0</v>
      </c>
      <c r="AB572" s="71">
        <f>IX!V95*100</f>
        <v>0</v>
      </c>
      <c r="AC572" s="71">
        <f>IX!W95*100</f>
        <v>0</v>
      </c>
      <c r="AD572" s="71">
        <f>IX!X95*100</f>
        <v>0</v>
      </c>
      <c r="AE572" s="71">
        <f>IX!Y95*100</f>
        <v>0</v>
      </c>
      <c r="AF572" s="71">
        <f>IX!Z95*100</f>
        <v>0</v>
      </c>
      <c r="AG572" s="71">
        <f>IX!AA95*100</f>
        <v>0</v>
      </c>
      <c r="AH572" s="71">
        <f>IX!AB95*100</f>
        <v>0</v>
      </c>
      <c r="AI572" s="71">
        <f>IX!AC95*100</f>
        <v>0</v>
      </c>
      <c r="AJ572" s="71">
        <f>IX!AD95*100</f>
        <v>0</v>
      </c>
      <c r="AK572" s="71">
        <f>IX!AE95*100</f>
        <v>0</v>
      </c>
      <c r="AL572" s="71">
        <f>IX!AF95*100</f>
        <v>0</v>
      </c>
      <c r="AM572" s="71">
        <f>IX!AG95*100</f>
        <v>0</v>
      </c>
      <c r="AN572" s="71">
        <f>IX!AH95*100</f>
        <v>0</v>
      </c>
      <c r="AO572" s="71">
        <f>IX!AI95*100</f>
        <v>0</v>
      </c>
      <c r="AP572" s="71">
        <f>IX!AJ95*100</f>
        <v>0</v>
      </c>
      <c r="AQ572" s="71">
        <f>IX!AK95*100</f>
        <v>0</v>
      </c>
    </row>
    <row r="573" spans="1:43" x14ac:dyDescent="0.2">
      <c r="A573" s="67" t="s">
        <v>94</v>
      </c>
      <c r="B573" s="67" t="s">
        <v>95</v>
      </c>
      <c r="C573" s="67" t="s">
        <v>104</v>
      </c>
      <c r="D573" s="67" t="s">
        <v>79</v>
      </c>
      <c r="E573" s="67" t="s">
        <v>10</v>
      </c>
      <c r="F573" s="67" t="s">
        <v>101</v>
      </c>
      <c r="G573" s="68" t="str">
        <f>IX!B96</f>
        <v>%</v>
      </c>
      <c r="H573" s="67" t="s">
        <v>100</v>
      </c>
      <c r="I573" s="69">
        <v>9</v>
      </c>
      <c r="J573" s="71">
        <f>IX!D96*100</f>
        <v>0</v>
      </c>
      <c r="K573" s="71">
        <f>IX!E96*100</f>
        <v>0</v>
      </c>
      <c r="L573" s="71">
        <f>IX!F96*100</f>
        <v>0</v>
      </c>
      <c r="M573" s="71">
        <f>IX!G96*100</f>
        <v>0</v>
      </c>
      <c r="N573" s="71">
        <f>IX!H96*100</f>
        <v>0</v>
      </c>
      <c r="O573" s="71">
        <f>IX!I96*100</f>
        <v>0</v>
      </c>
      <c r="P573" s="71">
        <f>IX!J96*100</f>
        <v>0</v>
      </c>
      <c r="Q573" s="71">
        <f>IX!K96*100</f>
        <v>0</v>
      </c>
      <c r="R573" s="71">
        <f>IX!L96*100</f>
        <v>0</v>
      </c>
      <c r="S573" s="71">
        <f>IX!M96*100</f>
        <v>0</v>
      </c>
      <c r="T573" s="71">
        <f>IX!N96*100</f>
        <v>0</v>
      </c>
      <c r="U573" s="71">
        <f>IX!O96*100</f>
        <v>0</v>
      </c>
      <c r="V573" s="71">
        <f>IX!P96*100</f>
        <v>0</v>
      </c>
      <c r="W573" s="71">
        <f>IX!Q96*100</f>
        <v>0</v>
      </c>
      <c r="X573" s="71">
        <f>IX!R96*100</f>
        <v>0</v>
      </c>
      <c r="Y573" s="71">
        <f>IX!S96*100</f>
        <v>0</v>
      </c>
      <c r="Z573" s="71">
        <f>IX!T96*100</f>
        <v>0</v>
      </c>
      <c r="AA573" s="71">
        <f>IX!U96*100</f>
        <v>0</v>
      </c>
      <c r="AB573" s="71">
        <f>IX!V96*100</f>
        <v>0</v>
      </c>
      <c r="AC573" s="71">
        <f>IX!W96*100</f>
        <v>0</v>
      </c>
      <c r="AD573" s="71">
        <f>IX!X96*100</f>
        <v>0</v>
      </c>
      <c r="AE573" s="71">
        <f>IX!Y96*100</f>
        <v>0</v>
      </c>
      <c r="AF573" s="71">
        <f>IX!Z96*100</f>
        <v>0</v>
      </c>
      <c r="AG573" s="71">
        <f>IX!AA96*100</f>
        <v>0</v>
      </c>
      <c r="AH573" s="71">
        <f>IX!AB96*100</f>
        <v>0</v>
      </c>
      <c r="AI573" s="71">
        <f>IX!AC96*100</f>
        <v>0</v>
      </c>
      <c r="AJ573" s="71">
        <f>IX!AD96*100</f>
        <v>0</v>
      </c>
      <c r="AK573" s="71">
        <f>IX!AE96*100</f>
        <v>0</v>
      </c>
      <c r="AL573" s="71">
        <f>IX!AF96*100</f>
        <v>0</v>
      </c>
      <c r="AM573" s="71">
        <f>IX!AG96*100</f>
        <v>0</v>
      </c>
      <c r="AN573" s="71">
        <f>IX!AH96*100</f>
        <v>0</v>
      </c>
      <c r="AO573" s="71">
        <f>IX!AI96*100</f>
        <v>0</v>
      </c>
      <c r="AP573" s="71">
        <f>IX!AJ96*100</f>
        <v>0</v>
      </c>
      <c r="AQ573" s="71">
        <f>IX!AK96*100</f>
        <v>0</v>
      </c>
    </row>
    <row r="574" spans="1:43" x14ac:dyDescent="0.2">
      <c r="A574" s="67" t="s">
        <v>94</v>
      </c>
      <c r="B574" s="67" t="s">
        <v>95</v>
      </c>
      <c r="C574" s="67" t="s">
        <v>104</v>
      </c>
      <c r="D574" s="67" t="s">
        <v>79</v>
      </c>
      <c r="E574" s="67" t="s">
        <v>11</v>
      </c>
      <c r="F574" s="67" t="s">
        <v>101</v>
      </c>
      <c r="G574" s="68" t="str">
        <f>IX!B97</f>
        <v>%</v>
      </c>
      <c r="H574" s="67" t="s">
        <v>100</v>
      </c>
      <c r="I574" s="69">
        <v>9</v>
      </c>
      <c r="J574" s="71">
        <f>IX!D97*100</f>
        <v>0</v>
      </c>
      <c r="K574" s="71">
        <f>IX!E97*100</f>
        <v>0</v>
      </c>
      <c r="L574" s="71">
        <f>IX!F97*100</f>
        <v>0</v>
      </c>
      <c r="M574" s="71">
        <f>IX!G97*100</f>
        <v>0</v>
      </c>
      <c r="N574" s="71">
        <f>IX!H97*100</f>
        <v>0</v>
      </c>
      <c r="O574" s="71">
        <f>IX!I97*100</f>
        <v>0</v>
      </c>
      <c r="P574" s="71">
        <f>IX!J97*100</f>
        <v>0</v>
      </c>
      <c r="Q574" s="71">
        <f>IX!K97*100</f>
        <v>0</v>
      </c>
      <c r="R574" s="71">
        <f>IX!L97*100</f>
        <v>0</v>
      </c>
      <c r="S574" s="71">
        <f>IX!M97*100</f>
        <v>0</v>
      </c>
      <c r="T574" s="71">
        <f>IX!N97*100</f>
        <v>0</v>
      </c>
      <c r="U574" s="71">
        <f>IX!O97*100</f>
        <v>0</v>
      </c>
      <c r="V574" s="71">
        <f>IX!P97*100</f>
        <v>0</v>
      </c>
      <c r="W574" s="71">
        <f>IX!Q97*100</f>
        <v>0</v>
      </c>
      <c r="X574" s="71">
        <f>IX!R97*100</f>
        <v>0</v>
      </c>
      <c r="Y574" s="71">
        <f>IX!S97*100</f>
        <v>0</v>
      </c>
      <c r="Z574" s="71">
        <f>IX!T97*100</f>
        <v>0</v>
      </c>
      <c r="AA574" s="71">
        <f>IX!U97*100</f>
        <v>0</v>
      </c>
      <c r="AB574" s="71">
        <f>IX!V97*100</f>
        <v>0</v>
      </c>
      <c r="AC574" s="71">
        <f>IX!W97*100</f>
        <v>0</v>
      </c>
      <c r="AD574" s="71">
        <f>IX!X97*100</f>
        <v>0</v>
      </c>
      <c r="AE574" s="71">
        <f>IX!Y97*100</f>
        <v>0</v>
      </c>
      <c r="AF574" s="71">
        <f>IX!Z97*100</f>
        <v>0</v>
      </c>
      <c r="AG574" s="71">
        <f>IX!AA97*100</f>
        <v>0</v>
      </c>
      <c r="AH574" s="71">
        <f>IX!AB97*100</f>
        <v>0</v>
      </c>
      <c r="AI574" s="71">
        <f>IX!AC97*100</f>
        <v>0</v>
      </c>
      <c r="AJ574" s="71">
        <f>IX!AD97*100</f>
        <v>0</v>
      </c>
      <c r="AK574" s="71">
        <f>IX!AE97*100</f>
        <v>0</v>
      </c>
      <c r="AL574" s="71">
        <f>IX!AF97*100</f>
        <v>0</v>
      </c>
      <c r="AM574" s="71">
        <f>IX!AG97*100</f>
        <v>0</v>
      </c>
      <c r="AN574" s="71">
        <f>IX!AH97*100</f>
        <v>0</v>
      </c>
      <c r="AO574" s="71">
        <f>IX!AI97*100</f>
        <v>0</v>
      </c>
      <c r="AP574" s="71">
        <f>IX!AJ97*100</f>
        <v>0</v>
      </c>
      <c r="AQ574" s="71">
        <f>IX!AK97*100</f>
        <v>0</v>
      </c>
    </row>
    <row r="575" spans="1:43" x14ac:dyDescent="0.2">
      <c r="A575" s="67" t="s">
        <v>94</v>
      </c>
      <c r="B575" s="67" t="s">
        <v>95</v>
      </c>
      <c r="C575" s="67" t="s">
        <v>104</v>
      </c>
      <c r="D575" s="67" t="s">
        <v>79</v>
      </c>
      <c r="E575" s="67" t="s">
        <v>106</v>
      </c>
      <c r="F575" s="67" t="s">
        <v>101</v>
      </c>
      <c r="G575" s="68" t="str">
        <f>IX!B98</f>
        <v>%</v>
      </c>
      <c r="H575" s="67" t="s">
        <v>100</v>
      </c>
      <c r="I575" s="69">
        <v>9</v>
      </c>
      <c r="J575" s="71">
        <f>IX!D98*100</f>
        <v>0</v>
      </c>
      <c r="K575" s="71">
        <f>IX!E98*100</f>
        <v>0</v>
      </c>
      <c r="L575" s="71">
        <f>IX!F98*100</f>
        <v>0</v>
      </c>
      <c r="M575" s="71">
        <f>IX!G98*100</f>
        <v>0</v>
      </c>
      <c r="N575" s="71">
        <f>IX!H98*100</f>
        <v>0</v>
      </c>
      <c r="O575" s="71">
        <f>IX!I98*100</f>
        <v>0</v>
      </c>
      <c r="P575" s="71">
        <f>IX!J98*100</f>
        <v>0</v>
      </c>
      <c r="Q575" s="71">
        <f>IX!K98*100</f>
        <v>0</v>
      </c>
      <c r="R575" s="71">
        <f>IX!L98*100</f>
        <v>0</v>
      </c>
      <c r="S575" s="71">
        <f>IX!M98*100</f>
        <v>0</v>
      </c>
      <c r="T575" s="71">
        <f>IX!N98*100</f>
        <v>0</v>
      </c>
      <c r="U575" s="71">
        <f>IX!O98*100</f>
        <v>0</v>
      </c>
      <c r="V575" s="71">
        <f>IX!P98*100</f>
        <v>0</v>
      </c>
      <c r="W575" s="71">
        <f>IX!Q98*100</f>
        <v>0</v>
      </c>
      <c r="X575" s="71">
        <f>IX!R98*100</f>
        <v>0</v>
      </c>
      <c r="Y575" s="71">
        <f>IX!S98*100</f>
        <v>0</v>
      </c>
      <c r="Z575" s="71">
        <f>IX!T98*100</f>
        <v>0</v>
      </c>
      <c r="AA575" s="71">
        <f>IX!U98*100</f>
        <v>0</v>
      </c>
      <c r="AB575" s="71">
        <f>IX!V98*100</f>
        <v>0</v>
      </c>
      <c r="AC575" s="71">
        <f>IX!W98*100</f>
        <v>0</v>
      </c>
      <c r="AD575" s="71">
        <f>IX!X98*100</f>
        <v>0</v>
      </c>
      <c r="AE575" s="71">
        <f>IX!Y98*100</f>
        <v>0</v>
      </c>
      <c r="AF575" s="71">
        <f>IX!Z98*100</f>
        <v>0</v>
      </c>
      <c r="AG575" s="71">
        <f>IX!AA98*100</f>
        <v>0</v>
      </c>
      <c r="AH575" s="71">
        <f>IX!AB98*100</f>
        <v>0</v>
      </c>
      <c r="AI575" s="71">
        <f>IX!AC98*100</f>
        <v>0</v>
      </c>
      <c r="AJ575" s="71">
        <f>IX!AD98*100</f>
        <v>0</v>
      </c>
      <c r="AK575" s="71">
        <f>IX!AE98*100</f>
        <v>0</v>
      </c>
      <c r="AL575" s="71">
        <f>IX!AF98*100</f>
        <v>0</v>
      </c>
      <c r="AM575" s="71">
        <f>IX!AG98*100</f>
        <v>0</v>
      </c>
      <c r="AN575" s="71">
        <f>IX!AH98*100</f>
        <v>0</v>
      </c>
      <c r="AO575" s="71">
        <f>IX!AI98*100</f>
        <v>0</v>
      </c>
      <c r="AP575" s="71">
        <f>IX!AJ98*100</f>
        <v>0</v>
      </c>
      <c r="AQ575" s="71">
        <f>IX!AK98*100</f>
        <v>0</v>
      </c>
    </row>
    <row r="576" spans="1:43" x14ac:dyDescent="0.2">
      <c r="A576" s="67" t="s">
        <v>94</v>
      </c>
      <c r="B576" s="67" t="s">
        <v>95</v>
      </c>
      <c r="C576" s="67" t="s">
        <v>104</v>
      </c>
      <c r="D576" s="67" t="s">
        <v>79</v>
      </c>
      <c r="E576" s="67" t="s">
        <v>12</v>
      </c>
      <c r="F576" s="67" t="s">
        <v>101</v>
      </c>
      <c r="G576" s="68" t="str">
        <f>IX!B99</f>
        <v>%</v>
      </c>
      <c r="H576" s="67" t="s">
        <v>100</v>
      </c>
      <c r="I576" s="69">
        <v>9</v>
      </c>
      <c r="J576" s="71">
        <f>IX!D99*100</f>
        <v>0</v>
      </c>
      <c r="K576" s="71">
        <f>IX!E99*100</f>
        <v>0</v>
      </c>
      <c r="L576" s="71">
        <f>IX!F99*100</f>
        <v>0</v>
      </c>
      <c r="M576" s="71">
        <f>IX!G99*100</f>
        <v>0</v>
      </c>
      <c r="N576" s="71">
        <f>IX!H99*100</f>
        <v>0</v>
      </c>
      <c r="O576" s="71">
        <f>IX!I99*100</f>
        <v>1.5489359492592525</v>
      </c>
      <c r="P576" s="71">
        <f>IX!J99*100</f>
        <v>3.0793224049725945</v>
      </c>
      <c r="Q576" s="71">
        <f>IX!K99*100</f>
        <v>4.5914885268553594</v>
      </c>
      <c r="R576" s="71">
        <f>IX!L99*100</f>
        <v>6.0857398328540553</v>
      </c>
      <c r="S576" s="71">
        <f>IX!M99*100</f>
        <v>7.5622498451802551</v>
      </c>
      <c r="T576" s="71">
        <f>IX!N99*100</f>
        <v>9.0202299054677493</v>
      </c>
      <c r="U576" s="71">
        <f>IX!O99*100</f>
        <v>10.451739058262257</v>
      </c>
      <c r="V576" s="71">
        <f>IX!P99*100</f>
        <v>11.797257818501819</v>
      </c>
      <c r="W576" s="71">
        <f>IX!Q99*100</f>
        <v>12.451795973427506</v>
      </c>
      <c r="X576" s="71">
        <f>IX!R99*100</f>
        <v>13.712800830873261</v>
      </c>
      <c r="Y576" s="71">
        <f>IX!S99*100</f>
        <v>14.9486667479384</v>
      </c>
      <c r="Z576" s="71">
        <f>IX!T99*100</f>
        <v>16.159143195270371</v>
      </c>
      <c r="AA576" s="71">
        <f>IX!U99*100</f>
        <v>17.343954901007415</v>
      </c>
      <c r="AB576" s="71">
        <f>IX!V99*100</f>
        <v>18.502802769913643</v>
      </c>
      <c r="AC576" s="71">
        <f>IX!W99*100</f>
        <v>19.635365063994286</v>
      </c>
      <c r="AD576" s="71">
        <f>IX!X99*100</f>
        <v>20.741298878390111</v>
      </c>
      <c r="AE576" s="71">
        <f>IX!Y99*100</f>
        <v>21.82024194781274</v>
      </c>
      <c r="AF576" s="71">
        <f>IX!Z99*100</f>
        <v>22.8718148197473</v>
      </c>
      <c r="AG576" s="71">
        <f>IX!AA99*100</f>
        <v>23.895623430948941</v>
      </c>
      <c r="AH576" s="71">
        <f>IX!AB99*100</f>
        <v>24.891262123209767</v>
      </c>
      <c r="AI576" s="71">
        <f>IX!AC99*100</f>
        <v>25.858317132762416</v>
      </c>
      <c r="AJ576" s="71">
        <f>IX!AD99*100</f>
        <v>26.796370584791212</v>
      </c>
      <c r="AK576" s="71">
        <f>IX!AE99*100</f>
        <v>27.705005020100881</v>
      </c>
      <c r="AL576" s="71">
        <f>IX!AF99*100</f>
        <v>28.58380847480797</v>
      </c>
      <c r="AM576" s="71">
        <f>IX!AG99*100</f>
        <v>29.432380125735698</v>
      </c>
      <c r="AN576" s="71">
        <f>IX!AH99*100</f>
        <v>30.250336503803332</v>
      </c>
      <c r="AO576" s="71">
        <f>IX!AI99*100</f>
        <v>31.037318264942222</v>
      </c>
      <c r="AP576" s="71">
        <f>IX!AJ99*100</f>
        <v>31.792997492844719</v>
      </c>
      <c r="AQ576" s="71">
        <f>IX!AK99*100</f>
        <v>32.517085490160227</v>
      </c>
    </row>
    <row r="577" spans="1:43" x14ac:dyDescent="0.2">
      <c r="A577" s="67" t="s">
        <v>94</v>
      </c>
      <c r="B577" s="67" t="s">
        <v>95</v>
      </c>
      <c r="C577" s="67" t="s">
        <v>104</v>
      </c>
      <c r="D577" s="67" t="s">
        <v>79</v>
      </c>
      <c r="E577" s="67" t="s">
        <v>54</v>
      </c>
      <c r="F577" s="67" t="s">
        <v>101</v>
      </c>
      <c r="G577" s="68" t="str">
        <f>IX!B100</f>
        <v>%</v>
      </c>
      <c r="H577" s="67" t="s">
        <v>100</v>
      </c>
      <c r="I577" s="69">
        <v>9</v>
      </c>
      <c r="J577" s="71">
        <f>IX!D100*100</f>
        <v>100</v>
      </c>
      <c r="K577" s="71">
        <f>IX!E100*100</f>
        <v>100</v>
      </c>
      <c r="L577" s="71">
        <f>IX!F100*100</f>
        <v>100</v>
      </c>
      <c r="M577" s="71">
        <f>IX!G100*100</f>
        <v>100</v>
      </c>
      <c r="N577" s="71">
        <f>IX!H100*100</f>
        <v>100</v>
      </c>
      <c r="O577" s="71">
        <f>IX!I100*100</f>
        <v>98.45106405074074</v>
      </c>
      <c r="P577" s="71">
        <f>IX!J100*100</f>
        <v>96.92065788381619</v>
      </c>
      <c r="Q577" s="71">
        <f>IX!K100*100</f>
        <v>95.408381787604839</v>
      </c>
      <c r="R577" s="71">
        <f>IX!L100*100</f>
        <v>93.913406904404468</v>
      </c>
      <c r="S577" s="71">
        <f>IX!M100*100</f>
        <v>92.432136164053901</v>
      </c>
      <c r="T577" s="71">
        <f>IX!N100*100</f>
        <v>90.942841876998088</v>
      </c>
      <c r="U577" s="71">
        <f>IX!O100*100</f>
        <v>89.305775787730724</v>
      </c>
      <c r="V577" s="71">
        <f>IX!P100*100</f>
        <v>86.628891508367516</v>
      </c>
      <c r="W577" s="71">
        <f>IX!Q100*100</f>
        <v>74.692947450935009</v>
      </c>
      <c r="X577" s="71">
        <f>IX!R100*100</f>
        <v>72.823899320798219</v>
      </c>
      <c r="Y577" s="71">
        <f>IX!S100*100</f>
        <v>70.951751882047915</v>
      </c>
      <c r="Z577" s="71">
        <f>IX!T100*100</f>
        <v>69.075646077487377</v>
      </c>
      <c r="AA577" s="71">
        <f>IX!U100*100</f>
        <v>67.194736279269321</v>
      </c>
      <c r="AB577" s="71">
        <f>IX!V100*100</f>
        <v>65.308194324756343</v>
      </c>
      <c r="AC577" s="71">
        <f>IX!W100*100</f>
        <v>63.415214076692919</v>
      </c>
      <c r="AD577" s="71">
        <f>IX!X100*100</f>
        <v>61.515016537394104</v>
      </c>
      <c r="AE577" s="71">
        <f>IX!Y100*100</f>
        <v>59.606855542833159</v>
      </c>
      <c r="AF577" s="71">
        <f>IX!Z100*100</f>
        <v>57.690024057132391</v>
      </c>
      <c r="AG577" s="71">
        <f>IX!AA100*100</f>
        <v>55.763861080780188</v>
      </c>
      <c r="AH577" s="71">
        <f>IX!AB100*100</f>
        <v>53.827759176662497</v>
      </c>
      <c r="AI577" s="71">
        <f>IX!AC100*100</f>
        <v>51.881172606465434</v>
      </c>
      <c r="AJ577" s="71">
        <f>IX!AD100*100</f>
        <v>49.923626055962814</v>
      </c>
      <c r="AK577" s="71">
        <f>IX!AE100*100</f>
        <v>47.954723910968653</v>
      </c>
      <c r="AL577" s="71">
        <f>IX!AF100*100</f>
        <v>45.974160026211159</v>
      </c>
      <c r="AM577" s="71">
        <f>IX!AG100*100</f>
        <v>43.981727907051194</v>
      </c>
      <c r="AN577" s="71">
        <f>IX!AH100*100</f>
        <v>41.977331198944562</v>
      </c>
      <c r="AO577" s="71">
        <f>IX!AI100*100</f>
        <v>39.960994352104464</v>
      </c>
      <c r="AP577" s="71">
        <f>IX!AJ100*100</f>
        <v>37.932873299424614</v>
      </c>
      <c r="AQ577" s="71">
        <f>IX!AK100*100</f>
        <v>35.893265955069744</v>
      </c>
    </row>
    <row r="578" spans="1:43" x14ac:dyDescent="0.2">
      <c r="A578" s="67" t="s">
        <v>94</v>
      </c>
      <c r="B578" s="67" t="s">
        <v>95</v>
      </c>
      <c r="C578" s="67" t="s">
        <v>104</v>
      </c>
      <c r="D578" s="67" t="s">
        <v>79</v>
      </c>
      <c r="E578" s="67" t="s">
        <v>74</v>
      </c>
      <c r="F578" s="67" t="s">
        <v>101</v>
      </c>
      <c r="G578" s="68" t="str">
        <f>IX!B101</f>
        <v>%</v>
      </c>
      <c r="H578" s="67" t="s">
        <v>100</v>
      </c>
      <c r="I578" s="69">
        <v>9</v>
      </c>
      <c r="J578" s="71">
        <f>IX!D101*100</f>
        <v>0</v>
      </c>
      <c r="K578" s="71">
        <f>IX!E101*100</f>
        <v>0</v>
      </c>
      <c r="L578" s="71">
        <f>IX!F101*100</f>
        <v>0</v>
      </c>
      <c r="M578" s="71">
        <f>IX!G101*100</f>
        <v>0</v>
      </c>
      <c r="N578" s="71">
        <f>IX!H101*100</f>
        <v>0</v>
      </c>
      <c r="O578" s="71">
        <f>IX!I101*100</f>
        <v>0</v>
      </c>
      <c r="P578" s="71">
        <f>IX!J101*100</f>
        <v>0</v>
      </c>
      <c r="Q578" s="71">
        <f>IX!K101*100</f>
        <v>0</v>
      </c>
      <c r="R578" s="71">
        <f>IX!L101*100</f>
        <v>0</v>
      </c>
      <c r="S578" s="71">
        <f>IX!M101*100</f>
        <v>0</v>
      </c>
      <c r="T578" s="71">
        <f>IX!N101*100</f>
        <v>0</v>
      </c>
      <c r="U578" s="71">
        <f>IX!O101*100</f>
        <v>0</v>
      </c>
      <c r="V578" s="71">
        <f>IX!P101*100</f>
        <v>0</v>
      </c>
      <c r="W578" s="71">
        <f>IX!Q101*100</f>
        <v>0</v>
      </c>
      <c r="X578" s="71">
        <f>IX!R101*100</f>
        <v>0</v>
      </c>
      <c r="Y578" s="71">
        <f>IX!S101*100</f>
        <v>0</v>
      </c>
      <c r="Z578" s="71">
        <f>IX!T101*100</f>
        <v>0</v>
      </c>
      <c r="AA578" s="71">
        <f>IX!U101*100</f>
        <v>0</v>
      </c>
      <c r="AB578" s="71">
        <f>IX!V101*100</f>
        <v>0</v>
      </c>
      <c r="AC578" s="71">
        <f>IX!W101*100</f>
        <v>0</v>
      </c>
      <c r="AD578" s="71">
        <f>IX!X101*100</f>
        <v>0</v>
      </c>
      <c r="AE578" s="71">
        <f>IX!Y101*100</f>
        <v>0</v>
      </c>
      <c r="AF578" s="71">
        <f>IX!Z101*100</f>
        <v>0</v>
      </c>
      <c r="AG578" s="71">
        <f>IX!AA101*100</f>
        <v>0</v>
      </c>
      <c r="AH578" s="71">
        <f>IX!AB101*100</f>
        <v>0</v>
      </c>
      <c r="AI578" s="71">
        <f>IX!AC101*100</f>
        <v>0</v>
      </c>
      <c r="AJ578" s="71">
        <f>IX!AD101*100</f>
        <v>0</v>
      </c>
      <c r="AK578" s="71">
        <f>IX!AE101*100</f>
        <v>0</v>
      </c>
      <c r="AL578" s="71">
        <f>IX!AF101*100</f>
        <v>0</v>
      </c>
      <c r="AM578" s="71">
        <f>IX!AG101*100</f>
        <v>0</v>
      </c>
      <c r="AN578" s="71">
        <f>IX!AH101*100</f>
        <v>0</v>
      </c>
      <c r="AO578" s="71">
        <f>IX!AI101*100</f>
        <v>0</v>
      </c>
      <c r="AP578" s="71">
        <f>IX!AJ101*100</f>
        <v>0</v>
      </c>
      <c r="AQ578" s="71">
        <f>IX!AK101*100</f>
        <v>0</v>
      </c>
    </row>
    <row r="579" spans="1:43" x14ac:dyDescent="0.2">
      <c r="A579" s="67" t="s">
        <v>94</v>
      </c>
      <c r="B579" s="67" t="s">
        <v>95</v>
      </c>
      <c r="C579" s="67" t="s">
        <v>104</v>
      </c>
      <c r="D579" s="67" t="s">
        <v>79</v>
      </c>
      <c r="E579" s="67" t="s">
        <v>13</v>
      </c>
      <c r="F579" s="67" t="s">
        <v>101</v>
      </c>
      <c r="G579" s="68" t="str">
        <f>IX!B102</f>
        <v>%</v>
      </c>
      <c r="H579" s="67" t="s">
        <v>100</v>
      </c>
      <c r="I579" s="69">
        <v>9</v>
      </c>
      <c r="J579" s="71">
        <f>IX!D102*100</f>
        <v>0</v>
      </c>
      <c r="K579" s="71">
        <f>IX!E102*100</f>
        <v>0</v>
      </c>
      <c r="L579" s="71">
        <f>IX!F102*100</f>
        <v>0</v>
      </c>
      <c r="M579" s="71">
        <f>IX!G102*100</f>
        <v>0</v>
      </c>
      <c r="N579" s="71">
        <f>IX!H102*100</f>
        <v>0</v>
      </c>
      <c r="O579" s="71">
        <f>IX!I102*100</f>
        <v>0</v>
      </c>
      <c r="P579" s="71">
        <f>IX!J102*100</f>
        <v>0</v>
      </c>
      <c r="Q579" s="71">
        <f>IX!K102*100</f>
        <v>0</v>
      </c>
      <c r="R579" s="71">
        <f>IX!L102*100</f>
        <v>0</v>
      </c>
      <c r="S579" s="71">
        <f>IX!M102*100</f>
        <v>0</v>
      </c>
      <c r="T579" s="71">
        <f>IX!N102*100</f>
        <v>0</v>
      </c>
      <c r="U579" s="71">
        <f>IX!O102*100</f>
        <v>0</v>
      </c>
      <c r="V579" s="71">
        <f>IX!P102*100</f>
        <v>0</v>
      </c>
      <c r="W579" s="71">
        <f>IX!Q102*100</f>
        <v>0</v>
      </c>
      <c r="X579" s="71">
        <f>IX!R102*100</f>
        <v>0</v>
      </c>
      <c r="Y579" s="71">
        <f>IX!S102*100</f>
        <v>0</v>
      </c>
      <c r="Z579" s="71">
        <f>IX!T102*100</f>
        <v>0</v>
      </c>
      <c r="AA579" s="71">
        <f>IX!U102*100</f>
        <v>0</v>
      </c>
      <c r="AB579" s="71">
        <f>IX!V102*100</f>
        <v>0</v>
      </c>
      <c r="AC579" s="71">
        <f>IX!W102*100</f>
        <v>0</v>
      </c>
      <c r="AD579" s="71">
        <f>IX!X102*100</f>
        <v>0</v>
      </c>
      <c r="AE579" s="71">
        <f>IX!Y102*100</f>
        <v>0</v>
      </c>
      <c r="AF579" s="71">
        <f>IX!Z102*100</f>
        <v>0</v>
      </c>
      <c r="AG579" s="71">
        <f>IX!AA102*100</f>
        <v>0</v>
      </c>
      <c r="AH579" s="71">
        <f>IX!AB102*100</f>
        <v>0</v>
      </c>
      <c r="AI579" s="71">
        <f>IX!AC102*100</f>
        <v>0</v>
      </c>
      <c r="AJ579" s="71">
        <f>IX!AD102*100</f>
        <v>0</v>
      </c>
      <c r="AK579" s="71">
        <f>IX!AE102*100</f>
        <v>0</v>
      </c>
      <c r="AL579" s="71">
        <f>IX!AF102*100</f>
        <v>0</v>
      </c>
      <c r="AM579" s="71">
        <f>IX!AG102*100</f>
        <v>0</v>
      </c>
      <c r="AN579" s="71">
        <f>IX!AH102*100</f>
        <v>0</v>
      </c>
      <c r="AO579" s="71">
        <f>IX!AI102*100</f>
        <v>0</v>
      </c>
      <c r="AP579" s="71">
        <f>IX!AJ102*100</f>
        <v>0</v>
      </c>
      <c r="AQ579" s="71">
        <f>IX!AK102*100</f>
        <v>0</v>
      </c>
    </row>
    <row r="580" spans="1:43" x14ac:dyDescent="0.2">
      <c r="A580" s="67" t="s">
        <v>94</v>
      </c>
      <c r="B580" s="67" t="s">
        <v>95</v>
      </c>
      <c r="C580" s="67" t="s">
        <v>104</v>
      </c>
      <c r="D580" s="67" t="s">
        <v>79</v>
      </c>
      <c r="E580" s="67" t="s">
        <v>55</v>
      </c>
      <c r="F580" s="67" t="s">
        <v>101</v>
      </c>
      <c r="G580" s="68" t="str">
        <f>IX!B103</f>
        <v>%</v>
      </c>
      <c r="H580" s="67" t="s">
        <v>100</v>
      </c>
      <c r="I580" s="69">
        <v>9</v>
      </c>
      <c r="J580" s="71">
        <f>IX!D103*100</f>
        <v>0</v>
      </c>
      <c r="K580" s="71">
        <f>IX!E103*100</f>
        <v>0</v>
      </c>
      <c r="L580" s="71">
        <f>IX!F103*100</f>
        <v>0</v>
      </c>
      <c r="M580" s="71">
        <f>IX!G103*100</f>
        <v>0</v>
      </c>
      <c r="N580" s="71">
        <f>IX!H103*100</f>
        <v>0</v>
      </c>
      <c r="O580" s="71">
        <f>IX!I103*100</f>
        <v>0</v>
      </c>
      <c r="P580" s="71">
        <f>IX!J103*100</f>
        <v>0</v>
      </c>
      <c r="Q580" s="71">
        <f>IX!K103*100</f>
        <v>0</v>
      </c>
      <c r="R580" s="71">
        <f>IX!L103*100</f>
        <v>0</v>
      </c>
      <c r="S580" s="71">
        <f>IX!M103*100</f>
        <v>0</v>
      </c>
      <c r="T580" s="71">
        <f>IX!N103*100</f>
        <v>0</v>
      </c>
      <c r="U580" s="71">
        <f>IX!O103*100</f>
        <v>0</v>
      </c>
      <c r="V580" s="71">
        <f>IX!P103*100</f>
        <v>0</v>
      </c>
      <c r="W580" s="71">
        <f>IX!Q103*100</f>
        <v>0</v>
      </c>
      <c r="X580" s="71">
        <f>IX!R103*100</f>
        <v>0</v>
      </c>
      <c r="Y580" s="71">
        <f>IX!S103*100</f>
        <v>0</v>
      </c>
      <c r="Z580" s="71">
        <f>IX!T103*100</f>
        <v>0</v>
      </c>
      <c r="AA580" s="71">
        <f>IX!U103*100</f>
        <v>0</v>
      </c>
      <c r="AB580" s="71">
        <f>IX!V103*100</f>
        <v>0</v>
      </c>
      <c r="AC580" s="71">
        <f>IX!W103*100</f>
        <v>0</v>
      </c>
      <c r="AD580" s="71">
        <f>IX!X103*100</f>
        <v>0</v>
      </c>
      <c r="AE580" s="71">
        <f>IX!Y103*100</f>
        <v>0</v>
      </c>
      <c r="AF580" s="71">
        <f>IX!Z103*100</f>
        <v>0</v>
      </c>
      <c r="AG580" s="71">
        <f>IX!AA103*100</f>
        <v>0</v>
      </c>
      <c r="AH580" s="71">
        <f>IX!AB103*100</f>
        <v>0</v>
      </c>
      <c r="AI580" s="71">
        <f>IX!AC103*100</f>
        <v>0</v>
      </c>
      <c r="AJ580" s="71">
        <f>IX!AD103*100</f>
        <v>0</v>
      </c>
      <c r="AK580" s="71">
        <f>IX!AE103*100</f>
        <v>0</v>
      </c>
      <c r="AL580" s="71">
        <f>IX!AF103*100</f>
        <v>0</v>
      </c>
      <c r="AM580" s="71">
        <f>IX!AG103*100</f>
        <v>0</v>
      </c>
      <c r="AN580" s="71">
        <f>IX!AH103*100</f>
        <v>0</v>
      </c>
      <c r="AO580" s="71">
        <f>IX!AI103*100</f>
        <v>0</v>
      </c>
      <c r="AP580" s="71">
        <f>IX!AJ103*100</f>
        <v>0</v>
      </c>
      <c r="AQ580" s="71">
        <f>IX!AK103*100</f>
        <v>0</v>
      </c>
    </row>
    <row r="581" spans="1:43" x14ac:dyDescent="0.2">
      <c r="A581" s="67" t="s">
        <v>94</v>
      </c>
      <c r="B581" s="67" t="s">
        <v>95</v>
      </c>
      <c r="C581" s="67" t="s">
        <v>104</v>
      </c>
      <c r="D581" s="67" t="s">
        <v>79</v>
      </c>
      <c r="E581" s="67" t="s">
        <v>56</v>
      </c>
      <c r="F581" s="67" t="s">
        <v>101</v>
      </c>
      <c r="G581" s="68" t="str">
        <f>IX!B104</f>
        <v>%</v>
      </c>
      <c r="H581" s="67" t="s">
        <v>100</v>
      </c>
      <c r="I581" s="69">
        <v>9</v>
      </c>
      <c r="J581" s="71">
        <f>IX!D104*100</f>
        <v>0</v>
      </c>
      <c r="K581" s="71">
        <f>IX!E104*100</f>
        <v>0</v>
      </c>
      <c r="L581" s="71">
        <f>IX!F104*100</f>
        <v>0</v>
      </c>
      <c r="M581" s="71">
        <f>IX!G104*100</f>
        <v>0</v>
      </c>
      <c r="N581" s="71">
        <f>IX!H104*100</f>
        <v>0</v>
      </c>
      <c r="O581" s="71">
        <f>IX!I104*100</f>
        <v>0</v>
      </c>
      <c r="P581" s="71">
        <f>IX!J104*100</f>
        <v>0</v>
      </c>
      <c r="Q581" s="71">
        <f>IX!K104*100</f>
        <v>0</v>
      </c>
      <c r="R581" s="71">
        <f>IX!L104*100</f>
        <v>0</v>
      </c>
      <c r="S581" s="71">
        <f>IX!M104*100</f>
        <v>0</v>
      </c>
      <c r="T581" s="71">
        <f>IX!N104*100</f>
        <v>0</v>
      </c>
      <c r="U581" s="71">
        <f>IX!O104*100</f>
        <v>0</v>
      </c>
      <c r="V581" s="71">
        <f>IX!P104*100</f>
        <v>0</v>
      </c>
      <c r="W581" s="71">
        <f>IX!Q104*100</f>
        <v>0</v>
      </c>
      <c r="X581" s="71">
        <f>IX!R104*100</f>
        <v>0</v>
      </c>
      <c r="Y581" s="71">
        <f>IX!S104*100</f>
        <v>0</v>
      </c>
      <c r="Z581" s="71">
        <f>IX!T104*100</f>
        <v>0</v>
      </c>
      <c r="AA581" s="71">
        <f>IX!U104*100</f>
        <v>0</v>
      </c>
      <c r="AB581" s="71">
        <f>IX!V104*100</f>
        <v>0</v>
      </c>
      <c r="AC581" s="71">
        <f>IX!W104*100</f>
        <v>0</v>
      </c>
      <c r="AD581" s="71">
        <f>IX!X104*100</f>
        <v>0</v>
      </c>
      <c r="AE581" s="71">
        <f>IX!Y104*100</f>
        <v>0</v>
      </c>
      <c r="AF581" s="71">
        <f>IX!Z104*100</f>
        <v>0</v>
      </c>
      <c r="AG581" s="71">
        <f>IX!AA104*100</f>
        <v>0</v>
      </c>
      <c r="AH581" s="71">
        <f>IX!AB104*100</f>
        <v>0</v>
      </c>
      <c r="AI581" s="71">
        <f>IX!AC104*100</f>
        <v>0</v>
      </c>
      <c r="AJ581" s="71">
        <f>IX!AD104*100</f>
        <v>0</v>
      </c>
      <c r="AK581" s="71">
        <f>IX!AE104*100</f>
        <v>0</v>
      </c>
      <c r="AL581" s="71">
        <f>IX!AF104*100</f>
        <v>0</v>
      </c>
      <c r="AM581" s="71">
        <f>IX!AG104*100</f>
        <v>0</v>
      </c>
      <c r="AN581" s="71">
        <f>IX!AH104*100</f>
        <v>0</v>
      </c>
      <c r="AO581" s="71">
        <f>IX!AI104*100</f>
        <v>0</v>
      </c>
      <c r="AP581" s="71">
        <f>IX!AJ104*100</f>
        <v>0</v>
      </c>
      <c r="AQ581" s="71">
        <f>IX!AK104*100</f>
        <v>0</v>
      </c>
    </row>
    <row r="582" spans="1:43" x14ac:dyDescent="0.2">
      <c r="A582" s="67" t="s">
        <v>94</v>
      </c>
      <c r="B582" s="67" t="s">
        <v>95</v>
      </c>
      <c r="C582" s="67" t="s">
        <v>104</v>
      </c>
      <c r="D582" s="67" t="s">
        <v>79</v>
      </c>
      <c r="E582" s="67" t="s">
        <v>14</v>
      </c>
      <c r="F582" s="67" t="s">
        <v>101</v>
      </c>
      <c r="G582" s="68" t="str">
        <f>IX!B105</f>
        <v>%</v>
      </c>
      <c r="H582" s="67" t="s">
        <v>100</v>
      </c>
      <c r="I582" s="69">
        <v>9</v>
      </c>
      <c r="J582" s="71">
        <f>IX!D105*100</f>
        <v>0</v>
      </c>
      <c r="K582" s="71">
        <f>IX!E105*100</f>
        <v>0</v>
      </c>
      <c r="L582" s="71">
        <f>IX!F105*100</f>
        <v>0</v>
      </c>
      <c r="M582" s="71">
        <f>IX!G105*100</f>
        <v>0</v>
      </c>
      <c r="N582" s="71">
        <f>IX!H105*100</f>
        <v>0</v>
      </c>
      <c r="O582" s="71">
        <f>IX!I105*100</f>
        <v>0</v>
      </c>
      <c r="P582" s="71">
        <f>IX!J105*100</f>
        <v>1.9711211212606136E-5</v>
      </c>
      <c r="Q582" s="71">
        <f>IX!K105*100</f>
        <v>1.2968553981320953E-4</v>
      </c>
      <c r="R582" s="71">
        <f>IX!L105*100</f>
        <v>8.5326274148056751E-4</v>
      </c>
      <c r="S582" s="71">
        <f>IX!M105*100</f>
        <v>5.6139907658395672E-3</v>
      </c>
      <c r="T582" s="71">
        <f>IX!N105*100</f>
        <v>3.6928217534159306E-2</v>
      </c>
      <c r="U582" s="71">
        <f>IX!O105*100</f>
        <v>0.24248515400701995</v>
      </c>
      <c r="V582" s="71">
        <f>IX!P105*100</f>
        <v>1.5738318878125053</v>
      </c>
      <c r="W582" s="71">
        <f>IX!Q105*100</f>
        <v>9.3332684727230983</v>
      </c>
      <c r="X582" s="71">
        <f>IX!R105*100</f>
        <v>9.6863562053250671</v>
      </c>
      <c r="Y582" s="71">
        <f>IX!S105*100</f>
        <v>10.050285700668693</v>
      </c>
      <c r="Z582" s="71">
        <f>IX!T105*100</f>
        <v>10.425141060323941</v>
      </c>
      <c r="AA582" s="71">
        <f>IX!U105*100</f>
        <v>10.810981290949712</v>
      </c>
      <c r="AB582" s="71">
        <f>IX!V105*100</f>
        <v>11.207837844494026</v>
      </c>
      <c r="AC582" s="71">
        <f>IX!W105*100</f>
        <v>11.615712116153952</v>
      </c>
      <c r="AD582" s="71">
        <f>IX!X105*100</f>
        <v>12.034572926477329</v>
      </c>
      <c r="AE582" s="71">
        <f>IX!Y105*100</f>
        <v>12.464354019073813</v>
      </c>
      <c r="AF582" s="71">
        <f>IX!Z105*100</f>
        <v>12.904951610825357</v>
      </c>
      <c r="AG582" s="71">
        <f>IX!AA105*100</f>
        <v>13.356222037160451</v>
      </c>
      <c r="AH582" s="71">
        <f>IX!AB105*100</f>
        <v>13.81797954076402</v>
      </c>
      <c r="AI582" s="71">
        <f>IX!AC105*100</f>
        <v>14.289994257876904</v>
      </c>
      <c r="AJ582" s="71">
        <f>IX!AD105*100</f>
        <v>14.771990461894143</v>
      </c>
      <c r="AK582" s="71">
        <f>IX!AE105*100</f>
        <v>15.263645129050401</v>
      </c>
      <c r="AL582" s="71">
        <f>IX!AF105*100</f>
        <v>15.764586895286683</v>
      </c>
      <c r="AM582" s="71">
        <f>IX!AG105*100</f>
        <v>16.274395476577723</v>
      </c>
      <c r="AN582" s="71">
        <f>IX!AH105*100</f>
        <v>16.792601626676156</v>
      </c>
      <c r="AO582" s="71">
        <f>IX!AI105*100</f>
        <v>17.318687705969886</v>
      </c>
      <c r="AP582" s="71">
        <f>IX!AJ105*100</f>
        <v>17.852088932507979</v>
      </c>
      <c r="AQ582" s="71">
        <f>IX!AK105*100</f>
        <v>18.392195380777217</v>
      </c>
    </row>
    <row r="583" spans="1:43" x14ac:dyDescent="0.2">
      <c r="A583" s="67" t="s">
        <v>94</v>
      </c>
      <c r="B583" s="67" t="s">
        <v>95</v>
      </c>
      <c r="C583" s="67" t="s">
        <v>104</v>
      </c>
      <c r="D583" s="67" t="s">
        <v>79</v>
      </c>
      <c r="E583" s="67" t="s">
        <v>75</v>
      </c>
      <c r="F583" s="67" t="s">
        <v>101</v>
      </c>
      <c r="G583" s="68" t="str">
        <f>IX!B106</f>
        <v>%</v>
      </c>
      <c r="H583" s="67" t="s">
        <v>100</v>
      </c>
      <c r="I583" s="69">
        <v>9</v>
      </c>
      <c r="J583" s="71">
        <f>IX!D106*100</f>
        <v>0</v>
      </c>
      <c r="K583" s="71">
        <f>IX!E106*100</f>
        <v>0</v>
      </c>
      <c r="L583" s="71">
        <f>IX!F106*100</f>
        <v>0</v>
      </c>
      <c r="M583" s="71">
        <f>IX!G106*100</f>
        <v>0</v>
      </c>
      <c r="N583" s="71">
        <f>IX!H106*100</f>
        <v>0</v>
      </c>
      <c r="O583" s="71">
        <f>IX!I106*100</f>
        <v>0</v>
      </c>
      <c r="P583" s="71">
        <f>IX!J106*100</f>
        <v>0</v>
      </c>
      <c r="Q583" s="71">
        <f>IX!K106*100</f>
        <v>0</v>
      </c>
      <c r="R583" s="71">
        <f>IX!L106*100</f>
        <v>0</v>
      </c>
      <c r="S583" s="71">
        <f>IX!M106*100</f>
        <v>0</v>
      </c>
      <c r="T583" s="71">
        <f>IX!N106*100</f>
        <v>0</v>
      </c>
      <c r="U583" s="71">
        <f>IX!O106*100</f>
        <v>0</v>
      </c>
      <c r="V583" s="71">
        <f>IX!P106*100</f>
        <v>1.8785318182578247E-5</v>
      </c>
      <c r="W583" s="71">
        <f>IX!Q106*100</f>
        <v>3.52198810291438</v>
      </c>
      <c r="X583" s="71">
        <f>IX!R106*100</f>
        <v>3.7769436430034524</v>
      </c>
      <c r="Y583" s="71">
        <f>IX!S106*100</f>
        <v>4.0492956693450086</v>
      </c>
      <c r="Z583" s="71">
        <f>IX!T106*100</f>
        <v>4.3400696669183096</v>
      </c>
      <c r="AA583" s="71">
        <f>IX!U106*100</f>
        <v>4.6503275287735537</v>
      </c>
      <c r="AB583" s="71">
        <f>IX!V106*100</f>
        <v>4.9811650608359948</v>
      </c>
      <c r="AC583" s="71">
        <f>IX!W106*100</f>
        <v>5.3337087431588275</v>
      </c>
      <c r="AD583" s="71">
        <f>IX!X106*100</f>
        <v>5.7091116577384406</v>
      </c>
      <c r="AE583" s="71">
        <f>IX!Y106*100</f>
        <v>6.1085484902802794</v>
      </c>
      <c r="AF583" s="71">
        <f>IX!Z106*100</f>
        <v>6.5332095122949605</v>
      </c>
      <c r="AG583" s="71">
        <f>IX!AA106*100</f>
        <v>6.9842934511104122</v>
      </c>
      <c r="AH583" s="71">
        <f>IX!AB106*100</f>
        <v>7.4629991593637435</v>
      </c>
      <c r="AI583" s="71">
        <f>IX!AC106*100</f>
        <v>7.9705160028952271</v>
      </c>
      <c r="AJ583" s="71">
        <f>IX!AD106*100</f>
        <v>8.5080128973518221</v>
      </c>
      <c r="AK583" s="71">
        <f>IX!AE106*100</f>
        <v>9.0766259398800475</v>
      </c>
      <c r="AL583" s="71">
        <f>IX!AF106*100</f>
        <v>9.6774446036941679</v>
      </c>
      <c r="AM583" s="71">
        <f>IX!AG106*100</f>
        <v>10.311496490635392</v>
      </c>
      <c r="AN583" s="71">
        <f>IX!AH106*100</f>
        <v>10.97973067057595</v>
      </c>
      <c r="AO583" s="71">
        <f>IX!AI106*100</f>
        <v>11.682999676983428</v>
      </c>
      <c r="AP583" s="71">
        <f>IX!AJ106*100</f>
        <v>12.422040275222686</v>
      </c>
      <c r="AQ583" s="71">
        <f>IX!AK106*100</f>
        <v>13.197453173992809</v>
      </c>
    </row>
    <row r="584" spans="1:43" x14ac:dyDescent="0.2">
      <c r="A584" s="67" t="s">
        <v>94</v>
      </c>
      <c r="B584" s="67" t="s">
        <v>95</v>
      </c>
      <c r="C584" s="67" t="s">
        <v>104</v>
      </c>
      <c r="D584" s="67" t="s">
        <v>80</v>
      </c>
      <c r="E584" s="67" t="s">
        <v>12</v>
      </c>
      <c r="F584" s="67" t="s">
        <v>101</v>
      </c>
      <c r="G584" s="68" t="str">
        <f>IX!B109</f>
        <v>%</v>
      </c>
      <c r="H584" s="67" t="s">
        <v>100</v>
      </c>
      <c r="I584" s="69">
        <v>9</v>
      </c>
      <c r="J584" s="71">
        <f>IX!D109*100</f>
        <v>100</v>
      </c>
      <c r="K584" s="71">
        <f>IX!E109*100</f>
        <v>100</v>
      </c>
      <c r="L584" s="71">
        <f>IX!F109*100</f>
        <v>100</v>
      </c>
      <c r="M584" s="71">
        <f>IX!G109*100</f>
        <v>100</v>
      </c>
      <c r="N584" s="71">
        <f>IX!H109*100</f>
        <v>100</v>
      </c>
      <c r="O584" s="71">
        <f>IX!I109*100</f>
        <v>100</v>
      </c>
      <c r="P584" s="71">
        <f>IX!J109*100</f>
        <v>100</v>
      </c>
      <c r="Q584" s="71">
        <f>IX!K109*100</f>
        <v>100</v>
      </c>
      <c r="R584" s="71">
        <f>IX!L109*100</f>
        <v>100</v>
      </c>
      <c r="S584" s="71">
        <f>IX!M109*100</f>
        <v>100</v>
      </c>
      <c r="T584" s="71">
        <f>IX!N109*100</f>
        <v>100</v>
      </c>
      <c r="U584" s="71">
        <f>IX!O109*100</f>
        <v>100</v>
      </c>
      <c r="V584" s="71">
        <f>IX!P109*100</f>
        <v>100</v>
      </c>
      <c r="W584" s="71">
        <f>IX!Q109*100</f>
        <v>100</v>
      </c>
      <c r="X584" s="71">
        <f>IX!R109*100</f>
        <v>100</v>
      </c>
      <c r="Y584" s="71">
        <f>IX!S109*100</f>
        <v>100</v>
      </c>
      <c r="Z584" s="71">
        <f>IX!T109*100</f>
        <v>100</v>
      </c>
      <c r="AA584" s="71">
        <f>IX!U109*100</f>
        <v>100</v>
      </c>
      <c r="AB584" s="71">
        <f>IX!V109*100</f>
        <v>100</v>
      </c>
      <c r="AC584" s="71">
        <f>IX!W109*100</f>
        <v>100</v>
      </c>
      <c r="AD584" s="71">
        <f>IX!X109*100</f>
        <v>100</v>
      </c>
      <c r="AE584" s="71">
        <f>IX!Y109*100</f>
        <v>100</v>
      </c>
      <c r="AF584" s="71">
        <f>IX!Z109*100</f>
        <v>100</v>
      </c>
      <c r="AG584" s="71">
        <f>IX!AA109*100</f>
        <v>100</v>
      </c>
      <c r="AH584" s="71">
        <f>IX!AB109*100</f>
        <v>100</v>
      </c>
      <c r="AI584" s="71">
        <f>IX!AC109*100</f>
        <v>100</v>
      </c>
      <c r="AJ584" s="71">
        <f>IX!AD109*100</f>
        <v>100</v>
      </c>
      <c r="AK584" s="71">
        <f>IX!AE109*100</f>
        <v>100</v>
      </c>
      <c r="AL584" s="71">
        <f>IX!AF109*100</f>
        <v>100</v>
      </c>
      <c r="AM584" s="71">
        <f>IX!AG109*100</f>
        <v>100</v>
      </c>
      <c r="AN584" s="71">
        <f>IX!AH109*100</f>
        <v>100</v>
      </c>
      <c r="AO584" s="71">
        <f>IX!AI109*100</f>
        <v>100</v>
      </c>
      <c r="AP584" s="71">
        <f>IX!AJ109*100</f>
        <v>100</v>
      </c>
      <c r="AQ584" s="71">
        <f>IX!AK109*100</f>
        <v>100</v>
      </c>
    </row>
    <row r="585" spans="1:43" x14ac:dyDescent="0.2">
      <c r="A585" s="67" t="s">
        <v>94</v>
      </c>
      <c r="B585" s="67" t="s">
        <v>95</v>
      </c>
      <c r="C585" s="67" t="s">
        <v>104</v>
      </c>
      <c r="D585" s="67" t="s">
        <v>16</v>
      </c>
      <c r="E585" s="67" t="s">
        <v>7</v>
      </c>
      <c r="F585" s="67" t="s">
        <v>102</v>
      </c>
      <c r="G585" s="68" t="str">
        <f>IX!B113</f>
        <v>%</v>
      </c>
      <c r="H585" s="67" t="s">
        <v>93</v>
      </c>
      <c r="I585" s="69">
        <v>9</v>
      </c>
      <c r="J585" s="71">
        <f>IX!D113*100</f>
        <v>30</v>
      </c>
      <c r="K585" s="71">
        <f>IX!E113*100</f>
        <v>30</v>
      </c>
      <c r="L585" s="71">
        <f>IX!F113*100</f>
        <v>30</v>
      </c>
      <c r="M585" s="71">
        <f>IX!G113*100</f>
        <v>30</v>
      </c>
      <c r="N585" s="71">
        <f>IX!H113*100</f>
        <v>30</v>
      </c>
      <c r="O585" s="71">
        <f>IX!I113*100</f>
        <v>30</v>
      </c>
      <c r="P585" s="71">
        <f>IX!J113*100</f>
        <v>30</v>
      </c>
      <c r="Q585" s="71">
        <f>IX!K113*100</f>
        <v>30</v>
      </c>
      <c r="R585" s="71">
        <f>IX!L113*100</f>
        <v>30</v>
      </c>
      <c r="S585" s="71">
        <f>IX!M113*100</f>
        <v>30</v>
      </c>
      <c r="T585" s="71">
        <f>IX!N113*100</f>
        <v>30</v>
      </c>
      <c r="U585" s="71">
        <f>IX!O113*100</f>
        <v>30</v>
      </c>
      <c r="V585" s="71">
        <f>IX!P113*100</f>
        <v>30</v>
      </c>
      <c r="W585" s="71">
        <f>IX!Q113*100</f>
        <v>30</v>
      </c>
      <c r="X585" s="71">
        <f>IX!R113*100</f>
        <v>30</v>
      </c>
      <c r="Y585" s="71">
        <f>IX!S113*100</f>
        <v>30</v>
      </c>
      <c r="Z585" s="71">
        <f>IX!T113*100</f>
        <v>30</v>
      </c>
      <c r="AA585" s="71">
        <f>IX!U113*100</f>
        <v>30</v>
      </c>
      <c r="AB585" s="71">
        <f>IX!V113*100</f>
        <v>30</v>
      </c>
      <c r="AC585" s="71">
        <f>IX!W113*100</f>
        <v>30</v>
      </c>
      <c r="AD585" s="71">
        <f>IX!X113*100</f>
        <v>30</v>
      </c>
      <c r="AE585" s="71">
        <f>IX!Y113*100</f>
        <v>30</v>
      </c>
      <c r="AF585" s="71">
        <f>IX!Z113*100</f>
        <v>30</v>
      </c>
      <c r="AG585" s="71">
        <f>IX!AA113*100</f>
        <v>30</v>
      </c>
      <c r="AH585" s="71">
        <f>IX!AB113*100</f>
        <v>30</v>
      </c>
      <c r="AI585" s="71">
        <f>IX!AC113*100</f>
        <v>30</v>
      </c>
      <c r="AJ585" s="71">
        <f>IX!AD113*100</f>
        <v>30</v>
      </c>
      <c r="AK585" s="71">
        <f>IX!AE113*100</f>
        <v>30</v>
      </c>
      <c r="AL585" s="71">
        <f>IX!AF113*100</f>
        <v>30</v>
      </c>
      <c r="AM585" s="71">
        <f>IX!AG113*100</f>
        <v>30</v>
      </c>
      <c r="AN585" s="71">
        <f>IX!AH113*100</f>
        <v>30</v>
      </c>
      <c r="AO585" s="71">
        <f>IX!AI113*100</f>
        <v>30</v>
      </c>
      <c r="AP585" s="71">
        <f>IX!AJ113*100</f>
        <v>30</v>
      </c>
      <c r="AQ585" s="71">
        <f>IX!AK113*100</f>
        <v>30</v>
      </c>
    </row>
    <row r="586" spans="1:43" x14ac:dyDescent="0.2">
      <c r="A586" s="67" t="s">
        <v>94</v>
      </c>
      <c r="B586" s="67" t="s">
        <v>95</v>
      </c>
      <c r="C586" s="67" t="s">
        <v>104</v>
      </c>
      <c r="D586" s="67" t="s">
        <v>16</v>
      </c>
      <c r="E586" s="67" t="s">
        <v>11</v>
      </c>
      <c r="F586" s="67" t="s">
        <v>102</v>
      </c>
      <c r="G586" s="68" t="str">
        <f>IX!B114</f>
        <v>%</v>
      </c>
      <c r="H586" s="67" t="s">
        <v>93</v>
      </c>
      <c r="I586" s="69">
        <v>9</v>
      </c>
      <c r="J586" s="71">
        <f>IX!D114*100</f>
        <v>25</v>
      </c>
      <c r="K586" s="71">
        <f>IX!E114*100</f>
        <v>25</v>
      </c>
      <c r="L586" s="71">
        <f>IX!F114*100</f>
        <v>25</v>
      </c>
      <c r="M586" s="71">
        <f>IX!G114*100</f>
        <v>25</v>
      </c>
      <c r="N586" s="71">
        <f>IX!H114*100</f>
        <v>25</v>
      </c>
      <c r="O586" s="71">
        <f>IX!I114*100</f>
        <v>25</v>
      </c>
      <c r="P586" s="71">
        <f>IX!J114*100</f>
        <v>25</v>
      </c>
      <c r="Q586" s="71">
        <f>IX!K114*100</f>
        <v>25</v>
      </c>
      <c r="R586" s="71">
        <f>IX!L114*100</f>
        <v>25</v>
      </c>
      <c r="S586" s="71">
        <f>IX!M114*100</f>
        <v>25</v>
      </c>
      <c r="T586" s="71">
        <f>IX!N114*100</f>
        <v>25</v>
      </c>
      <c r="U586" s="71">
        <f>IX!O114*100</f>
        <v>25</v>
      </c>
      <c r="V586" s="71">
        <f>IX!P114*100</f>
        <v>25</v>
      </c>
      <c r="W586" s="71">
        <f>IX!Q114*100</f>
        <v>25</v>
      </c>
      <c r="X586" s="71">
        <f>IX!R114*100</f>
        <v>25</v>
      </c>
      <c r="Y586" s="71">
        <f>IX!S114*100</f>
        <v>25</v>
      </c>
      <c r="Z586" s="71">
        <f>IX!T114*100</f>
        <v>25</v>
      </c>
      <c r="AA586" s="71">
        <f>IX!U114*100</f>
        <v>25</v>
      </c>
      <c r="AB586" s="71">
        <f>IX!V114*100</f>
        <v>25</v>
      </c>
      <c r="AC586" s="71">
        <f>IX!W114*100</f>
        <v>25</v>
      </c>
      <c r="AD586" s="71">
        <f>IX!X114*100</f>
        <v>25</v>
      </c>
      <c r="AE586" s="71">
        <f>IX!Y114*100</f>
        <v>25</v>
      </c>
      <c r="AF586" s="71">
        <f>IX!Z114*100</f>
        <v>25</v>
      </c>
      <c r="AG586" s="71">
        <f>IX!AA114*100</f>
        <v>25</v>
      </c>
      <c r="AH586" s="71">
        <f>IX!AB114*100</f>
        <v>25</v>
      </c>
      <c r="AI586" s="71">
        <f>IX!AC114*100</f>
        <v>25</v>
      </c>
      <c r="AJ586" s="71">
        <f>IX!AD114*100</f>
        <v>25</v>
      </c>
      <c r="AK586" s="71">
        <f>IX!AE114*100</f>
        <v>25</v>
      </c>
      <c r="AL586" s="71">
        <f>IX!AF114*100</f>
        <v>25</v>
      </c>
      <c r="AM586" s="71">
        <f>IX!AG114*100</f>
        <v>25</v>
      </c>
      <c r="AN586" s="71">
        <f>IX!AH114*100</f>
        <v>25</v>
      </c>
      <c r="AO586" s="71">
        <f>IX!AI114*100</f>
        <v>25</v>
      </c>
      <c r="AP586" s="71">
        <f>IX!AJ114*100</f>
        <v>25</v>
      </c>
      <c r="AQ586" s="71">
        <f>IX!AK114*100</f>
        <v>25</v>
      </c>
    </row>
    <row r="587" spans="1:43" x14ac:dyDescent="0.2">
      <c r="A587" s="67" t="s">
        <v>94</v>
      </c>
      <c r="B587" s="67" t="s">
        <v>95</v>
      </c>
      <c r="C587" s="67" t="s">
        <v>104</v>
      </c>
      <c r="D587" s="67" t="s">
        <v>16</v>
      </c>
      <c r="E587" s="67" t="s">
        <v>12</v>
      </c>
      <c r="F587" s="67" t="s">
        <v>102</v>
      </c>
      <c r="G587" s="68" t="str">
        <f>IX!B115</f>
        <v>%</v>
      </c>
      <c r="H587" s="67" t="s">
        <v>93</v>
      </c>
      <c r="I587" s="69">
        <v>9</v>
      </c>
      <c r="J587" s="71">
        <f>IX!D115*100</f>
        <v>87.906603773584905</v>
      </c>
      <c r="K587" s="71">
        <f>IX!E115*100</f>
        <v>88.201451378809864</v>
      </c>
      <c r="L587" s="71">
        <f>IX!F115*100</f>
        <v>88.496298984034823</v>
      </c>
      <c r="M587" s="71">
        <f>IX!G115*100</f>
        <v>88.791146589259796</v>
      </c>
      <c r="N587" s="71">
        <f>IX!H115*100</f>
        <v>89.085994194484755</v>
      </c>
      <c r="O587" s="71">
        <f>IX!I115*100</f>
        <v>89.380841799709728</v>
      </c>
      <c r="P587" s="71">
        <f>IX!J115*100</f>
        <v>89.675689404934687</v>
      </c>
      <c r="Q587" s="71">
        <f>IX!K115*100</f>
        <v>89.970537010159646</v>
      </c>
      <c r="R587" s="71">
        <f>IX!L115*100</f>
        <v>90.265384615384619</v>
      </c>
      <c r="S587" s="71">
        <f>IX!M115*100</f>
        <v>90.560232220609578</v>
      </c>
      <c r="T587" s="71">
        <f>IX!N115*100</f>
        <v>90.855079825834537</v>
      </c>
      <c r="U587" s="71">
        <f>IX!O115*100</f>
        <v>91.14992743105951</v>
      </c>
      <c r="V587" s="71">
        <f>IX!P115*100</f>
        <v>91.444775036284469</v>
      </c>
      <c r="W587" s="71">
        <f>IX!Q115*100</f>
        <v>91.739622641509428</v>
      </c>
      <c r="X587" s="71">
        <f>IX!R115*100</f>
        <v>91.739622641509428</v>
      </c>
      <c r="Y587" s="71">
        <f>IX!S115*100</f>
        <v>91.739622641509428</v>
      </c>
      <c r="Z587" s="71">
        <f>IX!T115*100</f>
        <v>91.739622641509428</v>
      </c>
      <c r="AA587" s="71">
        <f>IX!U115*100</f>
        <v>91.739622641509428</v>
      </c>
      <c r="AB587" s="71">
        <f>IX!V115*100</f>
        <v>91.739622641509428</v>
      </c>
      <c r="AC587" s="71">
        <f>IX!W115*100</f>
        <v>91.739622641509428</v>
      </c>
      <c r="AD587" s="71">
        <f>IX!X115*100</f>
        <v>91.739622641509428</v>
      </c>
      <c r="AE587" s="71">
        <f>IX!Y115*100</f>
        <v>91.739622641509428</v>
      </c>
      <c r="AF587" s="71">
        <f>IX!Z115*100</f>
        <v>91.739622641509428</v>
      </c>
      <c r="AG587" s="71">
        <f>IX!AA115*100</f>
        <v>91.739622641509428</v>
      </c>
      <c r="AH587" s="71">
        <f>IX!AB115*100</f>
        <v>91.739622641509428</v>
      </c>
      <c r="AI587" s="71">
        <f>IX!AC115*100</f>
        <v>91.739622641509428</v>
      </c>
      <c r="AJ587" s="71">
        <f>IX!AD115*100</f>
        <v>91.739622641509428</v>
      </c>
      <c r="AK587" s="71">
        <f>IX!AE115*100</f>
        <v>91.739622641509428</v>
      </c>
      <c r="AL587" s="71">
        <f>IX!AF115*100</f>
        <v>91.739622641509428</v>
      </c>
      <c r="AM587" s="71">
        <f>IX!AG115*100</f>
        <v>91.739622641509428</v>
      </c>
      <c r="AN587" s="71">
        <f>IX!AH115*100</f>
        <v>91.739622641509428</v>
      </c>
      <c r="AO587" s="71">
        <f>IX!AI115*100</f>
        <v>91.739622641509428</v>
      </c>
      <c r="AP587" s="71">
        <f>IX!AJ115*100</f>
        <v>91.739622641509428</v>
      </c>
      <c r="AQ587" s="71">
        <f>IX!AK115*100</f>
        <v>91.739622641509428</v>
      </c>
    </row>
    <row r="588" spans="1:43" x14ac:dyDescent="0.2">
      <c r="A588" s="67" t="s">
        <v>94</v>
      </c>
      <c r="B588" s="67" t="s">
        <v>95</v>
      </c>
      <c r="C588" s="67" t="s">
        <v>104</v>
      </c>
      <c r="D588" s="67" t="s">
        <v>16</v>
      </c>
      <c r="E588" s="67" t="s">
        <v>13</v>
      </c>
      <c r="F588" s="67" t="s">
        <v>102</v>
      </c>
      <c r="G588" s="68" t="str">
        <f>IX!B116</f>
        <v>%</v>
      </c>
      <c r="H588" s="67" t="s">
        <v>93</v>
      </c>
      <c r="I588" s="69">
        <v>9</v>
      </c>
      <c r="J588" s="71">
        <f>IX!D116*100</f>
        <v>25</v>
      </c>
      <c r="K588" s="71">
        <f>IX!E116*100</f>
        <v>25</v>
      </c>
      <c r="L588" s="71">
        <f>IX!F116*100</f>
        <v>25</v>
      </c>
      <c r="M588" s="71">
        <f>IX!G116*100</f>
        <v>25</v>
      </c>
      <c r="N588" s="71">
        <f>IX!H116*100</f>
        <v>25</v>
      </c>
      <c r="O588" s="71">
        <f>IX!I116*100</f>
        <v>25</v>
      </c>
      <c r="P588" s="71">
        <f>IX!J116*100</f>
        <v>25</v>
      </c>
      <c r="Q588" s="71">
        <f>IX!K116*100</f>
        <v>25</v>
      </c>
      <c r="R588" s="71">
        <f>IX!L116*100</f>
        <v>25</v>
      </c>
      <c r="S588" s="71">
        <f>IX!M116*100</f>
        <v>25</v>
      </c>
      <c r="T588" s="71">
        <f>IX!N116*100</f>
        <v>25</v>
      </c>
      <c r="U588" s="71">
        <f>IX!O116*100</f>
        <v>25</v>
      </c>
      <c r="V588" s="71">
        <f>IX!P116*100</f>
        <v>25</v>
      </c>
      <c r="W588" s="71">
        <f>IX!Q116*100</f>
        <v>25</v>
      </c>
      <c r="X588" s="71">
        <f>IX!R116*100</f>
        <v>25</v>
      </c>
      <c r="Y588" s="71">
        <f>IX!S116*100</f>
        <v>25</v>
      </c>
      <c r="Z588" s="71">
        <f>IX!T116*100</f>
        <v>25</v>
      </c>
      <c r="AA588" s="71">
        <f>IX!U116*100</f>
        <v>25</v>
      </c>
      <c r="AB588" s="71">
        <f>IX!V116*100</f>
        <v>25</v>
      </c>
      <c r="AC588" s="71">
        <f>IX!W116*100</f>
        <v>25</v>
      </c>
      <c r="AD588" s="71">
        <f>IX!X116*100</f>
        <v>25</v>
      </c>
      <c r="AE588" s="71">
        <f>IX!Y116*100</f>
        <v>25</v>
      </c>
      <c r="AF588" s="71">
        <f>IX!Z116*100</f>
        <v>25</v>
      </c>
      <c r="AG588" s="71">
        <f>IX!AA116*100</f>
        <v>25</v>
      </c>
      <c r="AH588" s="71">
        <f>IX!AB116*100</f>
        <v>25</v>
      </c>
      <c r="AI588" s="71">
        <f>IX!AC116*100</f>
        <v>25</v>
      </c>
      <c r="AJ588" s="71">
        <f>IX!AD116*100</f>
        <v>25</v>
      </c>
      <c r="AK588" s="71">
        <f>IX!AE116*100</f>
        <v>25</v>
      </c>
      <c r="AL588" s="71">
        <f>IX!AF116*100</f>
        <v>25</v>
      </c>
      <c r="AM588" s="71">
        <f>IX!AG116*100</f>
        <v>25</v>
      </c>
      <c r="AN588" s="71">
        <f>IX!AH116*100</f>
        <v>25</v>
      </c>
      <c r="AO588" s="71">
        <f>IX!AI116*100</f>
        <v>25</v>
      </c>
      <c r="AP588" s="71">
        <f>IX!AJ116*100</f>
        <v>25</v>
      </c>
      <c r="AQ588" s="71">
        <f>IX!AK116*100</f>
        <v>25</v>
      </c>
    </row>
    <row r="589" spans="1:43" x14ac:dyDescent="0.2">
      <c r="A589" s="67" t="s">
        <v>94</v>
      </c>
      <c r="B589" s="67" t="s">
        <v>95</v>
      </c>
      <c r="C589" s="67" t="s">
        <v>104</v>
      </c>
      <c r="D589" s="67" t="s">
        <v>16</v>
      </c>
      <c r="E589" s="67" t="s">
        <v>55</v>
      </c>
      <c r="F589" s="67" t="s">
        <v>102</v>
      </c>
      <c r="G589" s="68" t="str">
        <f>IX!B117</f>
        <v>%</v>
      </c>
      <c r="H589" s="67" t="s">
        <v>93</v>
      </c>
      <c r="I589" s="69">
        <v>9</v>
      </c>
      <c r="J589" s="71">
        <f>IX!D117*100</f>
        <v>25</v>
      </c>
      <c r="K589" s="71">
        <f>IX!E117*100</f>
        <v>25</v>
      </c>
      <c r="L589" s="71">
        <f>IX!F117*100</f>
        <v>25</v>
      </c>
      <c r="M589" s="71">
        <f>IX!G117*100</f>
        <v>25</v>
      </c>
      <c r="N589" s="71">
        <f>IX!H117*100</f>
        <v>25</v>
      </c>
      <c r="O589" s="71">
        <f>IX!I117*100</f>
        <v>25</v>
      </c>
      <c r="P589" s="71">
        <f>IX!J117*100</f>
        <v>25</v>
      </c>
      <c r="Q589" s="71">
        <f>IX!K117*100</f>
        <v>25</v>
      </c>
      <c r="R589" s="71">
        <f>IX!L117*100</f>
        <v>25</v>
      </c>
      <c r="S589" s="71">
        <f>IX!M117*100</f>
        <v>25</v>
      </c>
      <c r="T589" s="71">
        <f>IX!N117*100</f>
        <v>25</v>
      </c>
      <c r="U589" s="71">
        <f>IX!O117*100</f>
        <v>25</v>
      </c>
      <c r="V589" s="71">
        <f>IX!P117*100</f>
        <v>25</v>
      </c>
      <c r="W589" s="71">
        <f>IX!Q117*100</f>
        <v>25</v>
      </c>
      <c r="X589" s="71">
        <f>IX!R117*100</f>
        <v>25</v>
      </c>
      <c r="Y589" s="71">
        <f>IX!S117*100</f>
        <v>25</v>
      </c>
      <c r="Z589" s="71">
        <f>IX!T117*100</f>
        <v>25</v>
      </c>
      <c r="AA589" s="71">
        <f>IX!U117*100</f>
        <v>25</v>
      </c>
      <c r="AB589" s="71">
        <f>IX!V117*100</f>
        <v>25</v>
      </c>
      <c r="AC589" s="71">
        <f>IX!W117*100</f>
        <v>25</v>
      </c>
      <c r="AD589" s="71">
        <f>IX!X117*100</f>
        <v>25</v>
      </c>
      <c r="AE589" s="71">
        <f>IX!Y117*100</f>
        <v>25</v>
      </c>
      <c r="AF589" s="71">
        <f>IX!Z117*100</f>
        <v>25</v>
      </c>
      <c r="AG589" s="71">
        <f>IX!AA117*100</f>
        <v>25</v>
      </c>
      <c r="AH589" s="71">
        <f>IX!AB117*100</f>
        <v>25</v>
      </c>
      <c r="AI589" s="71">
        <f>IX!AC117*100</f>
        <v>25</v>
      </c>
      <c r="AJ589" s="71">
        <f>IX!AD117*100</f>
        <v>25</v>
      </c>
      <c r="AK589" s="71">
        <f>IX!AE117*100</f>
        <v>25</v>
      </c>
      <c r="AL589" s="71">
        <f>IX!AF117*100</f>
        <v>25</v>
      </c>
      <c r="AM589" s="71">
        <f>IX!AG117*100</f>
        <v>25</v>
      </c>
      <c r="AN589" s="71">
        <f>IX!AH117*100</f>
        <v>25</v>
      </c>
      <c r="AO589" s="71">
        <f>IX!AI117*100</f>
        <v>25</v>
      </c>
      <c r="AP589" s="71">
        <f>IX!AJ117*100</f>
        <v>25</v>
      </c>
      <c r="AQ589" s="71">
        <f>IX!AK117*100</f>
        <v>25</v>
      </c>
    </row>
    <row r="590" spans="1:43" x14ac:dyDescent="0.2">
      <c r="A590" s="67" t="s">
        <v>94</v>
      </c>
      <c r="B590" s="67" t="s">
        <v>95</v>
      </c>
      <c r="C590" s="67" t="s">
        <v>104</v>
      </c>
      <c r="D590" s="67" t="s">
        <v>16</v>
      </c>
      <c r="E590" s="67" t="s">
        <v>75</v>
      </c>
      <c r="F590" s="67" t="s">
        <v>102</v>
      </c>
      <c r="G590" s="68" t="str">
        <f>IX!B118</f>
        <v>%</v>
      </c>
      <c r="H590" s="67" t="s">
        <v>93</v>
      </c>
      <c r="I590" s="69">
        <v>9</v>
      </c>
      <c r="J590" s="71">
        <f>IX!D118*100</f>
        <v>100</v>
      </c>
      <c r="K590" s="71">
        <f>IX!E118*100</f>
        <v>100</v>
      </c>
      <c r="L590" s="71">
        <f>IX!F118*100</f>
        <v>100</v>
      </c>
      <c r="M590" s="71">
        <f>IX!G118*100</f>
        <v>100</v>
      </c>
      <c r="N590" s="71">
        <f>IX!H118*100</f>
        <v>100</v>
      </c>
      <c r="O590" s="71">
        <f>IX!I118*100</f>
        <v>100</v>
      </c>
      <c r="P590" s="71">
        <f>IX!J118*100</f>
        <v>100</v>
      </c>
      <c r="Q590" s="71">
        <f>IX!K118*100</f>
        <v>100</v>
      </c>
      <c r="R590" s="71">
        <f>IX!L118*100</f>
        <v>100</v>
      </c>
      <c r="S590" s="71">
        <f>IX!M118*100</f>
        <v>100</v>
      </c>
      <c r="T590" s="71">
        <f>IX!N118*100</f>
        <v>100</v>
      </c>
      <c r="U590" s="71">
        <f>IX!O118*100</f>
        <v>100</v>
      </c>
      <c r="V590" s="71">
        <f>IX!P118*100</f>
        <v>100</v>
      </c>
      <c r="W590" s="71">
        <f>IX!Q118*100</f>
        <v>100</v>
      </c>
      <c r="X590" s="71">
        <f>IX!R118*100</f>
        <v>100</v>
      </c>
      <c r="Y590" s="71">
        <f>IX!S118*100</f>
        <v>100</v>
      </c>
      <c r="Z590" s="71">
        <f>IX!T118*100</f>
        <v>100</v>
      </c>
      <c r="AA590" s="71">
        <f>IX!U118*100</f>
        <v>100</v>
      </c>
      <c r="AB590" s="71">
        <f>IX!V118*100</f>
        <v>100</v>
      </c>
      <c r="AC590" s="71">
        <f>IX!W118*100</f>
        <v>100</v>
      </c>
      <c r="AD590" s="71">
        <f>IX!X118*100</f>
        <v>100</v>
      </c>
      <c r="AE590" s="71">
        <f>IX!Y118*100</f>
        <v>100</v>
      </c>
      <c r="AF590" s="71">
        <f>IX!Z118*100</f>
        <v>100</v>
      </c>
      <c r="AG590" s="71">
        <f>IX!AA118*100</f>
        <v>100</v>
      </c>
      <c r="AH590" s="71">
        <f>IX!AB118*100</f>
        <v>100</v>
      </c>
      <c r="AI590" s="71">
        <f>IX!AC118*100</f>
        <v>100</v>
      </c>
      <c r="AJ590" s="71">
        <f>IX!AD118*100</f>
        <v>100</v>
      </c>
      <c r="AK590" s="71">
        <f>IX!AE118*100</f>
        <v>100</v>
      </c>
      <c r="AL590" s="71">
        <f>IX!AF118*100</f>
        <v>100</v>
      </c>
      <c r="AM590" s="71">
        <f>IX!AG118*100</f>
        <v>100</v>
      </c>
      <c r="AN590" s="71">
        <f>IX!AH118*100</f>
        <v>100</v>
      </c>
      <c r="AO590" s="71">
        <f>IX!AI118*100</f>
        <v>100</v>
      </c>
      <c r="AP590" s="71">
        <f>IX!AJ118*100</f>
        <v>100</v>
      </c>
      <c r="AQ590" s="71">
        <f>IX!AK118*100</f>
        <v>100</v>
      </c>
    </row>
    <row r="591" spans="1:43" x14ac:dyDescent="0.2">
      <c r="A591" s="67" t="s">
        <v>94</v>
      </c>
      <c r="B591" s="67" t="s">
        <v>95</v>
      </c>
      <c r="C591" s="67" t="s">
        <v>104</v>
      </c>
      <c r="D591" s="67" t="s">
        <v>79</v>
      </c>
      <c r="E591" s="67" t="s">
        <v>7</v>
      </c>
      <c r="F591" s="67" t="s">
        <v>102</v>
      </c>
      <c r="G591" s="68" t="str">
        <f>IX!B121</f>
        <v>%</v>
      </c>
      <c r="H591" s="67" t="s">
        <v>93</v>
      </c>
      <c r="I591" s="69">
        <v>9</v>
      </c>
      <c r="J591" s="71">
        <f>IX!D121*100</f>
        <v>82</v>
      </c>
      <c r="K591" s="71">
        <f>IX!E121*100</f>
        <v>82</v>
      </c>
      <c r="L591" s="71">
        <f>IX!F121*100</f>
        <v>82</v>
      </c>
      <c r="M591" s="71">
        <f>IX!G121*100</f>
        <v>82</v>
      </c>
      <c r="N591" s="71">
        <f>IX!H121*100</f>
        <v>82</v>
      </c>
      <c r="O591" s="71">
        <f>IX!I121*100</f>
        <v>82</v>
      </c>
      <c r="P591" s="71">
        <f>IX!J121*100</f>
        <v>82</v>
      </c>
      <c r="Q591" s="71">
        <f>IX!K121*100</f>
        <v>82</v>
      </c>
      <c r="R591" s="71">
        <f>IX!L121*100</f>
        <v>82</v>
      </c>
      <c r="S591" s="71">
        <f>IX!M121*100</f>
        <v>82</v>
      </c>
      <c r="T591" s="71">
        <f>IX!N121*100</f>
        <v>82</v>
      </c>
      <c r="U591" s="71">
        <f>IX!O121*100</f>
        <v>82</v>
      </c>
      <c r="V591" s="71">
        <f>IX!P121*100</f>
        <v>82</v>
      </c>
      <c r="W591" s="71">
        <f>IX!Q121*100</f>
        <v>82</v>
      </c>
      <c r="X591" s="71">
        <f>IX!R121*100</f>
        <v>82</v>
      </c>
      <c r="Y591" s="71">
        <f>IX!S121*100</f>
        <v>82</v>
      </c>
      <c r="Z591" s="71">
        <f>IX!T121*100</f>
        <v>82</v>
      </c>
      <c r="AA591" s="71">
        <f>IX!U121*100</f>
        <v>82</v>
      </c>
      <c r="AB591" s="71">
        <f>IX!V121*100</f>
        <v>82</v>
      </c>
      <c r="AC591" s="71">
        <f>IX!W121*100</f>
        <v>82</v>
      </c>
      <c r="AD591" s="71">
        <f>IX!X121*100</f>
        <v>82</v>
      </c>
      <c r="AE591" s="71">
        <f>IX!Y121*100</f>
        <v>82</v>
      </c>
      <c r="AF591" s="71">
        <f>IX!Z121*100</f>
        <v>82</v>
      </c>
      <c r="AG591" s="71">
        <f>IX!AA121*100</f>
        <v>82</v>
      </c>
      <c r="AH591" s="71">
        <f>IX!AB121*100</f>
        <v>82</v>
      </c>
      <c r="AI591" s="71">
        <f>IX!AC121*100</f>
        <v>82</v>
      </c>
      <c r="AJ591" s="71">
        <f>IX!AD121*100</f>
        <v>82</v>
      </c>
      <c r="AK591" s="71">
        <f>IX!AE121*100</f>
        <v>82</v>
      </c>
      <c r="AL591" s="71">
        <f>IX!AF121*100</f>
        <v>82</v>
      </c>
      <c r="AM591" s="71">
        <f>IX!AG121*100</f>
        <v>82</v>
      </c>
      <c r="AN591" s="71">
        <f>IX!AH121*100</f>
        <v>82</v>
      </c>
      <c r="AO591" s="71">
        <f>IX!AI121*100</f>
        <v>82</v>
      </c>
      <c r="AP591" s="71">
        <f>IX!AJ121*100</f>
        <v>82</v>
      </c>
      <c r="AQ591" s="71">
        <f>IX!AK121*100</f>
        <v>82</v>
      </c>
    </row>
    <row r="592" spans="1:43" x14ac:dyDescent="0.2">
      <c r="A592" s="67" t="s">
        <v>94</v>
      </c>
      <c r="B592" s="67" t="s">
        <v>95</v>
      </c>
      <c r="C592" s="67" t="s">
        <v>104</v>
      </c>
      <c r="D592" s="67" t="s">
        <v>79</v>
      </c>
      <c r="E592" s="67" t="s">
        <v>9</v>
      </c>
      <c r="F592" s="67" t="s">
        <v>102</v>
      </c>
      <c r="G592" s="68" t="str">
        <f>IX!B122</f>
        <v>%</v>
      </c>
      <c r="H592" s="67" t="s">
        <v>93</v>
      </c>
      <c r="I592" s="69">
        <v>9</v>
      </c>
      <c r="J592" s="71">
        <f>IX!D122*100</f>
        <v>74.099999999999994</v>
      </c>
      <c r="K592" s="71">
        <f>IX!E122*100</f>
        <v>74.099999999999994</v>
      </c>
      <c r="L592" s="71">
        <f>IX!F122*100</f>
        <v>74.099999999999994</v>
      </c>
      <c r="M592" s="71">
        <f>IX!G122*100</f>
        <v>74.099999999999994</v>
      </c>
      <c r="N592" s="71">
        <f>IX!H122*100</f>
        <v>74.099999999999994</v>
      </c>
      <c r="O592" s="71">
        <f>IX!I122*100</f>
        <v>74.099999999999994</v>
      </c>
      <c r="P592" s="71">
        <f>IX!J122*100</f>
        <v>74.099999999999994</v>
      </c>
      <c r="Q592" s="71">
        <f>IX!K122*100</f>
        <v>74.099999999999994</v>
      </c>
      <c r="R592" s="71">
        <f>IX!L122*100</f>
        <v>74.099999999999994</v>
      </c>
      <c r="S592" s="71">
        <f>IX!M122*100</f>
        <v>74.099999999999994</v>
      </c>
      <c r="T592" s="71">
        <f>IX!N122*100</f>
        <v>74.099999999999994</v>
      </c>
      <c r="U592" s="71">
        <f>IX!O122*100</f>
        <v>74.099999999999994</v>
      </c>
      <c r="V592" s="71">
        <f>IX!P122*100</f>
        <v>74.099999999999994</v>
      </c>
      <c r="W592" s="71">
        <f>IX!Q122*100</f>
        <v>74.099999999999994</v>
      </c>
      <c r="X592" s="71">
        <f>IX!R122*100</f>
        <v>74.099999999999994</v>
      </c>
      <c r="Y592" s="71">
        <f>IX!S122*100</f>
        <v>74.099999999999994</v>
      </c>
      <c r="Z592" s="71">
        <f>IX!T122*100</f>
        <v>74.099999999999994</v>
      </c>
      <c r="AA592" s="71">
        <f>IX!U122*100</f>
        <v>74.099999999999994</v>
      </c>
      <c r="AB592" s="71">
        <f>IX!V122*100</f>
        <v>74.099999999999994</v>
      </c>
      <c r="AC592" s="71">
        <f>IX!W122*100</f>
        <v>74.099999999999994</v>
      </c>
      <c r="AD592" s="71">
        <f>IX!X122*100</f>
        <v>74.099999999999994</v>
      </c>
      <c r="AE592" s="71">
        <f>IX!Y122*100</f>
        <v>74.099999999999994</v>
      </c>
      <c r="AF592" s="71">
        <f>IX!Z122*100</f>
        <v>74.099999999999994</v>
      </c>
      <c r="AG592" s="71">
        <f>IX!AA122*100</f>
        <v>74.099999999999994</v>
      </c>
      <c r="AH592" s="71">
        <f>IX!AB122*100</f>
        <v>74.099999999999994</v>
      </c>
      <c r="AI592" s="71">
        <f>IX!AC122*100</f>
        <v>74.099999999999994</v>
      </c>
      <c r="AJ592" s="71">
        <f>IX!AD122*100</f>
        <v>74.099999999999994</v>
      </c>
      <c r="AK592" s="71">
        <f>IX!AE122*100</f>
        <v>74.099999999999994</v>
      </c>
      <c r="AL592" s="71">
        <f>IX!AF122*100</f>
        <v>74.099999999999994</v>
      </c>
      <c r="AM592" s="71">
        <f>IX!AG122*100</f>
        <v>74.099999999999994</v>
      </c>
      <c r="AN592" s="71">
        <f>IX!AH122*100</f>
        <v>74.099999999999994</v>
      </c>
      <c r="AO592" s="71">
        <f>IX!AI122*100</f>
        <v>74.099999999999994</v>
      </c>
      <c r="AP592" s="71">
        <f>IX!AJ122*100</f>
        <v>74.099999999999994</v>
      </c>
      <c r="AQ592" s="71">
        <f>IX!AK122*100</f>
        <v>74.099999999999994</v>
      </c>
    </row>
    <row r="593" spans="1:43" x14ac:dyDescent="0.2">
      <c r="A593" s="67" t="s">
        <v>94</v>
      </c>
      <c r="B593" s="67" t="s">
        <v>95</v>
      </c>
      <c r="C593" s="67" t="s">
        <v>104</v>
      </c>
      <c r="D593" s="67" t="s">
        <v>79</v>
      </c>
      <c r="E593" s="67" t="s">
        <v>10</v>
      </c>
      <c r="F593" s="67" t="s">
        <v>102</v>
      </c>
      <c r="G593" s="68" t="str">
        <f>IX!B123</f>
        <v>%</v>
      </c>
      <c r="H593" s="67" t="s">
        <v>93</v>
      </c>
      <c r="I593" s="69">
        <v>9</v>
      </c>
      <c r="J593" s="71">
        <f>IX!D123*100</f>
        <v>82</v>
      </c>
      <c r="K593" s="71">
        <f>IX!E123*100</f>
        <v>82</v>
      </c>
      <c r="L593" s="71">
        <f>IX!F123*100</f>
        <v>82</v>
      </c>
      <c r="M593" s="71">
        <f>IX!G123*100</f>
        <v>82</v>
      </c>
      <c r="N593" s="71">
        <f>IX!H123*100</f>
        <v>82</v>
      </c>
      <c r="O593" s="71">
        <f>IX!I123*100</f>
        <v>82</v>
      </c>
      <c r="P593" s="71">
        <f>IX!J123*100</f>
        <v>82</v>
      </c>
      <c r="Q593" s="71">
        <f>IX!K123*100</f>
        <v>82</v>
      </c>
      <c r="R593" s="71">
        <f>IX!L123*100</f>
        <v>82</v>
      </c>
      <c r="S593" s="71">
        <f>IX!M123*100</f>
        <v>82</v>
      </c>
      <c r="T593" s="71">
        <f>IX!N123*100</f>
        <v>82</v>
      </c>
      <c r="U593" s="71">
        <f>IX!O123*100</f>
        <v>82</v>
      </c>
      <c r="V593" s="71">
        <f>IX!P123*100</f>
        <v>82</v>
      </c>
      <c r="W593" s="71">
        <f>IX!Q123*100</f>
        <v>82</v>
      </c>
      <c r="X593" s="71">
        <f>IX!R123*100</f>
        <v>82</v>
      </c>
      <c r="Y593" s="71">
        <f>IX!S123*100</f>
        <v>82</v>
      </c>
      <c r="Z593" s="71">
        <f>IX!T123*100</f>
        <v>82</v>
      </c>
      <c r="AA593" s="71">
        <f>IX!U123*100</f>
        <v>82</v>
      </c>
      <c r="AB593" s="71">
        <f>IX!V123*100</f>
        <v>82</v>
      </c>
      <c r="AC593" s="71">
        <f>IX!W123*100</f>
        <v>82</v>
      </c>
      <c r="AD593" s="71">
        <f>IX!X123*100</f>
        <v>82</v>
      </c>
      <c r="AE593" s="71">
        <f>IX!Y123*100</f>
        <v>82</v>
      </c>
      <c r="AF593" s="71">
        <f>IX!Z123*100</f>
        <v>82</v>
      </c>
      <c r="AG593" s="71">
        <f>IX!AA123*100</f>
        <v>82</v>
      </c>
      <c r="AH593" s="71">
        <f>IX!AB123*100</f>
        <v>82</v>
      </c>
      <c r="AI593" s="71">
        <f>IX!AC123*100</f>
        <v>82</v>
      </c>
      <c r="AJ593" s="71">
        <f>IX!AD123*100</f>
        <v>82</v>
      </c>
      <c r="AK593" s="71">
        <f>IX!AE123*100</f>
        <v>82</v>
      </c>
      <c r="AL593" s="71">
        <f>IX!AF123*100</f>
        <v>82</v>
      </c>
      <c r="AM593" s="71">
        <f>IX!AG123*100</f>
        <v>82</v>
      </c>
      <c r="AN593" s="71">
        <f>IX!AH123*100</f>
        <v>82</v>
      </c>
      <c r="AO593" s="71">
        <f>IX!AI123*100</f>
        <v>82</v>
      </c>
      <c r="AP593" s="71">
        <f>IX!AJ123*100</f>
        <v>82</v>
      </c>
      <c r="AQ593" s="71">
        <f>IX!AK123*100</f>
        <v>82</v>
      </c>
    </row>
    <row r="594" spans="1:43" x14ac:dyDescent="0.2">
      <c r="A594" s="67" t="s">
        <v>94</v>
      </c>
      <c r="B594" s="67" t="s">
        <v>95</v>
      </c>
      <c r="C594" s="67" t="s">
        <v>104</v>
      </c>
      <c r="D594" s="67" t="s">
        <v>79</v>
      </c>
      <c r="E594" s="67" t="s">
        <v>11</v>
      </c>
      <c r="F594" s="67" t="s">
        <v>102</v>
      </c>
      <c r="G594" s="68" t="str">
        <f>IX!B124</f>
        <v>%</v>
      </c>
      <c r="H594" s="67" t="s">
        <v>93</v>
      </c>
      <c r="I594" s="69">
        <v>9</v>
      </c>
      <c r="J594" s="71">
        <f>IX!D124*100</f>
        <v>76.7</v>
      </c>
      <c r="K594" s="71">
        <f>IX!E124*100</f>
        <v>76.7</v>
      </c>
      <c r="L594" s="71">
        <f>IX!F124*100</f>
        <v>76.7</v>
      </c>
      <c r="M594" s="71">
        <f>IX!G124*100</f>
        <v>76.7</v>
      </c>
      <c r="N594" s="71">
        <f>IX!H124*100</f>
        <v>76.7</v>
      </c>
      <c r="O594" s="71">
        <f>IX!I124*100</f>
        <v>76.7</v>
      </c>
      <c r="P594" s="71">
        <f>IX!J124*100</f>
        <v>76.7</v>
      </c>
      <c r="Q594" s="71">
        <f>IX!K124*100</f>
        <v>76.7</v>
      </c>
      <c r="R594" s="71">
        <f>IX!L124*100</f>
        <v>76.7</v>
      </c>
      <c r="S594" s="71">
        <f>IX!M124*100</f>
        <v>76.7</v>
      </c>
      <c r="T594" s="71">
        <f>IX!N124*100</f>
        <v>76.7</v>
      </c>
      <c r="U594" s="71">
        <f>IX!O124*100</f>
        <v>76.7</v>
      </c>
      <c r="V594" s="71">
        <f>IX!P124*100</f>
        <v>76.7</v>
      </c>
      <c r="W594" s="71">
        <f>IX!Q124*100</f>
        <v>76.7</v>
      </c>
      <c r="X594" s="71">
        <f>IX!R124*100</f>
        <v>76.7</v>
      </c>
      <c r="Y594" s="71">
        <f>IX!S124*100</f>
        <v>76.7</v>
      </c>
      <c r="Z594" s="71">
        <f>IX!T124*100</f>
        <v>76.7</v>
      </c>
      <c r="AA594" s="71">
        <f>IX!U124*100</f>
        <v>76.7</v>
      </c>
      <c r="AB594" s="71">
        <f>IX!V124*100</f>
        <v>76.7</v>
      </c>
      <c r="AC594" s="71">
        <f>IX!W124*100</f>
        <v>76.7</v>
      </c>
      <c r="AD594" s="71">
        <f>IX!X124*100</f>
        <v>76.7</v>
      </c>
      <c r="AE594" s="71">
        <f>IX!Y124*100</f>
        <v>76.7</v>
      </c>
      <c r="AF594" s="71">
        <f>IX!Z124*100</f>
        <v>76.7</v>
      </c>
      <c r="AG594" s="71">
        <f>IX!AA124*100</f>
        <v>76.7</v>
      </c>
      <c r="AH594" s="71">
        <f>IX!AB124*100</f>
        <v>76.7</v>
      </c>
      <c r="AI594" s="71">
        <f>IX!AC124*100</f>
        <v>76.7</v>
      </c>
      <c r="AJ594" s="71">
        <f>IX!AD124*100</f>
        <v>76.7</v>
      </c>
      <c r="AK594" s="71">
        <f>IX!AE124*100</f>
        <v>76.7</v>
      </c>
      <c r="AL594" s="71">
        <f>IX!AF124*100</f>
        <v>76.7</v>
      </c>
      <c r="AM594" s="71">
        <f>IX!AG124*100</f>
        <v>76.7</v>
      </c>
      <c r="AN594" s="71">
        <f>IX!AH124*100</f>
        <v>76.7</v>
      </c>
      <c r="AO594" s="71">
        <f>IX!AI124*100</f>
        <v>76.7</v>
      </c>
      <c r="AP594" s="71">
        <f>IX!AJ124*100</f>
        <v>76.7</v>
      </c>
      <c r="AQ594" s="71">
        <f>IX!AK124*100</f>
        <v>76.7</v>
      </c>
    </row>
    <row r="595" spans="1:43" x14ac:dyDescent="0.2">
      <c r="A595" s="67" t="s">
        <v>94</v>
      </c>
      <c r="B595" s="67" t="s">
        <v>95</v>
      </c>
      <c r="C595" s="67" t="s">
        <v>104</v>
      </c>
      <c r="D595" s="67" t="s">
        <v>79</v>
      </c>
      <c r="E595" s="67" t="s">
        <v>106</v>
      </c>
      <c r="F595" s="67" t="s">
        <v>102</v>
      </c>
      <c r="G595" s="68" t="str">
        <f>IX!B125</f>
        <v>%</v>
      </c>
      <c r="H595" s="67" t="s">
        <v>93</v>
      </c>
      <c r="I595" s="69">
        <v>9</v>
      </c>
      <c r="J595" s="71">
        <f>IX!D125*100</f>
        <v>63.2</v>
      </c>
      <c r="K595" s="71">
        <f>IX!E125*100</f>
        <v>63.2</v>
      </c>
      <c r="L595" s="71">
        <f>IX!F125*100</f>
        <v>63.2</v>
      </c>
      <c r="M595" s="71">
        <f>IX!G125*100</f>
        <v>63.2</v>
      </c>
      <c r="N595" s="71">
        <f>IX!H125*100</f>
        <v>63.252666666666656</v>
      </c>
      <c r="O595" s="71">
        <f>IX!I125*100</f>
        <v>63.305333333333337</v>
      </c>
      <c r="P595" s="71">
        <f>IX!J125*100</f>
        <v>63.35799999999999</v>
      </c>
      <c r="Q595" s="71">
        <f>IX!K125*100</f>
        <v>63.410666666666671</v>
      </c>
      <c r="R595" s="71">
        <f>IX!L125*100</f>
        <v>63.463333333333338</v>
      </c>
      <c r="S595" s="71">
        <f>IX!M125*100</f>
        <v>63.515999999999991</v>
      </c>
      <c r="T595" s="71">
        <f>IX!N125*100</f>
        <v>63.568666666666672</v>
      </c>
      <c r="U595" s="71">
        <f>IX!O125*100</f>
        <v>63.621333333333332</v>
      </c>
      <c r="V595" s="71">
        <f>IX!P125*100</f>
        <v>63.674000000000007</v>
      </c>
      <c r="W595" s="71">
        <f>IX!Q125*100</f>
        <v>63.726666666666667</v>
      </c>
      <c r="X595" s="71">
        <f>IX!R125*100</f>
        <v>63.779333333333341</v>
      </c>
      <c r="Y595" s="71">
        <f>IX!S125*100</f>
        <v>63.832000000000001</v>
      </c>
      <c r="Z595" s="71">
        <f>IX!T125*100</f>
        <v>63.884666666666668</v>
      </c>
      <c r="AA595" s="71">
        <f>IX!U125*100</f>
        <v>63.937333333333335</v>
      </c>
      <c r="AB595" s="71">
        <f>IX!V125*100</f>
        <v>63.99</v>
      </c>
      <c r="AC595" s="71">
        <f>IX!W125*100</f>
        <v>64.042666666666676</v>
      </c>
      <c r="AD595" s="71">
        <f>IX!X125*100</f>
        <v>64.095333333333343</v>
      </c>
      <c r="AE595" s="71">
        <f>IX!Y125*100</f>
        <v>64.147999999999996</v>
      </c>
      <c r="AF595" s="71">
        <f>IX!Z125*100</f>
        <v>64.200666666666677</v>
      </c>
      <c r="AG595" s="71">
        <f>IX!AA125*100</f>
        <v>64.25333333333333</v>
      </c>
      <c r="AH595" s="71">
        <f>IX!AB125*100</f>
        <v>64.306000000000012</v>
      </c>
      <c r="AI595" s="71">
        <f>IX!AC125*100</f>
        <v>64.358666666666664</v>
      </c>
      <c r="AJ595" s="71">
        <f>IX!AD125*100</f>
        <v>64.411333333333332</v>
      </c>
      <c r="AK595" s="71">
        <f>IX!AE125*100</f>
        <v>64.463999999999999</v>
      </c>
      <c r="AL595" s="71">
        <f>IX!AF125*100</f>
        <v>64.516666666666666</v>
      </c>
      <c r="AM595" s="71">
        <f>IX!AG125*100</f>
        <v>64.569333333333333</v>
      </c>
      <c r="AN595" s="71">
        <f>IX!AH125*100</f>
        <v>64.622</v>
      </c>
      <c r="AO595" s="71">
        <f>IX!AI125*100</f>
        <v>64.674666666666667</v>
      </c>
      <c r="AP595" s="71">
        <f>IX!AJ125*100</f>
        <v>64.727333333333334</v>
      </c>
      <c r="AQ595" s="71">
        <f>IX!AK125*100</f>
        <v>64.779999999999987</v>
      </c>
    </row>
    <row r="596" spans="1:43" x14ac:dyDescent="0.2">
      <c r="A596" s="67" t="s">
        <v>94</v>
      </c>
      <c r="B596" s="67" t="s">
        <v>95</v>
      </c>
      <c r="C596" s="67" t="s">
        <v>104</v>
      </c>
      <c r="D596" s="67" t="s">
        <v>79</v>
      </c>
      <c r="E596" s="67" t="s">
        <v>12</v>
      </c>
      <c r="F596" s="67" t="s">
        <v>102</v>
      </c>
      <c r="G596" s="68" t="str">
        <f>IX!B126</f>
        <v>%</v>
      </c>
      <c r="H596" s="67" t="s">
        <v>93</v>
      </c>
      <c r="I596" s="69">
        <v>9</v>
      </c>
      <c r="J596" s="71">
        <f>IX!D126*100</f>
        <v>81.8</v>
      </c>
      <c r="K596" s="71">
        <f>IX!E126*100</f>
        <v>81.8</v>
      </c>
      <c r="L596" s="71">
        <f>IX!F126*100</f>
        <v>81.8</v>
      </c>
      <c r="M596" s="71">
        <f>IX!G126*100</f>
        <v>81.819473029999997</v>
      </c>
      <c r="N596" s="71">
        <f>IX!H126*100</f>
        <v>81.887655924191662</v>
      </c>
      <c r="O596" s="71">
        <f>IX!I126*100</f>
        <v>81.955838818383342</v>
      </c>
      <c r="P596" s="71">
        <f>IX!J126*100</f>
        <v>82.024021712575006</v>
      </c>
      <c r="Q596" s="71">
        <f>IX!K126*100</f>
        <v>82.092204606766671</v>
      </c>
      <c r="R596" s="71">
        <f>IX!L126*100</f>
        <v>82.160387500958336</v>
      </c>
      <c r="S596" s="71">
        <f>IX!M126*100</f>
        <v>82.228570395149987</v>
      </c>
      <c r="T596" s="71">
        <f>IX!N126*100</f>
        <v>82.296753289341666</v>
      </c>
      <c r="U596" s="71">
        <f>IX!O126*100</f>
        <v>82.364936183533331</v>
      </c>
      <c r="V596" s="71">
        <f>IX!P126*100</f>
        <v>82.43311907772501</v>
      </c>
      <c r="W596" s="71">
        <f>IX!Q126*100</f>
        <v>82.501301971916661</v>
      </c>
      <c r="X596" s="71">
        <f>IX!R126*100</f>
        <v>82.56948486610834</v>
      </c>
      <c r="Y596" s="71">
        <f>IX!S126*100</f>
        <v>82.637667760300005</v>
      </c>
      <c r="Z596" s="71">
        <f>IX!T126*100</f>
        <v>82.70585065449167</v>
      </c>
      <c r="AA596" s="71">
        <f>IX!U126*100</f>
        <v>82.774033548683335</v>
      </c>
      <c r="AB596" s="71">
        <f>IX!V126*100</f>
        <v>82.842216442874999</v>
      </c>
      <c r="AC596" s="71">
        <f>IX!W126*100</f>
        <v>82.910399337066679</v>
      </c>
      <c r="AD596" s="71">
        <f>IX!X126*100</f>
        <v>82.978582231258329</v>
      </c>
      <c r="AE596" s="71">
        <f>IX!Y126*100</f>
        <v>83.046765125449994</v>
      </c>
      <c r="AF596" s="71">
        <f>IX!Z126*100</f>
        <v>83.114948019641659</v>
      </c>
      <c r="AG596" s="71">
        <f>IX!AA126*100</f>
        <v>83.183130913833324</v>
      </c>
      <c r="AH596" s="71">
        <f>IX!AB126*100</f>
        <v>83.251313808025003</v>
      </c>
      <c r="AI596" s="71">
        <f>IX!AC126*100</f>
        <v>83.319496702216668</v>
      </c>
      <c r="AJ596" s="71">
        <f>IX!AD126*100</f>
        <v>83.387679596408333</v>
      </c>
      <c r="AK596" s="71">
        <f>IX!AE126*100</f>
        <v>83.455862490599998</v>
      </c>
      <c r="AL596" s="71">
        <f>IX!AF126*100</f>
        <v>83.524045384791663</v>
      </c>
      <c r="AM596" s="71">
        <f>IX!AG126*100</f>
        <v>83.592228278983342</v>
      </c>
      <c r="AN596" s="71">
        <f>IX!AH126*100</f>
        <v>83.660411173174992</v>
      </c>
      <c r="AO596" s="71">
        <f>IX!AI126*100</f>
        <v>83.728594067366686</v>
      </c>
      <c r="AP596" s="71">
        <f>IX!AJ126*100</f>
        <v>83.796776961558336</v>
      </c>
      <c r="AQ596" s="71">
        <f>IX!AK126*100</f>
        <v>83.864959855750001</v>
      </c>
    </row>
    <row r="597" spans="1:43" x14ac:dyDescent="0.2">
      <c r="A597" s="67" t="s">
        <v>94</v>
      </c>
      <c r="B597" s="67" t="s">
        <v>95</v>
      </c>
      <c r="C597" s="67" t="s">
        <v>104</v>
      </c>
      <c r="D597" s="67" t="s">
        <v>79</v>
      </c>
      <c r="E597" s="67" t="s">
        <v>54</v>
      </c>
      <c r="F597" s="67" t="s">
        <v>102</v>
      </c>
      <c r="G597" s="68" t="str">
        <f>IX!B127</f>
        <v>%</v>
      </c>
      <c r="H597" s="67" t="s">
        <v>93</v>
      </c>
      <c r="I597" s="69">
        <v>9</v>
      </c>
      <c r="J597" s="71">
        <f>IX!D127*100</f>
        <v>50</v>
      </c>
      <c r="K597" s="71">
        <f>IX!E127*100</f>
        <v>50</v>
      </c>
      <c r="L597" s="71">
        <f>IX!F127*100</f>
        <v>50</v>
      </c>
      <c r="M597" s="71">
        <f>IX!G127*100</f>
        <v>50</v>
      </c>
      <c r="N597" s="71">
        <f>IX!H127*100</f>
        <v>50.041666666666664</v>
      </c>
      <c r="O597" s="71">
        <f>IX!I127*100</f>
        <v>50.083333333333336</v>
      </c>
      <c r="P597" s="71">
        <f>IX!J127*100</f>
        <v>50.125</v>
      </c>
      <c r="Q597" s="71">
        <f>IX!K127*100</f>
        <v>50.166666666666671</v>
      </c>
      <c r="R597" s="71">
        <f>IX!L127*100</f>
        <v>50.208333333333336</v>
      </c>
      <c r="S597" s="71">
        <f>IX!M127*100</f>
        <v>50.249999999999993</v>
      </c>
      <c r="T597" s="71">
        <f>IX!N127*100</f>
        <v>50.291666666666671</v>
      </c>
      <c r="U597" s="71">
        <f>IX!O127*100</f>
        <v>50.333333333333329</v>
      </c>
      <c r="V597" s="71">
        <f>IX!P127*100</f>
        <v>50.375</v>
      </c>
      <c r="W597" s="71">
        <f>IX!Q127*100</f>
        <v>50.416666666666664</v>
      </c>
      <c r="X597" s="71">
        <f>IX!R127*100</f>
        <v>50.458333333333336</v>
      </c>
      <c r="Y597" s="71">
        <f>IX!S127*100</f>
        <v>50.5</v>
      </c>
      <c r="Z597" s="71">
        <f>IX!T127*100</f>
        <v>50.541666666666664</v>
      </c>
      <c r="AA597" s="71">
        <f>IX!U127*100</f>
        <v>50.583333333333336</v>
      </c>
      <c r="AB597" s="71">
        <f>IX!V127*100</f>
        <v>50.625</v>
      </c>
      <c r="AC597" s="71">
        <f>IX!W127*100</f>
        <v>50.666666666666671</v>
      </c>
      <c r="AD597" s="71">
        <f>IX!X127*100</f>
        <v>50.708333333333336</v>
      </c>
      <c r="AE597" s="71">
        <f>IX!Y127*100</f>
        <v>50.749999999999993</v>
      </c>
      <c r="AF597" s="71">
        <f>IX!Z127*100</f>
        <v>50.791666666666671</v>
      </c>
      <c r="AG597" s="71">
        <f>IX!AA127*100</f>
        <v>50.833333333333329</v>
      </c>
      <c r="AH597" s="71">
        <f>IX!AB127*100</f>
        <v>50.875</v>
      </c>
      <c r="AI597" s="71">
        <f>IX!AC127*100</f>
        <v>50.916666666666664</v>
      </c>
      <c r="AJ597" s="71">
        <f>IX!AD127*100</f>
        <v>50.958333333333329</v>
      </c>
      <c r="AK597" s="71">
        <f>IX!AE127*100</f>
        <v>51</v>
      </c>
      <c r="AL597" s="71">
        <f>IX!AF127*100</f>
        <v>51.041666666666664</v>
      </c>
      <c r="AM597" s="71">
        <f>IX!AG127*100</f>
        <v>51.083333333333336</v>
      </c>
      <c r="AN597" s="71">
        <f>IX!AH127*100</f>
        <v>51.125</v>
      </c>
      <c r="AO597" s="71">
        <f>IX!AI127*100</f>
        <v>51.166666666666671</v>
      </c>
      <c r="AP597" s="71">
        <f>IX!AJ127*100</f>
        <v>51.208333333333336</v>
      </c>
      <c r="AQ597" s="71">
        <f>IX!AK127*100</f>
        <v>51.249999999999993</v>
      </c>
    </row>
    <row r="598" spans="1:43" x14ac:dyDescent="0.2">
      <c r="A598" s="67" t="s">
        <v>94</v>
      </c>
      <c r="B598" s="67" t="s">
        <v>95</v>
      </c>
      <c r="C598" s="67" t="s">
        <v>104</v>
      </c>
      <c r="D598" s="67" t="s">
        <v>79</v>
      </c>
      <c r="E598" s="67" t="s">
        <v>74</v>
      </c>
      <c r="F598" s="67" t="s">
        <v>102</v>
      </c>
      <c r="G598" s="68" t="str">
        <f>IX!B128</f>
        <v>%</v>
      </c>
      <c r="H598" s="67" t="s">
        <v>93</v>
      </c>
      <c r="I598" s="69">
        <v>9</v>
      </c>
      <c r="J598" s="71">
        <f>IX!D128*100</f>
        <v>50</v>
      </c>
      <c r="K598" s="71">
        <f>IX!E128*100</f>
        <v>50</v>
      </c>
      <c r="L598" s="71">
        <f>IX!F128*100</f>
        <v>50</v>
      </c>
      <c r="M598" s="71">
        <f>IX!G128*100</f>
        <v>50</v>
      </c>
      <c r="N598" s="71">
        <f>IX!H128*100</f>
        <v>50.041666666666664</v>
      </c>
      <c r="O598" s="71">
        <f>IX!I128*100</f>
        <v>50.083333333333336</v>
      </c>
      <c r="P598" s="71">
        <f>IX!J128*100</f>
        <v>50.125</v>
      </c>
      <c r="Q598" s="71">
        <f>IX!K128*100</f>
        <v>50.166666666666671</v>
      </c>
      <c r="R598" s="71">
        <f>IX!L128*100</f>
        <v>50.208333333333336</v>
      </c>
      <c r="S598" s="71">
        <f>IX!M128*100</f>
        <v>50.249999999999993</v>
      </c>
      <c r="T598" s="71">
        <f>IX!N128*100</f>
        <v>50.291666666666671</v>
      </c>
      <c r="U598" s="71">
        <f>IX!O128*100</f>
        <v>50.333333333333329</v>
      </c>
      <c r="V598" s="71">
        <f>IX!P128*100</f>
        <v>50.375</v>
      </c>
      <c r="W598" s="71">
        <f>IX!Q128*100</f>
        <v>50.416666666666664</v>
      </c>
      <c r="X598" s="71">
        <f>IX!R128*100</f>
        <v>50.458333333333336</v>
      </c>
      <c r="Y598" s="71">
        <f>IX!S128*100</f>
        <v>50.5</v>
      </c>
      <c r="Z598" s="71">
        <f>IX!T128*100</f>
        <v>50.541666666666664</v>
      </c>
      <c r="AA598" s="71">
        <f>IX!U128*100</f>
        <v>50.583333333333336</v>
      </c>
      <c r="AB598" s="71">
        <f>IX!V128*100</f>
        <v>50.625</v>
      </c>
      <c r="AC598" s="71">
        <f>IX!W128*100</f>
        <v>50.666666666666671</v>
      </c>
      <c r="AD598" s="71">
        <f>IX!X128*100</f>
        <v>50.708333333333336</v>
      </c>
      <c r="AE598" s="71">
        <f>IX!Y128*100</f>
        <v>50.749999999999993</v>
      </c>
      <c r="AF598" s="71">
        <f>IX!Z128*100</f>
        <v>50.791666666666671</v>
      </c>
      <c r="AG598" s="71">
        <f>IX!AA128*100</f>
        <v>50.833333333333329</v>
      </c>
      <c r="AH598" s="71">
        <f>IX!AB128*100</f>
        <v>50.875</v>
      </c>
      <c r="AI598" s="71">
        <f>IX!AC128*100</f>
        <v>50.916666666666664</v>
      </c>
      <c r="AJ598" s="71">
        <f>IX!AD128*100</f>
        <v>50.958333333333329</v>
      </c>
      <c r="AK598" s="71">
        <f>IX!AE128*100</f>
        <v>51</v>
      </c>
      <c r="AL598" s="71">
        <f>IX!AF128*100</f>
        <v>51.041666666666664</v>
      </c>
      <c r="AM598" s="71">
        <f>IX!AG128*100</f>
        <v>51.083333333333336</v>
      </c>
      <c r="AN598" s="71">
        <f>IX!AH128*100</f>
        <v>51.125</v>
      </c>
      <c r="AO598" s="71">
        <f>IX!AI128*100</f>
        <v>51.166666666666671</v>
      </c>
      <c r="AP598" s="71">
        <f>IX!AJ128*100</f>
        <v>51.208333333333336</v>
      </c>
      <c r="AQ598" s="71">
        <f>IX!AK128*100</f>
        <v>51.249999999999993</v>
      </c>
    </row>
    <row r="599" spans="1:43" x14ac:dyDescent="0.2">
      <c r="A599" s="67" t="s">
        <v>94</v>
      </c>
      <c r="B599" s="67" t="s">
        <v>95</v>
      </c>
      <c r="C599" s="67" t="s">
        <v>104</v>
      </c>
      <c r="D599" s="67" t="s">
        <v>79</v>
      </c>
      <c r="E599" s="67" t="s">
        <v>13</v>
      </c>
      <c r="F599" s="67" t="s">
        <v>102</v>
      </c>
      <c r="G599" s="68" t="str">
        <f>IX!B129</f>
        <v>%</v>
      </c>
      <c r="H599" s="67" t="s">
        <v>93</v>
      </c>
      <c r="I599" s="69">
        <v>9</v>
      </c>
      <c r="J599" s="71">
        <f>IX!D129*100</f>
        <v>76.7</v>
      </c>
      <c r="K599" s="71">
        <f>IX!E129*100</f>
        <v>76.7</v>
      </c>
      <c r="L599" s="71">
        <f>IX!F129*100</f>
        <v>76.7</v>
      </c>
      <c r="M599" s="71">
        <f>IX!G129*100</f>
        <v>76.7</v>
      </c>
      <c r="N599" s="71">
        <f>IX!H129*100</f>
        <v>76.76391666666666</v>
      </c>
      <c r="O599" s="71">
        <f>IX!I129*100</f>
        <v>76.827833333333345</v>
      </c>
      <c r="P599" s="71">
        <f>IX!J129*100</f>
        <v>76.891749999999988</v>
      </c>
      <c r="Q599" s="71">
        <f>IX!K129*100</f>
        <v>76.955666666666673</v>
      </c>
      <c r="R599" s="71">
        <f>IX!L129*100</f>
        <v>77.01958333333333</v>
      </c>
      <c r="S599" s="71">
        <f>IX!M129*100</f>
        <v>77.083499999999987</v>
      </c>
      <c r="T599" s="71">
        <f>IX!N129*100</f>
        <v>77.147416666666672</v>
      </c>
      <c r="U599" s="71">
        <f>IX!O129*100</f>
        <v>77.211333333333329</v>
      </c>
      <c r="V599" s="71">
        <f>IX!P129*100</f>
        <v>77.27525</v>
      </c>
      <c r="W599" s="71">
        <f>IX!Q129*100</f>
        <v>77.339166666666671</v>
      </c>
      <c r="X599" s="71">
        <f>IX!R129*100</f>
        <v>77.403083333333342</v>
      </c>
      <c r="Y599" s="71">
        <f>IX!S129*100</f>
        <v>77.466999999999999</v>
      </c>
      <c r="Z599" s="71">
        <f>IX!T129*100</f>
        <v>77.530916666666656</v>
      </c>
      <c r="AA599" s="71">
        <f>IX!U129*100</f>
        <v>77.594833333333341</v>
      </c>
      <c r="AB599" s="71">
        <f>IX!V129*100</f>
        <v>77.658749999999998</v>
      </c>
      <c r="AC599" s="71">
        <f>IX!W129*100</f>
        <v>77.722666666666669</v>
      </c>
      <c r="AD599" s="71">
        <f>IX!X129*100</f>
        <v>77.78658333333334</v>
      </c>
      <c r="AE599" s="71">
        <f>IX!Y129*100</f>
        <v>77.850499999999982</v>
      </c>
      <c r="AF599" s="71">
        <f>IX!Z129*100</f>
        <v>77.914416666666682</v>
      </c>
      <c r="AG599" s="71">
        <f>IX!AA129*100</f>
        <v>77.978333333333325</v>
      </c>
      <c r="AH599" s="71">
        <f>IX!AB129*100</f>
        <v>78.042249999999996</v>
      </c>
      <c r="AI599" s="71">
        <f>IX!AC129*100</f>
        <v>78.106166666666667</v>
      </c>
      <c r="AJ599" s="71">
        <f>IX!AD129*100</f>
        <v>78.170083333333324</v>
      </c>
      <c r="AK599" s="71">
        <f>IX!AE129*100</f>
        <v>78.234000000000009</v>
      </c>
      <c r="AL599" s="71">
        <f>IX!AF129*100</f>
        <v>78.297916666666666</v>
      </c>
      <c r="AM599" s="71">
        <f>IX!AG129*100</f>
        <v>78.361833333333337</v>
      </c>
      <c r="AN599" s="71">
        <f>IX!AH129*100</f>
        <v>78.425749999999994</v>
      </c>
      <c r="AO599" s="71">
        <f>IX!AI129*100</f>
        <v>78.489666666666679</v>
      </c>
      <c r="AP599" s="71">
        <f>IX!AJ129*100</f>
        <v>78.553583333333336</v>
      </c>
      <c r="AQ599" s="71">
        <f>IX!AK129*100</f>
        <v>78.617499999999993</v>
      </c>
    </row>
    <row r="600" spans="1:43" x14ac:dyDescent="0.2">
      <c r="A600" s="67" t="s">
        <v>94</v>
      </c>
      <c r="B600" s="67" t="s">
        <v>95</v>
      </c>
      <c r="C600" s="67" t="s">
        <v>104</v>
      </c>
      <c r="D600" s="67" t="s">
        <v>79</v>
      </c>
      <c r="E600" s="67" t="s">
        <v>55</v>
      </c>
      <c r="F600" s="67" t="s">
        <v>102</v>
      </c>
      <c r="G600" s="68" t="str">
        <f>IX!B130</f>
        <v>%</v>
      </c>
      <c r="H600" s="67" t="s">
        <v>93</v>
      </c>
      <c r="I600" s="69">
        <v>9</v>
      </c>
      <c r="J600" s="71">
        <f>IX!D130*100</f>
        <v>76.7</v>
      </c>
      <c r="K600" s="71">
        <f>IX!E130*100</f>
        <v>76.7</v>
      </c>
      <c r="L600" s="71">
        <f>IX!F130*100</f>
        <v>76.7</v>
      </c>
      <c r="M600" s="71">
        <f>IX!G130*100</f>
        <v>76.7</v>
      </c>
      <c r="N600" s="71">
        <f>IX!H130*100</f>
        <v>76.76391666666666</v>
      </c>
      <c r="O600" s="71">
        <f>IX!I130*100</f>
        <v>76.827833333333345</v>
      </c>
      <c r="P600" s="71">
        <f>IX!J130*100</f>
        <v>76.891749999999988</v>
      </c>
      <c r="Q600" s="71">
        <f>IX!K130*100</f>
        <v>76.955666666666673</v>
      </c>
      <c r="R600" s="71">
        <f>IX!L130*100</f>
        <v>77.01958333333333</v>
      </c>
      <c r="S600" s="71">
        <f>IX!M130*100</f>
        <v>77.083499999999987</v>
      </c>
      <c r="T600" s="71">
        <f>IX!N130*100</f>
        <v>77.147416666666672</v>
      </c>
      <c r="U600" s="71">
        <f>IX!O130*100</f>
        <v>77.211333333333329</v>
      </c>
      <c r="V600" s="71">
        <f>IX!P130*100</f>
        <v>77.27525</v>
      </c>
      <c r="W600" s="71">
        <f>IX!Q130*100</f>
        <v>77.339166666666671</v>
      </c>
      <c r="X600" s="71">
        <f>IX!R130*100</f>
        <v>77.403083333333342</v>
      </c>
      <c r="Y600" s="71">
        <f>IX!S130*100</f>
        <v>77.466999999999999</v>
      </c>
      <c r="Z600" s="71">
        <f>IX!T130*100</f>
        <v>77.530916666666656</v>
      </c>
      <c r="AA600" s="71">
        <f>IX!U130*100</f>
        <v>77.594833333333341</v>
      </c>
      <c r="AB600" s="71">
        <f>IX!V130*100</f>
        <v>77.658749999999998</v>
      </c>
      <c r="AC600" s="71">
        <f>IX!W130*100</f>
        <v>77.722666666666669</v>
      </c>
      <c r="AD600" s="71">
        <f>IX!X130*100</f>
        <v>77.78658333333334</v>
      </c>
      <c r="AE600" s="71">
        <f>IX!Y130*100</f>
        <v>77.850499999999982</v>
      </c>
      <c r="AF600" s="71">
        <f>IX!Z130*100</f>
        <v>77.914416666666682</v>
      </c>
      <c r="AG600" s="71">
        <f>IX!AA130*100</f>
        <v>77.978333333333325</v>
      </c>
      <c r="AH600" s="71">
        <f>IX!AB130*100</f>
        <v>78.042249999999996</v>
      </c>
      <c r="AI600" s="71">
        <f>IX!AC130*100</f>
        <v>78.106166666666667</v>
      </c>
      <c r="AJ600" s="71">
        <f>IX!AD130*100</f>
        <v>78.170083333333324</v>
      </c>
      <c r="AK600" s="71">
        <f>IX!AE130*100</f>
        <v>78.234000000000009</v>
      </c>
      <c r="AL600" s="71">
        <f>IX!AF130*100</f>
        <v>78.297916666666666</v>
      </c>
      <c r="AM600" s="71">
        <f>IX!AG130*100</f>
        <v>78.361833333333337</v>
      </c>
      <c r="AN600" s="71">
        <f>IX!AH130*100</f>
        <v>78.425749999999994</v>
      </c>
      <c r="AO600" s="71">
        <f>IX!AI130*100</f>
        <v>78.489666666666679</v>
      </c>
      <c r="AP600" s="71">
        <f>IX!AJ130*100</f>
        <v>78.553583333333336</v>
      </c>
      <c r="AQ600" s="71">
        <f>IX!AK130*100</f>
        <v>78.617499999999993</v>
      </c>
    </row>
    <row r="601" spans="1:43" x14ac:dyDescent="0.2">
      <c r="A601" s="67" t="s">
        <v>94</v>
      </c>
      <c r="B601" s="67" t="s">
        <v>95</v>
      </c>
      <c r="C601" s="67" t="s">
        <v>104</v>
      </c>
      <c r="D601" s="67" t="s">
        <v>79</v>
      </c>
      <c r="E601" s="67" t="s">
        <v>56</v>
      </c>
      <c r="F601" s="67" t="s">
        <v>102</v>
      </c>
      <c r="G601" s="68" t="str">
        <f>IX!B131</f>
        <v>%</v>
      </c>
      <c r="H601" s="67" t="s">
        <v>93</v>
      </c>
      <c r="I601" s="69">
        <v>9</v>
      </c>
      <c r="J601" s="71">
        <f>IX!D131*100</f>
        <v>73.400000000000006</v>
      </c>
      <c r="K601" s="71">
        <f>IX!E131*100</f>
        <v>73.400000000000006</v>
      </c>
      <c r="L601" s="71">
        <f>IX!F131*100</f>
        <v>73.400000000000006</v>
      </c>
      <c r="M601" s="71">
        <f>IX!G131*100</f>
        <v>73.400000000000006</v>
      </c>
      <c r="N601" s="71">
        <f>IX!H131*100</f>
        <v>73.461166666666671</v>
      </c>
      <c r="O601" s="71">
        <f>IX!I131*100</f>
        <v>73.52233333333335</v>
      </c>
      <c r="P601" s="71">
        <f>IX!J131*100</f>
        <v>73.583500000000001</v>
      </c>
      <c r="Q601" s="71">
        <f>IX!K131*100</f>
        <v>73.64466666666668</v>
      </c>
      <c r="R601" s="71">
        <f>IX!L131*100</f>
        <v>73.705833333333331</v>
      </c>
      <c r="S601" s="71">
        <f>IX!M131*100</f>
        <v>73.76700000000001</v>
      </c>
      <c r="T601" s="71">
        <f>IX!N131*100</f>
        <v>73.828166666666689</v>
      </c>
      <c r="U601" s="71">
        <f>IX!O131*100</f>
        <v>73.88933333333334</v>
      </c>
      <c r="V601" s="71">
        <f>IX!P131*100</f>
        <v>73.950500000000019</v>
      </c>
      <c r="W601" s="71">
        <f>IX!Q131*100</f>
        <v>74.01166666666667</v>
      </c>
      <c r="X601" s="71">
        <f>IX!R131*100</f>
        <v>74.07283333333335</v>
      </c>
      <c r="Y601" s="71">
        <f>IX!S131*100</f>
        <v>74.134000000000015</v>
      </c>
      <c r="Z601" s="71">
        <f>IX!T131*100</f>
        <v>74.195166666666665</v>
      </c>
      <c r="AA601" s="71">
        <f>IX!U131*100</f>
        <v>74.256333333333345</v>
      </c>
      <c r="AB601" s="71">
        <f>IX!V131*100</f>
        <v>74.31750000000001</v>
      </c>
      <c r="AC601" s="71">
        <f>IX!W131*100</f>
        <v>74.378666666666675</v>
      </c>
      <c r="AD601" s="71">
        <f>IX!X131*100</f>
        <v>74.43983333333334</v>
      </c>
      <c r="AE601" s="71">
        <f>IX!Y131*100</f>
        <v>74.501000000000005</v>
      </c>
      <c r="AF601" s="71">
        <f>IX!Z131*100</f>
        <v>74.56216666666667</v>
      </c>
      <c r="AG601" s="71">
        <f>IX!AA131*100</f>
        <v>74.623333333333335</v>
      </c>
      <c r="AH601" s="71">
        <f>IX!AB131*100</f>
        <v>74.684500000000014</v>
      </c>
      <c r="AI601" s="71">
        <f>IX!AC131*100</f>
        <v>74.745666666666679</v>
      </c>
      <c r="AJ601" s="71">
        <f>IX!AD131*100</f>
        <v>74.80683333333333</v>
      </c>
      <c r="AK601" s="71">
        <f>IX!AE131*100</f>
        <v>74.868000000000009</v>
      </c>
      <c r="AL601" s="71">
        <f>IX!AF131*100</f>
        <v>74.929166666666674</v>
      </c>
      <c r="AM601" s="71">
        <f>IX!AG131*100</f>
        <v>74.990333333333353</v>
      </c>
      <c r="AN601" s="71">
        <f>IX!AH131*100</f>
        <v>75.051500000000004</v>
      </c>
      <c r="AO601" s="71">
        <f>IX!AI131*100</f>
        <v>75.112666666666684</v>
      </c>
      <c r="AP601" s="71">
        <f>IX!AJ131*100</f>
        <v>75.173833333333334</v>
      </c>
      <c r="AQ601" s="71">
        <f>IX!AK131*100</f>
        <v>75.235000000000014</v>
      </c>
    </row>
    <row r="602" spans="1:43" x14ac:dyDescent="0.2">
      <c r="A602" s="67" t="s">
        <v>94</v>
      </c>
      <c r="B602" s="67" t="s">
        <v>95</v>
      </c>
      <c r="C602" s="67" t="s">
        <v>104</v>
      </c>
      <c r="D602" s="67" t="s">
        <v>79</v>
      </c>
      <c r="E602" s="67" t="s">
        <v>14</v>
      </c>
      <c r="F602" s="67" t="s">
        <v>102</v>
      </c>
      <c r="G602" s="68" t="str">
        <f>IX!B132</f>
        <v>%</v>
      </c>
      <c r="H602" s="67" t="s">
        <v>93</v>
      </c>
      <c r="I602" s="69">
        <v>9</v>
      </c>
      <c r="J602" s="71">
        <f>IX!D132*100</f>
        <v>100</v>
      </c>
      <c r="K602" s="71">
        <f>IX!E132*100</f>
        <v>100</v>
      </c>
      <c r="L602" s="71">
        <f>IX!F132*100</f>
        <v>100</v>
      </c>
      <c r="M602" s="71">
        <f>IX!G132*100</f>
        <v>100</v>
      </c>
      <c r="N602" s="71">
        <f>IX!H132*100</f>
        <v>100</v>
      </c>
      <c r="O602" s="71">
        <f>IX!I132*100</f>
        <v>100</v>
      </c>
      <c r="P602" s="71">
        <f>IX!J132*100</f>
        <v>100</v>
      </c>
      <c r="Q602" s="71">
        <f>IX!K132*100</f>
        <v>100</v>
      </c>
      <c r="R602" s="71">
        <f>IX!L132*100</f>
        <v>100</v>
      </c>
      <c r="S602" s="71">
        <f>IX!M132*100</f>
        <v>100</v>
      </c>
      <c r="T602" s="71">
        <f>IX!N132*100</f>
        <v>100</v>
      </c>
      <c r="U602" s="71">
        <f>IX!O132*100</f>
        <v>100</v>
      </c>
      <c r="V602" s="71">
        <f>IX!P132*100</f>
        <v>100</v>
      </c>
      <c r="W602" s="71">
        <f>IX!Q132*100</f>
        <v>100</v>
      </c>
      <c r="X602" s="71">
        <f>IX!R132*100</f>
        <v>100</v>
      </c>
      <c r="Y602" s="71">
        <f>IX!S132*100</f>
        <v>100</v>
      </c>
      <c r="Z602" s="71">
        <f>IX!T132*100</f>
        <v>100</v>
      </c>
      <c r="AA602" s="71">
        <f>IX!U132*100</f>
        <v>100</v>
      </c>
      <c r="AB602" s="71">
        <f>IX!V132*100</f>
        <v>100</v>
      </c>
      <c r="AC602" s="71">
        <f>IX!W132*100</f>
        <v>100</v>
      </c>
      <c r="AD602" s="71">
        <f>IX!X132*100</f>
        <v>100</v>
      </c>
      <c r="AE602" s="71">
        <f>IX!Y132*100</f>
        <v>100</v>
      </c>
      <c r="AF602" s="71">
        <f>IX!Z132*100</f>
        <v>100</v>
      </c>
      <c r="AG602" s="71">
        <f>IX!AA132*100</f>
        <v>100</v>
      </c>
      <c r="AH602" s="71">
        <f>IX!AB132*100</f>
        <v>100</v>
      </c>
      <c r="AI602" s="71">
        <f>IX!AC132*100</f>
        <v>100</v>
      </c>
      <c r="AJ602" s="71">
        <f>IX!AD132*100</f>
        <v>100</v>
      </c>
      <c r="AK602" s="71">
        <f>IX!AE132*100</f>
        <v>100</v>
      </c>
      <c r="AL602" s="71">
        <f>IX!AF132*100</f>
        <v>100</v>
      </c>
      <c r="AM602" s="71">
        <f>IX!AG132*100</f>
        <v>100</v>
      </c>
      <c r="AN602" s="71">
        <f>IX!AH132*100</f>
        <v>100</v>
      </c>
      <c r="AO602" s="71">
        <f>IX!AI132*100</f>
        <v>100</v>
      </c>
      <c r="AP602" s="71">
        <f>IX!AJ132*100</f>
        <v>100</v>
      </c>
      <c r="AQ602" s="71">
        <f>IX!AK132*100</f>
        <v>100</v>
      </c>
    </row>
    <row r="603" spans="1:43" x14ac:dyDescent="0.2">
      <c r="A603" s="67" t="s">
        <v>94</v>
      </c>
      <c r="B603" s="67" t="s">
        <v>95</v>
      </c>
      <c r="C603" s="67" t="s">
        <v>104</v>
      </c>
      <c r="D603" s="67" t="s">
        <v>79</v>
      </c>
      <c r="E603" s="67" t="s">
        <v>75</v>
      </c>
      <c r="F603" s="67" t="s">
        <v>102</v>
      </c>
      <c r="G603" s="68" t="str">
        <f>IX!B133</f>
        <v>%</v>
      </c>
      <c r="H603" s="67" t="s">
        <v>93</v>
      </c>
      <c r="I603" s="69">
        <v>9</v>
      </c>
      <c r="J603" s="71">
        <f>IX!D133*100</f>
        <v>100</v>
      </c>
      <c r="K603" s="71">
        <f>IX!E133*100</f>
        <v>100</v>
      </c>
      <c r="L603" s="71">
        <f>IX!F133*100</f>
        <v>100</v>
      </c>
      <c r="M603" s="71">
        <f>IX!G133*100</f>
        <v>100</v>
      </c>
      <c r="N603" s="71">
        <f>IX!H133*100</f>
        <v>100</v>
      </c>
      <c r="O603" s="71">
        <f>IX!I133*100</f>
        <v>100</v>
      </c>
      <c r="P603" s="71">
        <f>IX!J133*100</f>
        <v>100</v>
      </c>
      <c r="Q603" s="71">
        <f>IX!K133*100</f>
        <v>100</v>
      </c>
      <c r="R603" s="71">
        <f>IX!L133*100</f>
        <v>100</v>
      </c>
      <c r="S603" s="71">
        <f>IX!M133*100</f>
        <v>100</v>
      </c>
      <c r="T603" s="71">
        <f>IX!N133*100</f>
        <v>100</v>
      </c>
      <c r="U603" s="71">
        <f>IX!O133*100</f>
        <v>100</v>
      </c>
      <c r="V603" s="71">
        <f>IX!P133*100</f>
        <v>100</v>
      </c>
      <c r="W603" s="71">
        <f>IX!Q133*100</f>
        <v>100</v>
      </c>
      <c r="X603" s="71">
        <f>IX!R133*100</f>
        <v>100</v>
      </c>
      <c r="Y603" s="71">
        <f>IX!S133*100</f>
        <v>100</v>
      </c>
      <c r="Z603" s="71">
        <f>IX!T133*100</f>
        <v>100</v>
      </c>
      <c r="AA603" s="71">
        <f>IX!U133*100</f>
        <v>100</v>
      </c>
      <c r="AB603" s="71">
        <f>IX!V133*100</f>
        <v>100</v>
      </c>
      <c r="AC603" s="71">
        <f>IX!W133*100</f>
        <v>100</v>
      </c>
      <c r="AD603" s="71">
        <f>IX!X133*100</f>
        <v>100</v>
      </c>
      <c r="AE603" s="71">
        <f>IX!Y133*100</f>
        <v>100</v>
      </c>
      <c r="AF603" s="71">
        <f>IX!Z133*100</f>
        <v>100</v>
      </c>
      <c r="AG603" s="71">
        <f>IX!AA133*100</f>
        <v>100</v>
      </c>
      <c r="AH603" s="71">
        <f>IX!AB133*100</f>
        <v>100</v>
      </c>
      <c r="AI603" s="71">
        <f>IX!AC133*100</f>
        <v>100</v>
      </c>
      <c r="AJ603" s="71">
        <f>IX!AD133*100</f>
        <v>100</v>
      </c>
      <c r="AK603" s="71">
        <f>IX!AE133*100</f>
        <v>100</v>
      </c>
      <c r="AL603" s="71">
        <f>IX!AF133*100</f>
        <v>100</v>
      </c>
      <c r="AM603" s="71">
        <f>IX!AG133*100</f>
        <v>100</v>
      </c>
      <c r="AN603" s="71">
        <f>IX!AH133*100</f>
        <v>100</v>
      </c>
      <c r="AO603" s="71">
        <f>IX!AI133*100</f>
        <v>100</v>
      </c>
      <c r="AP603" s="71">
        <f>IX!AJ133*100</f>
        <v>100</v>
      </c>
      <c r="AQ603" s="71">
        <f>IX!AK133*100</f>
        <v>100</v>
      </c>
    </row>
    <row r="604" spans="1:43" x14ac:dyDescent="0.2">
      <c r="A604" s="67" t="s">
        <v>94</v>
      </c>
      <c r="B604" s="67" t="s">
        <v>95</v>
      </c>
      <c r="C604" s="67" t="s">
        <v>104</v>
      </c>
      <c r="D604" s="67" t="s">
        <v>80</v>
      </c>
      <c r="E604" s="67" t="s">
        <v>23</v>
      </c>
      <c r="F604" s="67" t="s">
        <v>102</v>
      </c>
      <c r="G604" s="68" t="str">
        <f>IX!B136</f>
        <v>%</v>
      </c>
      <c r="H604" s="67" t="s">
        <v>93</v>
      </c>
      <c r="I604" s="69">
        <v>9</v>
      </c>
      <c r="J604" s="71">
        <f>IX!D136*100</f>
        <v>100</v>
      </c>
      <c r="K604" s="71">
        <f>IX!E136*100</f>
        <v>100</v>
      </c>
      <c r="L604" s="71">
        <f>IX!F136*100</f>
        <v>100</v>
      </c>
      <c r="M604" s="71">
        <f>IX!G136*100</f>
        <v>100</v>
      </c>
      <c r="N604" s="71">
        <f>IX!H136*100</f>
        <v>100</v>
      </c>
      <c r="O604" s="71">
        <f>IX!I136*100</f>
        <v>100</v>
      </c>
      <c r="P604" s="71">
        <f>IX!J136*100</f>
        <v>100</v>
      </c>
      <c r="Q604" s="71">
        <f>IX!K136*100</f>
        <v>100</v>
      </c>
      <c r="R604" s="71">
        <f>IX!L136*100</f>
        <v>100</v>
      </c>
      <c r="S604" s="71">
        <f>IX!M136*100</f>
        <v>100</v>
      </c>
      <c r="T604" s="71">
        <f>IX!N136*100</f>
        <v>100</v>
      </c>
      <c r="U604" s="71">
        <f>IX!O136*100</f>
        <v>100</v>
      </c>
      <c r="V604" s="71">
        <f>IX!P136*100</f>
        <v>100</v>
      </c>
      <c r="W604" s="71">
        <f>IX!Q136*100</f>
        <v>100</v>
      </c>
      <c r="X604" s="71">
        <f>IX!R136*100</f>
        <v>100</v>
      </c>
      <c r="Y604" s="71">
        <f>IX!S136*100</f>
        <v>100</v>
      </c>
      <c r="Z604" s="71">
        <f>IX!T136*100</f>
        <v>100</v>
      </c>
      <c r="AA604" s="71">
        <f>IX!U136*100</f>
        <v>100</v>
      </c>
      <c r="AB604" s="71">
        <f>IX!V136*100</f>
        <v>100</v>
      </c>
      <c r="AC604" s="71">
        <f>IX!W136*100</f>
        <v>100</v>
      </c>
      <c r="AD604" s="71">
        <f>IX!X136*100</f>
        <v>100</v>
      </c>
      <c r="AE604" s="71">
        <f>IX!Y136*100</f>
        <v>100</v>
      </c>
      <c r="AF604" s="71">
        <f>IX!Z136*100</f>
        <v>100</v>
      </c>
      <c r="AG604" s="71">
        <f>IX!AA136*100</f>
        <v>100</v>
      </c>
      <c r="AH604" s="71">
        <f>IX!AB136*100</f>
        <v>100</v>
      </c>
      <c r="AI604" s="71">
        <f>IX!AC136*100</f>
        <v>100</v>
      </c>
      <c r="AJ604" s="71">
        <f>IX!AD136*100</f>
        <v>100</v>
      </c>
      <c r="AK604" s="71">
        <f>IX!AE136*100</f>
        <v>100</v>
      </c>
      <c r="AL604" s="71">
        <f>IX!AF136*100</f>
        <v>100</v>
      </c>
      <c r="AM604" s="71">
        <f>IX!AG136*100</f>
        <v>100</v>
      </c>
      <c r="AN604" s="71">
        <f>IX!AH136*100</f>
        <v>100</v>
      </c>
      <c r="AO604" s="71">
        <f>IX!AI136*100</f>
        <v>100</v>
      </c>
      <c r="AP604" s="71">
        <f>IX!AJ136*100</f>
        <v>100</v>
      </c>
      <c r="AQ604" s="71">
        <f>IX!AK136*100</f>
        <v>100</v>
      </c>
    </row>
    <row r="605" spans="1:43" x14ac:dyDescent="0.2">
      <c r="A605" s="67" t="s">
        <v>92</v>
      </c>
      <c r="B605" s="67" t="s">
        <v>95</v>
      </c>
      <c r="C605" s="67" t="s">
        <v>103</v>
      </c>
      <c r="D605" s="67"/>
      <c r="E605" s="67"/>
      <c r="F605" s="67" t="s">
        <v>103</v>
      </c>
      <c r="G605" s="68" t="str">
        <f>X!B11</f>
        <v>Miles Ton</v>
      </c>
      <c r="H605" s="67" t="s">
        <v>93</v>
      </c>
      <c r="I605" s="69">
        <v>10</v>
      </c>
      <c r="J605" s="71">
        <f>X!D11</f>
        <v>0</v>
      </c>
      <c r="K605" s="71">
        <f>X!E11</f>
        <v>0</v>
      </c>
      <c r="L605" s="71">
        <f>X!F11</f>
        <v>0</v>
      </c>
      <c r="M605" s="71">
        <f>X!G11</f>
        <v>0</v>
      </c>
      <c r="N605" s="71">
        <f>X!H11</f>
        <v>0</v>
      </c>
      <c r="O605" s="71">
        <f>X!I11</f>
        <v>0</v>
      </c>
      <c r="P605" s="71">
        <f>X!J11</f>
        <v>0</v>
      </c>
      <c r="Q605" s="71">
        <f>X!K11</f>
        <v>0</v>
      </c>
      <c r="R605" s="71">
        <f>X!L11</f>
        <v>0</v>
      </c>
      <c r="S605" s="71">
        <f>X!M11</f>
        <v>0</v>
      </c>
      <c r="T605" s="71">
        <f>X!N11</f>
        <v>0</v>
      </c>
      <c r="U605" s="71">
        <f>X!O11</f>
        <v>0</v>
      </c>
      <c r="V605" s="71">
        <f>X!P11</f>
        <v>0</v>
      </c>
      <c r="W605" s="71">
        <f>X!Q11</f>
        <v>0</v>
      </c>
      <c r="X605" s="71">
        <f>X!R11</f>
        <v>0</v>
      </c>
      <c r="Y605" s="71">
        <f>X!S11</f>
        <v>0</v>
      </c>
      <c r="Z605" s="71">
        <f>X!T11</f>
        <v>0</v>
      </c>
      <c r="AA605" s="71">
        <f>X!U11</f>
        <v>0</v>
      </c>
      <c r="AB605" s="71">
        <f>X!V11</f>
        <v>0</v>
      </c>
      <c r="AC605" s="71">
        <f>X!W11</f>
        <v>0</v>
      </c>
      <c r="AD605" s="71">
        <f>X!X11</f>
        <v>0</v>
      </c>
      <c r="AE605" s="71">
        <f>X!Y11</f>
        <v>0</v>
      </c>
      <c r="AF605" s="71">
        <f>X!Z11</f>
        <v>0</v>
      </c>
      <c r="AG605" s="71">
        <f>X!AA11</f>
        <v>0</v>
      </c>
      <c r="AH605" s="71">
        <f>X!AB11</f>
        <v>0</v>
      </c>
      <c r="AI605" s="71">
        <f>X!AC11</f>
        <v>0</v>
      </c>
      <c r="AJ605" s="71">
        <f>X!AD11</f>
        <v>0</v>
      </c>
      <c r="AK605" s="71">
        <f>X!AE11</f>
        <v>0</v>
      </c>
      <c r="AL605" s="71">
        <f>X!AF11</f>
        <v>0</v>
      </c>
      <c r="AM605" s="71">
        <f>X!AG11</f>
        <v>0</v>
      </c>
      <c r="AN605" s="71">
        <f>X!AH11</f>
        <v>0</v>
      </c>
      <c r="AO605" s="71">
        <f>X!AI11</f>
        <v>0</v>
      </c>
      <c r="AP605" s="71">
        <f>X!AJ11</f>
        <v>0</v>
      </c>
      <c r="AQ605" s="71">
        <f>X!AK11</f>
        <v>0</v>
      </c>
    </row>
    <row r="606" spans="1:43" x14ac:dyDescent="0.2">
      <c r="A606" s="67" t="s">
        <v>94</v>
      </c>
      <c r="B606" s="67" t="s">
        <v>95</v>
      </c>
      <c r="C606" s="67" t="s">
        <v>104</v>
      </c>
      <c r="D606" s="67" t="s">
        <v>16</v>
      </c>
      <c r="E606" s="67"/>
      <c r="F606" s="67" t="s">
        <v>96</v>
      </c>
      <c r="G606" s="68" t="str">
        <f>X!B45</f>
        <v>Mcal/Ton</v>
      </c>
      <c r="H606" s="67" t="s">
        <v>97</v>
      </c>
      <c r="I606" s="69">
        <v>10</v>
      </c>
      <c r="J606" s="71">
        <f>X!D45</f>
        <v>1E-3</v>
      </c>
      <c r="K606" s="71">
        <f>X!E45</f>
        <v>0</v>
      </c>
      <c r="L606" s="71">
        <f>X!F45</f>
        <v>0</v>
      </c>
      <c r="M606" s="71">
        <f>X!G45</f>
        <v>0</v>
      </c>
      <c r="N606" s="71">
        <f>X!H45</f>
        <v>0</v>
      </c>
      <c r="O606" s="71">
        <f>X!I45</f>
        <v>0</v>
      </c>
      <c r="P606" s="71">
        <f>X!J45</f>
        <v>0</v>
      </c>
      <c r="Q606" s="71">
        <f>X!K45</f>
        <v>0</v>
      </c>
      <c r="R606" s="71">
        <f>X!L45</f>
        <v>0</v>
      </c>
      <c r="S606" s="71">
        <f>X!M45</f>
        <v>0</v>
      </c>
      <c r="T606" s="71">
        <f>X!N45</f>
        <v>0</v>
      </c>
      <c r="U606" s="71">
        <f>X!O45</f>
        <v>0</v>
      </c>
      <c r="V606" s="71">
        <f>X!P45</f>
        <v>0</v>
      </c>
      <c r="W606" s="71">
        <f>X!Q45</f>
        <v>0</v>
      </c>
      <c r="X606" s="71">
        <f>X!R45</f>
        <v>0</v>
      </c>
      <c r="Y606" s="71">
        <f>X!S45</f>
        <v>0</v>
      </c>
      <c r="Z606" s="71">
        <f>X!T45</f>
        <v>0</v>
      </c>
      <c r="AA606" s="71">
        <f>X!U45</f>
        <v>0</v>
      </c>
      <c r="AB606" s="71">
        <f>X!V45</f>
        <v>0</v>
      </c>
      <c r="AC606" s="71">
        <f>X!W45</f>
        <v>0</v>
      </c>
      <c r="AD606" s="71">
        <f>X!X45</f>
        <v>0</v>
      </c>
      <c r="AE606" s="71">
        <f>X!Y45</f>
        <v>0</v>
      </c>
      <c r="AF606" s="71">
        <f>X!Z45</f>
        <v>0</v>
      </c>
      <c r="AG606" s="71">
        <f>X!AA45</f>
        <v>0</v>
      </c>
      <c r="AH606" s="71">
        <f>X!AB45</f>
        <v>0</v>
      </c>
      <c r="AI606" s="71">
        <f>X!AC45</f>
        <v>0</v>
      </c>
      <c r="AJ606" s="71">
        <f>X!AD45</f>
        <v>0</v>
      </c>
      <c r="AK606" s="71">
        <f>X!AE45</f>
        <v>0</v>
      </c>
      <c r="AL606" s="71">
        <f>X!AF45</f>
        <v>0</v>
      </c>
      <c r="AM606" s="71">
        <f>X!AG45</f>
        <v>0</v>
      </c>
      <c r="AN606" s="71">
        <f>X!AH45</f>
        <v>0</v>
      </c>
      <c r="AO606" s="71">
        <f>X!AI45</f>
        <v>0</v>
      </c>
      <c r="AP606" s="71">
        <f>X!AJ45</f>
        <v>0</v>
      </c>
      <c r="AQ606" s="71">
        <f>X!AK45</f>
        <v>0</v>
      </c>
    </row>
    <row r="607" spans="1:43" x14ac:dyDescent="0.2">
      <c r="A607" s="67" t="s">
        <v>94</v>
      </c>
      <c r="B607" s="67" t="s">
        <v>95</v>
      </c>
      <c r="C607" s="67" t="s">
        <v>104</v>
      </c>
      <c r="D607" s="67" t="s">
        <v>79</v>
      </c>
      <c r="E607" s="67"/>
      <c r="F607" s="67" t="s">
        <v>96</v>
      </c>
      <c r="G607" s="68" t="str">
        <f>X!B46</f>
        <v>Mcal/Ton</v>
      </c>
      <c r="H607" s="67" t="s">
        <v>97</v>
      </c>
      <c r="I607" s="69">
        <v>10</v>
      </c>
      <c r="J607" s="71">
        <f>X!D46</f>
        <v>1E-3</v>
      </c>
      <c r="K607" s="71">
        <f>X!E46</f>
        <v>0</v>
      </c>
      <c r="L607" s="71">
        <f>X!F46</f>
        <v>0</v>
      </c>
      <c r="M607" s="71">
        <f>X!G46</f>
        <v>0</v>
      </c>
      <c r="N607" s="71">
        <f>X!H46</f>
        <v>0</v>
      </c>
      <c r="O607" s="71">
        <f>X!I46</f>
        <v>0</v>
      </c>
      <c r="P607" s="71">
        <f>X!J46</f>
        <v>0</v>
      </c>
      <c r="Q607" s="71">
        <f>X!K46</f>
        <v>0</v>
      </c>
      <c r="R607" s="71">
        <f>X!L46</f>
        <v>0</v>
      </c>
      <c r="S607" s="71">
        <f>X!M46</f>
        <v>0</v>
      </c>
      <c r="T607" s="71">
        <f>X!N46</f>
        <v>0</v>
      </c>
      <c r="U607" s="71">
        <f>X!O46</f>
        <v>0</v>
      </c>
      <c r="V607" s="71">
        <f>X!P46</f>
        <v>0</v>
      </c>
      <c r="W607" s="71">
        <f>X!Q46</f>
        <v>0</v>
      </c>
      <c r="X607" s="71">
        <f>X!R46</f>
        <v>0</v>
      </c>
      <c r="Y607" s="71">
        <f>X!S46</f>
        <v>0</v>
      </c>
      <c r="Z607" s="71">
        <f>X!T46</f>
        <v>0</v>
      </c>
      <c r="AA607" s="71">
        <f>X!U46</f>
        <v>0</v>
      </c>
      <c r="AB607" s="71">
        <f>X!V46</f>
        <v>0</v>
      </c>
      <c r="AC607" s="71">
        <f>X!W46</f>
        <v>0</v>
      </c>
      <c r="AD607" s="71">
        <f>X!X46</f>
        <v>0</v>
      </c>
      <c r="AE607" s="71">
        <f>X!Y46</f>
        <v>0</v>
      </c>
      <c r="AF607" s="71">
        <f>X!Z46</f>
        <v>0</v>
      </c>
      <c r="AG607" s="71">
        <f>X!AA46</f>
        <v>0</v>
      </c>
      <c r="AH607" s="71">
        <f>X!AB46</f>
        <v>0</v>
      </c>
      <c r="AI607" s="71">
        <f>X!AC46</f>
        <v>0</v>
      </c>
      <c r="AJ607" s="71">
        <f>X!AD46</f>
        <v>0</v>
      </c>
      <c r="AK607" s="71">
        <f>X!AE46</f>
        <v>0</v>
      </c>
      <c r="AL607" s="71">
        <f>X!AF46</f>
        <v>0</v>
      </c>
      <c r="AM607" s="71">
        <f>X!AG46</f>
        <v>0</v>
      </c>
      <c r="AN607" s="71">
        <f>X!AH46</f>
        <v>0</v>
      </c>
      <c r="AO607" s="71">
        <f>X!AI46</f>
        <v>0</v>
      </c>
      <c r="AP607" s="71">
        <f>X!AJ46</f>
        <v>0</v>
      </c>
      <c r="AQ607" s="71">
        <f>X!AK46</f>
        <v>0</v>
      </c>
    </row>
    <row r="608" spans="1:43" x14ac:dyDescent="0.2">
      <c r="A608" s="67" t="s">
        <v>94</v>
      </c>
      <c r="B608" s="67" t="s">
        <v>95</v>
      </c>
      <c r="C608" s="67" t="s">
        <v>104</v>
      </c>
      <c r="D608" s="67" t="s">
        <v>80</v>
      </c>
      <c r="E608" s="67"/>
      <c r="F608" s="67" t="s">
        <v>96</v>
      </c>
      <c r="G608" s="68" t="str">
        <f>X!B47</f>
        <v>Mcal/Ton</v>
      </c>
      <c r="H608" s="67" t="s">
        <v>97</v>
      </c>
      <c r="I608" s="69">
        <v>10</v>
      </c>
      <c r="J608" s="71">
        <f>X!D47</f>
        <v>1E-3</v>
      </c>
      <c r="K608" s="71">
        <f>X!E47</f>
        <v>0</v>
      </c>
      <c r="L608" s="71">
        <f>X!F47</f>
        <v>0</v>
      </c>
      <c r="M608" s="71">
        <f>X!G47</f>
        <v>0</v>
      </c>
      <c r="N608" s="71">
        <f>X!H47</f>
        <v>0</v>
      </c>
      <c r="O608" s="71">
        <f>X!I47</f>
        <v>0</v>
      </c>
      <c r="P608" s="71">
        <f>X!J47</f>
        <v>0</v>
      </c>
      <c r="Q608" s="71">
        <f>X!K47</f>
        <v>0</v>
      </c>
      <c r="R608" s="71">
        <f>X!L47</f>
        <v>0</v>
      </c>
      <c r="S608" s="71">
        <f>X!M47</f>
        <v>0</v>
      </c>
      <c r="T608" s="71">
        <f>X!N47</f>
        <v>0</v>
      </c>
      <c r="U608" s="71">
        <f>X!O47</f>
        <v>0</v>
      </c>
      <c r="V608" s="71">
        <f>X!P47</f>
        <v>0</v>
      </c>
      <c r="W608" s="71">
        <f>X!Q47</f>
        <v>0</v>
      </c>
      <c r="X608" s="71">
        <f>X!R47</f>
        <v>0</v>
      </c>
      <c r="Y608" s="71">
        <f>X!S47</f>
        <v>0</v>
      </c>
      <c r="Z608" s="71">
        <f>X!T47</f>
        <v>0</v>
      </c>
      <c r="AA608" s="71">
        <f>X!U47</f>
        <v>0</v>
      </c>
      <c r="AB608" s="71">
        <f>X!V47</f>
        <v>0</v>
      </c>
      <c r="AC608" s="71">
        <f>X!W47</f>
        <v>0</v>
      </c>
      <c r="AD608" s="71">
        <f>X!X47</f>
        <v>0</v>
      </c>
      <c r="AE608" s="71">
        <f>X!Y47</f>
        <v>0</v>
      </c>
      <c r="AF608" s="71">
        <f>X!Z47</f>
        <v>0</v>
      </c>
      <c r="AG608" s="71">
        <f>X!AA47</f>
        <v>0</v>
      </c>
      <c r="AH608" s="71">
        <f>X!AB47</f>
        <v>0</v>
      </c>
      <c r="AI608" s="71">
        <f>X!AC47</f>
        <v>0</v>
      </c>
      <c r="AJ608" s="71">
        <f>X!AD47</f>
        <v>0</v>
      </c>
      <c r="AK608" s="71">
        <f>X!AE47</f>
        <v>0</v>
      </c>
      <c r="AL608" s="71">
        <f>X!AF47</f>
        <v>0</v>
      </c>
      <c r="AM608" s="71">
        <f>X!AG47</f>
        <v>0</v>
      </c>
      <c r="AN608" s="71">
        <f>X!AH47</f>
        <v>0</v>
      </c>
      <c r="AO608" s="71">
        <f>X!AI47</f>
        <v>0</v>
      </c>
      <c r="AP608" s="71">
        <f>X!AJ47</f>
        <v>0</v>
      </c>
      <c r="AQ608" s="71">
        <f>X!AK47</f>
        <v>0</v>
      </c>
    </row>
    <row r="609" spans="1:43" x14ac:dyDescent="0.2">
      <c r="A609" s="67" t="s">
        <v>94</v>
      </c>
      <c r="B609" s="67" t="s">
        <v>95</v>
      </c>
      <c r="C609" s="67" t="s">
        <v>104</v>
      </c>
      <c r="D609" s="67" t="s">
        <v>16</v>
      </c>
      <c r="E609" s="67" t="s">
        <v>7</v>
      </c>
      <c r="F609" s="67" t="s">
        <v>98</v>
      </c>
      <c r="G609" s="68" t="str">
        <f>X!B52</f>
        <v>%</v>
      </c>
      <c r="H609" s="67" t="s">
        <v>97</v>
      </c>
      <c r="I609" s="69">
        <v>10</v>
      </c>
      <c r="J609" s="71">
        <f>X!D52*100</f>
        <v>43.136152547297307</v>
      </c>
      <c r="K609" s="71">
        <f>X!E52*100</f>
        <v>43.1361525472973</v>
      </c>
      <c r="L609" s="71">
        <f>X!F52*100</f>
        <v>43.1361525472973</v>
      </c>
      <c r="M609" s="71">
        <f>X!G52*100</f>
        <v>43.1361525472973</v>
      </c>
      <c r="N609" s="71">
        <f>X!H52*100</f>
        <v>43.1361525472973</v>
      </c>
      <c r="O609" s="71">
        <f>X!I52*100</f>
        <v>43.1361525472973</v>
      </c>
      <c r="P609" s="71">
        <f>X!J52*100</f>
        <v>43.1361525472973</v>
      </c>
      <c r="Q609" s="71">
        <f>X!K52*100</f>
        <v>43.1361525472973</v>
      </c>
      <c r="R609" s="71">
        <f>X!L52*100</f>
        <v>43.1361525472973</v>
      </c>
      <c r="S609" s="71">
        <f>X!M52*100</f>
        <v>43.1361525472973</v>
      </c>
      <c r="T609" s="71">
        <f>X!N52*100</f>
        <v>43.1361525472973</v>
      </c>
      <c r="U609" s="71">
        <f>X!O52*100</f>
        <v>43.1361525472973</v>
      </c>
      <c r="V609" s="71">
        <f>X!P52*100</f>
        <v>43.1361525472973</v>
      </c>
      <c r="W609" s="71">
        <f>X!Q52*100</f>
        <v>43.1361525472973</v>
      </c>
      <c r="X609" s="71">
        <f>X!R52*100</f>
        <v>43.1361525472973</v>
      </c>
      <c r="Y609" s="71">
        <f>X!S52*100</f>
        <v>43.1361525472973</v>
      </c>
      <c r="Z609" s="71">
        <f>X!T52*100</f>
        <v>43.1361525472973</v>
      </c>
      <c r="AA609" s="71">
        <f>X!U52*100</f>
        <v>43.1361525472973</v>
      </c>
      <c r="AB609" s="71">
        <f>X!V52*100</f>
        <v>43.1361525472973</v>
      </c>
      <c r="AC609" s="71">
        <f>X!W52*100</f>
        <v>42.481706542225886</v>
      </c>
      <c r="AD609" s="71">
        <f>X!X52*100</f>
        <v>41.827260537154608</v>
      </c>
      <c r="AE609" s="71">
        <f>X!Y52*100</f>
        <v>41.172814532083336</v>
      </c>
      <c r="AF609" s="71">
        <f>X!Z52*100</f>
        <v>40.518368527011916</v>
      </c>
      <c r="AG609" s="71">
        <f>X!AA52*100</f>
        <v>39.863922521940644</v>
      </c>
      <c r="AH609" s="71">
        <f>X!AB52*100</f>
        <v>36.204753272281508</v>
      </c>
      <c r="AI609" s="71">
        <f>X!AC52*100</f>
        <v>32.545584022622378</v>
      </c>
      <c r="AJ609" s="71">
        <f>X!AD52*100</f>
        <v>28.886414772964464</v>
      </c>
      <c r="AK609" s="71">
        <f>X!AE52*100</f>
        <v>25.22724552330655</v>
      </c>
      <c r="AL609" s="71">
        <f>X!AF52*100</f>
        <v>21.568076273647417</v>
      </c>
      <c r="AM609" s="71">
        <f>X!AG52*100</f>
        <v>17.908907023990739</v>
      </c>
      <c r="AN609" s="71">
        <f>X!AH52*100</f>
        <v>14.249737774331606</v>
      </c>
      <c r="AO609" s="71">
        <f>X!AI52*100</f>
        <v>10.590568524673705</v>
      </c>
      <c r="AP609" s="71">
        <f>X!AJ52*100</f>
        <v>6.9313992750157816</v>
      </c>
      <c r="AQ609" s="71">
        <f>X!AK52*100</f>
        <v>3.2722300253566594</v>
      </c>
    </row>
    <row r="610" spans="1:43" x14ac:dyDescent="0.2">
      <c r="A610" s="67" t="s">
        <v>94</v>
      </c>
      <c r="B610" s="67" t="s">
        <v>95</v>
      </c>
      <c r="C610" s="67" t="s">
        <v>104</v>
      </c>
      <c r="D610" s="67" t="s">
        <v>16</v>
      </c>
      <c r="E610" s="67" t="s">
        <v>11</v>
      </c>
      <c r="F610" s="67" t="s">
        <v>98</v>
      </c>
      <c r="G610" s="68" t="str">
        <f>X!B53</f>
        <v>%</v>
      </c>
      <c r="H610" s="67" t="s">
        <v>97</v>
      </c>
      <c r="I610" s="69">
        <v>10</v>
      </c>
      <c r="J610" s="71">
        <f>X!D53*100</f>
        <v>0</v>
      </c>
      <c r="K610" s="71">
        <f>X!E53*100</f>
        <v>0</v>
      </c>
      <c r="L610" s="71">
        <f>X!F53*100</f>
        <v>0</v>
      </c>
      <c r="M610" s="71">
        <f>X!G53*100</f>
        <v>0</v>
      </c>
      <c r="N610" s="71">
        <f>X!H53*100</f>
        <v>0</v>
      </c>
      <c r="O610" s="71">
        <f>X!I53*100</f>
        <v>0</v>
      </c>
      <c r="P610" s="71">
        <f>X!J53*100</f>
        <v>0</v>
      </c>
      <c r="Q610" s="71">
        <f>X!K53*100</f>
        <v>0</v>
      </c>
      <c r="R610" s="71">
        <f>X!L53*100</f>
        <v>0</v>
      </c>
      <c r="S610" s="71">
        <f>X!M53*100</f>
        <v>0</v>
      </c>
      <c r="T610" s="71">
        <f>X!N53*100</f>
        <v>0</v>
      </c>
      <c r="U610" s="71">
        <f>X!O53*100</f>
        <v>0</v>
      </c>
      <c r="V610" s="71">
        <f>X!P53*100</f>
        <v>0</v>
      </c>
      <c r="W610" s="71">
        <f>X!Q53*100</f>
        <v>0</v>
      </c>
      <c r="X610" s="71">
        <f>X!R53*100</f>
        <v>0</v>
      </c>
      <c r="Y610" s="71">
        <f>X!S53*100</f>
        <v>0</v>
      </c>
      <c r="Z610" s="71">
        <f>X!T53*100</f>
        <v>0</v>
      </c>
      <c r="AA610" s="71">
        <f>X!U53*100</f>
        <v>0</v>
      </c>
      <c r="AB610" s="71">
        <f>X!V53*100</f>
        <v>0</v>
      </c>
      <c r="AC610" s="71">
        <f>X!W53*100</f>
        <v>0</v>
      </c>
      <c r="AD610" s="71">
        <f>X!X53*100</f>
        <v>0</v>
      </c>
      <c r="AE610" s="71">
        <f>X!Y53*100</f>
        <v>0</v>
      </c>
      <c r="AF610" s="71">
        <f>X!Z53*100</f>
        <v>0</v>
      </c>
      <c r="AG610" s="71">
        <f>X!AA53*100</f>
        <v>0</v>
      </c>
      <c r="AH610" s="71">
        <f>X!AB53*100</f>
        <v>0</v>
      </c>
      <c r="AI610" s="71">
        <f>X!AC53*100</f>
        <v>0</v>
      </c>
      <c r="AJ610" s="71">
        <f>X!AD53*100</f>
        <v>0</v>
      </c>
      <c r="AK610" s="71">
        <f>X!AE53*100</f>
        <v>0</v>
      </c>
      <c r="AL610" s="71">
        <f>X!AF53*100</f>
        <v>0</v>
      </c>
      <c r="AM610" s="71">
        <f>X!AG53*100</f>
        <v>0</v>
      </c>
      <c r="AN610" s="71">
        <f>X!AH53*100</f>
        <v>0</v>
      </c>
      <c r="AO610" s="71">
        <f>X!AI53*100</f>
        <v>0</v>
      </c>
      <c r="AP610" s="71">
        <f>X!AJ53*100</f>
        <v>0</v>
      </c>
      <c r="AQ610" s="71">
        <f>X!AK53*100</f>
        <v>0</v>
      </c>
    </row>
    <row r="611" spans="1:43" x14ac:dyDescent="0.2">
      <c r="A611" s="67" t="s">
        <v>94</v>
      </c>
      <c r="B611" s="67" t="s">
        <v>95</v>
      </c>
      <c r="C611" s="67" t="s">
        <v>104</v>
      </c>
      <c r="D611" s="67" t="s">
        <v>16</v>
      </c>
      <c r="E611" s="67" t="s">
        <v>12</v>
      </c>
      <c r="F611" s="67" t="s">
        <v>98</v>
      </c>
      <c r="G611" s="68" t="str">
        <f>X!B54</f>
        <v>%</v>
      </c>
      <c r="H611" s="67" t="s">
        <v>97</v>
      </c>
      <c r="I611" s="69">
        <v>10</v>
      </c>
      <c r="J611" s="71">
        <f>X!D54*100</f>
        <v>56.8638474527027</v>
      </c>
      <c r="K611" s="71">
        <f>X!E54*100</f>
        <v>56.8638474527027</v>
      </c>
      <c r="L611" s="71">
        <f>X!F54*100</f>
        <v>56.8638474527027</v>
      </c>
      <c r="M611" s="71">
        <f>X!G54*100</f>
        <v>56.8638474527027</v>
      </c>
      <c r="N611" s="71">
        <f>X!H54*100</f>
        <v>56.8638474527027</v>
      </c>
      <c r="O611" s="71">
        <f>X!I54*100</f>
        <v>56.8638474527027</v>
      </c>
      <c r="P611" s="71">
        <f>X!J54*100</f>
        <v>56.8638474527027</v>
      </c>
      <c r="Q611" s="71">
        <f>X!K54*100</f>
        <v>56.8638474527027</v>
      </c>
      <c r="R611" s="71">
        <f>X!L54*100</f>
        <v>56.8638474527027</v>
      </c>
      <c r="S611" s="71">
        <f>X!M54*100</f>
        <v>56.8638474527027</v>
      </c>
      <c r="T611" s="71">
        <f>X!N54*100</f>
        <v>56.8638474527027</v>
      </c>
      <c r="U611" s="71">
        <f>X!O54*100</f>
        <v>56.8638474527027</v>
      </c>
      <c r="V611" s="71">
        <f>X!P54*100</f>
        <v>56.8638474527027</v>
      </c>
      <c r="W611" s="71">
        <f>X!Q54*100</f>
        <v>56.8638474527027</v>
      </c>
      <c r="X611" s="71">
        <f>X!R54*100</f>
        <v>56.8638474527027</v>
      </c>
      <c r="Y611" s="71">
        <f>X!S54*100</f>
        <v>56.8638474527027</v>
      </c>
      <c r="Z611" s="71">
        <f>X!T54*100</f>
        <v>56.8638474527027</v>
      </c>
      <c r="AA611" s="71">
        <f>X!U54*100</f>
        <v>56.8638474527027</v>
      </c>
      <c r="AB611" s="71">
        <f>X!V54*100</f>
        <v>56.8638474527027</v>
      </c>
      <c r="AC611" s="71">
        <f>X!W54*100</f>
        <v>56.8638474527027</v>
      </c>
      <c r="AD611" s="71">
        <f>X!X54*100</f>
        <v>56.8638474527027</v>
      </c>
      <c r="AE611" s="71">
        <f>X!Y54*100</f>
        <v>56.8638474527027</v>
      </c>
      <c r="AF611" s="71">
        <f>X!Z54*100</f>
        <v>56.8638474527027</v>
      </c>
      <c r="AG611" s="71">
        <f>X!AA54*100</f>
        <v>56.8638474527027</v>
      </c>
      <c r="AH611" s="71">
        <f>X!AB54*100</f>
        <v>56.8638474527027</v>
      </c>
      <c r="AI611" s="71">
        <f>X!AC54*100</f>
        <v>56.8638474527027</v>
      </c>
      <c r="AJ611" s="71">
        <f>X!AD54*100</f>
        <v>56.8638474527027</v>
      </c>
      <c r="AK611" s="71">
        <f>X!AE54*100</f>
        <v>56.8638474527027</v>
      </c>
      <c r="AL611" s="71">
        <f>X!AF54*100</f>
        <v>56.8638474527027</v>
      </c>
      <c r="AM611" s="71">
        <f>X!AG54*100</f>
        <v>56.8638474527027</v>
      </c>
      <c r="AN611" s="71">
        <f>X!AH54*100</f>
        <v>56.8638474527027</v>
      </c>
      <c r="AO611" s="71">
        <f>X!AI54*100</f>
        <v>56.8638474527027</v>
      </c>
      <c r="AP611" s="71">
        <f>X!AJ54*100</f>
        <v>56.8638474527027</v>
      </c>
      <c r="AQ611" s="71">
        <f>X!AK54*100</f>
        <v>56.8638474527027</v>
      </c>
    </row>
    <row r="612" spans="1:43" x14ac:dyDescent="0.2">
      <c r="A612" s="67" t="s">
        <v>94</v>
      </c>
      <c r="B612" s="67" t="s">
        <v>95</v>
      </c>
      <c r="C612" s="67" t="s">
        <v>104</v>
      </c>
      <c r="D612" s="67" t="s">
        <v>16</v>
      </c>
      <c r="E612" s="67" t="s">
        <v>13</v>
      </c>
      <c r="F612" s="67" t="s">
        <v>98</v>
      </c>
      <c r="G612" s="68" t="str">
        <f>X!B55</f>
        <v>%</v>
      </c>
      <c r="H612" s="67" t="s">
        <v>97</v>
      </c>
      <c r="I612" s="69">
        <v>10</v>
      </c>
      <c r="J612" s="71">
        <f>X!D55*100</f>
        <v>0</v>
      </c>
      <c r="K612" s="71">
        <f>X!E55*100</f>
        <v>0</v>
      </c>
      <c r="L612" s="71">
        <f>X!F55*100</f>
        <v>0</v>
      </c>
      <c r="M612" s="71">
        <f>X!G55*100</f>
        <v>0</v>
      </c>
      <c r="N612" s="71">
        <f>X!H55*100</f>
        <v>0</v>
      </c>
      <c r="O612" s="71">
        <f>X!I55*100</f>
        <v>0</v>
      </c>
      <c r="P612" s="71">
        <f>X!J55*100</f>
        <v>0</v>
      </c>
      <c r="Q612" s="71">
        <f>X!K55*100</f>
        <v>0</v>
      </c>
      <c r="R612" s="71">
        <f>X!L55*100</f>
        <v>0</v>
      </c>
      <c r="S612" s="71">
        <f>X!M55*100</f>
        <v>0</v>
      </c>
      <c r="T612" s="71">
        <f>X!N55*100</f>
        <v>0</v>
      </c>
      <c r="U612" s="71">
        <f>X!O55*100</f>
        <v>0</v>
      </c>
      <c r="V612" s="71">
        <f>X!P55*100</f>
        <v>0</v>
      </c>
      <c r="W612" s="71">
        <f>X!Q55*100</f>
        <v>0</v>
      </c>
      <c r="X612" s="71">
        <f>X!R55*100</f>
        <v>0</v>
      </c>
      <c r="Y612" s="71">
        <f>X!S55*100</f>
        <v>0</v>
      </c>
      <c r="Z612" s="71">
        <f>X!T55*100</f>
        <v>0</v>
      </c>
      <c r="AA612" s="71">
        <f>X!U55*100</f>
        <v>0</v>
      </c>
      <c r="AB612" s="71">
        <f>X!V55*100</f>
        <v>0</v>
      </c>
      <c r="AC612" s="71">
        <f>X!W55*100</f>
        <v>0</v>
      </c>
      <c r="AD612" s="71">
        <f>X!X55*100</f>
        <v>0</v>
      </c>
      <c r="AE612" s="71">
        <f>X!Y55*100</f>
        <v>0</v>
      </c>
      <c r="AF612" s="71">
        <f>X!Z55*100</f>
        <v>0</v>
      </c>
      <c r="AG612" s="71">
        <f>X!AA55*100</f>
        <v>0</v>
      </c>
      <c r="AH612" s="71">
        <f>X!AB55*100</f>
        <v>0</v>
      </c>
      <c r="AI612" s="71">
        <f>X!AC55*100</f>
        <v>0</v>
      </c>
      <c r="AJ612" s="71">
        <f>X!AD55*100</f>
        <v>0</v>
      </c>
      <c r="AK612" s="71">
        <f>X!AE55*100</f>
        <v>0</v>
      </c>
      <c r="AL612" s="71">
        <f>X!AF55*100</f>
        <v>0</v>
      </c>
      <c r="AM612" s="71">
        <f>X!AG55*100</f>
        <v>0</v>
      </c>
      <c r="AN612" s="71">
        <f>X!AH55*100</f>
        <v>0</v>
      </c>
      <c r="AO612" s="71">
        <f>X!AI55*100</f>
        <v>0</v>
      </c>
      <c r="AP612" s="71">
        <f>X!AJ55*100</f>
        <v>0</v>
      </c>
      <c r="AQ612" s="71">
        <f>X!AK55*100</f>
        <v>0</v>
      </c>
    </row>
    <row r="613" spans="1:43" x14ac:dyDescent="0.2">
      <c r="A613" s="67" t="s">
        <v>94</v>
      </c>
      <c r="B613" s="67" t="s">
        <v>95</v>
      </c>
      <c r="C613" s="67" t="s">
        <v>104</v>
      </c>
      <c r="D613" s="67" t="s">
        <v>16</v>
      </c>
      <c r="E613" s="67" t="s">
        <v>55</v>
      </c>
      <c r="F613" s="67" t="s">
        <v>98</v>
      </c>
      <c r="G613" s="68" t="str">
        <f>X!B56</f>
        <v>%</v>
      </c>
      <c r="H613" s="67" t="s">
        <v>97</v>
      </c>
      <c r="I613" s="69">
        <v>10</v>
      </c>
      <c r="J613" s="71">
        <f>X!D56*100</f>
        <v>0</v>
      </c>
      <c r="K613" s="71">
        <f>X!E56*100</f>
        <v>0</v>
      </c>
      <c r="L613" s="71">
        <f>X!F56*100</f>
        <v>0</v>
      </c>
      <c r="M613" s="71">
        <f>X!G56*100</f>
        <v>0</v>
      </c>
      <c r="N613" s="71">
        <f>X!H56*100</f>
        <v>0</v>
      </c>
      <c r="O613" s="71">
        <f>X!I56*100</f>
        <v>0</v>
      </c>
      <c r="P613" s="71">
        <f>X!J56*100</f>
        <v>0</v>
      </c>
      <c r="Q613" s="71">
        <f>X!K56*100</f>
        <v>0</v>
      </c>
      <c r="R613" s="71">
        <f>X!L56*100</f>
        <v>0</v>
      </c>
      <c r="S613" s="71">
        <f>X!M56*100</f>
        <v>0</v>
      </c>
      <c r="T613" s="71">
        <f>X!N56*100</f>
        <v>0</v>
      </c>
      <c r="U613" s="71">
        <f>X!O56*100</f>
        <v>0</v>
      </c>
      <c r="V613" s="71">
        <f>X!P56*100</f>
        <v>0</v>
      </c>
      <c r="W613" s="71">
        <f>X!Q56*100</f>
        <v>0</v>
      </c>
      <c r="X613" s="71">
        <f>X!R56*100</f>
        <v>0</v>
      </c>
      <c r="Y613" s="71">
        <f>X!S56*100</f>
        <v>0</v>
      </c>
      <c r="Z613" s="71">
        <f>X!T56*100</f>
        <v>0</v>
      </c>
      <c r="AA613" s="71">
        <f>X!U56*100</f>
        <v>0</v>
      </c>
      <c r="AB613" s="71">
        <f>X!V56*100</f>
        <v>0</v>
      </c>
      <c r="AC613" s="71">
        <f>X!W56*100</f>
        <v>0</v>
      </c>
      <c r="AD613" s="71">
        <f>X!X56*100</f>
        <v>0</v>
      </c>
      <c r="AE613" s="71">
        <f>X!Y56*100</f>
        <v>0</v>
      </c>
      <c r="AF613" s="71">
        <f>X!Z56*100</f>
        <v>0</v>
      </c>
      <c r="AG613" s="71">
        <f>X!AA56*100</f>
        <v>0</v>
      </c>
      <c r="AH613" s="71">
        <f>X!AB56*100</f>
        <v>0</v>
      </c>
      <c r="AI613" s="71">
        <f>X!AC56*100</f>
        <v>0</v>
      </c>
      <c r="AJ613" s="71">
        <f>X!AD56*100</f>
        <v>0</v>
      </c>
      <c r="AK613" s="71">
        <f>X!AE56*100</f>
        <v>0</v>
      </c>
      <c r="AL613" s="71">
        <f>X!AF56*100</f>
        <v>0</v>
      </c>
      <c r="AM613" s="71">
        <f>X!AG56*100</f>
        <v>0</v>
      </c>
      <c r="AN613" s="71">
        <f>X!AH56*100</f>
        <v>0</v>
      </c>
      <c r="AO613" s="71">
        <f>X!AI56*100</f>
        <v>0</v>
      </c>
      <c r="AP613" s="71">
        <f>X!AJ56*100</f>
        <v>0</v>
      </c>
      <c r="AQ613" s="71">
        <f>X!AK56*100</f>
        <v>0</v>
      </c>
    </row>
    <row r="614" spans="1:43" x14ac:dyDescent="0.2">
      <c r="A614" s="67" t="s">
        <v>94</v>
      </c>
      <c r="B614" s="67" t="s">
        <v>95</v>
      </c>
      <c r="C614" s="67" t="s">
        <v>104</v>
      </c>
      <c r="D614" s="67" t="s">
        <v>16</v>
      </c>
      <c r="E614" s="67" t="s">
        <v>75</v>
      </c>
      <c r="F614" s="67" t="s">
        <v>98</v>
      </c>
      <c r="G614" s="68" t="str">
        <f>X!B57</f>
        <v>%</v>
      </c>
      <c r="H614" s="67" t="s">
        <v>97</v>
      </c>
      <c r="I614" s="69">
        <v>10</v>
      </c>
      <c r="J614" s="71">
        <f>X!D57*100</f>
        <v>0</v>
      </c>
      <c r="K614" s="71">
        <f>X!E57*100</f>
        <v>0</v>
      </c>
      <c r="L614" s="71">
        <f>X!F57*100</f>
        <v>0</v>
      </c>
      <c r="M614" s="71">
        <f>X!G57*100</f>
        <v>0</v>
      </c>
      <c r="N614" s="71">
        <f>X!H57*100</f>
        <v>0</v>
      </c>
      <c r="O614" s="71">
        <f>X!I57*100</f>
        <v>0</v>
      </c>
      <c r="P614" s="71">
        <f>X!J57*100</f>
        <v>0</v>
      </c>
      <c r="Q614" s="71">
        <f>X!K57*100</f>
        <v>0</v>
      </c>
      <c r="R614" s="71">
        <f>X!L57*100</f>
        <v>0</v>
      </c>
      <c r="S614" s="71">
        <f>X!M57*100</f>
        <v>0</v>
      </c>
      <c r="T614" s="71">
        <f>X!N57*100</f>
        <v>0</v>
      </c>
      <c r="U614" s="71">
        <f>X!O57*100</f>
        <v>0</v>
      </c>
      <c r="V614" s="71">
        <f>X!P57*100</f>
        <v>0</v>
      </c>
      <c r="W614" s="71">
        <f>X!Q57*100</f>
        <v>0</v>
      </c>
      <c r="X614" s="71">
        <f>X!R57*100</f>
        <v>0</v>
      </c>
      <c r="Y614" s="71">
        <f>X!S57*100</f>
        <v>0</v>
      </c>
      <c r="Z614" s="71">
        <f>X!T57*100</f>
        <v>0</v>
      </c>
      <c r="AA614" s="71">
        <f>X!U57*100</f>
        <v>0</v>
      </c>
      <c r="AB614" s="71">
        <f>X!V57*100</f>
        <v>0</v>
      </c>
      <c r="AC614" s="71">
        <f>X!W57*100</f>
        <v>0.65444600507142392</v>
      </c>
      <c r="AD614" s="71">
        <f>X!X57*100</f>
        <v>1.3088920101426946</v>
      </c>
      <c r="AE614" s="71">
        <f>X!Y57*100</f>
        <v>1.9633380152139654</v>
      </c>
      <c r="AF614" s="71">
        <f>X!Z57*100</f>
        <v>2.6177840202853893</v>
      </c>
      <c r="AG614" s="71">
        <f>X!AA57*100</f>
        <v>3.2722300253566603</v>
      </c>
      <c r="AH614" s="71">
        <f>X!AB57*100</f>
        <v>6.931399275015794</v>
      </c>
      <c r="AI614" s="71">
        <f>X!AC57*100</f>
        <v>10.590568524674929</v>
      </c>
      <c r="AJ614" s="71">
        <f>X!AD57*100</f>
        <v>14.249737774332838</v>
      </c>
      <c r="AK614" s="71">
        <f>X!AE57*100</f>
        <v>17.908907023990743</v>
      </c>
      <c r="AL614" s="71">
        <f>X!AF57*100</f>
        <v>21.568076273649879</v>
      </c>
      <c r="AM614" s="71">
        <f>X!AG57*100</f>
        <v>25.227245523306564</v>
      </c>
      <c r="AN614" s="71">
        <f>X!AH57*100</f>
        <v>28.886414772965697</v>
      </c>
      <c r="AO614" s="71">
        <f>X!AI57*100</f>
        <v>32.545584022623601</v>
      </c>
      <c r="AP614" s="71">
        <f>X!AJ57*100</f>
        <v>36.204753272281515</v>
      </c>
      <c r="AQ614" s="71">
        <f>X!AK57*100</f>
        <v>39.863922521940651</v>
      </c>
    </row>
    <row r="615" spans="1:43" x14ac:dyDescent="0.2">
      <c r="A615" s="67" t="s">
        <v>94</v>
      </c>
      <c r="B615" s="67" t="s">
        <v>95</v>
      </c>
      <c r="C615" s="67" t="s">
        <v>104</v>
      </c>
      <c r="D615" s="67" t="s">
        <v>79</v>
      </c>
      <c r="E615" s="67" t="s">
        <v>7</v>
      </c>
      <c r="F615" s="67" t="s">
        <v>98</v>
      </c>
      <c r="G615" s="68" t="str">
        <f>X!B60</f>
        <v>%</v>
      </c>
      <c r="H615" s="67" t="s">
        <v>97</v>
      </c>
      <c r="I615" s="69">
        <v>10</v>
      </c>
      <c r="J615" s="71">
        <f>X!D60*100</f>
        <v>0</v>
      </c>
      <c r="K615" s="71">
        <f>X!E60*100</f>
        <v>0</v>
      </c>
      <c r="L615" s="71">
        <f>X!F60*100</f>
        <v>0</v>
      </c>
      <c r="M615" s="71">
        <f>X!G60*100</f>
        <v>0</v>
      </c>
      <c r="N615" s="71">
        <f>X!H60*100</f>
        <v>0</v>
      </c>
      <c r="O615" s="71">
        <f>X!I60*100</f>
        <v>0</v>
      </c>
      <c r="P615" s="71">
        <f>X!J60*100</f>
        <v>0</v>
      </c>
      <c r="Q615" s="71">
        <f>X!K60*100</f>
        <v>0</v>
      </c>
      <c r="R615" s="71">
        <f>X!L60*100</f>
        <v>0</v>
      </c>
      <c r="S615" s="71">
        <f>X!M60*100</f>
        <v>0</v>
      </c>
      <c r="T615" s="71">
        <f>X!N60*100</f>
        <v>0</v>
      </c>
      <c r="U615" s="71">
        <f>X!O60*100</f>
        <v>0</v>
      </c>
      <c r="V615" s="71">
        <f>X!P60*100</f>
        <v>0</v>
      </c>
      <c r="W615" s="71">
        <f>X!Q60*100</f>
        <v>0</v>
      </c>
      <c r="X615" s="71">
        <f>X!R60*100</f>
        <v>0</v>
      </c>
      <c r="Y615" s="71">
        <f>X!S60*100</f>
        <v>0</v>
      </c>
      <c r="Z615" s="71">
        <f>X!T60*100</f>
        <v>0</v>
      </c>
      <c r="AA615" s="71">
        <f>X!U60*100</f>
        <v>0</v>
      </c>
      <c r="AB615" s="71">
        <f>X!V60*100</f>
        <v>0</v>
      </c>
      <c r="AC615" s="71">
        <f>X!W60*100</f>
        <v>0</v>
      </c>
      <c r="AD615" s="71">
        <f>X!X60*100</f>
        <v>0</v>
      </c>
      <c r="AE615" s="71">
        <f>X!Y60*100</f>
        <v>0</v>
      </c>
      <c r="AF615" s="71">
        <f>X!Z60*100</f>
        <v>0</v>
      </c>
      <c r="AG615" s="71">
        <f>X!AA60*100</f>
        <v>0</v>
      </c>
      <c r="AH615" s="71">
        <f>X!AB60*100</f>
        <v>0</v>
      </c>
      <c r="AI615" s="71">
        <f>X!AC60*100</f>
        <v>0</v>
      </c>
      <c r="AJ615" s="71">
        <f>X!AD60*100</f>
        <v>0</v>
      </c>
      <c r="AK615" s="71">
        <f>X!AE60*100</f>
        <v>0</v>
      </c>
      <c r="AL615" s="71">
        <f>X!AF60*100</f>
        <v>0</v>
      </c>
      <c r="AM615" s="71">
        <f>X!AG60*100</f>
        <v>0</v>
      </c>
      <c r="AN615" s="71">
        <f>X!AH60*100</f>
        <v>0</v>
      </c>
      <c r="AO615" s="71">
        <f>X!AI60*100</f>
        <v>0</v>
      </c>
      <c r="AP615" s="71">
        <f>X!AJ60*100</f>
        <v>0</v>
      </c>
      <c r="AQ615" s="71">
        <f>X!AK60*100</f>
        <v>0</v>
      </c>
    </row>
    <row r="616" spans="1:43" x14ac:dyDescent="0.2">
      <c r="A616" s="67" t="s">
        <v>94</v>
      </c>
      <c r="B616" s="67" t="s">
        <v>95</v>
      </c>
      <c r="C616" s="67" t="s">
        <v>104</v>
      </c>
      <c r="D616" s="67" t="s">
        <v>79</v>
      </c>
      <c r="E616" s="67" t="s">
        <v>9</v>
      </c>
      <c r="F616" s="67" t="s">
        <v>98</v>
      </c>
      <c r="G616" s="68" t="str">
        <f>X!B61</f>
        <v>%</v>
      </c>
      <c r="H616" s="67" t="s">
        <v>97</v>
      </c>
      <c r="I616" s="69">
        <v>10</v>
      </c>
      <c r="J616" s="71">
        <f>X!D61*100</f>
        <v>0</v>
      </c>
      <c r="K616" s="71">
        <f>X!E61*100</f>
        <v>0</v>
      </c>
      <c r="L616" s="71">
        <f>X!F61*100</f>
        <v>0</v>
      </c>
      <c r="M616" s="71">
        <f>X!G61*100</f>
        <v>0</v>
      </c>
      <c r="N616" s="71">
        <f>X!H61*100</f>
        <v>0</v>
      </c>
      <c r="O616" s="71">
        <f>X!I61*100</f>
        <v>0</v>
      </c>
      <c r="P616" s="71">
        <f>X!J61*100</f>
        <v>0</v>
      </c>
      <c r="Q616" s="71">
        <f>X!K61*100</f>
        <v>0</v>
      </c>
      <c r="R616" s="71">
        <f>X!L61*100</f>
        <v>0</v>
      </c>
      <c r="S616" s="71">
        <f>X!M61*100</f>
        <v>0</v>
      </c>
      <c r="T616" s="71">
        <f>X!N61*100</f>
        <v>0</v>
      </c>
      <c r="U616" s="71">
        <f>X!O61*100</f>
        <v>0</v>
      </c>
      <c r="V616" s="71">
        <f>X!P61*100</f>
        <v>0</v>
      </c>
      <c r="W616" s="71">
        <f>X!Q61*100</f>
        <v>0</v>
      </c>
      <c r="X616" s="71">
        <f>X!R61*100</f>
        <v>0</v>
      </c>
      <c r="Y616" s="71">
        <f>X!S61*100</f>
        <v>0</v>
      </c>
      <c r="Z616" s="71">
        <f>X!T61*100</f>
        <v>0</v>
      </c>
      <c r="AA616" s="71">
        <f>X!U61*100</f>
        <v>0</v>
      </c>
      <c r="AB616" s="71">
        <f>X!V61*100</f>
        <v>0</v>
      </c>
      <c r="AC616" s="71">
        <f>X!W61*100</f>
        <v>0</v>
      </c>
      <c r="AD616" s="71">
        <f>X!X61*100</f>
        <v>0</v>
      </c>
      <c r="AE616" s="71">
        <f>X!Y61*100</f>
        <v>0</v>
      </c>
      <c r="AF616" s="71">
        <f>X!Z61*100</f>
        <v>0</v>
      </c>
      <c r="AG616" s="71">
        <f>X!AA61*100</f>
        <v>0</v>
      </c>
      <c r="AH616" s="71">
        <f>X!AB61*100</f>
        <v>0</v>
      </c>
      <c r="AI616" s="71">
        <f>X!AC61*100</f>
        <v>0</v>
      </c>
      <c r="AJ616" s="71">
        <f>X!AD61*100</f>
        <v>0</v>
      </c>
      <c r="AK616" s="71">
        <f>X!AE61*100</f>
        <v>0</v>
      </c>
      <c r="AL616" s="71">
        <f>X!AF61*100</f>
        <v>0</v>
      </c>
      <c r="AM616" s="71">
        <f>X!AG61*100</f>
        <v>0</v>
      </c>
      <c r="AN616" s="71">
        <f>X!AH61*100</f>
        <v>0</v>
      </c>
      <c r="AO616" s="71">
        <f>X!AI61*100</f>
        <v>0</v>
      </c>
      <c r="AP616" s="71">
        <f>X!AJ61*100</f>
        <v>0</v>
      </c>
      <c r="AQ616" s="71">
        <f>X!AK61*100</f>
        <v>0</v>
      </c>
    </row>
    <row r="617" spans="1:43" x14ac:dyDescent="0.2">
      <c r="A617" s="67" t="s">
        <v>94</v>
      </c>
      <c r="B617" s="67" t="s">
        <v>95</v>
      </c>
      <c r="C617" s="67" t="s">
        <v>104</v>
      </c>
      <c r="D617" s="67" t="s">
        <v>79</v>
      </c>
      <c r="E617" s="67" t="s">
        <v>10</v>
      </c>
      <c r="F617" s="67" t="s">
        <v>98</v>
      </c>
      <c r="G617" s="68" t="str">
        <f>X!B62</f>
        <v>%</v>
      </c>
      <c r="H617" s="67" t="s">
        <v>97</v>
      </c>
      <c r="I617" s="69">
        <v>10</v>
      </c>
      <c r="J617" s="71">
        <f>X!D62*100</f>
        <v>0</v>
      </c>
      <c r="K617" s="71">
        <f>X!E62*100</f>
        <v>0</v>
      </c>
      <c r="L617" s="71">
        <f>X!F62*100</f>
        <v>0</v>
      </c>
      <c r="M617" s="71">
        <f>X!G62*100</f>
        <v>0</v>
      </c>
      <c r="N617" s="71">
        <f>X!H62*100</f>
        <v>0</v>
      </c>
      <c r="O617" s="71">
        <f>X!I62*100</f>
        <v>0</v>
      </c>
      <c r="P617" s="71">
        <f>X!J62*100</f>
        <v>0</v>
      </c>
      <c r="Q617" s="71">
        <f>X!K62*100</f>
        <v>0</v>
      </c>
      <c r="R617" s="71">
        <f>X!L62*100</f>
        <v>0</v>
      </c>
      <c r="S617" s="71">
        <f>X!M62*100</f>
        <v>0</v>
      </c>
      <c r="T617" s="71">
        <f>X!N62*100</f>
        <v>0</v>
      </c>
      <c r="U617" s="71">
        <f>X!O62*100</f>
        <v>0</v>
      </c>
      <c r="V617" s="71">
        <f>X!P62*100</f>
        <v>0</v>
      </c>
      <c r="W617" s="71">
        <f>X!Q62*100</f>
        <v>0</v>
      </c>
      <c r="X617" s="71">
        <f>X!R62*100</f>
        <v>0</v>
      </c>
      <c r="Y617" s="71">
        <f>X!S62*100</f>
        <v>0</v>
      </c>
      <c r="Z617" s="71">
        <f>X!T62*100</f>
        <v>0</v>
      </c>
      <c r="AA617" s="71">
        <f>X!U62*100</f>
        <v>0</v>
      </c>
      <c r="AB617" s="71">
        <f>X!V62*100</f>
        <v>0</v>
      </c>
      <c r="AC617" s="71">
        <f>X!W62*100</f>
        <v>0</v>
      </c>
      <c r="AD617" s="71">
        <f>X!X62*100</f>
        <v>0</v>
      </c>
      <c r="AE617" s="71">
        <f>X!Y62*100</f>
        <v>0</v>
      </c>
      <c r="AF617" s="71">
        <f>X!Z62*100</f>
        <v>0</v>
      </c>
      <c r="AG617" s="71">
        <f>X!AA62*100</f>
        <v>0</v>
      </c>
      <c r="AH617" s="71">
        <f>X!AB62*100</f>
        <v>0</v>
      </c>
      <c r="AI617" s="71">
        <f>X!AC62*100</f>
        <v>0</v>
      </c>
      <c r="AJ617" s="71">
        <f>X!AD62*100</f>
        <v>0</v>
      </c>
      <c r="AK617" s="71">
        <f>X!AE62*100</f>
        <v>0</v>
      </c>
      <c r="AL617" s="71">
        <f>X!AF62*100</f>
        <v>0</v>
      </c>
      <c r="AM617" s="71">
        <f>X!AG62*100</f>
        <v>0</v>
      </c>
      <c r="AN617" s="71">
        <f>X!AH62*100</f>
        <v>0</v>
      </c>
      <c r="AO617" s="71">
        <f>X!AI62*100</f>
        <v>0</v>
      </c>
      <c r="AP617" s="71">
        <f>X!AJ62*100</f>
        <v>0</v>
      </c>
      <c r="AQ617" s="71">
        <f>X!AK62*100</f>
        <v>0</v>
      </c>
    </row>
    <row r="618" spans="1:43" x14ac:dyDescent="0.2">
      <c r="A618" s="67" t="s">
        <v>94</v>
      </c>
      <c r="B618" s="67" t="s">
        <v>95</v>
      </c>
      <c r="C618" s="67" t="s">
        <v>104</v>
      </c>
      <c r="D618" s="67" t="s">
        <v>79</v>
      </c>
      <c r="E618" s="67" t="s">
        <v>11</v>
      </c>
      <c r="F618" s="67" t="s">
        <v>98</v>
      </c>
      <c r="G618" s="68" t="str">
        <f>X!B63</f>
        <v>%</v>
      </c>
      <c r="H618" s="67" t="s">
        <v>97</v>
      </c>
      <c r="I618" s="69">
        <v>10</v>
      </c>
      <c r="J618" s="71">
        <f>X!D63*100</f>
        <v>0</v>
      </c>
      <c r="K618" s="71">
        <f>X!E63*100</f>
        <v>0</v>
      </c>
      <c r="L618" s="71">
        <f>X!F63*100</f>
        <v>0</v>
      </c>
      <c r="M618" s="71">
        <f>X!G63*100</f>
        <v>0</v>
      </c>
      <c r="N618" s="71">
        <f>X!H63*100</f>
        <v>0</v>
      </c>
      <c r="O618" s="71">
        <f>X!I63*100</f>
        <v>0</v>
      </c>
      <c r="P618" s="71">
        <f>X!J63*100</f>
        <v>0</v>
      </c>
      <c r="Q618" s="71">
        <f>X!K63*100</f>
        <v>0</v>
      </c>
      <c r="R618" s="71">
        <f>X!L63*100</f>
        <v>0</v>
      </c>
      <c r="S618" s="71">
        <f>X!M63*100</f>
        <v>0</v>
      </c>
      <c r="T618" s="71">
        <f>X!N63*100</f>
        <v>0</v>
      </c>
      <c r="U618" s="71">
        <f>X!O63*100</f>
        <v>0</v>
      </c>
      <c r="V618" s="71">
        <f>X!P63*100</f>
        <v>0</v>
      </c>
      <c r="W618" s="71">
        <f>X!Q63*100</f>
        <v>0</v>
      </c>
      <c r="X618" s="71">
        <f>X!R63*100</f>
        <v>0</v>
      </c>
      <c r="Y618" s="71">
        <f>X!S63*100</f>
        <v>0</v>
      </c>
      <c r="Z618" s="71">
        <f>X!T63*100</f>
        <v>0</v>
      </c>
      <c r="AA618" s="71">
        <f>X!U63*100</f>
        <v>0</v>
      </c>
      <c r="AB618" s="71">
        <f>X!V63*100</f>
        <v>0</v>
      </c>
      <c r="AC618" s="71">
        <f>X!W63*100</f>
        <v>0</v>
      </c>
      <c r="AD618" s="71">
        <f>X!X63*100</f>
        <v>0</v>
      </c>
      <c r="AE618" s="71">
        <f>X!Y63*100</f>
        <v>0</v>
      </c>
      <c r="AF618" s="71">
        <f>X!Z63*100</f>
        <v>0</v>
      </c>
      <c r="AG618" s="71">
        <f>X!AA63*100</f>
        <v>0</v>
      </c>
      <c r="AH618" s="71">
        <f>X!AB63*100</f>
        <v>0</v>
      </c>
      <c r="AI618" s="71">
        <f>X!AC63*100</f>
        <v>0</v>
      </c>
      <c r="AJ618" s="71">
        <f>X!AD63*100</f>
        <v>0</v>
      </c>
      <c r="AK618" s="71">
        <f>X!AE63*100</f>
        <v>0</v>
      </c>
      <c r="AL618" s="71">
        <f>X!AF63*100</f>
        <v>0</v>
      </c>
      <c r="AM618" s="71">
        <f>X!AG63*100</f>
        <v>0</v>
      </c>
      <c r="AN618" s="71">
        <f>X!AH63*100</f>
        <v>0</v>
      </c>
      <c r="AO618" s="71">
        <f>X!AI63*100</f>
        <v>0</v>
      </c>
      <c r="AP618" s="71">
        <f>X!AJ63*100</f>
        <v>0</v>
      </c>
      <c r="AQ618" s="71">
        <f>X!AK63*100</f>
        <v>0</v>
      </c>
    </row>
    <row r="619" spans="1:43" x14ac:dyDescent="0.2">
      <c r="A619" s="67" t="s">
        <v>94</v>
      </c>
      <c r="B619" s="67" t="s">
        <v>95</v>
      </c>
      <c r="C619" s="67" t="s">
        <v>104</v>
      </c>
      <c r="D619" s="67" t="s">
        <v>79</v>
      </c>
      <c r="E619" s="67" t="s">
        <v>106</v>
      </c>
      <c r="F619" s="67" t="s">
        <v>98</v>
      </c>
      <c r="G619" s="68" t="str">
        <f>X!B64</f>
        <v>%</v>
      </c>
      <c r="H619" s="67" t="s">
        <v>97</v>
      </c>
      <c r="I619" s="69">
        <v>10</v>
      </c>
      <c r="J619" s="71">
        <f>X!D64*100</f>
        <v>0</v>
      </c>
      <c r="K619" s="71">
        <f>X!E64*100</f>
        <v>0</v>
      </c>
      <c r="L619" s="71">
        <f>X!F64*100</f>
        <v>0</v>
      </c>
      <c r="M619" s="71">
        <f>X!G64*100</f>
        <v>0</v>
      </c>
      <c r="N619" s="71">
        <f>X!H64*100</f>
        <v>0</v>
      </c>
      <c r="O619" s="71">
        <f>X!I64*100</f>
        <v>0</v>
      </c>
      <c r="P619" s="71">
        <f>X!J64*100</f>
        <v>0</v>
      </c>
      <c r="Q619" s="71">
        <f>X!K64*100</f>
        <v>0</v>
      </c>
      <c r="R619" s="71">
        <f>X!L64*100</f>
        <v>0</v>
      </c>
      <c r="S619" s="71">
        <f>X!M64*100</f>
        <v>0</v>
      </c>
      <c r="T619" s="71">
        <f>X!N64*100</f>
        <v>0</v>
      </c>
      <c r="U619" s="71">
        <f>X!O64*100</f>
        <v>0</v>
      </c>
      <c r="V619" s="71">
        <f>X!P64*100</f>
        <v>0</v>
      </c>
      <c r="W619" s="71">
        <f>X!Q64*100</f>
        <v>0</v>
      </c>
      <c r="X619" s="71">
        <f>X!R64*100</f>
        <v>0</v>
      </c>
      <c r="Y619" s="71">
        <f>X!S64*100</f>
        <v>0</v>
      </c>
      <c r="Z619" s="71">
        <f>X!T64*100</f>
        <v>0</v>
      </c>
      <c r="AA619" s="71">
        <f>X!U64*100</f>
        <v>0</v>
      </c>
      <c r="AB619" s="71">
        <f>X!V64*100</f>
        <v>0</v>
      </c>
      <c r="AC619" s="71">
        <f>X!W64*100</f>
        <v>0</v>
      </c>
      <c r="AD619" s="71">
        <f>X!X64*100</f>
        <v>0</v>
      </c>
      <c r="AE619" s="71">
        <f>X!Y64*100</f>
        <v>0</v>
      </c>
      <c r="AF619" s="71">
        <f>X!Z64*100</f>
        <v>0</v>
      </c>
      <c r="AG619" s="71">
        <f>X!AA64*100</f>
        <v>0</v>
      </c>
      <c r="AH619" s="71">
        <f>X!AB64*100</f>
        <v>0</v>
      </c>
      <c r="AI619" s="71">
        <f>X!AC64*100</f>
        <v>0</v>
      </c>
      <c r="AJ619" s="71">
        <f>X!AD64*100</f>
        <v>0</v>
      </c>
      <c r="AK619" s="71">
        <f>X!AE64*100</f>
        <v>0</v>
      </c>
      <c r="AL619" s="71">
        <f>X!AF64*100</f>
        <v>0</v>
      </c>
      <c r="AM619" s="71">
        <f>X!AG64*100</f>
        <v>0</v>
      </c>
      <c r="AN619" s="71">
        <f>X!AH64*100</f>
        <v>0</v>
      </c>
      <c r="AO619" s="71">
        <f>X!AI64*100</f>
        <v>0</v>
      </c>
      <c r="AP619" s="71">
        <f>X!AJ64*100</f>
        <v>0</v>
      </c>
      <c r="AQ619" s="71">
        <f>X!AK64*100</f>
        <v>0</v>
      </c>
    </row>
    <row r="620" spans="1:43" x14ac:dyDescent="0.2">
      <c r="A620" s="67" t="s">
        <v>94</v>
      </c>
      <c r="B620" s="67" t="s">
        <v>95</v>
      </c>
      <c r="C620" s="67" t="s">
        <v>104</v>
      </c>
      <c r="D620" s="67" t="s">
        <v>79</v>
      </c>
      <c r="E620" s="67" t="s">
        <v>12</v>
      </c>
      <c r="F620" s="67" t="s">
        <v>98</v>
      </c>
      <c r="G620" s="68" t="str">
        <f>X!B65</f>
        <v>%</v>
      </c>
      <c r="H620" s="67" t="s">
        <v>97</v>
      </c>
      <c r="I620" s="69">
        <v>10</v>
      </c>
      <c r="J620" s="71">
        <f>X!D65*100</f>
        <v>0</v>
      </c>
      <c r="K620" s="71">
        <f>X!E65*100</f>
        <v>0</v>
      </c>
      <c r="L620" s="71">
        <f>X!F65*100</f>
        <v>0</v>
      </c>
      <c r="M620" s="71">
        <f>X!G65*100</f>
        <v>0</v>
      </c>
      <c r="N620" s="71">
        <f>X!H65*100</f>
        <v>0</v>
      </c>
      <c r="O620" s="71">
        <f>X!I65*100</f>
        <v>0.95229344588170561</v>
      </c>
      <c r="P620" s="71">
        <f>X!J65*100</f>
        <v>1.9045868917634112</v>
      </c>
      <c r="Q620" s="71">
        <f>X!K65*100</f>
        <v>2.8568803376451166</v>
      </c>
      <c r="R620" s="71">
        <f>X!L65*100</f>
        <v>3.8091737835268225</v>
      </c>
      <c r="S620" s="71">
        <f>X!M65*100</f>
        <v>4.7614672294085283</v>
      </c>
      <c r="T620" s="71">
        <f>X!N65*100</f>
        <v>5.7137606752902341</v>
      </c>
      <c r="U620" s="71">
        <f>X!O65*100</f>
        <v>6.66605412117194</v>
      </c>
      <c r="V620" s="71">
        <f>X!P65*100</f>
        <v>7.6183475670536449</v>
      </c>
      <c r="W620" s="71">
        <f>X!Q65*100</f>
        <v>8.570641012935349</v>
      </c>
      <c r="X620" s="71">
        <f>X!R65*100</f>
        <v>9.5229344588170548</v>
      </c>
      <c r="Y620" s="71">
        <f>X!S65*100</f>
        <v>10.475227904698761</v>
      </c>
      <c r="Z620" s="71">
        <f>X!T65*100</f>
        <v>11.427521350580465</v>
      </c>
      <c r="AA620" s="71">
        <f>X!U65*100</f>
        <v>12.379814796462171</v>
      </c>
      <c r="AB620" s="71">
        <f>X!V65*100</f>
        <v>13.332108242343876</v>
      </c>
      <c r="AC620" s="71">
        <f>X!W65*100</f>
        <v>14.284401688225582</v>
      </c>
      <c r="AD620" s="71">
        <f>X!X65*100</f>
        <v>15.236695134107286</v>
      </c>
      <c r="AE620" s="71">
        <f>X!Y65*100</f>
        <v>16.18898857998899</v>
      </c>
      <c r="AF620" s="71">
        <f>X!Z65*100</f>
        <v>17.141282025870698</v>
      </c>
      <c r="AG620" s="71">
        <f>X!AA65*100</f>
        <v>18.093575471752402</v>
      </c>
      <c r="AH620" s="71">
        <f>X!AB65*100</f>
        <v>19.045868917634106</v>
      </c>
      <c r="AI620" s="71">
        <f>X!AC65*100</f>
        <v>19.99816236351581</v>
      </c>
      <c r="AJ620" s="71">
        <f>X!AD65*100</f>
        <v>20.950455809397518</v>
      </c>
      <c r="AK620" s="71">
        <f>X!AE65*100</f>
        <v>21.902749255279222</v>
      </c>
      <c r="AL620" s="71">
        <f>X!AF65*100</f>
        <v>22.855042701160926</v>
      </c>
      <c r="AM620" s="71">
        <f>X!AG65*100</f>
        <v>23.807336147042633</v>
      </c>
      <c r="AN620" s="71">
        <f>X!AH65*100</f>
        <v>24.759629592924338</v>
      </c>
      <c r="AO620" s="71">
        <f>X!AI65*100</f>
        <v>25.711923038806045</v>
      </c>
      <c r="AP620" s="71">
        <f>X!AJ65*100</f>
        <v>26.664216484687753</v>
      </c>
      <c r="AQ620" s="71">
        <f>X!AK65*100</f>
        <v>27.61650993056946</v>
      </c>
    </row>
    <row r="621" spans="1:43" x14ac:dyDescent="0.2">
      <c r="A621" s="67" t="s">
        <v>94</v>
      </c>
      <c r="B621" s="67" t="s">
        <v>95</v>
      </c>
      <c r="C621" s="67" t="s">
        <v>104</v>
      </c>
      <c r="D621" s="67" t="s">
        <v>79</v>
      </c>
      <c r="E621" s="67" t="s">
        <v>54</v>
      </c>
      <c r="F621" s="67" t="s">
        <v>98</v>
      </c>
      <c r="G621" s="68" t="str">
        <f>X!B66</f>
        <v>%</v>
      </c>
      <c r="H621" s="67" t="s">
        <v>97</v>
      </c>
      <c r="I621" s="69">
        <v>10</v>
      </c>
      <c r="J621" s="71">
        <f>X!D66*100</f>
        <v>100</v>
      </c>
      <c r="K621" s="71">
        <f>X!E66*100</f>
        <v>100</v>
      </c>
      <c r="L621" s="71">
        <f>X!F66*100</f>
        <v>100</v>
      </c>
      <c r="M621" s="71">
        <f>X!G66*100</f>
        <v>100</v>
      </c>
      <c r="N621" s="71">
        <f>X!H66*100</f>
        <v>100</v>
      </c>
      <c r="O621" s="71">
        <f>X!I66*100</f>
        <v>99.047706554118292</v>
      </c>
      <c r="P621" s="71">
        <f>X!J66*100</f>
        <v>98.095403108236596</v>
      </c>
      <c r="Q621" s="71">
        <f>X!K66*100</f>
        <v>97.143053420570965</v>
      </c>
      <c r="R621" s="71">
        <f>X!L66*100</f>
        <v>96.190387420467545</v>
      </c>
      <c r="S621" s="71">
        <f>X!M66*100</f>
        <v>95.235626177668976</v>
      </c>
      <c r="T621" s="71">
        <f>X!N66*100</f>
        <v>94.266988670796096</v>
      </c>
      <c r="U621" s="71">
        <f>X!O66*100</f>
        <v>93.206563956802583</v>
      </c>
      <c r="V621" s="71">
        <f>X!P66*100</f>
        <v>91.543843534617281</v>
      </c>
      <c r="W621" s="71">
        <f>X!Q66*100</f>
        <v>84.129358987064634</v>
      </c>
      <c r="X621" s="71">
        <f>X!R66*100</f>
        <v>82.757093623505128</v>
      </c>
      <c r="Y621" s="71">
        <f>X!S66*100</f>
        <v>81.359976996192401</v>
      </c>
      <c r="Z621" s="71">
        <f>X!T66*100</f>
        <v>79.936539087739845</v>
      </c>
      <c r="AA621" s="71">
        <f>X!U66*100</f>
        <v>78.485230767036995</v>
      </c>
      <c r="AB621" s="71">
        <f>X!V66*100</f>
        <v>77.004421319383169</v>
      </c>
      <c r="AC621" s="71">
        <f>X!W66*100</f>
        <v>75.492396251837292</v>
      </c>
      <c r="AD621" s="71">
        <f>X!X66*100</f>
        <v>73.947355454437655</v>
      </c>
      <c r="AE621" s="71">
        <f>X!Y66*100</f>
        <v>72.367411810148226</v>
      </c>
      <c r="AF621" s="71">
        <f>X!Z66*100</f>
        <v>70.750590359614577</v>
      </c>
      <c r="AG621" s="71">
        <f>X!AA66*100</f>
        <v>69.094828140966371</v>
      </c>
      <c r="AH621" s="71">
        <f>X!AB66*100</f>
        <v>67.397974839816285</v>
      </c>
      <c r="AI621" s="71">
        <f>X!AC66*100</f>
        <v>65.657794400027655</v>
      </c>
      <c r="AJ621" s="71">
        <f>X!AD66*100</f>
        <v>63.871967761399929</v>
      </c>
      <c r="AK621" s="71">
        <f>X!AE66*100</f>
        <v>62.038096905675225</v>
      </c>
      <c r="AL621" s="71">
        <f>X!AF66*100</f>
        <v>60.153710406577453</v>
      </c>
      <c r="AM621" s="71">
        <f>X!AG66*100</f>
        <v>58.216270692173502</v>
      </c>
      <c r="AN621" s="71">
        <f>X!AH66*100</f>
        <v>56.223183237724506</v>
      </c>
      <c r="AO621" s="71">
        <f>X!AI66*100</f>
        <v>54.171807913215119</v>
      </c>
      <c r="AP621" s="71">
        <f>X!AJ66*100</f>
        <v>52.059472710549038</v>
      </c>
      <c r="AQ621" s="71">
        <f>X!AK66*100</f>
        <v>49.883490069430543</v>
      </c>
    </row>
    <row r="622" spans="1:43" x14ac:dyDescent="0.2">
      <c r="A622" s="67" t="s">
        <v>94</v>
      </c>
      <c r="B622" s="67" t="s">
        <v>95</v>
      </c>
      <c r="C622" s="67" t="s">
        <v>104</v>
      </c>
      <c r="D622" s="67" t="s">
        <v>79</v>
      </c>
      <c r="E622" s="67" t="s">
        <v>74</v>
      </c>
      <c r="F622" s="67" t="s">
        <v>98</v>
      </c>
      <c r="G622" s="68" t="str">
        <f>X!B67</f>
        <v>%</v>
      </c>
      <c r="H622" s="67" t="s">
        <v>97</v>
      </c>
      <c r="I622" s="69">
        <v>10</v>
      </c>
      <c r="J622" s="71">
        <f>X!D67*100</f>
        <v>0</v>
      </c>
      <c r="K622" s="71">
        <f>X!E67*100</f>
        <v>0</v>
      </c>
      <c r="L622" s="71">
        <f>X!F67*100</f>
        <v>0</v>
      </c>
      <c r="M622" s="71">
        <f>X!G67*100</f>
        <v>0</v>
      </c>
      <c r="N622" s="71">
        <f>X!H67*100</f>
        <v>0</v>
      </c>
      <c r="O622" s="71">
        <f>X!I67*100</f>
        <v>0</v>
      </c>
      <c r="P622" s="71">
        <f>X!J67*100</f>
        <v>0</v>
      </c>
      <c r="Q622" s="71">
        <f>X!K67*100</f>
        <v>0</v>
      </c>
      <c r="R622" s="71">
        <f>X!L67*100</f>
        <v>0</v>
      </c>
      <c r="S622" s="71">
        <f>X!M67*100</f>
        <v>0</v>
      </c>
      <c r="T622" s="71">
        <f>X!N67*100</f>
        <v>0</v>
      </c>
      <c r="U622" s="71">
        <f>X!O67*100</f>
        <v>0</v>
      </c>
      <c r="V622" s="71">
        <f>X!P67*100</f>
        <v>0</v>
      </c>
      <c r="W622" s="71">
        <f>X!Q67*100</f>
        <v>0</v>
      </c>
      <c r="X622" s="71">
        <f>X!R67*100</f>
        <v>0</v>
      </c>
      <c r="Y622" s="71">
        <f>X!S67*100</f>
        <v>0</v>
      </c>
      <c r="Z622" s="71">
        <f>X!T67*100</f>
        <v>0</v>
      </c>
      <c r="AA622" s="71">
        <f>X!U67*100</f>
        <v>0</v>
      </c>
      <c r="AB622" s="71">
        <f>X!V67*100</f>
        <v>0</v>
      </c>
      <c r="AC622" s="71">
        <f>X!W67*100</f>
        <v>0</v>
      </c>
      <c r="AD622" s="71">
        <f>X!X67*100</f>
        <v>0</v>
      </c>
      <c r="AE622" s="71">
        <f>X!Y67*100</f>
        <v>0</v>
      </c>
      <c r="AF622" s="71">
        <f>X!Z67*100</f>
        <v>0</v>
      </c>
      <c r="AG622" s="71">
        <f>X!AA67*100</f>
        <v>0</v>
      </c>
      <c r="AH622" s="71">
        <f>X!AB67*100</f>
        <v>0</v>
      </c>
      <c r="AI622" s="71">
        <f>X!AC67*100</f>
        <v>0</v>
      </c>
      <c r="AJ622" s="71">
        <f>X!AD67*100</f>
        <v>0</v>
      </c>
      <c r="AK622" s="71">
        <f>X!AE67*100</f>
        <v>0</v>
      </c>
      <c r="AL622" s="71">
        <f>X!AF67*100</f>
        <v>0</v>
      </c>
      <c r="AM622" s="71">
        <f>X!AG67*100</f>
        <v>0</v>
      </c>
      <c r="AN622" s="71">
        <f>X!AH67*100</f>
        <v>0</v>
      </c>
      <c r="AO622" s="71">
        <f>X!AI67*100</f>
        <v>0</v>
      </c>
      <c r="AP622" s="71">
        <f>X!AJ67*100</f>
        <v>0</v>
      </c>
      <c r="AQ622" s="71">
        <f>X!AK67*100</f>
        <v>0</v>
      </c>
    </row>
    <row r="623" spans="1:43" x14ac:dyDescent="0.2">
      <c r="A623" s="67" t="s">
        <v>94</v>
      </c>
      <c r="B623" s="67" t="s">
        <v>95</v>
      </c>
      <c r="C623" s="67" t="s">
        <v>104</v>
      </c>
      <c r="D623" s="67" t="s">
        <v>79</v>
      </c>
      <c r="E623" s="67" t="s">
        <v>13</v>
      </c>
      <c r="F623" s="67" t="s">
        <v>98</v>
      </c>
      <c r="G623" s="68" t="str">
        <f>X!B68</f>
        <v>%</v>
      </c>
      <c r="H623" s="67" t="s">
        <v>97</v>
      </c>
      <c r="I623" s="69">
        <v>10</v>
      </c>
      <c r="J623" s="71">
        <f>X!D68*100</f>
        <v>0</v>
      </c>
      <c r="K623" s="71">
        <f>X!E68*100</f>
        <v>0</v>
      </c>
      <c r="L623" s="71">
        <f>X!F68*100</f>
        <v>0</v>
      </c>
      <c r="M623" s="71">
        <f>X!G68*100</f>
        <v>0</v>
      </c>
      <c r="N623" s="71">
        <f>X!H68*100</f>
        <v>0</v>
      </c>
      <c r="O623" s="71">
        <f>X!I68*100</f>
        <v>0</v>
      </c>
      <c r="P623" s="71">
        <f>X!J68*100</f>
        <v>0</v>
      </c>
      <c r="Q623" s="71">
        <f>X!K68*100</f>
        <v>0</v>
      </c>
      <c r="R623" s="71">
        <f>X!L68*100</f>
        <v>0</v>
      </c>
      <c r="S623" s="71">
        <f>X!M68*100</f>
        <v>0</v>
      </c>
      <c r="T623" s="71">
        <f>X!N68*100</f>
        <v>0</v>
      </c>
      <c r="U623" s="71">
        <f>X!O68*100</f>
        <v>0</v>
      </c>
      <c r="V623" s="71">
        <f>X!P68*100</f>
        <v>0</v>
      </c>
      <c r="W623" s="71">
        <f>X!Q68*100</f>
        <v>0</v>
      </c>
      <c r="X623" s="71">
        <f>X!R68*100</f>
        <v>0</v>
      </c>
      <c r="Y623" s="71">
        <f>X!S68*100</f>
        <v>0</v>
      </c>
      <c r="Z623" s="71">
        <f>X!T68*100</f>
        <v>0</v>
      </c>
      <c r="AA623" s="71">
        <f>X!U68*100</f>
        <v>0</v>
      </c>
      <c r="AB623" s="71">
        <f>X!V68*100</f>
        <v>0</v>
      </c>
      <c r="AC623" s="71">
        <f>X!W68*100</f>
        <v>0</v>
      </c>
      <c r="AD623" s="71">
        <f>X!X68*100</f>
        <v>0</v>
      </c>
      <c r="AE623" s="71">
        <f>X!Y68*100</f>
        <v>0</v>
      </c>
      <c r="AF623" s="71">
        <f>X!Z68*100</f>
        <v>0</v>
      </c>
      <c r="AG623" s="71">
        <f>X!AA68*100</f>
        <v>0</v>
      </c>
      <c r="AH623" s="71">
        <f>X!AB68*100</f>
        <v>0</v>
      </c>
      <c r="AI623" s="71">
        <f>X!AC68*100</f>
        <v>0</v>
      </c>
      <c r="AJ623" s="71">
        <f>X!AD68*100</f>
        <v>0</v>
      </c>
      <c r="AK623" s="71">
        <f>X!AE68*100</f>
        <v>0</v>
      </c>
      <c r="AL623" s="71">
        <f>X!AF68*100</f>
        <v>0</v>
      </c>
      <c r="AM623" s="71">
        <f>X!AG68*100</f>
        <v>0</v>
      </c>
      <c r="AN623" s="71">
        <f>X!AH68*100</f>
        <v>0</v>
      </c>
      <c r="AO623" s="71">
        <f>X!AI68*100</f>
        <v>0</v>
      </c>
      <c r="AP623" s="71">
        <f>X!AJ68*100</f>
        <v>0</v>
      </c>
      <c r="AQ623" s="71">
        <f>X!AK68*100</f>
        <v>0</v>
      </c>
    </row>
    <row r="624" spans="1:43" x14ac:dyDescent="0.2">
      <c r="A624" s="67" t="s">
        <v>94</v>
      </c>
      <c r="B624" s="67" t="s">
        <v>95</v>
      </c>
      <c r="C624" s="67" t="s">
        <v>104</v>
      </c>
      <c r="D624" s="67" t="s">
        <v>79</v>
      </c>
      <c r="E624" s="67" t="s">
        <v>55</v>
      </c>
      <c r="F624" s="67" t="s">
        <v>98</v>
      </c>
      <c r="G624" s="68" t="str">
        <f>X!B69</f>
        <v>%</v>
      </c>
      <c r="H624" s="67" t="s">
        <v>97</v>
      </c>
      <c r="I624" s="69">
        <v>10</v>
      </c>
      <c r="J624" s="71">
        <f>X!D69*100</f>
        <v>0</v>
      </c>
      <c r="K624" s="71">
        <f>X!E69*100</f>
        <v>0</v>
      </c>
      <c r="L624" s="71">
        <f>X!F69*100</f>
        <v>0</v>
      </c>
      <c r="M624" s="71">
        <f>X!G69*100</f>
        <v>0</v>
      </c>
      <c r="N624" s="71">
        <f>X!H69*100</f>
        <v>0</v>
      </c>
      <c r="O624" s="71">
        <f>X!I69*100</f>
        <v>0</v>
      </c>
      <c r="P624" s="71">
        <f>X!J69*100</f>
        <v>0</v>
      </c>
      <c r="Q624" s="71">
        <f>X!K69*100</f>
        <v>0</v>
      </c>
      <c r="R624" s="71">
        <f>X!L69*100</f>
        <v>0</v>
      </c>
      <c r="S624" s="71">
        <f>X!M69*100</f>
        <v>0</v>
      </c>
      <c r="T624" s="71">
        <f>X!N69*100</f>
        <v>0</v>
      </c>
      <c r="U624" s="71">
        <f>X!O69*100</f>
        <v>0</v>
      </c>
      <c r="V624" s="71">
        <f>X!P69*100</f>
        <v>0</v>
      </c>
      <c r="W624" s="71">
        <f>X!Q69*100</f>
        <v>0</v>
      </c>
      <c r="X624" s="71">
        <f>X!R69*100</f>
        <v>0</v>
      </c>
      <c r="Y624" s="71">
        <f>X!S69*100</f>
        <v>0</v>
      </c>
      <c r="Z624" s="71">
        <f>X!T69*100</f>
        <v>0</v>
      </c>
      <c r="AA624" s="71">
        <f>X!U69*100</f>
        <v>0</v>
      </c>
      <c r="AB624" s="71">
        <f>X!V69*100</f>
        <v>0</v>
      </c>
      <c r="AC624" s="71">
        <f>X!W69*100</f>
        <v>0</v>
      </c>
      <c r="AD624" s="71">
        <f>X!X69*100</f>
        <v>0</v>
      </c>
      <c r="AE624" s="71">
        <f>X!Y69*100</f>
        <v>0</v>
      </c>
      <c r="AF624" s="71">
        <f>X!Z69*100</f>
        <v>0</v>
      </c>
      <c r="AG624" s="71">
        <f>X!AA69*100</f>
        <v>0</v>
      </c>
      <c r="AH624" s="71">
        <f>X!AB69*100</f>
        <v>0</v>
      </c>
      <c r="AI624" s="71">
        <f>X!AC69*100</f>
        <v>0</v>
      </c>
      <c r="AJ624" s="71">
        <f>X!AD69*100</f>
        <v>0</v>
      </c>
      <c r="AK624" s="71">
        <f>X!AE69*100</f>
        <v>0</v>
      </c>
      <c r="AL624" s="71">
        <f>X!AF69*100</f>
        <v>0</v>
      </c>
      <c r="AM624" s="71">
        <f>X!AG69*100</f>
        <v>0</v>
      </c>
      <c r="AN624" s="71">
        <f>X!AH69*100</f>
        <v>0</v>
      </c>
      <c r="AO624" s="71">
        <f>X!AI69*100</f>
        <v>0</v>
      </c>
      <c r="AP624" s="71">
        <f>X!AJ69*100</f>
        <v>0</v>
      </c>
      <c r="AQ624" s="71">
        <f>X!AK69*100</f>
        <v>0</v>
      </c>
    </row>
    <row r="625" spans="1:43" x14ac:dyDescent="0.2">
      <c r="A625" s="67" t="s">
        <v>94</v>
      </c>
      <c r="B625" s="67" t="s">
        <v>95</v>
      </c>
      <c r="C625" s="67" t="s">
        <v>104</v>
      </c>
      <c r="D625" s="67" t="s">
        <v>79</v>
      </c>
      <c r="E625" s="67" t="s">
        <v>56</v>
      </c>
      <c r="F625" s="67" t="s">
        <v>98</v>
      </c>
      <c r="G625" s="68" t="str">
        <f>X!B70</f>
        <v>%</v>
      </c>
      <c r="H625" s="67" t="s">
        <v>97</v>
      </c>
      <c r="I625" s="69">
        <v>10</v>
      </c>
      <c r="J625" s="71">
        <f>X!D70*100</f>
        <v>0</v>
      </c>
      <c r="K625" s="71">
        <f>X!E70*100</f>
        <v>0</v>
      </c>
      <c r="L625" s="71">
        <f>X!F70*100</f>
        <v>0</v>
      </c>
      <c r="M625" s="71">
        <f>X!G70*100</f>
        <v>0</v>
      </c>
      <c r="N625" s="71">
        <f>X!H70*100</f>
        <v>0</v>
      </c>
      <c r="O625" s="71">
        <f>X!I70*100</f>
        <v>0</v>
      </c>
      <c r="P625" s="71">
        <f>X!J70*100</f>
        <v>0</v>
      </c>
      <c r="Q625" s="71">
        <f>X!K70*100</f>
        <v>0</v>
      </c>
      <c r="R625" s="71">
        <f>X!L70*100</f>
        <v>0</v>
      </c>
      <c r="S625" s="71">
        <f>X!M70*100</f>
        <v>0</v>
      </c>
      <c r="T625" s="71">
        <f>X!N70*100</f>
        <v>0</v>
      </c>
      <c r="U625" s="71">
        <f>X!O70*100</f>
        <v>0</v>
      </c>
      <c r="V625" s="71">
        <f>X!P70*100</f>
        <v>0</v>
      </c>
      <c r="W625" s="71">
        <f>X!Q70*100</f>
        <v>0</v>
      </c>
      <c r="X625" s="71">
        <f>X!R70*100</f>
        <v>0</v>
      </c>
      <c r="Y625" s="71">
        <f>X!S70*100</f>
        <v>0</v>
      </c>
      <c r="Z625" s="71">
        <f>X!T70*100</f>
        <v>0</v>
      </c>
      <c r="AA625" s="71">
        <f>X!U70*100</f>
        <v>0</v>
      </c>
      <c r="AB625" s="71">
        <f>X!V70*100</f>
        <v>0</v>
      </c>
      <c r="AC625" s="71">
        <f>X!W70*100</f>
        <v>0</v>
      </c>
      <c r="AD625" s="71">
        <f>X!X70*100</f>
        <v>0</v>
      </c>
      <c r="AE625" s="71">
        <f>X!Y70*100</f>
        <v>0</v>
      </c>
      <c r="AF625" s="71">
        <f>X!Z70*100</f>
        <v>0</v>
      </c>
      <c r="AG625" s="71">
        <f>X!AA70*100</f>
        <v>0</v>
      </c>
      <c r="AH625" s="71">
        <f>X!AB70*100</f>
        <v>0</v>
      </c>
      <c r="AI625" s="71">
        <f>X!AC70*100</f>
        <v>0</v>
      </c>
      <c r="AJ625" s="71">
        <f>X!AD70*100</f>
        <v>0</v>
      </c>
      <c r="AK625" s="71">
        <f>X!AE70*100</f>
        <v>0</v>
      </c>
      <c r="AL625" s="71">
        <f>X!AF70*100</f>
        <v>0</v>
      </c>
      <c r="AM625" s="71">
        <f>X!AG70*100</f>
        <v>0</v>
      </c>
      <c r="AN625" s="71">
        <f>X!AH70*100</f>
        <v>0</v>
      </c>
      <c r="AO625" s="71">
        <f>X!AI70*100</f>
        <v>0</v>
      </c>
      <c r="AP625" s="71">
        <f>X!AJ70*100</f>
        <v>0</v>
      </c>
      <c r="AQ625" s="71">
        <f>X!AK70*100</f>
        <v>0</v>
      </c>
    </row>
    <row r="626" spans="1:43" x14ac:dyDescent="0.2">
      <c r="A626" s="67" t="s">
        <v>94</v>
      </c>
      <c r="B626" s="67" t="s">
        <v>95</v>
      </c>
      <c r="C626" s="67" t="s">
        <v>104</v>
      </c>
      <c r="D626" s="67" t="s">
        <v>79</v>
      </c>
      <c r="E626" s="67" t="s">
        <v>14</v>
      </c>
      <c r="F626" s="67" t="s">
        <v>98</v>
      </c>
      <c r="G626" s="68" t="str">
        <f>X!B71</f>
        <v>%</v>
      </c>
      <c r="H626" s="67" t="s">
        <v>97</v>
      </c>
      <c r="I626" s="69">
        <v>10</v>
      </c>
      <c r="J626" s="71">
        <f>X!D71*100</f>
        <v>0</v>
      </c>
      <c r="K626" s="71">
        <f>X!E71*100</f>
        <v>0</v>
      </c>
      <c r="L626" s="71">
        <f>X!F71*100</f>
        <v>0</v>
      </c>
      <c r="M626" s="71">
        <f>X!G71*100</f>
        <v>0</v>
      </c>
      <c r="N626" s="71">
        <f>X!H71*100</f>
        <v>0</v>
      </c>
      <c r="O626" s="71">
        <f>X!I71*100</f>
        <v>0</v>
      </c>
      <c r="P626" s="71">
        <f>X!J71*100</f>
        <v>9.9999999999999907E-6</v>
      </c>
      <c r="Q626" s="71">
        <f>X!K71*100</f>
        <v>6.6241783912806011E-5</v>
      </c>
      <c r="R626" s="71">
        <f>X!L71*100</f>
        <v>4.3879600562251735E-4</v>
      </c>
      <c r="S626" s="71">
        <f>X!M71*100</f>
        <v>2.9065929224896883E-3</v>
      </c>
      <c r="T626" s="71">
        <f>X!N71*100</f>
        <v>1.925065391366327E-2</v>
      </c>
      <c r="U626" s="71">
        <f>X!O71*100</f>
        <v>0.1273819220254718</v>
      </c>
      <c r="V626" s="71">
        <f>X!P71*100</f>
        <v>0.83779889832906673</v>
      </c>
      <c r="W626" s="71">
        <f>X!Q71*100</f>
        <v>5.2999999999999963</v>
      </c>
      <c r="X626" s="71">
        <f>X!R71*100</f>
        <v>5.5542399509892402</v>
      </c>
      <c r="Y626" s="71">
        <f>X!S71*100</f>
        <v>5.8199262290142393</v>
      </c>
      <c r="Z626" s="71">
        <f>X!T71*100</f>
        <v>6.0975010639593004</v>
      </c>
      <c r="AA626" s="71">
        <f>X!U71*100</f>
        <v>6.3874166578128149</v>
      </c>
      <c r="AB626" s="71">
        <f>X!V71*100</f>
        <v>6.6901346747900226</v>
      </c>
      <c r="AC626" s="71">
        <f>X!W71*100</f>
        <v>7.0061256381072914</v>
      </c>
      <c r="AD626" s="71">
        <f>X!X71*100</f>
        <v>7.3358682264357027</v>
      </c>
      <c r="AE626" s="71">
        <f>X!Y71*100</f>
        <v>7.6798484629974588</v>
      </c>
      <c r="AF626" s="71">
        <f>X!Z71*100</f>
        <v>8.0385587902734681</v>
      </c>
      <c r="AG626" s="71">
        <f>X!AA71*100</f>
        <v>8.4124970233759395</v>
      </c>
      <c r="AH626" s="71">
        <f>X!AB71*100</f>
        <v>8.8021651753181036</v>
      </c>
      <c r="AI626" s="71">
        <f>X!AC71*100</f>
        <v>9.2080681476971744</v>
      </c>
      <c r="AJ626" s="71">
        <f>X!AD71*100</f>
        <v>9.6307122807095489</v>
      </c>
      <c r="AK626" s="71">
        <f>X!AE71*100</f>
        <v>10.070603756952732</v>
      </c>
      <c r="AL626" s="71">
        <f>X!AF71*100</f>
        <v>10.528246854149909</v>
      </c>
      <c r="AM626" s="71">
        <f>X!AG71*100</f>
        <v>11.004142042773479</v>
      </c>
      <c r="AN626" s="71">
        <f>X!AH71*100</f>
        <v>11.498783925556323</v>
      </c>
      <c r="AO626" s="71">
        <f>X!AI71*100</f>
        <v>12.012659017074631</v>
      </c>
      <c r="AP626" s="71">
        <f>X!AJ71*100</f>
        <v>12.54624336297416</v>
      </c>
      <c r="AQ626" s="71">
        <f>X!AK71*100</f>
        <v>13.099999999999998</v>
      </c>
    </row>
    <row r="627" spans="1:43" x14ac:dyDescent="0.2">
      <c r="A627" s="67" t="s">
        <v>94</v>
      </c>
      <c r="B627" s="67" t="s">
        <v>95</v>
      </c>
      <c r="C627" s="67" t="s">
        <v>104</v>
      </c>
      <c r="D627" s="67" t="s">
        <v>79</v>
      </c>
      <c r="E627" s="67" t="s">
        <v>75</v>
      </c>
      <c r="F627" s="67" t="s">
        <v>98</v>
      </c>
      <c r="G627" s="68" t="str">
        <f>X!B72</f>
        <v>%</v>
      </c>
      <c r="H627" s="67" t="s">
        <v>97</v>
      </c>
      <c r="I627" s="69">
        <v>10</v>
      </c>
      <c r="J627" s="71">
        <f>X!D72*100</f>
        <v>0</v>
      </c>
      <c r="K627" s="71">
        <f>X!E72*100</f>
        <v>0</v>
      </c>
      <c r="L627" s="71">
        <f>X!F72*100</f>
        <v>0</v>
      </c>
      <c r="M627" s="71">
        <f>X!G72*100</f>
        <v>0</v>
      </c>
      <c r="N627" s="71">
        <f>X!H72*100</f>
        <v>0</v>
      </c>
      <c r="O627" s="71">
        <f>X!I72*100</f>
        <v>0</v>
      </c>
      <c r="P627" s="71">
        <f>X!J72*100</f>
        <v>0</v>
      </c>
      <c r="Q627" s="71">
        <f>X!K72*100</f>
        <v>0</v>
      </c>
      <c r="R627" s="71">
        <f>X!L72*100</f>
        <v>0</v>
      </c>
      <c r="S627" s="71">
        <f>X!M72*100</f>
        <v>0</v>
      </c>
      <c r="T627" s="71">
        <f>X!N72*100</f>
        <v>0</v>
      </c>
      <c r="U627" s="71">
        <f>X!O72*100</f>
        <v>0</v>
      </c>
      <c r="V627" s="71">
        <f>X!P72*100</f>
        <v>9.9999999999999907E-6</v>
      </c>
      <c r="W627" s="71">
        <f>X!Q72*100</f>
        <v>2.0000000000000004</v>
      </c>
      <c r="X627" s="71">
        <f>X!R72*100</f>
        <v>2.1657319666885626</v>
      </c>
      <c r="Y627" s="71">
        <f>X!S72*100</f>
        <v>2.3448688700945874</v>
      </c>
      <c r="Z627" s="71">
        <f>X!T72*100</f>
        <v>2.5384384977203913</v>
      </c>
      <c r="AA627" s="71">
        <f>X!U72*100</f>
        <v>2.7475377786880184</v>
      </c>
      <c r="AB627" s="71">
        <f>X!V72*100</f>
        <v>2.9733357634829227</v>
      </c>
      <c r="AC627" s="71">
        <f>X!W72*100</f>
        <v>3.2170764218298404</v>
      </c>
      <c r="AD627" s="71">
        <f>X!X72*100</f>
        <v>3.4800811850193569</v>
      </c>
      <c r="AE627" s="71">
        <f>X!Y72*100</f>
        <v>3.7637511468653218</v>
      </c>
      <c r="AF627" s="71">
        <f>X!Z72*100</f>
        <v>4.0695688242412587</v>
      </c>
      <c r="AG627" s="71">
        <f>X!AA72*100</f>
        <v>4.399099363905294</v>
      </c>
      <c r="AH627" s="71">
        <f>X!AB72*100</f>
        <v>4.7539910672315031</v>
      </c>
      <c r="AI627" s="71">
        <f>X!AC72*100</f>
        <v>5.1359750887593645</v>
      </c>
      <c r="AJ627" s="71">
        <f>X!AD72*100</f>
        <v>5.5468641484930163</v>
      </c>
      <c r="AK627" s="71">
        <f>X!AE72*100</f>
        <v>5.9885500820928312</v>
      </c>
      <c r="AL627" s="71">
        <f>X!AF72*100</f>
        <v>6.4630000381117076</v>
      </c>
      <c r="AM627" s="71">
        <f>X!AG72*100</f>
        <v>6.9722511180103792</v>
      </c>
      <c r="AN627" s="71">
        <f>X!AH72*100</f>
        <v>7.5184032437948387</v>
      </c>
      <c r="AO627" s="71">
        <f>X!AI72*100</f>
        <v>8.1036100309042087</v>
      </c>
      <c r="AP627" s="71">
        <f>X!AJ72*100</f>
        <v>8.7300674417890392</v>
      </c>
      <c r="AQ627" s="71">
        <f>X!AK72*100</f>
        <v>9.3999999999999968</v>
      </c>
    </row>
    <row r="628" spans="1:43" x14ac:dyDescent="0.2">
      <c r="A628" s="67" t="s">
        <v>94</v>
      </c>
      <c r="B628" s="67" t="s">
        <v>95</v>
      </c>
      <c r="C628" s="67" t="s">
        <v>104</v>
      </c>
      <c r="D628" s="67" t="s">
        <v>80</v>
      </c>
      <c r="E628" s="67" t="s">
        <v>12</v>
      </c>
      <c r="F628" s="67" t="s">
        <v>98</v>
      </c>
      <c r="G628" s="68" t="str">
        <f>X!B75</f>
        <v>%</v>
      </c>
      <c r="H628" s="67" t="s">
        <v>97</v>
      </c>
      <c r="I628" s="69">
        <v>10</v>
      </c>
      <c r="J628" s="71">
        <f>X!D75*100</f>
        <v>100</v>
      </c>
      <c r="K628" s="71">
        <f>X!E75*100</f>
        <v>100</v>
      </c>
      <c r="L628" s="71">
        <f>X!F75*100</f>
        <v>100</v>
      </c>
      <c r="M628" s="71">
        <f>X!G75*100</f>
        <v>100</v>
      </c>
      <c r="N628" s="71">
        <f>X!H75*100</f>
        <v>100</v>
      </c>
      <c r="O628" s="71">
        <f>X!I75*100</f>
        <v>100</v>
      </c>
      <c r="P628" s="71">
        <f>X!J75*100</f>
        <v>100</v>
      </c>
      <c r="Q628" s="71">
        <f>X!K75*100</f>
        <v>100</v>
      </c>
      <c r="R628" s="71">
        <f>X!L75*100</f>
        <v>100</v>
      </c>
      <c r="S628" s="71">
        <f>X!M75*100</f>
        <v>100</v>
      </c>
      <c r="T628" s="71">
        <f>X!N75*100</f>
        <v>100</v>
      </c>
      <c r="U628" s="71">
        <f>X!O75*100</f>
        <v>100</v>
      </c>
      <c r="V628" s="71">
        <f>X!P75*100</f>
        <v>100</v>
      </c>
      <c r="W628" s="71">
        <f>X!Q75*100</f>
        <v>100</v>
      </c>
      <c r="X628" s="71">
        <f>X!R75*100</f>
        <v>100</v>
      </c>
      <c r="Y628" s="71">
        <f>X!S75*100</f>
        <v>100</v>
      </c>
      <c r="Z628" s="71">
        <f>X!T75*100</f>
        <v>100</v>
      </c>
      <c r="AA628" s="71">
        <f>X!U75*100</f>
        <v>100</v>
      </c>
      <c r="AB628" s="71">
        <f>X!V75*100</f>
        <v>100</v>
      </c>
      <c r="AC628" s="71">
        <f>X!W75*100</f>
        <v>100</v>
      </c>
      <c r="AD628" s="71">
        <f>X!X75*100</f>
        <v>100</v>
      </c>
      <c r="AE628" s="71">
        <f>X!Y75*100</f>
        <v>100</v>
      </c>
      <c r="AF628" s="71">
        <f>X!Z75*100</f>
        <v>100</v>
      </c>
      <c r="AG628" s="71">
        <f>X!AA75*100</f>
        <v>100</v>
      </c>
      <c r="AH628" s="71">
        <f>X!AB75*100</f>
        <v>100</v>
      </c>
      <c r="AI628" s="71">
        <f>X!AC75*100</f>
        <v>100</v>
      </c>
      <c r="AJ628" s="71">
        <f>X!AD75*100</f>
        <v>100</v>
      </c>
      <c r="AK628" s="71">
        <f>X!AE75*100</f>
        <v>100</v>
      </c>
      <c r="AL628" s="71">
        <f>X!AF75*100</f>
        <v>100</v>
      </c>
      <c r="AM628" s="71">
        <f>X!AG75*100</f>
        <v>100</v>
      </c>
      <c r="AN628" s="71">
        <f>X!AH75*100</f>
        <v>100</v>
      </c>
      <c r="AO628" s="71">
        <f>X!AI75*100</f>
        <v>100</v>
      </c>
      <c r="AP628" s="71">
        <f>X!AJ75*100</f>
        <v>100</v>
      </c>
      <c r="AQ628" s="71">
        <f>X!AK75*100</f>
        <v>100</v>
      </c>
    </row>
    <row r="629" spans="1:43" x14ac:dyDescent="0.2">
      <c r="A629" s="67" t="s">
        <v>94</v>
      </c>
      <c r="B629" s="67" t="s">
        <v>95</v>
      </c>
      <c r="C629" s="67" t="s">
        <v>104</v>
      </c>
      <c r="D629" s="67" t="s">
        <v>16</v>
      </c>
      <c r="E629" s="67"/>
      <c r="F629" s="67" t="s">
        <v>99</v>
      </c>
      <c r="G629" s="68" t="str">
        <f>X!B79</f>
        <v>Mcal/Ton</v>
      </c>
      <c r="H629" s="67" t="s">
        <v>100</v>
      </c>
      <c r="I629" s="69">
        <v>10</v>
      </c>
      <c r="J629" s="71">
        <f>X!D79</f>
        <v>6.2927922834852298E-4</v>
      </c>
      <c r="K629" s="71">
        <f>X!E79</f>
        <v>6.2927922834852298E-4</v>
      </c>
      <c r="L629" s="71">
        <f>X!F79</f>
        <v>6.2927922834852298E-4</v>
      </c>
      <c r="M629" s="71">
        <f>X!G79</f>
        <v>6.2927922834852298E-4</v>
      </c>
      <c r="N629" s="71">
        <f>X!H79</f>
        <v>6.2927922834852298E-4</v>
      </c>
      <c r="O629" s="71">
        <f>X!I79</f>
        <v>6.2927922834852298E-4</v>
      </c>
      <c r="P629" s="71">
        <f>X!J79</f>
        <v>6.2927922834852298E-4</v>
      </c>
      <c r="Q629" s="71">
        <f>X!K79</f>
        <v>6.2927922834852298E-4</v>
      </c>
      <c r="R629" s="71">
        <f>X!L79</f>
        <v>6.2927922834852298E-4</v>
      </c>
      <c r="S629" s="71">
        <f>X!M79</f>
        <v>6.2927922834852298E-4</v>
      </c>
      <c r="T629" s="71">
        <f>X!N79</f>
        <v>6.2927922834852298E-4</v>
      </c>
      <c r="U629" s="71">
        <f>X!O79</f>
        <v>6.2927922834852298E-4</v>
      </c>
      <c r="V629" s="71">
        <f>X!P79</f>
        <v>6.2927922834852298E-4</v>
      </c>
      <c r="W629" s="71">
        <f>X!Q79</f>
        <v>6.2927922834852298E-4</v>
      </c>
      <c r="X629" s="71">
        <f>X!R79</f>
        <v>6.2927922834852298E-4</v>
      </c>
      <c r="Y629" s="71">
        <f>X!S79</f>
        <v>6.2927922834852298E-4</v>
      </c>
      <c r="Z629" s="71">
        <f>X!T79</f>
        <v>6.2927922834852298E-4</v>
      </c>
      <c r="AA629" s="71">
        <f>X!U79</f>
        <v>6.2927922834852298E-4</v>
      </c>
      <c r="AB629" s="71">
        <f>X!V79</f>
        <v>6.2927922834852298E-4</v>
      </c>
      <c r="AC629" s="71">
        <f>X!W79</f>
        <v>6.2927922834852298E-4</v>
      </c>
      <c r="AD629" s="71">
        <f>X!X79</f>
        <v>6.2927922834852298E-4</v>
      </c>
      <c r="AE629" s="71">
        <f>X!Y79</f>
        <v>6.2927922834852298E-4</v>
      </c>
      <c r="AF629" s="71">
        <f>X!Z79</f>
        <v>6.2927922834852298E-4</v>
      </c>
      <c r="AG629" s="71">
        <f>X!AA79</f>
        <v>6.2927922834852298E-4</v>
      </c>
      <c r="AH629" s="71">
        <f>X!AB79</f>
        <v>6.2927922834852298E-4</v>
      </c>
      <c r="AI629" s="71">
        <f>X!AC79</f>
        <v>6.2927922834852298E-4</v>
      </c>
      <c r="AJ629" s="71">
        <f>X!AD79</f>
        <v>6.2927922834852298E-4</v>
      </c>
      <c r="AK629" s="71">
        <f>X!AE79</f>
        <v>6.2927922834852298E-4</v>
      </c>
      <c r="AL629" s="71">
        <f>X!AF79</f>
        <v>6.2927922834852298E-4</v>
      </c>
      <c r="AM629" s="71">
        <f>X!AG79</f>
        <v>6.2927922834852298E-4</v>
      </c>
      <c r="AN629" s="71">
        <f>X!AH79</f>
        <v>6.2927922834852298E-4</v>
      </c>
      <c r="AO629" s="71">
        <f>X!AI79</f>
        <v>6.2927922834852298E-4</v>
      </c>
      <c r="AP629" s="71">
        <f>X!AJ79</f>
        <v>6.2927922834852298E-4</v>
      </c>
      <c r="AQ629" s="71">
        <f>X!AK79</f>
        <v>6.2927922834852298E-4</v>
      </c>
    </row>
    <row r="630" spans="1:43" x14ac:dyDescent="0.2">
      <c r="A630" s="67" t="s">
        <v>94</v>
      </c>
      <c r="B630" s="67" t="s">
        <v>95</v>
      </c>
      <c r="C630" s="67" t="s">
        <v>104</v>
      </c>
      <c r="D630" s="67" t="s">
        <v>79</v>
      </c>
      <c r="E630" s="67"/>
      <c r="F630" s="67" t="s">
        <v>99</v>
      </c>
      <c r="G630" s="68" t="str">
        <f>X!B80</f>
        <v>Mcal/Ton</v>
      </c>
      <c r="H630" s="67" t="s">
        <v>100</v>
      </c>
      <c r="I630" s="69">
        <v>10</v>
      </c>
      <c r="J630" s="71">
        <f>X!D80</f>
        <v>5.0000000000000001E-4</v>
      </c>
      <c r="K630" s="71">
        <f>X!E80</f>
        <v>5.0000000000000001E-4</v>
      </c>
      <c r="L630" s="71">
        <f>X!F80</f>
        <v>5.0000000000000001E-4</v>
      </c>
      <c r="M630" s="71">
        <f>X!G80</f>
        <v>5.0000000000000001E-4</v>
      </c>
      <c r="N630" s="71">
        <f>X!H80</f>
        <v>5.0000000000000001E-4</v>
      </c>
      <c r="O630" s="71">
        <f>X!I80</f>
        <v>5.0000000000000001E-4</v>
      </c>
      <c r="P630" s="71">
        <f>X!J80</f>
        <v>5.0000000000000001E-4</v>
      </c>
      <c r="Q630" s="71">
        <f>X!K80</f>
        <v>5.0000000000000001E-4</v>
      </c>
      <c r="R630" s="71">
        <f>X!L80</f>
        <v>5.0000000000000001E-4</v>
      </c>
      <c r="S630" s="71">
        <f>X!M80</f>
        <v>5.0000000000000001E-4</v>
      </c>
      <c r="T630" s="71">
        <f>X!N80</f>
        <v>5.0000000000000001E-4</v>
      </c>
      <c r="U630" s="71">
        <f>X!O80</f>
        <v>5.0000000000000001E-4</v>
      </c>
      <c r="V630" s="71">
        <f>X!P80</f>
        <v>5.0000000000000001E-4</v>
      </c>
      <c r="W630" s="71">
        <f>X!Q80</f>
        <v>5.0000000000000001E-4</v>
      </c>
      <c r="X630" s="71">
        <f>X!R80</f>
        <v>5.0000000000000001E-4</v>
      </c>
      <c r="Y630" s="71">
        <f>X!S80</f>
        <v>5.0000000000000001E-4</v>
      </c>
      <c r="Z630" s="71">
        <f>X!T80</f>
        <v>5.0000000000000001E-4</v>
      </c>
      <c r="AA630" s="71">
        <f>X!U80</f>
        <v>5.0000000000000001E-4</v>
      </c>
      <c r="AB630" s="71">
        <f>X!V80</f>
        <v>5.0000000000000001E-4</v>
      </c>
      <c r="AC630" s="71">
        <f>X!W80</f>
        <v>5.0000000000000001E-4</v>
      </c>
      <c r="AD630" s="71">
        <f>X!X80</f>
        <v>5.0000000000000001E-4</v>
      </c>
      <c r="AE630" s="71">
        <f>X!Y80</f>
        <v>5.0000000000000001E-4</v>
      </c>
      <c r="AF630" s="71">
        <f>X!Z80</f>
        <v>5.0000000000000001E-4</v>
      </c>
      <c r="AG630" s="71">
        <f>X!AA80</f>
        <v>5.0000000000000001E-4</v>
      </c>
      <c r="AH630" s="71">
        <f>X!AB80</f>
        <v>5.0000000000000001E-4</v>
      </c>
      <c r="AI630" s="71">
        <f>X!AC80</f>
        <v>5.0000000000000001E-4</v>
      </c>
      <c r="AJ630" s="71">
        <f>X!AD80</f>
        <v>5.0000000000000001E-4</v>
      </c>
      <c r="AK630" s="71">
        <f>X!AE80</f>
        <v>5.0000000000000001E-4</v>
      </c>
      <c r="AL630" s="71">
        <f>X!AF80</f>
        <v>5.0000000000000001E-4</v>
      </c>
      <c r="AM630" s="71">
        <f>X!AG80</f>
        <v>5.0000000000000001E-4</v>
      </c>
      <c r="AN630" s="71">
        <f>X!AH80</f>
        <v>5.0000000000000001E-4</v>
      </c>
      <c r="AO630" s="71">
        <f>X!AI80</f>
        <v>5.0000000000000001E-4</v>
      </c>
      <c r="AP630" s="71">
        <f>X!AJ80</f>
        <v>5.0000000000000001E-4</v>
      </c>
      <c r="AQ630" s="71">
        <f>X!AK80</f>
        <v>5.0000000000000001E-4</v>
      </c>
    </row>
    <row r="631" spans="1:43" x14ac:dyDescent="0.2">
      <c r="A631" s="67" t="s">
        <v>94</v>
      </c>
      <c r="B631" s="67" t="s">
        <v>95</v>
      </c>
      <c r="C631" s="67" t="s">
        <v>104</v>
      </c>
      <c r="D631" s="67" t="s">
        <v>80</v>
      </c>
      <c r="E631" s="67"/>
      <c r="F631" s="67" t="s">
        <v>99</v>
      </c>
      <c r="G631" s="68" t="str">
        <f>X!B81</f>
        <v>Mcal/Ton</v>
      </c>
      <c r="H631" s="67" t="s">
        <v>100</v>
      </c>
      <c r="I631" s="69">
        <v>10</v>
      </c>
      <c r="J631" s="71">
        <f>X!D81</f>
        <v>1E-3</v>
      </c>
      <c r="K631" s="71">
        <f>X!E81</f>
        <v>1E-3</v>
      </c>
      <c r="L631" s="71">
        <f>X!F81</f>
        <v>1E-3</v>
      </c>
      <c r="M631" s="71">
        <f>X!G81</f>
        <v>1E-3</v>
      </c>
      <c r="N631" s="71">
        <f>X!H81</f>
        <v>1E-3</v>
      </c>
      <c r="O631" s="71">
        <f>X!I81</f>
        <v>1E-3</v>
      </c>
      <c r="P631" s="71">
        <f>X!J81</f>
        <v>1E-3</v>
      </c>
      <c r="Q631" s="71">
        <f>X!K81</f>
        <v>1E-3</v>
      </c>
      <c r="R631" s="71">
        <f>X!L81</f>
        <v>1E-3</v>
      </c>
      <c r="S631" s="71">
        <f>X!M81</f>
        <v>1E-3</v>
      </c>
      <c r="T631" s="71">
        <f>X!N81</f>
        <v>1E-3</v>
      </c>
      <c r="U631" s="71">
        <f>X!O81</f>
        <v>1E-3</v>
      </c>
      <c r="V631" s="71">
        <f>X!P81</f>
        <v>1E-3</v>
      </c>
      <c r="W631" s="71">
        <f>X!Q81</f>
        <v>1E-3</v>
      </c>
      <c r="X631" s="71">
        <f>X!R81</f>
        <v>1E-3</v>
      </c>
      <c r="Y631" s="71">
        <f>X!S81</f>
        <v>1E-3</v>
      </c>
      <c r="Z631" s="71">
        <f>X!T81</f>
        <v>1E-3</v>
      </c>
      <c r="AA631" s="71">
        <f>X!U81</f>
        <v>1E-3</v>
      </c>
      <c r="AB631" s="71">
        <f>X!V81</f>
        <v>1E-3</v>
      </c>
      <c r="AC631" s="71">
        <f>X!W81</f>
        <v>1E-3</v>
      </c>
      <c r="AD631" s="71">
        <f>X!X81</f>
        <v>1E-3</v>
      </c>
      <c r="AE631" s="71">
        <f>X!Y81</f>
        <v>1E-3</v>
      </c>
      <c r="AF631" s="71">
        <f>X!Z81</f>
        <v>1E-3</v>
      </c>
      <c r="AG631" s="71">
        <f>X!AA81</f>
        <v>1E-3</v>
      </c>
      <c r="AH631" s="71">
        <f>X!AB81</f>
        <v>1E-3</v>
      </c>
      <c r="AI631" s="71">
        <f>X!AC81</f>
        <v>1E-3</v>
      </c>
      <c r="AJ631" s="71">
        <f>X!AD81</f>
        <v>1E-3</v>
      </c>
      <c r="AK631" s="71">
        <f>X!AE81</f>
        <v>1E-3</v>
      </c>
      <c r="AL631" s="71">
        <f>X!AF81</f>
        <v>1E-3</v>
      </c>
      <c r="AM631" s="71">
        <f>X!AG81</f>
        <v>1E-3</v>
      </c>
      <c r="AN631" s="71">
        <f>X!AH81</f>
        <v>1E-3</v>
      </c>
      <c r="AO631" s="71">
        <f>X!AI81</f>
        <v>1E-3</v>
      </c>
      <c r="AP631" s="71">
        <f>X!AJ81</f>
        <v>1E-3</v>
      </c>
      <c r="AQ631" s="71">
        <f>X!AK81</f>
        <v>1E-3</v>
      </c>
    </row>
    <row r="632" spans="1:43" x14ac:dyDescent="0.2">
      <c r="A632" s="67" t="s">
        <v>94</v>
      </c>
      <c r="B632" s="67" t="s">
        <v>95</v>
      </c>
      <c r="C632" s="67" t="s">
        <v>104</v>
      </c>
      <c r="D632" s="67" t="s">
        <v>16</v>
      </c>
      <c r="E632" s="67" t="s">
        <v>7</v>
      </c>
      <c r="F632" s="67" t="s">
        <v>101</v>
      </c>
      <c r="G632" s="68" t="str">
        <f>X!B86</f>
        <v>%</v>
      </c>
      <c r="H632" s="67" t="s">
        <v>100</v>
      </c>
      <c r="I632" s="69">
        <v>10</v>
      </c>
      <c r="J632" s="71">
        <f>X!D86*100</f>
        <v>20.564552556662445</v>
      </c>
      <c r="K632" s="71">
        <f>X!E86*100</f>
        <v>20.509907089598141</v>
      </c>
      <c r="L632" s="71">
        <f>X!F86*100</f>
        <v>20.455551267850513</v>
      </c>
      <c r="M632" s="71">
        <f>X!G86*100</f>
        <v>20.401482794632773</v>
      </c>
      <c r="N632" s="71">
        <f>X!H86*100</f>
        <v>20.347699397377731</v>
      </c>
      <c r="O632" s="71">
        <f>X!I86*100</f>
        <v>20.294198827419393</v>
      </c>
      <c r="P632" s="71">
        <f>X!J86*100</f>
        <v>20.240978859679604</v>
      </c>
      <c r="Q632" s="71">
        <f>X!K86*100</f>
        <v>20.188037292359514</v>
      </c>
      <c r="R632" s="71">
        <f>X!L86*100</f>
        <v>20.135371946635974</v>
      </c>
      <c r="S632" s="71">
        <f>X!M86*100</f>
        <v>20.082980666362612</v>
      </c>
      <c r="T632" s="71">
        <f>X!N86*100</f>
        <v>20.030861317775571</v>
      </c>
      <c r="U632" s="71">
        <f>X!O86*100</f>
        <v>19.979011789203842</v>
      </c>
      <c r="V632" s="71">
        <f>X!P86*100</f>
        <v>19.927429990784045</v>
      </c>
      <c r="W632" s="71">
        <f>X!Q86*100</f>
        <v>19.876113854179671</v>
      </c>
      <c r="X632" s="71">
        <f>X!R86*100</f>
        <v>19.876113854179671</v>
      </c>
      <c r="Y632" s="71">
        <f>X!S86*100</f>
        <v>19.876113854179671</v>
      </c>
      <c r="Z632" s="71">
        <f>X!T86*100</f>
        <v>19.876113854179671</v>
      </c>
      <c r="AA632" s="71">
        <f>X!U86*100</f>
        <v>19.876113854179671</v>
      </c>
      <c r="AB632" s="71">
        <f>X!V86*100</f>
        <v>19.876113854179671</v>
      </c>
      <c r="AC632" s="71">
        <f>X!W86*100</f>
        <v>19.437791712198031</v>
      </c>
      <c r="AD632" s="71">
        <f>X!X86*100</f>
        <v>19.005552251815995</v>
      </c>
      <c r="AE632" s="71">
        <f>X!Y86*100</f>
        <v>18.57926972968286</v>
      </c>
      <c r="AF632" s="71">
        <f>X!Z86*100</f>
        <v>18.158821844610209</v>
      </c>
      <c r="AG632" s="71">
        <f>X!AA86*100</f>
        <v>17.744089620588458</v>
      </c>
      <c r="AH632" s="71">
        <f>X!AB86*100</f>
        <v>15.525304368319819</v>
      </c>
      <c r="AI632" s="71">
        <f>X!AC86*100</f>
        <v>13.463252850729315</v>
      </c>
      <c r="AJ632" s="71">
        <f>X!AD86*100</f>
        <v>11.541894251423779</v>
      </c>
      <c r="AK632" s="71">
        <f>X!AE86*100</f>
        <v>9.7473044595155969</v>
      </c>
      <c r="AL632" s="71">
        <f>X!AF86*100</f>
        <v>8.0673380759490634</v>
      </c>
      <c r="AM632" s="71">
        <f>X!AG86*100</f>
        <v>6.491353180163796</v>
      </c>
      <c r="AN632" s="71">
        <f>X!AH86*100</f>
        <v>5.0099856692913978</v>
      </c>
      <c r="AO632" s="71">
        <f>X!AI86*100</f>
        <v>3.6149630568348647</v>
      </c>
      <c r="AP632" s="71">
        <f>X!AJ86*100</f>
        <v>2.2989499088159704</v>
      </c>
      <c r="AQ632" s="71">
        <f>X!AK86*100</f>
        <v>1.0554188186701752</v>
      </c>
    </row>
    <row r="633" spans="1:43" x14ac:dyDescent="0.2">
      <c r="A633" s="67" t="s">
        <v>94</v>
      </c>
      <c r="B633" s="67" t="s">
        <v>95</v>
      </c>
      <c r="C633" s="67" t="s">
        <v>104</v>
      </c>
      <c r="D633" s="67" t="s">
        <v>16</v>
      </c>
      <c r="E633" s="67" t="s">
        <v>11</v>
      </c>
      <c r="F633" s="67" t="s">
        <v>101</v>
      </c>
      <c r="G633" s="68" t="str">
        <f>X!B87</f>
        <v>%</v>
      </c>
      <c r="H633" s="67" t="s">
        <v>100</v>
      </c>
      <c r="I633" s="69">
        <v>10</v>
      </c>
      <c r="J633" s="71">
        <f>X!D87*100</f>
        <v>0</v>
      </c>
      <c r="K633" s="71">
        <f>X!E87*100</f>
        <v>0</v>
      </c>
      <c r="L633" s="71">
        <f>X!F87*100</f>
        <v>0</v>
      </c>
      <c r="M633" s="71">
        <f>X!G87*100</f>
        <v>0</v>
      </c>
      <c r="N633" s="71">
        <f>X!H87*100</f>
        <v>0</v>
      </c>
      <c r="O633" s="71">
        <f>X!I87*100</f>
        <v>0</v>
      </c>
      <c r="P633" s="71">
        <f>X!J87*100</f>
        <v>0</v>
      </c>
      <c r="Q633" s="71">
        <f>X!K87*100</f>
        <v>0</v>
      </c>
      <c r="R633" s="71">
        <f>X!L87*100</f>
        <v>0</v>
      </c>
      <c r="S633" s="71">
        <f>X!M87*100</f>
        <v>0</v>
      </c>
      <c r="T633" s="71">
        <f>X!N87*100</f>
        <v>0</v>
      </c>
      <c r="U633" s="71">
        <f>X!O87*100</f>
        <v>0</v>
      </c>
      <c r="V633" s="71">
        <f>X!P87*100</f>
        <v>0</v>
      </c>
      <c r="W633" s="71">
        <f>X!Q87*100</f>
        <v>0</v>
      </c>
      <c r="X633" s="71">
        <f>X!R87*100</f>
        <v>0</v>
      </c>
      <c r="Y633" s="71">
        <f>X!S87*100</f>
        <v>0</v>
      </c>
      <c r="Z633" s="71">
        <f>X!T87*100</f>
        <v>0</v>
      </c>
      <c r="AA633" s="71">
        <f>X!U87*100</f>
        <v>0</v>
      </c>
      <c r="AB633" s="71">
        <f>X!V87*100</f>
        <v>0</v>
      </c>
      <c r="AC633" s="71">
        <f>X!W87*100</f>
        <v>0</v>
      </c>
      <c r="AD633" s="71">
        <f>X!X87*100</f>
        <v>0</v>
      </c>
      <c r="AE633" s="71">
        <f>X!Y87*100</f>
        <v>0</v>
      </c>
      <c r="AF633" s="71">
        <f>X!Z87*100</f>
        <v>0</v>
      </c>
      <c r="AG633" s="71">
        <f>X!AA87*100</f>
        <v>0</v>
      </c>
      <c r="AH633" s="71">
        <f>X!AB87*100</f>
        <v>0</v>
      </c>
      <c r="AI633" s="71">
        <f>X!AC87*100</f>
        <v>0</v>
      </c>
      <c r="AJ633" s="71">
        <f>X!AD87*100</f>
        <v>0</v>
      </c>
      <c r="AK633" s="71">
        <f>X!AE87*100</f>
        <v>0</v>
      </c>
      <c r="AL633" s="71">
        <f>X!AF87*100</f>
        <v>0</v>
      </c>
      <c r="AM633" s="71">
        <f>X!AG87*100</f>
        <v>0</v>
      </c>
      <c r="AN633" s="71">
        <f>X!AH87*100</f>
        <v>0</v>
      </c>
      <c r="AO633" s="71">
        <f>X!AI87*100</f>
        <v>0</v>
      </c>
      <c r="AP633" s="71">
        <f>X!AJ87*100</f>
        <v>0</v>
      </c>
      <c r="AQ633" s="71">
        <f>X!AK87*100</f>
        <v>0</v>
      </c>
    </row>
    <row r="634" spans="1:43" x14ac:dyDescent="0.2">
      <c r="A634" s="67" t="s">
        <v>94</v>
      </c>
      <c r="B634" s="67" t="s">
        <v>95</v>
      </c>
      <c r="C634" s="67" t="s">
        <v>104</v>
      </c>
      <c r="D634" s="67" t="s">
        <v>16</v>
      </c>
      <c r="E634" s="67" t="s">
        <v>12</v>
      </c>
      <c r="F634" s="67" t="s">
        <v>101</v>
      </c>
      <c r="G634" s="68" t="str">
        <f>X!B88</f>
        <v>%</v>
      </c>
      <c r="H634" s="67" t="s">
        <v>100</v>
      </c>
      <c r="I634" s="69">
        <v>10</v>
      </c>
      <c r="J634" s="71">
        <f>X!D88*100</f>
        <v>79.435447443337551</v>
      </c>
      <c r="K634" s="71">
        <f>X!E88*100</f>
        <v>79.49009291040187</v>
      </c>
      <c r="L634" s="71">
        <f>X!F88*100</f>
        <v>79.54444873214949</v>
      </c>
      <c r="M634" s="71">
        <f>X!G88*100</f>
        <v>79.59851720536723</v>
      </c>
      <c r="N634" s="71">
        <f>X!H88*100</f>
        <v>79.652300602622276</v>
      </c>
      <c r="O634" s="71">
        <f>X!I88*100</f>
        <v>79.705801172580607</v>
      </c>
      <c r="P634" s="71">
        <f>X!J88*100</f>
        <v>79.759021140320399</v>
      </c>
      <c r="Q634" s="71">
        <f>X!K88*100</f>
        <v>79.811962707640475</v>
      </c>
      <c r="R634" s="71">
        <f>X!L88*100</f>
        <v>79.864628053364029</v>
      </c>
      <c r="S634" s="71">
        <f>X!M88*100</f>
        <v>79.917019333637384</v>
      </c>
      <c r="T634" s="71">
        <f>X!N88*100</f>
        <v>79.969138682224425</v>
      </c>
      <c r="U634" s="71">
        <f>X!O88*100</f>
        <v>80.020988210796162</v>
      </c>
      <c r="V634" s="71">
        <f>X!P88*100</f>
        <v>80.072570009215951</v>
      </c>
      <c r="W634" s="71">
        <f>X!Q88*100</f>
        <v>80.123886145820336</v>
      </c>
      <c r="X634" s="71">
        <f>X!R88*100</f>
        <v>80.123886145820336</v>
      </c>
      <c r="Y634" s="71">
        <f>X!S88*100</f>
        <v>80.123886145820336</v>
      </c>
      <c r="Z634" s="71">
        <f>X!T88*100</f>
        <v>80.123886145820336</v>
      </c>
      <c r="AA634" s="71">
        <f>X!U88*100</f>
        <v>80.123886145820336</v>
      </c>
      <c r="AB634" s="71">
        <f>X!V88*100</f>
        <v>80.123886145820336</v>
      </c>
      <c r="AC634" s="71">
        <f>X!W88*100</f>
        <v>79.564054323905836</v>
      </c>
      <c r="AD634" s="71">
        <f>X!X88*100</f>
        <v>79.011991397047936</v>
      </c>
      <c r="AE634" s="71">
        <f>X!Y88*100</f>
        <v>78.467536763893463</v>
      </c>
      <c r="AF634" s="71">
        <f>X!Z88*100</f>
        <v>77.930534219472207</v>
      </c>
      <c r="AG634" s="71">
        <f>X!AA88*100</f>
        <v>77.40083180578381</v>
      </c>
      <c r="AH634" s="71">
        <f>X!AB88*100</f>
        <v>74.566964950235871</v>
      </c>
      <c r="AI634" s="71">
        <f>X!AC88*100</f>
        <v>71.933280845766006</v>
      </c>
      <c r="AJ634" s="71">
        <f>X!AD88*100</f>
        <v>69.479291913476686</v>
      </c>
      <c r="AK634" s="71">
        <f>X!AE88*100</f>
        <v>67.187214063493954</v>
      </c>
      <c r="AL634" s="71">
        <f>X!AF88*100</f>
        <v>65.04153500421765</v>
      </c>
      <c r="AM634" s="71">
        <f>X!AG88*100</f>
        <v>63.028662710045161</v>
      </c>
      <c r="AN634" s="71">
        <f>X!AH88*100</f>
        <v>61.136637203901856</v>
      </c>
      <c r="AO634" s="71">
        <f>X!AI88*100</f>
        <v>59.354892738033271</v>
      </c>
      <c r="AP634" s="71">
        <f>X!AJ88*100</f>
        <v>57.674060382660961</v>
      </c>
      <c r="AQ634" s="71">
        <f>X!AK88*100</f>
        <v>56.085803233121858</v>
      </c>
    </row>
    <row r="635" spans="1:43" x14ac:dyDescent="0.2">
      <c r="A635" s="67" t="s">
        <v>94</v>
      </c>
      <c r="B635" s="67" t="s">
        <v>95</v>
      </c>
      <c r="C635" s="67" t="s">
        <v>104</v>
      </c>
      <c r="D635" s="67" t="s">
        <v>16</v>
      </c>
      <c r="E635" s="67" t="s">
        <v>13</v>
      </c>
      <c r="F635" s="67" t="s">
        <v>101</v>
      </c>
      <c r="G635" s="68" t="str">
        <f>X!B89</f>
        <v>%</v>
      </c>
      <c r="H635" s="67" t="s">
        <v>100</v>
      </c>
      <c r="I635" s="69">
        <v>10</v>
      </c>
      <c r="J635" s="71">
        <f>X!D89*100</f>
        <v>0</v>
      </c>
      <c r="K635" s="71">
        <f>X!E89*100</f>
        <v>0</v>
      </c>
      <c r="L635" s="71">
        <f>X!F89*100</f>
        <v>0</v>
      </c>
      <c r="M635" s="71">
        <f>X!G89*100</f>
        <v>0</v>
      </c>
      <c r="N635" s="71">
        <f>X!H89*100</f>
        <v>0</v>
      </c>
      <c r="O635" s="71">
        <f>X!I89*100</f>
        <v>0</v>
      </c>
      <c r="P635" s="71">
        <f>X!J89*100</f>
        <v>0</v>
      </c>
      <c r="Q635" s="71">
        <f>X!K89*100</f>
        <v>0</v>
      </c>
      <c r="R635" s="71">
        <f>X!L89*100</f>
        <v>0</v>
      </c>
      <c r="S635" s="71">
        <f>X!M89*100</f>
        <v>0</v>
      </c>
      <c r="T635" s="71">
        <f>X!N89*100</f>
        <v>0</v>
      </c>
      <c r="U635" s="71">
        <f>X!O89*100</f>
        <v>0</v>
      </c>
      <c r="V635" s="71">
        <f>X!P89*100</f>
        <v>0</v>
      </c>
      <c r="W635" s="71">
        <f>X!Q89*100</f>
        <v>0</v>
      </c>
      <c r="X635" s="71">
        <f>X!R89*100</f>
        <v>0</v>
      </c>
      <c r="Y635" s="71">
        <f>X!S89*100</f>
        <v>0</v>
      </c>
      <c r="Z635" s="71">
        <f>X!T89*100</f>
        <v>0</v>
      </c>
      <c r="AA635" s="71">
        <f>X!U89*100</f>
        <v>0</v>
      </c>
      <c r="AB635" s="71">
        <f>X!V89*100</f>
        <v>0</v>
      </c>
      <c r="AC635" s="71">
        <f>X!W89*100</f>
        <v>0</v>
      </c>
      <c r="AD635" s="71">
        <f>X!X89*100</f>
        <v>0</v>
      </c>
      <c r="AE635" s="71">
        <f>X!Y89*100</f>
        <v>0</v>
      </c>
      <c r="AF635" s="71">
        <f>X!Z89*100</f>
        <v>0</v>
      </c>
      <c r="AG635" s="71">
        <f>X!AA89*100</f>
        <v>0</v>
      </c>
      <c r="AH635" s="71">
        <f>X!AB89*100</f>
        <v>0</v>
      </c>
      <c r="AI635" s="71">
        <f>X!AC89*100</f>
        <v>0</v>
      </c>
      <c r="AJ635" s="71">
        <f>X!AD89*100</f>
        <v>0</v>
      </c>
      <c r="AK635" s="71">
        <f>X!AE89*100</f>
        <v>0</v>
      </c>
      <c r="AL635" s="71">
        <f>X!AF89*100</f>
        <v>0</v>
      </c>
      <c r="AM635" s="71">
        <f>X!AG89*100</f>
        <v>0</v>
      </c>
      <c r="AN635" s="71">
        <f>X!AH89*100</f>
        <v>0</v>
      </c>
      <c r="AO635" s="71">
        <f>X!AI89*100</f>
        <v>0</v>
      </c>
      <c r="AP635" s="71">
        <f>X!AJ89*100</f>
        <v>0</v>
      </c>
      <c r="AQ635" s="71">
        <f>X!AK89*100</f>
        <v>0</v>
      </c>
    </row>
    <row r="636" spans="1:43" x14ac:dyDescent="0.2">
      <c r="A636" s="67" t="s">
        <v>94</v>
      </c>
      <c r="B636" s="67" t="s">
        <v>95</v>
      </c>
      <c r="C636" s="67" t="s">
        <v>104</v>
      </c>
      <c r="D636" s="67" t="s">
        <v>16</v>
      </c>
      <c r="E636" s="67" t="s">
        <v>55</v>
      </c>
      <c r="F636" s="67" t="s">
        <v>101</v>
      </c>
      <c r="G636" s="68" t="str">
        <f>X!B90</f>
        <v>%</v>
      </c>
      <c r="H636" s="67" t="s">
        <v>100</v>
      </c>
      <c r="I636" s="69">
        <v>10</v>
      </c>
      <c r="J636" s="71">
        <f>X!D90*100</f>
        <v>0</v>
      </c>
      <c r="K636" s="71">
        <f>X!E90*100</f>
        <v>0</v>
      </c>
      <c r="L636" s="71">
        <f>X!F90*100</f>
        <v>0</v>
      </c>
      <c r="M636" s="71">
        <f>X!G90*100</f>
        <v>0</v>
      </c>
      <c r="N636" s="71">
        <f>X!H90*100</f>
        <v>0</v>
      </c>
      <c r="O636" s="71">
        <f>X!I90*100</f>
        <v>0</v>
      </c>
      <c r="P636" s="71">
        <f>X!J90*100</f>
        <v>0</v>
      </c>
      <c r="Q636" s="71">
        <f>X!K90*100</f>
        <v>0</v>
      </c>
      <c r="R636" s="71">
        <f>X!L90*100</f>
        <v>0</v>
      </c>
      <c r="S636" s="71">
        <f>X!M90*100</f>
        <v>0</v>
      </c>
      <c r="T636" s="71">
        <f>X!N90*100</f>
        <v>0</v>
      </c>
      <c r="U636" s="71">
        <f>X!O90*100</f>
        <v>0</v>
      </c>
      <c r="V636" s="71">
        <f>X!P90*100</f>
        <v>0</v>
      </c>
      <c r="W636" s="71">
        <f>X!Q90*100</f>
        <v>0</v>
      </c>
      <c r="X636" s="71">
        <f>X!R90*100</f>
        <v>0</v>
      </c>
      <c r="Y636" s="71">
        <f>X!S90*100</f>
        <v>0</v>
      </c>
      <c r="Z636" s="71">
        <f>X!T90*100</f>
        <v>0</v>
      </c>
      <c r="AA636" s="71">
        <f>X!U90*100</f>
        <v>0</v>
      </c>
      <c r="AB636" s="71">
        <f>X!V90*100</f>
        <v>0</v>
      </c>
      <c r="AC636" s="71">
        <f>X!W90*100</f>
        <v>0</v>
      </c>
      <c r="AD636" s="71">
        <f>X!X90*100</f>
        <v>0</v>
      </c>
      <c r="AE636" s="71">
        <f>X!Y90*100</f>
        <v>0</v>
      </c>
      <c r="AF636" s="71">
        <f>X!Z90*100</f>
        <v>0</v>
      </c>
      <c r="AG636" s="71">
        <f>X!AA90*100</f>
        <v>0</v>
      </c>
      <c r="AH636" s="71">
        <f>X!AB90*100</f>
        <v>0</v>
      </c>
      <c r="AI636" s="71">
        <f>X!AC90*100</f>
        <v>0</v>
      </c>
      <c r="AJ636" s="71">
        <f>X!AD90*100</f>
        <v>0</v>
      </c>
      <c r="AK636" s="71">
        <f>X!AE90*100</f>
        <v>0</v>
      </c>
      <c r="AL636" s="71">
        <f>X!AF90*100</f>
        <v>0</v>
      </c>
      <c r="AM636" s="71">
        <f>X!AG90*100</f>
        <v>0</v>
      </c>
      <c r="AN636" s="71">
        <f>X!AH90*100</f>
        <v>0</v>
      </c>
      <c r="AO636" s="71">
        <f>X!AI90*100</f>
        <v>0</v>
      </c>
      <c r="AP636" s="71">
        <f>X!AJ90*100</f>
        <v>0</v>
      </c>
      <c r="AQ636" s="71">
        <f>X!AK90*100</f>
        <v>0</v>
      </c>
    </row>
    <row r="637" spans="1:43" x14ac:dyDescent="0.2">
      <c r="A637" s="67" t="s">
        <v>94</v>
      </c>
      <c r="B637" s="67" t="s">
        <v>95</v>
      </c>
      <c r="C637" s="67" t="s">
        <v>104</v>
      </c>
      <c r="D637" s="67" t="s">
        <v>16</v>
      </c>
      <c r="E637" s="67" t="s">
        <v>75</v>
      </c>
      <c r="F637" s="67" t="s">
        <v>101</v>
      </c>
      <c r="G637" s="68" t="str">
        <f>X!B91</f>
        <v>%</v>
      </c>
      <c r="H637" s="67" t="s">
        <v>100</v>
      </c>
      <c r="I637" s="69">
        <v>10</v>
      </c>
      <c r="J637" s="71">
        <f>X!D91*100</f>
        <v>0</v>
      </c>
      <c r="K637" s="71">
        <f>X!E91*100</f>
        <v>0</v>
      </c>
      <c r="L637" s="71">
        <f>X!F91*100</f>
        <v>0</v>
      </c>
      <c r="M637" s="71">
        <f>X!G91*100</f>
        <v>0</v>
      </c>
      <c r="N637" s="71">
        <f>X!H91*100</f>
        <v>0</v>
      </c>
      <c r="O637" s="71">
        <f>X!I91*100</f>
        <v>0</v>
      </c>
      <c r="P637" s="71">
        <f>X!J91*100</f>
        <v>0</v>
      </c>
      <c r="Q637" s="71">
        <f>X!K91*100</f>
        <v>0</v>
      </c>
      <c r="R637" s="71">
        <f>X!L91*100</f>
        <v>0</v>
      </c>
      <c r="S637" s="71">
        <f>X!M91*100</f>
        <v>0</v>
      </c>
      <c r="T637" s="71">
        <f>X!N91*100</f>
        <v>0</v>
      </c>
      <c r="U637" s="71">
        <f>X!O91*100</f>
        <v>0</v>
      </c>
      <c r="V637" s="71">
        <f>X!P91*100</f>
        <v>0</v>
      </c>
      <c r="W637" s="71">
        <f>X!Q91*100</f>
        <v>0</v>
      </c>
      <c r="X637" s="71">
        <f>X!R91*100</f>
        <v>0</v>
      </c>
      <c r="Y637" s="71">
        <f>X!S91*100</f>
        <v>0</v>
      </c>
      <c r="Z637" s="71">
        <f>X!T91*100</f>
        <v>0</v>
      </c>
      <c r="AA637" s="71">
        <f>X!U91*100</f>
        <v>0</v>
      </c>
      <c r="AB637" s="71">
        <f>X!V91*100</f>
        <v>0</v>
      </c>
      <c r="AC637" s="71">
        <f>X!W91*100</f>
        <v>0.99815396389612665</v>
      </c>
      <c r="AD637" s="71">
        <f>X!X91*100</f>
        <v>1.9824563511360607</v>
      </c>
      <c r="AE637" s="71">
        <f>X!Y91*100</f>
        <v>2.9531935064236752</v>
      </c>
      <c r="AF637" s="71">
        <f>X!Z91*100</f>
        <v>3.9106439359175806</v>
      </c>
      <c r="AG637" s="71">
        <f>X!AA91*100</f>
        <v>4.8550785736277335</v>
      </c>
      <c r="AH637" s="71">
        <f>X!AB91*100</f>
        <v>9.9077306814443205</v>
      </c>
      <c r="AI637" s="71">
        <f>X!AC91*100</f>
        <v>14.603466303504685</v>
      </c>
      <c r="AJ637" s="71">
        <f>X!AD91*100</f>
        <v>18.978813835099533</v>
      </c>
      <c r="AK637" s="71">
        <f>X!AE91*100</f>
        <v>23.065481476990438</v>
      </c>
      <c r="AL637" s="71">
        <f>X!AF91*100</f>
        <v>26.891126919833287</v>
      </c>
      <c r="AM637" s="71">
        <f>X!AG91*100</f>
        <v>30.479984109791054</v>
      </c>
      <c r="AN637" s="71">
        <f>X!AH91*100</f>
        <v>33.853377126806741</v>
      </c>
      <c r="AO637" s="71">
        <f>X!AI91*100</f>
        <v>37.030144205131862</v>
      </c>
      <c r="AP637" s="71">
        <f>X!AJ91*100</f>
        <v>40.026989708523068</v>
      </c>
      <c r="AQ637" s="71">
        <f>X!AK91*100</f>
        <v>42.858777948207965</v>
      </c>
    </row>
    <row r="638" spans="1:43" x14ac:dyDescent="0.2">
      <c r="A638" s="67" t="s">
        <v>94</v>
      </c>
      <c r="B638" s="67" t="s">
        <v>95</v>
      </c>
      <c r="C638" s="67" t="s">
        <v>104</v>
      </c>
      <c r="D638" s="67" t="s">
        <v>79</v>
      </c>
      <c r="E638" s="67" t="s">
        <v>7</v>
      </c>
      <c r="F638" s="67" t="s">
        <v>101</v>
      </c>
      <c r="G638" s="68" t="str">
        <f>X!B94</f>
        <v>%</v>
      </c>
      <c r="H638" s="67" t="s">
        <v>100</v>
      </c>
      <c r="I638" s="69">
        <v>10</v>
      </c>
      <c r="J638" s="71">
        <f>X!D94*100</f>
        <v>0</v>
      </c>
      <c r="K638" s="71">
        <f>X!E94*100</f>
        <v>0</v>
      </c>
      <c r="L638" s="71">
        <f>X!F94*100</f>
        <v>0</v>
      </c>
      <c r="M638" s="71">
        <f>X!G94*100</f>
        <v>0</v>
      </c>
      <c r="N638" s="71">
        <f>X!H94*100</f>
        <v>0</v>
      </c>
      <c r="O638" s="71">
        <f>X!I94*100</f>
        <v>0</v>
      </c>
      <c r="P638" s="71">
        <f>X!J94*100</f>
        <v>0</v>
      </c>
      <c r="Q638" s="71">
        <f>X!K94*100</f>
        <v>0</v>
      </c>
      <c r="R638" s="71">
        <f>X!L94*100</f>
        <v>0</v>
      </c>
      <c r="S638" s="71">
        <f>X!M94*100</f>
        <v>0</v>
      </c>
      <c r="T638" s="71">
        <f>X!N94*100</f>
        <v>0</v>
      </c>
      <c r="U638" s="71">
        <f>X!O94*100</f>
        <v>0</v>
      </c>
      <c r="V638" s="71">
        <f>X!P94*100</f>
        <v>0</v>
      </c>
      <c r="W638" s="71">
        <f>X!Q94*100</f>
        <v>0</v>
      </c>
      <c r="X638" s="71">
        <f>X!R94*100</f>
        <v>0</v>
      </c>
      <c r="Y638" s="71">
        <f>X!S94*100</f>
        <v>0</v>
      </c>
      <c r="Z638" s="71">
        <f>X!T94*100</f>
        <v>0</v>
      </c>
      <c r="AA638" s="71">
        <f>X!U94*100</f>
        <v>0</v>
      </c>
      <c r="AB638" s="71">
        <f>X!V94*100</f>
        <v>0</v>
      </c>
      <c r="AC638" s="71">
        <f>X!W94*100</f>
        <v>0</v>
      </c>
      <c r="AD638" s="71">
        <f>X!X94*100</f>
        <v>0</v>
      </c>
      <c r="AE638" s="71">
        <f>X!Y94*100</f>
        <v>0</v>
      </c>
      <c r="AF638" s="71">
        <f>X!Z94*100</f>
        <v>0</v>
      </c>
      <c r="AG638" s="71">
        <f>X!AA94*100</f>
        <v>0</v>
      </c>
      <c r="AH638" s="71">
        <f>X!AB94*100</f>
        <v>0</v>
      </c>
      <c r="AI638" s="71">
        <f>X!AC94*100</f>
        <v>0</v>
      </c>
      <c r="AJ638" s="71">
        <f>X!AD94*100</f>
        <v>0</v>
      </c>
      <c r="AK638" s="71">
        <f>X!AE94*100</f>
        <v>0</v>
      </c>
      <c r="AL638" s="71">
        <f>X!AF94*100</f>
        <v>0</v>
      </c>
      <c r="AM638" s="71">
        <f>X!AG94*100</f>
        <v>0</v>
      </c>
      <c r="AN638" s="71">
        <f>X!AH94*100</f>
        <v>0</v>
      </c>
      <c r="AO638" s="71">
        <f>X!AI94*100</f>
        <v>0</v>
      </c>
      <c r="AP638" s="71">
        <f>X!AJ94*100</f>
        <v>0</v>
      </c>
      <c r="AQ638" s="71">
        <f>X!AK94*100</f>
        <v>0</v>
      </c>
    </row>
    <row r="639" spans="1:43" x14ac:dyDescent="0.2">
      <c r="A639" s="67" t="s">
        <v>94</v>
      </c>
      <c r="B639" s="67" t="s">
        <v>95</v>
      </c>
      <c r="C639" s="67" t="s">
        <v>104</v>
      </c>
      <c r="D639" s="67" t="s">
        <v>79</v>
      </c>
      <c r="E639" s="67" t="s">
        <v>9</v>
      </c>
      <c r="F639" s="67" t="s">
        <v>101</v>
      </c>
      <c r="G639" s="68" t="str">
        <f>X!B95</f>
        <v>%</v>
      </c>
      <c r="H639" s="67" t="s">
        <v>100</v>
      </c>
      <c r="I639" s="69">
        <v>10</v>
      </c>
      <c r="J639" s="71">
        <f>X!D95*100</f>
        <v>0</v>
      </c>
      <c r="K639" s="71">
        <f>X!E95*100</f>
        <v>0</v>
      </c>
      <c r="L639" s="71">
        <f>X!F95*100</f>
        <v>0</v>
      </c>
      <c r="M639" s="71">
        <f>X!G95*100</f>
        <v>0</v>
      </c>
      <c r="N639" s="71">
        <f>X!H95*100</f>
        <v>0</v>
      </c>
      <c r="O639" s="71">
        <f>X!I95*100</f>
        <v>0</v>
      </c>
      <c r="P639" s="71">
        <f>X!J95*100</f>
        <v>0</v>
      </c>
      <c r="Q639" s="71">
        <f>X!K95*100</f>
        <v>0</v>
      </c>
      <c r="R639" s="71">
        <f>X!L95*100</f>
        <v>0</v>
      </c>
      <c r="S639" s="71">
        <f>X!M95*100</f>
        <v>0</v>
      </c>
      <c r="T639" s="71">
        <f>X!N95*100</f>
        <v>0</v>
      </c>
      <c r="U639" s="71">
        <f>X!O95*100</f>
        <v>0</v>
      </c>
      <c r="V639" s="71">
        <f>X!P95*100</f>
        <v>0</v>
      </c>
      <c r="W639" s="71">
        <f>X!Q95*100</f>
        <v>0</v>
      </c>
      <c r="X639" s="71">
        <f>X!R95*100</f>
        <v>0</v>
      </c>
      <c r="Y639" s="71">
        <f>X!S95*100</f>
        <v>0</v>
      </c>
      <c r="Z639" s="71">
        <f>X!T95*100</f>
        <v>0</v>
      </c>
      <c r="AA639" s="71">
        <f>X!U95*100</f>
        <v>0</v>
      </c>
      <c r="AB639" s="71">
        <f>X!V95*100</f>
        <v>0</v>
      </c>
      <c r="AC639" s="71">
        <f>X!W95*100</f>
        <v>0</v>
      </c>
      <c r="AD639" s="71">
        <f>X!X95*100</f>
        <v>0</v>
      </c>
      <c r="AE639" s="71">
        <f>X!Y95*100</f>
        <v>0</v>
      </c>
      <c r="AF639" s="71">
        <f>X!Z95*100</f>
        <v>0</v>
      </c>
      <c r="AG639" s="71">
        <f>X!AA95*100</f>
        <v>0</v>
      </c>
      <c r="AH639" s="71">
        <f>X!AB95*100</f>
        <v>0</v>
      </c>
      <c r="AI639" s="71">
        <f>X!AC95*100</f>
        <v>0</v>
      </c>
      <c r="AJ639" s="71">
        <f>X!AD95*100</f>
        <v>0</v>
      </c>
      <c r="AK639" s="71">
        <f>X!AE95*100</f>
        <v>0</v>
      </c>
      <c r="AL639" s="71">
        <f>X!AF95*100</f>
        <v>0</v>
      </c>
      <c r="AM639" s="71">
        <f>X!AG95*100</f>
        <v>0</v>
      </c>
      <c r="AN639" s="71">
        <f>X!AH95*100</f>
        <v>0</v>
      </c>
      <c r="AO639" s="71">
        <f>X!AI95*100</f>
        <v>0</v>
      </c>
      <c r="AP639" s="71">
        <f>X!AJ95*100</f>
        <v>0</v>
      </c>
      <c r="AQ639" s="71">
        <f>X!AK95*100</f>
        <v>0</v>
      </c>
    </row>
    <row r="640" spans="1:43" x14ac:dyDescent="0.2">
      <c r="A640" s="67" t="s">
        <v>94</v>
      </c>
      <c r="B640" s="67" t="s">
        <v>95</v>
      </c>
      <c r="C640" s="67" t="s">
        <v>104</v>
      </c>
      <c r="D640" s="67" t="s">
        <v>79</v>
      </c>
      <c r="E640" s="67" t="s">
        <v>10</v>
      </c>
      <c r="F640" s="67" t="s">
        <v>101</v>
      </c>
      <c r="G640" s="68" t="str">
        <f>X!B96</f>
        <v>%</v>
      </c>
      <c r="H640" s="67" t="s">
        <v>100</v>
      </c>
      <c r="I640" s="69">
        <v>10</v>
      </c>
      <c r="J640" s="71">
        <f>X!D96*100</f>
        <v>0</v>
      </c>
      <c r="K640" s="71">
        <f>X!E96*100</f>
        <v>0</v>
      </c>
      <c r="L640" s="71">
        <f>X!F96*100</f>
        <v>0</v>
      </c>
      <c r="M640" s="71">
        <f>X!G96*100</f>
        <v>0</v>
      </c>
      <c r="N640" s="71">
        <f>X!H96*100</f>
        <v>0</v>
      </c>
      <c r="O640" s="71">
        <f>X!I96*100</f>
        <v>0</v>
      </c>
      <c r="P640" s="71">
        <f>X!J96*100</f>
        <v>0</v>
      </c>
      <c r="Q640" s="71">
        <f>X!K96*100</f>
        <v>0</v>
      </c>
      <c r="R640" s="71">
        <f>X!L96*100</f>
        <v>0</v>
      </c>
      <c r="S640" s="71">
        <f>X!M96*100</f>
        <v>0</v>
      </c>
      <c r="T640" s="71">
        <f>X!N96*100</f>
        <v>0</v>
      </c>
      <c r="U640" s="71">
        <f>X!O96*100</f>
        <v>0</v>
      </c>
      <c r="V640" s="71">
        <f>X!P96*100</f>
        <v>0</v>
      </c>
      <c r="W640" s="71">
        <f>X!Q96*100</f>
        <v>0</v>
      </c>
      <c r="X640" s="71">
        <f>X!R96*100</f>
        <v>0</v>
      </c>
      <c r="Y640" s="71">
        <f>X!S96*100</f>
        <v>0</v>
      </c>
      <c r="Z640" s="71">
        <f>X!T96*100</f>
        <v>0</v>
      </c>
      <c r="AA640" s="71">
        <f>X!U96*100</f>
        <v>0</v>
      </c>
      <c r="AB640" s="71">
        <f>X!V96*100</f>
        <v>0</v>
      </c>
      <c r="AC640" s="71">
        <f>X!W96*100</f>
        <v>0</v>
      </c>
      <c r="AD640" s="71">
        <f>X!X96*100</f>
        <v>0</v>
      </c>
      <c r="AE640" s="71">
        <f>X!Y96*100</f>
        <v>0</v>
      </c>
      <c r="AF640" s="71">
        <f>X!Z96*100</f>
        <v>0</v>
      </c>
      <c r="AG640" s="71">
        <f>X!AA96*100</f>
        <v>0</v>
      </c>
      <c r="AH640" s="71">
        <f>X!AB96*100</f>
        <v>0</v>
      </c>
      <c r="AI640" s="71">
        <f>X!AC96*100</f>
        <v>0</v>
      </c>
      <c r="AJ640" s="71">
        <f>X!AD96*100</f>
        <v>0</v>
      </c>
      <c r="AK640" s="71">
        <f>X!AE96*100</f>
        <v>0</v>
      </c>
      <c r="AL640" s="71">
        <f>X!AF96*100</f>
        <v>0</v>
      </c>
      <c r="AM640" s="71">
        <f>X!AG96*100</f>
        <v>0</v>
      </c>
      <c r="AN640" s="71">
        <f>X!AH96*100</f>
        <v>0</v>
      </c>
      <c r="AO640" s="71">
        <f>X!AI96*100</f>
        <v>0</v>
      </c>
      <c r="AP640" s="71">
        <f>X!AJ96*100</f>
        <v>0</v>
      </c>
      <c r="AQ640" s="71">
        <f>X!AK96*100</f>
        <v>0</v>
      </c>
    </row>
    <row r="641" spans="1:43" x14ac:dyDescent="0.2">
      <c r="A641" s="67" t="s">
        <v>94</v>
      </c>
      <c r="B641" s="67" t="s">
        <v>95</v>
      </c>
      <c r="C641" s="67" t="s">
        <v>104</v>
      </c>
      <c r="D641" s="67" t="s">
        <v>79</v>
      </c>
      <c r="E641" s="67" t="s">
        <v>11</v>
      </c>
      <c r="F641" s="67" t="s">
        <v>101</v>
      </c>
      <c r="G641" s="68" t="str">
        <f>X!B97</f>
        <v>%</v>
      </c>
      <c r="H641" s="67" t="s">
        <v>100</v>
      </c>
      <c r="I641" s="69">
        <v>10</v>
      </c>
      <c r="J641" s="71">
        <f>X!D97*100</f>
        <v>0</v>
      </c>
      <c r="K641" s="71">
        <f>X!E97*100</f>
        <v>0</v>
      </c>
      <c r="L641" s="71">
        <f>X!F97*100</f>
        <v>0</v>
      </c>
      <c r="M641" s="71">
        <f>X!G97*100</f>
        <v>0</v>
      </c>
      <c r="N641" s="71">
        <f>X!H97*100</f>
        <v>0</v>
      </c>
      <c r="O641" s="71">
        <f>X!I97*100</f>
        <v>0</v>
      </c>
      <c r="P641" s="71">
        <f>X!J97*100</f>
        <v>0</v>
      </c>
      <c r="Q641" s="71">
        <f>X!K97*100</f>
        <v>0</v>
      </c>
      <c r="R641" s="71">
        <f>X!L97*100</f>
        <v>0</v>
      </c>
      <c r="S641" s="71">
        <f>X!M97*100</f>
        <v>0</v>
      </c>
      <c r="T641" s="71">
        <f>X!N97*100</f>
        <v>0</v>
      </c>
      <c r="U641" s="71">
        <f>X!O97*100</f>
        <v>0</v>
      </c>
      <c r="V641" s="71">
        <f>X!P97*100</f>
        <v>0</v>
      </c>
      <c r="W641" s="71">
        <f>X!Q97*100</f>
        <v>0</v>
      </c>
      <c r="X641" s="71">
        <f>X!R97*100</f>
        <v>0</v>
      </c>
      <c r="Y641" s="71">
        <f>X!S97*100</f>
        <v>0</v>
      </c>
      <c r="Z641" s="71">
        <f>X!T97*100</f>
        <v>0</v>
      </c>
      <c r="AA641" s="71">
        <f>X!U97*100</f>
        <v>0</v>
      </c>
      <c r="AB641" s="71">
        <f>X!V97*100</f>
        <v>0</v>
      </c>
      <c r="AC641" s="71">
        <f>X!W97*100</f>
        <v>0</v>
      </c>
      <c r="AD641" s="71">
        <f>X!X97*100</f>
        <v>0</v>
      </c>
      <c r="AE641" s="71">
        <f>X!Y97*100</f>
        <v>0</v>
      </c>
      <c r="AF641" s="71">
        <f>X!Z97*100</f>
        <v>0</v>
      </c>
      <c r="AG641" s="71">
        <f>X!AA97*100</f>
        <v>0</v>
      </c>
      <c r="AH641" s="71">
        <f>X!AB97*100</f>
        <v>0</v>
      </c>
      <c r="AI641" s="71">
        <f>X!AC97*100</f>
        <v>0</v>
      </c>
      <c r="AJ641" s="71">
        <f>X!AD97*100</f>
        <v>0</v>
      </c>
      <c r="AK641" s="71">
        <f>X!AE97*100</f>
        <v>0</v>
      </c>
      <c r="AL641" s="71">
        <f>X!AF97*100</f>
        <v>0</v>
      </c>
      <c r="AM641" s="71">
        <f>X!AG97*100</f>
        <v>0</v>
      </c>
      <c r="AN641" s="71">
        <f>X!AH97*100</f>
        <v>0</v>
      </c>
      <c r="AO641" s="71">
        <f>X!AI97*100</f>
        <v>0</v>
      </c>
      <c r="AP641" s="71">
        <f>X!AJ97*100</f>
        <v>0</v>
      </c>
      <c r="AQ641" s="71">
        <f>X!AK97*100</f>
        <v>0</v>
      </c>
    </row>
    <row r="642" spans="1:43" x14ac:dyDescent="0.2">
      <c r="A642" s="67" t="s">
        <v>94</v>
      </c>
      <c r="B642" s="67" t="s">
        <v>95</v>
      </c>
      <c r="C642" s="67" t="s">
        <v>104</v>
      </c>
      <c r="D642" s="67" t="s">
        <v>79</v>
      </c>
      <c r="E642" s="67" t="s">
        <v>106</v>
      </c>
      <c r="F642" s="67" t="s">
        <v>101</v>
      </c>
      <c r="G642" s="68" t="str">
        <f>X!B98</f>
        <v>%</v>
      </c>
      <c r="H642" s="67" t="s">
        <v>100</v>
      </c>
      <c r="I642" s="69">
        <v>10</v>
      </c>
      <c r="J642" s="71">
        <f>X!D98*100</f>
        <v>0</v>
      </c>
      <c r="K642" s="71">
        <f>X!E98*100</f>
        <v>0</v>
      </c>
      <c r="L642" s="71">
        <f>X!F98*100</f>
        <v>0</v>
      </c>
      <c r="M642" s="71">
        <f>X!G98*100</f>
        <v>0</v>
      </c>
      <c r="N642" s="71">
        <f>X!H98*100</f>
        <v>0</v>
      </c>
      <c r="O642" s="71">
        <f>X!I98*100</f>
        <v>0</v>
      </c>
      <c r="P642" s="71">
        <f>X!J98*100</f>
        <v>0</v>
      </c>
      <c r="Q642" s="71">
        <f>X!K98*100</f>
        <v>0</v>
      </c>
      <c r="R642" s="71">
        <f>X!L98*100</f>
        <v>0</v>
      </c>
      <c r="S642" s="71">
        <f>X!M98*100</f>
        <v>0</v>
      </c>
      <c r="T642" s="71">
        <f>X!N98*100</f>
        <v>0</v>
      </c>
      <c r="U642" s="71">
        <f>X!O98*100</f>
        <v>0</v>
      </c>
      <c r="V642" s="71">
        <f>X!P98*100</f>
        <v>0</v>
      </c>
      <c r="W642" s="71">
        <f>X!Q98*100</f>
        <v>0</v>
      </c>
      <c r="X642" s="71">
        <f>X!R98*100</f>
        <v>0</v>
      </c>
      <c r="Y642" s="71">
        <f>X!S98*100</f>
        <v>0</v>
      </c>
      <c r="Z642" s="71">
        <f>X!T98*100</f>
        <v>0</v>
      </c>
      <c r="AA642" s="71">
        <f>X!U98*100</f>
        <v>0</v>
      </c>
      <c r="AB642" s="71">
        <f>X!V98*100</f>
        <v>0</v>
      </c>
      <c r="AC642" s="71">
        <f>X!W98*100</f>
        <v>0</v>
      </c>
      <c r="AD642" s="71">
        <f>X!X98*100</f>
        <v>0</v>
      </c>
      <c r="AE642" s="71">
        <f>X!Y98*100</f>
        <v>0</v>
      </c>
      <c r="AF642" s="71">
        <f>X!Z98*100</f>
        <v>0</v>
      </c>
      <c r="AG642" s="71">
        <f>X!AA98*100</f>
        <v>0</v>
      </c>
      <c r="AH642" s="71">
        <f>X!AB98*100</f>
        <v>0</v>
      </c>
      <c r="AI642" s="71">
        <f>X!AC98*100</f>
        <v>0</v>
      </c>
      <c r="AJ642" s="71">
        <f>X!AD98*100</f>
        <v>0</v>
      </c>
      <c r="AK642" s="71">
        <f>X!AE98*100</f>
        <v>0</v>
      </c>
      <c r="AL642" s="71">
        <f>X!AF98*100</f>
        <v>0</v>
      </c>
      <c r="AM642" s="71">
        <f>X!AG98*100</f>
        <v>0</v>
      </c>
      <c r="AN642" s="71">
        <f>X!AH98*100</f>
        <v>0</v>
      </c>
      <c r="AO642" s="71">
        <f>X!AI98*100</f>
        <v>0</v>
      </c>
      <c r="AP642" s="71">
        <f>X!AJ98*100</f>
        <v>0</v>
      </c>
      <c r="AQ642" s="71">
        <f>X!AK98*100</f>
        <v>0</v>
      </c>
    </row>
    <row r="643" spans="1:43" x14ac:dyDescent="0.2">
      <c r="A643" s="67" t="s">
        <v>94</v>
      </c>
      <c r="B643" s="67" t="s">
        <v>95</v>
      </c>
      <c r="C643" s="67" t="s">
        <v>104</v>
      </c>
      <c r="D643" s="67" t="s">
        <v>79</v>
      </c>
      <c r="E643" s="67" t="s">
        <v>12</v>
      </c>
      <c r="F643" s="67" t="s">
        <v>101</v>
      </c>
      <c r="G643" s="68" t="str">
        <f>X!B99</f>
        <v>%</v>
      </c>
      <c r="H643" s="67" t="s">
        <v>100</v>
      </c>
      <c r="I643" s="69">
        <v>10</v>
      </c>
      <c r="J643" s="71">
        <f>X!D99*100</f>
        <v>0</v>
      </c>
      <c r="K643" s="71">
        <f>X!E99*100</f>
        <v>0</v>
      </c>
      <c r="L643" s="71">
        <f>X!F99*100</f>
        <v>0</v>
      </c>
      <c r="M643" s="71">
        <f>X!G99*100</f>
        <v>0</v>
      </c>
      <c r="N643" s="71">
        <f>X!H99*100</f>
        <v>0</v>
      </c>
      <c r="O643" s="71">
        <f>X!I99*100</f>
        <v>1.5489359492592525</v>
      </c>
      <c r="P643" s="71">
        <f>X!J99*100</f>
        <v>3.0793224049725945</v>
      </c>
      <c r="Q643" s="71">
        <f>X!K99*100</f>
        <v>4.5914885268553594</v>
      </c>
      <c r="R643" s="71">
        <f>X!L99*100</f>
        <v>6.0857398328540553</v>
      </c>
      <c r="S643" s="71">
        <f>X!M99*100</f>
        <v>7.5622498451802551</v>
      </c>
      <c r="T643" s="71">
        <f>X!N99*100</f>
        <v>9.0202299054677493</v>
      </c>
      <c r="U643" s="71">
        <f>X!O99*100</f>
        <v>10.451739058262257</v>
      </c>
      <c r="V643" s="71">
        <f>X!P99*100</f>
        <v>11.797257818501819</v>
      </c>
      <c r="W643" s="71">
        <f>X!Q99*100</f>
        <v>12.451795973427506</v>
      </c>
      <c r="X643" s="71">
        <f>X!R99*100</f>
        <v>13.712800830873261</v>
      </c>
      <c r="Y643" s="71">
        <f>X!S99*100</f>
        <v>14.9486667479384</v>
      </c>
      <c r="Z643" s="71">
        <f>X!T99*100</f>
        <v>16.159143195270371</v>
      </c>
      <c r="AA643" s="71">
        <f>X!U99*100</f>
        <v>17.343954901007415</v>
      </c>
      <c r="AB643" s="71">
        <f>X!V99*100</f>
        <v>18.502802769913643</v>
      </c>
      <c r="AC643" s="71">
        <f>X!W99*100</f>
        <v>19.635365063994286</v>
      </c>
      <c r="AD643" s="71">
        <f>X!X99*100</f>
        <v>20.741298878390111</v>
      </c>
      <c r="AE643" s="71">
        <f>X!Y99*100</f>
        <v>21.82024194781274</v>
      </c>
      <c r="AF643" s="71">
        <f>X!Z99*100</f>
        <v>22.8718148197473</v>
      </c>
      <c r="AG643" s="71">
        <f>X!AA99*100</f>
        <v>23.895623430948941</v>
      </c>
      <c r="AH643" s="71">
        <f>X!AB99*100</f>
        <v>24.891262123209767</v>
      </c>
      <c r="AI643" s="71">
        <f>X!AC99*100</f>
        <v>25.858317132762416</v>
      </c>
      <c r="AJ643" s="71">
        <f>X!AD99*100</f>
        <v>26.796370584791212</v>
      </c>
      <c r="AK643" s="71">
        <f>X!AE99*100</f>
        <v>27.705005020100881</v>
      </c>
      <c r="AL643" s="71">
        <f>X!AF99*100</f>
        <v>28.58380847480797</v>
      </c>
      <c r="AM643" s="71">
        <f>X!AG99*100</f>
        <v>29.432380125735698</v>
      </c>
      <c r="AN643" s="71">
        <f>X!AH99*100</f>
        <v>30.250336503803332</v>
      </c>
      <c r="AO643" s="71">
        <f>X!AI99*100</f>
        <v>31.037318264942222</v>
      </c>
      <c r="AP643" s="71">
        <f>X!AJ99*100</f>
        <v>31.792997492844719</v>
      </c>
      <c r="AQ643" s="71">
        <f>X!AK99*100</f>
        <v>32.517085490160227</v>
      </c>
    </row>
    <row r="644" spans="1:43" x14ac:dyDescent="0.2">
      <c r="A644" s="67" t="s">
        <v>94</v>
      </c>
      <c r="B644" s="67" t="s">
        <v>95</v>
      </c>
      <c r="C644" s="67" t="s">
        <v>104</v>
      </c>
      <c r="D644" s="67" t="s">
        <v>79</v>
      </c>
      <c r="E644" s="67" t="s">
        <v>54</v>
      </c>
      <c r="F644" s="67" t="s">
        <v>101</v>
      </c>
      <c r="G644" s="68" t="str">
        <f>X!B100</f>
        <v>%</v>
      </c>
      <c r="H644" s="67" t="s">
        <v>100</v>
      </c>
      <c r="I644" s="69">
        <v>10</v>
      </c>
      <c r="J644" s="71">
        <f>X!D100*100</f>
        <v>100</v>
      </c>
      <c r="K644" s="71">
        <f>X!E100*100</f>
        <v>100</v>
      </c>
      <c r="L644" s="71">
        <f>X!F100*100</f>
        <v>100</v>
      </c>
      <c r="M644" s="71">
        <f>X!G100*100</f>
        <v>100</v>
      </c>
      <c r="N644" s="71">
        <f>X!H100*100</f>
        <v>100</v>
      </c>
      <c r="O644" s="71">
        <f>X!I100*100</f>
        <v>98.45106405074074</v>
      </c>
      <c r="P644" s="71">
        <f>X!J100*100</f>
        <v>96.92065788381619</v>
      </c>
      <c r="Q644" s="71">
        <f>X!K100*100</f>
        <v>95.408381787604839</v>
      </c>
      <c r="R644" s="71">
        <f>X!L100*100</f>
        <v>93.913406904404468</v>
      </c>
      <c r="S644" s="71">
        <f>X!M100*100</f>
        <v>92.432136164053901</v>
      </c>
      <c r="T644" s="71">
        <f>X!N100*100</f>
        <v>90.942841876998088</v>
      </c>
      <c r="U644" s="71">
        <f>X!O100*100</f>
        <v>89.305775787730724</v>
      </c>
      <c r="V644" s="71">
        <f>X!P100*100</f>
        <v>86.628891508367516</v>
      </c>
      <c r="W644" s="71">
        <f>X!Q100*100</f>
        <v>74.692947450935009</v>
      </c>
      <c r="X644" s="71">
        <f>X!R100*100</f>
        <v>72.823899320798219</v>
      </c>
      <c r="Y644" s="71">
        <f>X!S100*100</f>
        <v>70.951751882047915</v>
      </c>
      <c r="Z644" s="71">
        <f>X!T100*100</f>
        <v>69.075646077487377</v>
      </c>
      <c r="AA644" s="71">
        <f>X!U100*100</f>
        <v>67.194736279269321</v>
      </c>
      <c r="AB644" s="71">
        <f>X!V100*100</f>
        <v>65.308194324756343</v>
      </c>
      <c r="AC644" s="71">
        <f>X!W100*100</f>
        <v>63.415214076692919</v>
      </c>
      <c r="AD644" s="71">
        <f>X!X100*100</f>
        <v>61.515016537394104</v>
      </c>
      <c r="AE644" s="71">
        <f>X!Y100*100</f>
        <v>59.606855542833159</v>
      </c>
      <c r="AF644" s="71">
        <f>X!Z100*100</f>
        <v>57.690024057132391</v>
      </c>
      <c r="AG644" s="71">
        <f>X!AA100*100</f>
        <v>55.763861080780188</v>
      </c>
      <c r="AH644" s="71">
        <f>X!AB100*100</f>
        <v>53.827759176662497</v>
      </c>
      <c r="AI644" s="71">
        <f>X!AC100*100</f>
        <v>51.881172606465434</v>
      </c>
      <c r="AJ644" s="71">
        <f>X!AD100*100</f>
        <v>49.923626055962814</v>
      </c>
      <c r="AK644" s="71">
        <f>X!AE100*100</f>
        <v>47.954723910968653</v>
      </c>
      <c r="AL644" s="71">
        <f>X!AF100*100</f>
        <v>45.974160026211159</v>
      </c>
      <c r="AM644" s="71">
        <f>X!AG100*100</f>
        <v>43.981727907051194</v>
      </c>
      <c r="AN644" s="71">
        <f>X!AH100*100</f>
        <v>41.977331198944562</v>
      </c>
      <c r="AO644" s="71">
        <f>X!AI100*100</f>
        <v>39.960994352104464</v>
      </c>
      <c r="AP644" s="71">
        <f>X!AJ100*100</f>
        <v>37.932873299424614</v>
      </c>
      <c r="AQ644" s="71">
        <f>X!AK100*100</f>
        <v>35.893265955069744</v>
      </c>
    </row>
    <row r="645" spans="1:43" x14ac:dyDescent="0.2">
      <c r="A645" s="67" t="s">
        <v>94</v>
      </c>
      <c r="B645" s="67" t="s">
        <v>95</v>
      </c>
      <c r="C645" s="67" t="s">
        <v>104</v>
      </c>
      <c r="D645" s="67" t="s">
        <v>79</v>
      </c>
      <c r="E645" s="67" t="s">
        <v>74</v>
      </c>
      <c r="F645" s="67" t="s">
        <v>101</v>
      </c>
      <c r="G645" s="68" t="str">
        <f>X!B101</f>
        <v>%</v>
      </c>
      <c r="H645" s="67" t="s">
        <v>100</v>
      </c>
      <c r="I645" s="69">
        <v>10</v>
      </c>
      <c r="J645" s="71">
        <f>X!D101*100</f>
        <v>0</v>
      </c>
      <c r="K645" s="71">
        <f>X!E101*100</f>
        <v>0</v>
      </c>
      <c r="L645" s="71">
        <f>X!F101*100</f>
        <v>0</v>
      </c>
      <c r="M645" s="71">
        <f>X!G101*100</f>
        <v>0</v>
      </c>
      <c r="N645" s="71">
        <f>X!H101*100</f>
        <v>0</v>
      </c>
      <c r="O645" s="71">
        <f>X!I101*100</f>
        <v>0</v>
      </c>
      <c r="P645" s="71">
        <f>X!J101*100</f>
        <v>0</v>
      </c>
      <c r="Q645" s="71">
        <f>X!K101*100</f>
        <v>0</v>
      </c>
      <c r="R645" s="71">
        <f>X!L101*100</f>
        <v>0</v>
      </c>
      <c r="S645" s="71">
        <f>X!M101*100</f>
        <v>0</v>
      </c>
      <c r="T645" s="71">
        <f>X!N101*100</f>
        <v>0</v>
      </c>
      <c r="U645" s="71">
        <f>X!O101*100</f>
        <v>0</v>
      </c>
      <c r="V645" s="71">
        <f>X!P101*100</f>
        <v>0</v>
      </c>
      <c r="W645" s="71">
        <f>X!Q101*100</f>
        <v>0</v>
      </c>
      <c r="X645" s="71">
        <f>X!R101*100</f>
        <v>0</v>
      </c>
      <c r="Y645" s="71">
        <f>X!S101*100</f>
        <v>0</v>
      </c>
      <c r="Z645" s="71">
        <f>X!T101*100</f>
        <v>0</v>
      </c>
      <c r="AA645" s="71">
        <f>X!U101*100</f>
        <v>0</v>
      </c>
      <c r="AB645" s="71">
        <f>X!V101*100</f>
        <v>0</v>
      </c>
      <c r="AC645" s="71">
        <f>X!W101*100</f>
        <v>0</v>
      </c>
      <c r="AD645" s="71">
        <f>X!X101*100</f>
        <v>0</v>
      </c>
      <c r="AE645" s="71">
        <f>X!Y101*100</f>
        <v>0</v>
      </c>
      <c r="AF645" s="71">
        <f>X!Z101*100</f>
        <v>0</v>
      </c>
      <c r="AG645" s="71">
        <f>X!AA101*100</f>
        <v>0</v>
      </c>
      <c r="AH645" s="71">
        <f>X!AB101*100</f>
        <v>0</v>
      </c>
      <c r="AI645" s="71">
        <f>X!AC101*100</f>
        <v>0</v>
      </c>
      <c r="AJ645" s="71">
        <f>X!AD101*100</f>
        <v>0</v>
      </c>
      <c r="AK645" s="71">
        <f>X!AE101*100</f>
        <v>0</v>
      </c>
      <c r="AL645" s="71">
        <f>X!AF101*100</f>
        <v>0</v>
      </c>
      <c r="AM645" s="71">
        <f>X!AG101*100</f>
        <v>0</v>
      </c>
      <c r="AN645" s="71">
        <f>X!AH101*100</f>
        <v>0</v>
      </c>
      <c r="AO645" s="71">
        <f>X!AI101*100</f>
        <v>0</v>
      </c>
      <c r="AP645" s="71">
        <f>X!AJ101*100</f>
        <v>0</v>
      </c>
      <c r="AQ645" s="71">
        <f>X!AK101*100</f>
        <v>0</v>
      </c>
    </row>
    <row r="646" spans="1:43" x14ac:dyDescent="0.2">
      <c r="A646" s="67" t="s">
        <v>94</v>
      </c>
      <c r="B646" s="67" t="s">
        <v>95</v>
      </c>
      <c r="C646" s="67" t="s">
        <v>104</v>
      </c>
      <c r="D646" s="67" t="s">
        <v>79</v>
      </c>
      <c r="E646" s="67" t="s">
        <v>13</v>
      </c>
      <c r="F646" s="67" t="s">
        <v>101</v>
      </c>
      <c r="G646" s="68" t="str">
        <f>X!B102</f>
        <v>%</v>
      </c>
      <c r="H646" s="67" t="s">
        <v>100</v>
      </c>
      <c r="I646" s="69">
        <v>10</v>
      </c>
      <c r="J646" s="71">
        <f>X!D102*100</f>
        <v>0</v>
      </c>
      <c r="K646" s="71">
        <f>X!E102*100</f>
        <v>0</v>
      </c>
      <c r="L646" s="71">
        <f>X!F102*100</f>
        <v>0</v>
      </c>
      <c r="M646" s="71">
        <f>X!G102*100</f>
        <v>0</v>
      </c>
      <c r="N646" s="71">
        <f>X!H102*100</f>
        <v>0</v>
      </c>
      <c r="O646" s="71">
        <f>X!I102*100</f>
        <v>0</v>
      </c>
      <c r="P646" s="71">
        <f>X!J102*100</f>
        <v>0</v>
      </c>
      <c r="Q646" s="71">
        <f>X!K102*100</f>
        <v>0</v>
      </c>
      <c r="R646" s="71">
        <f>X!L102*100</f>
        <v>0</v>
      </c>
      <c r="S646" s="71">
        <f>X!M102*100</f>
        <v>0</v>
      </c>
      <c r="T646" s="71">
        <f>X!N102*100</f>
        <v>0</v>
      </c>
      <c r="U646" s="71">
        <f>X!O102*100</f>
        <v>0</v>
      </c>
      <c r="V646" s="71">
        <f>X!P102*100</f>
        <v>0</v>
      </c>
      <c r="W646" s="71">
        <f>X!Q102*100</f>
        <v>0</v>
      </c>
      <c r="X646" s="71">
        <f>X!R102*100</f>
        <v>0</v>
      </c>
      <c r="Y646" s="71">
        <f>X!S102*100</f>
        <v>0</v>
      </c>
      <c r="Z646" s="71">
        <f>X!T102*100</f>
        <v>0</v>
      </c>
      <c r="AA646" s="71">
        <f>X!U102*100</f>
        <v>0</v>
      </c>
      <c r="AB646" s="71">
        <f>X!V102*100</f>
        <v>0</v>
      </c>
      <c r="AC646" s="71">
        <f>X!W102*100</f>
        <v>0</v>
      </c>
      <c r="AD646" s="71">
        <f>X!X102*100</f>
        <v>0</v>
      </c>
      <c r="AE646" s="71">
        <f>X!Y102*100</f>
        <v>0</v>
      </c>
      <c r="AF646" s="71">
        <f>X!Z102*100</f>
        <v>0</v>
      </c>
      <c r="AG646" s="71">
        <f>X!AA102*100</f>
        <v>0</v>
      </c>
      <c r="AH646" s="71">
        <f>X!AB102*100</f>
        <v>0</v>
      </c>
      <c r="AI646" s="71">
        <f>X!AC102*100</f>
        <v>0</v>
      </c>
      <c r="AJ646" s="71">
        <f>X!AD102*100</f>
        <v>0</v>
      </c>
      <c r="AK646" s="71">
        <f>X!AE102*100</f>
        <v>0</v>
      </c>
      <c r="AL646" s="71">
        <f>X!AF102*100</f>
        <v>0</v>
      </c>
      <c r="AM646" s="71">
        <f>X!AG102*100</f>
        <v>0</v>
      </c>
      <c r="AN646" s="71">
        <f>X!AH102*100</f>
        <v>0</v>
      </c>
      <c r="AO646" s="71">
        <f>X!AI102*100</f>
        <v>0</v>
      </c>
      <c r="AP646" s="71">
        <f>X!AJ102*100</f>
        <v>0</v>
      </c>
      <c r="AQ646" s="71">
        <f>X!AK102*100</f>
        <v>0</v>
      </c>
    </row>
    <row r="647" spans="1:43" x14ac:dyDescent="0.2">
      <c r="A647" s="67" t="s">
        <v>94</v>
      </c>
      <c r="B647" s="67" t="s">
        <v>95</v>
      </c>
      <c r="C647" s="67" t="s">
        <v>104</v>
      </c>
      <c r="D647" s="67" t="s">
        <v>79</v>
      </c>
      <c r="E647" s="67" t="s">
        <v>55</v>
      </c>
      <c r="F647" s="67" t="s">
        <v>101</v>
      </c>
      <c r="G647" s="68" t="str">
        <f>X!B103</f>
        <v>%</v>
      </c>
      <c r="H647" s="67" t="s">
        <v>100</v>
      </c>
      <c r="I647" s="69">
        <v>10</v>
      </c>
      <c r="J647" s="71">
        <f>X!D103*100</f>
        <v>0</v>
      </c>
      <c r="K647" s="71">
        <f>X!E103*100</f>
        <v>0</v>
      </c>
      <c r="L647" s="71">
        <f>X!F103*100</f>
        <v>0</v>
      </c>
      <c r="M647" s="71">
        <f>X!G103*100</f>
        <v>0</v>
      </c>
      <c r="N647" s="71">
        <f>X!H103*100</f>
        <v>0</v>
      </c>
      <c r="O647" s="71">
        <f>X!I103*100</f>
        <v>0</v>
      </c>
      <c r="P647" s="71">
        <f>X!J103*100</f>
        <v>0</v>
      </c>
      <c r="Q647" s="71">
        <f>X!K103*100</f>
        <v>0</v>
      </c>
      <c r="R647" s="71">
        <f>X!L103*100</f>
        <v>0</v>
      </c>
      <c r="S647" s="71">
        <f>X!M103*100</f>
        <v>0</v>
      </c>
      <c r="T647" s="71">
        <f>X!N103*100</f>
        <v>0</v>
      </c>
      <c r="U647" s="71">
        <f>X!O103*100</f>
        <v>0</v>
      </c>
      <c r="V647" s="71">
        <f>X!P103*100</f>
        <v>0</v>
      </c>
      <c r="W647" s="71">
        <f>X!Q103*100</f>
        <v>0</v>
      </c>
      <c r="X647" s="71">
        <f>X!R103*100</f>
        <v>0</v>
      </c>
      <c r="Y647" s="71">
        <f>X!S103*100</f>
        <v>0</v>
      </c>
      <c r="Z647" s="71">
        <f>X!T103*100</f>
        <v>0</v>
      </c>
      <c r="AA647" s="71">
        <f>X!U103*100</f>
        <v>0</v>
      </c>
      <c r="AB647" s="71">
        <f>X!V103*100</f>
        <v>0</v>
      </c>
      <c r="AC647" s="71">
        <f>X!W103*100</f>
        <v>0</v>
      </c>
      <c r="AD647" s="71">
        <f>X!X103*100</f>
        <v>0</v>
      </c>
      <c r="AE647" s="71">
        <f>X!Y103*100</f>
        <v>0</v>
      </c>
      <c r="AF647" s="71">
        <f>X!Z103*100</f>
        <v>0</v>
      </c>
      <c r="AG647" s="71">
        <f>X!AA103*100</f>
        <v>0</v>
      </c>
      <c r="AH647" s="71">
        <f>X!AB103*100</f>
        <v>0</v>
      </c>
      <c r="AI647" s="71">
        <f>X!AC103*100</f>
        <v>0</v>
      </c>
      <c r="AJ647" s="71">
        <f>X!AD103*100</f>
        <v>0</v>
      </c>
      <c r="AK647" s="71">
        <f>X!AE103*100</f>
        <v>0</v>
      </c>
      <c r="AL647" s="71">
        <f>X!AF103*100</f>
        <v>0</v>
      </c>
      <c r="AM647" s="71">
        <f>X!AG103*100</f>
        <v>0</v>
      </c>
      <c r="AN647" s="71">
        <f>X!AH103*100</f>
        <v>0</v>
      </c>
      <c r="AO647" s="71">
        <f>X!AI103*100</f>
        <v>0</v>
      </c>
      <c r="AP647" s="71">
        <f>X!AJ103*100</f>
        <v>0</v>
      </c>
      <c r="AQ647" s="71">
        <f>X!AK103*100</f>
        <v>0</v>
      </c>
    </row>
    <row r="648" spans="1:43" x14ac:dyDescent="0.2">
      <c r="A648" s="67" t="s">
        <v>94</v>
      </c>
      <c r="B648" s="67" t="s">
        <v>95</v>
      </c>
      <c r="C648" s="67" t="s">
        <v>104</v>
      </c>
      <c r="D648" s="67" t="s">
        <v>79</v>
      </c>
      <c r="E648" s="67" t="s">
        <v>56</v>
      </c>
      <c r="F648" s="67" t="s">
        <v>101</v>
      </c>
      <c r="G648" s="68" t="str">
        <f>X!B104</f>
        <v>%</v>
      </c>
      <c r="H648" s="67" t="s">
        <v>100</v>
      </c>
      <c r="I648" s="69">
        <v>10</v>
      </c>
      <c r="J648" s="71">
        <f>X!D104*100</f>
        <v>0</v>
      </c>
      <c r="K648" s="71">
        <f>X!E104*100</f>
        <v>0</v>
      </c>
      <c r="L648" s="71">
        <f>X!F104*100</f>
        <v>0</v>
      </c>
      <c r="M648" s="71">
        <f>X!G104*100</f>
        <v>0</v>
      </c>
      <c r="N648" s="71">
        <f>X!H104*100</f>
        <v>0</v>
      </c>
      <c r="O648" s="71">
        <f>X!I104*100</f>
        <v>0</v>
      </c>
      <c r="P648" s="71">
        <f>X!J104*100</f>
        <v>0</v>
      </c>
      <c r="Q648" s="71">
        <f>X!K104*100</f>
        <v>0</v>
      </c>
      <c r="R648" s="71">
        <f>X!L104*100</f>
        <v>0</v>
      </c>
      <c r="S648" s="71">
        <f>X!M104*100</f>
        <v>0</v>
      </c>
      <c r="T648" s="71">
        <f>X!N104*100</f>
        <v>0</v>
      </c>
      <c r="U648" s="71">
        <f>X!O104*100</f>
        <v>0</v>
      </c>
      <c r="V648" s="71">
        <f>X!P104*100</f>
        <v>0</v>
      </c>
      <c r="W648" s="71">
        <f>X!Q104*100</f>
        <v>0</v>
      </c>
      <c r="X648" s="71">
        <f>X!R104*100</f>
        <v>0</v>
      </c>
      <c r="Y648" s="71">
        <f>X!S104*100</f>
        <v>0</v>
      </c>
      <c r="Z648" s="71">
        <f>X!T104*100</f>
        <v>0</v>
      </c>
      <c r="AA648" s="71">
        <f>X!U104*100</f>
        <v>0</v>
      </c>
      <c r="AB648" s="71">
        <f>X!V104*100</f>
        <v>0</v>
      </c>
      <c r="AC648" s="71">
        <f>X!W104*100</f>
        <v>0</v>
      </c>
      <c r="AD648" s="71">
        <f>X!X104*100</f>
        <v>0</v>
      </c>
      <c r="AE648" s="71">
        <f>X!Y104*100</f>
        <v>0</v>
      </c>
      <c r="AF648" s="71">
        <f>X!Z104*100</f>
        <v>0</v>
      </c>
      <c r="AG648" s="71">
        <f>X!AA104*100</f>
        <v>0</v>
      </c>
      <c r="AH648" s="71">
        <f>X!AB104*100</f>
        <v>0</v>
      </c>
      <c r="AI648" s="71">
        <f>X!AC104*100</f>
        <v>0</v>
      </c>
      <c r="AJ648" s="71">
        <f>X!AD104*100</f>
        <v>0</v>
      </c>
      <c r="AK648" s="71">
        <f>X!AE104*100</f>
        <v>0</v>
      </c>
      <c r="AL648" s="71">
        <f>X!AF104*100</f>
        <v>0</v>
      </c>
      <c r="AM648" s="71">
        <f>X!AG104*100</f>
        <v>0</v>
      </c>
      <c r="AN648" s="71">
        <f>X!AH104*100</f>
        <v>0</v>
      </c>
      <c r="AO648" s="71">
        <f>X!AI104*100</f>
        <v>0</v>
      </c>
      <c r="AP648" s="71">
        <f>X!AJ104*100</f>
        <v>0</v>
      </c>
      <c r="AQ648" s="71">
        <f>X!AK104*100</f>
        <v>0</v>
      </c>
    </row>
    <row r="649" spans="1:43" x14ac:dyDescent="0.2">
      <c r="A649" s="67" t="s">
        <v>94</v>
      </c>
      <c r="B649" s="67" t="s">
        <v>95</v>
      </c>
      <c r="C649" s="67" t="s">
        <v>104</v>
      </c>
      <c r="D649" s="67" t="s">
        <v>79</v>
      </c>
      <c r="E649" s="67" t="s">
        <v>14</v>
      </c>
      <c r="F649" s="67" t="s">
        <v>101</v>
      </c>
      <c r="G649" s="68" t="str">
        <f>X!B105</f>
        <v>%</v>
      </c>
      <c r="H649" s="67" t="s">
        <v>100</v>
      </c>
      <c r="I649" s="69">
        <v>10</v>
      </c>
      <c r="J649" s="71">
        <f>X!D105*100</f>
        <v>0</v>
      </c>
      <c r="K649" s="71">
        <f>X!E105*100</f>
        <v>0</v>
      </c>
      <c r="L649" s="71">
        <f>X!F105*100</f>
        <v>0</v>
      </c>
      <c r="M649" s="71">
        <f>X!G105*100</f>
        <v>0</v>
      </c>
      <c r="N649" s="71">
        <f>X!H105*100</f>
        <v>0</v>
      </c>
      <c r="O649" s="71">
        <f>X!I105*100</f>
        <v>0</v>
      </c>
      <c r="P649" s="71">
        <f>X!J105*100</f>
        <v>1.9711211212606136E-5</v>
      </c>
      <c r="Q649" s="71">
        <f>X!K105*100</f>
        <v>1.2968553981320953E-4</v>
      </c>
      <c r="R649" s="71">
        <f>X!L105*100</f>
        <v>8.5326274148056751E-4</v>
      </c>
      <c r="S649" s="71">
        <f>X!M105*100</f>
        <v>5.6139907658395672E-3</v>
      </c>
      <c r="T649" s="71">
        <f>X!N105*100</f>
        <v>3.6928217534159306E-2</v>
      </c>
      <c r="U649" s="71">
        <f>X!O105*100</f>
        <v>0.24248515400701995</v>
      </c>
      <c r="V649" s="71">
        <f>X!P105*100</f>
        <v>1.5738318878125053</v>
      </c>
      <c r="W649" s="71">
        <f>X!Q105*100</f>
        <v>9.3332684727230983</v>
      </c>
      <c r="X649" s="71">
        <f>X!R105*100</f>
        <v>9.6863562053250671</v>
      </c>
      <c r="Y649" s="71">
        <f>X!S105*100</f>
        <v>10.050285700668693</v>
      </c>
      <c r="Z649" s="71">
        <f>X!T105*100</f>
        <v>10.425141060323941</v>
      </c>
      <c r="AA649" s="71">
        <f>X!U105*100</f>
        <v>10.810981290949712</v>
      </c>
      <c r="AB649" s="71">
        <f>X!V105*100</f>
        <v>11.207837844494026</v>
      </c>
      <c r="AC649" s="71">
        <f>X!W105*100</f>
        <v>11.615712116153952</v>
      </c>
      <c r="AD649" s="71">
        <f>X!X105*100</f>
        <v>12.034572926477329</v>
      </c>
      <c r="AE649" s="71">
        <f>X!Y105*100</f>
        <v>12.464354019073813</v>
      </c>
      <c r="AF649" s="71">
        <f>X!Z105*100</f>
        <v>12.904951610825357</v>
      </c>
      <c r="AG649" s="71">
        <f>X!AA105*100</f>
        <v>13.356222037160451</v>
      </c>
      <c r="AH649" s="71">
        <f>X!AB105*100</f>
        <v>13.81797954076402</v>
      </c>
      <c r="AI649" s="71">
        <f>X!AC105*100</f>
        <v>14.289994257876904</v>
      </c>
      <c r="AJ649" s="71">
        <f>X!AD105*100</f>
        <v>14.771990461894143</v>
      </c>
      <c r="AK649" s="71">
        <f>X!AE105*100</f>
        <v>15.263645129050401</v>
      </c>
      <c r="AL649" s="71">
        <f>X!AF105*100</f>
        <v>15.764586895286683</v>
      </c>
      <c r="AM649" s="71">
        <f>X!AG105*100</f>
        <v>16.274395476577723</v>
      </c>
      <c r="AN649" s="71">
        <f>X!AH105*100</f>
        <v>16.792601626676156</v>
      </c>
      <c r="AO649" s="71">
        <f>X!AI105*100</f>
        <v>17.318687705969886</v>
      </c>
      <c r="AP649" s="71">
        <f>X!AJ105*100</f>
        <v>17.852088932507979</v>
      </c>
      <c r="AQ649" s="71">
        <f>X!AK105*100</f>
        <v>18.392195380777217</v>
      </c>
    </row>
    <row r="650" spans="1:43" x14ac:dyDescent="0.2">
      <c r="A650" s="67" t="s">
        <v>94</v>
      </c>
      <c r="B650" s="67" t="s">
        <v>95</v>
      </c>
      <c r="C650" s="67" t="s">
        <v>104</v>
      </c>
      <c r="D650" s="67" t="s">
        <v>79</v>
      </c>
      <c r="E650" s="67" t="s">
        <v>75</v>
      </c>
      <c r="F650" s="67" t="s">
        <v>101</v>
      </c>
      <c r="G650" s="68" t="str">
        <f>X!B106</f>
        <v>%</v>
      </c>
      <c r="H650" s="67" t="s">
        <v>100</v>
      </c>
      <c r="I650" s="69">
        <v>10</v>
      </c>
      <c r="J650" s="71">
        <f>X!D106*100</f>
        <v>0</v>
      </c>
      <c r="K650" s="71">
        <f>X!E106*100</f>
        <v>0</v>
      </c>
      <c r="L650" s="71">
        <f>X!F106*100</f>
        <v>0</v>
      </c>
      <c r="M650" s="71">
        <f>X!G106*100</f>
        <v>0</v>
      </c>
      <c r="N650" s="71">
        <f>X!H106*100</f>
        <v>0</v>
      </c>
      <c r="O650" s="71">
        <f>X!I106*100</f>
        <v>0</v>
      </c>
      <c r="P650" s="71">
        <f>X!J106*100</f>
        <v>0</v>
      </c>
      <c r="Q650" s="71">
        <f>X!K106*100</f>
        <v>0</v>
      </c>
      <c r="R650" s="71">
        <f>X!L106*100</f>
        <v>0</v>
      </c>
      <c r="S650" s="71">
        <f>X!M106*100</f>
        <v>0</v>
      </c>
      <c r="T650" s="71">
        <f>X!N106*100</f>
        <v>0</v>
      </c>
      <c r="U650" s="71">
        <f>X!O106*100</f>
        <v>0</v>
      </c>
      <c r="V650" s="71">
        <f>X!P106*100</f>
        <v>1.8785318182578247E-5</v>
      </c>
      <c r="W650" s="71">
        <f>X!Q106*100</f>
        <v>3.52198810291438</v>
      </c>
      <c r="X650" s="71">
        <f>X!R106*100</f>
        <v>3.7769436430034524</v>
      </c>
      <c r="Y650" s="71">
        <f>X!S106*100</f>
        <v>4.0492956693450086</v>
      </c>
      <c r="Z650" s="71">
        <f>X!T106*100</f>
        <v>4.3400696669183096</v>
      </c>
      <c r="AA650" s="71">
        <f>X!U106*100</f>
        <v>4.6503275287735537</v>
      </c>
      <c r="AB650" s="71">
        <f>X!V106*100</f>
        <v>4.9811650608359948</v>
      </c>
      <c r="AC650" s="71">
        <f>X!W106*100</f>
        <v>5.3337087431588275</v>
      </c>
      <c r="AD650" s="71">
        <f>X!X106*100</f>
        <v>5.7091116577384406</v>
      </c>
      <c r="AE650" s="71">
        <f>X!Y106*100</f>
        <v>6.1085484902802794</v>
      </c>
      <c r="AF650" s="71">
        <f>X!Z106*100</f>
        <v>6.5332095122949605</v>
      </c>
      <c r="AG650" s="71">
        <f>X!AA106*100</f>
        <v>6.9842934511104122</v>
      </c>
      <c r="AH650" s="71">
        <f>X!AB106*100</f>
        <v>7.4629991593637435</v>
      </c>
      <c r="AI650" s="71">
        <f>X!AC106*100</f>
        <v>7.9705160028952271</v>
      </c>
      <c r="AJ650" s="71">
        <f>X!AD106*100</f>
        <v>8.5080128973518221</v>
      </c>
      <c r="AK650" s="71">
        <f>X!AE106*100</f>
        <v>9.0766259398800475</v>
      </c>
      <c r="AL650" s="71">
        <f>X!AF106*100</f>
        <v>9.6774446036941679</v>
      </c>
      <c r="AM650" s="71">
        <f>X!AG106*100</f>
        <v>10.311496490635392</v>
      </c>
      <c r="AN650" s="71">
        <f>X!AH106*100</f>
        <v>10.97973067057595</v>
      </c>
      <c r="AO650" s="71">
        <f>X!AI106*100</f>
        <v>11.682999676983428</v>
      </c>
      <c r="AP650" s="71">
        <f>X!AJ106*100</f>
        <v>12.422040275222686</v>
      </c>
      <c r="AQ650" s="71">
        <f>X!AK106*100</f>
        <v>13.197453173992809</v>
      </c>
    </row>
    <row r="651" spans="1:43" x14ac:dyDescent="0.2">
      <c r="A651" s="67" t="s">
        <v>94</v>
      </c>
      <c r="B651" s="67" t="s">
        <v>95</v>
      </c>
      <c r="C651" s="67" t="s">
        <v>104</v>
      </c>
      <c r="D651" s="67" t="s">
        <v>80</v>
      </c>
      <c r="E651" s="67" t="s">
        <v>12</v>
      </c>
      <c r="F651" s="67" t="s">
        <v>101</v>
      </c>
      <c r="G651" s="68" t="str">
        <f>X!B109</f>
        <v>%</v>
      </c>
      <c r="H651" s="67" t="s">
        <v>100</v>
      </c>
      <c r="I651" s="69">
        <v>10</v>
      </c>
      <c r="J651" s="71">
        <f>X!D109*100</f>
        <v>100</v>
      </c>
      <c r="K651" s="71">
        <f>X!E109*100</f>
        <v>100</v>
      </c>
      <c r="L651" s="71">
        <f>X!F109*100</f>
        <v>100</v>
      </c>
      <c r="M651" s="71">
        <f>X!G109*100</f>
        <v>100</v>
      </c>
      <c r="N651" s="71">
        <f>X!H109*100</f>
        <v>100</v>
      </c>
      <c r="O651" s="71">
        <f>X!I109*100</f>
        <v>100</v>
      </c>
      <c r="P651" s="71">
        <f>X!J109*100</f>
        <v>100</v>
      </c>
      <c r="Q651" s="71">
        <f>X!K109*100</f>
        <v>100</v>
      </c>
      <c r="R651" s="71">
        <f>X!L109*100</f>
        <v>100</v>
      </c>
      <c r="S651" s="71">
        <f>X!M109*100</f>
        <v>100</v>
      </c>
      <c r="T651" s="71">
        <f>X!N109*100</f>
        <v>100</v>
      </c>
      <c r="U651" s="71">
        <f>X!O109*100</f>
        <v>100</v>
      </c>
      <c r="V651" s="71">
        <f>X!P109*100</f>
        <v>100</v>
      </c>
      <c r="W651" s="71">
        <f>X!Q109*100</f>
        <v>100</v>
      </c>
      <c r="X651" s="71">
        <f>X!R109*100</f>
        <v>100</v>
      </c>
      <c r="Y651" s="71">
        <f>X!S109*100</f>
        <v>100</v>
      </c>
      <c r="Z651" s="71">
        <f>X!T109*100</f>
        <v>100</v>
      </c>
      <c r="AA651" s="71">
        <f>X!U109*100</f>
        <v>100</v>
      </c>
      <c r="AB651" s="71">
        <f>X!V109*100</f>
        <v>100</v>
      </c>
      <c r="AC651" s="71">
        <f>X!W109*100</f>
        <v>100</v>
      </c>
      <c r="AD651" s="71">
        <f>X!X109*100</f>
        <v>100</v>
      </c>
      <c r="AE651" s="71">
        <f>X!Y109*100</f>
        <v>100</v>
      </c>
      <c r="AF651" s="71">
        <f>X!Z109*100</f>
        <v>100</v>
      </c>
      <c r="AG651" s="71">
        <f>X!AA109*100</f>
        <v>100</v>
      </c>
      <c r="AH651" s="71">
        <f>X!AB109*100</f>
        <v>100</v>
      </c>
      <c r="AI651" s="71">
        <f>X!AC109*100</f>
        <v>100</v>
      </c>
      <c r="AJ651" s="71">
        <f>X!AD109*100</f>
        <v>100</v>
      </c>
      <c r="AK651" s="71">
        <f>X!AE109*100</f>
        <v>100</v>
      </c>
      <c r="AL651" s="71">
        <f>X!AF109*100</f>
        <v>100</v>
      </c>
      <c r="AM651" s="71">
        <f>X!AG109*100</f>
        <v>100</v>
      </c>
      <c r="AN651" s="71">
        <f>X!AH109*100</f>
        <v>100</v>
      </c>
      <c r="AO651" s="71">
        <f>X!AI109*100</f>
        <v>100</v>
      </c>
      <c r="AP651" s="71">
        <f>X!AJ109*100</f>
        <v>100</v>
      </c>
      <c r="AQ651" s="71">
        <f>X!AK109*100</f>
        <v>100</v>
      </c>
    </row>
    <row r="652" spans="1:43" x14ac:dyDescent="0.2">
      <c r="A652" s="67" t="s">
        <v>94</v>
      </c>
      <c r="B652" s="67" t="s">
        <v>95</v>
      </c>
      <c r="C652" s="67" t="s">
        <v>104</v>
      </c>
      <c r="D652" s="67" t="s">
        <v>16</v>
      </c>
      <c r="E652" s="67" t="s">
        <v>7</v>
      </c>
      <c r="F652" s="67" t="s">
        <v>102</v>
      </c>
      <c r="G652" s="68" t="str">
        <f>X!B113</f>
        <v>%</v>
      </c>
      <c r="H652" s="67" t="s">
        <v>93</v>
      </c>
      <c r="I652" s="69">
        <v>10</v>
      </c>
      <c r="J652" s="71">
        <f>X!D113*100</f>
        <v>30</v>
      </c>
      <c r="K652" s="71">
        <f>X!E113*100</f>
        <v>30</v>
      </c>
      <c r="L652" s="71">
        <f>X!F113*100</f>
        <v>30</v>
      </c>
      <c r="M652" s="71">
        <f>X!G113*100</f>
        <v>30</v>
      </c>
      <c r="N652" s="71">
        <f>X!H113*100</f>
        <v>30</v>
      </c>
      <c r="O652" s="71">
        <f>X!I113*100</f>
        <v>30</v>
      </c>
      <c r="P652" s="71">
        <f>X!J113*100</f>
        <v>30</v>
      </c>
      <c r="Q652" s="71">
        <f>X!K113*100</f>
        <v>30</v>
      </c>
      <c r="R652" s="71">
        <f>X!L113*100</f>
        <v>30</v>
      </c>
      <c r="S652" s="71">
        <f>X!M113*100</f>
        <v>30</v>
      </c>
      <c r="T652" s="71">
        <f>X!N113*100</f>
        <v>30</v>
      </c>
      <c r="U652" s="71">
        <f>X!O113*100</f>
        <v>30</v>
      </c>
      <c r="V652" s="71">
        <f>X!P113*100</f>
        <v>30</v>
      </c>
      <c r="W652" s="71">
        <f>X!Q113*100</f>
        <v>30</v>
      </c>
      <c r="X652" s="71">
        <f>X!R113*100</f>
        <v>30</v>
      </c>
      <c r="Y652" s="71">
        <f>X!S113*100</f>
        <v>30</v>
      </c>
      <c r="Z652" s="71">
        <f>X!T113*100</f>
        <v>30</v>
      </c>
      <c r="AA652" s="71">
        <f>X!U113*100</f>
        <v>30</v>
      </c>
      <c r="AB652" s="71">
        <f>X!V113*100</f>
        <v>30</v>
      </c>
      <c r="AC652" s="71">
        <f>X!W113*100</f>
        <v>30</v>
      </c>
      <c r="AD652" s="71">
        <f>X!X113*100</f>
        <v>30</v>
      </c>
      <c r="AE652" s="71">
        <f>X!Y113*100</f>
        <v>30</v>
      </c>
      <c r="AF652" s="71">
        <f>X!Z113*100</f>
        <v>30</v>
      </c>
      <c r="AG652" s="71">
        <f>X!AA113*100</f>
        <v>30</v>
      </c>
      <c r="AH652" s="71">
        <f>X!AB113*100</f>
        <v>30</v>
      </c>
      <c r="AI652" s="71">
        <f>X!AC113*100</f>
        <v>30</v>
      </c>
      <c r="AJ652" s="71">
        <f>X!AD113*100</f>
        <v>30</v>
      </c>
      <c r="AK652" s="71">
        <f>X!AE113*100</f>
        <v>30</v>
      </c>
      <c r="AL652" s="71">
        <f>X!AF113*100</f>
        <v>30</v>
      </c>
      <c r="AM652" s="71">
        <f>X!AG113*100</f>
        <v>30</v>
      </c>
      <c r="AN652" s="71">
        <f>X!AH113*100</f>
        <v>30</v>
      </c>
      <c r="AO652" s="71">
        <f>X!AI113*100</f>
        <v>30</v>
      </c>
      <c r="AP652" s="71">
        <f>X!AJ113*100</f>
        <v>30</v>
      </c>
      <c r="AQ652" s="71">
        <f>X!AK113*100</f>
        <v>30</v>
      </c>
    </row>
    <row r="653" spans="1:43" x14ac:dyDescent="0.2">
      <c r="A653" s="67" t="s">
        <v>94</v>
      </c>
      <c r="B653" s="67" t="s">
        <v>95</v>
      </c>
      <c r="C653" s="67" t="s">
        <v>104</v>
      </c>
      <c r="D653" s="67" t="s">
        <v>16</v>
      </c>
      <c r="E653" s="67" t="s">
        <v>11</v>
      </c>
      <c r="F653" s="67" t="s">
        <v>102</v>
      </c>
      <c r="G653" s="68" t="str">
        <f>X!B114</f>
        <v>%</v>
      </c>
      <c r="H653" s="67" t="s">
        <v>93</v>
      </c>
      <c r="I653" s="69">
        <v>10</v>
      </c>
      <c r="J653" s="71">
        <f>X!D114*100</f>
        <v>25</v>
      </c>
      <c r="K653" s="71">
        <f>X!E114*100</f>
        <v>25</v>
      </c>
      <c r="L653" s="71">
        <f>X!F114*100</f>
        <v>25</v>
      </c>
      <c r="M653" s="71">
        <f>X!G114*100</f>
        <v>25</v>
      </c>
      <c r="N653" s="71">
        <f>X!H114*100</f>
        <v>25</v>
      </c>
      <c r="O653" s="71">
        <f>X!I114*100</f>
        <v>25</v>
      </c>
      <c r="P653" s="71">
        <f>X!J114*100</f>
        <v>25</v>
      </c>
      <c r="Q653" s="71">
        <f>X!K114*100</f>
        <v>25</v>
      </c>
      <c r="R653" s="71">
        <f>X!L114*100</f>
        <v>25</v>
      </c>
      <c r="S653" s="71">
        <f>X!M114*100</f>
        <v>25</v>
      </c>
      <c r="T653" s="71">
        <f>X!N114*100</f>
        <v>25</v>
      </c>
      <c r="U653" s="71">
        <f>X!O114*100</f>
        <v>25</v>
      </c>
      <c r="V653" s="71">
        <f>X!P114*100</f>
        <v>25</v>
      </c>
      <c r="W653" s="71">
        <f>X!Q114*100</f>
        <v>25</v>
      </c>
      <c r="X653" s="71">
        <f>X!R114*100</f>
        <v>25</v>
      </c>
      <c r="Y653" s="71">
        <f>X!S114*100</f>
        <v>25</v>
      </c>
      <c r="Z653" s="71">
        <f>X!T114*100</f>
        <v>25</v>
      </c>
      <c r="AA653" s="71">
        <f>X!U114*100</f>
        <v>25</v>
      </c>
      <c r="AB653" s="71">
        <f>X!V114*100</f>
        <v>25</v>
      </c>
      <c r="AC653" s="71">
        <f>X!W114*100</f>
        <v>25</v>
      </c>
      <c r="AD653" s="71">
        <f>X!X114*100</f>
        <v>25</v>
      </c>
      <c r="AE653" s="71">
        <f>X!Y114*100</f>
        <v>25</v>
      </c>
      <c r="AF653" s="71">
        <f>X!Z114*100</f>
        <v>25</v>
      </c>
      <c r="AG653" s="71">
        <f>X!AA114*100</f>
        <v>25</v>
      </c>
      <c r="AH653" s="71">
        <f>X!AB114*100</f>
        <v>25</v>
      </c>
      <c r="AI653" s="71">
        <f>X!AC114*100</f>
        <v>25</v>
      </c>
      <c r="AJ653" s="71">
        <f>X!AD114*100</f>
        <v>25</v>
      </c>
      <c r="AK653" s="71">
        <f>X!AE114*100</f>
        <v>25</v>
      </c>
      <c r="AL653" s="71">
        <f>X!AF114*100</f>
        <v>25</v>
      </c>
      <c r="AM653" s="71">
        <f>X!AG114*100</f>
        <v>25</v>
      </c>
      <c r="AN653" s="71">
        <f>X!AH114*100</f>
        <v>25</v>
      </c>
      <c r="AO653" s="71">
        <f>X!AI114*100</f>
        <v>25</v>
      </c>
      <c r="AP653" s="71">
        <f>X!AJ114*100</f>
        <v>25</v>
      </c>
      <c r="AQ653" s="71">
        <f>X!AK114*100</f>
        <v>25</v>
      </c>
    </row>
    <row r="654" spans="1:43" x14ac:dyDescent="0.2">
      <c r="A654" s="67" t="s">
        <v>94</v>
      </c>
      <c r="B654" s="67" t="s">
        <v>95</v>
      </c>
      <c r="C654" s="67" t="s">
        <v>104</v>
      </c>
      <c r="D654" s="67" t="s">
        <v>16</v>
      </c>
      <c r="E654" s="67" t="s">
        <v>12</v>
      </c>
      <c r="F654" s="67" t="s">
        <v>102</v>
      </c>
      <c r="G654" s="68" t="str">
        <f>X!B115</f>
        <v>%</v>
      </c>
      <c r="H654" s="67" t="s">
        <v>93</v>
      </c>
      <c r="I654" s="69">
        <v>10</v>
      </c>
      <c r="J654" s="71">
        <f>X!D115*100</f>
        <v>87.906603773584905</v>
      </c>
      <c r="K654" s="71">
        <f>X!E115*100</f>
        <v>88.201451378809864</v>
      </c>
      <c r="L654" s="71">
        <f>X!F115*100</f>
        <v>88.496298984034823</v>
      </c>
      <c r="M654" s="71">
        <f>X!G115*100</f>
        <v>88.791146589259796</v>
      </c>
      <c r="N654" s="71">
        <f>X!H115*100</f>
        <v>89.085994194484755</v>
      </c>
      <c r="O654" s="71">
        <f>X!I115*100</f>
        <v>89.380841799709728</v>
      </c>
      <c r="P654" s="71">
        <f>X!J115*100</f>
        <v>89.675689404934687</v>
      </c>
      <c r="Q654" s="71">
        <f>X!K115*100</f>
        <v>89.970537010159646</v>
      </c>
      <c r="R654" s="71">
        <f>X!L115*100</f>
        <v>90.265384615384619</v>
      </c>
      <c r="S654" s="71">
        <f>X!M115*100</f>
        <v>90.560232220609578</v>
      </c>
      <c r="T654" s="71">
        <f>X!N115*100</f>
        <v>90.855079825834537</v>
      </c>
      <c r="U654" s="71">
        <f>X!O115*100</f>
        <v>91.14992743105951</v>
      </c>
      <c r="V654" s="71">
        <f>X!P115*100</f>
        <v>91.444775036284469</v>
      </c>
      <c r="W654" s="71">
        <f>X!Q115*100</f>
        <v>91.739622641509428</v>
      </c>
      <c r="X654" s="71">
        <f>X!R115*100</f>
        <v>91.739622641509428</v>
      </c>
      <c r="Y654" s="71">
        <f>X!S115*100</f>
        <v>91.739622641509428</v>
      </c>
      <c r="Z654" s="71">
        <f>X!T115*100</f>
        <v>91.739622641509428</v>
      </c>
      <c r="AA654" s="71">
        <f>X!U115*100</f>
        <v>91.739622641509428</v>
      </c>
      <c r="AB654" s="71">
        <f>X!V115*100</f>
        <v>91.739622641509428</v>
      </c>
      <c r="AC654" s="71">
        <f>X!W115*100</f>
        <v>91.739622641509428</v>
      </c>
      <c r="AD654" s="71">
        <f>X!X115*100</f>
        <v>91.739622641509428</v>
      </c>
      <c r="AE654" s="71">
        <f>X!Y115*100</f>
        <v>91.739622641509428</v>
      </c>
      <c r="AF654" s="71">
        <f>X!Z115*100</f>
        <v>91.739622641509428</v>
      </c>
      <c r="AG654" s="71">
        <f>X!AA115*100</f>
        <v>91.739622641509428</v>
      </c>
      <c r="AH654" s="71">
        <f>X!AB115*100</f>
        <v>91.739622641509428</v>
      </c>
      <c r="AI654" s="71">
        <f>X!AC115*100</f>
        <v>91.739622641509428</v>
      </c>
      <c r="AJ654" s="71">
        <f>X!AD115*100</f>
        <v>91.739622641509428</v>
      </c>
      <c r="AK654" s="71">
        <f>X!AE115*100</f>
        <v>91.739622641509428</v>
      </c>
      <c r="AL654" s="71">
        <f>X!AF115*100</f>
        <v>91.739622641509428</v>
      </c>
      <c r="AM654" s="71">
        <f>X!AG115*100</f>
        <v>91.739622641509428</v>
      </c>
      <c r="AN654" s="71">
        <f>X!AH115*100</f>
        <v>91.739622641509428</v>
      </c>
      <c r="AO654" s="71">
        <f>X!AI115*100</f>
        <v>91.739622641509428</v>
      </c>
      <c r="AP654" s="71">
        <f>X!AJ115*100</f>
        <v>91.739622641509428</v>
      </c>
      <c r="AQ654" s="71">
        <f>X!AK115*100</f>
        <v>91.739622641509428</v>
      </c>
    </row>
    <row r="655" spans="1:43" x14ac:dyDescent="0.2">
      <c r="A655" s="67" t="s">
        <v>94</v>
      </c>
      <c r="B655" s="67" t="s">
        <v>95</v>
      </c>
      <c r="C655" s="67" t="s">
        <v>104</v>
      </c>
      <c r="D655" s="67" t="s">
        <v>16</v>
      </c>
      <c r="E655" s="67" t="s">
        <v>13</v>
      </c>
      <c r="F655" s="67" t="s">
        <v>102</v>
      </c>
      <c r="G655" s="68" t="str">
        <f>X!B116</f>
        <v>%</v>
      </c>
      <c r="H655" s="67" t="s">
        <v>93</v>
      </c>
      <c r="I655" s="69">
        <v>10</v>
      </c>
      <c r="J655" s="71">
        <f>X!D116*100</f>
        <v>25</v>
      </c>
      <c r="K655" s="71">
        <f>X!E116*100</f>
        <v>25</v>
      </c>
      <c r="L655" s="71">
        <f>X!F116*100</f>
        <v>25</v>
      </c>
      <c r="M655" s="71">
        <f>X!G116*100</f>
        <v>25</v>
      </c>
      <c r="N655" s="71">
        <f>X!H116*100</f>
        <v>25</v>
      </c>
      <c r="O655" s="71">
        <f>X!I116*100</f>
        <v>25</v>
      </c>
      <c r="P655" s="71">
        <f>X!J116*100</f>
        <v>25</v>
      </c>
      <c r="Q655" s="71">
        <f>X!K116*100</f>
        <v>25</v>
      </c>
      <c r="R655" s="71">
        <f>X!L116*100</f>
        <v>25</v>
      </c>
      <c r="S655" s="71">
        <f>X!M116*100</f>
        <v>25</v>
      </c>
      <c r="T655" s="71">
        <f>X!N116*100</f>
        <v>25</v>
      </c>
      <c r="U655" s="71">
        <f>X!O116*100</f>
        <v>25</v>
      </c>
      <c r="V655" s="71">
        <f>X!P116*100</f>
        <v>25</v>
      </c>
      <c r="W655" s="71">
        <f>X!Q116*100</f>
        <v>25</v>
      </c>
      <c r="X655" s="71">
        <f>X!R116*100</f>
        <v>25</v>
      </c>
      <c r="Y655" s="71">
        <f>X!S116*100</f>
        <v>25</v>
      </c>
      <c r="Z655" s="71">
        <f>X!T116*100</f>
        <v>25</v>
      </c>
      <c r="AA655" s="71">
        <f>X!U116*100</f>
        <v>25</v>
      </c>
      <c r="AB655" s="71">
        <f>X!V116*100</f>
        <v>25</v>
      </c>
      <c r="AC655" s="71">
        <f>X!W116*100</f>
        <v>25</v>
      </c>
      <c r="AD655" s="71">
        <f>X!X116*100</f>
        <v>25</v>
      </c>
      <c r="AE655" s="71">
        <f>X!Y116*100</f>
        <v>25</v>
      </c>
      <c r="AF655" s="71">
        <f>X!Z116*100</f>
        <v>25</v>
      </c>
      <c r="AG655" s="71">
        <f>X!AA116*100</f>
        <v>25</v>
      </c>
      <c r="AH655" s="71">
        <f>X!AB116*100</f>
        <v>25</v>
      </c>
      <c r="AI655" s="71">
        <f>X!AC116*100</f>
        <v>25</v>
      </c>
      <c r="AJ655" s="71">
        <f>X!AD116*100</f>
        <v>25</v>
      </c>
      <c r="AK655" s="71">
        <f>X!AE116*100</f>
        <v>25</v>
      </c>
      <c r="AL655" s="71">
        <f>X!AF116*100</f>
        <v>25</v>
      </c>
      <c r="AM655" s="71">
        <f>X!AG116*100</f>
        <v>25</v>
      </c>
      <c r="AN655" s="71">
        <f>X!AH116*100</f>
        <v>25</v>
      </c>
      <c r="AO655" s="71">
        <f>X!AI116*100</f>
        <v>25</v>
      </c>
      <c r="AP655" s="71">
        <f>X!AJ116*100</f>
        <v>25</v>
      </c>
      <c r="AQ655" s="71">
        <f>X!AK116*100</f>
        <v>25</v>
      </c>
    </row>
    <row r="656" spans="1:43" x14ac:dyDescent="0.2">
      <c r="A656" s="67" t="s">
        <v>94</v>
      </c>
      <c r="B656" s="67" t="s">
        <v>95</v>
      </c>
      <c r="C656" s="67" t="s">
        <v>104</v>
      </c>
      <c r="D656" s="67" t="s">
        <v>16</v>
      </c>
      <c r="E656" s="67" t="s">
        <v>55</v>
      </c>
      <c r="F656" s="67" t="s">
        <v>102</v>
      </c>
      <c r="G656" s="68" t="str">
        <f>X!B117</f>
        <v>%</v>
      </c>
      <c r="H656" s="67" t="s">
        <v>93</v>
      </c>
      <c r="I656" s="69">
        <v>10</v>
      </c>
      <c r="J656" s="71">
        <f>X!D117*100</f>
        <v>25</v>
      </c>
      <c r="K656" s="71">
        <f>X!E117*100</f>
        <v>25</v>
      </c>
      <c r="L656" s="71">
        <f>X!F117*100</f>
        <v>25</v>
      </c>
      <c r="M656" s="71">
        <f>X!G117*100</f>
        <v>25</v>
      </c>
      <c r="N656" s="71">
        <f>X!H117*100</f>
        <v>25</v>
      </c>
      <c r="O656" s="71">
        <f>X!I117*100</f>
        <v>25</v>
      </c>
      <c r="P656" s="71">
        <f>X!J117*100</f>
        <v>25</v>
      </c>
      <c r="Q656" s="71">
        <f>X!K117*100</f>
        <v>25</v>
      </c>
      <c r="R656" s="71">
        <f>X!L117*100</f>
        <v>25</v>
      </c>
      <c r="S656" s="71">
        <f>X!M117*100</f>
        <v>25</v>
      </c>
      <c r="T656" s="71">
        <f>X!N117*100</f>
        <v>25</v>
      </c>
      <c r="U656" s="71">
        <f>X!O117*100</f>
        <v>25</v>
      </c>
      <c r="V656" s="71">
        <f>X!P117*100</f>
        <v>25</v>
      </c>
      <c r="W656" s="71">
        <f>X!Q117*100</f>
        <v>25</v>
      </c>
      <c r="X656" s="71">
        <f>X!R117*100</f>
        <v>25</v>
      </c>
      <c r="Y656" s="71">
        <f>X!S117*100</f>
        <v>25</v>
      </c>
      <c r="Z656" s="71">
        <f>X!T117*100</f>
        <v>25</v>
      </c>
      <c r="AA656" s="71">
        <f>X!U117*100</f>
        <v>25</v>
      </c>
      <c r="AB656" s="71">
        <f>X!V117*100</f>
        <v>25</v>
      </c>
      <c r="AC656" s="71">
        <f>X!W117*100</f>
        <v>25</v>
      </c>
      <c r="AD656" s="71">
        <f>X!X117*100</f>
        <v>25</v>
      </c>
      <c r="AE656" s="71">
        <f>X!Y117*100</f>
        <v>25</v>
      </c>
      <c r="AF656" s="71">
        <f>X!Z117*100</f>
        <v>25</v>
      </c>
      <c r="AG656" s="71">
        <f>X!AA117*100</f>
        <v>25</v>
      </c>
      <c r="AH656" s="71">
        <f>X!AB117*100</f>
        <v>25</v>
      </c>
      <c r="AI656" s="71">
        <f>X!AC117*100</f>
        <v>25</v>
      </c>
      <c r="AJ656" s="71">
        <f>X!AD117*100</f>
        <v>25</v>
      </c>
      <c r="AK656" s="71">
        <f>X!AE117*100</f>
        <v>25</v>
      </c>
      <c r="AL656" s="71">
        <f>X!AF117*100</f>
        <v>25</v>
      </c>
      <c r="AM656" s="71">
        <f>X!AG117*100</f>
        <v>25</v>
      </c>
      <c r="AN656" s="71">
        <f>X!AH117*100</f>
        <v>25</v>
      </c>
      <c r="AO656" s="71">
        <f>X!AI117*100</f>
        <v>25</v>
      </c>
      <c r="AP656" s="71">
        <f>X!AJ117*100</f>
        <v>25</v>
      </c>
      <c r="AQ656" s="71">
        <f>X!AK117*100</f>
        <v>25</v>
      </c>
    </row>
    <row r="657" spans="1:43" x14ac:dyDescent="0.2">
      <c r="A657" s="67" t="s">
        <v>94</v>
      </c>
      <c r="B657" s="67" t="s">
        <v>95</v>
      </c>
      <c r="C657" s="67" t="s">
        <v>104</v>
      </c>
      <c r="D657" s="67" t="s">
        <v>16</v>
      </c>
      <c r="E657" s="67" t="s">
        <v>75</v>
      </c>
      <c r="F657" s="67" t="s">
        <v>102</v>
      </c>
      <c r="G657" s="68" t="str">
        <f>X!B118</f>
        <v>%</v>
      </c>
      <c r="H657" s="67" t="s">
        <v>93</v>
      </c>
      <c r="I657" s="69">
        <v>10</v>
      </c>
      <c r="J657" s="71">
        <f>X!D118*100</f>
        <v>100</v>
      </c>
      <c r="K657" s="71">
        <f>X!E118*100</f>
        <v>100</v>
      </c>
      <c r="L657" s="71">
        <f>X!F118*100</f>
        <v>100</v>
      </c>
      <c r="M657" s="71">
        <f>X!G118*100</f>
        <v>100</v>
      </c>
      <c r="N657" s="71">
        <f>X!H118*100</f>
        <v>100</v>
      </c>
      <c r="O657" s="71">
        <f>X!I118*100</f>
        <v>100</v>
      </c>
      <c r="P657" s="71">
        <f>X!J118*100</f>
        <v>100</v>
      </c>
      <c r="Q657" s="71">
        <f>X!K118*100</f>
        <v>100</v>
      </c>
      <c r="R657" s="71">
        <f>X!L118*100</f>
        <v>100</v>
      </c>
      <c r="S657" s="71">
        <f>X!M118*100</f>
        <v>100</v>
      </c>
      <c r="T657" s="71">
        <f>X!N118*100</f>
        <v>100</v>
      </c>
      <c r="U657" s="71">
        <f>X!O118*100</f>
        <v>100</v>
      </c>
      <c r="V657" s="71">
        <f>X!P118*100</f>
        <v>100</v>
      </c>
      <c r="W657" s="71">
        <f>X!Q118*100</f>
        <v>100</v>
      </c>
      <c r="X657" s="71">
        <f>X!R118*100</f>
        <v>100</v>
      </c>
      <c r="Y657" s="71">
        <f>X!S118*100</f>
        <v>100</v>
      </c>
      <c r="Z657" s="71">
        <f>X!T118*100</f>
        <v>100</v>
      </c>
      <c r="AA657" s="71">
        <f>X!U118*100</f>
        <v>100</v>
      </c>
      <c r="AB657" s="71">
        <f>X!V118*100</f>
        <v>100</v>
      </c>
      <c r="AC657" s="71">
        <f>X!W118*100</f>
        <v>100</v>
      </c>
      <c r="AD657" s="71">
        <f>X!X118*100</f>
        <v>100</v>
      </c>
      <c r="AE657" s="71">
        <f>X!Y118*100</f>
        <v>100</v>
      </c>
      <c r="AF657" s="71">
        <f>X!Z118*100</f>
        <v>100</v>
      </c>
      <c r="AG657" s="71">
        <f>X!AA118*100</f>
        <v>100</v>
      </c>
      <c r="AH657" s="71">
        <f>X!AB118*100</f>
        <v>100</v>
      </c>
      <c r="AI657" s="71">
        <f>X!AC118*100</f>
        <v>100</v>
      </c>
      <c r="AJ657" s="71">
        <f>X!AD118*100</f>
        <v>100</v>
      </c>
      <c r="AK657" s="71">
        <f>X!AE118*100</f>
        <v>100</v>
      </c>
      <c r="AL657" s="71">
        <f>X!AF118*100</f>
        <v>100</v>
      </c>
      <c r="AM657" s="71">
        <f>X!AG118*100</f>
        <v>100</v>
      </c>
      <c r="AN657" s="71">
        <f>X!AH118*100</f>
        <v>100</v>
      </c>
      <c r="AO657" s="71">
        <f>X!AI118*100</f>
        <v>100</v>
      </c>
      <c r="AP657" s="71">
        <f>X!AJ118*100</f>
        <v>100</v>
      </c>
      <c r="AQ657" s="71">
        <f>X!AK118*100</f>
        <v>100</v>
      </c>
    </row>
    <row r="658" spans="1:43" x14ac:dyDescent="0.2">
      <c r="A658" s="67" t="s">
        <v>94</v>
      </c>
      <c r="B658" s="67" t="s">
        <v>95</v>
      </c>
      <c r="C658" s="67" t="s">
        <v>104</v>
      </c>
      <c r="D658" s="67" t="s">
        <v>79</v>
      </c>
      <c r="E658" s="67" t="s">
        <v>7</v>
      </c>
      <c r="F658" s="67" t="s">
        <v>102</v>
      </c>
      <c r="G658" s="68" t="str">
        <f>X!B121</f>
        <v>%</v>
      </c>
      <c r="H658" s="67" t="s">
        <v>93</v>
      </c>
      <c r="I658" s="69">
        <v>10</v>
      </c>
      <c r="J658" s="71">
        <f>X!D121*100</f>
        <v>82</v>
      </c>
      <c r="K658" s="71">
        <f>X!E121*100</f>
        <v>82</v>
      </c>
      <c r="L658" s="71">
        <f>X!F121*100</f>
        <v>82</v>
      </c>
      <c r="M658" s="71">
        <f>X!G121*100</f>
        <v>82</v>
      </c>
      <c r="N658" s="71">
        <f>X!H121*100</f>
        <v>82</v>
      </c>
      <c r="O658" s="71">
        <f>X!I121*100</f>
        <v>82</v>
      </c>
      <c r="P658" s="71">
        <f>X!J121*100</f>
        <v>82</v>
      </c>
      <c r="Q658" s="71">
        <f>X!K121*100</f>
        <v>82</v>
      </c>
      <c r="R658" s="71">
        <f>X!L121*100</f>
        <v>82</v>
      </c>
      <c r="S658" s="71">
        <f>X!M121*100</f>
        <v>82</v>
      </c>
      <c r="T658" s="71">
        <f>X!N121*100</f>
        <v>82</v>
      </c>
      <c r="U658" s="71">
        <f>X!O121*100</f>
        <v>82</v>
      </c>
      <c r="V658" s="71">
        <f>X!P121*100</f>
        <v>82</v>
      </c>
      <c r="W658" s="71">
        <f>X!Q121*100</f>
        <v>82</v>
      </c>
      <c r="X658" s="71">
        <f>X!R121*100</f>
        <v>82</v>
      </c>
      <c r="Y658" s="71">
        <f>X!S121*100</f>
        <v>82</v>
      </c>
      <c r="Z658" s="71">
        <f>X!T121*100</f>
        <v>82</v>
      </c>
      <c r="AA658" s="71">
        <f>X!U121*100</f>
        <v>82</v>
      </c>
      <c r="AB658" s="71">
        <f>X!V121*100</f>
        <v>82</v>
      </c>
      <c r="AC658" s="71">
        <f>X!W121*100</f>
        <v>82</v>
      </c>
      <c r="AD658" s="71">
        <f>X!X121*100</f>
        <v>82</v>
      </c>
      <c r="AE658" s="71">
        <f>X!Y121*100</f>
        <v>82</v>
      </c>
      <c r="AF658" s="71">
        <f>X!Z121*100</f>
        <v>82</v>
      </c>
      <c r="AG658" s="71">
        <f>X!AA121*100</f>
        <v>82</v>
      </c>
      <c r="AH658" s="71">
        <f>X!AB121*100</f>
        <v>82</v>
      </c>
      <c r="AI658" s="71">
        <f>X!AC121*100</f>
        <v>82</v>
      </c>
      <c r="AJ658" s="71">
        <f>X!AD121*100</f>
        <v>82</v>
      </c>
      <c r="AK658" s="71">
        <f>X!AE121*100</f>
        <v>82</v>
      </c>
      <c r="AL658" s="71">
        <f>X!AF121*100</f>
        <v>82</v>
      </c>
      <c r="AM658" s="71">
        <f>X!AG121*100</f>
        <v>82</v>
      </c>
      <c r="AN658" s="71">
        <f>X!AH121*100</f>
        <v>82</v>
      </c>
      <c r="AO658" s="71">
        <f>X!AI121*100</f>
        <v>82</v>
      </c>
      <c r="AP658" s="71">
        <f>X!AJ121*100</f>
        <v>82</v>
      </c>
      <c r="AQ658" s="71">
        <f>X!AK121*100</f>
        <v>82</v>
      </c>
    </row>
    <row r="659" spans="1:43" x14ac:dyDescent="0.2">
      <c r="A659" s="67" t="s">
        <v>94</v>
      </c>
      <c r="B659" s="67" t="s">
        <v>95</v>
      </c>
      <c r="C659" s="67" t="s">
        <v>104</v>
      </c>
      <c r="D659" s="67" t="s">
        <v>79</v>
      </c>
      <c r="E659" s="67" t="s">
        <v>9</v>
      </c>
      <c r="F659" s="67" t="s">
        <v>102</v>
      </c>
      <c r="G659" s="68" t="str">
        <f>X!B122</f>
        <v>%</v>
      </c>
      <c r="H659" s="67" t="s">
        <v>93</v>
      </c>
      <c r="I659" s="69">
        <v>10</v>
      </c>
      <c r="J659" s="71">
        <f>X!D122*100</f>
        <v>74.099999999999994</v>
      </c>
      <c r="K659" s="71">
        <f>X!E122*100</f>
        <v>74.099999999999994</v>
      </c>
      <c r="L659" s="71">
        <f>X!F122*100</f>
        <v>74.099999999999994</v>
      </c>
      <c r="M659" s="71">
        <f>X!G122*100</f>
        <v>74.099999999999994</v>
      </c>
      <c r="N659" s="71">
        <f>X!H122*100</f>
        <v>74.099999999999994</v>
      </c>
      <c r="O659" s="71">
        <f>X!I122*100</f>
        <v>74.099999999999994</v>
      </c>
      <c r="P659" s="71">
        <f>X!J122*100</f>
        <v>74.099999999999994</v>
      </c>
      <c r="Q659" s="71">
        <f>X!K122*100</f>
        <v>74.099999999999994</v>
      </c>
      <c r="R659" s="71">
        <f>X!L122*100</f>
        <v>74.099999999999994</v>
      </c>
      <c r="S659" s="71">
        <f>X!M122*100</f>
        <v>74.099999999999994</v>
      </c>
      <c r="T659" s="71">
        <f>X!N122*100</f>
        <v>74.099999999999994</v>
      </c>
      <c r="U659" s="71">
        <f>X!O122*100</f>
        <v>74.099999999999994</v>
      </c>
      <c r="V659" s="71">
        <f>X!P122*100</f>
        <v>74.099999999999994</v>
      </c>
      <c r="W659" s="71">
        <f>X!Q122*100</f>
        <v>74.099999999999994</v>
      </c>
      <c r="X659" s="71">
        <f>X!R122*100</f>
        <v>74.099999999999994</v>
      </c>
      <c r="Y659" s="71">
        <f>X!S122*100</f>
        <v>74.099999999999994</v>
      </c>
      <c r="Z659" s="71">
        <f>X!T122*100</f>
        <v>74.099999999999994</v>
      </c>
      <c r="AA659" s="71">
        <f>X!U122*100</f>
        <v>74.099999999999994</v>
      </c>
      <c r="AB659" s="71">
        <f>X!V122*100</f>
        <v>74.099999999999994</v>
      </c>
      <c r="AC659" s="71">
        <f>X!W122*100</f>
        <v>74.099999999999994</v>
      </c>
      <c r="AD659" s="71">
        <f>X!X122*100</f>
        <v>74.099999999999994</v>
      </c>
      <c r="AE659" s="71">
        <f>X!Y122*100</f>
        <v>74.099999999999994</v>
      </c>
      <c r="AF659" s="71">
        <f>X!Z122*100</f>
        <v>74.099999999999994</v>
      </c>
      <c r="AG659" s="71">
        <f>X!AA122*100</f>
        <v>74.099999999999994</v>
      </c>
      <c r="AH659" s="71">
        <f>X!AB122*100</f>
        <v>74.099999999999994</v>
      </c>
      <c r="AI659" s="71">
        <f>X!AC122*100</f>
        <v>74.099999999999994</v>
      </c>
      <c r="AJ659" s="71">
        <f>X!AD122*100</f>
        <v>74.099999999999994</v>
      </c>
      <c r="AK659" s="71">
        <f>X!AE122*100</f>
        <v>74.099999999999994</v>
      </c>
      <c r="AL659" s="71">
        <f>X!AF122*100</f>
        <v>74.099999999999994</v>
      </c>
      <c r="AM659" s="71">
        <f>X!AG122*100</f>
        <v>74.099999999999994</v>
      </c>
      <c r="AN659" s="71">
        <f>X!AH122*100</f>
        <v>74.099999999999994</v>
      </c>
      <c r="AO659" s="71">
        <f>X!AI122*100</f>
        <v>74.099999999999994</v>
      </c>
      <c r="AP659" s="71">
        <f>X!AJ122*100</f>
        <v>74.099999999999994</v>
      </c>
      <c r="AQ659" s="71">
        <f>X!AK122*100</f>
        <v>74.099999999999994</v>
      </c>
    </row>
    <row r="660" spans="1:43" x14ac:dyDescent="0.2">
      <c r="A660" s="67" t="s">
        <v>94</v>
      </c>
      <c r="B660" s="67" t="s">
        <v>95</v>
      </c>
      <c r="C660" s="67" t="s">
        <v>104</v>
      </c>
      <c r="D660" s="67" t="s">
        <v>79</v>
      </c>
      <c r="E660" s="67" t="s">
        <v>10</v>
      </c>
      <c r="F660" s="67" t="s">
        <v>102</v>
      </c>
      <c r="G660" s="68" t="str">
        <f>X!B123</f>
        <v>%</v>
      </c>
      <c r="H660" s="67" t="s">
        <v>93</v>
      </c>
      <c r="I660" s="69">
        <v>10</v>
      </c>
      <c r="J660" s="71">
        <f>X!D123*100</f>
        <v>82</v>
      </c>
      <c r="K660" s="71">
        <f>X!E123*100</f>
        <v>82</v>
      </c>
      <c r="L660" s="71">
        <f>X!F123*100</f>
        <v>82</v>
      </c>
      <c r="M660" s="71">
        <f>X!G123*100</f>
        <v>82</v>
      </c>
      <c r="N660" s="71">
        <f>X!H123*100</f>
        <v>82</v>
      </c>
      <c r="O660" s="71">
        <f>X!I123*100</f>
        <v>82</v>
      </c>
      <c r="P660" s="71">
        <f>X!J123*100</f>
        <v>82</v>
      </c>
      <c r="Q660" s="71">
        <f>X!K123*100</f>
        <v>82</v>
      </c>
      <c r="R660" s="71">
        <f>X!L123*100</f>
        <v>82</v>
      </c>
      <c r="S660" s="71">
        <f>X!M123*100</f>
        <v>82</v>
      </c>
      <c r="T660" s="71">
        <f>X!N123*100</f>
        <v>82</v>
      </c>
      <c r="U660" s="71">
        <f>X!O123*100</f>
        <v>82</v>
      </c>
      <c r="V660" s="71">
        <f>X!P123*100</f>
        <v>82</v>
      </c>
      <c r="W660" s="71">
        <f>X!Q123*100</f>
        <v>82</v>
      </c>
      <c r="X660" s="71">
        <f>X!R123*100</f>
        <v>82</v>
      </c>
      <c r="Y660" s="71">
        <f>X!S123*100</f>
        <v>82</v>
      </c>
      <c r="Z660" s="71">
        <f>X!T123*100</f>
        <v>82</v>
      </c>
      <c r="AA660" s="71">
        <f>X!U123*100</f>
        <v>82</v>
      </c>
      <c r="AB660" s="71">
        <f>X!V123*100</f>
        <v>82</v>
      </c>
      <c r="AC660" s="71">
        <f>X!W123*100</f>
        <v>82</v>
      </c>
      <c r="AD660" s="71">
        <f>X!X123*100</f>
        <v>82</v>
      </c>
      <c r="AE660" s="71">
        <f>X!Y123*100</f>
        <v>82</v>
      </c>
      <c r="AF660" s="71">
        <f>X!Z123*100</f>
        <v>82</v>
      </c>
      <c r="AG660" s="71">
        <f>X!AA123*100</f>
        <v>82</v>
      </c>
      <c r="AH660" s="71">
        <f>X!AB123*100</f>
        <v>82</v>
      </c>
      <c r="AI660" s="71">
        <f>X!AC123*100</f>
        <v>82</v>
      </c>
      <c r="AJ660" s="71">
        <f>X!AD123*100</f>
        <v>82</v>
      </c>
      <c r="AK660" s="71">
        <f>X!AE123*100</f>
        <v>82</v>
      </c>
      <c r="AL660" s="71">
        <f>X!AF123*100</f>
        <v>82</v>
      </c>
      <c r="AM660" s="71">
        <f>X!AG123*100</f>
        <v>82</v>
      </c>
      <c r="AN660" s="71">
        <f>X!AH123*100</f>
        <v>82</v>
      </c>
      <c r="AO660" s="71">
        <f>X!AI123*100</f>
        <v>82</v>
      </c>
      <c r="AP660" s="71">
        <f>X!AJ123*100</f>
        <v>82</v>
      </c>
      <c r="AQ660" s="71">
        <f>X!AK123*100</f>
        <v>82</v>
      </c>
    </row>
    <row r="661" spans="1:43" x14ac:dyDescent="0.2">
      <c r="A661" s="67" t="s">
        <v>94</v>
      </c>
      <c r="B661" s="67" t="s">
        <v>95</v>
      </c>
      <c r="C661" s="67" t="s">
        <v>104</v>
      </c>
      <c r="D661" s="67" t="s">
        <v>79</v>
      </c>
      <c r="E661" s="67" t="s">
        <v>11</v>
      </c>
      <c r="F661" s="67" t="s">
        <v>102</v>
      </c>
      <c r="G661" s="68" t="str">
        <f>X!B124</f>
        <v>%</v>
      </c>
      <c r="H661" s="67" t="s">
        <v>93</v>
      </c>
      <c r="I661" s="69">
        <v>10</v>
      </c>
      <c r="J661" s="71">
        <f>X!D124*100</f>
        <v>76.7</v>
      </c>
      <c r="K661" s="71">
        <f>X!E124*100</f>
        <v>76.7</v>
      </c>
      <c r="L661" s="71">
        <f>X!F124*100</f>
        <v>76.7</v>
      </c>
      <c r="M661" s="71">
        <f>X!G124*100</f>
        <v>76.7</v>
      </c>
      <c r="N661" s="71">
        <f>X!H124*100</f>
        <v>76.7</v>
      </c>
      <c r="O661" s="71">
        <f>X!I124*100</f>
        <v>76.7</v>
      </c>
      <c r="P661" s="71">
        <f>X!J124*100</f>
        <v>76.7</v>
      </c>
      <c r="Q661" s="71">
        <f>X!K124*100</f>
        <v>76.7</v>
      </c>
      <c r="R661" s="71">
        <f>X!L124*100</f>
        <v>76.7</v>
      </c>
      <c r="S661" s="71">
        <f>X!M124*100</f>
        <v>76.7</v>
      </c>
      <c r="T661" s="71">
        <f>X!N124*100</f>
        <v>76.7</v>
      </c>
      <c r="U661" s="71">
        <f>X!O124*100</f>
        <v>76.7</v>
      </c>
      <c r="V661" s="71">
        <f>X!P124*100</f>
        <v>76.7</v>
      </c>
      <c r="W661" s="71">
        <f>X!Q124*100</f>
        <v>76.7</v>
      </c>
      <c r="X661" s="71">
        <f>X!R124*100</f>
        <v>76.7</v>
      </c>
      <c r="Y661" s="71">
        <f>X!S124*100</f>
        <v>76.7</v>
      </c>
      <c r="Z661" s="71">
        <f>X!T124*100</f>
        <v>76.7</v>
      </c>
      <c r="AA661" s="71">
        <f>X!U124*100</f>
        <v>76.7</v>
      </c>
      <c r="AB661" s="71">
        <f>X!V124*100</f>
        <v>76.7</v>
      </c>
      <c r="AC661" s="71">
        <f>X!W124*100</f>
        <v>76.7</v>
      </c>
      <c r="AD661" s="71">
        <f>X!X124*100</f>
        <v>76.7</v>
      </c>
      <c r="AE661" s="71">
        <f>X!Y124*100</f>
        <v>76.7</v>
      </c>
      <c r="AF661" s="71">
        <f>X!Z124*100</f>
        <v>76.7</v>
      </c>
      <c r="AG661" s="71">
        <f>X!AA124*100</f>
        <v>76.7</v>
      </c>
      <c r="AH661" s="71">
        <f>X!AB124*100</f>
        <v>76.7</v>
      </c>
      <c r="AI661" s="71">
        <f>X!AC124*100</f>
        <v>76.7</v>
      </c>
      <c r="AJ661" s="71">
        <f>X!AD124*100</f>
        <v>76.7</v>
      </c>
      <c r="AK661" s="71">
        <f>X!AE124*100</f>
        <v>76.7</v>
      </c>
      <c r="AL661" s="71">
        <f>X!AF124*100</f>
        <v>76.7</v>
      </c>
      <c r="AM661" s="71">
        <f>X!AG124*100</f>
        <v>76.7</v>
      </c>
      <c r="AN661" s="71">
        <f>X!AH124*100</f>
        <v>76.7</v>
      </c>
      <c r="AO661" s="71">
        <f>X!AI124*100</f>
        <v>76.7</v>
      </c>
      <c r="AP661" s="71">
        <f>X!AJ124*100</f>
        <v>76.7</v>
      </c>
      <c r="AQ661" s="71">
        <f>X!AK124*100</f>
        <v>76.7</v>
      </c>
    </row>
    <row r="662" spans="1:43" x14ac:dyDescent="0.2">
      <c r="A662" s="67" t="s">
        <v>94</v>
      </c>
      <c r="B662" s="67" t="s">
        <v>95</v>
      </c>
      <c r="C662" s="67" t="s">
        <v>104</v>
      </c>
      <c r="D662" s="67" t="s">
        <v>79</v>
      </c>
      <c r="E662" s="67" t="s">
        <v>106</v>
      </c>
      <c r="F662" s="67" t="s">
        <v>102</v>
      </c>
      <c r="G662" s="68" t="str">
        <f>X!B125</f>
        <v>%</v>
      </c>
      <c r="H662" s="67" t="s">
        <v>93</v>
      </c>
      <c r="I662" s="69">
        <v>10</v>
      </c>
      <c r="J662" s="71">
        <f>X!D125*100</f>
        <v>63.2</v>
      </c>
      <c r="K662" s="71">
        <f>X!E125*100</f>
        <v>63.2</v>
      </c>
      <c r="L662" s="71">
        <f>X!F125*100</f>
        <v>63.2</v>
      </c>
      <c r="M662" s="71">
        <f>X!G125*100</f>
        <v>63.2</v>
      </c>
      <c r="N662" s="71">
        <f>X!H125*100</f>
        <v>63.252666666666656</v>
      </c>
      <c r="O662" s="71">
        <f>X!I125*100</f>
        <v>63.305333333333337</v>
      </c>
      <c r="P662" s="71">
        <f>X!J125*100</f>
        <v>63.35799999999999</v>
      </c>
      <c r="Q662" s="71">
        <f>X!K125*100</f>
        <v>63.410666666666671</v>
      </c>
      <c r="R662" s="71">
        <f>X!L125*100</f>
        <v>63.463333333333338</v>
      </c>
      <c r="S662" s="71">
        <f>X!M125*100</f>
        <v>63.515999999999991</v>
      </c>
      <c r="T662" s="71">
        <f>X!N125*100</f>
        <v>63.568666666666672</v>
      </c>
      <c r="U662" s="71">
        <f>X!O125*100</f>
        <v>63.621333333333332</v>
      </c>
      <c r="V662" s="71">
        <f>X!P125*100</f>
        <v>63.674000000000007</v>
      </c>
      <c r="W662" s="71">
        <f>X!Q125*100</f>
        <v>63.726666666666667</v>
      </c>
      <c r="X662" s="71">
        <f>X!R125*100</f>
        <v>63.779333333333341</v>
      </c>
      <c r="Y662" s="71">
        <f>X!S125*100</f>
        <v>63.832000000000001</v>
      </c>
      <c r="Z662" s="71">
        <f>X!T125*100</f>
        <v>63.884666666666668</v>
      </c>
      <c r="AA662" s="71">
        <f>X!U125*100</f>
        <v>63.937333333333335</v>
      </c>
      <c r="AB662" s="71">
        <f>X!V125*100</f>
        <v>63.99</v>
      </c>
      <c r="AC662" s="71">
        <f>X!W125*100</f>
        <v>64.042666666666676</v>
      </c>
      <c r="AD662" s="71">
        <f>X!X125*100</f>
        <v>64.095333333333343</v>
      </c>
      <c r="AE662" s="71">
        <f>X!Y125*100</f>
        <v>64.147999999999996</v>
      </c>
      <c r="AF662" s="71">
        <f>X!Z125*100</f>
        <v>64.200666666666677</v>
      </c>
      <c r="AG662" s="71">
        <f>X!AA125*100</f>
        <v>64.25333333333333</v>
      </c>
      <c r="AH662" s="71">
        <f>X!AB125*100</f>
        <v>64.306000000000012</v>
      </c>
      <c r="AI662" s="71">
        <f>X!AC125*100</f>
        <v>64.358666666666664</v>
      </c>
      <c r="AJ662" s="71">
        <f>X!AD125*100</f>
        <v>64.411333333333332</v>
      </c>
      <c r="AK662" s="71">
        <f>X!AE125*100</f>
        <v>64.463999999999999</v>
      </c>
      <c r="AL662" s="71">
        <f>X!AF125*100</f>
        <v>64.516666666666666</v>
      </c>
      <c r="AM662" s="71">
        <f>X!AG125*100</f>
        <v>64.569333333333333</v>
      </c>
      <c r="AN662" s="71">
        <f>X!AH125*100</f>
        <v>64.622</v>
      </c>
      <c r="AO662" s="71">
        <f>X!AI125*100</f>
        <v>64.674666666666667</v>
      </c>
      <c r="AP662" s="71">
        <f>X!AJ125*100</f>
        <v>64.727333333333334</v>
      </c>
      <c r="AQ662" s="71">
        <f>X!AK125*100</f>
        <v>64.779999999999987</v>
      </c>
    </row>
    <row r="663" spans="1:43" x14ac:dyDescent="0.2">
      <c r="A663" s="67" t="s">
        <v>94</v>
      </c>
      <c r="B663" s="67" t="s">
        <v>95</v>
      </c>
      <c r="C663" s="67" t="s">
        <v>104</v>
      </c>
      <c r="D663" s="67" t="s">
        <v>79</v>
      </c>
      <c r="E663" s="67" t="s">
        <v>12</v>
      </c>
      <c r="F663" s="67" t="s">
        <v>102</v>
      </c>
      <c r="G663" s="68" t="str">
        <f>X!B126</f>
        <v>%</v>
      </c>
      <c r="H663" s="67" t="s">
        <v>93</v>
      </c>
      <c r="I663" s="69">
        <v>10</v>
      </c>
      <c r="J663" s="71">
        <f>X!D126*100</f>
        <v>81.8</v>
      </c>
      <c r="K663" s="71">
        <f>X!E126*100</f>
        <v>81.8</v>
      </c>
      <c r="L663" s="71">
        <f>X!F126*100</f>
        <v>81.8</v>
      </c>
      <c r="M663" s="71">
        <f>X!G126*100</f>
        <v>81.819473029999997</v>
      </c>
      <c r="N663" s="71">
        <f>X!H126*100</f>
        <v>81.887655924191662</v>
      </c>
      <c r="O663" s="71">
        <f>X!I126*100</f>
        <v>81.955838818383342</v>
      </c>
      <c r="P663" s="71">
        <f>X!J126*100</f>
        <v>82.024021712575006</v>
      </c>
      <c r="Q663" s="71">
        <f>X!K126*100</f>
        <v>82.092204606766671</v>
      </c>
      <c r="R663" s="71">
        <f>X!L126*100</f>
        <v>82.160387500958336</v>
      </c>
      <c r="S663" s="71">
        <f>X!M126*100</f>
        <v>82.228570395149987</v>
      </c>
      <c r="T663" s="71">
        <f>X!N126*100</f>
        <v>82.296753289341666</v>
      </c>
      <c r="U663" s="71">
        <f>X!O126*100</f>
        <v>82.364936183533331</v>
      </c>
      <c r="V663" s="71">
        <f>X!P126*100</f>
        <v>82.43311907772501</v>
      </c>
      <c r="W663" s="71">
        <f>X!Q126*100</f>
        <v>82.501301971916661</v>
      </c>
      <c r="X663" s="71">
        <f>X!R126*100</f>
        <v>82.56948486610834</v>
      </c>
      <c r="Y663" s="71">
        <f>X!S126*100</f>
        <v>82.637667760300005</v>
      </c>
      <c r="Z663" s="71">
        <f>X!T126*100</f>
        <v>82.70585065449167</v>
      </c>
      <c r="AA663" s="71">
        <f>X!U126*100</f>
        <v>82.774033548683335</v>
      </c>
      <c r="AB663" s="71">
        <f>X!V126*100</f>
        <v>82.842216442874999</v>
      </c>
      <c r="AC663" s="71">
        <f>X!W126*100</f>
        <v>82.910399337066679</v>
      </c>
      <c r="AD663" s="71">
        <f>X!X126*100</f>
        <v>82.978582231258329</v>
      </c>
      <c r="AE663" s="71">
        <f>X!Y126*100</f>
        <v>83.046765125449994</v>
      </c>
      <c r="AF663" s="71">
        <f>X!Z126*100</f>
        <v>83.114948019641659</v>
      </c>
      <c r="AG663" s="71">
        <f>X!AA126*100</f>
        <v>83.183130913833324</v>
      </c>
      <c r="AH663" s="71">
        <f>X!AB126*100</f>
        <v>83.251313808025003</v>
      </c>
      <c r="AI663" s="71">
        <f>X!AC126*100</f>
        <v>83.319496702216668</v>
      </c>
      <c r="AJ663" s="71">
        <f>X!AD126*100</f>
        <v>83.387679596408333</v>
      </c>
      <c r="AK663" s="71">
        <f>X!AE126*100</f>
        <v>83.455862490599998</v>
      </c>
      <c r="AL663" s="71">
        <f>X!AF126*100</f>
        <v>83.524045384791663</v>
      </c>
      <c r="AM663" s="71">
        <f>X!AG126*100</f>
        <v>83.592228278983342</v>
      </c>
      <c r="AN663" s="71">
        <f>X!AH126*100</f>
        <v>83.660411173174992</v>
      </c>
      <c r="AO663" s="71">
        <f>X!AI126*100</f>
        <v>83.728594067366686</v>
      </c>
      <c r="AP663" s="71">
        <f>X!AJ126*100</f>
        <v>83.796776961558336</v>
      </c>
      <c r="AQ663" s="71">
        <f>X!AK126*100</f>
        <v>83.864959855750001</v>
      </c>
    </row>
    <row r="664" spans="1:43" x14ac:dyDescent="0.2">
      <c r="A664" s="67" t="s">
        <v>94</v>
      </c>
      <c r="B664" s="67" t="s">
        <v>95</v>
      </c>
      <c r="C664" s="67" t="s">
        <v>104</v>
      </c>
      <c r="D664" s="67" t="s">
        <v>79</v>
      </c>
      <c r="E664" s="67" t="s">
        <v>54</v>
      </c>
      <c r="F664" s="67" t="s">
        <v>102</v>
      </c>
      <c r="G664" s="68" t="str">
        <f>X!B127</f>
        <v>%</v>
      </c>
      <c r="H664" s="67" t="s">
        <v>93</v>
      </c>
      <c r="I664" s="69">
        <v>10</v>
      </c>
      <c r="J664" s="71">
        <f>X!D127*100</f>
        <v>50</v>
      </c>
      <c r="K664" s="71">
        <f>X!E127*100</f>
        <v>50</v>
      </c>
      <c r="L664" s="71">
        <f>X!F127*100</f>
        <v>50</v>
      </c>
      <c r="M664" s="71">
        <f>X!G127*100</f>
        <v>50</v>
      </c>
      <c r="N664" s="71">
        <f>X!H127*100</f>
        <v>50.041666666666664</v>
      </c>
      <c r="O664" s="71">
        <f>X!I127*100</f>
        <v>50.083333333333336</v>
      </c>
      <c r="P664" s="71">
        <f>X!J127*100</f>
        <v>50.125</v>
      </c>
      <c r="Q664" s="71">
        <f>X!K127*100</f>
        <v>50.166666666666671</v>
      </c>
      <c r="R664" s="71">
        <f>X!L127*100</f>
        <v>50.208333333333336</v>
      </c>
      <c r="S664" s="71">
        <f>X!M127*100</f>
        <v>50.249999999999993</v>
      </c>
      <c r="T664" s="71">
        <f>X!N127*100</f>
        <v>50.291666666666671</v>
      </c>
      <c r="U664" s="71">
        <f>X!O127*100</f>
        <v>50.333333333333329</v>
      </c>
      <c r="V664" s="71">
        <f>X!P127*100</f>
        <v>50.375</v>
      </c>
      <c r="W664" s="71">
        <f>X!Q127*100</f>
        <v>50.416666666666664</v>
      </c>
      <c r="X664" s="71">
        <f>X!R127*100</f>
        <v>50.458333333333336</v>
      </c>
      <c r="Y664" s="71">
        <f>X!S127*100</f>
        <v>50.5</v>
      </c>
      <c r="Z664" s="71">
        <f>X!T127*100</f>
        <v>50.541666666666664</v>
      </c>
      <c r="AA664" s="71">
        <f>X!U127*100</f>
        <v>50.583333333333336</v>
      </c>
      <c r="AB664" s="71">
        <f>X!V127*100</f>
        <v>50.625</v>
      </c>
      <c r="AC664" s="71">
        <f>X!W127*100</f>
        <v>50.666666666666671</v>
      </c>
      <c r="AD664" s="71">
        <f>X!X127*100</f>
        <v>50.708333333333336</v>
      </c>
      <c r="AE664" s="71">
        <f>X!Y127*100</f>
        <v>50.749999999999993</v>
      </c>
      <c r="AF664" s="71">
        <f>X!Z127*100</f>
        <v>50.791666666666671</v>
      </c>
      <c r="AG664" s="71">
        <f>X!AA127*100</f>
        <v>50.833333333333329</v>
      </c>
      <c r="AH664" s="71">
        <f>X!AB127*100</f>
        <v>50.875</v>
      </c>
      <c r="AI664" s="71">
        <f>X!AC127*100</f>
        <v>50.916666666666664</v>
      </c>
      <c r="AJ664" s="71">
        <f>X!AD127*100</f>
        <v>50.958333333333329</v>
      </c>
      <c r="AK664" s="71">
        <f>X!AE127*100</f>
        <v>51</v>
      </c>
      <c r="AL664" s="71">
        <f>X!AF127*100</f>
        <v>51.041666666666664</v>
      </c>
      <c r="AM664" s="71">
        <f>X!AG127*100</f>
        <v>51.083333333333336</v>
      </c>
      <c r="AN664" s="71">
        <f>X!AH127*100</f>
        <v>51.125</v>
      </c>
      <c r="AO664" s="71">
        <f>X!AI127*100</f>
        <v>51.166666666666671</v>
      </c>
      <c r="AP664" s="71">
        <f>X!AJ127*100</f>
        <v>51.208333333333336</v>
      </c>
      <c r="AQ664" s="71">
        <f>X!AK127*100</f>
        <v>51.249999999999993</v>
      </c>
    </row>
    <row r="665" spans="1:43" x14ac:dyDescent="0.2">
      <c r="A665" s="67" t="s">
        <v>94</v>
      </c>
      <c r="B665" s="67" t="s">
        <v>95</v>
      </c>
      <c r="C665" s="67" t="s">
        <v>104</v>
      </c>
      <c r="D665" s="67" t="s">
        <v>79</v>
      </c>
      <c r="E665" s="67" t="s">
        <v>74</v>
      </c>
      <c r="F665" s="67" t="s">
        <v>102</v>
      </c>
      <c r="G665" s="68" t="str">
        <f>X!B128</f>
        <v>%</v>
      </c>
      <c r="H665" s="67" t="s">
        <v>93</v>
      </c>
      <c r="I665" s="69">
        <v>10</v>
      </c>
      <c r="J665" s="71">
        <f>X!D128*100</f>
        <v>50</v>
      </c>
      <c r="K665" s="71">
        <f>X!E128*100</f>
        <v>50</v>
      </c>
      <c r="L665" s="71">
        <f>X!F128*100</f>
        <v>50</v>
      </c>
      <c r="M665" s="71">
        <f>X!G128*100</f>
        <v>50</v>
      </c>
      <c r="N665" s="71">
        <f>X!H128*100</f>
        <v>50.041666666666664</v>
      </c>
      <c r="O665" s="71">
        <f>X!I128*100</f>
        <v>50.083333333333336</v>
      </c>
      <c r="P665" s="71">
        <f>X!J128*100</f>
        <v>50.125</v>
      </c>
      <c r="Q665" s="71">
        <f>X!K128*100</f>
        <v>50.166666666666671</v>
      </c>
      <c r="R665" s="71">
        <f>X!L128*100</f>
        <v>50.208333333333336</v>
      </c>
      <c r="S665" s="71">
        <f>X!M128*100</f>
        <v>50.249999999999993</v>
      </c>
      <c r="T665" s="71">
        <f>X!N128*100</f>
        <v>50.291666666666671</v>
      </c>
      <c r="U665" s="71">
        <f>X!O128*100</f>
        <v>50.333333333333329</v>
      </c>
      <c r="V665" s="71">
        <f>X!P128*100</f>
        <v>50.375</v>
      </c>
      <c r="W665" s="71">
        <f>X!Q128*100</f>
        <v>50.416666666666664</v>
      </c>
      <c r="X665" s="71">
        <f>X!R128*100</f>
        <v>50.458333333333336</v>
      </c>
      <c r="Y665" s="71">
        <f>X!S128*100</f>
        <v>50.5</v>
      </c>
      <c r="Z665" s="71">
        <f>X!T128*100</f>
        <v>50.541666666666664</v>
      </c>
      <c r="AA665" s="71">
        <f>X!U128*100</f>
        <v>50.583333333333336</v>
      </c>
      <c r="AB665" s="71">
        <f>X!V128*100</f>
        <v>50.625</v>
      </c>
      <c r="AC665" s="71">
        <f>X!W128*100</f>
        <v>50.666666666666671</v>
      </c>
      <c r="AD665" s="71">
        <f>X!X128*100</f>
        <v>50.708333333333336</v>
      </c>
      <c r="AE665" s="71">
        <f>X!Y128*100</f>
        <v>50.749999999999993</v>
      </c>
      <c r="AF665" s="71">
        <f>X!Z128*100</f>
        <v>50.791666666666671</v>
      </c>
      <c r="AG665" s="71">
        <f>X!AA128*100</f>
        <v>50.833333333333329</v>
      </c>
      <c r="AH665" s="71">
        <f>X!AB128*100</f>
        <v>50.875</v>
      </c>
      <c r="AI665" s="71">
        <f>X!AC128*100</f>
        <v>50.916666666666664</v>
      </c>
      <c r="AJ665" s="71">
        <f>X!AD128*100</f>
        <v>50.958333333333329</v>
      </c>
      <c r="AK665" s="71">
        <f>X!AE128*100</f>
        <v>51</v>
      </c>
      <c r="AL665" s="71">
        <f>X!AF128*100</f>
        <v>51.041666666666664</v>
      </c>
      <c r="AM665" s="71">
        <f>X!AG128*100</f>
        <v>51.083333333333336</v>
      </c>
      <c r="AN665" s="71">
        <f>X!AH128*100</f>
        <v>51.125</v>
      </c>
      <c r="AO665" s="71">
        <f>X!AI128*100</f>
        <v>51.166666666666671</v>
      </c>
      <c r="AP665" s="71">
        <f>X!AJ128*100</f>
        <v>51.208333333333336</v>
      </c>
      <c r="AQ665" s="71">
        <f>X!AK128*100</f>
        <v>51.249999999999993</v>
      </c>
    </row>
    <row r="666" spans="1:43" x14ac:dyDescent="0.2">
      <c r="A666" s="67" t="s">
        <v>94</v>
      </c>
      <c r="B666" s="67" t="s">
        <v>95</v>
      </c>
      <c r="C666" s="67" t="s">
        <v>104</v>
      </c>
      <c r="D666" s="67" t="s">
        <v>79</v>
      </c>
      <c r="E666" s="67" t="s">
        <v>13</v>
      </c>
      <c r="F666" s="67" t="s">
        <v>102</v>
      </c>
      <c r="G666" s="68" t="str">
        <f>X!B129</f>
        <v>%</v>
      </c>
      <c r="H666" s="67" t="s">
        <v>93</v>
      </c>
      <c r="I666" s="69">
        <v>10</v>
      </c>
      <c r="J666" s="71">
        <f>X!D129*100</f>
        <v>76.7</v>
      </c>
      <c r="K666" s="71">
        <f>X!E129*100</f>
        <v>76.7</v>
      </c>
      <c r="L666" s="71">
        <f>X!F129*100</f>
        <v>76.7</v>
      </c>
      <c r="M666" s="71">
        <f>X!G129*100</f>
        <v>76.7</v>
      </c>
      <c r="N666" s="71">
        <f>X!H129*100</f>
        <v>76.76391666666666</v>
      </c>
      <c r="O666" s="71">
        <f>X!I129*100</f>
        <v>76.827833333333345</v>
      </c>
      <c r="P666" s="71">
        <f>X!J129*100</f>
        <v>76.891749999999988</v>
      </c>
      <c r="Q666" s="71">
        <f>X!K129*100</f>
        <v>76.955666666666673</v>
      </c>
      <c r="R666" s="71">
        <f>X!L129*100</f>
        <v>77.01958333333333</v>
      </c>
      <c r="S666" s="71">
        <f>X!M129*100</f>
        <v>77.083499999999987</v>
      </c>
      <c r="T666" s="71">
        <f>X!N129*100</f>
        <v>77.147416666666672</v>
      </c>
      <c r="U666" s="71">
        <f>X!O129*100</f>
        <v>77.211333333333329</v>
      </c>
      <c r="V666" s="71">
        <f>X!P129*100</f>
        <v>77.27525</v>
      </c>
      <c r="W666" s="71">
        <f>X!Q129*100</f>
        <v>77.339166666666671</v>
      </c>
      <c r="X666" s="71">
        <f>X!R129*100</f>
        <v>77.403083333333342</v>
      </c>
      <c r="Y666" s="71">
        <f>X!S129*100</f>
        <v>77.466999999999999</v>
      </c>
      <c r="Z666" s="71">
        <f>X!T129*100</f>
        <v>77.530916666666656</v>
      </c>
      <c r="AA666" s="71">
        <f>X!U129*100</f>
        <v>77.594833333333341</v>
      </c>
      <c r="AB666" s="71">
        <f>X!V129*100</f>
        <v>77.658749999999998</v>
      </c>
      <c r="AC666" s="71">
        <f>X!W129*100</f>
        <v>77.722666666666669</v>
      </c>
      <c r="AD666" s="71">
        <f>X!X129*100</f>
        <v>77.78658333333334</v>
      </c>
      <c r="AE666" s="71">
        <f>X!Y129*100</f>
        <v>77.850499999999982</v>
      </c>
      <c r="AF666" s="71">
        <f>X!Z129*100</f>
        <v>77.914416666666682</v>
      </c>
      <c r="AG666" s="71">
        <f>X!AA129*100</f>
        <v>77.978333333333325</v>
      </c>
      <c r="AH666" s="71">
        <f>X!AB129*100</f>
        <v>78.042249999999996</v>
      </c>
      <c r="AI666" s="71">
        <f>X!AC129*100</f>
        <v>78.106166666666667</v>
      </c>
      <c r="AJ666" s="71">
        <f>X!AD129*100</f>
        <v>78.170083333333324</v>
      </c>
      <c r="AK666" s="71">
        <f>X!AE129*100</f>
        <v>78.234000000000009</v>
      </c>
      <c r="AL666" s="71">
        <f>X!AF129*100</f>
        <v>78.297916666666666</v>
      </c>
      <c r="AM666" s="71">
        <f>X!AG129*100</f>
        <v>78.361833333333337</v>
      </c>
      <c r="AN666" s="71">
        <f>X!AH129*100</f>
        <v>78.425749999999994</v>
      </c>
      <c r="AO666" s="71">
        <f>X!AI129*100</f>
        <v>78.489666666666679</v>
      </c>
      <c r="AP666" s="71">
        <f>X!AJ129*100</f>
        <v>78.553583333333336</v>
      </c>
      <c r="AQ666" s="71">
        <f>X!AK129*100</f>
        <v>78.617499999999993</v>
      </c>
    </row>
    <row r="667" spans="1:43" x14ac:dyDescent="0.2">
      <c r="A667" s="67" t="s">
        <v>94</v>
      </c>
      <c r="B667" s="67" t="s">
        <v>95</v>
      </c>
      <c r="C667" s="67" t="s">
        <v>104</v>
      </c>
      <c r="D667" s="67" t="s">
        <v>79</v>
      </c>
      <c r="E667" s="67" t="s">
        <v>55</v>
      </c>
      <c r="F667" s="67" t="s">
        <v>102</v>
      </c>
      <c r="G667" s="68" t="str">
        <f>X!B130</f>
        <v>%</v>
      </c>
      <c r="H667" s="67" t="s">
        <v>93</v>
      </c>
      <c r="I667" s="69">
        <v>10</v>
      </c>
      <c r="J667" s="71">
        <f>X!D130*100</f>
        <v>76.7</v>
      </c>
      <c r="K667" s="71">
        <f>X!E130*100</f>
        <v>76.7</v>
      </c>
      <c r="L667" s="71">
        <f>X!F130*100</f>
        <v>76.7</v>
      </c>
      <c r="M667" s="71">
        <f>X!G130*100</f>
        <v>76.7</v>
      </c>
      <c r="N667" s="71">
        <f>X!H130*100</f>
        <v>76.76391666666666</v>
      </c>
      <c r="O667" s="71">
        <f>X!I130*100</f>
        <v>76.827833333333345</v>
      </c>
      <c r="P667" s="71">
        <f>X!J130*100</f>
        <v>76.891749999999988</v>
      </c>
      <c r="Q667" s="71">
        <f>X!K130*100</f>
        <v>76.955666666666673</v>
      </c>
      <c r="R667" s="71">
        <f>X!L130*100</f>
        <v>77.01958333333333</v>
      </c>
      <c r="S667" s="71">
        <f>X!M130*100</f>
        <v>77.083499999999987</v>
      </c>
      <c r="T667" s="71">
        <f>X!N130*100</f>
        <v>77.147416666666672</v>
      </c>
      <c r="U667" s="71">
        <f>X!O130*100</f>
        <v>77.211333333333329</v>
      </c>
      <c r="V667" s="71">
        <f>X!P130*100</f>
        <v>77.27525</v>
      </c>
      <c r="W667" s="71">
        <f>X!Q130*100</f>
        <v>77.339166666666671</v>
      </c>
      <c r="X667" s="71">
        <f>X!R130*100</f>
        <v>77.403083333333342</v>
      </c>
      <c r="Y667" s="71">
        <f>X!S130*100</f>
        <v>77.466999999999999</v>
      </c>
      <c r="Z667" s="71">
        <f>X!T130*100</f>
        <v>77.530916666666656</v>
      </c>
      <c r="AA667" s="71">
        <f>X!U130*100</f>
        <v>77.594833333333341</v>
      </c>
      <c r="AB667" s="71">
        <f>X!V130*100</f>
        <v>77.658749999999998</v>
      </c>
      <c r="AC667" s="71">
        <f>X!W130*100</f>
        <v>77.722666666666669</v>
      </c>
      <c r="AD667" s="71">
        <f>X!X130*100</f>
        <v>77.78658333333334</v>
      </c>
      <c r="AE667" s="71">
        <f>X!Y130*100</f>
        <v>77.850499999999982</v>
      </c>
      <c r="AF667" s="71">
        <f>X!Z130*100</f>
        <v>77.914416666666682</v>
      </c>
      <c r="AG667" s="71">
        <f>X!AA130*100</f>
        <v>77.978333333333325</v>
      </c>
      <c r="AH667" s="71">
        <f>X!AB130*100</f>
        <v>78.042249999999996</v>
      </c>
      <c r="AI667" s="71">
        <f>X!AC130*100</f>
        <v>78.106166666666667</v>
      </c>
      <c r="AJ667" s="71">
        <f>X!AD130*100</f>
        <v>78.170083333333324</v>
      </c>
      <c r="AK667" s="71">
        <f>X!AE130*100</f>
        <v>78.234000000000009</v>
      </c>
      <c r="AL667" s="71">
        <f>X!AF130*100</f>
        <v>78.297916666666666</v>
      </c>
      <c r="AM667" s="71">
        <f>X!AG130*100</f>
        <v>78.361833333333337</v>
      </c>
      <c r="AN667" s="71">
        <f>X!AH130*100</f>
        <v>78.425749999999994</v>
      </c>
      <c r="AO667" s="71">
        <f>X!AI130*100</f>
        <v>78.489666666666679</v>
      </c>
      <c r="AP667" s="71">
        <f>X!AJ130*100</f>
        <v>78.553583333333336</v>
      </c>
      <c r="AQ667" s="71">
        <f>X!AK130*100</f>
        <v>78.617499999999993</v>
      </c>
    </row>
    <row r="668" spans="1:43" x14ac:dyDescent="0.2">
      <c r="A668" s="67" t="s">
        <v>94</v>
      </c>
      <c r="B668" s="67" t="s">
        <v>95</v>
      </c>
      <c r="C668" s="67" t="s">
        <v>104</v>
      </c>
      <c r="D668" s="67" t="s">
        <v>79</v>
      </c>
      <c r="E668" s="67" t="s">
        <v>56</v>
      </c>
      <c r="F668" s="67" t="s">
        <v>102</v>
      </c>
      <c r="G668" s="68" t="str">
        <f>X!B131</f>
        <v>%</v>
      </c>
      <c r="H668" s="67" t="s">
        <v>93</v>
      </c>
      <c r="I668" s="69">
        <v>10</v>
      </c>
      <c r="J668" s="71">
        <f>X!D131*100</f>
        <v>73.400000000000006</v>
      </c>
      <c r="K668" s="71">
        <f>X!E131*100</f>
        <v>73.400000000000006</v>
      </c>
      <c r="L668" s="71">
        <f>X!F131*100</f>
        <v>73.400000000000006</v>
      </c>
      <c r="M668" s="71">
        <f>X!G131*100</f>
        <v>73.400000000000006</v>
      </c>
      <c r="N668" s="71">
        <f>X!H131*100</f>
        <v>73.461166666666671</v>
      </c>
      <c r="O668" s="71">
        <f>X!I131*100</f>
        <v>73.52233333333335</v>
      </c>
      <c r="P668" s="71">
        <f>X!J131*100</f>
        <v>73.583500000000001</v>
      </c>
      <c r="Q668" s="71">
        <f>X!K131*100</f>
        <v>73.64466666666668</v>
      </c>
      <c r="R668" s="71">
        <f>X!L131*100</f>
        <v>73.705833333333331</v>
      </c>
      <c r="S668" s="71">
        <f>X!M131*100</f>
        <v>73.76700000000001</v>
      </c>
      <c r="T668" s="71">
        <f>X!N131*100</f>
        <v>73.828166666666689</v>
      </c>
      <c r="U668" s="71">
        <f>X!O131*100</f>
        <v>73.88933333333334</v>
      </c>
      <c r="V668" s="71">
        <f>X!P131*100</f>
        <v>73.950500000000019</v>
      </c>
      <c r="W668" s="71">
        <f>X!Q131*100</f>
        <v>74.01166666666667</v>
      </c>
      <c r="X668" s="71">
        <f>X!R131*100</f>
        <v>74.07283333333335</v>
      </c>
      <c r="Y668" s="71">
        <f>X!S131*100</f>
        <v>74.134000000000015</v>
      </c>
      <c r="Z668" s="71">
        <f>X!T131*100</f>
        <v>74.195166666666665</v>
      </c>
      <c r="AA668" s="71">
        <f>X!U131*100</f>
        <v>74.256333333333345</v>
      </c>
      <c r="AB668" s="71">
        <f>X!V131*100</f>
        <v>74.31750000000001</v>
      </c>
      <c r="AC668" s="71">
        <f>X!W131*100</f>
        <v>74.378666666666675</v>
      </c>
      <c r="AD668" s="71">
        <f>X!X131*100</f>
        <v>74.43983333333334</v>
      </c>
      <c r="AE668" s="71">
        <f>X!Y131*100</f>
        <v>74.501000000000005</v>
      </c>
      <c r="AF668" s="71">
        <f>X!Z131*100</f>
        <v>74.56216666666667</v>
      </c>
      <c r="AG668" s="71">
        <f>X!AA131*100</f>
        <v>74.623333333333335</v>
      </c>
      <c r="AH668" s="71">
        <f>X!AB131*100</f>
        <v>74.684500000000014</v>
      </c>
      <c r="AI668" s="71">
        <f>X!AC131*100</f>
        <v>74.745666666666679</v>
      </c>
      <c r="AJ668" s="71">
        <f>X!AD131*100</f>
        <v>74.80683333333333</v>
      </c>
      <c r="AK668" s="71">
        <f>X!AE131*100</f>
        <v>74.868000000000009</v>
      </c>
      <c r="AL668" s="71">
        <f>X!AF131*100</f>
        <v>74.929166666666674</v>
      </c>
      <c r="AM668" s="71">
        <f>X!AG131*100</f>
        <v>74.990333333333353</v>
      </c>
      <c r="AN668" s="71">
        <f>X!AH131*100</f>
        <v>75.051500000000004</v>
      </c>
      <c r="AO668" s="71">
        <f>X!AI131*100</f>
        <v>75.112666666666684</v>
      </c>
      <c r="AP668" s="71">
        <f>X!AJ131*100</f>
        <v>75.173833333333334</v>
      </c>
      <c r="AQ668" s="71">
        <f>X!AK131*100</f>
        <v>75.235000000000014</v>
      </c>
    </row>
    <row r="669" spans="1:43" x14ac:dyDescent="0.2">
      <c r="A669" s="67" t="s">
        <v>94</v>
      </c>
      <c r="B669" s="67" t="s">
        <v>95</v>
      </c>
      <c r="C669" s="67" t="s">
        <v>104</v>
      </c>
      <c r="D669" s="67" t="s">
        <v>79</v>
      </c>
      <c r="E669" s="67" t="s">
        <v>14</v>
      </c>
      <c r="F669" s="67" t="s">
        <v>102</v>
      </c>
      <c r="G669" s="68" t="str">
        <f>X!B132</f>
        <v>%</v>
      </c>
      <c r="H669" s="67" t="s">
        <v>93</v>
      </c>
      <c r="I669" s="69">
        <v>10</v>
      </c>
      <c r="J669" s="71">
        <f>X!D132*100</f>
        <v>100</v>
      </c>
      <c r="K669" s="71">
        <f>X!E132*100</f>
        <v>100</v>
      </c>
      <c r="L669" s="71">
        <f>X!F132*100</f>
        <v>100</v>
      </c>
      <c r="M669" s="71">
        <f>X!G132*100</f>
        <v>100</v>
      </c>
      <c r="N669" s="71">
        <f>X!H132*100</f>
        <v>100</v>
      </c>
      <c r="O669" s="71">
        <f>X!I132*100</f>
        <v>100</v>
      </c>
      <c r="P669" s="71">
        <f>X!J132*100</f>
        <v>100</v>
      </c>
      <c r="Q669" s="71">
        <f>X!K132*100</f>
        <v>100</v>
      </c>
      <c r="R669" s="71">
        <f>X!L132*100</f>
        <v>100</v>
      </c>
      <c r="S669" s="71">
        <f>X!M132*100</f>
        <v>100</v>
      </c>
      <c r="T669" s="71">
        <f>X!N132*100</f>
        <v>100</v>
      </c>
      <c r="U669" s="71">
        <f>X!O132*100</f>
        <v>100</v>
      </c>
      <c r="V669" s="71">
        <f>X!P132*100</f>
        <v>100</v>
      </c>
      <c r="W669" s="71">
        <f>X!Q132*100</f>
        <v>100</v>
      </c>
      <c r="X669" s="71">
        <f>X!R132*100</f>
        <v>100</v>
      </c>
      <c r="Y669" s="71">
        <f>X!S132*100</f>
        <v>100</v>
      </c>
      <c r="Z669" s="71">
        <f>X!T132*100</f>
        <v>100</v>
      </c>
      <c r="AA669" s="71">
        <f>X!U132*100</f>
        <v>100</v>
      </c>
      <c r="AB669" s="71">
        <f>X!V132*100</f>
        <v>100</v>
      </c>
      <c r="AC669" s="71">
        <f>X!W132*100</f>
        <v>100</v>
      </c>
      <c r="AD669" s="71">
        <f>X!X132*100</f>
        <v>100</v>
      </c>
      <c r="AE669" s="71">
        <f>X!Y132*100</f>
        <v>100</v>
      </c>
      <c r="AF669" s="71">
        <f>X!Z132*100</f>
        <v>100</v>
      </c>
      <c r="AG669" s="71">
        <f>X!AA132*100</f>
        <v>100</v>
      </c>
      <c r="AH669" s="71">
        <f>X!AB132*100</f>
        <v>100</v>
      </c>
      <c r="AI669" s="71">
        <f>X!AC132*100</f>
        <v>100</v>
      </c>
      <c r="AJ669" s="71">
        <f>X!AD132*100</f>
        <v>100</v>
      </c>
      <c r="AK669" s="71">
        <f>X!AE132*100</f>
        <v>100</v>
      </c>
      <c r="AL669" s="71">
        <f>X!AF132*100</f>
        <v>100</v>
      </c>
      <c r="AM669" s="71">
        <f>X!AG132*100</f>
        <v>100</v>
      </c>
      <c r="AN669" s="71">
        <f>X!AH132*100</f>
        <v>100</v>
      </c>
      <c r="AO669" s="71">
        <f>X!AI132*100</f>
        <v>100</v>
      </c>
      <c r="AP669" s="71">
        <f>X!AJ132*100</f>
        <v>100</v>
      </c>
      <c r="AQ669" s="71">
        <f>X!AK132*100</f>
        <v>100</v>
      </c>
    </row>
    <row r="670" spans="1:43" x14ac:dyDescent="0.2">
      <c r="A670" s="67" t="s">
        <v>94</v>
      </c>
      <c r="B670" s="67" t="s">
        <v>95</v>
      </c>
      <c r="C670" s="67" t="s">
        <v>104</v>
      </c>
      <c r="D670" s="67" t="s">
        <v>79</v>
      </c>
      <c r="E670" s="67" t="s">
        <v>75</v>
      </c>
      <c r="F670" s="67" t="s">
        <v>102</v>
      </c>
      <c r="G670" s="68" t="str">
        <f>X!B133</f>
        <v>%</v>
      </c>
      <c r="H670" s="67" t="s">
        <v>93</v>
      </c>
      <c r="I670" s="69">
        <v>10</v>
      </c>
      <c r="J670" s="71">
        <f>X!D133*100</f>
        <v>100</v>
      </c>
      <c r="K670" s="71">
        <f>X!E133*100</f>
        <v>100</v>
      </c>
      <c r="L670" s="71">
        <f>X!F133*100</f>
        <v>100</v>
      </c>
      <c r="M670" s="71">
        <f>X!G133*100</f>
        <v>100</v>
      </c>
      <c r="N670" s="71">
        <f>X!H133*100</f>
        <v>100</v>
      </c>
      <c r="O670" s="71">
        <f>X!I133*100</f>
        <v>100</v>
      </c>
      <c r="P670" s="71">
        <f>X!J133*100</f>
        <v>100</v>
      </c>
      <c r="Q670" s="71">
        <f>X!K133*100</f>
        <v>100</v>
      </c>
      <c r="R670" s="71">
        <f>X!L133*100</f>
        <v>100</v>
      </c>
      <c r="S670" s="71">
        <f>X!M133*100</f>
        <v>100</v>
      </c>
      <c r="T670" s="71">
        <f>X!N133*100</f>
        <v>100</v>
      </c>
      <c r="U670" s="71">
        <f>X!O133*100</f>
        <v>100</v>
      </c>
      <c r="V670" s="71">
        <f>X!P133*100</f>
        <v>100</v>
      </c>
      <c r="W670" s="71">
        <f>X!Q133*100</f>
        <v>100</v>
      </c>
      <c r="X670" s="71">
        <f>X!R133*100</f>
        <v>100</v>
      </c>
      <c r="Y670" s="71">
        <f>X!S133*100</f>
        <v>100</v>
      </c>
      <c r="Z670" s="71">
        <f>X!T133*100</f>
        <v>100</v>
      </c>
      <c r="AA670" s="71">
        <f>X!U133*100</f>
        <v>100</v>
      </c>
      <c r="AB670" s="71">
        <f>X!V133*100</f>
        <v>100</v>
      </c>
      <c r="AC670" s="71">
        <f>X!W133*100</f>
        <v>100</v>
      </c>
      <c r="AD670" s="71">
        <f>X!X133*100</f>
        <v>100</v>
      </c>
      <c r="AE670" s="71">
        <f>X!Y133*100</f>
        <v>100</v>
      </c>
      <c r="AF670" s="71">
        <f>X!Z133*100</f>
        <v>100</v>
      </c>
      <c r="AG670" s="71">
        <f>X!AA133*100</f>
        <v>100</v>
      </c>
      <c r="AH670" s="71">
        <f>X!AB133*100</f>
        <v>100</v>
      </c>
      <c r="AI670" s="71">
        <f>X!AC133*100</f>
        <v>100</v>
      </c>
      <c r="AJ670" s="71">
        <f>X!AD133*100</f>
        <v>100</v>
      </c>
      <c r="AK670" s="71">
        <f>X!AE133*100</f>
        <v>100</v>
      </c>
      <c r="AL670" s="71">
        <f>X!AF133*100</f>
        <v>100</v>
      </c>
      <c r="AM670" s="71">
        <f>X!AG133*100</f>
        <v>100</v>
      </c>
      <c r="AN670" s="71">
        <f>X!AH133*100</f>
        <v>100</v>
      </c>
      <c r="AO670" s="71">
        <f>X!AI133*100</f>
        <v>100</v>
      </c>
      <c r="AP670" s="71">
        <f>X!AJ133*100</f>
        <v>100</v>
      </c>
      <c r="AQ670" s="71">
        <f>X!AK133*100</f>
        <v>100</v>
      </c>
    </row>
    <row r="671" spans="1:43" x14ac:dyDescent="0.2">
      <c r="A671" s="67" t="s">
        <v>94</v>
      </c>
      <c r="B671" s="67" t="s">
        <v>95</v>
      </c>
      <c r="C671" s="67" t="s">
        <v>104</v>
      </c>
      <c r="D671" s="67" t="s">
        <v>80</v>
      </c>
      <c r="E671" s="67" t="s">
        <v>23</v>
      </c>
      <c r="F671" s="67" t="s">
        <v>102</v>
      </c>
      <c r="G671" s="68" t="str">
        <f>X!B136</f>
        <v>%</v>
      </c>
      <c r="H671" s="67" t="s">
        <v>93</v>
      </c>
      <c r="I671" s="69">
        <v>10</v>
      </c>
      <c r="J671" s="71">
        <f>X!D136*100</f>
        <v>100</v>
      </c>
      <c r="K671" s="71">
        <f>X!E136*100</f>
        <v>100</v>
      </c>
      <c r="L671" s="71">
        <f>X!F136*100</f>
        <v>100</v>
      </c>
      <c r="M671" s="71">
        <f>X!G136*100</f>
        <v>100</v>
      </c>
      <c r="N671" s="71">
        <f>X!H136*100</f>
        <v>100</v>
      </c>
      <c r="O671" s="71">
        <f>X!I136*100</f>
        <v>100</v>
      </c>
      <c r="P671" s="71">
        <f>X!J136*100</f>
        <v>100</v>
      </c>
      <c r="Q671" s="71">
        <f>X!K136*100</f>
        <v>100</v>
      </c>
      <c r="R671" s="71">
        <f>X!L136*100</f>
        <v>100</v>
      </c>
      <c r="S671" s="71">
        <f>X!M136*100</f>
        <v>100</v>
      </c>
      <c r="T671" s="71">
        <f>X!N136*100</f>
        <v>100</v>
      </c>
      <c r="U671" s="71">
        <f>X!O136*100</f>
        <v>100</v>
      </c>
      <c r="V671" s="71">
        <f>X!P136*100</f>
        <v>100</v>
      </c>
      <c r="W671" s="71">
        <f>X!Q136*100</f>
        <v>100</v>
      </c>
      <c r="X671" s="71">
        <f>X!R136*100</f>
        <v>100</v>
      </c>
      <c r="Y671" s="71">
        <f>X!S136*100</f>
        <v>100</v>
      </c>
      <c r="Z671" s="71">
        <f>X!T136*100</f>
        <v>100</v>
      </c>
      <c r="AA671" s="71">
        <f>X!U136*100</f>
        <v>100</v>
      </c>
      <c r="AB671" s="71">
        <f>X!V136*100</f>
        <v>100</v>
      </c>
      <c r="AC671" s="71">
        <f>X!W136*100</f>
        <v>100</v>
      </c>
      <c r="AD671" s="71">
        <f>X!X136*100</f>
        <v>100</v>
      </c>
      <c r="AE671" s="71">
        <f>X!Y136*100</f>
        <v>100</v>
      </c>
      <c r="AF671" s="71">
        <f>X!Z136*100</f>
        <v>100</v>
      </c>
      <c r="AG671" s="71">
        <f>X!AA136*100</f>
        <v>100</v>
      </c>
      <c r="AH671" s="71">
        <f>X!AB136*100</f>
        <v>100</v>
      </c>
      <c r="AI671" s="71">
        <f>X!AC136*100</f>
        <v>100</v>
      </c>
      <c r="AJ671" s="71">
        <f>X!AD136*100</f>
        <v>100</v>
      </c>
      <c r="AK671" s="71">
        <f>X!AE136*100</f>
        <v>100</v>
      </c>
      <c r="AL671" s="71">
        <f>X!AF136*100</f>
        <v>100</v>
      </c>
      <c r="AM671" s="71">
        <f>X!AG136*100</f>
        <v>100</v>
      </c>
      <c r="AN671" s="71">
        <f>X!AH136*100</f>
        <v>100</v>
      </c>
      <c r="AO671" s="71">
        <f>X!AI136*100</f>
        <v>100</v>
      </c>
      <c r="AP671" s="71">
        <f>X!AJ136*100</f>
        <v>100</v>
      </c>
      <c r="AQ671" s="71">
        <f>X!AK136*100</f>
        <v>100</v>
      </c>
    </row>
    <row r="672" spans="1:43" x14ac:dyDescent="0.2">
      <c r="A672" s="67" t="s">
        <v>92</v>
      </c>
      <c r="B672" s="67" t="s">
        <v>95</v>
      </c>
      <c r="C672" s="67" t="s">
        <v>103</v>
      </c>
      <c r="D672" s="67"/>
      <c r="E672" s="67"/>
      <c r="F672" s="67" t="s">
        <v>103</v>
      </c>
      <c r="G672" s="68" t="str">
        <f>XI!B11</f>
        <v>Miles Ton</v>
      </c>
      <c r="H672" s="67" t="s">
        <v>93</v>
      </c>
      <c r="I672" s="69">
        <v>11</v>
      </c>
      <c r="J672" s="71">
        <f>XI!D11</f>
        <v>0</v>
      </c>
      <c r="K672" s="71">
        <f>XI!E11</f>
        <v>0</v>
      </c>
      <c r="L672" s="71">
        <f>XI!F11</f>
        <v>0</v>
      </c>
      <c r="M672" s="71">
        <f>XI!G11</f>
        <v>0</v>
      </c>
      <c r="N672" s="71">
        <f>XI!H11</f>
        <v>0</v>
      </c>
      <c r="O672" s="71">
        <f>XI!I11</f>
        <v>0</v>
      </c>
      <c r="P672" s="71">
        <f>XI!J11</f>
        <v>0</v>
      </c>
      <c r="Q672" s="71">
        <f>XI!K11</f>
        <v>0</v>
      </c>
      <c r="R672" s="71">
        <f>XI!L11</f>
        <v>0</v>
      </c>
      <c r="S672" s="71">
        <f>XI!M11</f>
        <v>0</v>
      </c>
      <c r="T672" s="71">
        <f>XI!N11</f>
        <v>0</v>
      </c>
      <c r="U672" s="71">
        <f>XI!O11</f>
        <v>0</v>
      </c>
      <c r="V672" s="71">
        <f>XI!P11</f>
        <v>0</v>
      </c>
      <c r="W672" s="71">
        <f>XI!Q11</f>
        <v>0</v>
      </c>
      <c r="X672" s="71">
        <f>XI!R11</f>
        <v>0</v>
      </c>
      <c r="Y672" s="71">
        <f>XI!S11</f>
        <v>0</v>
      </c>
      <c r="Z672" s="71">
        <f>XI!T11</f>
        <v>0</v>
      </c>
      <c r="AA672" s="71">
        <f>XI!U11</f>
        <v>0</v>
      </c>
      <c r="AB672" s="71">
        <f>XI!V11</f>
        <v>0</v>
      </c>
      <c r="AC672" s="71">
        <f>XI!W11</f>
        <v>0</v>
      </c>
      <c r="AD672" s="71">
        <f>XI!X11</f>
        <v>0</v>
      </c>
      <c r="AE672" s="71">
        <f>XI!Y11</f>
        <v>0</v>
      </c>
      <c r="AF672" s="71">
        <f>XI!Z11</f>
        <v>0</v>
      </c>
      <c r="AG672" s="71">
        <f>XI!AA11</f>
        <v>0</v>
      </c>
      <c r="AH672" s="71">
        <f>XI!AB11</f>
        <v>0</v>
      </c>
      <c r="AI672" s="71">
        <f>XI!AC11</f>
        <v>0</v>
      </c>
      <c r="AJ672" s="71">
        <f>XI!AD11</f>
        <v>0</v>
      </c>
      <c r="AK672" s="71">
        <f>XI!AE11</f>
        <v>0</v>
      </c>
      <c r="AL672" s="71">
        <f>XI!AF11</f>
        <v>0</v>
      </c>
      <c r="AM672" s="71">
        <f>XI!AG11</f>
        <v>0</v>
      </c>
      <c r="AN672" s="71">
        <f>XI!AH11</f>
        <v>0</v>
      </c>
      <c r="AO672" s="71">
        <f>XI!AI11</f>
        <v>0</v>
      </c>
      <c r="AP672" s="71">
        <f>XI!AJ11</f>
        <v>0</v>
      </c>
      <c r="AQ672" s="71">
        <f>XI!AK11</f>
        <v>0</v>
      </c>
    </row>
    <row r="673" spans="1:43" x14ac:dyDescent="0.2">
      <c r="A673" s="67" t="s">
        <v>94</v>
      </c>
      <c r="B673" s="67" t="s">
        <v>95</v>
      </c>
      <c r="C673" s="67" t="s">
        <v>104</v>
      </c>
      <c r="D673" s="67" t="s">
        <v>16</v>
      </c>
      <c r="E673" s="67"/>
      <c r="F673" s="67" t="s">
        <v>96</v>
      </c>
      <c r="G673" s="68" t="str">
        <f>XI!B45</f>
        <v>Mcal/Ton</v>
      </c>
      <c r="H673" s="67" t="s">
        <v>97</v>
      </c>
      <c r="I673" s="69">
        <v>11</v>
      </c>
      <c r="J673" s="71">
        <f>XI!D45</f>
        <v>1E-3</v>
      </c>
      <c r="K673" s="71">
        <f>XI!E45</f>
        <v>0</v>
      </c>
      <c r="L673" s="71">
        <f>XI!F45</f>
        <v>0</v>
      </c>
      <c r="M673" s="71">
        <f>XI!G45</f>
        <v>0</v>
      </c>
      <c r="N673" s="71">
        <f>XI!H45</f>
        <v>0</v>
      </c>
      <c r="O673" s="71">
        <f>XI!I45</f>
        <v>0</v>
      </c>
      <c r="P673" s="71">
        <f>XI!J45</f>
        <v>0</v>
      </c>
      <c r="Q673" s="71">
        <f>XI!K45</f>
        <v>0</v>
      </c>
      <c r="R673" s="71">
        <f>XI!L45</f>
        <v>0</v>
      </c>
      <c r="S673" s="71">
        <f>XI!M45</f>
        <v>0</v>
      </c>
      <c r="T673" s="71">
        <f>XI!N45</f>
        <v>0</v>
      </c>
      <c r="U673" s="71">
        <f>XI!O45</f>
        <v>0</v>
      </c>
      <c r="V673" s="71">
        <f>XI!P45</f>
        <v>0</v>
      </c>
      <c r="W673" s="71">
        <f>XI!Q45</f>
        <v>0</v>
      </c>
      <c r="X673" s="71">
        <f>XI!R45</f>
        <v>0</v>
      </c>
      <c r="Y673" s="71">
        <f>XI!S45</f>
        <v>0</v>
      </c>
      <c r="Z673" s="71">
        <f>XI!T45</f>
        <v>0</v>
      </c>
      <c r="AA673" s="71">
        <f>XI!U45</f>
        <v>0</v>
      </c>
      <c r="AB673" s="71">
        <f>XI!V45</f>
        <v>0</v>
      </c>
      <c r="AC673" s="71">
        <f>XI!W45</f>
        <v>0</v>
      </c>
      <c r="AD673" s="71">
        <f>XI!X45</f>
        <v>0</v>
      </c>
      <c r="AE673" s="71">
        <f>XI!Y45</f>
        <v>0</v>
      </c>
      <c r="AF673" s="71">
        <f>XI!Z45</f>
        <v>0</v>
      </c>
      <c r="AG673" s="71">
        <f>XI!AA45</f>
        <v>0</v>
      </c>
      <c r="AH673" s="71">
        <f>XI!AB45</f>
        <v>0</v>
      </c>
      <c r="AI673" s="71">
        <f>XI!AC45</f>
        <v>0</v>
      </c>
      <c r="AJ673" s="71">
        <f>XI!AD45</f>
        <v>0</v>
      </c>
      <c r="AK673" s="71">
        <f>XI!AE45</f>
        <v>0</v>
      </c>
      <c r="AL673" s="71">
        <f>XI!AF45</f>
        <v>0</v>
      </c>
      <c r="AM673" s="71">
        <f>XI!AG45</f>
        <v>0</v>
      </c>
      <c r="AN673" s="71">
        <f>XI!AH45</f>
        <v>0</v>
      </c>
      <c r="AO673" s="71">
        <f>XI!AI45</f>
        <v>0</v>
      </c>
      <c r="AP673" s="71">
        <f>XI!AJ45</f>
        <v>0</v>
      </c>
      <c r="AQ673" s="71">
        <f>XI!AK45</f>
        <v>0</v>
      </c>
    </row>
    <row r="674" spans="1:43" x14ac:dyDescent="0.2">
      <c r="A674" s="67" t="s">
        <v>94</v>
      </c>
      <c r="B674" s="67" t="s">
        <v>95</v>
      </c>
      <c r="C674" s="67" t="s">
        <v>104</v>
      </c>
      <c r="D674" s="67" t="s">
        <v>79</v>
      </c>
      <c r="E674" s="67"/>
      <c r="F674" s="67" t="s">
        <v>96</v>
      </c>
      <c r="G674" s="68" t="str">
        <f>XI!B46</f>
        <v>Mcal/Ton</v>
      </c>
      <c r="H674" s="67" t="s">
        <v>97</v>
      </c>
      <c r="I674" s="69">
        <v>11</v>
      </c>
      <c r="J674" s="71">
        <f>XI!D46</f>
        <v>1E-3</v>
      </c>
      <c r="K674" s="71">
        <f>XI!E46</f>
        <v>0</v>
      </c>
      <c r="L674" s="71">
        <f>XI!F46</f>
        <v>0</v>
      </c>
      <c r="M674" s="71">
        <f>XI!G46</f>
        <v>0</v>
      </c>
      <c r="N674" s="71">
        <f>XI!H46</f>
        <v>0</v>
      </c>
      <c r="O674" s="71">
        <f>XI!I46</f>
        <v>0</v>
      </c>
      <c r="P674" s="71">
        <f>XI!J46</f>
        <v>0</v>
      </c>
      <c r="Q674" s="71">
        <f>XI!K46</f>
        <v>0</v>
      </c>
      <c r="R674" s="71">
        <f>XI!L46</f>
        <v>0</v>
      </c>
      <c r="S674" s="71">
        <f>XI!M46</f>
        <v>0</v>
      </c>
      <c r="T674" s="71">
        <f>XI!N46</f>
        <v>0</v>
      </c>
      <c r="U674" s="71">
        <f>XI!O46</f>
        <v>0</v>
      </c>
      <c r="V674" s="71">
        <f>XI!P46</f>
        <v>0</v>
      </c>
      <c r="W674" s="71">
        <f>XI!Q46</f>
        <v>0</v>
      </c>
      <c r="X674" s="71">
        <f>XI!R46</f>
        <v>0</v>
      </c>
      <c r="Y674" s="71">
        <f>XI!S46</f>
        <v>0</v>
      </c>
      <c r="Z674" s="71">
        <f>XI!T46</f>
        <v>0</v>
      </c>
      <c r="AA674" s="71">
        <f>XI!U46</f>
        <v>0</v>
      </c>
      <c r="AB674" s="71">
        <f>XI!V46</f>
        <v>0</v>
      </c>
      <c r="AC674" s="71">
        <f>XI!W46</f>
        <v>0</v>
      </c>
      <c r="AD674" s="71">
        <f>XI!X46</f>
        <v>0</v>
      </c>
      <c r="AE674" s="71">
        <f>XI!Y46</f>
        <v>0</v>
      </c>
      <c r="AF674" s="71">
        <f>XI!Z46</f>
        <v>0</v>
      </c>
      <c r="AG674" s="71">
        <f>XI!AA46</f>
        <v>0</v>
      </c>
      <c r="AH674" s="71">
        <f>XI!AB46</f>
        <v>0</v>
      </c>
      <c r="AI674" s="71">
        <f>XI!AC46</f>
        <v>0</v>
      </c>
      <c r="AJ674" s="71">
        <f>XI!AD46</f>
        <v>0</v>
      </c>
      <c r="AK674" s="71">
        <f>XI!AE46</f>
        <v>0</v>
      </c>
      <c r="AL674" s="71">
        <f>XI!AF46</f>
        <v>0</v>
      </c>
      <c r="AM674" s="71">
        <f>XI!AG46</f>
        <v>0</v>
      </c>
      <c r="AN674" s="71">
        <f>XI!AH46</f>
        <v>0</v>
      </c>
      <c r="AO674" s="71">
        <f>XI!AI46</f>
        <v>0</v>
      </c>
      <c r="AP674" s="71">
        <f>XI!AJ46</f>
        <v>0</v>
      </c>
      <c r="AQ674" s="71">
        <f>XI!AK46</f>
        <v>0</v>
      </c>
    </row>
    <row r="675" spans="1:43" x14ac:dyDescent="0.2">
      <c r="A675" s="67" t="s">
        <v>94</v>
      </c>
      <c r="B675" s="67" t="s">
        <v>95</v>
      </c>
      <c r="C675" s="67" t="s">
        <v>104</v>
      </c>
      <c r="D675" s="67" t="s">
        <v>80</v>
      </c>
      <c r="E675" s="67"/>
      <c r="F675" s="67" t="s">
        <v>96</v>
      </c>
      <c r="G675" s="68" t="str">
        <f>XI!B47</f>
        <v>Mcal/Ton</v>
      </c>
      <c r="H675" s="67" t="s">
        <v>97</v>
      </c>
      <c r="I675" s="69">
        <v>11</v>
      </c>
      <c r="J675" s="71">
        <f>XI!D47</f>
        <v>1E-3</v>
      </c>
      <c r="K675" s="71">
        <f>XI!E47</f>
        <v>0</v>
      </c>
      <c r="L675" s="71">
        <f>XI!F47</f>
        <v>0</v>
      </c>
      <c r="M675" s="71">
        <f>XI!G47</f>
        <v>0</v>
      </c>
      <c r="N675" s="71">
        <f>XI!H47</f>
        <v>0</v>
      </c>
      <c r="O675" s="71">
        <f>XI!I47</f>
        <v>0</v>
      </c>
      <c r="P675" s="71">
        <f>XI!J47</f>
        <v>0</v>
      </c>
      <c r="Q675" s="71">
        <f>XI!K47</f>
        <v>0</v>
      </c>
      <c r="R675" s="71">
        <f>XI!L47</f>
        <v>0</v>
      </c>
      <c r="S675" s="71">
        <f>XI!M47</f>
        <v>0</v>
      </c>
      <c r="T675" s="71">
        <f>XI!N47</f>
        <v>0</v>
      </c>
      <c r="U675" s="71">
        <f>XI!O47</f>
        <v>0</v>
      </c>
      <c r="V675" s="71">
        <f>XI!P47</f>
        <v>0</v>
      </c>
      <c r="W675" s="71">
        <f>XI!Q47</f>
        <v>0</v>
      </c>
      <c r="X675" s="71">
        <f>XI!R47</f>
        <v>0</v>
      </c>
      <c r="Y675" s="71">
        <f>XI!S47</f>
        <v>0</v>
      </c>
      <c r="Z675" s="71">
        <f>XI!T47</f>
        <v>0</v>
      </c>
      <c r="AA675" s="71">
        <f>XI!U47</f>
        <v>0</v>
      </c>
      <c r="AB675" s="71">
        <f>XI!V47</f>
        <v>0</v>
      </c>
      <c r="AC675" s="71">
        <f>XI!W47</f>
        <v>0</v>
      </c>
      <c r="AD675" s="71">
        <f>XI!X47</f>
        <v>0</v>
      </c>
      <c r="AE675" s="71">
        <f>XI!Y47</f>
        <v>0</v>
      </c>
      <c r="AF675" s="71">
        <f>XI!Z47</f>
        <v>0</v>
      </c>
      <c r="AG675" s="71">
        <f>XI!AA47</f>
        <v>0</v>
      </c>
      <c r="AH675" s="71">
        <f>XI!AB47</f>
        <v>0</v>
      </c>
      <c r="AI675" s="71">
        <f>XI!AC47</f>
        <v>0</v>
      </c>
      <c r="AJ675" s="71">
        <f>XI!AD47</f>
        <v>0</v>
      </c>
      <c r="AK675" s="71">
        <f>XI!AE47</f>
        <v>0</v>
      </c>
      <c r="AL675" s="71">
        <f>XI!AF47</f>
        <v>0</v>
      </c>
      <c r="AM675" s="71">
        <f>XI!AG47</f>
        <v>0</v>
      </c>
      <c r="AN675" s="71">
        <f>XI!AH47</f>
        <v>0</v>
      </c>
      <c r="AO675" s="71">
        <f>XI!AI47</f>
        <v>0</v>
      </c>
      <c r="AP675" s="71">
        <f>XI!AJ47</f>
        <v>0</v>
      </c>
      <c r="AQ675" s="71">
        <f>XI!AK47</f>
        <v>0</v>
      </c>
    </row>
    <row r="676" spans="1:43" x14ac:dyDescent="0.2">
      <c r="A676" s="67" t="s">
        <v>94</v>
      </c>
      <c r="B676" s="67" t="s">
        <v>95</v>
      </c>
      <c r="C676" s="67" t="s">
        <v>104</v>
      </c>
      <c r="D676" s="67" t="s">
        <v>16</v>
      </c>
      <c r="E676" s="67" t="s">
        <v>7</v>
      </c>
      <c r="F676" s="67" t="s">
        <v>98</v>
      </c>
      <c r="G676" s="68" t="str">
        <f>XI!B52</f>
        <v>%</v>
      </c>
      <c r="H676" s="67" t="s">
        <v>97</v>
      </c>
      <c r="I676" s="69">
        <v>11</v>
      </c>
      <c r="J676" s="71">
        <f>XI!D52*100</f>
        <v>43.136152547297307</v>
      </c>
      <c r="K676" s="71">
        <f>XI!E52*100</f>
        <v>43.1361525472973</v>
      </c>
      <c r="L676" s="71">
        <f>XI!F52*100</f>
        <v>43.1361525472973</v>
      </c>
      <c r="M676" s="71">
        <f>XI!G52*100</f>
        <v>43.1361525472973</v>
      </c>
      <c r="N676" s="71">
        <f>XI!H52*100</f>
        <v>43.1361525472973</v>
      </c>
      <c r="O676" s="71">
        <f>XI!I52*100</f>
        <v>43.1361525472973</v>
      </c>
      <c r="P676" s="71">
        <f>XI!J52*100</f>
        <v>43.1361525472973</v>
      </c>
      <c r="Q676" s="71">
        <f>XI!K52*100</f>
        <v>43.1361525472973</v>
      </c>
      <c r="R676" s="71">
        <f>XI!L52*100</f>
        <v>43.1361525472973</v>
      </c>
      <c r="S676" s="71">
        <f>XI!M52*100</f>
        <v>43.1361525472973</v>
      </c>
      <c r="T676" s="71">
        <f>XI!N52*100</f>
        <v>43.1361525472973</v>
      </c>
      <c r="U676" s="71">
        <f>XI!O52*100</f>
        <v>43.1361525472973</v>
      </c>
      <c r="V676" s="71">
        <f>XI!P52*100</f>
        <v>43.1361525472973</v>
      </c>
      <c r="W676" s="71">
        <f>XI!Q52*100</f>
        <v>43.1361525472973</v>
      </c>
      <c r="X676" s="71">
        <f>XI!R52*100</f>
        <v>43.1361525472973</v>
      </c>
      <c r="Y676" s="71">
        <f>XI!S52*100</f>
        <v>43.1361525472973</v>
      </c>
      <c r="Z676" s="71">
        <f>XI!T52*100</f>
        <v>43.1361525472973</v>
      </c>
      <c r="AA676" s="71">
        <f>XI!U52*100</f>
        <v>43.1361525472973</v>
      </c>
      <c r="AB676" s="71">
        <f>XI!V52*100</f>
        <v>43.1361525472973</v>
      </c>
      <c r="AC676" s="71">
        <f>XI!W52*100</f>
        <v>42.481706542225886</v>
      </c>
      <c r="AD676" s="71">
        <f>XI!X52*100</f>
        <v>41.827260537154608</v>
      </c>
      <c r="AE676" s="71">
        <f>XI!Y52*100</f>
        <v>41.172814532083336</v>
      </c>
      <c r="AF676" s="71">
        <f>XI!Z52*100</f>
        <v>40.518368527011916</v>
      </c>
      <c r="AG676" s="71">
        <f>XI!AA52*100</f>
        <v>39.863922521940644</v>
      </c>
      <c r="AH676" s="71">
        <f>XI!AB52*100</f>
        <v>36.204753272281508</v>
      </c>
      <c r="AI676" s="71">
        <f>XI!AC52*100</f>
        <v>32.545584022622378</v>
      </c>
      <c r="AJ676" s="71">
        <f>XI!AD52*100</f>
        <v>28.886414772964464</v>
      </c>
      <c r="AK676" s="71">
        <f>XI!AE52*100</f>
        <v>25.22724552330655</v>
      </c>
      <c r="AL676" s="71">
        <f>XI!AF52*100</f>
        <v>21.568076273647417</v>
      </c>
      <c r="AM676" s="71">
        <f>XI!AG52*100</f>
        <v>17.908907023990739</v>
      </c>
      <c r="AN676" s="71">
        <f>XI!AH52*100</f>
        <v>14.249737774331606</v>
      </c>
      <c r="AO676" s="71">
        <f>XI!AI52*100</f>
        <v>10.590568524673705</v>
      </c>
      <c r="AP676" s="71">
        <f>XI!AJ52*100</f>
        <v>6.9313992750157816</v>
      </c>
      <c r="AQ676" s="71">
        <f>XI!AK52*100</f>
        <v>3.2722300253566594</v>
      </c>
    </row>
    <row r="677" spans="1:43" x14ac:dyDescent="0.2">
      <c r="A677" s="67" t="s">
        <v>94</v>
      </c>
      <c r="B677" s="67" t="s">
        <v>95</v>
      </c>
      <c r="C677" s="67" t="s">
        <v>104</v>
      </c>
      <c r="D677" s="67" t="s">
        <v>16</v>
      </c>
      <c r="E677" s="67" t="s">
        <v>11</v>
      </c>
      <c r="F677" s="67" t="s">
        <v>98</v>
      </c>
      <c r="G677" s="68" t="str">
        <f>XI!B53</f>
        <v>%</v>
      </c>
      <c r="H677" s="67" t="s">
        <v>97</v>
      </c>
      <c r="I677" s="69">
        <v>11</v>
      </c>
      <c r="J677" s="71">
        <f>XI!D53*100</f>
        <v>0</v>
      </c>
      <c r="K677" s="71">
        <f>XI!E53*100</f>
        <v>0</v>
      </c>
      <c r="L677" s="71">
        <f>XI!F53*100</f>
        <v>0</v>
      </c>
      <c r="M677" s="71">
        <f>XI!G53*100</f>
        <v>0</v>
      </c>
      <c r="N677" s="71">
        <f>XI!H53*100</f>
        <v>0</v>
      </c>
      <c r="O677" s="71">
        <f>XI!I53*100</f>
        <v>0</v>
      </c>
      <c r="P677" s="71">
        <f>XI!J53*100</f>
        <v>0</v>
      </c>
      <c r="Q677" s="71">
        <f>XI!K53*100</f>
        <v>0</v>
      </c>
      <c r="R677" s="71">
        <f>XI!L53*100</f>
        <v>0</v>
      </c>
      <c r="S677" s="71">
        <f>XI!M53*100</f>
        <v>0</v>
      </c>
      <c r="T677" s="71">
        <f>XI!N53*100</f>
        <v>0</v>
      </c>
      <c r="U677" s="71">
        <f>XI!O53*100</f>
        <v>0</v>
      </c>
      <c r="V677" s="71">
        <f>XI!P53*100</f>
        <v>0</v>
      </c>
      <c r="W677" s="71">
        <f>XI!Q53*100</f>
        <v>0</v>
      </c>
      <c r="X677" s="71">
        <f>XI!R53*100</f>
        <v>0</v>
      </c>
      <c r="Y677" s="71">
        <f>XI!S53*100</f>
        <v>0</v>
      </c>
      <c r="Z677" s="71">
        <f>XI!T53*100</f>
        <v>0</v>
      </c>
      <c r="AA677" s="71">
        <f>XI!U53*100</f>
        <v>0</v>
      </c>
      <c r="AB677" s="71">
        <f>XI!V53*100</f>
        <v>0</v>
      </c>
      <c r="AC677" s="71">
        <f>XI!W53*100</f>
        <v>0</v>
      </c>
      <c r="AD677" s="71">
        <f>XI!X53*100</f>
        <v>0</v>
      </c>
      <c r="AE677" s="71">
        <f>XI!Y53*100</f>
        <v>0</v>
      </c>
      <c r="AF677" s="71">
        <f>XI!Z53*100</f>
        <v>0</v>
      </c>
      <c r="AG677" s="71">
        <f>XI!AA53*100</f>
        <v>0</v>
      </c>
      <c r="AH677" s="71">
        <f>XI!AB53*100</f>
        <v>0</v>
      </c>
      <c r="AI677" s="71">
        <f>XI!AC53*100</f>
        <v>0</v>
      </c>
      <c r="AJ677" s="71">
        <f>XI!AD53*100</f>
        <v>0</v>
      </c>
      <c r="AK677" s="71">
        <f>XI!AE53*100</f>
        <v>0</v>
      </c>
      <c r="AL677" s="71">
        <f>XI!AF53*100</f>
        <v>0</v>
      </c>
      <c r="AM677" s="71">
        <f>XI!AG53*100</f>
        <v>0</v>
      </c>
      <c r="AN677" s="71">
        <f>XI!AH53*100</f>
        <v>0</v>
      </c>
      <c r="AO677" s="71">
        <f>XI!AI53*100</f>
        <v>0</v>
      </c>
      <c r="AP677" s="71">
        <f>XI!AJ53*100</f>
        <v>0</v>
      </c>
      <c r="AQ677" s="71">
        <f>XI!AK53*100</f>
        <v>0</v>
      </c>
    </row>
    <row r="678" spans="1:43" x14ac:dyDescent="0.2">
      <c r="A678" s="67" t="s">
        <v>94</v>
      </c>
      <c r="B678" s="67" t="s">
        <v>95</v>
      </c>
      <c r="C678" s="67" t="s">
        <v>104</v>
      </c>
      <c r="D678" s="67" t="s">
        <v>16</v>
      </c>
      <c r="E678" s="67" t="s">
        <v>12</v>
      </c>
      <c r="F678" s="67" t="s">
        <v>98</v>
      </c>
      <c r="G678" s="68" t="str">
        <f>XI!B54</f>
        <v>%</v>
      </c>
      <c r="H678" s="67" t="s">
        <v>97</v>
      </c>
      <c r="I678" s="69">
        <v>11</v>
      </c>
      <c r="J678" s="71">
        <f>XI!D54*100</f>
        <v>56.8638474527027</v>
      </c>
      <c r="K678" s="71">
        <f>XI!E54*100</f>
        <v>56.8638474527027</v>
      </c>
      <c r="L678" s="71">
        <f>XI!F54*100</f>
        <v>56.8638474527027</v>
      </c>
      <c r="M678" s="71">
        <f>XI!G54*100</f>
        <v>56.8638474527027</v>
      </c>
      <c r="N678" s="71">
        <f>XI!H54*100</f>
        <v>56.8638474527027</v>
      </c>
      <c r="O678" s="71">
        <f>XI!I54*100</f>
        <v>56.8638474527027</v>
      </c>
      <c r="P678" s="71">
        <f>XI!J54*100</f>
        <v>56.8638474527027</v>
      </c>
      <c r="Q678" s="71">
        <f>XI!K54*100</f>
        <v>56.8638474527027</v>
      </c>
      <c r="R678" s="71">
        <f>XI!L54*100</f>
        <v>56.8638474527027</v>
      </c>
      <c r="S678" s="71">
        <f>XI!M54*100</f>
        <v>56.8638474527027</v>
      </c>
      <c r="T678" s="71">
        <f>XI!N54*100</f>
        <v>56.8638474527027</v>
      </c>
      <c r="U678" s="71">
        <f>XI!O54*100</f>
        <v>56.8638474527027</v>
      </c>
      <c r="V678" s="71">
        <f>XI!P54*100</f>
        <v>56.8638474527027</v>
      </c>
      <c r="W678" s="71">
        <f>XI!Q54*100</f>
        <v>56.8638474527027</v>
      </c>
      <c r="X678" s="71">
        <f>XI!R54*100</f>
        <v>56.8638474527027</v>
      </c>
      <c r="Y678" s="71">
        <f>XI!S54*100</f>
        <v>56.8638474527027</v>
      </c>
      <c r="Z678" s="71">
        <f>XI!T54*100</f>
        <v>56.8638474527027</v>
      </c>
      <c r="AA678" s="71">
        <f>XI!U54*100</f>
        <v>56.8638474527027</v>
      </c>
      <c r="AB678" s="71">
        <f>XI!V54*100</f>
        <v>56.8638474527027</v>
      </c>
      <c r="AC678" s="71">
        <f>XI!W54*100</f>
        <v>56.8638474527027</v>
      </c>
      <c r="AD678" s="71">
        <f>XI!X54*100</f>
        <v>56.8638474527027</v>
      </c>
      <c r="AE678" s="71">
        <f>XI!Y54*100</f>
        <v>56.8638474527027</v>
      </c>
      <c r="AF678" s="71">
        <f>XI!Z54*100</f>
        <v>56.8638474527027</v>
      </c>
      <c r="AG678" s="71">
        <f>XI!AA54*100</f>
        <v>56.8638474527027</v>
      </c>
      <c r="AH678" s="71">
        <f>XI!AB54*100</f>
        <v>56.8638474527027</v>
      </c>
      <c r="AI678" s="71">
        <f>XI!AC54*100</f>
        <v>56.8638474527027</v>
      </c>
      <c r="AJ678" s="71">
        <f>XI!AD54*100</f>
        <v>56.8638474527027</v>
      </c>
      <c r="AK678" s="71">
        <f>XI!AE54*100</f>
        <v>56.8638474527027</v>
      </c>
      <c r="AL678" s="71">
        <f>XI!AF54*100</f>
        <v>56.8638474527027</v>
      </c>
      <c r="AM678" s="71">
        <f>XI!AG54*100</f>
        <v>56.8638474527027</v>
      </c>
      <c r="AN678" s="71">
        <f>XI!AH54*100</f>
        <v>56.8638474527027</v>
      </c>
      <c r="AO678" s="71">
        <f>XI!AI54*100</f>
        <v>56.8638474527027</v>
      </c>
      <c r="AP678" s="71">
        <f>XI!AJ54*100</f>
        <v>56.8638474527027</v>
      </c>
      <c r="AQ678" s="71">
        <f>XI!AK54*100</f>
        <v>56.8638474527027</v>
      </c>
    </row>
    <row r="679" spans="1:43" x14ac:dyDescent="0.2">
      <c r="A679" s="67" t="s">
        <v>94</v>
      </c>
      <c r="B679" s="67" t="s">
        <v>95</v>
      </c>
      <c r="C679" s="67" t="s">
        <v>104</v>
      </c>
      <c r="D679" s="67" t="s">
        <v>16</v>
      </c>
      <c r="E679" s="67" t="s">
        <v>13</v>
      </c>
      <c r="F679" s="67" t="s">
        <v>98</v>
      </c>
      <c r="G679" s="68" t="str">
        <f>XI!B55</f>
        <v>%</v>
      </c>
      <c r="H679" s="67" t="s">
        <v>97</v>
      </c>
      <c r="I679" s="69">
        <v>11</v>
      </c>
      <c r="J679" s="71">
        <f>XI!D55*100</f>
        <v>0</v>
      </c>
      <c r="K679" s="71">
        <f>XI!E55*100</f>
        <v>0</v>
      </c>
      <c r="L679" s="71">
        <f>XI!F55*100</f>
        <v>0</v>
      </c>
      <c r="M679" s="71">
        <f>XI!G55*100</f>
        <v>0</v>
      </c>
      <c r="N679" s="71">
        <f>XI!H55*100</f>
        <v>0</v>
      </c>
      <c r="O679" s="71">
        <f>XI!I55*100</f>
        <v>0</v>
      </c>
      <c r="P679" s="71">
        <f>XI!J55*100</f>
        <v>0</v>
      </c>
      <c r="Q679" s="71">
        <f>XI!K55*100</f>
        <v>0</v>
      </c>
      <c r="R679" s="71">
        <f>XI!L55*100</f>
        <v>0</v>
      </c>
      <c r="S679" s="71">
        <f>XI!M55*100</f>
        <v>0</v>
      </c>
      <c r="T679" s="71">
        <f>XI!N55*100</f>
        <v>0</v>
      </c>
      <c r="U679" s="71">
        <f>XI!O55*100</f>
        <v>0</v>
      </c>
      <c r="V679" s="71">
        <f>XI!P55*100</f>
        <v>0</v>
      </c>
      <c r="W679" s="71">
        <f>XI!Q55*100</f>
        <v>0</v>
      </c>
      <c r="X679" s="71">
        <f>XI!R55*100</f>
        <v>0</v>
      </c>
      <c r="Y679" s="71">
        <f>XI!S55*100</f>
        <v>0</v>
      </c>
      <c r="Z679" s="71">
        <f>XI!T55*100</f>
        <v>0</v>
      </c>
      <c r="AA679" s="71">
        <f>XI!U55*100</f>
        <v>0</v>
      </c>
      <c r="AB679" s="71">
        <f>XI!V55*100</f>
        <v>0</v>
      </c>
      <c r="AC679" s="71">
        <f>XI!W55*100</f>
        <v>0</v>
      </c>
      <c r="AD679" s="71">
        <f>XI!X55*100</f>
        <v>0</v>
      </c>
      <c r="AE679" s="71">
        <f>XI!Y55*100</f>
        <v>0</v>
      </c>
      <c r="AF679" s="71">
        <f>XI!Z55*100</f>
        <v>0</v>
      </c>
      <c r="AG679" s="71">
        <f>XI!AA55*100</f>
        <v>0</v>
      </c>
      <c r="AH679" s="71">
        <f>XI!AB55*100</f>
        <v>0</v>
      </c>
      <c r="AI679" s="71">
        <f>XI!AC55*100</f>
        <v>0</v>
      </c>
      <c r="AJ679" s="71">
        <f>XI!AD55*100</f>
        <v>0</v>
      </c>
      <c r="AK679" s="71">
        <f>XI!AE55*100</f>
        <v>0</v>
      </c>
      <c r="AL679" s="71">
        <f>XI!AF55*100</f>
        <v>0</v>
      </c>
      <c r="AM679" s="71">
        <f>XI!AG55*100</f>
        <v>0</v>
      </c>
      <c r="AN679" s="71">
        <f>XI!AH55*100</f>
        <v>0</v>
      </c>
      <c r="AO679" s="71">
        <f>XI!AI55*100</f>
        <v>0</v>
      </c>
      <c r="AP679" s="71">
        <f>XI!AJ55*100</f>
        <v>0</v>
      </c>
      <c r="AQ679" s="71">
        <f>XI!AK55*100</f>
        <v>0</v>
      </c>
    </row>
    <row r="680" spans="1:43" x14ac:dyDescent="0.2">
      <c r="A680" s="67" t="s">
        <v>94</v>
      </c>
      <c r="B680" s="67" t="s">
        <v>95</v>
      </c>
      <c r="C680" s="67" t="s">
        <v>104</v>
      </c>
      <c r="D680" s="67" t="s">
        <v>16</v>
      </c>
      <c r="E680" s="67" t="s">
        <v>55</v>
      </c>
      <c r="F680" s="67" t="s">
        <v>98</v>
      </c>
      <c r="G680" s="68" t="str">
        <f>XI!B56</f>
        <v>%</v>
      </c>
      <c r="H680" s="67" t="s">
        <v>97</v>
      </c>
      <c r="I680" s="69">
        <v>11</v>
      </c>
      <c r="J680" s="71">
        <f>XI!D56*100</f>
        <v>0</v>
      </c>
      <c r="K680" s="71">
        <f>XI!E56*100</f>
        <v>0</v>
      </c>
      <c r="L680" s="71">
        <f>XI!F56*100</f>
        <v>0</v>
      </c>
      <c r="M680" s="71">
        <f>XI!G56*100</f>
        <v>0</v>
      </c>
      <c r="N680" s="71">
        <f>XI!H56*100</f>
        <v>0</v>
      </c>
      <c r="O680" s="71">
        <f>XI!I56*100</f>
        <v>0</v>
      </c>
      <c r="P680" s="71">
        <f>XI!J56*100</f>
        <v>0</v>
      </c>
      <c r="Q680" s="71">
        <f>XI!K56*100</f>
        <v>0</v>
      </c>
      <c r="R680" s="71">
        <f>XI!L56*100</f>
        <v>0</v>
      </c>
      <c r="S680" s="71">
        <f>XI!M56*100</f>
        <v>0</v>
      </c>
      <c r="T680" s="71">
        <f>XI!N56*100</f>
        <v>0</v>
      </c>
      <c r="U680" s="71">
        <f>XI!O56*100</f>
        <v>0</v>
      </c>
      <c r="V680" s="71">
        <f>XI!P56*100</f>
        <v>0</v>
      </c>
      <c r="W680" s="71">
        <f>XI!Q56*100</f>
        <v>0</v>
      </c>
      <c r="X680" s="71">
        <f>XI!R56*100</f>
        <v>0</v>
      </c>
      <c r="Y680" s="71">
        <f>XI!S56*100</f>
        <v>0</v>
      </c>
      <c r="Z680" s="71">
        <f>XI!T56*100</f>
        <v>0</v>
      </c>
      <c r="AA680" s="71">
        <f>XI!U56*100</f>
        <v>0</v>
      </c>
      <c r="AB680" s="71">
        <f>XI!V56*100</f>
        <v>0</v>
      </c>
      <c r="AC680" s="71">
        <f>XI!W56*100</f>
        <v>0</v>
      </c>
      <c r="AD680" s="71">
        <f>XI!X56*100</f>
        <v>0</v>
      </c>
      <c r="AE680" s="71">
        <f>XI!Y56*100</f>
        <v>0</v>
      </c>
      <c r="AF680" s="71">
        <f>XI!Z56*100</f>
        <v>0</v>
      </c>
      <c r="AG680" s="71">
        <f>XI!AA56*100</f>
        <v>0</v>
      </c>
      <c r="AH680" s="71">
        <f>XI!AB56*100</f>
        <v>0</v>
      </c>
      <c r="AI680" s="71">
        <f>XI!AC56*100</f>
        <v>0</v>
      </c>
      <c r="AJ680" s="71">
        <f>XI!AD56*100</f>
        <v>0</v>
      </c>
      <c r="AK680" s="71">
        <f>XI!AE56*100</f>
        <v>0</v>
      </c>
      <c r="AL680" s="71">
        <f>XI!AF56*100</f>
        <v>0</v>
      </c>
      <c r="AM680" s="71">
        <f>XI!AG56*100</f>
        <v>0</v>
      </c>
      <c r="AN680" s="71">
        <f>XI!AH56*100</f>
        <v>0</v>
      </c>
      <c r="AO680" s="71">
        <f>XI!AI56*100</f>
        <v>0</v>
      </c>
      <c r="AP680" s="71">
        <f>XI!AJ56*100</f>
        <v>0</v>
      </c>
      <c r="AQ680" s="71">
        <f>XI!AK56*100</f>
        <v>0</v>
      </c>
    </row>
    <row r="681" spans="1:43" x14ac:dyDescent="0.2">
      <c r="A681" s="67" t="s">
        <v>94</v>
      </c>
      <c r="B681" s="67" t="s">
        <v>95</v>
      </c>
      <c r="C681" s="67" t="s">
        <v>104</v>
      </c>
      <c r="D681" s="67" t="s">
        <v>16</v>
      </c>
      <c r="E681" s="67" t="s">
        <v>75</v>
      </c>
      <c r="F681" s="67" t="s">
        <v>98</v>
      </c>
      <c r="G681" s="68" t="str">
        <f>XI!B57</f>
        <v>%</v>
      </c>
      <c r="H681" s="67" t="s">
        <v>97</v>
      </c>
      <c r="I681" s="69">
        <v>11</v>
      </c>
      <c r="J681" s="71">
        <f>XI!D57*100</f>
        <v>0</v>
      </c>
      <c r="K681" s="71">
        <f>XI!E57*100</f>
        <v>0</v>
      </c>
      <c r="L681" s="71">
        <f>XI!F57*100</f>
        <v>0</v>
      </c>
      <c r="M681" s="71">
        <f>XI!G57*100</f>
        <v>0</v>
      </c>
      <c r="N681" s="71">
        <f>XI!H57*100</f>
        <v>0</v>
      </c>
      <c r="O681" s="71">
        <f>XI!I57*100</f>
        <v>0</v>
      </c>
      <c r="P681" s="71">
        <f>XI!J57*100</f>
        <v>0</v>
      </c>
      <c r="Q681" s="71">
        <f>XI!K57*100</f>
        <v>0</v>
      </c>
      <c r="R681" s="71">
        <f>XI!L57*100</f>
        <v>0</v>
      </c>
      <c r="S681" s="71">
        <f>XI!M57*100</f>
        <v>0</v>
      </c>
      <c r="T681" s="71">
        <f>XI!N57*100</f>
        <v>0</v>
      </c>
      <c r="U681" s="71">
        <f>XI!O57*100</f>
        <v>0</v>
      </c>
      <c r="V681" s="71">
        <f>XI!P57*100</f>
        <v>0</v>
      </c>
      <c r="W681" s="71">
        <f>XI!Q57*100</f>
        <v>0</v>
      </c>
      <c r="X681" s="71">
        <f>XI!R57*100</f>
        <v>0</v>
      </c>
      <c r="Y681" s="71">
        <f>XI!S57*100</f>
        <v>0</v>
      </c>
      <c r="Z681" s="71">
        <f>XI!T57*100</f>
        <v>0</v>
      </c>
      <c r="AA681" s="71">
        <f>XI!U57*100</f>
        <v>0</v>
      </c>
      <c r="AB681" s="71">
        <f>XI!V57*100</f>
        <v>0</v>
      </c>
      <c r="AC681" s="71">
        <f>XI!W57*100</f>
        <v>0.65444600507142392</v>
      </c>
      <c r="AD681" s="71">
        <f>XI!X57*100</f>
        <v>1.3088920101426946</v>
      </c>
      <c r="AE681" s="71">
        <f>XI!Y57*100</f>
        <v>1.9633380152139654</v>
      </c>
      <c r="AF681" s="71">
        <f>XI!Z57*100</f>
        <v>2.6177840202853893</v>
      </c>
      <c r="AG681" s="71">
        <f>XI!AA57*100</f>
        <v>3.2722300253566603</v>
      </c>
      <c r="AH681" s="71">
        <f>XI!AB57*100</f>
        <v>6.931399275015794</v>
      </c>
      <c r="AI681" s="71">
        <f>XI!AC57*100</f>
        <v>10.590568524674929</v>
      </c>
      <c r="AJ681" s="71">
        <f>XI!AD57*100</f>
        <v>14.249737774332838</v>
      </c>
      <c r="AK681" s="71">
        <f>XI!AE57*100</f>
        <v>17.908907023990743</v>
      </c>
      <c r="AL681" s="71">
        <f>XI!AF57*100</f>
        <v>21.568076273649879</v>
      </c>
      <c r="AM681" s="71">
        <f>XI!AG57*100</f>
        <v>25.227245523306564</v>
      </c>
      <c r="AN681" s="71">
        <f>XI!AH57*100</f>
        <v>28.886414772965697</v>
      </c>
      <c r="AO681" s="71">
        <f>XI!AI57*100</f>
        <v>32.545584022623601</v>
      </c>
      <c r="AP681" s="71">
        <f>XI!AJ57*100</f>
        <v>36.204753272281515</v>
      </c>
      <c r="AQ681" s="71">
        <f>XI!AK57*100</f>
        <v>39.863922521940651</v>
      </c>
    </row>
    <row r="682" spans="1:43" x14ac:dyDescent="0.2">
      <c r="A682" s="67" t="s">
        <v>94</v>
      </c>
      <c r="B682" s="67" t="s">
        <v>95</v>
      </c>
      <c r="C682" s="67" t="s">
        <v>104</v>
      </c>
      <c r="D682" s="67" t="s">
        <v>79</v>
      </c>
      <c r="E682" s="67" t="s">
        <v>7</v>
      </c>
      <c r="F682" s="67" t="s">
        <v>98</v>
      </c>
      <c r="G682" s="68" t="str">
        <f>XI!B60</f>
        <v>%</v>
      </c>
      <c r="H682" s="67" t="s">
        <v>97</v>
      </c>
      <c r="I682" s="69">
        <v>11</v>
      </c>
      <c r="J682" s="71">
        <f>XI!D60*100</f>
        <v>0</v>
      </c>
      <c r="K682" s="71">
        <f>XI!E60*100</f>
        <v>0</v>
      </c>
      <c r="L682" s="71">
        <f>XI!F60*100</f>
        <v>0</v>
      </c>
      <c r="M682" s="71">
        <f>XI!G60*100</f>
        <v>0</v>
      </c>
      <c r="N682" s="71">
        <f>XI!H60*100</f>
        <v>0</v>
      </c>
      <c r="O682" s="71">
        <f>XI!I60*100</f>
        <v>0</v>
      </c>
      <c r="P682" s="71">
        <f>XI!J60*100</f>
        <v>0</v>
      </c>
      <c r="Q682" s="71">
        <f>XI!K60*100</f>
        <v>0</v>
      </c>
      <c r="R682" s="71">
        <f>XI!L60*100</f>
        <v>0</v>
      </c>
      <c r="S682" s="71">
        <f>XI!M60*100</f>
        <v>0</v>
      </c>
      <c r="T682" s="71">
        <f>XI!N60*100</f>
        <v>0</v>
      </c>
      <c r="U682" s="71">
        <f>XI!O60*100</f>
        <v>0</v>
      </c>
      <c r="V682" s="71">
        <f>XI!P60*100</f>
        <v>0</v>
      </c>
      <c r="W682" s="71">
        <f>XI!Q60*100</f>
        <v>0</v>
      </c>
      <c r="X682" s="71">
        <f>XI!R60*100</f>
        <v>0</v>
      </c>
      <c r="Y682" s="71">
        <f>XI!S60*100</f>
        <v>0</v>
      </c>
      <c r="Z682" s="71">
        <f>XI!T60*100</f>
        <v>0</v>
      </c>
      <c r="AA682" s="71">
        <f>XI!U60*100</f>
        <v>0</v>
      </c>
      <c r="AB682" s="71">
        <f>XI!V60*100</f>
        <v>0</v>
      </c>
      <c r="AC682" s="71">
        <f>XI!W60*100</f>
        <v>0</v>
      </c>
      <c r="AD682" s="71">
        <f>XI!X60*100</f>
        <v>0</v>
      </c>
      <c r="AE682" s="71">
        <f>XI!Y60*100</f>
        <v>0</v>
      </c>
      <c r="AF682" s="71">
        <f>XI!Z60*100</f>
        <v>0</v>
      </c>
      <c r="AG682" s="71">
        <f>XI!AA60*100</f>
        <v>0</v>
      </c>
      <c r="AH682" s="71">
        <f>XI!AB60*100</f>
        <v>0</v>
      </c>
      <c r="AI682" s="71">
        <f>XI!AC60*100</f>
        <v>0</v>
      </c>
      <c r="AJ682" s="71">
        <f>XI!AD60*100</f>
        <v>0</v>
      </c>
      <c r="AK682" s="71">
        <f>XI!AE60*100</f>
        <v>0</v>
      </c>
      <c r="AL682" s="71">
        <f>XI!AF60*100</f>
        <v>0</v>
      </c>
      <c r="AM682" s="71">
        <f>XI!AG60*100</f>
        <v>0</v>
      </c>
      <c r="AN682" s="71">
        <f>XI!AH60*100</f>
        <v>0</v>
      </c>
      <c r="AO682" s="71">
        <f>XI!AI60*100</f>
        <v>0</v>
      </c>
      <c r="AP682" s="71">
        <f>XI!AJ60*100</f>
        <v>0</v>
      </c>
      <c r="AQ682" s="71">
        <f>XI!AK60*100</f>
        <v>0</v>
      </c>
    </row>
    <row r="683" spans="1:43" x14ac:dyDescent="0.2">
      <c r="A683" s="67" t="s">
        <v>94</v>
      </c>
      <c r="B683" s="67" t="s">
        <v>95</v>
      </c>
      <c r="C683" s="67" t="s">
        <v>104</v>
      </c>
      <c r="D683" s="67" t="s">
        <v>79</v>
      </c>
      <c r="E683" s="67" t="s">
        <v>9</v>
      </c>
      <c r="F683" s="67" t="s">
        <v>98</v>
      </c>
      <c r="G683" s="68" t="str">
        <f>XI!B61</f>
        <v>%</v>
      </c>
      <c r="H683" s="67" t="s">
        <v>97</v>
      </c>
      <c r="I683" s="69">
        <v>11</v>
      </c>
      <c r="J683" s="71">
        <f>XI!D61*100</f>
        <v>0</v>
      </c>
      <c r="K683" s="71">
        <f>XI!E61*100</f>
        <v>0</v>
      </c>
      <c r="L683" s="71">
        <f>XI!F61*100</f>
        <v>0</v>
      </c>
      <c r="M683" s="71">
        <f>XI!G61*100</f>
        <v>0</v>
      </c>
      <c r="N683" s="71">
        <f>XI!H61*100</f>
        <v>0</v>
      </c>
      <c r="O683" s="71">
        <f>XI!I61*100</f>
        <v>0</v>
      </c>
      <c r="P683" s="71">
        <f>XI!J61*100</f>
        <v>0</v>
      </c>
      <c r="Q683" s="71">
        <f>XI!K61*100</f>
        <v>0</v>
      </c>
      <c r="R683" s="71">
        <f>XI!L61*100</f>
        <v>0</v>
      </c>
      <c r="S683" s="71">
        <f>XI!M61*100</f>
        <v>0</v>
      </c>
      <c r="T683" s="71">
        <f>XI!N61*100</f>
        <v>0</v>
      </c>
      <c r="U683" s="71">
        <f>XI!O61*100</f>
        <v>0</v>
      </c>
      <c r="V683" s="71">
        <f>XI!P61*100</f>
        <v>0</v>
      </c>
      <c r="W683" s="71">
        <f>XI!Q61*100</f>
        <v>0</v>
      </c>
      <c r="X683" s="71">
        <f>XI!R61*100</f>
        <v>0</v>
      </c>
      <c r="Y683" s="71">
        <f>XI!S61*100</f>
        <v>0</v>
      </c>
      <c r="Z683" s="71">
        <f>XI!T61*100</f>
        <v>0</v>
      </c>
      <c r="AA683" s="71">
        <f>XI!U61*100</f>
        <v>0</v>
      </c>
      <c r="AB683" s="71">
        <f>XI!V61*100</f>
        <v>0</v>
      </c>
      <c r="AC683" s="71">
        <f>XI!W61*100</f>
        <v>0</v>
      </c>
      <c r="AD683" s="71">
        <f>XI!X61*100</f>
        <v>0</v>
      </c>
      <c r="AE683" s="71">
        <f>XI!Y61*100</f>
        <v>0</v>
      </c>
      <c r="AF683" s="71">
        <f>XI!Z61*100</f>
        <v>0</v>
      </c>
      <c r="AG683" s="71">
        <f>XI!AA61*100</f>
        <v>0</v>
      </c>
      <c r="AH683" s="71">
        <f>XI!AB61*100</f>
        <v>0</v>
      </c>
      <c r="AI683" s="71">
        <f>XI!AC61*100</f>
        <v>0</v>
      </c>
      <c r="AJ683" s="71">
        <f>XI!AD61*100</f>
        <v>0</v>
      </c>
      <c r="AK683" s="71">
        <f>XI!AE61*100</f>
        <v>0</v>
      </c>
      <c r="AL683" s="71">
        <f>XI!AF61*100</f>
        <v>0</v>
      </c>
      <c r="AM683" s="71">
        <f>XI!AG61*100</f>
        <v>0</v>
      </c>
      <c r="AN683" s="71">
        <f>XI!AH61*100</f>
        <v>0</v>
      </c>
      <c r="AO683" s="71">
        <f>XI!AI61*100</f>
        <v>0</v>
      </c>
      <c r="AP683" s="71">
        <f>XI!AJ61*100</f>
        <v>0</v>
      </c>
      <c r="AQ683" s="71">
        <f>XI!AK61*100</f>
        <v>0</v>
      </c>
    </row>
    <row r="684" spans="1:43" x14ac:dyDescent="0.2">
      <c r="A684" s="67" t="s">
        <v>94</v>
      </c>
      <c r="B684" s="67" t="s">
        <v>95</v>
      </c>
      <c r="C684" s="67" t="s">
        <v>104</v>
      </c>
      <c r="D684" s="67" t="s">
        <v>79</v>
      </c>
      <c r="E684" s="67" t="s">
        <v>10</v>
      </c>
      <c r="F684" s="67" t="s">
        <v>98</v>
      </c>
      <c r="G684" s="68" t="str">
        <f>XI!B62</f>
        <v>%</v>
      </c>
      <c r="H684" s="67" t="s">
        <v>97</v>
      </c>
      <c r="I684" s="69">
        <v>11</v>
      </c>
      <c r="J684" s="71">
        <f>XI!D62*100</f>
        <v>0</v>
      </c>
      <c r="K684" s="71">
        <f>XI!E62*100</f>
        <v>0</v>
      </c>
      <c r="L684" s="71">
        <f>XI!F62*100</f>
        <v>0</v>
      </c>
      <c r="M684" s="71">
        <f>XI!G62*100</f>
        <v>0</v>
      </c>
      <c r="N684" s="71">
        <f>XI!H62*100</f>
        <v>0</v>
      </c>
      <c r="O684" s="71">
        <f>XI!I62*100</f>
        <v>0</v>
      </c>
      <c r="P684" s="71">
        <f>XI!J62*100</f>
        <v>0</v>
      </c>
      <c r="Q684" s="71">
        <f>XI!K62*100</f>
        <v>0</v>
      </c>
      <c r="R684" s="71">
        <f>XI!L62*100</f>
        <v>0</v>
      </c>
      <c r="S684" s="71">
        <f>XI!M62*100</f>
        <v>0</v>
      </c>
      <c r="T684" s="71">
        <f>XI!N62*100</f>
        <v>0</v>
      </c>
      <c r="U684" s="71">
        <f>XI!O62*100</f>
        <v>0</v>
      </c>
      <c r="V684" s="71">
        <f>XI!P62*100</f>
        <v>0</v>
      </c>
      <c r="W684" s="71">
        <f>XI!Q62*100</f>
        <v>0</v>
      </c>
      <c r="X684" s="71">
        <f>XI!R62*100</f>
        <v>0</v>
      </c>
      <c r="Y684" s="71">
        <f>XI!S62*100</f>
        <v>0</v>
      </c>
      <c r="Z684" s="71">
        <f>XI!T62*100</f>
        <v>0</v>
      </c>
      <c r="AA684" s="71">
        <f>XI!U62*100</f>
        <v>0</v>
      </c>
      <c r="AB684" s="71">
        <f>XI!V62*100</f>
        <v>0</v>
      </c>
      <c r="AC684" s="71">
        <f>XI!W62*100</f>
        <v>0</v>
      </c>
      <c r="AD684" s="71">
        <f>XI!X62*100</f>
        <v>0</v>
      </c>
      <c r="AE684" s="71">
        <f>XI!Y62*100</f>
        <v>0</v>
      </c>
      <c r="AF684" s="71">
        <f>XI!Z62*100</f>
        <v>0</v>
      </c>
      <c r="AG684" s="71">
        <f>XI!AA62*100</f>
        <v>0</v>
      </c>
      <c r="AH684" s="71">
        <f>XI!AB62*100</f>
        <v>0</v>
      </c>
      <c r="AI684" s="71">
        <f>XI!AC62*100</f>
        <v>0</v>
      </c>
      <c r="AJ684" s="71">
        <f>XI!AD62*100</f>
        <v>0</v>
      </c>
      <c r="AK684" s="71">
        <f>XI!AE62*100</f>
        <v>0</v>
      </c>
      <c r="AL684" s="71">
        <f>XI!AF62*100</f>
        <v>0</v>
      </c>
      <c r="AM684" s="71">
        <f>XI!AG62*100</f>
        <v>0</v>
      </c>
      <c r="AN684" s="71">
        <f>XI!AH62*100</f>
        <v>0</v>
      </c>
      <c r="AO684" s="71">
        <f>XI!AI62*100</f>
        <v>0</v>
      </c>
      <c r="AP684" s="71">
        <f>XI!AJ62*100</f>
        <v>0</v>
      </c>
      <c r="AQ684" s="71">
        <f>XI!AK62*100</f>
        <v>0</v>
      </c>
    </row>
    <row r="685" spans="1:43" x14ac:dyDescent="0.2">
      <c r="A685" s="67" t="s">
        <v>94</v>
      </c>
      <c r="B685" s="67" t="s">
        <v>95</v>
      </c>
      <c r="C685" s="67" t="s">
        <v>104</v>
      </c>
      <c r="D685" s="67" t="s">
        <v>79</v>
      </c>
      <c r="E685" s="67" t="s">
        <v>11</v>
      </c>
      <c r="F685" s="67" t="s">
        <v>98</v>
      </c>
      <c r="G685" s="68" t="str">
        <f>XI!B63</f>
        <v>%</v>
      </c>
      <c r="H685" s="67" t="s">
        <v>97</v>
      </c>
      <c r="I685" s="69">
        <v>11</v>
      </c>
      <c r="J685" s="71">
        <f>XI!D63*100</f>
        <v>0</v>
      </c>
      <c r="K685" s="71">
        <f>XI!E63*100</f>
        <v>0</v>
      </c>
      <c r="L685" s="71">
        <f>XI!F63*100</f>
        <v>0</v>
      </c>
      <c r="M685" s="71">
        <f>XI!G63*100</f>
        <v>0</v>
      </c>
      <c r="N685" s="71">
        <f>XI!H63*100</f>
        <v>0</v>
      </c>
      <c r="O685" s="71">
        <f>XI!I63*100</f>
        <v>0</v>
      </c>
      <c r="P685" s="71">
        <f>XI!J63*100</f>
        <v>0</v>
      </c>
      <c r="Q685" s="71">
        <f>XI!K63*100</f>
        <v>0</v>
      </c>
      <c r="R685" s="71">
        <f>XI!L63*100</f>
        <v>0</v>
      </c>
      <c r="S685" s="71">
        <f>XI!M63*100</f>
        <v>0</v>
      </c>
      <c r="T685" s="71">
        <f>XI!N63*100</f>
        <v>0</v>
      </c>
      <c r="U685" s="71">
        <f>XI!O63*100</f>
        <v>0</v>
      </c>
      <c r="V685" s="71">
        <f>XI!P63*100</f>
        <v>0</v>
      </c>
      <c r="W685" s="71">
        <f>XI!Q63*100</f>
        <v>0</v>
      </c>
      <c r="X685" s="71">
        <f>XI!R63*100</f>
        <v>0</v>
      </c>
      <c r="Y685" s="71">
        <f>XI!S63*100</f>
        <v>0</v>
      </c>
      <c r="Z685" s="71">
        <f>XI!T63*100</f>
        <v>0</v>
      </c>
      <c r="AA685" s="71">
        <f>XI!U63*100</f>
        <v>0</v>
      </c>
      <c r="AB685" s="71">
        <f>XI!V63*100</f>
        <v>0</v>
      </c>
      <c r="AC685" s="71">
        <f>XI!W63*100</f>
        <v>0</v>
      </c>
      <c r="AD685" s="71">
        <f>XI!X63*100</f>
        <v>0</v>
      </c>
      <c r="AE685" s="71">
        <f>XI!Y63*100</f>
        <v>0</v>
      </c>
      <c r="AF685" s="71">
        <f>XI!Z63*100</f>
        <v>0</v>
      </c>
      <c r="AG685" s="71">
        <f>XI!AA63*100</f>
        <v>0</v>
      </c>
      <c r="AH685" s="71">
        <f>XI!AB63*100</f>
        <v>0</v>
      </c>
      <c r="AI685" s="71">
        <f>XI!AC63*100</f>
        <v>0</v>
      </c>
      <c r="AJ685" s="71">
        <f>XI!AD63*100</f>
        <v>0</v>
      </c>
      <c r="AK685" s="71">
        <f>XI!AE63*100</f>
        <v>0</v>
      </c>
      <c r="AL685" s="71">
        <f>XI!AF63*100</f>
        <v>0</v>
      </c>
      <c r="AM685" s="71">
        <f>XI!AG63*100</f>
        <v>0</v>
      </c>
      <c r="AN685" s="71">
        <f>XI!AH63*100</f>
        <v>0</v>
      </c>
      <c r="AO685" s="71">
        <f>XI!AI63*100</f>
        <v>0</v>
      </c>
      <c r="AP685" s="71">
        <f>XI!AJ63*100</f>
        <v>0</v>
      </c>
      <c r="AQ685" s="71">
        <f>XI!AK63*100</f>
        <v>0</v>
      </c>
    </row>
    <row r="686" spans="1:43" x14ac:dyDescent="0.2">
      <c r="A686" s="67" t="s">
        <v>94</v>
      </c>
      <c r="B686" s="67" t="s">
        <v>95</v>
      </c>
      <c r="C686" s="67" t="s">
        <v>104</v>
      </c>
      <c r="D686" s="67" t="s">
        <v>79</v>
      </c>
      <c r="E686" s="67" t="s">
        <v>106</v>
      </c>
      <c r="F686" s="67" t="s">
        <v>98</v>
      </c>
      <c r="G686" s="68" t="str">
        <f>XI!B64</f>
        <v>%</v>
      </c>
      <c r="H686" s="67" t="s">
        <v>97</v>
      </c>
      <c r="I686" s="69">
        <v>11</v>
      </c>
      <c r="J686" s="71">
        <f>XI!D64*100</f>
        <v>0</v>
      </c>
      <c r="K686" s="71">
        <f>XI!E64*100</f>
        <v>0</v>
      </c>
      <c r="L686" s="71">
        <f>XI!F64*100</f>
        <v>0</v>
      </c>
      <c r="M686" s="71">
        <f>XI!G64*100</f>
        <v>0</v>
      </c>
      <c r="N686" s="71">
        <f>XI!H64*100</f>
        <v>0</v>
      </c>
      <c r="O686" s="71">
        <f>XI!I64*100</f>
        <v>0</v>
      </c>
      <c r="P686" s="71">
        <f>XI!J64*100</f>
        <v>0</v>
      </c>
      <c r="Q686" s="71">
        <f>XI!K64*100</f>
        <v>0</v>
      </c>
      <c r="R686" s="71">
        <f>XI!L64*100</f>
        <v>0</v>
      </c>
      <c r="S686" s="71">
        <f>XI!M64*100</f>
        <v>0</v>
      </c>
      <c r="T686" s="71">
        <f>XI!N64*100</f>
        <v>0</v>
      </c>
      <c r="U686" s="71">
        <f>XI!O64*100</f>
        <v>0</v>
      </c>
      <c r="V686" s="71">
        <f>XI!P64*100</f>
        <v>0</v>
      </c>
      <c r="W686" s="71">
        <f>XI!Q64*100</f>
        <v>0</v>
      </c>
      <c r="X686" s="71">
        <f>XI!R64*100</f>
        <v>0</v>
      </c>
      <c r="Y686" s="71">
        <f>XI!S64*100</f>
        <v>0</v>
      </c>
      <c r="Z686" s="71">
        <f>XI!T64*100</f>
        <v>0</v>
      </c>
      <c r="AA686" s="71">
        <f>XI!U64*100</f>
        <v>0</v>
      </c>
      <c r="AB686" s="71">
        <f>XI!V64*100</f>
        <v>0</v>
      </c>
      <c r="AC686" s="71">
        <f>XI!W64*100</f>
        <v>0</v>
      </c>
      <c r="AD686" s="71">
        <f>XI!X64*100</f>
        <v>0</v>
      </c>
      <c r="AE686" s="71">
        <f>XI!Y64*100</f>
        <v>0</v>
      </c>
      <c r="AF686" s="71">
        <f>XI!Z64*100</f>
        <v>0</v>
      </c>
      <c r="AG686" s="71">
        <f>XI!AA64*100</f>
        <v>0</v>
      </c>
      <c r="AH686" s="71">
        <f>XI!AB64*100</f>
        <v>0</v>
      </c>
      <c r="AI686" s="71">
        <f>XI!AC64*100</f>
        <v>0</v>
      </c>
      <c r="AJ686" s="71">
        <f>XI!AD64*100</f>
        <v>0</v>
      </c>
      <c r="AK686" s="71">
        <f>XI!AE64*100</f>
        <v>0</v>
      </c>
      <c r="AL686" s="71">
        <f>XI!AF64*100</f>
        <v>0</v>
      </c>
      <c r="AM686" s="71">
        <f>XI!AG64*100</f>
        <v>0</v>
      </c>
      <c r="AN686" s="71">
        <f>XI!AH64*100</f>
        <v>0</v>
      </c>
      <c r="AO686" s="71">
        <f>XI!AI64*100</f>
        <v>0</v>
      </c>
      <c r="AP686" s="71">
        <f>XI!AJ64*100</f>
        <v>0</v>
      </c>
      <c r="AQ686" s="71">
        <f>XI!AK64*100</f>
        <v>0</v>
      </c>
    </row>
    <row r="687" spans="1:43" x14ac:dyDescent="0.2">
      <c r="A687" s="67" t="s">
        <v>94</v>
      </c>
      <c r="B687" s="67" t="s">
        <v>95</v>
      </c>
      <c r="C687" s="67" t="s">
        <v>104</v>
      </c>
      <c r="D687" s="67" t="s">
        <v>79</v>
      </c>
      <c r="E687" s="67" t="s">
        <v>12</v>
      </c>
      <c r="F687" s="67" t="s">
        <v>98</v>
      </c>
      <c r="G687" s="68" t="str">
        <f>XI!B65</f>
        <v>%</v>
      </c>
      <c r="H687" s="67" t="s">
        <v>97</v>
      </c>
      <c r="I687" s="69">
        <v>11</v>
      </c>
      <c r="J687" s="71">
        <f>XI!D65*100</f>
        <v>0</v>
      </c>
      <c r="K687" s="71">
        <f>XI!E65*100</f>
        <v>0</v>
      </c>
      <c r="L687" s="71">
        <f>XI!F65*100</f>
        <v>0</v>
      </c>
      <c r="M687" s="71">
        <f>XI!G65*100</f>
        <v>0</v>
      </c>
      <c r="N687" s="71">
        <f>XI!H65*100</f>
        <v>0</v>
      </c>
      <c r="O687" s="71">
        <f>XI!I65*100</f>
        <v>0.95229344588170561</v>
      </c>
      <c r="P687" s="71">
        <f>XI!J65*100</f>
        <v>1.9045868917634112</v>
      </c>
      <c r="Q687" s="71">
        <f>XI!K65*100</f>
        <v>2.8568803376451166</v>
      </c>
      <c r="R687" s="71">
        <f>XI!L65*100</f>
        <v>3.8091737835268225</v>
      </c>
      <c r="S687" s="71">
        <f>XI!M65*100</f>
        <v>4.7614672294085283</v>
      </c>
      <c r="T687" s="71">
        <f>XI!N65*100</f>
        <v>5.7137606752902341</v>
      </c>
      <c r="U687" s="71">
        <f>XI!O65*100</f>
        <v>6.66605412117194</v>
      </c>
      <c r="V687" s="71">
        <f>XI!P65*100</f>
        <v>7.6183475670536449</v>
      </c>
      <c r="W687" s="71">
        <f>XI!Q65*100</f>
        <v>8.570641012935349</v>
      </c>
      <c r="X687" s="71">
        <f>XI!R65*100</f>
        <v>9.5229344588170548</v>
      </c>
      <c r="Y687" s="71">
        <f>XI!S65*100</f>
        <v>10.475227904698761</v>
      </c>
      <c r="Z687" s="71">
        <f>XI!T65*100</f>
        <v>11.427521350580465</v>
      </c>
      <c r="AA687" s="71">
        <f>XI!U65*100</f>
        <v>12.379814796462171</v>
      </c>
      <c r="AB687" s="71">
        <f>XI!V65*100</f>
        <v>13.332108242343876</v>
      </c>
      <c r="AC687" s="71">
        <f>XI!W65*100</f>
        <v>14.284401688225582</v>
      </c>
      <c r="AD687" s="71">
        <f>XI!X65*100</f>
        <v>15.236695134107286</v>
      </c>
      <c r="AE687" s="71">
        <f>XI!Y65*100</f>
        <v>16.18898857998899</v>
      </c>
      <c r="AF687" s="71">
        <f>XI!Z65*100</f>
        <v>17.141282025870698</v>
      </c>
      <c r="AG687" s="71">
        <f>XI!AA65*100</f>
        <v>18.093575471752402</v>
      </c>
      <c r="AH687" s="71">
        <f>XI!AB65*100</f>
        <v>19.045868917634106</v>
      </c>
      <c r="AI687" s="71">
        <f>XI!AC65*100</f>
        <v>19.99816236351581</v>
      </c>
      <c r="AJ687" s="71">
        <f>XI!AD65*100</f>
        <v>20.950455809397518</v>
      </c>
      <c r="AK687" s="71">
        <f>XI!AE65*100</f>
        <v>21.902749255279222</v>
      </c>
      <c r="AL687" s="71">
        <f>XI!AF65*100</f>
        <v>22.855042701160926</v>
      </c>
      <c r="AM687" s="71">
        <f>XI!AG65*100</f>
        <v>23.807336147042633</v>
      </c>
      <c r="AN687" s="71">
        <f>XI!AH65*100</f>
        <v>24.759629592924338</v>
      </c>
      <c r="AO687" s="71">
        <f>XI!AI65*100</f>
        <v>25.711923038806045</v>
      </c>
      <c r="AP687" s="71">
        <f>XI!AJ65*100</f>
        <v>26.664216484687753</v>
      </c>
      <c r="AQ687" s="71">
        <f>XI!AK65*100</f>
        <v>27.61650993056946</v>
      </c>
    </row>
    <row r="688" spans="1:43" x14ac:dyDescent="0.2">
      <c r="A688" s="67" t="s">
        <v>94</v>
      </c>
      <c r="B688" s="67" t="s">
        <v>95</v>
      </c>
      <c r="C688" s="67" t="s">
        <v>104</v>
      </c>
      <c r="D688" s="67" t="s">
        <v>79</v>
      </c>
      <c r="E688" s="67" t="s">
        <v>54</v>
      </c>
      <c r="F688" s="67" t="s">
        <v>98</v>
      </c>
      <c r="G688" s="68" t="str">
        <f>XI!B66</f>
        <v>%</v>
      </c>
      <c r="H688" s="67" t="s">
        <v>97</v>
      </c>
      <c r="I688" s="69">
        <v>11</v>
      </c>
      <c r="J688" s="71">
        <f>XI!D66*100</f>
        <v>100</v>
      </c>
      <c r="K688" s="71">
        <f>XI!E66*100</f>
        <v>100</v>
      </c>
      <c r="L688" s="71">
        <f>XI!F66*100</f>
        <v>100</v>
      </c>
      <c r="M688" s="71">
        <f>XI!G66*100</f>
        <v>100</v>
      </c>
      <c r="N688" s="71">
        <f>XI!H66*100</f>
        <v>100</v>
      </c>
      <c r="O688" s="71">
        <f>XI!I66*100</f>
        <v>99.047706554118292</v>
      </c>
      <c r="P688" s="71">
        <f>XI!J66*100</f>
        <v>98.095403108236596</v>
      </c>
      <c r="Q688" s="71">
        <f>XI!K66*100</f>
        <v>97.143053420570965</v>
      </c>
      <c r="R688" s="71">
        <f>XI!L66*100</f>
        <v>96.190387420467545</v>
      </c>
      <c r="S688" s="71">
        <f>XI!M66*100</f>
        <v>95.235626177668976</v>
      </c>
      <c r="T688" s="71">
        <f>XI!N66*100</f>
        <v>94.266988670796096</v>
      </c>
      <c r="U688" s="71">
        <f>XI!O66*100</f>
        <v>93.206563956802583</v>
      </c>
      <c r="V688" s="71">
        <f>XI!P66*100</f>
        <v>91.543843534617281</v>
      </c>
      <c r="W688" s="71">
        <f>XI!Q66*100</f>
        <v>84.129358987064634</v>
      </c>
      <c r="X688" s="71">
        <f>XI!R66*100</f>
        <v>82.757093623505128</v>
      </c>
      <c r="Y688" s="71">
        <f>XI!S66*100</f>
        <v>81.359976996192401</v>
      </c>
      <c r="Z688" s="71">
        <f>XI!T66*100</f>
        <v>79.936539087739845</v>
      </c>
      <c r="AA688" s="71">
        <f>XI!U66*100</f>
        <v>78.485230767036995</v>
      </c>
      <c r="AB688" s="71">
        <f>XI!V66*100</f>
        <v>77.004421319383169</v>
      </c>
      <c r="AC688" s="71">
        <f>XI!W66*100</f>
        <v>75.492396251837292</v>
      </c>
      <c r="AD688" s="71">
        <f>XI!X66*100</f>
        <v>73.947355454437655</v>
      </c>
      <c r="AE688" s="71">
        <f>XI!Y66*100</f>
        <v>72.367411810148226</v>
      </c>
      <c r="AF688" s="71">
        <f>XI!Z66*100</f>
        <v>70.750590359614577</v>
      </c>
      <c r="AG688" s="71">
        <f>XI!AA66*100</f>
        <v>69.094828140966371</v>
      </c>
      <c r="AH688" s="71">
        <f>XI!AB66*100</f>
        <v>67.397974839816285</v>
      </c>
      <c r="AI688" s="71">
        <f>XI!AC66*100</f>
        <v>65.657794400027655</v>
      </c>
      <c r="AJ688" s="71">
        <f>XI!AD66*100</f>
        <v>63.871967761399929</v>
      </c>
      <c r="AK688" s="71">
        <f>XI!AE66*100</f>
        <v>62.038096905675225</v>
      </c>
      <c r="AL688" s="71">
        <f>XI!AF66*100</f>
        <v>60.153710406577453</v>
      </c>
      <c r="AM688" s="71">
        <f>XI!AG66*100</f>
        <v>58.216270692173502</v>
      </c>
      <c r="AN688" s="71">
        <f>XI!AH66*100</f>
        <v>56.223183237724506</v>
      </c>
      <c r="AO688" s="71">
        <f>XI!AI66*100</f>
        <v>54.171807913215119</v>
      </c>
      <c r="AP688" s="71">
        <f>XI!AJ66*100</f>
        <v>52.059472710549038</v>
      </c>
      <c r="AQ688" s="71">
        <f>XI!AK66*100</f>
        <v>49.883490069430543</v>
      </c>
    </row>
    <row r="689" spans="1:43" x14ac:dyDescent="0.2">
      <c r="A689" s="67" t="s">
        <v>94</v>
      </c>
      <c r="B689" s="67" t="s">
        <v>95</v>
      </c>
      <c r="C689" s="67" t="s">
        <v>104</v>
      </c>
      <c r="D689" s="67" t="s">
        <v>79</v>
      </c>
      <c r="E689" s="67" t="s">
        <v>74</v>
      </c>
      <c r="F689" s="67" t="s">
        <v>98</v>
      </c>
      <c r="G689" s="68" t="str">
        <f>XI!B67</f>
        <v>%</v>
      </c>
      <c r="H689" s="67" t="s">
        <v>97</v>
      </c>
      <c r="I689" s="69">
        <v>11</v>
      </c>
      <c r="J689" s="71">
        <f>XI!D67*100</f>
        <v>0</v>
      </c>
      <c r="K689" s="71">
        <f>XI!E67*100</f>
        <v>0</v>
      </c>
      <c r="L689" s="71">
        <f>XI!F67*100</f>
        <v>0</v>
      </c>
      <c r="M689" s="71">
        <f>XI!G67*100</f>
        <v>0</v>
      </c>
      <c r="N689" s="71">
        <f>XI!H67*100</f>
        <v>0</v>
      </c>
      <c r="O689" s="71">
        <f>XI!I67*100</f>
        <v>0</v>
      </c>
      <c r="P689" s="71">
        <f>XI!J67*100</f>
        <v>0</v>
      </c>
      <c r="Q689" s="71">
        <f>XI!K67*100</f>
        <v>0</v>
      </c>
      <c r="R689" s="71">
        <f>XI!L67*100</f>
        <v>0</v>
      </c>
      <c r="S689" s="71">
        <f>XI!M67*100</f>
        <v>0</v>
      </c>
      <c r="T689" s="71">
        <f>XI!N67*100</f>
        <v>0</v>
      </c>
      <c r="U689" s="71">
        <f>XI!O67*100</f>
        <v>0</v>
      </c>
      <c r="V689" s="71">
        <f>XI!P67*100</f>
        <v>0</v>
      </c>
      <c r="W689" s="71">
        <f>XI!Q67*100</f>
        <v>0</v>
      </c>
      <c r="X689" s="71">
        <f>XI!R67*100</f>
        <v>0</v>
      </c>
      <c r="Y689" s="71">
        <f>XI!S67*100</f>
        <v>0</v>
      </c>
      <c r="Z689" s="71">
        <f>XI!T67*100</f>
        <v>0</v>
      </c>
      <c r="AA689" s="71">
        <f>XI!U67*100</f>
        <v>0</v>
      </c>
      <c r="AB689" s="71">
        <f>XI!V67*100</f>
        <v>0</v>
      </c>
      <c r="AC689" s="71">
        <f>XI!W67*100</f>
        <v>0</v>
      </c>
      <c r="AD689" s="71">
        <f>XI!X67*100</f>
        <v>0</v>
      </c>
      <c r="AE689" s="71">
        <f>XI!Y67*100</f>
        <v>0</v>
      </c>
      <c r="AF689" s="71">
        <f>XI!Z67*100</f>
        <v>0</v>
      </c>
      <c r="AG689" s="71">
        <f>XI!AA67*100</f>
        <v>0</v>
      </c>
      <c r="AH689" s="71">
        <f>XI!AB67*100</f>
        <v>0</v>
      </c>
      <c r="AI689" s="71">
        <f>XI!AC67*100</f>
        <v>0</v>
      </c>
      <c r="AJ689" s="71">
        <f>XI!AD67*100</f>
        <v>0</v>
      </c>
      <c r="AK689" s="71">
        <f>XI!AE67*100</f>
        <v>0</v>
      </c>
      <c r="AL689" s="71">
        <f>XI!AF67*100</f>
        <v>0</v>
      </c>
      <c r="AM689" s="71">
        <f>XI!AG67*100</f>
        <v>0</v>
      </c>
      <c r="AN689" s="71">
        <f>XI!AH67*100</f>
        <v>0</v>
      </c>
      <c r="AO689" s="71">
        <f>XI!AI67*100</f>
        <v>0</v>
      </c>
      <c r="AP689" s="71">
        <f>XI!AJ67*100</f>
        <v>0</v>
      </c>
      <c r="AQ689" s="71">
        <f>XI!AK67*100</f>
        <v>0</v>
      </c>
    </row>
    <row r="690" spans="1:43" x14ac:dyDescent="0.2">
      <c r="A690" s="67" t="s">
        <v>94</v>
      </c>
      <c r="B690" s="67" t="s">
        <v>95</v>
      </c>
      <c r="C690" s="67" t="s">
        <v>104</v>
      </c>
      <c r="D690" s="67" t="s">
        <v>79</v>
      </c>
      <c r="E690" s="67" t="s">
        <v>13</v>
      </c>
      <c r="F690" s="67" t="s">
        <v>98</v>
      </c>
      <c r="G690" s="68" t="str">
        <f>XI!B68</f>
        <v>%</v>
      </c>
      <c r="H690" s="67" t="s">
        <v>97</v>
      </c>
      <c r="I690" s="69">
        <v>11</v>
      </c>
      <c r="J690" s="71">
        <f>XI!D68*100</f>
        <v>0</v>
      </c>
      <c r="K690" s="71">
        <f>XI!E68*100</f>
        <v>0</v>
      </c>
      <c r="L690" s="71">
        <f>XI!F68*100</f>
        <v>0</v>
      </c>
      <c r="M690" s="71">
        <f>XI!G68*100</f>
        <v>0</v>
      </c>
      <c r="N690" s="71">
        <f>XI!H68*100</f>
        <v>0</v>
      </c>
      <c r="O690" s="71">
        <f>XI!I68*100</f>
        <v>0</v>
      </c>
      <c r="P690" s="71">
        <f>XI!J68*100</f>
        <v>0</v>
      </c>
      <c r="Q690" s="71">
        <f>XI!K68*100</f>
        <v>0</v>
      </c>
      <c r="R690" s="71">
        <f>XI!L68*100</f>
        <v>0</v>
      </c>
      <c r="S690" s="71">
        <f>XI!M68*100</f>
        <v>0</v>
      </c>
      <c r="T690" s="71">
        <f>XI!N68*100</f>
        <v>0</v>
      </c>
      <c r="U690" s="71">
        <f>XI!O68*100</f>
        <v>0</v>
      </c>
      <c r="V690" s="71">
        <f>XI!P68*100</f>
        <v>0</v>
      </c>
      <c r="W690" s="71">
        <f>XI!Q68*100</f>
        <v>0</v>
      </c>
      <c r="X690" s="71">
        <f>XI!R68*100</f>
        <v>0</v>
      </c>
      <c r="Y690" s="71">
        <f>XI!S68*100</f>
        <v>0</v>
      </c>
      <c r="Z690" s="71">
        <f>XI!T68*100</f>
        <v>0</v>
      </c>
      <c r="AA690" s="71">
        <f>XI!U68*100</f>
        <v>0</v>
      </c>
      <c r="AB690" s="71">
        <f>XI!V68*100</f>
        <v>0</v>
      </c>
      <c r="AC690" s="71">
        <f>XI!W68*100</f>
        <v>0</v>
      </c>
      <c r="AD690" s="71">
        <f>XI!X68*100</f>
        <v>0</v>
      </c>
      <c r="AE690" s="71">
        <f>XI!Y68*100</f>
        <v>0</v>
      </c>
      <c r="AF690" s="71">
        <f>XI!Z68*100</f>
        <v>0</v>
      </c>
      <c r="AG690" s="71">
        <f>XI!AA68*100</f>
        <v>0</v>
      </c>
      <c r="AH690" s="71">
        <f>XI!AB68*100</f>
        <v>0</v>
      </c>
      <c r="AI690" s="71">
        <f>XI!AC68*100</f>
        <v>0</v>
      </c>
      <c r="AJ690" s="71">
        <f>XI!AD68*100</f>
        <v>0</v>
      </c>
      <c r="AK690" s="71">
        <f>XI!AE68*100</f>
        <v>0</v>
      </c>
      <c r="AL690" s="71">
        <f>XI!AF68*100</f>
        <v>0</v>
      </c>
      <c r="AM690" s="71">
        <f>XI!AG68*100</f>
        <v>0</v>
      </c>
      <c r="AN690" s="71">
        <f>XI!AH68*100</f>
        <v>0</v>
      </c>
      <c r="AO690" s="71">
        <f>XI!AI68*100</f>
        <v>0</v>
      </c>
      <c r="AP690" s="71">
        <f>XI!AJ68*100</f>
        <v>0</v>
      </c>
      <c r="AQ690" s="71">
        <f>XI!AK68*100</f>
        <v>0</v>
      </c>
    </row>
    <row r="691" spans="1:43" x14ac:dyDescent="0.2">
      <c r="A691" s="67" t="s">
        <v>94</v>
      </c>
      <c r="B691" s="67" t="s">
        <v>95</v>
      </c>
      <c r="C691" s="67" t="s">
        <v>104</v>
      </c>
      <c r="D691" s="67" t="s">
        <v>79</v>
      </c>
      <c r="E691" s="67" t="s">
        <v>55</v>
      </c>
      <c r="F691" s="67" t="s">
        <v>98</v>
      </c>
      <c r="G691" s="68" t="str">
        <f>XI!B69</f>
        <v>%</v>
      </c>
      <c r="H691" s="67" t="s">
        <v>97</v>
      </c>
      <c r="I691" s="69">
        <v>11</v>
      </c>
      <c r="J691" s="71">
        <f>XI!D69*100</f>
        <v>0</v>
      </c>
      <c r="K691" s="71">
        <f>XI!E69*100</f>
        <v>0</v>
      </c>
      <c r="L691" s="71">
        <f>XI!F69*100</f>
        <v>0</v>
      </c>
      <c r="M691" s="71">
        <f>XI!G69*100</f>
        <v>0</v>
      </c>
      <c r="N691" s="71">
        <f>XI!H69*100</f>
        <v>0</v>
      </c>
      <c r="O691" s="71">
        <f>XI!I69*100</f>
        <v>0</v>
      </c>
      <c r="P691" s="71">
        <f>XI!J69*100</f>
        <v>0</v>
      </c>
      <c r="Q691" s="71">
        <f>XI!K69*100</f>
        <v>0</v>
      </c>
      <c r="R691" s="71">
        <f>XI!L69*100</f>
        <v>0</v>
      </c>
      <c r="S691" s="71">
        <f>XI!M69*100</f>
        <v>0</v>
      </c>
      <c r="T691" s="71">
        <f>XI!N69*100</f>
        <v>0</v>
      </c>
      <c r="U691" s="71">
        <f>XI!O69*100</f>
        <v>0</v>
      </c>
      <c r="V691" s="71">
        <f>XI!P69*100</f>
        <v>0</v>
      </c>
      <c r="W691" s="71">
        <f>XI!Q69*100</f>
        <v>0</v>
      </c>
      <c r="X691" s="71">
        <f>XI!R69*100</f>
        <v>0</v>
      </c>
      <c r="Y691" s="71">
        <f>XI!S69*100</f>
        <v>0</v>
      </c>
      <c r="Z691" s="71">
        <f>XI!T69*100</f>
        <v>0</v>
      </c>
      <c r="AA691" s="71">
        <f>XI!U69*100</f>
        <v>0</v>
      </c>
      <c r="AB691" s="71">
        <f>XI!V69*100</f>
        <v>0</v>
      </c>
      <c r="AC691" s="71">
        <f>XI!W69*100</f>
        <v>0</v>
      </c>
      <c r="AD691" s="71">
        <f>XI!X69*100</f>
        <v>0</v>
      </c>
      <c r="AE691" s="71">
        <f>XI!Y69*100</f>
        <v>0</v>
      </c>
      <c r="AF691" s="71">
        <f>XI!Z69*100</f>
        <v>0</v>
      </c>
      <c r="AG691" s="71">
        <f>XI!AA69*100</f>
        <v>0</v>
      </c>
      <c r="AH691" s="71">
        <f>XI!AB69*100</f>
        <v>0</v>
      </c>
      <c r="AI691" s="71">
        <f>XI!AC69*100</f>
        <v>0</v>
      </c>
      <c r="AJ691" s="71">
        <f>XI!AD69*100</f>
        <v>0</v>
      </c>
      <c r="AK691" s="71">
        <f>XI!AE69*100</f>
        <v>0</v>
      </c>
      <c r="AL691" s="71">
        <f>XI!AF69*100</f>
        <v>0</v>
      </c>
      <c r="AM691" s="71">
        <f>XI!AG69*100</f>
        <v>0</v>
      </c>
      <c r="AN691" s="71">
        <f>XI!AH69*100</f>
        <v>0</v>
      </c>
      <c r="AO691" s="71">
        <f>XI!AI69*100</f>
        <v>0</v>
      </c>
      <c r="AP691" s="71">
        <f>XI!AJ69*100</f>
        <v>0</v>
      </c>
      <c r="AQ691" s="71">
        <f>XI!AK69*100</f>
        <v>0</v>
      </c>
    </row>
    <row r="692" spans="1:43" x14ac:dyDescent="0.2">
      <c r="A692" s="67" t="s">
        <v>94</v>
      </c>
      <c r="B692" s="67" t="s">
        <v>95</v>
      </c>
      <c r="C692" s="67" t="s">
        <v>104</v>
      </c>
      <c r="D692" s="67" t="s">
        <v>79</v>
      </c>
      <c r="E692" s="67" t="s">
        <v>56</v>
      </c>
      <c r="F692" s="67" t="s">
        <v>98</v>
      </c>
      <c r="G692" s="68" t="str">
        <f>XI!B70</f>
        <v>%</v>
      </c>
      <c r="H692" s="67" t="s">
        <v>97</v>
      </c>
      <c r="I692" s="69">
        <v>11</v>
      </c>
      <c r="J692" s="71">
        <f>XI!D70*100</f>
        <v>0</v>
      </c>
      <c r="K692" s="71">
        <f>XI!E70*100</f>
        <v>0</v>
      </c>
      <c r="L692" s="71">
        <f>XI!F70*100</f>
        <v>0</v>
      </c>
      <c r="M692" s="71">
        <f>XI!G70*100</f>
        <v>0</v>
      </c>
      <c r="N692" s="71">
        <f>XI!H70*100</f>
        <v>0</v>
      </c>
      <c r="O692" s="71">
        <f>XI!I70*100</f>
        <v>0</v>
      </c>
      <c r="P692" s="71">
        <f>XI!J70*100</f>
        <v>0</v>
      </c>
      <c r="Q692" s="71">
        <f>XI!K70*100</f>
        <v>0</v>
      </c>
      <c r="R692" s="71">
        <f>XI!L70*100</f>
        <v>0</v>
      </c>
      <c r="S692" s="71">
        <f>XI!M70*100</f>
        <v>0</v>
      </c>
      <c r="T692" s="71">
        <f>XI!N70*100</f>
        <v>0</v>
      </c>
      <c r="U692" s="71">
        <f>XI!O70*100</f>
        <v>0</v>
      </c>
      <c r="V692" s="71">
        <f>XI!P70*100</f>
        <v>0</v>
      </c>
      <c r="W692" s="71">
        <f>XI!Q70*100</f>
        <v>0</v>
      </c>
      <c r="X692" s="71">
        <f>XI!R70*100</f>
        <v>0</v>
      </c>
      <c r="Y692" s="71">
        <f>XI!S70*100</f>
        <v>0</v>
      </c>
      <c r="Z692" s="71">
        <f>XI!T70*100</f>
        <v>0</v>
      </c>
      <c r="AA692" s="71">
        <f>XI!U70*100</f>
        <v>0</v>
      </c>
      <c r="AB692" s="71">
        <f>XI!V70*100</f>
        <v>0</v>
      </c>
      <c r="AC692" s="71">
        <f>XI!W70*100</f>
        <v>0</v>
      </c>
      <c r="AD692" s="71">
        <f>XI!X70*100</f>
        <v>0</v>
      </c>
      <c r="AE692" s="71">
        <f>XI!Y70*100</f>
        <v>0</v>
      </c>
      <c r="AF692" s="71">
        <f>XI!Z70*100</f>
        <v>0</v>
      </c>
      <c r="AG692" s="71">
        <f>XI!AA70*100</f>
        <v>0</v>
      </c>
      <c r="AH692" s="71">
        <f>XI!AB70*100</f>
        <v>0</v>
      </c>
      <c r="AI692" s="71">
        <f>XI!AC70*100</f>
        <v>0</v>
      </c>
      <c r="AJ692" s="71">
        <f>XI!AD70*100</f>
        <v>0</v>
      </c>
      <c r="AK692" s="71">
        <f>XI!AE70*100</f>
        <v>0</v>
      </c>
      <c r="AL692" s="71">
        <f>XI!AF70*100</f>
        <v>0</v>
      </c>
      <c r="AM692" s="71">
        <f>XI!AG70*100</f>
        <v>0</v>
      </c>
      <c r="AN692" s="71">
        <f>XI!AH70*100</f>
        <v>0</v>
      </c>
      <c r="AO692" s="71">
        <f>XI!AI70*100</f>
        <v>0</v>
      </c>
      <c r="AP692" s="71">
        <f>XI!AJ70*100</f>
        <v>0</v>
      </c>
      <c r="AQ692" s="71">
        <f>XI!AK70*100</f>
        <v>0</v>
      </c>
    </row>
    <row r="693" spans="1:43" x14ac:dyDescent="0.2">
      <c r="A693" s="67" t="s">
        <v>94</v>
      </c>
      <c r="B693" s="67" t="s">
        <v>95</v>
      </c>
      <c r="C693" s="67" t="s">
        <v>104</v>
      </c>
      <c r="D693" s="67" t="s">
        <v>79</v>
      </c>
      <c r="E693" s="67" t="s">
        <v>14</v>
      </c>
      <c r="F693" s="67" t="s">
        <v>98</v>
      </c>
      <c r="G693" s="68" t="str">
        <f>XI!B71</f>
        <v>%</v>
      </c>
      <c r="H693" s="67" t="s">
        <v>97</v>
      </c>
      <c r="I693" s="69">
        <v>11</v>
      </c>
      <c r="J693" s="71">
        <f>XI!D71*100</f>
        <v>0</v>
      </c>
      <c r="K693" s="71">
        <f>XI!E71*100</f>
        <v>0</v>
      </c>
      <c r="L693" s="71">
        <f>XI!F71*100</f>
        <v>0</v>
      </c>
      <c r="M693" s="71">
        <f>XI!G71*100</f>
        <v>0</v>
      </c>
      <c r="N693" s="71">
        <f>XI!H71*100</f>
        <v>0</v>
      </c>
      <c r="O693" s="71">
        <f>XI!I71*100</f>
        <v>0</v>
      </c>
      <c r="P693" s="71">
        <f>XI!J71*100</f>
        <v>9.9999999999999907E-6</v>
      </c>
      <c r="Q693" s="71">
        <f>XI!K71*100</f>
        <v>6.6241783912806011E-5</v>
      </c>
      <c r="R693" s="71">
        <f>XI!L71*100</f>
        <v>4.3879600562251735E-4</v>
      </c>
      <c r="S693" s="71">
        <f>XI!M71*100</f>
        <v>2.9065929224896883E-3</v>
      </c>
      <c r="T693" s="71">
        <f>XI!N71*100</f>
        <v>1.925065391366327E-2</v>
      </c>
      <c r="U693" s="71">
        <f>XI!O71*100</f>
        <v>0.1273819220254718</v>
      </c>
      <c r="V693" s="71">
        <f>XI!P71*100</f>
        <v>0.83779889832906673</v>
      </c>
      <c r="W693" s="71">
        <f>XI!Q71*100</f>
        <v>5.2999999999999963</v>
      </c>
      <c r="X693" s="71">
        <f>XI!R71*100</f>
        <v>5.5542399509892402</v>
      </c>
      <c r="Y693" s="71">
        <f>XI!S71*100</f>
        <v>5.8199262290142393</v>
      </c>
      <c r="Z693" s="71">
        <f>XI!T71*100</f>
        <v>6.0975010639593004</v>
      </c>
      <c r="AA693" s="71">
        <f>XI!U71*100</f>
        <v>6.3874166578128149</v>
      </c>
      <c r="AB693" s="71">
        <f>XI!V71*100</f>
        <v>6.6901346747900226</v>
      </c>
      <c r="AC693" s="71">
        <f>XI!W71*100</f>
        <v>7.0061256381072914</v>
      </c>
      <c r="AD693" s="71">
        <f>XI!X71*100</f>
        <v>7.3358682264357027</v>
      </c>
      <c r="AE693" s="71">
        <f>XI!Y71*100</f>
        <v>7.6798484629974588</v>
      </c>
      <c r="AF693" s="71">
        <f>XI!Z71*100</f>
        <v>8.0385587902734681</v>
      </c>
      <c r="AG693" s="71">
        <f>XI!AA71*100</f>
        <v>8.4124970233759395</v>
      </c>
      <c r="AH693" s="71">
        <f>XI!AB71*100</f>
        <v>8.8021651753181036</v>
      </c>
      <c r="AI693" s="71">
        <f>XI!AC71*100</f>
        <v>9.2080681476971744</v>
      </c>
      <c r="AJ693" s="71">
        <f>XI!AD71*100</f>
        <v>9.6307122807095489</v>
      </c>
      <c r="AK693" s="71">
        <f>XI!AE71*100</f>
        <v>10.070603756952732</v>
      </c>
      <c r="AL693" s="71">
        <f>XI!AF71*100</f>
        <v>10.528246854149909</v>
      </c>
      <c r="AM693" s="71">
        <f>XI!AG71*100</f>
        <v>11.004142042773479</v>
      </c>
      <c r="AN693" s="71">
        <f>XI!AH71*100</f>
        <v>11.498783925556323</v>
      </c>
      <c r="AO693" s="71">
        <f>XI!AI71*100</f>
        <v>12.012659017074631</v>
      </c>
      <c r="AP693" s="71">
        <f>XI!AJ71*100</f>
        <v>12.54624336297416</v>
      </c>
      <c r="AQ693" s="71">
        <f>XI!AK71*100</f>
        <v>13.099999999999998</v>
      </c>
    </row>
    <row r="694" spans="1:43" x14ac:dyDescent="0.2">
      <c r="A694" s="67" t="s">
        <v>94</v>
      </c>
      <c r="B694" s="67" t="s">
        <v>95</v>
      </c>
      <c r="C694" s="67" t="s">
        <v>104</v>
      </c>
      <c r="D694" s="67" t="s">
        <v>79</v>
      </c>
      <c r="E694" s="67" t="s">
        <v>75</v>
      </c>
      <c r="F694" s="67" t="s">
        <v>98</v>
      </c>
      <c r="G694" s="68" t="str">
        <f>XI!B72</f>
        <v>%</v>
      </c>
      <c r="H694" s="67" t="s">
        <v>97</v>
      </c>
      <c r="I694" s="69">
        <v>11</v>
      </c>
      <c r="J694" s="71">
        <f>XI!D72*100</f>
        <v>0</v>
      </c>
      <c r="K694" s="71">
        <f>XI!E72*100</f>
        <v>0</v>
      </c>
      <c r="L694" s="71">
        <f>XI!F72*100</f>
        <v>0</v>
      </c>
      <c r="M694" s="71">
        <f>XI!G72*100</f>
        <v>0</v>
      </c>
      <c r="N694" s="71">
        <f>XI!H72*100</f>
        <v>0</v>
      </c>
      <c r="O694" s="71">
        <f>XI!I72*100</f>
        <v>0</v>
      </c>
      <c r="P694" s="71">
        <f>XI!J72*100</f>
        <v>0</v>
      </c>
      <c r="Q694" s="71">
        <f>XI!K72*100</f>
        <v>0</v>
      </c>
      <c r="R694" s="71">
        <f>XI!L72*100</f>
        <v>0</v>
      </c>
      <c r="S694" s="71">
        <f>XI!M72*100</f>
        <v>0</v>
      </c>
      <c r="T694" s="71">
        <f>XI!N72*100</f>
        <v>0</v>
      </c>
      <c r="U694" s="71">
        <f>XI!O72*100</f>
        <v>0</v>
      </c>
      <c r="V694" s="71">
        <f>XI!P72*100</f>
        <v>9.9999999999999907E-6</v>
      </c>
      <c r="W694" s="71">
        <f>XI!Q72*100</f>
        <v>2.0000000000000004</v>
      </c>
      <c r="X694" s="71">
        <f>XI!R72*100</f>
        <v>2.1657319666885626</v>
      </c>
      <c r="Y694" s="71">
        <f>XI!S72*100</f>
        <v>2.3448688700945874</v>
      </c>
      <c r="Z694" s="71">
        <f>XI!T72*100</f>
        <v>2.5384384977203913</v>
      </c>
      <c r="AA694" s="71">
        <f>XI!U72*100</f>
        <v>2.7475377786880184</v>
      </c>
      <c r="AB694" s="71">
        <f>XI!V72*100</f>
        <v>2.9733357634829227</v>
      </c>
      <c r="AC694" s="71">
        <f>XI!W72*100</f>
        <v>3.2170764218298404</v>
      </c>
      <c r="AD694" s="71">
        <f>XI!X72*100</f>
        <v>3.4800811850193569</v>
      </c>
      <c r="AE694" s="71">
        <f>XI!Y72*100</f>
        <v>3.7637511468653218</v>
      </c>
      <c r="AF694" s="71">
        <f>XI!Z72*100</f>
        <v>4.0695688242412587</v>
      </c>
      <c r="AG694" s="71">
        <f>XI!AA72*100</f>
        <v>4.399099363905294</v>
      </c>
      <c r="AH694" s="71">
        <f>XI!AB72*100</f>
        <v>4.7539910672315031</v>
      </c>
      <c r="AI694" s="71">
        <f>XI!AC72*100</f>
        <v>5.1359750887593645</v>
      </c>
      <c r="AJ694" s="71">
        <f>XI!AD72*100</f>
        <v>5.5468641484930163</v>
      </c>
      <c r="AK694" s="71">
        <f>XI!AE72*100</f>
        <v>5.9885500820928312</v>
      </c>
      <c r="AL694" s="71">
        <f>XI!AF72*100</f>
        <v>6.4630000381117076</v>
      </c>
      <c r="AM694" s="71">
        <f>XI!AG72*100</f>
        <v>6.9722511180103792</v>
      </c>
      <c r="AN694" s="71">
        <f>XI!AH72*100</f>
        <v>7.5184032437948387</v>
      </c>
      <c r="AO694" s="71">
        <f>XI!AI72*100</f>
        <v>8.1036100309042087</v>
      </c>
      <c r="AP694" s="71">
        <f>XI!AJ72*100</f>
        <v>8.7300674417890392</v>
      </c>
      <c r="AQ694" s="71">
        <f>XI!AK72*100</f>
        <v>9.3999999999999968</v>
      </c>
    </row>
    <row r="695" spans="1:43" x14ac:dyDescent="0.2">
      <c r="A695" s="67" t="s">
        <v>94</v>
      </c>
      <c r="B695" s="67" t="s">
        <v>95</v>
      </c>
      <c r="C695" s="67" t="s">
        <v>104</v>
      </c>
      <c r="D695" s="67" t="s">
        <v>80</v>
      </c>
      <c r="E695" s="67" t="s">
        <v>12</v>
      </c>
      <c r="F695" s="67" t="s">
        <v>98</v>
      </c>
      <c r="G695" s="68" t="str">
        <f>XI!B75</f>
        <v>%</v>
      </c>
      <c r="H695" s="67" t="s">
        <v>97</v>
      </c>
      <c r="I695" s="69">
        <v>11</v>
      </c>
      <c r="J695" s="71">
        <f>XI!D75*100</f>
        <v>100</v>
      </c>
      <c r="K695" s="71">
        <f>XI!E75*100</f>
        <v>100</v>
      </c>
      <c r="L695" s="71">
        <f>XI!F75*100</f>
        <v>100</v>
      </c>
      <c r="M695" s="71">
        <f>XI!G75*100</f>
        <v>100</v>
      </c>
      <c r="N695" s="71">
        <f>XI!H75*100</f>
        <v>100</v>
      </c>
      <c r="O695" s="71">
        <f>XI!I75*100</f>
        <v>100</v>
      </c>
      <c r="P695" s="71">
        <f>XI!J75*100</f>
        <v>100</v>
      </c>
      <c r="Q695" s="71">
        <f>XI!K75*100</f>
        <v>100</v>
      </c>
      <c r="R695" s="71">
        <f>XI!L75*100</f>
        <v>100</v>
      </c>
      <c r="S695" s="71">
        <f>XI!M75*100</f>
        <v>100</v>
      </c>
      <c r="T695" s="71">
        <f>XI!N75*100</f>
        <v>100</v>
      </c>
      <c r="U695" s="71">
        <f>XI!O75*100</f>
        <v>100</v>
      </c>
      <c r="V695" s="71">
        <f>XI!P75*100</f>
        <v>100</v>
      </c>
      <c r="W695" s="71">
        <f>XI!Q75*100</f>
        <v>100</v>
      </c>
      <c r="X695" s="71">
        <f>XI!R75*100</f>
        <v>100</v>
      </c>
      <c r="Y695" s="71">
        <f>XI!S75*100</f>
        <v>100</v>
      </c>
      <c r="Z695" s="71">
        <f>XI!T75*100</f>
        <v>100</v>
      </c>
      <c r="AA695" s="71">
        <f>XI!U75*100</f>
        <v>100</v>
      </c>
      <c r="AB695" s="71">
        <f>XI!V75*100</f>
        <v>100</v>
      </c>
      <c r="AC695" s="71">
        <f>XI!W75*100</f>
        <v>100</v>
      </c>
      <c r="AD695" s="71">
        <f>XI!X75*100</f>
        <v>100</v>
      </c>
      <c r="AE695" s="71">
        <f>XI!Y75*100</f>
        <v>100</v>
      </c>
      <c r="AF695" s="71">
        <f>XI!Z75*100</f>
        <v>100</v>
      </c>
      <c r="AG695" s="71">
        <f>XI!AA75*100</f>
        <v>100</v>
      </c>
      <c r="AH695" s="71">
        <f>XI!AB75*100</f>
        <v>100</v>
      </c>
      <c r="AI695" s="71">
        <f>XI!AC75*100</f>
        <v>100</v>
      </c>
      <c r="AJ695" s="71">
        <f>XI!AD75*100</f>
        <v>100</v>
      </c>
      <c r="AK695" s="71">
        <f>XI!AE75*100</f>
        <v>100</v>
      </c>
      <c r="AL695" s="71">
        <f>XI!AF75*100</f>
        <v>100</v>
      </c>
      <c r="AM695" s="71">
        <f>XI!AG75*100</f>
        <v>100</v>
      </c>
      <c r="AN695" s="71">
        <f>XI!AH75*100</f>
        <v>100</v>
      </c>
      <c r="AO695" s="71">
        <f>XI!AI75*100</f>
        <v>100</v>
      </c>
      <c r="AP695" s="71">
        <f>XI!AJ75*100</f>
        <v>100</v>
      </c>
      <c r="AQ695" s="71">
        <f>XI!AK75*100</f>
        <v>100</v>
      </c>
    </row>
    <row r="696" spans="1:43" x14ac:dyDescent="0.2">
      <c r="A696" s="67" t="s">
        <v>94</v>
      </c>
      <c r="B696" s="67" t="s">
        <v>95</v>
      </c>
      <c r="C696" s="67" t="s">
        <v>104</v>
      </c>
      <c r="D696" s="67" t="s">
        <v>16</v>
      </c>
      <c r="E696" s="67"/>
      <c r="F696" s="67" t="s">
        <v>99</v>
      </c>
      <c r="G696" s="68" t="str">
        <f>XI!B79</f>
        <v>Mcal/Ton</v>
      </c>
      <c r="H696" s="67" t="s">
        <v>100</v>
      </c>
      <c r="I696" s="69">
        <v>11</v>
      </c>
      <c r="J696" s="71">
        <f>XI!D79</f>
        <v>6.2927922834852298E-4</v>
      </c>
      <c r="K696" s="71">
        <f>XI!E79</f>
        <v>6.2927922834852298E-4</v>
      </c>
      <c r="L696" s="71">
        <f>XI!F79</f>
        <v>6.2927922834852298E-4</v>
      </c>
      <c r="M696" s="71">
        <f>XI!G79</f>
        <v>6.2927922834852298E-4</v>
      </c>
      <c r="N696" s="71">
        <f>XI!H79</f>
        <v>6.2927922834852298E-4</v>
      </c>
      <c r="O696" s="71">
        <f>XI!I79</f>
        <v>6.2927922834852298E-4</v>
      </c>
      <c r="P696" s="71">
        <f>XI!J79</f>
        <v>6.2927922834852298E-4</v>
      </c>
      <c r="Q696" s="71">
        <f>XI!K79</f>
        <v>6.2927922834852298E-4</v>
      </c>
      <c r="R696" s="71">
        <f>XI!L79</f>
        <v>6.2927922834852298E-4</v>
      </c>
      <c r="S696" s="71">
        <f>XI!M79</f>
        <v>6.2927922834852298E-4</v>
      </c>
      <c r="T696" s="71">
        <f>XI!N79</f>
        <v>6.2927922834852298E-4</v>
      </c>
      <c r="U696" s="71">
        <f>XI!O79</f>
        <v>6.2927922834852298E-4</v>
      </c>
      <c r="V696" s="71">
        <f>XI!P79</f>
        <v>6.2927922834852298E-4</v>
      </c>
      <c r="W696" s="71">
        <f>XI!Q79</f>
        <v>6.2927922834852298E-4</v>
      </c>
      <c r="X696" s="71">
        <f>XI!R79</f>
        <v>6.2927922834852298E-4</v>
      </c>
      <c r="Y696" s="71">
        <f>XI!S79</f>
        <v>6.2927922834852298E-4</v>
      </c>
      <c r="Z696" s="71">
        <f>XI!T79</f>
        <v>6.2927922834852298E-4</v>
      </c>
      <c r="AA696" s="71">
        <f>XI!U79</f>
        <v>6.2927922834852298E-4</v>
      </c>
      <c r="AB696" s="71">
        <f>XI!V79</f>
        <v>6.2927922834852298E-4</v>
      </c>
      <c r="AC696" s="71">
        <f>XI!W79</f>
        <v>6.2927922834852298E-4</v>
      </c>
      <c r="AD696" s="71">
        <f>XI!X79</f>
        <v>6.2927922834852298E-4</v>
      </c>
      <c r="AE696" s="71">
        <f>XI!Y79</f>
        <v>6.2927922834852298E-4</v>
      </c>
      <c r="AF696" s="71">
        <f>XI!Z79</f>
        <v>6.2927922834852298E-4</v>
      </c>
      <c r="AG696" s="71">
        <f>XI!AA79</f>
        <v>6.2927922834852298E-4</v>
      </c>
      <c r="AH696" s="71">
        <f>XI!AB79</f>
        <v>6.2927922834852298E-4</v>
      </c>
      <c r="AI696" s="71">
        <f>XI!AC79</f>
        <v>6.2927922834852298E-4</v>
      </c>
      <c r="AJ696" s="71">
        <f>XI!AD79</f>
        <v>6.2927922834852298E-4</v>
      </c>
      <c r="AK696" s="71">
        <f>XI!AE79</f>
        <v>6.2927922834852298E-4</v>
      </c>
      <c r="AL696" s="71">
        <f>XI!AF79</f>
        <v>6.2927922834852298E-4</v>
      </c>
      <c r="AM696" s="71">
        <f>XI!AG79</f>
        <v>6.2927922834852298E-4</v>
      </c>
      <c r="AN696" s="71">
        <f>XI!AH79</f>
        <v>6.2927922834852298E-4</v>
      </c>
      <c r="AO696" s="71">
        <f>XI!AI79</f>
        <v>6.2927922834852298E-4</v>
      </c>
      <c r="AP696" s="71">
        <f>XI!AJ79</f>
        <v>6.2927922834852298E-4</v>
      </c>
      <c r="AQ696" s="71">
        <f>XI!AK79</f>
        <v>6.2927922834852298E-4</v>
      </c>
    </row>
    <row r="697" spans="1:43" x14ac:dyDescent="0.2">
      <c r="A697" s="67" t="s">
        <v>94</v>
      </c>
      <c r="B697" s="67" t="s">
        <v>95</v>
      </c>
      <c r="C697" s="67" t="s">
        <v>104</v>
      </c>
      <c r="D697" s="67" t="s">
        <v>79</v>
      </c>
      <c r="E697" s="67"/>
      <c r="F697" s="67" t="s">
        <v>99</v>
      </c>
      <c r="G697" s="68" t="str">
        <f>XI!B80</f>
        <v>Mcal/Ton</v>
      </c>
      <c r="H697" s="67" t="s">
        <v>100</v>
      </c>
      <c r="I697" s="69">
        <v>11</v>
      </c>
      <c r="J697" s="71">
        <f>XI!D80</f>
        <v>5.0000000000000001E-4</v>
      </c>
      <c r="K697" s="71">
        <f>XI!E80</f>
        <v>5.0000000000000001E-4</v>
      </c>
      <c r="L697" s="71">
        <f>XI!F80</f>
        <v>5.0000000000000001E-4</v>
      </c>
      <c r="M697" s="71">
        <f>XI!G80</f>
        <v>5.0000000000000001E-4</v>
      </c>
      <c r="N697" s="71">
        <f>XI!H80</f>
        <v>5.0000000000000001E-4</v>
      </c>
      <c r="O697" s="71">
        <f>XI!I80</f>
        <v>5.0000000000000001E-4</v>
      </c>
      <c r="P697" s="71">
        <f>XI!J80</f>
        <v>5.0000000000000001E-4</v>
      </c>
      <c r="Q697" s="71">
        <f>XI!K80</f>
        <v>5.0000000000000001E-4</v>
      </c>
      <c r="R697" s="71">
        <f>XI!L80</f>
        <v>5.0000000000000001E-4</v>
      </c>
      <c r="S697" s="71">
        <f>XI!M80</f>
        <v>5.0000000000000001E-4</v>
      </c>
      <c r="T697" s="71">
        <f>XI!N80</f>
        <v>5.0000000000000001E-4</v>
      </c>
      <c r="U697" s="71">
        <f>XI!O80</f>
        <v>5.0000000000000001E-4</v>
      </c>
      <c r="V697" s="71">
        <f>XI!P80</f>
        <v>5.0000000000000001E-4</v>
      </c>
      <c r="W697" s="71">
        <f>XI!Q80</f>
        <v>5.0000000000000001E-4</v>
      </c>
      <c r="X697" s="71">
        <f>XI!R80</f>
        <v>5.0000000000000001E-4</v>
      </c>
      <c r="Y697" s="71">
        <f>XI!S80</f>
        <v>5.0000000000000001E-4</v>
      </c>
      <c r="Z697" s="71">
        <f>XI!T80</f>
        <v>5.0000000000000001E-4</v>
      </c>
      <c r="AA697" s="71">
        <f>XI!U80</f>
        <v>5.0000000000000001E-4</v>
      </c>
      <c r="AB697" s="71">
        <f>XI!V80</f>
        <v>5.0000000000000001E-4</v>
      </c>
      <c r="AC697" s="71">
        <f>XI!W80</f>
        <v>5.0000000000000001E-4</v>
      </c>
      <c r="AD697" s="71">
        <f>XI!X80</f>
        <v>5.0000000000000001E-4</v>
      </c>
      <c r="AE697" s="71">
        <f>XI!Y80</f>
        <v>5.0000000000000001E-4</v>
      </c>
      <c r="AF697" s="71">
        <f>XI!Z80</f>
        <v>5.0000000000000001E-4</v>
      </c>
      <c r="AG697" s="71">
        <f>XI!AA80</f>
        <v>5.0000000000000001E-4</v>
      </c>
      <c r="AH697" s="71">
        <f>XI!AB80</f>
        <v>5.0000000000000001E-4</v>
      </c>
      <c r="AI697" s="71">
        <f>XI!AC80</f>
        <v>5.0000000000000001E-4</v>
      </c>
      <c r="AJ697" s="71">
        <f>XI!AD80</f>
        <v>5.0000000000000001E-4</v>
      </c>
      <c r="AK697" s="71">
        <f>XI!AE80</f>
        <v>5.0000000000000001E-4</v>
      </c>
      <c r="AL697" s="71">
        <f>XI!AF80</f>
        <v>5.0000000000000001E-4</v>
      </c>
      <c r="AM697" s="71">
        <f>XI!AG80</f>
        <v>5.0000000000000001E-4</v>
      </c>
      <c r="AN697" s="71">
        <f>XI!AH80</f>
        <v>5.0000000000000001E-4</v>
      </c>
      <c r="AO697" s="71">
        <f>XI!AI80</f>
        <v>5.0000000000000001E-4</v>
      </c>
      <c r="AP697" s="71">
        <f>XI!AJ80</f>
        <v>5.0000000000000001E-4</v>
      </c>
      <c r="AQ697" s="71">
        <f>XI!AK80</f>
        <v>5.0000000000000001E-4</v>
      </c>
    </row>
    <row r="698" spans="1:43" x14ac:dyDescent="0.2">
      <c r="A698" s="67" t="s">
        <v>94</v>
      </c>
      <c r="B698" s="67" t="s">
        <v>95</v>
      </c>
      <c r="C698" s="67" t="s">
        <v>104</v>
      </c>
      <c r="D698" s="67" t="s">
        <v>80</v>
      </c>
      <c r="E698" s="67"/>
      <c r="F698" s="67" t="s">
        <v>99</v>
      </c>
      <c r="G698" s="68" t="str">
        <f>XI!B81</f>
        <v>Mcal/Ton</v>
      </c>
      <c r="H698" s="67" t="s">
        <v>100</v>
      </c>
      <c r="I698" s="69">
        <v>11</v>
      </c>
      <c r="J698" s="71">
        <f>XI!D81</f>
        <v>1E-3</v>
      </c>
      <c r="K698" s="71">
        <f>XI!E81</f>
        <v>1E-3</v>
      </c>
      <c r="L698" s="71">
        <f>XI!F81</f>
        <v>1E-3</v>
      </c>
      <c r="M698" s="71">
        <f>XI!G81</f>
        <v>1E-3</v>
      </c>
      <c r="N698" s="71">
        <f>XI!H81</f>
        <v>1E-3</v>
      </c>
      <c r="O698" s="71">
        <f>XI!I81</f>
        <v>1E-3</v>
      </c>
      <c r="P698" s="71">
        <f>XI!J81</f>
        <v>1E-3</v>
      </c>
      <c r="Q698" s="71">
        <f>XI!K81</f>
        <v>1E-3</v>
      </c>
      <c r="R698" s="71">
        <f>XI!L81</f>
        <v>1E-3</v>
      </c>
      <c r="S698" s="71">
        <f>XI!M81</f>
        <v>1E-3</v>
      </c>
      <c r="T698" s="71">
        <f>XI!N81</f>
        <v>1E-3</v>
      </c>
      <c r="U698" s="71">
        <f>XI!O81</f>
        <v>1E-3</v>
      </c>
      <c r="V698" s="71">
        <f>XI!P81</f>
        <v>1E-3</v>
      </c>
      <c r="W698" s="71">
        <f>XI!Q81</f>
        <v>1E-3</v>
      </c>
      <c r="X698" s="71">
        <f>XI!R81</f>
        <v>1E-3</v>
      </c>
      <c r="Y698" s="71">
        <f>XI!S81</f>
        <v>1E-3</v>
      </c>
      <c r="Z698" s="71">
        <f>XI!T81</f>
        <v>1E-3</v>
      </c>
      <c r="AA698" s="71">
        <f>XI!U81</f>
        <v>1E-3</v>
      </c>
      <c r="AB698" s="71">
        <f>XI!V81</f>
        <v>1E-3</v>
      </c>
      <c r="AC698" s="71">
        <f>XI!W81</f>
        <v>1E-3</v>
      </c>
      <c r="AD698" s="71">
        <f>XI!X81</f>
        <v>1E-3</v>
      </c>
      <c r="AE698" s="71">
        <f>XI!Y81</f>
        <v>1E-3</v>
      </c>
      <c r="AF698" s="71">
        <f>XI!Z81</f>
        <v>1E-3</v>
      </c>
      <c r="AG698" s="71">
        <f>XI!AA81</f>
        <v>1E-3</v>
      </c>
      <c r="AH698" s="71">
        <f>XI!AB81</f>
        <v>1E-3</v>
      </c>
      <c r="AI698" s="71">
        <f>XI!AC81</f>
        <v>1E-3</v>
      </c>
      <c r="AJ698" s="71">
        <f>XI!AD81</f>
        <v>1E-3</v>
      </c>
      <c r="AK698" s="71">
        <f>XI!AE81</f>
        <v>1E-3</v>
      </c>
      <c r="AL698" s="71">
        <f>XI!AF81</f>
        <v>1E-3</v>
      </c>
      <c r="AM698" s="71">
        <f>XI!AG81</f>
        <v>1E-3</v>
      </c>
      <c r="AN698" s="71">
        <f>XI!AH81</f>
        <v>1E-3</v>
      </c>
      <c r="AO698" s="71">
        <f>XI!AI81</f>
        <v>1E-3</v>
      </c>
      <c r="AP698" s="71">
        <f>XI!AJ81</f>
        <v>1E-3</v>
      </c>
      <c r="AQ698" s="71">
        <f>XI!AK81</f>
        <v>1E-3</v>
      </c>
    </row>
    <row r="699" spans="1:43" x14ac:dyDescent="0.2">
      <c r="A699" s="67" t="s">
        <v>94</v>
      </c>
      <c r="B699" s="67" t="s">
        <v>95</v>
      </c>
      <c r="C699" s="67" t="s">
        <v>104</v>
      </c>
      <c r="D699" s="67" t="s">
        <v>16</v>
      </c>
      <c r="E699" s="67" t="s">
        <v>7</v>
      </c>
      <c r="F699" s="67" t="s">
        <v>101</v>
      </c>
      <c r="G699" s="68" t="str">
        <f>XI!B86</f>
        <v>%</v>
      </c>
      <c r="H699" s="67" t="s">
        <v>100</v>
      </c>
      <c r="I699" s="69">
        <v>11</v>
      </c>
      <c r="J699" s="71">
        <f>XI!D86*100</f>
        <v>20.564552556662445</v>
      </c>
      <c r="K699" s="71">
        <f>XI!E86*100</f>
        <v>20.509907089598141</v>
      </c>
      <c r="L699" s="71">
        <f>XI!F86*100</f>
        <v>20.455551267850513</v>
      </c>
      <c r="M699" s="71">
        <f>XI!G86*100</f>
        <v>20.401482794632773</v>
      </c>
      <c r="N699" s="71">
        <f>XI!H86*100</f>
        <v>20.347699397377731</v>
      </c>
      <c r="O699" s="71">
        <f>XI!I86*100</f>
        <v>20.294198827419393</v>
      </c>
      <c r="P699" s="71">
        <f>XI!J86*100</f>
        <v>20.240978859679604</v>
      </c>
      <c r="Q699" s="71">
        <f>XI!K86*100</f>
        <v>20.188037292359514</v>
      </c>
      <c r="R699" s="71">
        <f>XI!L86*100</f>
        <v>20.135371946635974</v>
      </c>
      <c r="S699" s="71">
        <f>XI!M86*100</f>
        <v>20.082980666362612</v>
      </c>
      <c r="T699" s="71">
        <f>XI!N86*100</f>
        <v>20.030861317775571</v>
      </c>
      <c r="U699" s="71">
        <f>XI!O86*100</f>
        <v>19.979011789203842</v>
      </c>
      <c r="V699" s="71">
        <f>XI!P86*100</f>
        <v>19.927429990784045</v>
      </c>
      <c r="W699" s="71">
        <f>XI!Q86*100</f>
        <v>19.876113854179671</v>
      </c>
      <c r="X699" s="71">
        <f>XI!R86*100</f>
        <v>19.876113854179671</v>
      </c>
      <c r="Y699" s="71">
        <f>XI!S86*100</f>
        <v>19.876113854179671</v>
      </c>
      <c r="Z699" s="71">
        <f>XI!T86*100</f>
        <v>19.876113854179671</v>
      </c>
      <c r="AA699" s="71">
        <f>XI!U86*100</f>
        <v>19.876113854179671</v>
      </c>
      <c r="AB699" s="71">
        <f>XI!V86*100</f>
        <v>19.876113854179671</v>
      </c>
      <c r="AC699" s="71">
        <f>XI!W86*100</f>
        <v>19.437791712198031</v>
      </c>
      <c r="AD699" s="71">
        <f>XI!X86*100</f>
        <v>19.005552251815995</v>
      </c>
      <c r="AE699" s="71">
        <f>XI!Y86*100</f>
        <v>18.57926972968286</v>
      </c>
      <c r="AF699" s="71">
        <f>XI!Z86*100</f>
        <v>18.158821844610209</v>
      </c>
      <c r="AG699" s="71">
        <f>XI!AA86*100</f>
        <v>17.744089620588458</v>
      </c>
      <c r="AH699" s="71">
        <f>XI!AB86*100</f>
        <v>15.525304368319819</v>
      </c>
      <c r="AI699" s="71">
        <f>XI!AC86*100</f>
        <v>13.463252850729315</v>
      </c>
      <c r="AJ699" s="71">
        <f>XI!AD86*100</f>
        <v>11.541894251423779</v>
      </c>
      <c r="AK699" s="71">
        <f>XI!AE86*100</f>
        <v>9.7473044595155969</v>
      </c>
      <c r="AL699" s="71">
        <f>XI!AF86*100</f>
        <v>8.0673380759490634</v>
      </c>
      <c r="AM699" s="71">
        <f>XI!AG86*100</f>
        <v>6.491353180163796</v>
      </c>
      <c r="AN699" s="71">
        <f>XI!AH86*100</f>
        <v>5.0099856692913978</v>
      </c>
      <c r="AO699" s="71">
        <f>XI!AI86*100</f>
        <v>3.6149630568348647</v>
      </c>
      <c r="AP699" s="71">
        <f>XI!AJ86*100</f>
        <v>2.2989499088159704</v>
      </c>
      <c r="AQ699" s="71">
        <f>XI!AK86*100</f>
        <v>1.0554188186701752</v>
      </c>
    </row>
    <row r="700" spans="1:43" x14ac:dyDescent="0.2">
      <c r="A700" s="67" t="s">
        <v>94</v>
      </c>
      <c r="B700" s="67" t="s">
        <v>95</v>
      </c>
      <c r="C700" s="67" t="s">
        <v>104</v>
      </c>
      <c r="D700" s="67" t="s">
        <v>16</v>
      </c>
      <c r="E700" s="67" t="s">
        <v>11</v>
      </c>
      <c r="F700" s="67" t="s">
        <v>101</v>
      </c>
      <c r="G700" s="68" t="str">
        <f>XI!B87</f>
        <v>%</v>
      </c>
      <c r="H700" s="67" t="s">
        <v>100</v>
      </c>
      <c r="I700" s="69">
        <v>11</v>
      </c>
      <c r="J700" s="71">
        <f>XI!D87*100</f>
        <v>0</v>
      </c>
      <c r="K700" s="71">
        <f>XI!E87*100</f>
        <v>0</v>
      </c>
      <c r="L700" s="71">
        <f>XI!F87*100</f>
        <v>0</v>
      </c>
      <c r="M700" s="71">
        <f>XI!G87*100</f>
        <v>0</v>
      </c>
      <c r="N700" s="71">
        <f>XI!H87*100</f>
        <v>0</v>
      </c>
      <c r="O700" s="71">
        <f>XI!I87*100</f>
        <v>0</v>
      </c>
      <c r="P700" s="71">
        <f>XI!J87*100</f>
        <v>0</v>
      </c>
      <c r="Q700" s="71">
        <f>XI!K87*100</f>
        <v>0</v>
      </c>
      <c r="R700" s="71">
        <f>XI!L87*100</f>
        <v>0</v>
      </c>
      <c r="S700" s="71">
        <f>XI!M87*100</f>
        <v>0</v>
      </c>
      <c r="T700" s="71">
        <f>XI!N87*100</f>
        <v>0</v>
      </c>
      <c r="U700" s="71">
        <f>XI!O87*100</f>
        <v>0</v>
      </c>
      <c r="V700" s="71">
        <f>XI!P87*100</f>
        <v>0</v>
      </c>
      <c r="W700" s="71">
        <f>XI!Q87*100</f>
        <v>0</v>
      </c>
      <c r="X700" s="71">
        <f>XI!R87*100</f>
        <v>0</v>
      </c>
      <c r="Y700" s="71">
        <f>XI!S87*100</f>
        <v>0</v>
      </c>
      <c r="Z700" s="71">
        <f>XI!T87*100</f>
        <v>0</v>
      </c>
      <c r="AA700" s="71">
        <f>XI!U87*100</f>
        <v>0</v>
      </c>
      <c r="AB700" s="71">
        <f>XI!V87*100</f>
        <v>0</v>
      </c>
      <c r="AC700" s="71">
        <f>XI!W87*100</f>
        <v>0</v>
      </c>
      <c r="AD700" s="71">
        <f>XI!X87*100</f>
        <v>0</v>
      </c>
      <c r="AE700" s="71">
        <f>XI!Y87*100</f>
        <v>0</v>
      </c>
      <c r="AF700" s="71">
        <f>XI!Z87*100</f>
        <v>0</v>
      </c>
      <c r="AG700" s="71">
        <f>XI!AA87*100</f>
        <v>0</v>
      </c>
      <c r="AH700" s="71">
        <f>XI!AB87*100</f>
        <v>0</v>
      </c>
      <c r="AI700" s="71">
        <f>XI!AC87*100</f>
        <v>0</v>
      </c>
      <c r="AJ700" s="71">
        <f>XI!AD87*100</f>
        <v>0</v>
      </c>
      <c r="AK700" s="71">
        <f>XI!AE87*100</f>
        <v>0</v>
      </c>
      <c r="AL700" s="71">
        <f>XI!AF87*100</f>
        <v>0</v>
      </c>
      <c r="AM700" s="71">
        <f>XI!AG87*100</f>
        <v>0</v>
      </c>
      <c r="AN700" s="71">
        <f>XI!AH87*100</f>
        <v>0</v>
      </c>
      <c r="AO700" s="71">
        <f>XI!AI87*100</f>
        <v>0</v>
      </c>
      <c r="AP700" s="71">
        <f>XI!AJ87*100</f>
        <v>0</v>
      </c>
      <c r="AQ700" s="71">
        <f>XI!AK87*100</f>
        <v>0</v>
      </c>
    </row>
    <row r="701" spans="1:43" x14ac:dyDescent="0.2">
      <c r="A701" s="67" t="s">
        <v>94</v>
      </c>
      <c r="B701" s="67" t="s">
        <v>95</v>
      </c>
      <c r="C701" s="67" t="s">
        <v>104</v>
      </c>
      <c r="D701" s="67" t="s">
        <v>16</v>
      </c>
      <c r="E701" s="67" t="s">
        <v>12</v>
      </c>
      <c r="F701" s="67" t="s">
        <v>101</v>
      </c>
      <c r="G701" s="68" t="str">
        <f>XI!B88</f>
        <v>%</v>
      </c>
      <c r="H701" s="67" t="s">
        <v>100</v>
      </c>
      <c r="I701" s="69">
        <v>11</v>
      </c>
      <c r="J701" s="71">
        <f>XI!D88*100</f>
        <v>79.435447443337551</v>
      </c>
      <c r="K701" s="71">
        <f>XI!E88*100</f>
        <v>79.49009291040187</v>
      </c>
      <c r="L701" s="71">
        <f>XI!F88*100</f>
        <v>79.54444873214949</v>
      </c>
      <c r="M701" s="71">
        <f>XI!G88*100</f>
        <v>79.59851720536723</v>
      </c>
      <c r="N701" s="71">
        <f>XI!H88*100</f>
        <v>79.652300602622276</v>
      </c>
      <c r="O701" s="71">
        <f>XI!I88*100</f>
        <v>79.705801172580607</v>
      </c>
      <c r="P701" s="71">
        <f>XI!J88*100</f>
        <v>79.759021140320399</v>
      </c>
      <c r="Q701" s="71">
        <f>XI!K88*100</f>
        <v>79.811962707640475</v>
      </c>
      <c r="R701" s="71">
        <f>XI!L88*100</f>
        <v>79.864628053364029</v>
      </c>
      <c r="S701" s="71">
        <f>XI!M88*100</f>
        <v>79.917019333637384</v>
      </c>
      <c r="T701" s="71">
        <f>XI!N88*100</f>
        <v>79.969138682224425</v>
      </c>
      <c r="U701" s="71">
        <f>XI!O88*100</f>
        <v>80.020988210796162</v>
      </c>
      <c r="V701" s="71">
        <f>XI!P88*100</f>
        <v>80.072570009215951</v>
      </c>
      <c r="W701" s="71">
        <f>XI!Q88*100</f>
        <v>80.123886145820336</v>
      </c>
      <c r="X701" s="71">
        <f>XI!R88*100</f>
        <v>80.123886145820336</v>
      </c>
      <c r="Y701" s="71">
        <f>XI!S88*100</f>
        <v>80.123886145820336</v>
      </c>
      <c r="Z701" s="71">
        <f>XI!T88*100</f>
        <v>80.123886145820336</v>
      </c>
      <c r="AA701" s="71">
        <f>XI!U88*100</f>
        <v>80.123886145820336</v>
      </c>
      <c r="AB701" s="71">
        <f>XI!V88*100</f>
        <v>80.123886145820336</v>
      </c>
      <c r="AC701" s="71">
        <f>XI!W88*100</f>
        <v>79.564054323905836</v>
      </c>
      <c r="AD701" s="71">
        <f>XI!X88*100</f>
        <v>79.011991397047936</v>
      </c>
      <c r="AE701" s="71">
        <f>XI!Y88*100</f>
        <v>78.467536763893463</v>
      </c>
      <c r="AF701" s="71">
        <f>XI!Z88*100</f>
        <v>77.930534219472207</v>
      </c>
      <c r="AG701" s="71">
        <f>XI!AA88*100</f>
        <v>77.40083180578381</v>
      </c>
      <c r="AH701" s="71">
        <f>XI!AB88*100</f>
        <v>74.566964950235871</v>
      </c>
      <c r="AI701" s="71">
        <f>XI!AC88*100</f>
        <v>71.933280845766006</v>
      </c>
      <c r="AJ701" s="71">
        <f>XI!AD88*100</f>
        <v>69.479291913476686</v>
      </c>
      <c r="AK701" s="71">
        <f>XI!AE88*100</f>
        <v>67.187214063493954</v>
      </c>
      <c r="AL701" s="71">
        <f>XI!AF88*100</f>
        <v>65.04153500421765</v>
      </c>
      <c r="AM701" s="71">
        <f>XI!AG88*100</f>
        <v>63.028662710045161</v>
      </c>
      <c r="AN701" s="71">
        <f>XI!AH88*100</f>
        <v>61.136637203901856</v>
      </c>
      <c r="AO701" s="71">
        <f>XI!AI88*100</f>
        <v>59.354892738033271</v>
      </c>
      <c r="AP701" s="71">
        <f>XI!AJ88*100</f>
        <v>57.674060382660961</v>
      </c>
      <c r="AQ701" s="71">
        <f>XI!AK88*100</f>
        <v>56.085803233121858</v>
      </c>
    </row>
    <row r="702" spans="1:43" x14ac:dyDescent="0.2">
      <c r="A702" s="67" t="s">
        <v>94</v>
      </c>
      <c r="B702" s="67" t="s">
        <v>95</v>
      </c>
      <c r="C702" s="67" t="s">
        <v>104</v>
      </c>
      <c r="D702" s="67" t="s">
        <v>16</v>
      </c>
      <c r="E702" s="67" t="s">
        <v>13</v>
      </c>
      <c r="F702" s="67" t="s">
        <v>101</v>
      </c>
      <c r="G702" s="68" t="str">
        <f>XI!B89</f>
        <v>%</v>
      </c>
      <c r="H702" s="67" t="s">
        <v>100</v>
      </c>
      <c r="I702" s="69">
        <v>11</v>
      </c>
      <c r="J702" s="71">
        <f>XI!D89*100</f>
        <v>0</v>
      </c>
      <c r="K702" s="71">
        <f>XI!E89*100</f>
        <v>0</v>
      </c>
      <c r="L702" s="71">
        <f>XI!F89*100</f>
        <v>0</v>
      </c>
      <c r="M702" s="71">
        <f>XI!G89*100</f>
        <v>0</v>
      </c>
      <c r="N702" s="71">
        <f>XI!H89*100</f>
        <v>0</v>
      </c>
      <c r="O702" s="71">
        <f>XI!I89*100</f>
        <v>0</v>
      </c>
      <c r="P702" s="71">
        <f>XI!J89*100</f>
        <v>0</v>
      </c>
      <c r="Q702" s="71">
        <f>XI!K89*100</f>
        <v>0</v>
      </c>
      <c r="R702" s="71">
        <f>XI!L89*100</f>
        <v>0</v>
      </c>
      <c r="S702" s="71">
        <f>XI!M89*100</f>
        <v>0</v>
      </c>
      <c r="T702" s="71">
        <f>XI!N89*100</f>
        <v>0</v>
      </c>
      <c r="U702" s="71">
        <f>XI!O89*100</f>
        <v>0</v>
      </c>
      <c r="V702" s="71">
        <f>XI!P89*100</f>
        <v>0</v>
      </c>
      <c r="W702" s="71">
        <f>XI!Q89*100</f>
        <v>0</v>
      </c>
      <c r="X702" s="71">
        <f>XI!R89*100</f>
        <v>0</v>
      </c>
      <c r="Y702" s="71">
        <f>XI!S89*100</f>
        <v>0</v>
      </c>
      <c r="Z702" s="71">
        <f>XI!T89*100</f>
        <v>0</v>
      </c>
      <c r="AA702" s="71">
        <f>XI!U89*100</f>
        <v>0</v>
      </c>
      <c r="AB702" s="71">
        <f>XI!V89*100</f>
        <v>0</v>
      </c>
      <c r="AC702" s="71">
        <f>XI!W89*100</f>
        <v>0</v>
      </c>
      <c r="AD702" s="71">
        <f>XI!X89*100</f>
        <v>0</v>
      </c>
      <c r="AE702" s="71">
        <f>XI!Y89*100</f>
        <v>0</v>
      </c>
      <c r="AF702" s="71">
        <f>XI!Z89*100</f>
        <v>0</v>
      </c>
      <c r="AG702" s="71">
        <f>XI!AA89*100</f>
        <v>0</v>
      </c>
      <c r="AH702" s="71">
        <f>XI!AB89*100</f>
        <v>0</v>
      </c>
      <c r="AI702" s="71">
        <f>XI!AC89*100</f>
        <v>0</v>
      </c>
      <c r="AJ702" s="71">
        <f>XI!AD89*100</f>
        <v>0</v>
      </c>
      <c r="AK702" s="71">
        <f>XI!AE89*100</f>
        <v>0</v>
      </c>
      <c r="AL702" s="71">
        <f>XI!AF89*100</f>
        <v>0</v>
      </c>
      <c r="AM702" s="71">
        <f>XI!AG89*100</f>
        <v>0</v>
      </c>
      <c r="AN702" s="71">
        <f>XI!AH89*100</f>
        <v>0</v>
      </c>
      <c r="AO702" s="71">
        <f>XI!AI89*100</f>
        <v>0</v>
      </c>
      <c r="AP702" s="71">
        <f>XI!AJ89*100</f>
        <v>0</v>
      </c>
      <c r="AQ702" s="71">
        <f>XI!AK89*100</f>
        <v>0</v>
      </c>
    </row>
    <row r="703" spans="1:43" x14ac:dyDescent="0.2">
      <c r="A703" s="67" t="s">
        <v>94</v>
      </c>
      <c r="B703" s="67" t="s">
        <v>95</v>
      </c>
      <c r="C703" s="67" t="s">
        <v>104</v>
      </c>
      <c r="D703" s="67" t="s">
        <v>16</v>
      </c>
      <c r="E703" s="67" t="s">
        <v>55</v>
      </c>
      <c r="F703" s="67" t="s">
        <v>101</v>
      </c>
      <c r="G703" s="68" t="str">
        <f>XI!B90</f>
        <v>%</v>
      </c>
      <c r="H703" s="67" t="s">
        <v>100</v>
      </c>
      <c r="I703" s="69">
        <v>11</v>
      </c>
      <c r="J703" s="71">
        <f>XI!D90*100</f>
        <v>0</v>
      </c>
      <c r="K703" s="71">
        <f>XI!E90*100</f>
        <v>0</v>
      </c>
      <c r="L703" s="71">
        <f>XI!F90*100</f>
        <v>0</v>
      </c>
      <c r="M703" s="71">
        <f>XI!G90*100</f>
        <v>0</v>
      </c>
      <c r="N703" s="71">
        <f>XI!H90*100</f>
        <v>0</v>
      </c>
      <c r="O703" s="71">
        <f>XI!I90*100</f>
        <v>0</v>
      </c>
      <c r="P703" s="71">
        <f>XI!J90*100</f>
        <v>0</v>
      </c>
      <c r="Q703" s="71">
        <f>XI!K90*100</f>
        <v>0</v>
      </c>
      <c r="R703" s="71">
        <f>XI!L90*100</f>
        <v>0</v>
      </c>
      <c r="S703" s="71">
        <f>XI!M90*100</f>
        <v>0</v>
      </c>
      <c r="T703" s="71">
        <f>XI!N90*100</f>
        <v>0</v>
      </c>
      <c r="U703" s="71">
        <f>XI!O90*100</f>
        <v>0</v>
      </c>
      <c r="V703" s="71">
        <f>XI!P90*100</f>
        <v>0</v>
      </c>
      <c r="W703" s="71">
        <f>XI!Q90*100</f>
        <v>0</v>
      </c>
      <c r="X703" s="71">
        <f>XI!R90*100</f>
        <v>0</v>
      </c>
      <c r="Y703" s="71">
        <f>XI!S90*100</f>
        <v>0</v>
      </c>
      <c r="Z703" s="71">
        <f>XI!T90*100</f>
        <v>0</v>
      </c>
      <c r="AA703" s="71">
        <f>XI!U90*100</f>
        <v>0</v>
      </c>
      <c r="AB703" s="71">
        <f>XI!V90*100</f>
        <v>0</v>
      </c>
      <c r="AC703" s="71">
        <f>XI!W90*100</f>
        <v>0</v>
      </c>
      <c r="AD703" s="71">
        <f>XI!X90*100</f>
        <v>0</v>
      </c>
      <c r="AE703" s="71">
        <f>XI!Y90*100</f>
        <v>0</v>
      </c>
      <c r="AF703" s="71">
        <f>XI!Z90*100</f>
        <v>0</v>
      </c>
      <c r="AG703" s="71">
        <f>XI!AA90*100</f>
        <v>0</v>
      </c>
      <c r="AH703" s="71">
        <f>XI!AB90*100</f>
        <v>0</v>
      </c>
      <c r="AI703" s="71">
        <f>XI!AC90*100</f>
        <v>0</v>
      </c>
      <c r="AJ703" s="71">
        <f>XI!AD90*100</f>
        <v>0</v>
      </c>
      <c r="AK703" s="71">
        <f>XI!AE90*100</f>
        <v>0</v>
      </c>
      <c r="AL703" s="71">
        <f>XI!AF90*100</f>
        <v>0</v>
      </c>
      <c r="AM703" s="71">
        <f>XI!AG90*100</f>
        <v>0</v>
      </c>
      <c r="AN703" s="71">
        <f>XI!AH90*100</f>
        <v>0</v>
      </c>
      <c r="AO703" s="71">
        <f>XI!AI90*100</f>
        <v>0</v>
      </c>
      <c r="AP703" s="71">
        <f>XI!AJ90*100</f>
        <v>0</v>
      </c>
      <c r="AQ703" s="71">
        <f>XI!AK90*100</f>
        <v>0</v>
      </c>
    </row>
    <row r="704" spans="1:43" x14ac:dyDescent="0.2">
      <c r="A704" s="67" t="s">
        <v>94</v>
      </c>
      <c r="B704" s="67" t="s">
        <v>95</v>
      </c>
      <c r="C704" s="67" t="s">
        <v>104</v>
      </c>
      <c r="D704" s="67" t="s">
        <v>16</v>
      </c>
      <c r="E704" s="67" t="s">
        <v>75</v>
      </c>
      <c r="F704" s="67" t="s">
        <v>101</v>
      </c>
      <c r="G704" s="68" t="str">
        <f>XI!B91</f>
        <v>%</v>
      </c>
      <c r="H704" s="67" t="s">
        <v>100</v>
      </c>
      <c r="I704" s="69">
        <v>11</v>
      </c>
      <c r="J704" s="71">
        <f>XI!D91*100</f>
        <v>0</v>
      </c>
      <c r="K704" s="71">
        <f>XI!E91*100</f>
        <v>0</v>
      </c>
      <c r="L704" s="71">
        <f>XI!F91*100</f>
        <v>0</v>
      </c>
      <c r="M704" s="71">
        <f>XI!G91*100</f>
        <v>0</v>
      </c>
      <c r="N704" s="71">
        <f>XI!H91*100</f>
        <v>0</v>
      </c>
      <c r="O704" s="71">
        <f>XI!I91*100</f>
        <v>0</v>
      </c>
      <c r="P704" s="71">
        <f>XI!J91*100</f>
        <v>0</v>
      </c>
      <c r="Q704" s="71">
        <f>XI!K91*100</f>
        <v>0</v>
      </c>
      <c r="R704" s="71">
        <f>XI!L91*100</f>
        <v>0</v>
      </c>
      <c r="S704" s="71">
        <f>XI!M91*100</f>
        <v>0</v>
      </c>
      <c r="T704" s="71">
        <f>XI!N91*100</f>
        <v>0</v>
      </c>
      <c r="U704" s="71">
        <f>XI!O91*100</f>
        <v>0</v>
      </c>
      <c r="V704" s="71">
        <f>XI!P91*100</f>
        <v>0</v>
      </c>
      <c r="W704" s="71">
        <f>XI!Q91*100</f>
        <v>0</v>
      </c>
      <c r="X704" s="71">
        <f>XI!R91*100</f>
        <v>0</v>
      </c>
      <c r="Y704" s="71">
        <f>XI!S91*100</f>
        <v>0</v>
      </c>
      <c r="Z704" s="71">
        <f>XI!T91*100</f>
        <v>0</v>
      </c>
      <c r="AA704" s="71">
        <f>XI!U91*100</f>
        <v>0</v>
      </c>
      <c r="AB704" s="71">
        <f>XI!V91*100</f>
        <v>0</v>
      </c>
      <c r="AC704" s="71">
        <f>XI!W91*100</f>
        <v>0.99815396389612665</v>
      </c>
      <c r="AD704" s="71">
        <f>XI!X91*100</f>
        <v>1.9824563511360607</v>
      </c>
      <c r="AE704" s="71">
        <f>XI!Y91*100</f>
        <v>2.9531935064236752</v>
      </c>
      <c r="AF704" s="71">
        <f>XI!Z91*100</f>
        <v>3.9106439359175806</v>
      </c>
      <c r="AG704" s="71">
        <f>XI!AA91*100</f>
        <v>4.8550785736277335</v>
      </c>
      <c r="AH704" s="71">
        <f>XI!AB91*100</f>
        <v>9.9077306814443205</v>
      </c>
      <c r="AI704" s="71">
        <f>XI!AC91*100</f>
        <v>14.603466303504685</v>
      </c>
      <c r="AJ704" s="71">
        <f>XI!AD91*100</f>
        <v>18.978813835099533</v>
      </c>
      <c r="AK704" s="71">
        <f>XI!AE91*100</f>
        <v>23.065481476990438</v>
      </c>
      <c r="AL704" s="71">
        <f>XI!AF91*100</f>
        <v>26.891126919833287</v>
      </c>
      <c r="AM704" s="71">
        <f>XI!AG91*100</f>
        <v>30.479984109791054</v>
      </c>
      <c r="AN704" s="71">
        <f>XI!AH91*100</f>
        <v>33.853377126806741</v>
      </c>
      <c r="AO704" s="71">
        <f>XI!AI91*100</f>
        <v>37.030144205131862</v>
      </c>
      <c r="AP704" s="71">
        <f>XI!AJ91*100</f>
        <v>40.026989708523068</v>
      </c>
      <c r="AQ704" s="71">
        <f>XI!AK91*100</f>
        <v>42.858777948207965</v>
      </c>
    </row>
    <row r="705" spans="1:43" x14ac:dyDescent="0.2">
      <c r="A705" s="67" t="s">
        <v>94</v>
      </c>
      <c r="B705" s="67" t="s">
        <v>95</v>
      </c>
      <c r="C705" s="67" t="s">
        <v>104</v>
      </c>
      <c r="D705" s="67" t="s">
        <v>79</v>
      </c>
      <c r="E705" s="67" t="s">
        <v>7</v>
      </c>
      <c r="F705" s="67" t="s">
        <v>101</v>
      </c>
      <c r="G705" s="68" t="str">
        <f>XI!B94</f>
        <v>%</v>
      </c>
      <c r="H705" s="67" t="s">
        <v>100</v>
      </c>
      <c r="I705" s="69">
        <v>11</v>
      </c>
      <c r="J705" s="71">
        <f>XI!D94*100</f>
        <v>0</v>
      </c>
      <c r="K705" s="71">
        <f>XI!E94*100</f>
        <v>0</v>
      </c>
      <c r="L705" s="71">
        <f>XI!F94*100</f>
        <v>0</v>
      </c>
      <c r="M705" s="71">
        <f>XI!G94*100</f>
        <v>0</v>
      </c>
      <c r="N705" s="71">
        <f>XI!H94*100</f>
        <v>0</v>
      </c>
      <c r="O705" s="71">
        <f>XI!I94*100</f>
        <v>0</v>
      </c>
      <c r="P705" s="71">
        <f>XI!J94*100</f>
        <v>0</v>
      </c>
      <c r="Q705" s="71">
        <f>XI!K94*100</f>
        <v>0</v>
      </c>
      <c r="R705" s="71">
        <f>XI!L94*100</f>
        <v>0</v>
      </c>
      <c r="S705" s="71">
        <f>XI!M94*100</f>
        <v>0</v>
      </c>
      <c r="T705" s="71">
        <f>XI!N94*100</f>
        <v>0</v>
      </c>
      <c r="U705" s="71">
        <f>XI!O94*100</f>
        <v>0</v>
      </c>
      <c r="V705" s="71">
        <f>XI!P94*100</f>
        <v>0</v>
      </c>
      <c r="W705" s="71">
        <f>XI!Q94*100</f>
        <v>0</v>
      </c>
      <c r="X705" s="71">
        <f>XI!R94*100</f>
        <v>0</v>
      </c>
      <c r="Y705" s="71">
        <f>XI!S94*100</f>
        <v>0</v>
      </c>
      <c r="Z705" s="71">
        <f>XI!T94*100</f>
        <v>0</v>
      </c>
      <c r="AA705" s="71">
        <f>XI!U94*100</f>
        <v>0</v>
      </c>
      <c r="AB705" s="71">
        <f>XI!V94*100</f>
        <v>0</v>
      </c>
      <c r="AC705" s="71">
        <f>XI!W94*100</f>
        <v>0</v>
      </c>
      <c r="AD705" s="71">
        <f>XI!X94*100</f>
        <v>0</v>
      </c>
      <c r="AE705" s="71">
        <f>XI!Y94*100</f>
        <v>0</v>
      </c>
      <c r="AF705" s="71">
        <f>XI!Z94*100</f>
        <v>0</v>
      </c>
      <c r="AG705" s="71">
        <f>XI!AA94*100</f>
        <v>0</v>
      </c>
      <c r="AH705" s="71">
        <f>XI!AB94*100</f>
        <v>0</v>
      </c>
      <c r="AI705" s="71">
        <f>XI!AC94*100</f>
        <v>0</v>
      </c>
      <c r="AJ705" s="71">
        <f>XI!AD94*100</f>
        <v>0</v>
      </c>
      <c r="AK705" s="71">
        <f>XI!AE94*100</f>
        <v>0</v>
      </c>
      <c r="AL705" s="71">
        <f>XI!AF94*100</f>
        <v>0</v>
      </c>
      <c r="AM705" s="71">
        <f>XI!AG94*100</f>
        <v>0</v>
      </c>
      <c r="AN705" s="71">
        <f>XI!AH94*100</f>
        <v>0</v>
      </c>
      <c r="AO705" s="71">
        <f>XI!AI94*100</f>
        <v>0</v>
      </c>
      <c r="AP705" s="71">
        <f>XI!AJ94*100</f>
        <v>0</v>
      </c>
      <c r="AQ705" s="71">
        <f>XI!AK94*100</f>
        <v>0</v>
      </c>
    </row>
    <row r="706" spans="1:43" x14ac:dyDescent="0.2">
      <c r="A706" s="67" t="s">
        <v>94</v>
      </c>
      <c r="B706" s="67" t="s">
        <v>95</v>
      </c>
      <c r="C706" s="67" t="s">
        <v>104</v>
      </c>
      <c r="D706" s="67" t="s">
        <v>79</v>
      </c>
      <c r="E706" s="67" t="s">
        <v>9</v>
      </c>
      <c r="F706" s="67" t="s">
        <v>101</v>
      </c>
      <c r="G706" s="68" t="str">
        <f>XI!B95</f>
        <v>%</v>
      </c>
      <c r="H706" s="67" t="s">
        <v>100</v>
      </c>
      <c r="I706" s="69">
        <v>11</v>
      </c>
      <c r="J706" s="71">
        <f>XI!D95*100</f>
        <v>0</v>
      </c>
      <c r="K706" s="71">
        <f>XI!E95*100</f>
        <v>0</v>
      </c>
      <c r="L706" s="71">
        <f>XI!F95*100</f>
        <v>0</v>
      </c>
      <c r="M706" s="71">
        <f>XI!G95*100</f>
        <v>0</v>
      </c>
      <c r="N706" s="71">
        <f>XI!H95*100</f>
        <v>0</v>
      </c>
      <c r="O706" s="71">
        <f>XI!I95*100</f>
        <v>0</v>
      </c>
      <c r="P706" s="71">
        <f>XI!J95*100</f>
        <v>0</v>
      </c>
      <c r="Q706" s="71">
        <f>XI!K95*100</f>
        <v>0</v>
      </c>
      <c r="R706" s="71">
        <f>XI!L95*100</f>
        <v>0</v>
      </c>
      <c r="S706" s="71">
        <f>XI!M95*100</f>
        <v>0</v>
      </c>
      <c r="T706" s="71">
        <f>XI!N95*100</f>
        <v>0</v>
      </c>
      <c r="U706" s="71">
        <f>XI!O95*100</f>
        <v>0</v>
      </c>
      <c r="V706" s="71">
        <f>XI!P95*100</f>
        <v>0</v>
      </c>
      <c r="W706" s="71">
        <f>XI!Q95*100</f>
        <v>0</v>
      </c>
      <c r="X706" s="71">
        <f>XI!R95*100</f>
        <v>0</v>
      </c>
      <c r="Y706" s="71">
        <f>XI!S95*100</f>
        <v>0</v>
      </c>
      <c r="Z706" s="71">
        <f>XI!T95*100</f>
        <v>0</v>
      </c>
      <c r="AA706" s="71">
        <f>XI!U95*100</f>
        <v>0</v>
      </c>
      <c r="AB706" s="71">
        <f>XI!V95*100</f>
        <v>0</v>
      </c>
      <c r="AC706" s="71">
        <f>XI!W95*100</f>
        <v>0</v>
      </c>
      <c r="AD706" s="71">
        <f>XI!X95*100</f>
        <v>0</v>
      </c>
      <c r="AE706" s="71">
        <f>XI!Y95*100</f>
        <v>0</v>
      </c>
      <c r="AF706" s="71">
        <f>XI!Z95*100</f>
        <v>0</v>
      </c>
      <c r="AG706" s="71">
        <f>XI!AA95*100</f>
        <v>0</v>
      </c>
      <c r="AH706" s="71">
        <f>XI!AB95*100</f>
        <v>0</v>
      </c>
      <c r="AI706" s="71">
        <f>XI!AC95*100</f>
        <v>0</v>
      </c>
      <c r="AJ706" s="71">
        <f>XI!AD95*100</f>
        <v>0</v>
      </c>
      <c r="AK706" s="71">
        <f>XI!AE95*100</f>
        <v>0</v>
      </c>
      <c r="AL706" s="71">
        <f>XI!AF95*100</f>
        <v>0</v>
      </c>
      <c r="AM706" s="71">
        <f>XI!AG95*100</f>
        <v>0</v>
      </c>
      <c r="AN706" s="71">
        <f>XI!AH95*100</f>
        <v>0</v>
      </c>
      <c r="AO706" s="71">
        <f>XI!AI95*100</f>
        <v>0</v>
      </c>
      <c r="AP706" s="71">
        <f>XI!AJ95*100</f>
        <v>0</v>
      </c>
      <c r="AQ706" s="71">
        <f>XI!AK95*100</f>
        <v>0</v>
      </c>
    </row>
    <row r="707" spans="1:43" x14ac:dyDescent="0.2">
      <c r="A707" s="67" t="s">
        <v>94</v>
      </c>
      <c r="B707" s="67" t="s">
        <v>95</v>
      </c>
      <c r="C707" s="67" t="s">
        <v>104</v>
      </c>
      <c r="D707" s="67" t="s">
        <v>79</v>
      </c>
      <c r="E707" s="67" t="s">
        <v>10</v>
      </c>
      <c r="F707" s="67" t="s">
        <v>101</v>
      </c>
      <c r="G707" s="68" t="str">
        <f>XI!B96</f>
        <v>%</v>
      </c>
      <c r="H707" s="67" t="s">
        <v>100</v>
      </c>
      <c r="I707" s="69">
        <v>11</v>
      </c>
      <c r="J707" s="71">
        <f>XI!D96*100</f>
        <v>0</v>
      </c>
      <c r="K707" s="71">
        <f>XI!E96*100</f>
        <v>0</v>
      </c>
      <c r="L707" s="71">
        <f>XI!F96*100</f>
        <v>0</v>
      </c>
      <c r="M707" s="71">
        <f>XI!G96*100</f>
        <v>0</v>
      </c>
      <c r="N707" s="71">
        <f>XI!H96*100</f>
        <v>0</v>
      </c>
      <c r="O707" s="71">
        <f>XI!I96*100</f>
        <v>0</v>
      </c>
      <c r="P707" s="71">
        <f>XI!J96*100</f>
        <v>0</v>
      </c>
      <c r="Q707" s="71">
        <f>XI!K96*100</f>
        <v>0</v>
      </c>
      <c r="R707" s="71">
        <f>XI!L96*100</f>
        <v>0</v>
      </c>
      <c r="S707" s="71">
        <f>XI!M96*100</f>
        <v>0</v>
      </c>
      <c r="T707" s="71">
        <f>XI!N96*100</f>
        <v>0</v>
      </c>
      <c r="U707" s="71">
        <f>XI!O96*100</f>
        <v>0</v>
      </c>
      <c r="V707" s="71">
        <f>XI!P96*100</f>
        <v>0</v>
      </c>
      <c r="W707" s="71">
        <f>XI!Q96*100</f>
        <v>0</v>
      </c>
      <c r="X707" s="71">
        <f>XI!R96*100</f>
        <v>0</v>
      </c>
      <c r="Y707" s="71">
        <f>XI!S96*100</f>
        <v>0</v>
      </c>
      <c r="Z707" s="71">
        <f>XI!T96*100</f>
        <v>0</v>
      </c>
      <c r="AA707" s="71">
        <f>XI!U96*100</f>
        <v>0</v>
      </c>
      <c r="AB707" s="71">
        <f>XI!V96*100</f>
        <v>0</v>
      </c>
      <c r="AC707" s="71">
        <f>XI!W96*100</f>
        <v>0</v>
      </c>
      <c r="AD707" s="71">
        <f>XI!X96*100</f>
        <v>0</v>
      </c>
      <c r="AE707" s="71">
        <f>XI!Y96*100</f>
        <v>0</v>
      </c>
      <c r="AF707" s="71">
        <f>XI!Z96*100</f>
        <v>0</v>
      </c>
      <c r="AG707" s="71">
        <f>XI!AA96*100</f>
        <v>0</v>
      </c>
      <c r="AH707" s="71">
        <f>XI!AB96*100</f>
        <v>0</v>
      </c>
      <c r="AI707" s="71">
        <f>XI!AC96*100</f>
        <v>0</v>
      </c>
      <c r="AJ707" s="71">
        <f>XI!AD96*100</f>
        <v>0</v>
      </c>
      <c r="AK707" s="71">
        <f>XI!AE96*100</f>
        <v>0</v>
      </c>
      <c r="AL707" s="71">
        <f>XI!AF96*100</f>
        <v>0</v>
      </c>
      <c r="AM707" s="71">
        <f>XI!AG96*100</f>
        <v>0</v>
      </c>
      <c r="AN707" s="71">
        <f>XI!AH96*100</f>
        <v>0</v>
      </c>
      <c r="AO707" s="71">
        <f>XI!AI96*100</f>
        <v>0</v>
      </c>
      <c r="AP707" s="71">
        <f>XI!AJ96*100</f>
        <v>0</v>
      </c>
      <c r="AQ707" s="71">
        <f>XI!AK96*100</f>
        <v>0</v>
      </c>
    </row>
    <row r="708" spans="1:43" x14ac:dyDescent="0.2">
      <c r="A708" s="67" t="s">
        <v>94</v>
      </c>
      <c r="B708" s="67" t="s">
        <v>95</v>
      </c>
      <c r="C708" s="67" t="s">
        <v>104</v>
      </c>
      <c r="D708" s="67" t="s">
        <v>79</v>
      </c>
      <c r="E708" s="67" t="s">
        <v>11</v>
      </c>
      <c r="F708" s="67" t="s">
        <v>101</v>
      </c>
      <c r="G708" s="68" t="str">
        <f>XI!B97</f>
        <v>%</v>
      </c>
      <c r="H708" s="67" t="s">
        <v>100</v>
      </c>
      <c r="I708" s="69">
        <v>11</v>
      </c>
      <c r="J708" s="71">
        <f>XI!D97*100</f>
        <v>0</v>
      </c>
      <c r="K708" s="71">
        <f>XI!E97*100</f>
        <v>0</v>
      </c>
      <c r="L708" s="71">
        <f>XI!F97*100</f>
        <v>0</v>
      </c>
      <c r="M708" s="71">
        <f>XI!G97*100</f>
        <v>0</v>
      </c>
      <c r="N708" s="71">
        <f>XI!H97*100</f>
        <v>0</v>
      </c>
      <c r="O708" s="71">
        <f>XI!I97*100</f>
        <v>0</v>
      </c>
      <c r="P708" s="71">
        <f>XI!J97*100</f>
        <v>0</v>
      </c>
      <c r="Q708" s="71">
        <f>XI!K97*100</f>
        <v>0</v>
      </c>
      <c r="R708" s="71">
        <f>XI!L97*100</f>
        <v>0</v>
      </c>
      <c r="S708" s="71">
        <f>XI!M97*100</f>
        <v>0</v>
      </c>
      <c r="T708" s="71">
        <f>XI!N97*100</f>
        <v>0</v>
      </c>
      <c r="U708" s="71">
        <f>XI!O97*100</f>
        <v>0</v>
      </c>
      <c r="V708" s="71">
        <f>XI!P97*100</f>
        <v>0</v>
      </c>
      <c r="W708" s="71">
        <f>XI!Q97*100</f>
        <v>0</v>
      </c>
      <c r="X708" s="71">
        <f>XI!R97*100</f>
        <v>0</v>
      </c>
      <c r="Y708" s="71">
        <f>XI!S97*100</f>
        <v>0</v>
      </c>
      <c r="Z708" s="71">
        <f>XI!T97*100</f>
        <v>0</v>
      </c>
      <c r="AA708" s="71">
        <f>XI!U97*100</f>
        <v>0</v>
      </c>
      <c r="AB708" s="71">
        <f>XI!V97*100</f>
        <v>0</v>
      </c>
      <c r="AC708" s="71">
        <f>XI!W97*100</f>
        <v>0</v>
      </c>
      <c r="AD708" s="71">
        <f>XI!X97*100</f>
        <v>0</v>
      </c>
      <c r="AE708" s="71">
        <f>XI!Y97*100</f>
        <v>0</v>
      </c>
      <c r="AF708" s="71">
        <f>XI!Z97*100</f>
        <v>0</v>
      </c>
      <c r="AG708" s="71">
        <f>XI!AA97*100</f>
        <v>0</v>
      </c>
      <c r="AH708" s="71">
        <f>XI!AB97*100</f>
        <v>0</v>
      </c>
      <c r="AI708" s="71">
        <f>XI!AC97*100</f>
        <v>0</v>
      </c>
      <c r="AJ708" s="71">
        <f>XI!AD97*100</f>
        <v>0</v>
      </c>
      <c r="AK708" s="71">
        <f>XI!AE97*100</f>
        <v>0</v>
      </c>
      <c r="AL708" s="71">
        <f>XI!AF97*100</f>
        <v>0</v>
      </c>
      <c r="AM708" s="71">
        <f>XI!AG97*100</f>
        <v>0</v>
      </c>
      <c r="AN708" s="71">
        <f>XI!AH97*100</f>
        <v>0</v>
      </c>
      <c r="AO708" s="71">
        <f>XI!AI97*100</f>
        <v>0</v>
      </c>
      <c r="AP708" s="71">
        <f>XI!AJ97*100</f>
        <v>0</v>
      </c>
      <c r="AQ708" s="71">
        <f>XI!AK97*100</f>
        <v>0</v>
      </c>
    </row>
    <row r="709" spans="1:43" x14ac:dyDescent="0.2">
      <c r="A709" s="67" t="s">
        <v>94</v>
      </c>
      <c r="B709" s="67" t="s">
        <v>95</v>
      </c>
      <c r="C709" s="67" t="s">
        <v>104</v>
      </c>
      <c r="D709" s="67" t="s">
        <v>79</v>
      </c>
      <c r="E709" s="67" t="s">
        <v>106</v>
      </c>
      <c r="F709" s="67" t="s">
        <v>101</v>
      </c>
      <c r="G709" s="68" t="str">
        <f>XI!B98</f>
        <v>%</v>
      </c>
      <c r="H709" s="67" t="s">
        <v>100</v>
      </c>
      <c r="I709" s="69">
        <v>11</v>
      </c>
      <c r="J709" s="71">
        <f>XI!D98*100</f>
        <v>0</v>
      </c>
      <c r="K709" s="71">
        <f>XI!E98*100</f>
        <v>0</v>
      </c>
      <c r="L709" s="71">
        <f>XI!F98*100</f>
        <v>0</v>
      </c>
      <c r="M709" s="71">
        <f>XI!G98*100</f>
        <v>0</v>
      </c>
      <c r="N709" s="71">
        <f>XI!H98*100</f>
        <v>0</v>
      </c>
      <c r="O709" s="71">
        <f>XI!I98*100</f>
        <v>0</v>
      </c>
      <c r="P709" s="71">
        <f>XI!J98*100</f>
        <v>0</v>
      </c>
      <c r="Q709" s="71">
        <f>XI!K98*100</f>
        <v>0</v>
      </c>
      <c r="R709" s="71">
        <f>XI!L98*100</f>
        <v>0</v>
      </c>
      <c r="S709" s="71">
        <f>XI!M98*100</f>
        <v>0</v>
      </c>
      <c r="T709" s="71">
        <f>XI!N98*100</f>
        <v>0</v>
      </c>
      <c r="U709" s="71">
        <f>XI!O98*100</f>
        <v>0</v>
      </c>
      <c r="V709" s="71">
        <f>XI!P98*100</f>
        <v>0</v>
      </c>
      <c r="W709" s="71">
        <f>XI!Q98*100</f>
        <v>0</v>
      </c>
      <c r="X709" s="71">
        <f>XI!R98*100</f>
        <v>0</v>
      </c>
      <c r="Y709" s="71">
        <f>XI!S98*100</f>
        <v>0</v>
      </c>
      <c r="Z709" s="71">
        <f>XI!T98*100</f>
        <v>0</v>
      </c>
      <c r="AA709" s="71">
        <f>XI!U98*100</f>
        <v>0</v>
      </c>
      <c r="AB709" s="71">
        <f>XI!V98*100</f>
        <v>0</v>
      </c>
      <c r="AC709" s="71">
        <f>XI!W98*100</f>
        <v>0</v>
      </c>
      <c r="AD709" s="71">
        <f>XI!X98*100</f>
        <v>0</v>
      </c>
      <c r="AE709" s="71">
        <f>XI!Y98*100</f>
        <v>0</v>
      </c>
      <c r="AF709" s="71">
        <f>XI!Z98*100</f>
        <v>0</v>
      </c>
      <c r="AG709" s="71">
        <f>XI!AA98*100</f>
        <v>0</v>
      </c>
      <c r="AH709" s="71">
        <f>XI!AB98*100</f>
        <v>0</v>
      </c>
      <c r="AI709" s="71">
        <f>XI!AC98*100</f>
        <v>0</v>
      </c>
      <c r="AJ709" s="71">
        <f>XI!AD98*100</f>
        <v>0</v>
      </c>
      <c r="AK709" s="71">
        <f>XI!AE98*100</f>
        <v>0</v>
      </c>
      <c r="AL709" s="71">
        <f>XI!AF98*100</f>
        <v>0</v>
      </c>
      <c r="AM709" s="71">
        <f>XI!AG98*100</f>
        <v>0</v>
      </c>
      <c r="AN709" s="71">
        <f>XI!AH98*100</f>
        <v>0</v>
      </c>
      <c r="AO709" s="71">
        <f>XI!AI98*100</f>
        <v>0</v>
      </c>
      <c r="AP709" s="71">
        <f>XI!AJ98*100</f>
        <v>0</v>
      </c>
      <c r="AQ709" s="71">
        <f>XI!AK98*100</f>
        <v>0</v>
      </c>
    </row>
    <row r="710" spans="1:43" x14ac:dyDescent="0.2">
      <c r="A710" s="67" t="s">
        <v>94</v>
      </c>
      <c r="B710" s="67" t="s">
        <v>95</v>
      </c>
      <c r="C710" s="67" t="s">
        <v>104</v>
      </c>
      <c r="D710" s="67" t="s">
        <v>79</v>
      </c>
      <c r="E710" s="67" t="s">
        <v>12</v>
      </c>
      <c r="F710" s="67" t="s">
        <v>101</v>
      </c>
      <c r="G710" s="68" t="str">
        <f>XI!B99</f>
        <v>%</v>
      </c>
      <c r="H710" s="67" t="s">
        <v>100</v>
      </c>
      <c r="I710" s="69">
        <v>11</v>
      </c>
      <c r="J710" s="71">
        <f>XI!D99*100</f>
        <v>0</v>
      </c>
      <c r="K710" s="71">
        <f>XI!E99*100</f>
        <v>0</v>
      </c>
      <c r="L710" s="71">
        <f>XI!F99*100</f>
        <v>0</v>
      </c>
      <c r="M710" s="71">
        <f>XI!G99*100</f>
        <v>0</v>
      </c>
      <c r="N710" s="71">
        <f>XI!H99*100</f>
        <v>0</v>
      </c>
      <c r="O710" s="71">
        <f>XI!I99*100</f>
        <v>1.5489359492592525</v>
      </c>
      <c r="P710" s="71">
        <f>XI!J99*100</f>
        <v>3.0793224049725945</v>
      </c>
      <c r="Q710" s="71">
        <f>XI!K99*100</f>
        <v>4.5914885268553594</v>
      </c>
      <c r="R710" s="71">
        <f>XI!L99*100</f>
        <v>6.0857398328540553</v>
      </c>
      <c r="S710" s="71">
        <f>XI!M99*100</f>
        <v>7.5622498451802551</v>
      </c>
      <c r="T710" s="71">
        <f>XI!N99*100</f>
        <v>9.0202299054677493</v>
      </c>
      <c r="U710" s="71">
        <f>XI!O99*100</f>
        <v>10.451739058262257</v>
      </c>
      <c r="V710" s="71">
        <f>XI!P99*100</f>
        <v>11.797257818501819</v>
      </c>
      <c r="W710" s="71">
        <f>XI!Q99*100</f>
        <v>12.451795973427506</v>
      </c>
      <c r="X710" s="71">
        <f>XI!R99*100</f>
        <v>13.712800830873261</v>
      </c>
      <c r="Y710" s="71">
        <f>XI!S99*100</f>
        <v>14.9486667479384</v>
      </c>
      <c r="Z710" s="71">
        <f>XI!T99*100</f>
        <v>16.159143195270371</v>
      </c>
      <c r="AA710" s="71">
        <f>XI!U99*100</f>
        <v>17.343954901007415</v>
      </c>
      <c r="AB710" s="71">
        <f>XI!V99*100</f>
        <v>18.502802769913643</v>
      </c>
      <c r="AC710" s="71">
        <f>XI!W99*100</f>
        <v>19.635365063994286</v>
      </c>
      <c r="AD710" s="71">
        <f>XI!X99*100</f>
        <v>20.741298878390111</v>
      </c>
      <c r="AE710" s="71">
        <f>XI!Y99*100</f>
        <v>21.82024194781274</v>
      </c>
      <c r="AF710" s="71">
        <f>XI!Z99*100</f>
        <v>22.8718148197473</v>
      </c>
      <c r="AG710" s="71">
        <f>XI!AA99*100</f>
        <v>23.895623430948941</v>
      </c>
      <c r="AH710" s="71">
        <f>XI!AB99*100</f>
        <v>24.891262123209767</v>
      </c>
      <c r="AI710" s="71">
        <f>XI!AC99*100</f>
        <v>25.858317132762416</v>
      </c>
      <c r="AJ710" s="71">
        <f>XI!AD99*100</f>
        <v>26.796370584791212</v>
      </c>
      <c r="AK710" s="71">
        <f>XI!AE99*100</f>
        <v>27.705005020100881</v>
      </c>
      <c r="AL710" s="71">
        <f>XI!AF99*100</f>
        <v>28.58380847480797</v>
      </c>
      <c r="AM710" s="71">
        <f>XI!AG99*100</f>
        <v>29.432380125735698</v>
      </c>
      <c r="AN710" s="71">
        <f>XI!AH99*100</f>
        <v>30.250336503803332</v>
      </c>
      <c r="AO710" s="71">
        <f>XI!AI99*100</f>
        <v>31.037318264942222</v>
      </c>
      <c r="AP710" s="71">
        <f>XI!AJ99*100</f>
        <v>31.792997492844719</v>
      </c>
      <c r="AQ710" s="71">
        <f>XI!AK99*100</f>
        <v>32.517085490160227</v>
      </c>
    </row>
    <row r="711" spans="1:43" x14ac:dyDescent="0.2">
      <c r="A711" s="67" t="s">
        <v>94</v>
      </c>
      <c r="B711" s="67" t="s">
        <v>95</v>
      </c>
      <c r="C711" s="67" t="s">
        <v>104</v>
      </c>
      <c r="D711" s="67" t="s">
        <v>79</v>
      </c>
      <c r="E711" s="67" t="s">
        <v>54</v>
      </c>
      <c r="F711" s="67" t="s">
        <v>101</v>
      </c>
      <c r="G711" s="68" t="str">
        <f>XI!B100</f>
        <v>%</v>
      </c>
      <c r="H711" s="67" t="s">
        <v>100</v>
      </c>
      <c r="I711" s="69">
        <v>11</v>
      </c>
      <c r="J711" s="71">
        <f>XI!D100*100</f>
        <v>100</v>
      </c>
      <c r="K711" s="71">
        <f>XI!E100*100</f>
        <v>100</v>
      </c>
      <c r="L711" s="71">
        <f>XI!F100*100</f>
        <v>100</v>
      </c>
      <c r="M711" s="71">
        <f>XI!G100*100</f>
        <v>100</v>
      </c>
      <c r="N711" s="71">
        <f>XI!H100*100</f>
        <v>100</v>
      </c>
      <c r="O711" s="71">
        <f>XI!I100*100</f>
        <v>98.45106405074074</v>
      </c>
      <c r="P711" s="71">
        <f>XI!J100*100</f>
        <v>96.92065788381619</v>
      </c>
      <c r="Q711" s="71">
        <f>XI!K100*100</f>
        <v>95.408381787604839</v>
      </c>
      <c r="R711" s="71">
        <f>XI!L100*100</f>
        <v>93.913406904404468</v>
      </c>
      <c r="S711" s="71">
        <f>XI!M100*100</f>
        <v>92.432136164053901</v>
      </c>
      <c r="T711" s="71">
        <f>XI!N100*100</f>
        <v>90.942841876998088</v>
      </c>
      <c r="U711" s="71">
        <f>XI!O100*100</f>
        <v>89.305775787730724</v>
      </c>
      <c r="V711" s="71">
        <f>XI!P100*100</f>
        <v>86.628891508367516</v>
      </c>
      <c r="W711" s="71">
        <f>XI!Q100*100</f>
        <v>74.692947450935009</v>
      </c>
      <c r="X711" s="71">
        <f>XI!R100*100</f>
        <v>72.823899320798219</v>
      </c>
      <c r="Y711" s="71">
        <f>XI!S100*100</f>
        <v>70.951751882047915</v>
      </c>
      <c r="Z711" s="71">
        <f>XI!T100*100</f>
        <v>69.075646077487377</v>
      </c>
      <c r="AA711" s="71">
        <f>XI!U100*100</f>
        <v>67.194736279269321</v>
      </c>
      <c r="AB711" s="71">
        <f>XI!V100*100</f>
        <v>65.308194324756343</v>
      </c>
      <c r="AC711" s="71">
        <f>XI!W100*100</f>
        <v>63.415214076692919</v>
      </c>
      <c r="AD711" s="71">
        <f>XI!X100*100</f>
        <v>61.515016537394104</v>
      </c>
      <c r="AE711" s="71">
        <f>XI!Y100*100</f>
        <v>59.606855542833159</v>
      </c>
      <c r="AF711" s="71">
        <f>XI!Z100*100</f>
        <v>57.690024057132391</v>
      </c>
      <c r="AG711" s="71">
        <f>XI!AA100*100</f>
        <v>55.763861080780188</v>
      </c>
      <c r="AH711" s="71">
        <f>XI!AB100*100</f>
        <v>53.827759176662497</v>
      </c>
      <c r="AI711" s="71">
        <f>XI!AC100*100</f>
        <v>51.881172606465434</v>
      </c>
      <c r="AJ711" s="71">
        <f>XI!AD100*100</f>
        <v>49.923626055962814</v>
      </c>
      <c r="AK711" s="71">
        <f>XI!AE100*100</f>
        <v>47.954723910968653</v>
      </c>
      <c r="AL711" s="71">
        <f>XI!AF100*100</f>
        <v>45.974160026211159</v>
      </c>
      <c r="AM711" s="71">
        <f>XI!AG100*100</f>
        <v>43.981727907051194</v>
      </c>
      <c r="AN711" s="71">
        <f>XI!AH100*100</f>
        <v>41.977331198944562</v>
      </c>
      <c r="AO711" s="71">
        <f>XI!AI100*100</f>
        <v>39.960994352104464</v>
      </c>
      <c r="AP711" s="71">
        <f>XI!AJ100*100</f>
        <v>37.932873299424614</v>
      </c>
      <c r="AQ711" s="71">
        <f>XI!AK100*100</f>
        <v>35.893265955069744</v>
      </c>
    </row>
    <row r="712" spans="1:43" x14ac:dyDescent="0.2">
      <c r="A712" s="67" t="s">
        <v>94</v>
      </c>
      <c r="B712" s="67" t="s">
        <v>95</v>
      </c>
      <c r="C712" s="67" t="s">
        <v>104</v>
      </c>
      <c r="D712" s="67" t="s">
        <v>79</v>
      </c>
      <c r="E712" s="67" t="s">
        <v>74</v>
      </c>
      <c r="F712" s="67" t="s">
        <v>101</v>
      </c>
      <c r="G712" s="68" t="str">
        <f>XI!B101</f>
        <v>%</v>
      </c>
      <c r="H712" s="67" t="s">
        <v>100</v>
      </c>
      <c r="I712" s="69">
        <v>11</v>
      </c>
      <c r="J712" s="71">
        <f>XI!D101*100</f>
        <v>0</v>
      </c>
      <c r="K712" s="71">
        <f>XI!E101*100</f>
        <v>0</v>
      </c>
      <c r="L712" s="71">
        <f>XI!F101*100</f>
        <v>0</v>
      </c>
      <c r="M712" s="71">
        <f>XI!G101*100</f>
        <v>0</v>
      </c>
      <c r="N712" s="71">
        <f>XI!H101*100</f>
        <v>0</v>
      </c>
      <c r="O712" s="71">
        <f>XI!I101*100</f>
        <v>0</v>
      </c>
      <c r="P712" s="71">
        <f>XI!J101*100</f>
        <v>0</v>
      </c>
      <c r="Q712" s="71">
        <f>XI!K101*100</f>
        <v>0</v>
      </c>
      <c r="R712" s="71">
        <f>XI!L101*100</f>
        <v>0</v>
      </c>
      <c r="S712" s="71">
        <f>XI!M101*100</f>
        <v>0</v>
      </c>
      <c r="T712" s="71">
        <f>XI!N101*100</f>
        <v>0</v>
      </c>
      <c r="U712" s="71">
        <f>XI!O101*100</f>
        <v>0</v>
      </c>
      <c r="V712" s="71">
        <f>XI!P101*100</f>
        <v>0</v>
      </c>
      <c r="W712" s="71">
        <f>XI!Q101*100</f>
        <v>0</v>
      </c>
      <c r="X712" s="71">
        <f>XI!R101*100</f>
        <v>0</v>
      </c>
      <c r="Y712" s="71">
        <f>XI!S101*100</f>
        <v>0</v>
      </c>
      <c r="Z712" s="71">
        <f>XI!T101*100</f>
        <v>0</v>
      </c>
      <c r="AA712" s="71">
        <f>XI!U101*100</f>
        <v>0</v>
      </c>
      <c r="AB712" s="71">
        <f>XI!V101*100</f>
        <v>0</v>
      </c>
      <c r="AC712" s="71">
        <f>XI!W101*100</f>
        <v>0</v>
      </c>
      <c r="AD712" s="71">
        <f>XI!X101*100</f>
        <v>0</v>
      </c>
      <c r="AE712" s="71">
        <f>XI!Y101*100</f>
        <v>0</v>
      </c>
      <c r="AF712" s="71">
        <f>XI!Z101*100</f>
        <v>0</v>
      </c>
      <c r="AG712" s="71">
        <f>XI!AA101*100</f>
        <v>0</v>
      </c>
      <c r="AH712" s="71">
        <f>XI!AB101*100</f>
        <v>0</v>
      </c>
      <c r="AI712" s="71">
        <f>XI!AC101*100</f>
        <v>0</v>
      </c>
      <c r="AJ712" s="71">
        <f>XI!AD101*100</f>
        <v>0</v>
      </c>
      <c r="AK712" s="71">
        <f>XI!AE101*100</f>
        <v>0</v>
      </c>
      <c r="AL712" s="71">
        <f>XI!AF101*100</f>
        <v>0</v>
      </c>
      <c r="AM712" s="71">
        <f>XI!AG101*100</f>
        <v>0</v>
      </c>
      <c r="AN712" s="71">
        <f>XI!AH101*100</f>
        <v>0</v>
      </c>
      <c r="AO712" s="71">
        <f>XI!AI101*100</f>
        <v>0</v>
      </c>
      <c r="AP712" s="71">
        <f>XI!AJ101*100</f>
        <v>0</v>
      </c>
      <c r="AQ712" s="71">
        <f>XI!AK101*100</f>
        <v>0</v>
      </c>
    </row>
    <row r="713" spans="1:43" x14ac:dyDescent="0.2">
      <c r="A713" s="67" t="s">
        <v>94</v>
      </c>
      <c r="B713" s="67" t="s">
        <v>95</v>
      </c>
      <c r="C713" s="67" t="s">
        <v>104</v>
      </c>
      <c r="D713" s="67" t="s">
        <v>79</v>
      </c>
      <c r="E713" s="67" t="s">
        <v>13</v>
      </c>
      <c r="F713" s="67" t="s">
        <v>101</v>
      </c>
      <c r="G713" s="68" t="str">
        <f>XI!B102</f>
        <v>%</v>
      </c>
      <c r="H713" s="67" t="s">
        <v>100</v>
      </c>
      <c r="I713" s="69">
        <v>11</v>
      </c>
      <c r="J713" s="71">
        <f>XI!D102*100</f>
        <v>0</v>
      </c>
      <c r="K713" s="71">
        <f>XI!E102*100</f>
        <v>0</v>
      </c>
      <c r="L713" s="71">
        <f>XI!F102*100</f>
        <v>0</v>
      </c>
      <c r="M713" s="71">
        <f>XI!G102*100</f>
        <v>0</v>
      </c>
      <c r="N713" s="71">
        <f>XI!H102*100</f>
        <v>0</v>
      </c>
      <c r="O713" s="71">
        <f>XI!I102*100</f>
        <v>0</v>
      </c>
      <c r="P713" s="71">
        <f>XI!J102*100</f>
        <v>0</v>
      </c>
      <c r="Q713" s="71">
        <f>XI!K102*100</f>
        <v>0</v>
      </c>
      <c r="R713" s="71">
        <f>XI!L102*100</f>
        <v>0</v>
      </c>
      <c r="S713" s="71">
        <f>XI!M102*100</f>
        <v>0</v>
      </c>
      <c r="T713" s="71">
        <f>XI!N102*100</f>
        <v>0</v>
      </c>
      <c r="U713" s="71">
        <f>XI!O102*100</f>
        <v>0</v>
      </c>
      <c r="V713" s="71">
        <f>XI!P102*100</f>
        <v>0</v>
      </c>
      <c r="W713" s="71">
        <f>XI!Q102*100</f>
        <v>0</v>
      </c>
      <c r="X713" s="71">
        <f>XI!R102*100</f>
        <v>0</v>
      </c>
      <c r="Y713" s="71">
        <f>XI!S102*100</f>
        <v>0</v>
      </c>
      <c r="Z713" s="71">
        <f>XI!T102*100</f>
        <v>0</v>
      </c>
      <c r="AA713" s="71">
        <f>XI!U102*100</f>
        <v>0</v>
      </c>
      <c r="AB713" s="71">
        <f>XI!V102*100</f>
        <v>0</v>
      </c>
      <c r="AC713" s="71">
        <f>XI!W102*100</f>
        <v>0</v>
      </c>
      <c r="AD713" s="71">
        <f>XI!X102*100</f>
        <v>0</v>
      </c>
      <c r="AE713" s="71">
        <f>XI!Y102*100</f>
        <v>0</v>
      </c>
      <c r="AF713" s="71">
        <f>XI!Z102*100</f>
        <v>0</v>
      </c>
      <c r="AG713" s="71">
        <f>XI!AA102*100</f>
        <v>0</v>
      </c>
      <c r="AH713" s="71">
        <f>XI!AB102*100</f>
        <v>0</v>
      </c>
      <c r="AI713" s="71">
        <f>XI!AC102*100</f>
        <v>0</v>
      </c>
      <c r="AJ713" s="71">
        <f>XI!AD102*100</f>
        <v>0</v>
      </c>
      <c r="AK713" s="71">
        <f>XI!AE102*100</f>
        <v>0</v>
      </c>
      <c r="AL713" s="71">
        <f>XI!AF102*100</f>
        <v>0</v>
      </c>
      <c r="AM713" s="71">
        <f>XI!AG102*100</f>
        <v>0</v>
      </c>
      <c r="AN713" s="71">
        <f>XI!AH102*100</f>
        <v>0</v>
      </c>
      <c r="AO713" s="71">
        <f>XI!AI102*100</f>
        <v>0</v>
      </c>
      <c r="AP713" s="71">
        <f>XI!AJ102*100</f>
        <v>0</v>
      </c>
      <c r="AQ713" s="71">
        <f>XI!AK102*100</f>
        <v>0</v>
      </c>
    </row>
    <row r="714" spans="1:43" x14ac:dyDescent="0.2">
      <c r="A714" s="67" t="s">
        <v>94</v>
      </c>
      <c r="B714" s="67" t="s">
        <v>95</v>
      </c>
      <c r="C714" s="67" t="s">
        <v>104</v>
      </c>
      <c r="D714" s="67" t="s">
        <v>79</v>
      </c>
      <c r="E714" s="67" t="s">
        <v>55</v>
      </c>
      <c r="F714" s="67" t="s">
        <v>101</v>
      </c>
      <c r="G714" s="68" t="str">
        <f>XI!B103</f>
        <v>%</v>
      </c>
      <c r="H714" s="67" t="s">
        <v>100</v>
      </c>
      <c r="I714" s="69">
        <v>11</v>
      </c>
      <c r="J714" s="71">
        <f>XI!D103*100</f>
        <v>0</v>
      </c>
      <c r="K714" s="71">
        <f>XI!E103*100</f>
        <v>0</v>
      </c>
      <c r="L714" s="71">
        <f>XI!F103*100</f>
        <v>0</v>
      </c>
      <c r="M714" s="71">
        <f>XI!G103*100</f>
        <v>0</v>
      </c>
      <c r="N714" s="71">
        <f>XI!H103*100</f>
        <v>0</v>
      </c>
      <c r="O714" s="71">
        <f>XI!I103*100</f>
        <v>0</v>
      </c>
      <c r="P714" s="71">
        <f>XI!J103*100</f>
        <v>0</v>
      </c>
      <c r="Q714" s="71">
        <f>XI!K103*100</f>
        <v>0</v>
      </c>
      <c r="R714" s="71">
        <f>XI!L103*100</f>
        <v>0</v>
      </c>
      <c r="S714" s="71">
        <f>XI!M103*100</f>
        <v>0</v>
      </c>
      <c r="T714" s="71">
        <f>XI!N103*100</f>
        <v>0</v>
      </c>
      <c r="U714" s="71">
        <f>XI!O103*100</f>
        <v>0</v>
      </c>
      <c r="V714" s="71">
        <f>XI!P103*100</f>
        <v>0</v>
      </c>
      <c r="W714" s="71">
        <f>XI!Q103*100</f>
        <v>0</v>
      </c>
      <c r="X714" s="71">
        <f>XI!R103*100</f>
        <v>0</v>
      </c>
      <c r="Y714" s="71">
        <f>XI!S103*100</f>
        <v>0</v>
      </c>
      <c r="Z714" s="71">
        <f>XI!T103*100</f>
        <v>0</v>
      </c>
      <c r="AA714" s="71">
        <f>XI!U103*100</f>
        <v>0</v>
      </c>
      <c r="AB714" s="71">
        <f>XI!V103*100</f>
        <v>0</v>
      </c>
      <c r="AC714" s="71">
        <f>XI!W103*100</f>
        <v>0</v>
      </c>
      <c r="AD714" s="71">
        <f>XI!X103*100</f>
        <v>0</v>
      </c>
      <c r="AE714" s="71">
        <f>XI!Y103*100</f>
        <v>0</v>
      </c>
      <c r="AF714" s="71">
        <f>XI!Z103*100</f>
        <v>0</v>
      </c>
      <c r="AG714" s="71">
        <f>XI!AA103*100</f>
        <v>0</v>
      </c>
      <c r="AH714" s="71">
        <f>XI!AB103*100</f>
        <v>0</v>
      </c>
      <c r="AI714" s="71">
        <f>XI!AC103*100</f>
        <v>0</v>
      </c>
      <c r="AJ714" s="71">
        <f>XI!AD103*100</f>
        <v>0</v>
      </c>
      <c r="AK714" s="71">
        <f>XI!AE103*100</f>
        <v>0</v>
      </c>
      <c r="AL714" s="71">
        <f>XI!AF103*100</f>
        <v>0</v>
      </c>
      <c r="AM714" s="71">
        <f>XI!AG103*100</f>
        <v>0</v>
      </c>
      <c r="AN714" s="71">
        <f>XI!AH103*100</f>
        <v>0</v>
      </c>
      <c r="AO714" s="71">
        <f>XI!AI103*100</f>
        <v>0</v>
      </c>
      <c r="AP714" s="71">
        <f>XI!AJ103*100</f>
        <v>0</v>
      </c>
      <c r="AQ714" s="71">
        <f>XI!AK103*100</f>
        <v>0</v>
      </c>
    </row>
    <row r="715" spans="1:43" x14ac:dyDescent="0.2">
      <c r="A715" s="67" t="s">
        <v>94</v>
      </c>
      <c r="B715" s="67" t="s">
        <v>95</v>
      </c>
      <c r="C715" s="67" t="s">
        <v>104</v>
      </c>
      <c r="D715" s="67" t="s">
        <v>79</v>
      </c>
      <c r="E715" s="67" t="s">
        <v>56</v>
      </c>
      <c r="F715" s="67" t="s">
        <v>101</v>
      </c>
      <c r="G715" s="68" t="str">
        <f>XI!B104</f>
        <v>%</v>
      </c>
      <c r="H715" s="67" t="s">
        <v>100</v>
      </c>
      <c r="I715" s="69">
        <v>11</v>
      </c>
      <c r="J715" s="71">
        <f>XI!D104*100</f>
        <v>0</v>
      </c>
      <c r="K715" s="71">
        <f>XI!E104*100</f>
        <v>0</v>
      </c>
      <c r="L715" s="71">
        <f>XI!F104*100</f>
        <v>0</v>
      </c>
      <c r="M715" s="71">
        <f>XI!G104*100</f>
        <v>0</v>
      </c>
      <c r="N715" s="71">
        <f>XI!H104*100</f>
        <v>0</v>
      </c>
      <c r="O715" s="71">
        <f>XI!I104*100</f>
        <v>0</v>
      </c>
      <c r="P715" s="71">
        <f>XI!J104*100</f>
        <v>0</v>
      </c>
      <c r="Q715" s="71">
        <f>XI!K104*100</f>
        <v>0</v>
      </c>
      <c r="R715" s="71">
        <f>XI!L104*100</f>
        <v>0</v>
      </c>
      <c r="S715" s="71">
        <f>XI!M104*100</f>
        <v>0</v>
      </c>
      <c r="T715" s="71">
        <f>XI!N104*100</f>
        <v>0</v>
      </c>
      <c r="U715" s="71">
        <f>XI!O104*100</f>
        <v>0</v>
      </c>
      <c r="V715" s="71">
        <f>XI!P104*100</f>
        <v>0</v>
      </c>
      <c r="W715" s="71">
        <f>XI!Q104*100</f>
        <v>0</v>
      </c>
      <c r="X715" s="71">
        <f>XI!R104*100</f>
        <v>0</v>
      </c>
      <c r="Y715" s="71">
        <f>XI!S104*100</f>
        <v>0</v>
      </c>
      <c r="Z715" s="71">
        <f>XI!T104*100</f>
        <v>0</v>
      </c>
      <c r="AA715" s="71">
        <f>XI!U104*100</f>
        <v>0</v>
      </c>
      <c r="AB715" s="71">
        <f>XI!V104*100</f>
        <v>0</v>
      </c>
      <c r="AC715" s="71">
        <f>XI!W104*100</f>
        <v>0</v>
      </c>
      <c r="AD715" s="71">
        <f>XI!X104*100</f>
        <v>0</v>
      </c>
      <c r="AE715" s="71">
        <f>XI!Y104*100</f>
        <v>0</v>
      </c>
      <c r="AF715" s="71">
        <f>XI!Z104*100</f>
        <v>0</v>
      </c>
      <c r="AG715" s="71">
        <f>XI!AA104*100</f>
        <v>0</v>
      </c>
      <c r="AH715" s="71">
        <f>XI!AB104*100</f>
        <v>0</v>
      </c>
      <c r="AI715" s="71">
        <f>XI!AC104*100</f>
        <v>0</v>
      </c>
      <c r="AJ715" s="71">
        <f>XI!AD104*100</f>
        <v>0</v>
      </c>
      <c r="AK715" s="71">
        <f>XI!AE104*100</f>
        <v>0</v>
      </c>
      <c r="AL715" s="71">
        <f>XI!AF104*100</f>
        <v>0</v>
      </c>
      <c r="AM715" s="71">
        <f>XI!AG104*100</f>
        <v>0</v>
      </c>
      <c r="AN715" s="71">
        <f>XI!AH104*100</f>
        <v>0</v>
      </c>
      <c r="AO715" s="71">
        <f>XI!AI104*100</f>
        <v>0</v>
      </c>
      <c r="AP715" s="71">
        <f>XI!AJ104*100</f>
        <v>0</v>
      </c>
      <c r="AQ715" s="71">
        <f>XI!AK104*100</f>
        <v>0</v>
      </c>
    </row>
    <row r="716" spans="1:43" x14ac:dyDescent="0.2">
      <c r="A716" s="67" t="s">
        <v>94</v>
      </c>
      <c r="B716" s="67" t="s">
        <v>95</v>
      </c>
      <c r="C716" s="67" t="s">
        <v>104</v>
      </c>
      <c r="D716" s="67" t="s">
        <v>79</v>
      </c>
      <c r="E716" s="67" t="s">
        <v>14</v>
      </c>
      <c r="F716" s="67" t="s">
        <v>101</v>
      </c>
      <c r="G716" s="68" t="str">
        <f>XI!B105</f>
        <v>%</v>
      </c>
      <c r="H716" s="67" t="s">
        <v>100</v>
      </c>
      <c r="I716" s="69">
        <v>11</v>
      </c>
      <c r="J716" s="71">
        <f>XI!D105*100</f>
        <v>0</v>
      </c>
      <c r="K716" s="71">
        <f>XI!E105*100</f>
        <v>0</v>
      </c>
      <c r="L716" s="71">
        <f>XI!F105*100</f>
        <v>0</v>
      </c>
      <c r="M716" s="71">
        <f>XI!G105*100</f>
        <v>0</v>
      </c>
      <c r="N716" s="71">
        <f>XI!H105*100</f>
        <v>0</v>
      </c>
      <c r="O716" s="71">
        <f>XI!I105*100</f>
        <v>0</v>
      </c>
      <c r="P716" s="71">
        <f>XI!J105*100</f>
        <v>1.9711211212606136E-5</v>
      </c>
      <c r="Q716" s="71">
        <f>XI!K105*100</f>
        <v>1.2968553981320953E-4</v>
      </c>
      <c r="R716" s="71">
        <f>XI!L105*100</f>
        <v>8.5326274148056751E-4</v>
      </c>
      <c r="S716" s="71">
        <f>XI!M105*100</f>
        <v>5.6139907658395672E-3</v>
      </c>
      <c r="T716" s="71">
        <f>XI!N105*100</f>
        <v>3.6928217534159306E-2</v>
      </c>
      <c r="U716" s="71">
        <f>XI!O105*100</f>
        <v>0.24248515400701995</v>
      </c>
      <c r="V716" s="71">
        <f>XI!P105*100</f>
        <v>1.5738318878125053</v>
      </c>
      <c r="W716" s="71">
        <f>XI!Q105*100</f>
        <v>9.3332684727230983</v>
      </c>
      <c r="X716" s="71">
        <f>XI!R105*100</f>
        <v>9.6863562053250671</v>
      </c>
      <c r="Y716" s="71">
        <f>XI!S105*100</f>
        <v>10.050285700668693</v>
      </c>
      <c r="Z716" s="71">
        <f>XI!T105*100</f>
        <v>10.425141060323941</v>
      </c>
      <c r="AA716" s="71">
        <f>XI!U105*100</f>
        <v>10.810981290949712</v>
      </c>
      <c r="AB716" s="71">
        <f>XI!V105*100</f>
        <v>11.207837844494026</v>
      </c>
      <c r="AC716" s="71">
        <f>XI!W105*100</f>
        <v>11.615712116153952</v>
      </c>
      <c r="AD716" s="71">
        <f>XI!X105*100</f>
        <v>12.034572926477329</v>
      </c>
      <c r="AE716" s="71">
        <f>XI!Y105*100</f>
        <v>12.464354019073813</v>
      </c>
      <c r="AF716" s="71">
        <f>XI!Z105*100</f>
        <v>12.904951610825357</v>
      </c>
      <c r="AG716" s="71">
        <f>XI!AA105*100</f>
        <v>13.356222037160451</v>
      </c>
      <c r="AH716" s="71">
        <f>XI!AB105*100</f>
        <v>13.81797954076402</v>
      </c>
      <c r="AI716" s="71">
        <f>XI!AC105*100</f>
        <v>14.289994257876904</v>
      </c>
      <c r="AJ716" s="71">
        <f>XI!AD105*100</f>
        <v>14.771990461894143</v>
      </c>
      <c r="AK716" s="71">
        <f>XI!AE105*100</f>
        <v>15.263645129050401</v>
      </c>
      <c r="AL716" s="71">
        <f>XI!AF105*100</f>
        <v>15.764586895286683</v>
      </c>
      <c r="AM716" s="71">
        <f>XI!AG105*100</f>
        <v>16.274395476577723</v>
      </c>
      <c r="AN716" s="71">
        <f>XI!AH105*100</f>
        <v>16.792601626676156</v>
      </c>
      <c r="AO716" s="71">
        <f>XI!AI105*100</f>
        <v>17.318687705969886</v>
      </c>
      <c r="AP716" s="71">
        <f>XI!AJ105*100</f>
        <v>17.852088932507979</v>
      </c>
      <c r="AQ716" s="71">
        <f>XI!AK105*100</f>
        <v>18.392195380777217</v>
      </c>
    </row>
    <row r="717" spans="1:43" x14ac:dyDescent="0.2">
      <c r="A717" s="67" t="s">
        <v>94</v>
      </c>
      <c r="B717" s="67" t="s">
        <v>95</v>
      </c>
      <c r="C717" s="67" t="s">
        <v>104</v>
      </c>
      <c r="D717" s="67" t="s">
        <v>79</v>
      </c>
      <c r="E717" s="67" t="s">
        <v>75</v>
      </c>
      <c r="F717" s="67" t="s">
        <v>101</v>
      </c>
      <c r="G717" s="68" t="str">
        <f>XI!B106</f>
        <v>%</v>
      </c>
      <c r="H717" s="67" t="s">
        <v>100</v>
      </c>
      <c r="I717" s="69">
        <v>11</v>
      </c>
      <c r="J717" s="71">
        <f>XI!D106*100</f>
        <v>0</v>
      </c>
      <c r="K717" s="71">
        <f>XI!E106*100</f>
        <v>0</v>
      </c>
      <c r="L717" s="71">
        <f>XI!F106*100</f>
        <v>0</v>
      </c>
      <c r="M717" s="71">
        <f>XI!G106*100</f>
        <v>0</v>
      </c>
      <c r="N717" s="71">
        <f>XI!H106*100</f>
        <v>0</v>
      </c>
      <c r="O717" s="71">
        <f>XI!I106*100</f>
        <v>0</v>
      </c>
      <c r="P717" s="71">
        <f>XI!J106*100</f>
        <v>0</v>
      </c>
      <c r="Q717" s="71">
        <f>XI!K106*100</f>
        <v>0</v>
      </c>
      <c r="R717" s="71">
        <f>XI!L106*100</f>
        <v>0</v>
      </c>
      <c r="S717" s="71">
        <f>XI!M106*100</f>
        <v>0</v>
      </c>
      <c r="T717" s="71">
        <f>XI!N106*100</f>
        <v>0</v>
      </c>
      <c r="U717" s="71">
        <f>XI!O106*100</f>
        <v>0</v>
      </c>
      <c r="V717" s="71">
        <f>XI!P106*100</f>
        <v>1.8785318182578247E-5</v>
      </c>
      <c r="W717" s="71">
        <f>XI!Q106*100</f>
        <v>3.52198810291438</v>
      </c>
      <c r="X717" s="71">
        <f>XI!R106*100</f>
        <v>3.7769436430034524</v>
      </c>
      <c r="Y717" s="71">
        <f>XI!S106*100</f>
        <v>4.0492956693450086</v>
      </c>
      <c r="Z717" s="71">
        <f>XI!T106*100</f>
        <v>4.3400696669183096</v>
      </c>
      <c r="AA717" s="71">
        <f>XI!U106*100</f>
        <v>4.6503275287735537</v>
      </c>
      <c r="AB717" s="71">
        <f>XI!V106*100</f>
        <v>4.9811650608359948</v>
      </c>
      <c r="AC717" s="71">
        <f>XI!W106*100</f>
        <v>5.3337087431588275</v>
      </c>
      <c r="AD717" s="71">
        <f>XI!X106*100</f>
        <v>5.7091116577384406</v>
      </c>
      <c r="AE717" s="71">
        <f>XI!Y106*100</f>
        <v>6.1085484902802794</v>
      </c>
      <c r="AF717" s="71">
        <f>XI!Z106*100</f>
        <v>6.5332095122949605</v>
      </c>
      <c r="AG717" s="71">
        <f>XI!AA106*100</f>
        <v>6.9842934511104122</v>
      </c>
      <c r="AH717" s="71">
        <f>XI!AB106*100</f>
        <v>7.4629991593637435</v>
      </c>
      <c r="AI717" s="71">
        <f>XI!AC106*100</f>
        <v>7.9705160028952271</v>
      </c>
      <c r="AJ717" s="71">
        <f>XI!AD106*100</f>
        <v>8.5080128973518221</v>
      </c>
      <c r="AK717" s="71">
        <f>XI!AE106*100</f>
        <v>9.0766259398800475</v>
      </c>
      <c r="AL717" s="71">
        <f>XI!AF106*100</f>
        <v>9.6774446036941679</v>
      </c>
      <c r="AM717" s="71">
        <f>XI!AG106*100</f>
        <v>10.311496490635392</v>
      </c>
      <c r="AN717" s="71">
        <f>XI!AH106*100</f>
        <v>10.97973067057595</v>
      </c>
      <c r="AO717" s="71">
        <f>XI!AI106*100</f>
        <v>11.682999676983428</v>
      </c>
      <c r="AP717" s="71">
        <f>XI!AJ106*100</f>
        <v>12.422040275222686</v>
      </c>
      <c r="AQ717" s="71">
        <f>XI!AK106*100</f>
        <v>13.197453173992809</v>
      </c>
    </row>
    <row r="718" spans="1:43" x14ac:dyDescent="0.2">
      <c r="A718" s="67" t="s">
        <v>94</v>
      </c>
      <c r="B718" s="67" t="s">
        <v>95</v>
      </c>
      <c r="C718" s="67" t="s">
        <v>104</v>
      </c>
      <c r="D718" s="67" t="s">
        <v>80</v>
      </c>
      <c r="E718" s="67" t="s">
        <v>12</v>
      </c>
      <c r="F718" s="67" t="s">
        <v>101</v>
      </c>
      <c r="G718" s="68" t="str">
        <f>XI!B109</f>
        <v>%</v>
      </c>
      <c r="H718" s="67" t="s">
        <v>100</v>
      </c>
      <c r="I718" s="69">
        <v>11</v>
      </c>
      <c r="J718" s="71">
        <f>XI!D109*100</f>
        <v>100</v>
      </c>
      <c r="K718" s="71">
        <f>XI!E109*100</f>
        <v>100</v>
      </c>
      <c r="L718" s="71">
        <f>XI!F109*100</f>
        <v>100</v>
      </c>
      <c r="M718" s="71">
        <f>XI!G109*100</f>
        <v>100</v>
      </c>
      <c r="N718" s="71">
        <f>XI!H109*100</f>
        <v>100</v>
      </c>
      <c r="O718" s="71">
        <f>XI!I109*100</f>
        <v>100</v>
      </c>
      <c r="P718" s="71">
        <f>XI!J109*100</f>
        <v>100</v>
      </c>
      <c r="Q718" s="71">
        <f>XI!K109*100</f>
        <v>100</v>
      </c>
      <c r="R718" s="71">
        <f>XI!L109*100</f>
        <v>100</v>
      </c>
      <c r="S718" s="71">
        <f>XI!M109*100</f>
        <v>100</v>
      </c>
      <c r="T718" s="71">
        <f>XI!N109*100</f>
        <v>100</v>
      </c>
      <c r="U718" s="71">
        <f>XI!O109*100</f>
        <v>100</v>
      </c>
      <c r="V718" s="71">
        <f>XI!P109*100</f>
        <v>100</v>
      </c>
      <c r="W718" s="71">
        <f>XI!Q109*100</f>
        <v>100</v>
      </c>
      <c r="X718" s="71">
        <f>XI!R109*100</f>
        <v>100</v>
      </c>
      <c r="Y718" s="71">
        <f>XI!S109*100</f>
        <v>100</v>
      </c>
      <c r="Z718" s="71">
        <f>XI!T109*100</f>
        <v>100</v>
      </c>
      <c r="AA718" s="71">
        <f>XI!U109*100</f>
        <v>100</v>
      </c>
      <c r="AB718" s="71">
        <f>XI!V109*100</f>
        <v>100</v>
      </c>
      <c r="AC718" s="71">
        <f>XI!W109*100</f>
        <v>100</v>
      </c>
      <c r="AD718" s="71">
        <f>XI!X109*100</f>
        <v>100</v>
      </c>
      <c r="AE718" s="71">
        <f>XI!Y109*100</f>
        <v>100</v>
      </c>
      <c r="AF718" s="71">
        <f>XI!Z109*100</f>
        <v>100</v>
      </c>
      <c r="AG718" s="71">
        <f>XI!AA109*100</f>
        <v>100</v>
      </c>
      <c r="AH718" s="71">
        <f>XI!AB109*100</f>
        <v>100</v>
      </c>
      <c r="AI718" s="71">
        <f>XI!AC109*100</f>
        <v>100</v>
      </c>
      <c r="AJ718" s="71">
        <f>XI!AD109*100</f>
        <v>100</v>
      </c>
      <c r="AK718" s="71">
        <f>XI!AE109*100</f>
        <v>100</v>
      </c>
      <c r="AL718" s="71">
        <f>XI!AF109*100</f>
        <v>100</v>
      </c>
      <c r="AM718" s="71">
        <f>XI!AG109*100</f>
        <v>100</v>
      </c>
      <c r="AN718" s="71">
        <f>XI!AH109*100</f>
        <v>100</v>
      </c>
      <c r="AO718" s="71">
        <f>XI!AI109*100</f>
        <v>100</v>
      </c>
      <c r="AP718" s="71">
        <f>XI!AJ109*100</f>
        <v>100</v>
      </c>
      <c r="AQ718" s="71">
        <f>XI!AK109*100</f>
        <v>100</v>
      </c>
    </row>
    <row r="719" spans="1:43" x14ac:dyDescent="0.2">
      <c r="A719" s="67" t="s">
        <v>94</v>
      </c>
      <c r="B719" s="67" t="s">
        <v>95</v>
      </c>
      <c r="C719" s="67" t="s">
        <v>104</v>
      </c>
      <c r="D719" s="67" t="s">
        <v>16</v>
      </c>
      <c r="E719" s="67" t="s">
        <v>7</v>
      </c>
      <c r="F719" s="67" t="s">
        <v>102</v>
      </c>
      <c r="G719" s="68" t="str">
        <f>XI!B113</f>
        <v>%</v>
      </c>
      <c r="H719" s="67" t="s">
        <v>93</v>
      </c>
      <c r="I719" s="69">
        <v>11</v>
      </c>
      <c r="J719" s="71">
        <f>XI!D113*100</f>
        <v>30</v>
      </c>
      <c r="K719" s="71">
        <f>XI!E113*100</f>
        <v>30</v>
      </c>
      <c r="L719" s="71">
        <f>XI!F113*100</f>
        <v>30</v>
      </c>
      <c r="M719" s="71">
        <f>XI!G113*100</f>
        <v>30</v>
      </c>
      <c r="N719" s="71">
        <f>XI!H113*100</f>
        <v>30</v>
      </c>
      <c r="O719" s="71">
        <f>XI!I113*100</f>
        <v>30</v>
      </c>
      <c r="P719" s="71">
        <f>XI!J113*100</f>
        <v>30</v>
      </c>
      <c r="Q719" s="71">
        <f>XI!K113*100</f>
        <v>30</v>
      </c>
      <c r="R719" s="71">
        <f>XI!L113*100</f>
        <v>30</v>
      </c>
      <c r="S719" s="71">
        <f>XI!M113*100</f>
        <v>30</v>
      </c>
      <c r="T719" s="71">
        <f>XI!N113*100</f>
        <v>30</v>
      </c>
      <c r="U719" s="71">
        <f>XI!O113*100</f>
        <v>30</v>
      </c>
      <c r="V719" s="71">
        <f>XI!P113*100</f>
        <v>30</v>
      </c>
      <c r="W719" s="71">
        <f>XI!Q113*100</f>
        <v>30</v>
      </c>
      <c r="X719" s="71">
        <f>XI!R113*100</f>
        <v>30</v>
      </c>
      <c r="Y719" s="71">
        <f>XI!S113*100</f>
        <v>30</v>
      </c>
      <c r="Z719" s="71">
        <f>XI!T113*100</f>
        <v>30</v>
      </c>
      <c r="AA719" s="71">
        <f>XI!U113*100</f>
        <v>30</v>
      </c>
      <c r="AB719" s="71">
        <f>XI!V113*100</f>
        <v>30</v>
      </c>
      <c r="AC719" s="71">
        <f>XI!W113*100</f>
        <v>30</v>
      </c>
      <c r="AD719" s="71">
        <f>XI!X113*100</f>
        <v>30</v>
      </c>
      <c r="AE719" s="71">
        <f>XI!Y113*100</f>
        <v>30</v>
      </c>
      <c r="AF719" s="71">
        <f>XI!Z113*100</f>
        <v>30</v>
      </c>
      <c r="AG719" s="71">
        <f>XI!AA113*100</f>
        <v>30</v>
      </c>
      <c r="AH719" s="71">
        <f>XI!AB113*100</f>
        <v>30</v>
      </c>
      <c r="AI719" s="71">
        <f>XI!AC113*100</f>
        <v>30</v>
      </c>
      <c r="AJ719" s="71">
        <f>XI!AD113*100</f>
        <v>30</v>
      </c>
      <c r="AK719" s="71">
        <f>XI!AE113*100</f>
        <v>30</v>
      </c>
      <c r="AL719" s="71">
        <f>XI!AF113*100</f>
        <v>30</v>
      </c>
      <c r="AM719" s="71">
        <f>XI!AG113*100</f>
        <v>30</v>
      </c>
      <c r="AN719" s="71">
        <f>XI!AH113*100</f>
        <v>30</v>
      </c>
      <c r="AO719" s="71">
        <f>XI!AI113*100</f>
        <v>30</v>
      </c>
      <c r="AP719" s="71">
        <f>XI!AJ113*100</f>
        <v>30</v>
      </c>
      <c r="AQ719" s="71">
        <f>XI!AK113*100</f>
        <v>30</v>
      </c>
    </row>
    <row r="720" spans="1:43" x14ac:dyDescent="0.2">
      <c r="A720" s="67" t="s">
        <v>94</v>
      </c>
      <c r="B720" s="67" t="s">
        <v>95</v>
      </c>
      <c r="C720" s="67" t="s">
        <v>104</v>
      </c>
      <c r="D720" s="67" t="s">
        <v>16</v>
      </c>
      <c r="E720" s="67" t="s">
        <v>11</v>
      </c>
      <c r="F720" s="67" t="s">
        <v>102</v>
      </c>
      <c r="G720" s="68" t="str">
        <f>XI!B114</f>
        <v>%</v>
      </c>
      <c r="H720" s="67" t="s">
        <v>93</v>
      </c>
      <c r="I720" s="69">
        <v>11</v>
      </c>
      <c r="J720" s="71">
        <f>XI!D114*100</f>
        <v>25</v>
      </c>
      <c r="K720" s="71">
        <f>XI!E114*100</f>
        <v>25</v>
      </c>
      <c r="L720" s="71">
        <f>XI!F114*100</f>
        <v>25</v>
      </c>
      <c r="M720" s="71">
        <f>XI!G114*100</f>
        <v>25</v>
      </c>
      <c r="N720" s="71">
        <f>XI!H114*100</f>
        <v>25</v>
      </c>
      <c r="O720" s="71">
        <f>XI!I114*100</f>
        <v>25</v>
      </c>
      <c r="P720" s="71">
        <f>XI!J114*100</f>
        <v>25</v>
      </c>
      <c r="Q720" s="71">
        <f>XI!K114*100</f>
        <v>25</v>
      </c>
      <c r="R720" s="71">
        <f>XI!L114*100</f>
        <v>25</v>
      </c>
      <c r="S720" s="71">
        <f>XI!M114*100</f>
        <v>25</v>
      </c>
      <c r="T720" s="71">
        <f>XI!N114*100</f>
        <v>25</v>
      </c>
      <c r="U720" s="71">
        <f>XI!O114*100</f>
        <v>25</v>
      </c>
      <c r="V720" s="71">
        <f>XI!P114*100</f>
        <v>25</v>
      </c>
      <c r="W720" s="71">
        <f>XI!Q114*100</f>
        <v>25</v>
      </c>
      <c r="X720" s="71">
        <f>XI!R114*100</f>
        <v>25</v>
      </c>
      <c r="Y720" s="71">
        <f>XI!S114*100</f>
        <v>25</v>
      </c>
      <c r="Z720" s="71">
        <f>XI!T114*100</f>
        <v>25</v>
      </c>
      <c r="AA720" s="71">
        <f>XI!U114*100</f>
        <v>25</v>
      </c>
      <c r="AB720" s="71">
        <f>XI!V114*100</f>
        <v>25</v>
      </c>
      <c r="AC720" s="71">
        <f>XI!W114*100</f>
        <v>25</v>
      </c>
      <c r="AD720" s="71">
        <f>XI!X114*100</f>
        <v>25</v>
      </c>
      <c r="AE720" s="71">
        <f>XI!Y114*100</f>
        <v>25</v>
      </c>
      <c r="AF720" s="71">
        <f>XI!Z114*100</f>
        <v>25</v>
      </c>
      <c r="AG720" s="71">
        <f>XI!AA114*100</f>
        <v>25</v>
      </c>
      <c r="AH720" s="71">
        <f>XI!AB114*100</f>
        <v>25</v>
      </c>
      <c r="AI720" s="71">
        <f>XI!AC114*100</f>
        <v>25</v>
      </c>
      <c r="AJ720" s="71">
        <f>XI!AD114*100</f>
        <v>25</v>
      </c>
      <c r="AK720" s="71">
        <f>XI!AE114*100</f>
        <v>25</v>
      </c>
      <c r="AL720" s="71">
        <f>XI!AF114*100</f>
        <v>25</v>
      </c>
      <c r="AM720" s="71">
        <f>XI!AG114*100</f>
        <v>25</v>
      </c>
      <c r="AN720" s="71">
        <f>XI!AH114*100</f>
        <v>25</v>
      </c>
      <c r="AO720" s="71">
        <f>XI!AI114*100</f>
        <v>25</v>
      </c>
      <c r="AP720" s="71">
        <f>XI!AJ114*100</f>
        <v>25</v>
      </c>
      <c r="AQ720" s="71">
        <f>XI!AK114*100</f>
        <v>25</v>
      </c>
    </row>
    <row r="721" spans="1:43" x14ac:dyDescent="0.2">
      <c r="A721" s="67" t="s">
        <v>94</v>
      </c>
      <c r="B721" s="67" t="s">
        <v>95</v>
      </c>
      <c r="C721" s="67" t="s">
        <v>104</v>
      </c>
      <c r="D721" s="67" t="s">
        <v>16</v>
      </c>
      <c r="E721" s="67" t="s">
        <v>12</v>
      </c>
      <c r="F721" s="67" t="s">
        <v>102</v>
      </c>
      <c r="G721" s="68" t="str">
        <f>XI!B115</f>
        <v>%</v>
      </c>
      <c r="H721" s="67" t="s">
        <v>93</v>
      </c>
      <c r="I721" s="69">
        <v>11</v>
      </c>
      <c r="J721" s="71">
        <f>XI!D115*100</f>
        <v>87.906603773584905</v>
      </c>
      <c r="K721" s="71">
        <f>XI!E115*100</f>
        <v>88.201451378809864</v>
      </c>
      <c r="L721" s="71">
        <f>XI!F115*100</f>
        <v>88.496298984034823</v>
      </c>
      <c r="M721" s="71">
        <f>XI!G115*100</f>
        <v>88.791146589259796</v>
      </c>
      <c r="N721" s="71">
        <f>XI!H115*100</f>
        <v>89.085994194484755</v>
      </c>
      <c r="O721" s="71">
        <f>XI!I115*100</f>
        <v>89.380841799709728</v>
      </c>
      <c r="P721" s="71">
        <f>XI!J115*100</f>
        <v>89.675689404934687</v>
      </c>
      <c r="Q721" s="71">
        <f>XI!K115*100</f>
        <v>89.970537010159646</v>
      </c>
      <c r="R721" s="71">
        <f>XI!L115*100</f>
        <v>90.265384615384619</v>
      </c>
      <c r="S721" s="71">
        <f>XI!M115*100</f>
        <v>90.560232220609578</v>
      </c>
      <c r="T721" s="71">
        <f>XI!N115*100</f>
        <v>90.855079825834537</v>
      </c>
      <c r="U721" s="71">
        <f>XI!O115*100</f>
        <v>91.14992743105951</v>
      </c>
      <c r="V721" s="71">
        <f>XI!P115*100</f>
        <v>91.444775036284469</v>
      </c>
      <c r="W721" s="71">
        <f>XI!Q115*100</f>
        <v>91.739622641509428</v>
      </c>
      <c r="X721" s="71">
        <f>XI!R115*100</f>
        <v>91.739622641509428</v>
      </c>
      <c r="Y721" s="71">
        <f>XI!S115*100</f>
        <v>91.739622641509428</v>
      </c>
      <c r="Z721" s="71">
        <f>XI!T115*100</f>
        <v>91.739622641509428</v>
      </c>
      <c r="AA721" s="71">
        <f>XI!U115*100</f>
        <v>91.739622641509428</v>
      </c>
      <c r="AB721" s="71">
        <f>XI!V115*100</f>
        <v>91.739622641509428</v>
      </c>
      <c r="AC721" s="71">
        <f>XI!W115*100</f>
        <v>91.739622641509428</v>
      </c>
      <c r="AD721" s="71">
        <f>XI!X115*100</f>
        <v>91.739622641509428</v>
      </c>
      <c r="AE721" s="71">
        <f>XI!Y115*100</f>
        <v>91.739622641509428</v>
      </c>
      <c r="AF721" s="71">
        <f>XI!Z115*100</f>
        <v>91.739622641509428</v>
      </c>
      <c r="AG721" s="71">
        <f>XI!AA115*100</f>
        <v>91.739622641509428</v>
      </c>
      <c r="AH721" s="71">
        <f>XI!AB115*100</f>
        <v>91.739622641509428</v>
      </c>
      <c r="AI721" s="71">
        <f>XI!AC115*100</f>
        <v>91.739622641509428</v>
      </c>
      <c r="AJ721" s="71">
        <f>XI!AD115*100</f>
        <v>91.739622641509428</v>
      </c>
      <c r="AK721" s="71">
        <f>XI!AE115*100</f>
        <v>91.739622641509428</v>
      </c>
      <c r="AL721" s="71">
        <f>XI!AF115*100</f>
        <v>91.739622641509428</v>
      </c>
      <c r="AM721" s="71">
        <f>XI!AG115*100</f>
        <v>91.739622641509428</v>
      </c>
      <c r="AN721" s="71">
        <f>XI!AH115*100</f>
        <v>91.739622641509428</v>
      </c>
      <c r="AO721" s="71">
        <f>XI!AI115*100</f>
        <v>91.739622641509428</v>
      </c>
      <c r="AP721" s="71">
        <f>XI!AJ115*100</f>
        <v>91.739622641509428</v>
      </c>
      <c r="AQ721" s="71">
        <f>XI!AK115*100</f>
        <v>91.739622641509428</v>
      </c>
    </row>
    <row r="722" spans="1:43" x14ac:dyDescent="0.2">
      <c r="A722" s="67" t="s">
        <v>94</v>
      </c>
      <c r="B722" s="67" t="s">
        <v>95</v>
      </c>
      <c r="C722" s="67" t="s">
        <v>104</v>
      </c>
      <c r="D722" s="67" t="s">
        <v>16</v>
      </c>
      <c r="E722" s="67" t="s">
        <v>13</v>
      </c>
      <c r="F722" s="67" t="s">
        <v>102</v>
      </c>
      <c r="G722" s="68" t="str">
        <f>XI!B116</f>
        <v>%</v>
      </c>
      <c r="H722" s="67" t="s">
        <v>93</v>
      </c>
      <c r="I722" s="69">
        <v>11</v>
      </c>
      <c r="J722" s="71">
        <f>XI!D116*100</f>
        <v>25</v>
      </c>
      <c r="K722" s="71">
        <f>XI!E116*100</f>
        <v>25</v>
      </c>
      <c r="L722" s="71">
        <f>XI!F116*100</f>
        <v>25</v>
      </c>
      <c r="M722" s="71">
        <f>XI!G116*100</f>
        <v>25</v>
      </c>
      <c r="N722" s="71">
        <f>XI!H116*100</f>
        <v>25</v>
      </c>
      <c r="O722" s="71">
        <f>XI!I116*100</f>
        <v>25</v>
      </c>
      <c r="P722" s="71">
        <f>XI!J116*100</f>
        <v>25</v>
      </c>
      <c r="Q722" s="71">
        <f>XI!K116*100</f>
        <v>25</v>
      </c>
      <c r="R722" s="71">
        <f>XI!L116*100</f>
        <v>25</v>
      </c>
      <c r="S722" s="71">
        <f>XI!M116*100</f>
        <v>25</v>
      </c>
      <c r="T722" s="71">
        <f>XI!N116*100</f>
        <v>25</v>
      </c>
      <c r="U722" s="71">
        <f>XI!O116*100</f>
        <v>25</v>
      </c>
      <c r="V722" s="71">
        <f>XI!P116*100</f>
        <v>25</v>
      </c>
      <c r="W722" s="71">
        <f>XI!Q116*100</f>
        <v>25</v>
      </c>
      <c r="X722" s="71">
        <f>XI!R116*100</f>
        <v>25</v>
      </c>
      <c r="Y722" s="71">
        <f>XI!S116*100</f>
        <v>25</v>
      </c>
      <c r="Z722" s="71">
        <f>XI!T116*100</f>
        <v>25</v>
      </c>
      <c r="AA722" s="71">
        <f>XI!U116*100</f>
        <v>25</v>
      </c>
      <c r="AB722" s="71">
        <f>XI!V116*100</f>
        <v>25</v>
      </c>
      <c r="AC722" s="71">
        <f>XI!W116*100</f>
        <v>25</v>
      </c>
      <c r="AD722" s="71">
        <f>XI!X116*100</f>
        <v>25</v>
      </c>
      <c r="AE722" s="71">
        <f>XI!Y116*100</f>
        <v>25</v>
      </c>
      <c r="AF722" s="71">
        <f>XI!Z116*100</f>
        <v>25</v>
      </c>
      <c r="AG722" s="71">
        <f>XI!AA116*100</f>
        <v>25</v>
      </c>
      <c r="AH722" s="71">
        <f>XI!AB116*100</f>
        <v>25</v>
      </c>
      <c r="AI722" s="71">
        <f>XI!AC116*100</f>
        <v>25</v>
      </c>
      <c r="AJ722" s="71">
        <f>XI!AD116*100</f>
        <v>25</v>
      </c>
      <c r="AK722" s="71">
        <f>XI!AE116*100</f>
        <v>25</v>
      </c>
      <c r="AL722" s="71">
        <f>XI!AF116*100</f>
        <v>25</v>
      </c>
      <c r="AM722" s="71">
        <f>XI!AG116*100</f>
        <v>25</v>
      </c>
      <c r="AN722" s="71">
        <f>XI!AH116*100</f>
        <v>25</v>
      </c>
      <c r="AO722" s="71">
        <f>XI!AI116*100</f>
        <v>25</v>
      </c>
      <c r="AP722" s="71">
        <f>XI!AJ116*100</f>
        <v>25</v>
      </c>
      <c r="AQ722" s="71">
        <f>XI!AK116*100</f>
        <v>25</v>
      </c>
    </row>
    <row r="723" spans="1:43" x14ac:dyDescent="0.2">
      <c r="A723" s="67" t="s">
        <v>94</v>
      </c>
      <c r="B723" s="67" t="s">
        <v>95</v>
      </c>
      <c r="C723" s="67" t="s">
        <v>104</v>
      </c>
      <c r="D723" s="67" t="s">
        <v>16</v>
      </c>
      <c r="E723" s="67" t="s">
        <v>55</v>
      </c>
      <c r="F723" s="67" t="s">
        <v>102</v>
      </c>
      <c r="G723" s="68" t="str">
        <f>XI!B117</f>
        <v>%</v>
      </c>
      <c r="H723" s="67" t="s">
        <v>93</v>
      </c>
      <c r="I723" s="69">
        <v>11</v>
      </c>
      <c r="J723" s="71">
        <f>XI!D117*100</f>
        <v>25</v>
      </c>
      <c r="K723" s="71">
        <f>XI!E117*100</f>
        <v>25</v>
      </c>
      <c r="L723" s="71">
        <f>XI!F117*100</f>
        <v>25</v>
      </c>
      <c r="M723" s="71">
        <f>XI!G117*100</f>
        <v>25</v>
      </c>
      <c r="N723" s="71">
        <f>XI!H117*100</f>
        <v>25</v>
      </c>
      <c r="O723" s="71">
        <f>XI!I117*100</f>
        <v>25</v>
      </c>
      <c r="P723" s="71">
        <f>XI!J117*100</f>
        <v>25</v>
      </c>
      <c r="Q723" s="71">
        <f>XI!K117*100</f>
        <v>25</v>
      </c>
      <c r="R723" s="71">
        <f>XI!L117*100</f>
        <v>25</v>
      </c>
      <c r="S723" s="71">
        <f>XI!M117*100</f>
        <v>25</v>
      </c>
      <c r="T723" s="71">
        <f>XI!N117*100</f>
        <v>25</v>
      </c>
      <c r="U723" s="71">
        <f>XI!O117*100</f>
        <v>25</v>
      </c>
      <c r="V723" s="71">
        <f>XI!P117*100</f>
        <v>25</v>
      </c>
      <c r="W723" s="71">
        <f>XI!Q117*100</f>
        <v>25</v>
      </c>
      <c r="X723" s="71">
        <f>XI!R117*100</f>
        <v>25</v>
      </c>
      <c r="Y723" s="71">
        <f>XI!S117*100</f>
        <v>25</v>
      </c>
      <c r="Z723" s="71">
        <f>XI!T117*100</f>
        <v>25</v>
      </c>
      <c r="AA723" s="71">
        <f>XI!U117*100</f>
        <v>25</v>
      </c>
      <c r="AB723" s="71">
        <f>XI!V117*100</f>
        <v>25</v>
      </c>
      <c r="AC723" s="71">
        <f>XI!W117*100</f>
        <v>25</v>
      </c>
      <c r="AD723" s="71">
        <f>XI!X117*100</f>
        <v>25</v>
      </c>
      <c r="AE723" s="71">
        <f>XI!Y117*100</f>
        <v>25</v>
      </c>
      <c r="AF723" s="71">
        <f>XI!Z117*100</f>
        <v>25</v>
      </c>
      <c r="AG723" s="71">
        <f>XI!AA117*100</f>
        <v>25</v>
      </c>
      <c r="AH723" s="71">
        <f>XI!AB117*100</f>
        <v>25</v>
      </c>
      <c r="AI723" s="71">
        <f>XI!AC117*100</f>
        <v>25</v>
      </c>
      <c r="AJ723" s="71">
        <f>XI!AD117*100</f>
        <v>25</v>
      </c>
      <c r="AK723" s="71">
        <f>XI!AE117*100</f>
        <v>25</v>
      </c>
      <c r="AL723" s="71">
        <f>XI!AF117*100</f>
        <v>25</v>
      </c>
      <c r="AM723" s="71">
        <f>XI!AG117*100</f>
        <v>25</v>
      </c>
      <c r="AN723" s="71">
        <f>XI!AH117*100</f>
        <v>25</v>
      </c>
      <c r="AO723" s="71">
        <f>XI!AI117*100</f>
        <v>25</v>
      </c>
      <c r="AP723" s="71">
        <f>XI!AJ117*100</f>
        <v>25</v>
      </c>
      <c r="AQ723" s="71">
        <f>XI!AK117*100</f>
        <v>25</v>
      </c>
    </row>
    <row r="724" spans="1:43" x14ac:dyDescent="0.2">
      <c r="A724" s="67" t="s">
        <v>94</v>
      </c>
      <c r="B724" s="67" t="s">
        <v>95</v>
      </c>
      <c r="C724" s="67" t="s">
        <v>104</v>
      </c>
      <c r="D724" s="67" t="s">
        <v>16</v>
      </c>
      <c r="E724" s="67" t="s">
        <v>75</v>
      </c>
      <c r="F724" s="67" t="s">
        <v>102</v>
      </c>
      <c r="G724" s="68" t="str">
        <f>XI!B118</f>
        <v>%</v>
      </c>
      <c r="H724" s="67" t="s">
        <v>93</v>
      </c>
      <c r="I724" s="69">
        <v>11</v>
      </c>
      <c r="J724" s="71">
        <f>XI!D118*100</f>
        <v>100</v>
      </c>
      <c r="K724" s="71">
        <f>XI!E118*100</f>
        <v>100</v>
      </c>
      <c r="L724" s="71">
        <f>XI!F118*100</f>
        <v>100</v>
      </c>
      <c r="M724" s="71">
        <f>XI!G118*100</f>
        <v>100</v>
      </c>
      <c r="N724" s="71">
        <f>XI!H118*100</f>
        <v>100</v>
      </c>
      <c r="O724" s="71">
        <f>XI!I118*100</f>
        <v>100</v>
      </c>
      <c r="P724" s="71">
        <f>XI!J118*100</f>
        <v>100</v>
      </c>
      <c r="Q724" s="71">
        <f>XI!K118*100</f>
        <v>100</v>
      </c>
      <c r="R724" s="71">
        <f>XI!L118*100</f>
        <v>100</v>
      </c>
      <c r="S724" s="71">
        <f>XI!M118*100</f>
        <v>100</v>
      </c>
      <c r="T724" s="71">
        <f>XI!N118*100</f>
        <v>100</v>
      </c>
      <c r="U724" s="71">
        <f>XI!O118*100</f>
        <v>100</v>
      </c>
      <c r="V724" s="71">
        <f>XI!P118*100</f>
        <v>100</v>
      </c>
      <c r="W724" s="71">
        <f>XI!Q118*100</f>
        <v>100</v>
      </c>
      <c r="X724" s="71">
        <f>XI!R118*100</f>
        <v>100</v>
      </c>
      <c r="Y724" s="71">
        <f>XI!S118*100</f>
        <v>100</v>
      </c>
      <c r="Z724" s="71">
        <f>XI!T118*100</f>
        <v>100</v>
      </c>
      <c r="AA724" s="71">
        <f>XI!U118*100</f>
        <v>100</v>
      </c>
      <c r="AB724" s="71">
        <f>XI!V118*100</f>
        <v>100</v>
      </c>
      <c r="AC724" s="71">
        <f>XI!W118*100</f>
        <v>100</v>
      </c>
      <c r="AD724" s="71">
        <f>XI!X118*100</f>
        <v>100</v>
      </c>
      <c r="AE724" s="71">
        <f>XI!Y118*100</f>
        <v>100</v>
      </c>
      <c r="AF724" s="71">
        <f>XI!Z118*100</f>
        <v>100</v>
      </c>
      <c r="AG724" s="71">
        <f>XI!AA118*100</f>
        <v>100</v>
      </c>
      <c r="AH724" s="71">
        <f>XI!AB118*100</f>
        <v>100</v>
      </c>
      <c r="AI724" s="71">
        <f>XI!AC118*100</f>
        <v>100</v>
      </c>
      <c r="AJ724" s="71">
        <f>XI!AD118*100</f>
        <v>100</v>
      </c>
      <c r="AK724" s="71">
        <f>XI!AE118*100</f>
        <v>100</v>
      </c>
      <c r="AL724" s="71">
        <f>XI!AF118*100</f>
        <v>100</v>
      </c>
      <c r="AM724" s="71">
        <f>XI!AG118*100</f>
        <v>100</v>
      </c>
      <c r="AN724" s="71">
        <f>XI!AH118*100</f>
        <v>100</v>
      </c>
      <c r="AO724" s="71">
        <f>XI!AI118*100</f>
        <v>100</v>
      </c>
      <c r="AP724" s="71">
        <f>XI!AJ118*100</f>
        <v>100</v>
      </c>
      <c r="AQ724" s="71">
        <f>XI!AK118*100</f>
        <v>100</v>
      </c>
    </row>
    <row r="725" spans="1:43" x14ac:dyDescent="0.2">
      <c r="A725" s="67" t="s">
        <v>94</v>
      </c>
      <c r="B725" s="67" t="s">
        <v>95</v>
      </c>
      <c r="C725" s="67" t="s">
        <v>104</v>
      </c>
      <c r="D725" s="67" t="s">
        <v>79</v>
      </c>
      <c r="E725" s="67" t="s">
        <v>7</v>
      </c>
      <c r="F725" s="67" t="s">
        <v>102</v>
      </c>
      <c r="G725" s="68" t="str">
        <f>XI!B121</f>
        <v>%</v>
      </c>
      <c r="H725" s="67" t="s">
        <v>93</v>
      </c>
      <c r="I725" s="69">
        <v>11</v>
      </c>
      <c r="J725" s="71">
        <f>XI!D121*100</f>
        <v>82</v>
      </c>
      <c r="K725" s="71">
        <f>XI!E121*100</f>
        <v>82</v>
      </c>
      <c r="L725" s="71">
        <f>XI!F121*100</f>
        <v>82</v>
      </c>
      <c r="M725" s="71">
        <f>XI!G121*100</f>
        <v>82</v>
      </c>
      <c r="N725" s="71">
        <f>XI!H121*100</f>
        <v>82</v>
      </c>
      <c r="O725" s="71">
        <f>XI!I121*100</f>
        <v>82</v>
      </c>
      <c r="P725" s="71">
        <f>XI!J121*100</f>
        <v>82</v>
      </c>
      <c r="Q725" s="71">
        <f>XI!K121*100</f>
        <v>82</v>
      </c>
      <c r="R725" s="71">
        <f>XI!L121*100</f>
        <v>82</v>
      </c>
      <c r="S725" s="71">
        <f>XI!M121*100</f>
        <v>82</v>
      </c>
      <c r="T725" s="71">
        <f>XI!N121*100</f>
        <v>82</v>
      </c>
      <c r="U725" s="71">
        <f>XI!O121*100</f>
        <v>82</v>
      </c>
      <c r="V725" s="71">
        <f>XI!P121*100</f>
        <v>82</v>
      </c>
      <c r="W725" s="71">
        <f>XI!Q121*100</f>
        <v>82</v>
      </c>
      <c r="X725" s="71">
        <f>XI!R121*100</f>
        <v>82</v>
      </c>
      <c r="Y725" s="71">
        <f>XI!S121*100</f>
        <v>82</v>
      </c>
      <c r="Z725" s="71">
        <f>XI!T121*100</f>
        <v>82</v>
      </c>
      <c r="AA725" s="71">
        <f>XI!U121*100</f>
        <v>82</v>
      </c>
      <c r="AB725" s="71">
        <f>XI!V121*100</f>
        <v>82</v>
      </c>
      <c r="AC725" s="71">
        <f>XI!W121*100</f>
        <v>82</v>
      </c>
      <c r="AD725" s="71">
        <f>XI!X121*100</f>
        <v>82</v>
      </c>
      <c r="AE725" s="71">
        <f>XI!Y121*100</f>
        <v>82</v>
      </c>
      <c r="AF725" s="71">
        <f>XI!Z121*100</f>
        <v>82</v>
      </c>
      <c r="AG725" s="71">
        <f>XI!AA121*100</f>
        <v>82</v>
      </c>
      <c r="AH725" s="71">
        <f>XI!AB121*100</f>
        <v>82</v>
      </c>
      <c r="AI725" s="71">
        <f>XI!AC121*100</f>
        <v>82</v>
      </c>
      <c r="AJ725" s="71">
        <f>XI!AD121*100</f>
        <v>82</v>
      </c>
      <c r="AK725" s="71">
        <f>XI!AE121*100</f>
        <v>82</v>
      </c>
      <c r="AL725" s="71">
        <f>XI!AF121*100</f>
        <v>82</v>
      </c>
      <c r="AM725" s="71">
        <f>XI!AG121*100</f>
        <v>82</v>
      </c>
      <c r="AN725" s="71">
        <f>XI!AH121*100</f>
        <v>82</v>
      </c>
      <c r="AO725" s="71">
        <f>XI!AI121*100</f>
        <v>82</v>
      </c>
      <c r="AP725" s="71">
        <f>XI!AJ121*100</f>
        <v>82</v>
      </c>
      <c r="AQ725" s="71">
        <f>XI!AK121*100</f>
        <v>82</v>
      </c>
    </row>
    <row r="726" spans="1:43" x14ac:dyDescent="0.2">
      <c r="A726" s="67" t="s">
        <v>94</v>
      </c>
      <c r="B726" s="67" t="s">
        <v>95</v>
      </c>
      <c r="C726" s="67" t="s">
        <v>104</v>
      </c>
      <c r="D726" s="67" t="s">
        <v>79</v>
      </c>
      <c r="E726" s="67" t="s">
        <v>9</v>
      </c>
      <c r="F726" s="67" t="s">
        <v>102</v>
      </c>
      <c r="G726" s="68" t="str">
        <f>XI!B122</f>
        <v>%</v>
      </c>
      <c r="H726" s="67" t="s">
        <v>93</v>
      </c>
      <c r="I726" s="69">
        <v>11</v>
      </c>
      <c r="J726" s="71">
        <f>XI!D122*100</f>
        <v>74.099999999999994</v>
      </c>
      <c r="K726" s="71">
        <f>XI!E122*100</f>
        <v>74.099999999999994</v>
      </c>
      <c r="L726" s="71">
        <f>XI!F122*100</f>
        <v>74.099999999999994</v>
      </c>
      <c r="M726" s="71">
        <f>XI!G122*100</f>
        <v>74.099999999999994</v>
      </c>
      <c r="N726" s="71">
        <f>XI!H122*100</f>
        <v>74.099999999999994</v>
      </c>
      <c r="O726" s="71">
        <f>XI!I122*100</f>
        <v>74.099999999999994</v>
      </c>
      <c r="P726" s="71">
        <f>XI!J122*100</f>
        <v>74.099999999999994</v>
      </c>
      <c r="Q726" s="71">
        <f>XI!K122*100</f>
        <v>74.099999999999994</v>
      </c>
      <c r="R726" s="71">
        <f>XI!L122*100</f>
        <v>74.099999999999994</v>
      </c>
      <c r="S726" s="71">
        <f>XI!M122*100</f>
        <v>74.099999999999994</v>
      </c>
      <c r="T726" s="71">
        <f>XI!N122*100</f>
        <v>74.099999999999994</v>
      </c>
      <c r="U726" s="71">
        <f>XI!O122*100</f>
        <v>74.099999999999994</v>
      </c>
      <c r="V726" s="71">
        <f>XI!P122*100</f>
        <v>74.099999999999994</v>
      </c>
      <c r="W726" s="71">
        <f>XI!Q122*100</f>
        <v>74.099999999999994</v>
      </c>
      <c r="X726" s="71">
        <f>XI!R122*100</f>
        <v>74.099999999999994</v>
      </c>
      <c r="Y726" s="71">
        <f>XI!S122*100</f>
        <v>74.099999999999994</v>
      </c>
      <c r="Z726" s="71">
        <f>XI!T122*100</f>
        <v>74.099999999999994</v>
      </c>
      <c r="AA726" s="71">
        <f>XI!U122*100</f>
        <v>74.099999999999994</v>
      </c>
      <c r="AB726" s="71">
        <f>XI!V122*100</f>
        <v>74.099999999999994</v>
      </c>
      <c r="AC726" s="71">
        <f>XI!W122*100</f>
        <v>74.099999999999994</v>
      </c>
      <c r="AD726" s="71">
        <f>XI!X122*100</f>
        <v>74.099999999999994</v>
      </c>
      <c r="AE726" s="71">
        <f>XI!Y122*100</f>
        <v>74.099999999999994</v>
      </c>
      <c r="AF726" s="71">
        <f>XI!Z122*100</f>
        <v>74.099999999999994</v>
      </c>
      <c r="AG726" s="71">
        <f>XI!AA122*100</f>
        <v>74.099999999999994</v>
      </c>
      <c r="AH726" s="71">
        <f>XI!AB122*100</f>
        <v>74.099999999999994</v>
      </c>
      <c r="AI726" s="71">
        <f>XI!AC122*100</f>
        <v>74.099999999999994</v>
      </c>
      <c r="AJ726" s="71">
        <f>XI!AD122*100</f>
        <v>74.099999999999994</v>
      </c>
      <c r="AK726" s="71">
        <f>XI!AE122*100</f>
        <v>74.099999999999994</v>
      </c>
      <c r="AL726" s="71">
        <f>XI!AF122*100</f>
        <v>74.099999999999994</v>
      </c>
      <c r="AM726" s="71">
        <f>XI!AG122*100</f>
        <v>74.099999999999994</v>
      </c>
      <c r="AN726" s="71">
        <f>XI!AH122*100</f>
        <v>74.099999999999994</v>
      </c>
      <c r="AO726" s="71">
        <f>XI!AI122*100</f>
        <v>74.099999999999994</v>
      </c>
      <c r="AP726" s="71">
        <f>XI!AJ122*100</f>
        <v>74.099999999999994</v>
      </c>
      <c r="AQ726" s="71">
        <f>XI!AK122*100</f>
        <v>74.099999999999994</v>
      </c>
    </row>
    <row r="727" spans="1:43" x14ac:dyDescent="0.2">
      <c r="A727" s="67" t="s">
        <v>94</v>
      </c>
      <c r="B727" s="67" t="s">
        <v>95</v>
      </c>
      <c r="C727" s="67" t="s">
        <v>104</v>
      </c>
      <c r="D727" s="67" t="s">
        <v>79</v>
      </c>
      <c r="E727" s="67" t="s">
        <v>10</v>
      </c>
      <c r="F727" s="67" t="s">
        <v>102</v>
      </c>
      <c r="G727" s="68" t="str">
        <f>XI!B123</f>
        <v>%</v>
      </c>
      <c r="H727" s="67" t="s">
        <v>93</v>
      </c>
      <c r="I727" s="69">
        <v>11</v>
      </c>
      <c r="J727" s="71">
        <f>XI!D123*100</f>
        <v>82</v>
      </c>
      <c r="K727" s="71">
        <f>XI!E123*100</f>
        <v>82</v>
      </c>
      <c r="L727" s="71">
        <f>XI!F123*100</f>
        <v>82</v>
      </c>
      <c r="M727" s="71">
        <f>XI!G123*100</f>
        <v>82</v>
      </c>
      <c r="N727" s="71">
        <f>XI!H123*100</f>
        <v>82</v>
      </c>
      <c r="O727" s="71">
        <f>XI!I123*100</f>
        <v>82</v>
      </c>
      <c r="P727" s="71">
        <f>XI!J123*100</f>
        <v>82</v>
      </c>
      <c r="Q727" s="71">
        <f>XI!K123*100</f>
        <v>82</v>
      </c>
      <c r="R727" s="71">
        <f>XI!L123*100</f>
        <v>82</v>
      </c>
      <c r="S727" s="71">
        <f>XI!M123*100</f>
        <v>82</v>
      </c>
      <c r="T727" s="71">
        <f>XI!N123*100</f>
        <v>82</v>
      </c>
      <c r="U727" s="71">
        <f>XI!O123*100</f>
        <v>82</v>
      </c>
      <c r="V727" s="71">
        <f>XI!P123*100</f>
        <v>82</v>
      </c>
      <c r="W727" s="71">
        <f>XI!Q123*100</f>
        <v>82</v>
      </c>
      <c r="X727" s="71">
        <f>XI!R123*100</f>
        <v>82</v>
      </c>
      <c r="Y727" s="71">
        <f>XI!S123*100</f>
        <v>82</v>
      </c>
      <c r="Z727" s="71">
        <f>XI!T123*100</f>
        <v>82</v>
      </c>
      <c r="AA727" s="71">
        <f>XI!U123*100</f>
        <v>82</v>
      </c>
      <c r="AB727" s="71">
        <f>XI!V123*100</f>
        <v>82</v>
      </c>
      <c r="AC727" s="71">
        <f>XI!W123*100</f>
        <v>82</v>
      </c>
      <c r="AD727" s="71">
        <f>XI!X123*100</f>
        <v>82</v>
      </c>
      <c r="AE727" s="71">
        <f>XI!Y123*100</f>
        <v>82</v>
      </c>
      <c r="AF727" s="71">
        <f>XI!Z123*100</f>
        <v>82</v>
      </c>
      <c r="AG727" s="71">
        <f>XI!AA123*100</f>
        <v>82</v>
      </c>
      <c r="AH727" s="71">
        <f>XI!AB123*100</f>
        <v>82</v>
      </c>
      <c r="AI727" s="71">
        <f>XI!AC123*100</f>
        <v>82</v>
      </c>
      <c r="AJ727" s="71">
        <f>XI!AD123*100</f>
        <v>82</v>
      </c>
      <c r="AK727" s="71">
        <f>XI!AE123*100</f>
        <v>82</v>
      </c>
      <c r="AL727" s="71">
        <f>XI!AF123*100</f>
        <v>82</v>
      </c>
      <c r="AM727" s="71">
        <f>XI!AG123*100</f>
        <v>82</v>
      </c>
      <c r="AN727" s="71">
        <f>XI!AH123*100</f>
        <v>82</v>
      </c>
      <c r="AO727" s="71">
        <f>XI!AI123*100</f>
        <v>82</v>
      </c>
      <c r="AP727" s="71">
        <f>XI!AJ123*100</f>
        <v>82</v>
      </c>
      <c r="AQ727" s="71">
        <f>XI!AK123*100</f>
        <v>82</v>
      </c>
    </row>
    <row r="728" spans="1:43" x14ac:dyDescent="0.2">
      <c r="A728" s="67" t="s">
        <v>94</v>
      </c>
      <c r="B728" s="67" t="s">
        <v>95</v>
      </c>
      <c r="C728" s="67" t="s">
        <v>104</v>
      </c>
      <c r="D728" s="67" t="s">
        <v>79</v>
      </c>
      <c r="E728" s="67" t="s">
        <v>11</v>
      </c>
      <c r="F728" s="67" t="s">
        <v>102</v>
      </c>
      <c r="G728" s="68" t="str">
        <f>XI!B124</f>
        <v>%</v>
      </c>
      <c r="H728" s="67" t="s">
        <v>93</v>
      </c>
      <c r="I728" s="69">
        <v>11</v>
      </c>
      <c r="J728" s="71">
        <f>XI!D124*100</f>
        <v>76.7</v>
      </c>
      <c r="K728" s="71">
        <f>XI!E124*100</f>
        <v>76.7</v>
      </c>
      <c r="L728" s="71">
        <f>XI!F124*100</f>
        <v>76.7</v>
      </c>
      <c r="M728" s="71">
        <f>XI!G124*100</f>
        <v>76.7</v>
      </c>
      <c r="N728" s="71">
        <f>XI!H124*100</f>
        <v>76.7</v>
      </c>
      <c r="O728" s="71">
        <f>XI!I124*100</f>
        <v>76.7</v>
      </c>
      <c r="P728" s="71">
        <f>XI!J124*100</f>
        <v>76.7</v>
      </c>
      <c r="Q728" s="71">
        <f>XI!K124*100</f>
        <v>76.7</v>
      </c>
      <c r="R728" s="71">
        <f>XI!L124*100</f>
        <v>76.7</v>
      </c>
      <c r="S728" s="71">
        <f>XI!M124*100</f>
        <v>76.7</v>
      </c>
      <c r="T728" s="71">
        <f>XI!N124*100</f>
        <v>76.7</v>
      </c>
      <c r="U728" s="71">
        <f>XI!O124*100</f>
        <v>76.7</v>
      </c>
      <c r="V728" s="71">
        <f>XI!P124*100</f>
        <v>76.7</v>
      </c>
      <c r="W728" s="71">
        <f>XI!Q124*100</f>
        <v>76.7</v>
      </c>
      <c r="X728" s="71">
        <f>XI!R124*100</f>
        <v>76.7</v>
      </c>
      <c r="Y728" s="71">
        <f>XI!S124*100</f>
        <v>76.7</v>
      </c>
      <c r="Z728" s="71">
        <f>XI!T124*100</f>
        <v>76.7</v>
      </c>
      <c r="AA728" s="71">
        <f>XI!U124*100</f>
        <v>76.7</v>
      </c>
      <c r="AB728" s="71">
        <f>XI!V124*100</f>
        <v>76.7</v>
      </c>
      <c r="AC728" s="71">
        <f>XI!W124*100</f>
        <v>76.7</v>
      </c>
      <c r="AD728" s="71">
        <f>XI!X124*100</f>
        <v>76.7</v>
      </c>
      <c r="AE728" s="71">
        <f>XI!Y124*100</f>
        <v>76.7</v>
      </c>
      <c r="AF728" s="71">
        <f>XI!Z124*100</f>
        <v>76.7</v>
      </c>
      <c r="AG728" s="71">
        <f>XI!AA124*100</f>
        <v>76.7</v>
      </c>
      <c r="AH728" s="71">
        <f>XI!AB124*100</f>
        <v>76.7</v>
      </c>
      <c r="AI728" s="71">
        <f>XI!AC124*100</f>
        <v>76.7</v>
      </c>
      <c r="AJ728" s="71">
        <f>XI!AD124*100</f>
        <v>76.7</v>
      </c>
      <c r="AK728" s="71">
        <f>XI!AE124*100</f>
        <v>76.7</v>
      </c>
      <c r="AL728" s="71">
        <f>XI!AF124*100</f>
        <v>76.7</v>
      </c>
      <c r="AM728" s="71">
        <f>XI!AG124*100</f>
        <v>76.7</v>
      </c>
      <c r="AN728" s="71">
        <f>XI!AH124*100</f>
        <v>76.7</v>
      </c>
      <c r="AO728" s="71">
        <f>XI!AI124*100</f>
        <v>76.7</v>
      </c>
      <c r="AP728" s="71">
        <f>XI!AJ124*100</f>
        <v>76.7</v>
      </c>
      <c r="AQ728" s="71">
        <f>XI!AK124*100</f>
        <v>76.7</v>
      </c>
    </row>
    <row r="729" spans="1:43" x14ac:dyDescent="0.2">
      <c r="A729" s="67" t="s">
        <v>94</v>
      </c>
      <c r="B729" s="67" t="s">
        <v>95</v>
      </c>
      <c r="C729" s="67" t="s">
        <v>104</v>
      </c>
      <c r="D729" s="67" t="s">
        <v>79</v>
      </c>
      <c r="E729" s="67" t="s">
        <v>106</v>
      </c>
      <c r="F729" s="67" t="s">
        <v>102</v>
      </c>
      <c r="G729" s="68" t="str">
        <f>XI!B125</f>
        <v>%</v>
      </c>
      <c r="H729" s="67" t="s">
        <v>93</v>
      </c>
      <c r="I729" s="69">
        <v>11</v>
      </c>
      <c r="J729" s="71">
        <f>XI!D125*100</f>
        <v>63.2</v>
      </c>
      <c r="K729" s="71">
        <f>XI!E125*100</f>
        <v>63.2</v>
      </c>
      <c r="L729" s="71">
        <f>XI!F125*100</f>
        <v>63.2</v>
      </c>
      <c r="M729" s="71">
        <f>XI!G125*100</f>
        <v>63.2</v>
      </c>
      <c r="N729" s="71">
        <f>XI!H125*100</f>
        <v>63.252666666666656</v>
      </c>
      <c r="O729" s="71">
        <f>XI!I125*100</f>
        <v>63.305333333333337</v>
      </c>
      <c r="P729" s="71">
        <f>XI!J125*100</f>
        <v>63.35799999999999</v>
      </c>
      <c r="Q729" s="71">
        <f>XI!K125*100</f>
        <v>63.410666666666671</v>
      </c>
      <c r="R729" s="71">
        <f>XI!L125*100</f>
        <v>63.463333333333338</v>
      </c>
      <c r="S729" s="71">
        <f>XI!M125*100</f>
        <v>63.515999999999991</v>
      </c>
      <c r="T729" s="71">
        <f>XI!N125*100</f>
        <v>63.568666666666672</v>
      </c>
      <c r="U729" s="71">
        <f>XI!O125*100</f>
        <v>63.621333333333332</v>
      </c>
      <c r="V729" s="71">
        <f>XI!P125*100</f>
        <v>63.674000000000007</v>
      </c>
      <c r="W729" s="71">
        <f>XI!Q125*100</f>
        <v>63.726666666666667</v>
      </c>
      <c r="X729" s="71">
        <f>XI!R125*100</f>
        <v>63.779333333333341</v>
      </c>
      <c r="Y729" s="71">
        <f>XI!S125*100</f>
        <v>63.832000000000001</v>
      </c>
      <c r="Z729" s="71">
        <f>XI!T125*100</f>
        <v>63.884666666666668</v>
      </c>
      <c r="AA729" s="71">
        <f>XI!U125*100</f>
        <v>63.937333333333335</v>
      </c>
      <c r="AB729" s="71">
        <f>XI!V125*100</f>
        <v>63.99</v>
      </c>
      <c r="AC729" s="71">
        <f>XI!W125*100</f>
        <v>64.042666666666676</v>
      </c>
      <c r="AD729" s="71">
        <f>XI!X125*100</f>
        <v>64.095333333333343</v>
      </c>
      <c r="AE729" s="71">
        <f>XI!Y125*100</f>
        <v>64.147999999999996</v>
      </c>
      <c r="AF729" s="71">
        <f>XI!Z125*100</f>
        <v>64.200666666666677</v>
      </c>
      <c r="AG729" s="71">
        <f>XI!AA125*100</f>
        <v>64.25333333333333</v>
      </c>
      <c r="AH729" s="71">
        <f>XI!AB125*100</f>
        <v>64.306000000000012</v>
      </c>
      <c r="AI729" s="71">
        <f>XI!AC125*100</f>
        <v>64.358666666666664</v>
      </c>
      <c r="AJ729" s="71">
        <f>XI!AD125*100</f>
        <v>64.411333333333332</v>
      </c>
      <c r="AK729" s="71">
        <f>XI!AE125*100</f>
        <v>64.463999999999999</v>
      </c>
      <c r="AL729" s="71">
        <f>XI!AF125*100</f>
        <v>64.516666666666666</v>
      </c>
      <c r="AM729" s="71">
        <f>XI!AG125*100</f>
        <v>64.569333333333333</v>
      </c>
      <c r="AN729" s="71">
        <f>XI!AH125*100</f>
        <v>64.622</v>
      </c>
      <c r="AO729" s="71">
        <f>XI!AI125*100</f>
        <v>64.674666666666667</v>
      </c>
      <c r="AP729" s="71">
        <f>XI!AJ125*100</f>
        <v>64.727333333333334</v>
      </c>
      <c r="AQ729" s="71">
        <f>XI!AK125*100</f>
        <v>64.779999999999987</v>
      </c>
    </row>
    <row r="730" spans="1:43" x14ac:dyDescent="0.2">
      <c r="A730" s="67" t="s">
        <v>94</v>
      </c>
      <c r="B730" s="67" t="s">
        <v>95</v>
      </c>
      <c r="C730" s="67" t="s">
        <v>104</v>
      </c>
      <c r="D730" s="67" t="s">
        <v>79</v>
      </c>
      <c r="E730" s="67" t="s">
        <v>12</v>
      </c>
      <c r="F730" s="67" t="s">
        <v>102</v>
      </c>
      <c r="G730" s="68" t="str">
        <f>XI!B126</f>
        <v>%</v>
      </c>
      <c r="H730" s="67" t="s">
        <v>93</v>
      </c>
      <c r="I730" s="69">
        <v>11</v>
      </c>
      <c r="J730" s="71">
        <f>XI!D126*100</f>
        <v>81.8</v>
      </c>
      <c r="K730" s="71">
        <f>XI!E126*100</f>
        <v>81.8</v>
      </c>
      <c r="L730" s="71">
        <f>XI!F126*100</f>
        <v>81.8</v>
      </c>
      <c r="M730" s="71">
        <f>XI!G126*100</f>
        <v>81.819473029999997</v>
      </c>
      <c r="N730" s="71">
        <f>XI!H126*100</f>
        <v>81.887655924191662</v>
      </c>
      <c r="O730" s="71">
        <f>XI!I126*100</f>
        <v>81.955838818383342</v>
      </c>
      <c r="P730" s="71">
        <f>XI!J126*100</f>
        <v>82.024021712575006</v>
      </c>
      <c r="Q730" s="71">
        <f>XI!K126*100</f>
        <v>82.092204606766671</v>
      </c>
      <c r="R730" s="71">
        <f>XI!L126*100</f>
        <v>82.160387500958336</v>
      </c>
      <c r="S730" s="71">
        <f>XI!M126*100</f>
        <v>82.228570395149987</v>
      </c>
      <c r="T730" s="71">
        <f>XI!N126*100</f>
        <v>82.296753289341666</v>
      </c>
      <c r="U730" s="71">
        <f>XI!O126*100</f>
        <v>82.364936183533331</v>
      </c>
      <c r="V730" s="71">
        <f>XI!P126*100</f>
        <v>82.43311907772501</v>
      </c>
      <c r="W730" s="71">
        <f>XI!Q126*100</f>
        <v>82.501301971916661</v>
      </c>
      <c r="X730" s="71">
        <f>XI!R126*100</f>
        <v>82.56948486610834</v>
      </c>
      <c r="Y730" s="71">
        <f>XI!S126*100</f>
        <v>82.637667760300005</v>
      </c>
      <c r="Z730" s="71">
        <f>XI!T126*100</f>
        <v>82.70585065449167</v>
      </c>
      <c r="AA730" s="71">
        <f>XI!U126*100</f>
        <v>82.774033548683335</v>
      </c>
      <c r="AB730" s="71">
        <f>XI!V126*100</f>
        <v>82.842216442874999</v>
      </c>
      <c r="AC730" s="71">
        <f>XI!W126*100</f>
        <v>82.910399337066679</v>
      </c>
      <c r="AD730" s="71">
        <f>XI!X126*100</f>
        <v>82.978582231258329</v>
      </c>
      <c r="AE730" s="71">
        <f>XI!Y126*100</f>
        <v>83.046765125449994</v>
      </c>
      <c r="AF730" s="71">
        <f>XI!Z126*100</f>
        <v>83.114948019641659</v>
      </c>
      <c r="AG730" s="71">
        <f>XI!AA126*100</f>
        <v>83.183130913833324</v>
      </c>
      <c r="AH730" s="71">
        <f>XI!AB126*100</f>
        <v>83.251313808025003</v>
      </c>
      <c r="AI730" s="71">
        <f>XI!AC126*100</f>
        <v>83.319496702216668</v>
      </c>
      <c r="AJ730" s="71">
        <f>XI!AD126*100</f>
        <v>83.387679596408333</v>
      </c>
      <c r="AK730" s="71">
        <f>XI!AE126*100</f>
        <v>83.455862490599998</v>
      </c>
      <c r="AL730" s="71">
        <f>XI!AF126*100</f>
        <v>83.524045384791663</v>
      </c>
      <c r="AM730" s="71">
        <f>XI!AG126*100</f>
        <v>83.592228278983342</v>
      </c>
      <c r="AN730" s="71">
        <f>XI!AH126*100</f>
        <v>83.660411173174992</v>
      </c>
      <c r="AO730" s="71">
        <f>XI!AI126*100</f>
        <v>83.728594067366686</v>
      </c>
      <c r="AP730" s="71">
        <f>XI!AJ126*100</f>
        <v>83.796776961558336</v>
      </c>
      <c r="AQ730" s="71">
        <f>XI!AK126*100</f>
        <v>83.864959855750001</v>
      </c>
    </row>
    <row r="731" spans="1:43" x14ac:dyDescent="0.2">
      <c r="A731" s="67" t="s">
        <v>94</v>
      </c>
      <c r="B731" s="67" t="s">
        <v>95</v>
      </c>
      <c r="C731" s="67" t="s">
        <v>104</v>
      </c>
      <c r="D731" s="67" t="s">
        <v>79</v>
      </c>
      <c r="E731" s="67" t="s">
        <v>54</v>
      </c>
      <c r="F731" s="67" t="s">
        <v>102</v>
      </c>
      <c r="G731" s="68" t="str">
        <f>XI!B127</f>
        <v>%</v>
      </c>
      <c r="H731" s="67" t="s">
        <v>93</v>
      </c>
      <c r="I731" s="69">
        <v>11</v>
      </c>
      <c r="J731" s="71">
        <f>XI!D127*100</f>
        <v>50</v>
      </c>
      <c r="K731" s="71">
        <f>XI!E127*100</f>
        <v>50</v>
      </c>
      <c r="L731" s="71">
        <f>XI!F127*100</f>
        <v>50</v>
      </c>
      <c r="M731" s="71">
        <f>XI!G127*100</f>
        <v>50</v>
      </c>
      <c r="N731" s="71">
        <f>XI!H127*100</f>
        <v>50.041666666666664</v>
      </c>
      <c r="O731" s="71">
        <f>XI!I127*100</f>
        <v>50.083333333333336</v>
      </c>
      <c r="P731" s="71">
        <f>XI!J127*100</f>
        <v>50.125</v>
      </c>
      <c r="Q731" s="71">
        <f>XI!K127*100</f>
        <v>50.166666666666671</v>
      </c>
      <c r="R731" s="71">
        <f>XI!L127*100</f>
        <v>50.208333333333336</v>
      </c>
      <c r="S731" s="71">
        <f>XI!M127*100</f>
        <v>50.249999999999993</v>
      </c>
      <c r="T731" s="71">
        <f>XI!N127*100</f>
        <v>50.291666666666671</v>
      </c>
      <c r="U731" s="71">
        <f>XI!O127*100</f>
        <v>50.333333333333329</v>
      </c>
      <c r="V731" s="71">
        <f>XI!P127*100</f>
        <v>50.375</v>
      </c>
      <c r="W731" s="71">
        <f>XI!Q127*100</f>
        <v>50.416666666666664</v>
      </c>
      <c r="X731" s="71">
        <f>XI!R127*100</f>
        <v>50.458333333333336</v>
      </c>
      <c r="Y731" s="71">
        <f>XI!S127*100</f>
        <v>50.5</v>
      </c>
      <c r="Z731" s="71">
        <f>XI!T127*100</f>
        <v>50.541666666666664</v>
      </c>
      <c r="AA731" s="71">
        <f>XI!U127*100</f>
        <v>50.583333333333336</v>
      </c>
      <c r="AB731" s="71">
        <f>XI!V127*100</f>
        <v>50.625</v>
      </c>
      <c r="AC731" s="71">
        <f>XI!W127*100</f>
        <v>50.666666666666671</v>
      </c>
      <c r="AD731" s="71">
        <f>XI!X127*100</f>
        <v>50.708333333333336</v>
      </c>
      <c r="AE731" s="71">
        <f>XI!Y127*100</f>
        <v>50.749999999999993</v>
      </c>
      <c r="AF731" s="71">
        <f>XI!Z127*100</f>
        <v>50.791666666666671</v>
      </c>
      <c r="AG731" s="71">
        <f>XI!AA127*100</f>
        <v>50.833333333333329</v>
      </c>
      <c r="AH731" s="71">
        <f>XI!AB127*100</f>
        <v>50.875</v>
      </c>
      <c r="AI731" s="71">
        <f>XI!AC127*100</f>
        <v>50.916666666666664</v>
      </c>
      <c r="AJ731" s="71">
        <f>XI!AD127*100</f>
        <v>50.958333333333329</v>
      </c>
      <c r="AK731" s="71">
        <f>XI!AE127*100</f>
        <v>51</v>
      </c>
      <c r="AL731" s="71">
        <f>XI!AF127*100</f>
        <v>51.041666666666664</v>
      </c>
      <c r="AM731" s="71">
        <f>XI!AG127*100</f>
        <v>51.083333333333336</v>
      </c>
      <c r="AN731" s="71">
        <f>XI!AH127*100</f>
        <v>51.125</v>
      </c>
      <c r="AO731" s="71">
        <f>XI!AI127*100</f>
        <v>51.166666666666671</v>
      </c>
      <c r="AP731" s="71">
        <f>XI!AJ127*100</f>
        <v>51.208333333333336</v>
      </c>
      <c r="AQ731" s="71">
        <f>XI!AK127*100</f>
        <v>51.249999999999993</v>
      </c>
    </row>
    <row r="732" spans="1:43" x14ac:dyDescent="0.2">
      <c r="A732" s="67" t="s">
        <v>94</v>
      </c>
      <c r="B732" s="67" t="s">
        <v>95</v>
      </c>
      <c r="C732" s="67" t="s">
        <v>104</v>
      </c>
      <c r="D732" s="67" t="s">
        <v>79</v>
      </c>
      <c r="E732" s="67" t="s">
        <v>74</v>
      </c>
      <c r="F732" s="67" t="s">
        <v>102</v>
      </c>
      <c r="G732" s="68" t="str">
        <f>XI!B128</f>
        <v>%</v>
      </c>
      <c r="H732" s="67" t="s">
        <v>93</v>
      </c>
      <c r="I732" s="69">
        <v>11</v>
      </c>
      <c r="J732" s="71">
        <f>XI!D128*100</f>
        <v>50</v>
      </c>
      <c r="K732" s="71">
        <f>XI!E128*100</f>
        <v>50</v>
      </c>
      <c r="L732" s="71">
        <f>XI!F128*100</f>
        <v>50</v>
      </c>
      <c r="M732" s="71">
        <f>XI!G128*100</f>
        <v>50</v>
      </c>
      <c r="N732" s="71">
        <f>XI!H128*100</f>
        <v>50.041666666666664</v>
      </c>
      <c r="O732" s="71">
        <f>XI!I128*100</f>
        <v>50.083333333333336</v>
      </c>
      <c r="P732" s="71">
        <f>XI!J128*100</f>
        <v>50.125</v>
      </c>
      <c r="Q732" s="71">
        <f>XI!K128*100</f>
        <v>50.166666666666671</v>
      </c>
      <c r="R732" s="71">
        <f>XI!L128*100</f>
        <v>50.208333333333336</v>
      </c>
      <c r="S732" s="71">
        <f>XI!M128*100</f>
        <v>50.249999999999993</v>
      </c>
      <c r="T732" s="71">
        <f>XI!N128*100</f>
        <v>50.291666666666671</v>
      </c>
      <c r="U732" s="71">
        <f>XI!O128*100</f>
        <v>50.333333333333329</v>
      </c>
      <c r="V732" s="71">
        <f>XI!P128*100</f>
        <v>50.375</v>
      </c>
      <c r="W732" s="71">
        <f>XI!Q128*100</f>
        <v>50.416666666666664</v>
      </c>
      <c r="X732" s="71">
        <f>XI!R128*100</f>
        <v>50.458333333333336</v>
      </c>
      <c r="Y732" s="71">
        <f>XI!S128*100</f>
        <v>50.5</v>
      </c>
      <c r="Z732" s="71">
        <f>XI!T128*100</f>
        <v>50.541666666666664</v>
      </c>
      <c r="AA732" s="71">
        <f>XI!U128*100</f>
        <v>50.583333333333336</v>
      </c>
      <c r="AB732" s="71">
        <f>XI!V128*100</f>
        <v>50.625</v>
      </c>
      <c r="AC732" s="71">
        <f>XI!W128*100</f>
        <v>50.666666666666671</v>
      </c>
      <c r="AD732" s="71">
        <f>XI!X128*100</f>
        <v>50.708333333333336</v>
      </c>
      <c r="AE732" s="71">
        <f>XI!Y128*100</f>
        <v>50.749999999999993</v>
      </c>
      <c r="AF732" s="71">
        <f>XI!Z128*100</f>
        <v>50.791666666666671</v>
      </c>
      <c r="AG732" s="71">
        <f>XI!AA128*100</f>
        <v>50.833333333333329</v>
      </c>
      <c r="AH732" s="71">
        <f>XI!AB128*100</f>
        <v>50.875</v>
      </c>
      <c r="AI732" s="71">
        <f>XI!AC128*100</f>
        <v>50.916666666666664</v>
      </c>
      <c r="AJ732" s="71">
        <f>XI!AD128*100</f>
        <v>50.958333333333329</v>
      </c>
      <c r="AK732" s="71">
        <f>XI!AE128*100</f>
        <v>51</v>
      </c>
      <c r="AL732" s="71">
        <f>XI!AF128*100</f>
        <v>51.041666666666664</v>
      </c>
      <c r="AM732" s="71">
        <f>XI!AG128*100</f>
        <v>51.083333333333336</v>
      </c>
      <c r="AN732" s="71">
        <f>XI!AH128*100</f>
        <v>51.125</v>
      </c>
      <c r="AO732" s="71">
        <f>XI!AI128*100</f>
        <v>51.166666666666671</v>
      </c>
      <c r="AP732" s="71">
        <f>XI!AJ128*100</f>
        <v>51.208333333333336</v>
      </c>
      <c r="AQ732" s="71">
        <f>XI!AK128*100</f>
        <v>51.249999999999993</v>
      </c>
    </row>
    <row r="733" spans="1:43" x14ac:dyDescent="0.2">
      <c r="A733" s="67" t="s">
        <v>94</v>
      </c>
      <c r="B733" s="67" t="s">
        <v>95</v>
      </c>
      <c r="C733" s="67" t="s">
        <v>104</v>
      </c>
      <c r="D733" s="67" t="s">
        <v>79</v>
      </c>
      <c r="E733" s="67" t="s">
        <v>13</v>
      </c>
      <c r="F733" s="67" t="s">
        <v>102</v>
      </c>
      <c r="G733" s="68" t="str">
        <f>XI!B129</f>
        <v>%</v>
      </c>
      <c r="H733" s="67" t="s">
        <v>93</v>
      </c>
      <c r="I733" s="69">
        <v>11</v>
      </c>
      <c r="J733" s="71">
        <f>XI!D129*100</f>
        <v>76.7</v>
      </c>
      <c r="K733" s="71">
        <f>XI!E129*100</f>
        <v>76.7</v>
      </c>
      <c r="L733" s="71">
        <f>XI!F129*100</f>
        <v>76.7</v>
      </c>
      <c r="M733" s="71">
        <f>XI!G129*100</f>
        <v>76.7</v>
      </c>
      <c r="N733" s="71">
        <f>XI!H129*100</f>
        <v>76.76391666666666</v>
      </c>
      <c r="O733" s="71">
        <f>XI!I129*100</f>
        <v>76.827833333333345</v>
      </c>
      <c r="P733" s="71">
        <f>XI!J129*100</f>
        <v>76.891749999999988</v>
      </c>
      <c r="Q733" s="71">
        <f>XI!K129*100</f>
        <v>76.955666666666673</v>
      </c>
      <c r="R733" s="71">
        <f>XI!L129*100</f>
        <v>77.01958333333333</v>
      </c>
      <c r="S733" s="71">
        <f>XI!M129*100</f>
        <v>77.083499999999987</v>
      </c>
      <c r="T733" s="71">
        <f>XI!N129*100</f>
        <v>77.147416666666672</v>
      </c>
      <c r="U733" s="71">
        <f>XI!O129*100</f>
        <v>77.211333333333329</v>
      </c>
      <c r="V733" s="71">
        <f>XI!P129*100</f>
        <v>77.27525</v>
      </c>
      <c r="W733" s="71">
        <f>XI!Q129*100</f>
        <v>77.339166666666671</v>
      </c>
      <c r="X733" s="71">
        <f>XI!R129*100</f>
        <v>77.403083333333342</v>
      </c>
      <c r="Y733" s="71">
        <f>XI!S129*100</f>
        <v>77.466999999999999</v>
      </c>
      <c r="Z733" s="71">
        <f>XI!T129*100</f>
        <v>77.530916666666656</v>
      </c>
      <c r="AA733" s="71">
        <f>XI!U129*100</f>
        <v>77.594833333333341</v>
      </c>
      <c r="AB733" s="71">
        <f>XI!V129*100</f>
        <v>77.658749999999998</v>
      </c>
      <c r="AC733" s="71">
        <f>XI!W129*100</f>
        <v>77.722666666666669</v>
      </c>
      <c r="AD733" s="71">
        <f>XI!X129*100</f>
        <v>77.78658333333334</v>
      </c>
      <c r="AE733" s="71">
        <f>XI!Y129*100</f>
        <v>77.850499999999982</v>
      </c>
      <c r="AF733" s="71">
        <f>XI!Z129*100</f>
        <v>77.914416666666682</v>
      </c>
      <c r="AG733" s="71">
        <f>XI!AA129*100</f>
        <v>77.978333333333325</v>
      </c>
      <c r="AH733" s="71">
        <f>XI!AB129*100</f>
        <v>78.042249999999996</v>
      </c>
      <c r="AI733" s="71">
        <f>XI!AC129*100</f>
        <v>78.106166666666667</v>
      </c>
      <c r="AJ733" s="71">
        <f>XI!AD129*100</f>
        <v>78.170083333333324</v>
      </c>
      <c r="AK733" s="71">
        <f>XI!AE129*100</f>
        <v>78.234000000000009</v>
      </c>
      <c r="AL733" s="71">
        <f>XI!AF129*100</f>
        <v>78.297916666666666</v>
      </c>
      <c r="AM733" s="71">
        <f>XI!AG129*100</f>
        <v>78.361833333333337</v>
      </c>
      <c r="AN733" s="71">
        <f>XI!AH129*100</f>
        <v>78.425749999999994</v>
      </c>
      <c r="AO733" s="71">
        <f>XI!AI129*100</f>
        <v>78.489666666666679</v>
      </c>
      <c r="AP733" s="71">
        <f>XI!AJ129*100</f>
        <v>78.553583333333336</v>
      </c>
      <c r="AQ733" s="71">
        <f>XI!AK129*100</f>
        <v>78.617499999999993</v>
      </c>
    </row>
    <row r="734" spans="1:43" x14ac:dyDescent="0.2">
      <c r="A734" s="67" t="s">
        <v>94</v>
      </c>
      <c r="B734" s="67" t="s">
        <v>95</v>
      </c>
      <c r="C734" s="67" t="s">
        <v>104</v>
      </c>
      <c r="D734" s="67" t="s">
        <v>79</v>
      </c>
      <c r="E734" s="67" t="s">
        <v>55</v>
      </c>
      <c r="F734" s="67" t="s">
        <v>102</v>
      </c>
      <c r="G734" s="68" t="str">
        <f>XI!B130</f>
        <v>%</v>
      </c>
      <c r="H734" s="67" t="s">
        <v>93</v>
      </c>
      <c r="I734" s="69">
        <v>11</v>
      </c>
      <c r="J734" s="71">
        <f>XI!D130*100</f>
        <v>76.7</v>
      </c>
      <c r="K734" s="71">
        <f>XI!E130*100</f>
        <v>76.7</v>
      </c>
      <c r="L734" s="71">
        <f>XI!F130*100</f>
        <v>76.7</v>
      </c>
      <c r="M734" s="71">
        <f>XI!G130*100</f>
        <v>76.7</v>
      </c>
      <c r="N734" s="71">
        <f>XI!H130*100</f>
        <v>76.76391666666666</v>
      </c>
      <c r="O734" s="71">
        <f>XI!I130*100</f>
        <v>76.827833333333345</v>
      </c>
      <c r="P734" s="71">
        <f>XI!J130*100</f>
        <v>76.891749999999988</v>
      </c>
      <c r="Q734" s="71">
        <f>XI!K130*100</f>
        <v>76.955666666666673</v>
      </c>
      <c r="R734" s="71">
        <f>XI!L130*100</f>
        <v>77.01958333333333</v>
      </c>
      <c r="S734" s="71">
        <f>XI!M130*100</f>
        <v>77.083499999999987</v>
      </c>
      <c r="T734" s="71">
        <f>XI!N130*100</f>
        <v>77.147416666666672</v>
      </c>
      <c r="U734" s="71">
        <f>XI!O130*100</f>
        <v>77.211333333333329</v>
      </c>
      <c r="V734" s="71">
        <f>XI!P130*100</f>
        <v>77.27525</v>
      </c>
      <c r="W734" s="71">
        <f>XI!Q130*100</f>
        <v>77.339166666666671</v>
      </c>
      <c r="X734" s="71">
        <f>XI!R130*100</f>
        <v>77.403083333333342</v>
      </c>
      <c r="Y734" s="71">
        <f>XI!S130*100</f>
        <v>77.466999999999999</v>
      </c>
      <c r="Z734" s="71">
        <f>XI!T130*100</f>
        <v>77.530916666666656</v>
      </c>
      <c r="AA734" s="71">
        <f>XI!U130*100</f>
        <v>77.594833333333341</v>
      </c>
      <c r="AB734" s="71">
        <f>XI!V130*100</f>
        <v>77.658749999999998</v>
      </c>
      <c r="AC734" s="71">
        <f>XI!W130*100</f>
        <v>77.722666666666669</v>
      </c>
      <c r="AD734" s="71">
        <f>XI!X130*100</f>
        <v>77.78658333333334</v>
      </c>
      <c r="AE734" s="71">
        <f>XI!Y130*100</f>
        <v>77.850499999999982</v>
      </c>
      <c r="AF734" s="71">
        <f>XI!Z130*100</f>
        <v>77.914416666666682</v>
      </c>
      <c r="AG734" s="71">
        <f>XI!AA130*100</f>
        <v>77.978333333333325</v>
      </c>
      <c r="AH734" s="71">
        <f>XI!AB130*100</f>
        <v>78.042249999999996</v>
      </c>
      <c r="AI734" s="71">
        <f>XI!AC130*100</f>
        <v>78.106166666666667</v>
      </c>
      <c r="AJ734" s="71">
        <f>XI!AD130*100</f>
        <v>78.170083333333324</v>
      </c>
      <c r="AK734" s="71">
        <f>XI!AE130*100</f>
        <v>78.234000000000009</v>
      </c>
      <c r="AL734" s="71">
        <f>XI!AF130*100</f>
        <v>78.297916666666666</v>
      </c>
      <c r="AM734" s="71">
        <f>XI!AG130*100</f>
        <v>78.361833333333337</v>
      </c>
      <c r="AN734" s="71">
        <f>XI!AH130*100</f>
        <v>78.425749999999994</v>
      </c>
      <c r="AO734" s="71">
        <f>XI!AI130*100</f>
        <v>78.489666666666679</v>
      </c>
      <c r="AP734" s="71">
        <f>XI!AJ130*100</f>
        <v>78.553583333333336</v>
      </c>
      <c r="AQ734" s="71">
        <f>XI!AK130*100</f>
        <v>78.617499999999993</v>
      </c>
    </row>
    <row r="735" spans="1:43" x14ac:dyDescent="0.2">
      <c r="A735" s="67" t="s">
        <v>94</v>
      </c>
      <c r="B735" s="67" t="s">
        <v>95</v>
      </c>
      <c r="C735" s="67" t="s">
        <v>104</v>
      </c>
      <c r="D735" s="67" t="s">
        <v>79</v>
      </c>
      <c r="E735" s="67" t="s">
        <v>56</v>
      </c>
      <c r="F735" s="67" t="s">
        <v>102</v>
      </c>
      <c r="G735" s="68" t="str">
        <f>XI!B131</f>
        <v>%</v>
      </c>
      <c r="H735" s="67" t="s">
        <v>93</v>
      </c>
      <c r="I735" s="69">
        <v>11</v>
      </c>
      <c r="J735" s="71">
        <f>XI!D131*100</f>
        <v>73.400000000000006</v>
      </c>
      <c r="K735" s="71">
        <f>XI!E131*100</f>
        <v>73.400000000000006</v>
      </c>
      <c r="L735" s="71">
        <f>XI!F131*100</f>
        <v>73.400000000000006</v>
      </c>
      <c r="M735" s="71">
        <f>XI!G131*100</f>
        <v>73.400000000000006</v>
      </c>
      <c r="N735" s="71">
        <f>XI!H131*100</f>
        <v>73.461166666666671</v>
      </c>
      <c r="O735" s="71">
        <f>XI!I131*100</f>
        <v>73.52233333333335</v>
      </c>
      <c r="P735" s="71">
        <f>XI!J131*100</f>
        <v>73.583500000000001</v>
      </c>
      <c r="Q735" s="71">
        <f>XI!K131*100</f>
        <v>73.64466666666668</v>
      </c>
      <c r="R735" s="71">
        <f>XI!L131*100</f>
        <v>73.705833333333331</v>
      </c>
      <c r="S735" s="71">
        <f>XI!M131*100</f>
        <v>73.76700000000001</v>
      </c>
      <c r="T735" s="71">
        <f>XI!N131*100</f>
        <v>73.828166666666689</v>
      </c>
      <c r="U735" s="71">
        <f>XI!O131*100</f>
        <v>73.88933333333334</v>
      </c>
      <c r="V735" s="71">
        <f>XI!P131*100</f>
        <v>73.950500000000019</v>
      </c>
      <c r="W735" s="71">
        <f>XI!Q131*100</f>
        <v>74.01166666666667</v>
      </c>
      <c r="X735" s="71">
        <f>XI!R131*100</f>
        <v>74.07283333333335</v>
      </c>
      <c r="Y735" s="71">
        <f>XI!S131*100</f>
        <v>74.134000000000015</v>
      </c>
      <c r="Z735" s="71">
        <f>XI!T131*100</f>
        <v>74.195166666666665</v>
      </c>
      <c r="AA735" s="71">
        <f>XI!U131*100</f>
        <v>74.256333333333345</v>
      </c>
      <c r="AB735" s="71">
        <f>XI!V131*100</f>
        <v>74.31750000000001</v>
      </c>
      <c r="AC735" s="71">
        <f>XI!W131*100</f>
        <v>74.378666666666675</v>
      </c>
      <c r="AD735" s="71">
        <f>XI!X131*100</f>
        <v>74.43983333333334</v>
      </c>
      <c r="AE735" s="71">
        <f>XI!Y131*100</f>
        <v>74.501000000000005</v>
      </c>
      <c r="AF735" s="71">
        <f>XI!Z131*100</f>
        <v>74.56216666666667</v>
      </c>
      <c r="AG735" s="71">
        <f>XI!AA131*100</f>
        <v>74.623333333333335</v>
      </c>
      <c r="AH735" s="71">
        <f>XI!AB131*100</f>
        <v>74.684500000000014</v>
      </c>
      <c r="AI735" s="71">
        <f>XI!AC131*100</f>
        <v>74.745666666666679</v>
      </c>
      <c r="AJ735" s="71">
        <f>XI!AD131*100</f>
        <v>74.80683333333333</v>
      </c>
      <c r="AK735" s="71">
        <f>XI!AE131*100</f>
        <v>74.868000000000009</v>
      </c>
      <c r="AL735" s="71">
        <f>XI!AF131*100</f>
        <v>74.929166666666674</v>
      </c>
      <c r="AM735" s="71">
        <f>XI!AG131*100</f>
        <v>74.990333333333353</v>
      </c>
      <c r="AN735" s="71">
        <f>XI!AH131*100</f>
        <v>75.051500000000004</v>
      </c>
      <c r="AO735" s="71">
        <f>XI!AI131*100</f>
        <v>75.112666666666684</v>
      </c>
      <c r="AP735" s="71">
        <f>XI!AJ131*100</f>
        <v>75.173833333333334</v>
      </c>
      <c r="AQ735" s="71">
        <f>XI!AK131*100</f>
        <v>75.235000000000014</v>
      </c>
    </row>
    <row r="736" spans="1:43" x14ac:dyDescent="0.2">
      <c r="A736" s="67" t="s">
        <v>94</v>
      </c>
      <c r="B736" s="67" t="s">
        <v>95</v>
      </c>
      <c r="C736" s="67" t="s">
        <v>104</v>
      </c>
      <c r="D736" s="67" t="s">
        <v>79</v>
      </c>
      <c r="E736" s="67" t="s">
        <v>14</v>
      </c>
      <c r="F736" s="67" t="s">
        <v>102</v>
      </c>
      <c r="G736" s="68" t="str">
        <f>XI!B132</f>
        <v>%</v>
      </c>
      <c r="H736" s="67" t="s">
        <v>93</v>
      </c>
      <c r="I736" s="69">
        <v>11</v>
      </c>
      <c r="J736" s="71">
        <f>XI!D132*100</f>
        <v>100</v>
      </c>
      <c r="K736" s="71">
        <f>XI!E132*100</f>
        <v>100</v>
      </c>
      <c r="L736" s="71">
        <f>XI!F132*100</f>
        <v>100</v>
      </c>
      <c r="M736" s="71">
        <f>XI!G132*100</f>
        <v>100</v>
      </c>
      <c r="N736" s="71">
        <f>XI!H132*100</f>
        <v>100</v>
      </c>
      <c r="O736" s="71">
        <f>XI!I132*100</f>
        <v>100</v>
      </c>
      <c r="P736" s="71">
        <f>XI!J132*100</f>
        <v>100</v>
      </c>
      <c r="Q736" s="71">
        <f>XI!K132*100</f>
        <v>100</v>
      </c>
      <c r="R736" s="71">
        <f>XI!L132*100</f>
        <v>100</v>
      </c>
      <c r="S736" s="71">
        <f>XI!M132*100</f>
        <v>100</v>
      </c>
      <c r="T736" s="71">
        <f>XI!N132*100</f>
        <v>100</v>
      </c>
      <c r="U736" s="71">
        <f>XI!O132*100</f>
        <v>100</v>
      </c>
      <c r="V736" s="71">
        <f>XI!P132*100</f>
        <v>100</v>
      </c>
      <c r="W736" s="71">
        <f>XI!Q132*100</f>
        <v>100</v>
      </c>
      <c r="X736" s="71">
        <f>XI!R132*100</f>
        <v>100</v>
      </c>
      <c r="Y736" s="71">
        <f>XI!S132*100</f>
        <v>100</v>
      </c>
      <c r="Z736" s="71">
        <f>XI!T132*100</f>
        <v>100</v>
      </c>
      <c r="AA736" s="71">
        <f>XI!U132*100</f>
        <v>100</v>
      </c>
      <c r="AB736" s="71">
        <f>XI!V132*100</f>
        <v>100</v>
      </c>
      <c r="AC736" s="71">
        <f>XI!W132*100</f>
        <v>100</v>
      </c>
      <c r="AD736" s="71">
        <f>XI!X132*100</f>
        <v>100</v>
      </c>
      <c r="AE736" s="71">
        <f>XI!Y132*100</f>
        <v>100</v>
      </c>
      <c r="AF736" s="71">
        <f>XI!Z132*100</f>
        <v>100</v>
      </c>
      <c r="AG736" s="71">
        <f>XI!AA132*100</f>
        <v>100</v>
      </c>
      <c r="AH736" s="71">
        <f>XI!AB132*100</f>
        <v>100</v>
      </c>
      <c r="AI736" s="71">
        <f>XI!AC132*100</f>
        <v>100</v>
      </c>
      <c r="AJ736" s="71">
        <f>XI!AD132*100</f>
        <v>100</v>
      </c>
      <c r="AK736" s="71">
        <f>XI!AE132*100</f>
        <v>100</v>
      </c>
      <c r="AL736" s="71">
        <f>XI!AF132*100</f>
        <v>100</v>
      </c>
      <c r="AM736" s="71">
        <f>XI!AG132*100</f>
        <v>100</v>
      </c>
      <c r="AN736" s="71">
        <f>XI!AH132*100</f>
        <v>100</v>
      </c>
      <c r="AO736" s="71">
        <f>XI!AI132*100</f>
        <v>100</v>
      </c>
      <c r="AP736" s="71">
        <f>XI!AJ132*100</f>
        <v>100</v>
      </c>
      <c r="AQ736" s="71">
        <f>XI!AK132*100</f>
        <v>100</v>
      </c>
    </row>
    <row r="737" spans="1:43" x14ac:dyDescent="0.2">
      <c r="A737" s="67" t="s">
        <v>94</v>
      </c>
      <c r="B737" s="67" t="s">
        <v>95</v>
      </c>
      <c r="C737" s="67" t="s">
        <v>104</v>
      </c>
      <c r="D737" s="67" t="s">
        <v>79</v>
      </c>
      <c r="E737" s="67" t="s">
        <v>75</v>
      </c>
      <c r="F737" s="67" t="s">
        <v>102</v>
      </c>
      <c r="G737" s="68" t="str">
        <f>XI!B133</f>
        <v>%</v>
      </c>
      <c r="H737" s="67" t="s">
        <v>93</v>
      </c>
      <c r="I737" s="69">
        <v>11</v>
      </c>
      <c r="J737" s="71">
        <f>XI!D133*100</f>
        <v>100</v>
      </c>
      <c r="K737" s="71">
        <f>XI!E133*100</f>
        <v>100</v>
      </c>
      <c r="L737" s="71">
        <f>XI!F133*100</f>
        <v>100</v>
      </c>
      <c r="M737" s="71">
        <f>XI!G133*100</f>
        <v>100</v>
      </c>
      <c r="N737" s="71">
        <f>XI!H133*100</f>
        <v>100</v>
      </c>
      <c r="O737" s="71">
        <f>XI!I133*100</f>
        <v>100</v>
      </c>
      <c r="P737" s="71">
        <f>XI!J133*100</f>
        <v>100</v>
      </c>
      <c r="Q737" s="71">
        <f>XI!K133*100</f>
        <v>100</v>
      </c>
      <c r="R737" s="71">
        <f>XI!L133*100</f>
        <v>100</v>
      </c>
      <c r="S737" s="71">
        <f>XI!M133*100</f>
        <v>100</v>
      </c>
      <c r="T737" s="71">
        <f>XI!N133*100</f>
        <v>100</v>
      </c>
      <c r="U737" s="71">
        <f>XI!O133*100</f>
        <v>100</v>
      </c>
      <c r="V737" s="71">
        <f>XI!P133*100</f>
        <v>100</v>
      </c>
      <c r="W737" s="71">
        <f>XI!Q133*100</f>
        <v>100</v>
      </c>
      <c r="X737" s="71">
        <f>XI!R133*100</f>
        <v>100</v>
      </c>
      <c r="Y737" s="71">
        <f>XI!S133*100</f>
        <v>100</v>
      </c>
      <c r="Z737" s="71">
        <f>XI!T133*100</f>
        <v>100</v>
      </c>
      <c r="AA737" s="71">
        <f>XI!U133*100</f>
        <v>100</v>
      </c>
      <c r="AB737" s="71">
        <f>XI!V133*100</f>
        <v>100</v>
      </c>
      <c r="AC737" s="71">
        <f>XI!W133*100</f>
        <v>100</v>
      </c>
      <c r="AD737" s="71">
        <f>XI!X133*100</f>
        <v>100</v>
      </c>
      <c r="AE737" s="71">
        <f>XI!Y133*100</f>
        <v>100</v>
      </c>
      <c r="AF737" s="71">
        <f>XI!Z133*100</f>
        <v>100</v>
      </c>
      <c r="AG737" s="71">
        <f>XI!AA133*100</f>
        <v>100</v>
      </c>
      <c r="AH737" s="71">
        <f>XI!AB133*100</f>
        <v>100</v>
      </c>
      <c r="AI737" s="71">
        <f>XI!AC133*100</f>
        <v>100</v>
      </c>
      <c r="AJ737" s="71">
        <f>XI!AD133*100</f>
        <v>100</v>
      </c>
      <c r="AK737" s="71">
        <f>XI!AE133*100</f>
        <v>100</v>
      </c>
      <c r="AL737" s="71">
        <f>XI!AF133*100</f>
        <v>100</v>
      </c>
      <c r="AM737" s="71">
        <f>XI!AG133*100</f>
        <v>100</v>
      </c>
      <c r="AN737" s="71">
        <f>XI!AH133*100</f>
        <v>100</v>
      </c>
      <c r="AO737" s="71">
        <f>XI!AI133*100</f>
        <v>100</v>
      </c>
      <c r="AP737" s="71">
        <f>XI!AJ133*100</f>
        <v>100</v>
      </c>
      <c r="AQ737" s="71">
        <f>XI!AK133*100</f>
        <v>100</v>
      </c>
    </row>
    <row r="738" spans="1:43" x14ac:dyDescent="0.2">
      <c r="A738" s="67" t="s">
        <v>94</v>
      </c>
      <c r="B738" s="67" t="s">
        <v>95</v>
      </c>
      <c r="C738" s="67" t="s">
        <v>104</v>
      </c>
      <c r="D738" s="67" t="s">
        <v>80</v>
      </c>
      <c r="E738" s="67" t="s">
        <v>23</v>
      </c>
      <c r="F738" s="67" t="s">
        <v>102</v>
      </c>
      <c r="G738" s="68" t="str">
        <f>XI!B136</f>
        <v>%</v>
      </c>
      <c r="H738" s="67" t="s">
        <v>93</v>
      </c>
      <c r="I738" s="69">
        <v>11</v>
      </c>
      <c r="J738" s="71">
        <f>XI!D136*100</f>
        <v>100</v>
      </c>
      <c r="K738" s="71">
        <f>XI!E136*100</f>
        <v>100</v>
      </c>
      <c r="L738" s="71">
        <f>XI!F136*100</f>
        <v>100</v>
      </c>
      <c r="M738" s="71">
        <f>XI!G136*100</f>
        <v>100</v>
      </c>
      <c r="N738" s="71">
        <f>XI!H136*100</f>
        <v>100</v>
      </c>
      <c r="O738" s="71">
        <f>XI!I136*100</f>
        <v>100</v>
      </c>
      <c r="P738" s="71">
        <f>XI!J136*100</f>
        <v>100</v>
      </c>
      <c r="Q738" s="71">
        <f>XI!K136*100</f>
        <v>100</v>
      </c>
      <c r="R738" s="71">
        <f>XI!L136*100</f>
        <v>100</v>
      </c>
      <c r="S738" s="71">
        <f>XI!M136*100</f>
        <v>100</v>
      </c>
      <c r="T738" s="71">
        <f>XI!N136*100</f>
        <v>100</v>
      </c>
      <c r="U738" s="71">
        <f>XI!O136*100</f>
        <v>100</v>
      </c>
      <c r="V738" s="71">
        <f>XI!P136*100</f>
        <v>100</v>
      </c>
      <c r="W738" s="71">
        <f>XI!Q136*100</f>
        <v>100</v>
      </c>
      <c r="X738" s="71">
        <f>XI!R136*100</f>
        <v>100</v>
      </c>
      <c r="Y738" s="71">
        <f>XI!S136*100</f>
        <v>100</v>
      </c>
      <c r="Z738" s="71">
        <f>XI!T136*100</f>
        <v>100</v>
      </c>
      <c r="AA738" s="71">
        <f>XI!U136*100</f>
        <v>100</v>
      </c>
      <c r="AB738" s="71">
        <f>XI!V136*100</f>
        <v>100</v>
      </c>
      <c r="AC738" s="71">
        <f>XI!W136*100</f>
        <v>100</v>
      </c>
      <c r="AD738" s="71">
        <f>XI!X136*100</f>
        <v>100</v>
      </c>
      <c r="AE738" s="71">
        <f>XI!Y136*100</f>
        <v>100</v>
      </c>
      <c r="AF738" s="71">
        <f>XI!Z136*100</f>
        <v>100</v>
      </c>
      <c r="AG738" s="71">
        <f>XI!AA136*100</f>
        <v>100</v>
      </c>
      <c r="AH738" s="71">
        <f>XI!AB136*100</f>
        <v>100</v>
      </c>
      <c r="AI738" s="71">
        <f>XI!AC136*100</f>
        <v>100</v>
      </c>
      <c r="AJ738" s="71">
        <f>XI!AD136*100</f>
        <v>100</v>
      </c>
      <c r="AK738" s="71">
        <f>XI!AE136*100</f>
        <v>100</v>
      </c>
      <c r="AL738" s="71">
        <f>XI!AF136*100</f>
        <v>100</v>
      </c>
      <c r="AM738" s="71">
        <f>XI!AG136*100</f>
        <v>100</v>
      </c>
      <c r="AN738" s="71">
        <f>XI!AH136*100</f>
        <v>100</v>
      </c>
      <c r="AO738" s="71">
        <f>XI!AI136*100</f>
        <v>100</v>
      </c>
      <c r="AP738" s="71">
        <f>XI!AJ136*100</f>
        <v>100</v>
      </c>
      <c r="AQ738" s="71">
        <f>XI!AK136*100</f>
        <v>100</v>
      </c>
    </row>
    <row r="739" spans="1:43" x14ac:dyDescent="0.2">
      <c r="A739" s="67" t="s">
        <v>92</v>
      </c>
      <c r="B739" s="67" t="s">
        <v>95</v>
      </c>
      <c r="C739" s="67" t="s">
        <v>103</v>
      </c>
      <c r="D739" s="67"/>
      <c r="E739" s="67"/>
      <c r="F739" s="67" t="s">
        <v>103</v>
      </c>
      <c r="G739" s="68" t="str">
        <f>XII!B11</f>
        <v>Miles Ton</v>
      </c>
      <c r="H739" s="67" t="s">
        <v>93</v>
      </c>
      <c r="I739" s="69">
        <v>12</v>
      </c>
      <c r="J739" s="71">
        <f>XII!D11</f>
        <v>0</v>
      </c>
      <c r="K739" s="71">
        <f>XII!E11</f>
        <v>0</v>
      </c>
      <c r="L739" s="71">
        <f>XII!F11</f>
        <v>0</v>
      </c>
      <c r="M739" s="71">
        <f>XII!G11</f>
        <v>0</v>
      </c>
      <c r="N739" s="71">
        <f>XII!H11</f>
        <v>0</v>
      </c>
      <c r="O739" s="71">
        <f>XII!I11</f>
        <v>0</v>
      </c>
      <c r="P739" s="71">
        <f>XII!J11</f>
        <v>0</v>
      </c>
      <c r="Q739" s="71">
        <f>XII!K11</f>
        <v>0</v>
      </c>
      <c r="R739" s="71">
        <f>XII!L11</f>
        <v>0</v>
      </c>
      <c r="S739" s="71">
        <f>XII!M11</f>
        <v>0</v>
      </c>
      <c r="T739" s="71">
        <f>XII!N11</f>
        <v>0</v>
      </c>
      <c r="U739" s="71">
        <f>XII!O11</f>
        <v>0</v>
      </c>
      <c r="V739" s="71">
        <f>XII!P11</f>
        <v>0</v>
      </c>
      <c r="W739" s="71">
        <f>XII!Q11</f>
        <v>0</v>
      </c>
      <c r="X739" s="71">
        <f>XII!R11</f>
        <v>0</v>
      </c>
      <c r="Y739" s="71">
        <f>XII!S11</f>
        <v>0</v>
      </c>
      <c r="Z739" s="71">
        <f>XII!T11</f>
        <v>0</v>
      </c>
      <c r="AA739" s="71">
        <f>XII!U11</f>
        <v>0</v>
      </c>
      <c r="AB739" s="71">
        <f>XII!V11</f>
        <v>0</v>
      </c>
      <c r="AC739" s="71">
        <f>XII!W11</f>
        <v>0</v>
      </c>
      <c r="AD739" s="71">
        <f>XII!X11</f>
        <v>0</v>
      </c>
      <c r="AE739" s="71">
        <f>XII!Y11</f>
        <v>0</v>
      </c>
      <c r="AF739" s="71">
        <f>XII!Z11</f>
        <v>0</v>
      </c>
      <c r="AG739" s="71">
        <f>XII!AA11</f>
        <v>0</v>
      </c>
      <c r="AH739" s="71">
        <f>XII!AB11</f>
        <v>0</v>
      </c>
      <c r="AI739" s="71">
        <f>XII!AC11</f>
        <v>0</v>
      </c>
      <c r="AJ739" s="71">
        <f>XII!AD11</f>
        <v>0</v>
      </c>
      <c r="AK739" s="71">
        <f>XII!AE11</f>
        <v>0</v>
      </c>
      <c r="AL739" s="71">
        <f>XII!AF11</f>
        <v>0</v>
      </c>
      <c r="AM739" s="71">
        <f>XII!AG11</f>
        <v>0</v>
      </c>
      <c r="AN739" s="71">
        <f>XII!AH11</f>
        <v>0</v>
      </c>
      <c r="AO739" s="71">
        <f>XII!AI11</f>
        <v>0</v>
      </c>
      <c r="AP739" s="71">
        <f>XII!AJ11</f>
        <v>0</v>
      </c>
      <c r="AQ739" s="71">
        <f>XII!AK11</f>
        <v>0</v>
      </c>
    </row>
    <row r="740" spans="1:43" x14ac:dyDescent="0.2">
      <c r="A740" s="67" t="s">
        <v>94</v>
      </c>
      <c r="B740" s="67" t="s">
        <v>95</v>
      </c>
      <c r="C740" s="67" t="s">
        <v>104</v>
      </c>
      <c r="D740" s="67" t="s">
        <v>16</v>
      </c>
      <c r="E740" s="67"/>
      <c r="F740" s="67" t="s">
        <v>96</v>
      </c>
      <c r="G740" s="68" t="str">
        <f>XII!B45</f>
        <v>Mcal/Ton</v>
      </c>
      <c r="H740" s="67" t="s">
        <v>97</v>
      </c>
      <c r="I740" s="69">
        <v>12</v>
      </c>
      <c r="J740" s="71">
        <f>XII!D45</f>
        <v>1E-3</v>
      </c>
      <c r="K740" s="71">
        <f>XII!E45</f>
        <v>0</v>
      </c>
      <c r="L740" s="71">
        <f>XII!F45</f>
        <v>0</v>
      </c>
      <c r="M740" s="71">
        <f>XII!G45</f>
        <v>0</v>
      </c>
      <c r="N740" s="71">
        <f>XII!H45</f>
        <v>0</v>
      </c>
      <c r="O740" s="71">
        <f>XII!I45</f>
        <v>0</v>
      </c>
      <c r="P740" s="71">
        <f>XII!J45</f>
        <v>0</v>
      </c>
      <c r="Q740" s="71">
        <f>XII!K45</f>
        <v>0</v>
      </c>
      <c r="R740" s="71">
        <f>XII!L45</f>
        <v>0</v>
      </c>
      <c r="S740" s="71">
        <f>XII!M45</f>
        <v>0</v>
      </c>
      <c r="T740" s="71">
        <f>XII!N45</f>
        <v>0</v>
      </c>
      <c r="U740" s="71">
        <f>XII!O45</f>
        <v>0</v>
      </c>
      <c r="V740" s="71">
        <f>XII!P45</f>
        <v>0</v>
      </c>
      <c r="W740" s="71">
        <f>XII!Q45</f>
        <v>0</v>
      </c>
      <c r="X740" s="71">
        <f>XII!R45</f>
        <v>0</v>
      </c>
      <c r="Y740" s="71">
        <f>XII!S45</f>
        <v>0</v>
      </c>
      <c r="Z740" s="71">
        <f>XII!T45</f>
        <v>0</v>
      </c>
      <c r="AA740" s="71">
        <f>XII!U45</f>
        <v>0</v>
      </c>
      <c r="AB740" s="71">
        <f>XII!V45</f>
        <v>0</v>
      </c>
      <c r="AC740" s="71">
        <f>XII!W45</f>
        <v>0</v>
      </c>
      <c r="AD740" s="71">
        <f>XII!X45</f>
        <v>0</v>
      </c>
      <c r="AE740" s="71">
        <f>XII!Y45</f>
        <v>0</v>
      </c>
      <c r="AF740" s="71">
        <f>XII!Z45</f>
        <v>0</v>
      </c>
      <c r="AG740" s="71">
        <f>XII!AA45</f>
        <v>0</v>
      </c>
      <c r="AH740" s="71">
        <f>XII!AB45</f>
        <v>0</v>
      </c>
      <c r="AI740" s="71">
        <f>XII!AC45</f>
        <v>0</v>
      </c>
      <c r="AJ740" s="71">
        <f>XII!AD45</f>
        <v>0</v>
      </c>
      <c r="AK740" s="71">
        <f>XII!AE45</f>
        <v>0</v>
      </c>
      <c r="AL740" s="71">
        <f>XII!AF45</f>
        <v>0</v>
      </c>
      <c r="AM740" s="71">
        <f>XII!AG45</f>
        <v>0</v>
      </c>
      <c r="AN740" s="71">
        <f>XII!AH45</f>
        <v>0</v>
      </c>
      <c r="AO740" s="71">
        <f>XII!AI45</f>
        <v>0</v>
      </c>
      <c r="AP740" s="71">
        <f>XII!AJ45</f>
        <v>0</v>
      </c>
      <c r="AQ740" s="71">
        <f>XII!AK45</f>
        <v>0</v>
      </c>
    </row>
    <row r="741" spans="1:43" x14ac:dyDescent="0.2">
      <c r="A741" s="67" t="s">
        <v>94</v>
      </c>
      <c r="B741" s="67" t="s">
        <v>95</v>
      </c>
      <c r="C741" s="67" t="s">
        <v>104</v>
      </c>
      <c r="D741" s="67" t="s">
        <v>79</v>
      </c>
      <c r="E741" s="67"/>
      <c r="F741" s="67" t="s">
        <v>96</v>
      </c>
      <c r="G741" s="68" t="str">
        <f>XII!B46</f>
        <v>Mcal/Ton</v>
      </c>
      <c r="H741" s="67" t="s">
        <v>97</v>
      </c>
      <c r="I741" s="69">
        <v>12</v>
      </c>
      <c r="J741" s="71">
        <f>XII!D46</f>
        <v>1E-3</v>
      </c>
      <c r="K741" s="71">
        <f>XII!E46</f>
        <v>0</v>
      </c>
      <c r="L741" s="71">
        <f>XII!F46</f>
        <v>0</v>
      </c>
      <c r="M741" s="71">
        <f>XII!G46</f>
        <v>0</v>
      </c>
      <c r="N741" s="71">
        <f>XII!H46</f>
        <v>0</v>
      </c>
      <c r="O741" s="71">
        <f>XII!I46</f>
        <v>0</v>
      </c>
      <c r="P741" s="71">
        <f>XII!J46</f>
        <v>0</v>
      </c>
      <c r="Q741" s="71">
        <f>XII!K46</f>
        <v>0</v>
      </c>
      <c r="R741" s="71">
        <f>XII!L46</f>
        <v>0</v>
      </c>
      <c r="S741" s="71">
        <f>XII!M46</f>
        <v>0</v>
      </c>
      <c r="T741" s="71">
        <f>XII!N46</f>
        <v>0</v>
      </c>
      <c r="U741" s="71">
        <f>XII!O46</f>
        <v>0</v>
      </c>
      <c r="V741" s="71">
        <f>XII!P46</f>
        <v>0</v>
      </c>
      <c r="W741" s="71">
        <f>XII!Q46</f>
        <v>0</v>
      </c>
      <c r="X741" s="71">
        <f>XII!R46</f>
        <v>0</v>
      </c>
      <c r="Y741" s="71">
        <f>XII!S46</f>
        <v>0</v>
      </c>
      <c r="Z741" s="71">
        <f>XII!T46</f>
        <v>0</v>
      </c>
      <c r="AA741" s="71">
        <f>XII!U46</f>
        <v>0</v>
      </c>
      <c r="AB741" s="71">
        <f>XII!V46</f>
        <v>0</v>
      </c>
      <c r="AC741" s="71">
        <f>XII!W46</f>
        <v>0</v>
      </c>
      <c r="AD741" s="71">
        <f>XII!X46</f>
        <v>0</v>
      </c>
      <c r="AE741" s="71">
        <f>XII!Y46</f>
        <v>0</v>
      </c>
      <c r="AF741" s="71">
        <f>XII!Z46</f>
        <v>0</v>
      </c>
      <c r="AG741" s="71">
        <f>XII!AA46</f>
        <v>0</v>
      </c>
      <c r="AH741" s="71">
        <f>XII!AB46</f>
        <v>0</v>
      </c>
      <c r="AI741" s="71">
        <f>XII!AC46</f>
        <v>0</v>
      </c>
      <c r="AJ741" s="71">
        <f>XII!AD46</f>
        <v>0</v>
      </c>
      <c r="AK741" s="71">
        <f>XII!AE46</f>
        <v>0</v>
      </c>
      <c r="AL741" s="71">
        <f>XII!AF46</f>
        <v>0</v>
      </c>
      <c r="AM741" s="71">
        <f>XII!AG46</f>
        <v>0</v>
      </c>
      <c r="AN741" s="71">
        <f>XII!AH46</f>
        <v>0</v>
      </c>
      <c r="AO741" s="71">
        <f>XII!AI46</f>
        <v>0</v>
      </c>
      <c r="AP741" s="71">
        <f>XII!AJ46</f>
        <v>0</v>
      </c>
      <c r="AQ741" s="71">
        <f>XII!AK46</f>
        <v>0</v>
      </c>
    </row>
    <row r="742" spans="1:43" x14ac:dyDescent="0.2">
      <c r="A742" s="67" t="s">
        <v>94</v>
      </c>
      <c r="B742" s="67" t="s">
        <v>95</v>
      </c>
      <c r="C742" s="67" t="s">
        <v>104</v>
      </c>
      <c r="D742" s="67" t="s">
        <v>80</v>
      </c>
      <c r="E742" s="67"/>
      <c r="F742" s="67" t="s">
        <v>96</v>
      </c>
      <c r="G742" s="68" t="str">
        <f>XII!B47</f>
        <v>Mcal/Ton</v>
      </c>
      <c r="H742" s="67" t="s">
        <v>97</v>
      </c>
      <c r="I742" s="69">
        <v>12</v>
      </c>
      <c r="J742" s="71">
        <f>XII!D47</f>
        <v>1E-3</v>
      </c>
      <c r="K742" s="71">
        <f>XII!E47</f>
        <v>0</v>
      </c>
      <c r="L742" s="71">
        <f>XII!F47</f>
        <v>0</v>
      </c>
      <c r="M742" s="71">
        <f>XII!G47</f>
        <v>0</v>
      </c>
      <c r="N742" s="71">
        <f>XII!H47</f>
        <v>0</v>
      </c>
      <c r="O742" s="71">
        <f>XII!I47</f>
        <v>0</v>
      </c>
      <c r="P742" s="71">
        <f>XII!J47</f>
        <v>0</v>
      </c>
      <c r="Q742" s="71">
        <f>XII!K47</f>
        <v>0</v>
      </c>
      <c r="R742" s="71">
        <f>XII!L47</f>
        <v>0</v>
      </c>
      <c r="S742" s="71">
        <f>XII!M47</f>
        <v>0</v>
      </c>
      <c r="T742" s="71">
        <f>XII!N47</f>
        <v>0</v>
      </c>
      <c r="U742" s="71">
        <f>XII!O47</f>
        <v>0</v>
      </c>
      <c r="V742" s="71">
        <f>XII!P47</f>
        <v>0</v>
      </c>
      <c r="W742" s="71">
        <f>XII!Q47</f>
        <v>0</v>
      </c>
      <c r="X742" s="71">
        <f>XII!R47</f>
        <v>0</v>
      </c>
      <c r="Y742" s="71">
        <f>XII!S47</f>
        <v>0</v>
      </c>
      <c r="Z742" s="71">
        <f>XII!T47</f>
        <v>0</v>
      </c>
      <c r="AA742" s="71">
        <f>XII!U47</f>
        <v>0</v>
      </c>
      <c r="AB742" s="71">
        <f>XII!V47</f>
        <v>0</v>
      </c>
      <c r="AC742" s="71">
        <f>XII!W47</f>
        <v>0</v>
      </c>
      <c r="AD742" s="71">
        <f>XII!X47</f>
        <v>0</v>
      </c>
      <c r="AE742" s="71">
        <f>XII!Y47</f>
        <v>0</v>
      </c>
      <c r="AF742" s="71">
        <f>XII!Z47</f>
        <v>0</v>
      </c>
      <c r="AG742" s="71">
        <f>XII!AA47</f>
        <v>0</v>
      </c>
      <c r="AH742" s="71">
        <f>XII!AB47</f>
        <v>0</v>
      </c>
      <c r="AI742" s="71">
        <f>XII!AC47</f>
        <v>0</v>
      </c>
      <c r="AJ742" s="71">
        <f>XII!AD47</f>
        <v>0</v>
      </c>
      <c r="AK742" s="71">
        <f>XII!AE47</f>
        <v>0</v>
      </c>
      <c r="AL742" s="71">
        <f>XII!AF47</f>
        <v>0</v>
      </c>
      <c r="AM742" s="71">
        <f>XII!AG47</f>
        <v>0</v>
      </c>
      <c r="AN742" s="71">
        <f>XII!AH47</f>
        <v>0</v>
      </c>
      <c r="AO742" s="71">
        <f>XII!AI47</f>
        <v>0</v>
      </c>
      <c r="AP742" s="71">
        <f>XII!AJ47</f>
        <v>0</v>
      </c>
      <c r="AQ742" s="71">
        <f>XII!AK47</f>
        <v>0</v>
      </c>
    </row>
    <row r="743" spans="1:43" x14ac:dyDescent="0.2">
      <c r="A743" s="67" t="s">
        <v>94</v>
      </c>
      <c r="B743" s="67" t="s">
        <v>95</v>
      </c>
      <c r="C743" s="67" t="s">
        <v>104</v>
      </c>
      <c r="D743" s="67" t="s">
        <v>16</v>
      </c>
      <c r="E743" s="67" t="s">
        <v>7</v>
      </c>
      <c r="F743" s="67" t="s">
        <v>98</v>
      </c>
      <c r="G743" s="68" t="str">
        <f>XII!B52</f>
        <v>%</v>
      </c>
      <c r="H743" s="67" t="s">
        <v>97</v>
      </c>
      <c r="I743" s="69">
        <v>12</v>
      </c>
      <c r="J743" s="71">
        <f>XII!D52*100</f>
        <v>43.136152547297307</v>
      </c>
      <c r="K743" s="71">
        <f>XII!E52*100</f>
        <v>43.1361525472973</v>
      </c>
      <c r="L743" s="71">
        <f>XII!F52*100</f>
        <v>43.1361525472973</v>
      </c>
      <c r="M743" s="71">
        <f>XII!G52*100</f>
        <v>43.1361525472973</v>
      </c>
      <c r="N743" s="71">
        <f>XII!H52*100</f>
        <v>43.1361525472973</v>
      </c>
      <c r="O743" s="71">
        <f>XII!I52*100</f>
        <v>43.1361525472973</v>
      </c>
      <c r="P743" s="71">
        <f>XII!J52*100</f>
        <v>43.1361525472973</v>
      </c>
      <c r="Q743" s="71">
        <f>XII!K52*100</f>
        <v>43.1361525472973</v>
      </c>
      <c r="R743" s="71">
        <f>XII!L52*100</f>
        <v>43.1361525472973</v>
      </c>
      <c r="S743" s="71">
        <f>XII!M52*100</f>
        <v>43.1361525472973</v>
      </c>
      <c r="T743" s="71">
        <f>XII!N52*100</f>
        <v>43.1361525472973</v>
      </c>
      <c r="U743" s="71">
        <f>XII!O52*100</f>
        <v>43.1361525472973</v>
      </c>
      <c r="V743" s="71">
        <f>XII!P52*100</f>
        <v>43.1361525472973</v>
      </c>
      <c r="W743" s="71">
        <f>XII!Q52*100</f>
        <v>43.1361525472973</v>
      </c>
      <c r="X743" s="71">
        <f>XII!R52*100</f>
        <v>43.1361525472973</v>
      </c>
      <c r="Y743" s="71">
        <f>XII!S52*100</f>
        <v>43.1361525472973</v>
      </c>
      <c r="Z743" s="71">
        <f>XII!T52*100</f>
        <v>43.1361525472973</v>
      </c>
      <c r="AA743" s="71">
        <f>XII!U52*100</f>
        <v>43.1361525472973</v>
      </c>
      <c r="AB743" s="71">
        <f>XII!V52*100</f>
        <v>43.1361525472973</v>
      </c>
      <c r="AC743" s="71">
        <f>XII!W52*100</f>
        <v>42.481706542225886</v>
      </c>
      <c r="AD743" s="71">
        <f>XII!X52*100</f>
        <v>41.827260537154608</v>
      </c>
      <c r="AE743" s="71">
        <f>XII!Y52*100</f>
        <v>41.172814532083336</v>
      </c>
      <c r="AF743" s="71">
        <f>XII!Z52*100</f>
        <v>40.518368527011916</v>
      </c>
      <c r="AG743" s="71">
        <f>XII!AA52*100</f>
        <v>39.863922521940644</v>
      </c>
      <c r="AH743" s="71">
        <f>XII!AB52*100</f>
        <v>36.204753272281508</v>
      </c>
      <c r="AI743" s="71">
        <f>XII!AC52*100</f>
        <v>32.545584022622378</v>
      </c>
      <c r="AJ743" s="71">
        <f>XII!AD52*100</f>
        <v>28.886414772964464</v>
      </c>
      <c r="AK743" s="71">
        <f>XII!AE52*100</f>
        <v>25.22724552330655</v>
      </c>
      <c r="AL743" s="71">
        <f>XII!AF52*100</f>
        <v>21.568076273647417</v>
      </c>
      <c r="AM743" s="71">
        <f>XII!AG52*100</f>
        <v>17.908907023990739</v>
      </c>
      <c r="AN743" s="71">
        <f>XII!AH52*100</f>
        <v>14.249737774331606</v>
      </c>
      <c r="AO743" s="71">
        <f>XII!AI52*100</f>
        <v>10.590568524673705</v>
      </c>
      <c r="AP743" s="71">
        <f>XII!AJ52*100</f>
        <v>6.9313992750157816</v>
      </c>
      <c r="AQ743" s="71">
        <f>XII!AK52*100</f>
        <v>3.2722300253566594</v>
      </c>
    </row>
    <row r="744" spans="1:43" x14ac:dyDescent="0.2">
      <c r="A744" s="67" t="s">
        <v>94</v>
      </c>
      <c r="B744" s="67" t="s">
        <v>95</v>
      </c>
      <c r="C744" s="67" t="s">
        <v>104</v>
      </c>
      <c r="D744" s="67" t="s">
        <v>16</v>
      </c>
      <c r="E744" s="67" t="s">
        <v>11</v>
      </c>
      <c r="F744" s="67" t="s">
        <v>98</v>
      </c>
      <c r="G744" s="68" t="str">
        <f>XII!B53</f>
        <v>%</v>
      </c>
      <c r="H744" s="67" t="s">
        <v>97</v>
      </c>
      <c r="I744" s="69">
        <v>12</v>
      </c>
      <c r="J744" s="71">
        <f>XII!D53*100</f>
        <v>0</v>
      </c>
      <c r="K744" s="71">
        <f>XII!E53*100</f>
        <v>0</v>
      </c>
      <c r="L744" s="71">
        <f>XII!F53*100</f>
        <v>0</v>
      </c>
      <c r="M744" s="71">
        <f>XII!G53*100</f>
        <v>0</v>
      </c>
      <c r="N744" s="71">
        <f>XII!H53*100</f>
        <v>0</v>
      </c>
      <c r="O744" s="71">
        <f>XII!I53*100</f>
        <v>0</v>
      </c>
      <c r="P744" s="71">
        <f>XII!J53*100</f>
        <v>0</v>
      </c>
      <c r="Q744" s="71">
        <f>XII!K53*100</f>
        <v>0</v>
      </c>
      <c r="R744" s="71">
        <f>XII!L53*100</f>
        <v>0</v>
      </c>
      <c r="S744" s="71">
        <f>XII!M53*100</f>
        <v>0</v>
      </c>
      <c r="T744" s="71">
        <f>XII!N53*100</f>
        <v>0</v>
      </c>
      <c r="U744" s="71">
        <f>XII!O53*100</f>
        <v>0</v>
      </c>
      <c r="V744" s="71">
        <f>XII!P53*100</f>
        <v>0</v>
      </c>
      <c r="W744" s="71">
        <f>XII!Q53*100</f>
        <v>0</v>
      </c>
      <c r="X744" s="71">
        <f>XII!R53*100</f>
        <v>0</v>
      </c>
      <c r="Y744" s="71">
        <f>XII!S53*100</f>
        <v>0</v>
      </c>
      <c r="Z744" s="71">
        <f>XII!T53*100</f>
        <v>0</v>
      </c>
      <c r="AA744" s="71">
        <f>XII!U53*100</f>
        <v>0</v>
      </c>
      <c r="AB744" s="71">
        <f>XII!V53*100</f>
        <v>0</v>
      </c>
      <c r="AC744" s="71">
        <f>XII!W53*100</f>
        <v>0</v>
      </c>
      <c r="AD744" s="71">
        <f>XII!X53*100</f>
        <v>0</v>
      </c>
      <c r="AE744" s="71">
        <f>XII!Y53*100</f>
        <v>0</v>
      </c>
      <c r="AF744" s="71">
        <f>XII!Z53*100</f>
        <v>0</v>
      </c>
      <c r="AG744" s="71">
        <f>XII!AA53*100</f>
        <v>0</v>
      </c>
      <c r="AH744" s="71">
        <f>XII!AB53*100</f>
        <v>0</v>
      </c>
      <c r="AI744" s="71">
        <f>XII!AC53*100</f>
        <v>0</v>
      </c>
      <c r="AJ744" s="71">
        <f>XII!AD53*100</f>
        <v>0</v>
      </c>
      <c r="AK744" s="71">
        <f>XII!AE53*100</f>
        <v>0</v>
      </c>
      <c r="AL744" s="71">
        <f>XII!AF53*100</f>
        <v>0</v>
      </c>
      <c r="AM744" s="71">
        <f>XII!AG53*100</f>
        <v>0</v>
      </c>
      <c r="AN744" s="71">
        <f>XII!AH53*100</f>
        <v>0</v>
      </c>
      <c r="AO744" s="71">
        <f>XII!AI53*100</f>
        <v>0</v>
      </c>
      <c r="AP744" s="71">
        <f>XII!AJ53*100</f>
        <v>0</v>
      </c>
      <c r="AQ744" s="71">
        <f>XII!AK53*100</f>
        <v>0</v>
      </c>
    </row>
    <row r="745" spans="1:43" x14ac:dyDescent="0.2">
      <c r="A745" s="67" t="s">
        <v>94</v>
      </c>
      <c r="B745" s="67" t="s">
        <v>95</v>
      </c>
      <c r="C745" s="67" t="s">
        <v>104</v>
      </c>
      <c r="D745" s="67" t="s">
        <v>16</v>
      </c>
      <c r="E745" s="67" t="s">
        <v>12</v>
      </c>
      <c r="F745" s="67" t="s">
        <v>98</v>
      </c>
      <c r="G745" s="68" t="str">
        <f>XII!B54</f>
        <v>%</v>
      </c>
      <c r="H745" s="67" t="s">
        <v>97</v>
      </c>
      <c r="I745" s="69">
        <v>12</v>
      </c>
      <c r="J745" s="71">
        <f>XII!D54*100</f>
        <v>56.8638474527027</v>
      </c>
      <c r="K745" s="71">
        <f>XII!E54*100</f>
        <v>56.8638474527027</v>
      </c>
      <c r="L745" s="71">
        <f>XII!F54*100</f>
        <v>56.8638474527027</v>
      </c>
      <c r="M745" s="71">
        <f>XII!G54*100</f>
        <v>56.8638474527027</v>
      </c>
      <c r="N745" s="71">
        <f>XII!H54*100</f>
        <v>56.8638474527027</v>
      </c>
      <c r="O745" s="71">
        <f>XII!I54*100</f>
        <v>56.8638474527027</v>
      </c>
      <c r="P745" s="71">
        <f>XII!J54*100</f>
        <v>56.8638474527027</v>
      </c>
      <c r="Q745" s="71">
        <f>XII!K54*100</f>
        <v>56.8638474527027</v>
      </c>
      <c r="R745" s="71">
        <f>XII!L54*100</f>
        <v>56.8638474527027</v>
      </c>
      <c r="S745" s="71">
        <f>XII!M54*100</f>
        <v>56.8638474527027</v>
      </c>
      <c r="T745" s="71">
        <f>XII!N54*100</f>
        <v>56.8638474527027</v>
      </c>
      <c r="U745" s="71">
        <f>XII!O54*100</f>
        <v>56.8638474527027</v>
      </c>
      <c r="V745" s="71">
        <f>XII!P54*100</f>
        <v>56.8638474527027</v>
      </c>
      <c r="W745" s="71">
        <f>XII!Q54*100</f>
        <v>56.8638474527027</v>
      </c>
      <c r="X745" s="71">
        <f>XII!R54*100</f>
        <v>56.8638474527027</v>
      </c>
      <c r="Y745" s="71">
        <f>XII!S54*100</f>
        <v>56.8638474527027</v>
      </c>
      <c r="Z745" s="71">
        <f>XII!T54*100</f>
        <v>56.8638474527027</v>
      </c>
      <c r="AA745" s="71">
        <f>XII!U54*100</f>
        <v>56.8638474527027</v>
      </c>
      <c r="AB745" s="71">
        <f>XII!V54*100</f>
        <v>56.8638474527027</v>
      </c>
      <c r="AC745" s="71">
        <f>XII!W54*100</f>
        <v>56.8638474527027</v>
      </c>
      <c r="AD745" s="71">
        <f>XII!X54*100</f>
        <v>56.8638474527027</v>
      </c>
      <c r="AE745" s="71">
        <f>XII!Y54*100</f>
        <v>56.8638474527027</v>
      </c>
      <c r="AF745" s="71">
        <f>XII!Z54*100</f>
        <v>56.8638474527027</v>
      </c>
      <c r="AG745" s="71">
        <f>XII!AA54*100</f>
        <v>56.8638474527027</v>
      </c>
      <c r="AH745" s="71">
        <f>XII!AB54*100</f>
        <v>56.8638474527027</v>
      </c>
      <c r="AI745" s="71">
        <f>XII!AC54*100</f>
        <v>56.8638474527027</v>
      </c>
      <c r="AJ745" s="71">
        <f>XII!AD54*100</f>
        <v>56.8638474527027</v>
      </c>
      <c r="AK745" s="71">
        <f>XII!AE54*100</f>
        <v>56.8638474527027</v>
      </c>
      <c r="AL745" s="71">
        <f>XII!AF54*100</f>
        <v>56.8638474527027</v>
      </c>
      <c r="AM745" s="71">
        <f>XII!AG54*100</f>
        <v>56.8638474527027</v>
      </c>
      <c r="AN745" s="71">
        <f>XII!AH54*100</f>
        <v>56.8638474527027</v>
      </c>
      <c r="AO745" s="71">
        <f>XII!AI54*100</f>
        <v>56.8638474527027</v>
      </c>
      <c r="AP745" s="71">
        <f>XII!AJ54*100</f>
        <v>56.8638474527027</v>
      </c>
      <c r="AQ745" s="71">
        <f>XII!AK54*100</f>
        <v>56.8638474527027</v>
      </c>
    </row>
    <row r="746" spans="1:43" x14ac:dyDescent="0.2">
      <c r="A746" s="67" t="s">
        <v>94</v>
      </c>
      <c r="B746" s="67" t="s">
        <v>95</v>
      </c>
      <c r="C746" s="67" t="s">
        <v>104</v>
      </c>
      <c r="D746" s="67" t="s">
        <v>16</v>
      </c>
      <c r="E746" s="67" t="s">
        <v>13</v>
      </c>
      <c r="F746" s="67" t="s">
        <v>98</v>
      </c>
      <c r="G746" s="68" t="str">
        <f>XII!B55</f>
        <v>%</v>
      </c>
      <c r="H746" s="67" t="s">
        <v>97</v>
      </c>
      <c r="I746" s="69">
        <v>12</v>
      </c>
      <c r="J746" s="71">
        <f>XII!D55*100</f>
        <v>0</v>
      </c>
      <c r="K746" s="71">
        <f>XII!E55*100</f>
        <v>0</v>
      </c>
      <c r="L746" s="71">
        <f>XII!F55*100</f>
        <v>0</v>
      </c>
      <c r="M746" s="71">
        <f>XII!G55*100</f>
        <v>0</v>
      </c>
      <c r="N746" s="71">
        <f>XII!H55*100</f>
        <v>0</v>
      </c>
      <c r="O746" s="71">
        <f>XII!I55*100</f>
        <v>0</v>
      </c>
      <c r="P746" s="71">
        <f>XII!J55*100</f>
        <v>0</v>
      </c>
      <c r="Q746" s="71">
        <f>XII!K55*100</f>
        <v>0</v>
      </c>
      <c r="R746" s="71">
        <f>XII!L55*100</f>
        <v>0</v>
      </c>
      <c r="S746" s="71">
        <f>XII!M55*100</f>
        <v>0</v>
      </c>
      <c r="T746" s="71">
        <f>XII!N55*100</f>
        <v>0</v>
      </c>
      <c r="U746" s="71">
        <f>XII!O55*100</f>
        <v>0</v>
      </c>
      <c r="V746" s="71">
        <f>XII!P55*100</f>
        <v>0</v>
      </c>
      <c r="W746" s="71">
        <f>XII!Q55*100</f>
        <v>0</v>
      </c>
      <c r="X746" s="71">
        <f>XII!R55*100</f>
        <v>0</v>
      </c>
      <c r="Y746" s="71">
        <f>XII!S55*100</f>
        <v>0</v>
      </c>
      <c r="Z746" s="71">
        <f>XII!T55*100</f>
        <v>0</v>
      </c>
      <c r="AA746" s="71">
        <f>XII!U55*100</f>
        <v>0</v>
      </c>
      <c r="AB746" s="71">
        <f>XII!V55*100</f>
        <v>0</v>
      </c>
      <c r="AC746" s="71">
        <f>XII!W55*100</f>
        <v>0</v>
      </c>
      <c r="AD746" s="71">
        <f>XII!X55*100</f>
        <v>0</v>
      </c>
      <c r="AE746" s="71">
        <f>XII!Y55*100</f>
        <v>0</v>
      </c>
      <c r="AF746" s="71">
        <f>XII!Z55*100</f>
        <v>0</v>
      </c>
      <c r="AG746" s="71">
        <f>XII!AA55*100</f>
        <v>0</v>
      </c>
      <c r="AH746" s="71">
        <f>XII!AB55*100</f>
        <v>0</v>
      </c>
      <c r="AI746" s="71">
        <f>XII!AC55*100</f>
        <v>0</v>
      </c>
      <c r="AJ746" s="71">
        <f>XII!AD55*100</f>
        <v>0</v>
      </c>
      <c r="AK746" s="71">
        <f>XII!AE55*100</f>
        <v>0</v>
      </c>
      <c r="AL746" s="71">
        <f>XII!AF55*100</f>
        <v>0</v>
      </c>
      <c r="AM746" s="71">
        <f>XII!AG55*100</f>
        <v>0</v>
      </c>
      <c r="AN746" s="71">
        <f>XII!AH55*100</f>
        <v>0</v>
      </c>
      <c r="AO746" s="71">
        <f>XII!AI55*100</f>
        <v>0</v>
      </c>
      <c r="AP746" s="71">
        <f>XII!AJ55*100</f>
        <v>0</v>
      </c>
      <c r="AQ746" s="71">
        <f>XII!AK55*100</f>
        <v>0</v>
      </c>
    </row>
    <row r="747" spans="1:43" x14ac:dyDescent="0.2">
      <c r="A747" s="67" t="s">
        <v>94</v>
      </c>
      <c r="B747" s="67" t="s">
        <v>95</v>
      </c>
      <c r="C747" s="67" t="s">
        <v>104</v>
      </c>
      <c r="D747" s="67" t="s">
        <v>16</v>
      </c>
      <c r="E747" s="67" t="s">
        <v>55</v>
      </c>
      <c r="F747" s="67" t="s">
        <v>98</v>
      </c>
      <c r="G747" s="68" t="str">
        <f>XII!B56</f>
        <v>%</v>
      </c>
      <c r="H747" s="67" t="s">
        <v>97</v>
      </c>
      <c r="I747" s="69">
        <v>12</v>
      </c>
      <c r="J747" s="71">
        <f>XII!D56*100</f>
        <v>0</v>
      </c>
      <c r="K747" s="71">
        <f>XII!E56*100</f>
        <v>0</v>
      </c>
      <c r="L747" s="71">
        <f>XII!F56*100</f>
        <v>0</v>
      </c>
      <c r="M747" s="71">
        <f>XII!G56*100</f>
        <v>0</v>
      </c>
      <c r="N747" s="71">
        <f>XII!H56*100</f>
        <v>0</v>
      </c>
      <c r="O747" s="71">
        <f>XII!I56*100</f>
        <v>0</v>
      </c>
      <c r="P747" s="71">
        <f>XII!J56*100</f>
        <v>0</v>
      </c>
      <c r="Q747" s="71">
        <f>XII!K56*100</f>
        <v>0</v>
      </c>
      <c r="R747" s="71">
        <f>XII!L56*100</f>
        <v>0</v>
      </c>
      <c r="S747" s="71">
        <f>XII!M56*100</f>
        <v>0</v>
      </c>
      <c r="T747" s="71">
        <f>XII!N56*100</f>
        <v>0</v>
      </c>
      <c r="U747" s="71">
        <f>XII!O56*100</f>
        <v>0</v>
      </c>
      <c r="V747" s="71">
        <f>XII!P56*100</f>
        <v>0</v>
      </c>
      <c r="W747" s="71">
        <f>XII!Q56*100</f>
        <v>0</v>
      </c>
      <c r="X747" s="71">
        <f>XII!R56*100</f>
        <v>0</v>
      </c>
      <c r="Y747" s="71">
        <f>XII!S56*100</f>
        <v>0</v>
      </c>
      <c r="Z747" s="71">
        <f>XII!T56*100</f>
        <v>0</v>
      </c>
      <c r="AA747" s="71">
        <f>XII!U56*100</f>
        <v>0</v>
      </c>
      <c r="AB747" s="71">
        <f>XII!V56*100</f>
        <v>0</v>
      </c>
      <c r="AC747" s="71">
        <f>XII!W56*100</f>
        <v>0</v>
      </c>
      <c r="AD747" s="71">
        <f>XII!X56*100</f>
        <v>0</v>
      </c>
      <c r="AE747" s="71">
        <f>XII!Y56*100</f>
        <v>0</v>
      </c>
      <c r="AF747" s="71">
        <f>XII!Z56*100</f>
        <v>0</v>
      </c>
      <c r="AG747" s="71">
        <f>XII!AA56*100</f>
        <v>0</v>
      </c>
      <c r="AH747" s="71">
        <f>XII!AB56*100</f>
        <v>0</v>
      </c>
      <c r="AI747" s="71">
        <f>XII!AC56*100</f>
        <v>0</v>
      </c>
      <c r="AJ747" s="71">
        <f>XII!AD56*100</f>
        <v>0</v>
      </c>
      <c r="AK747" s="71">
        <f>XII!AE56*100</f>
        <v>0</v>
      </c>
      <c r="AL747" s="71">
        <f>XII!AF56*100</f>
        <v>0</v>
      </c>
      <c r="AM747" s="71">
        <f>XII!AG56*100</f>
        <v>0</v>
      </c>
      <c r="AN747" s="71">
        <f>XII!AH56*100</f>
        <v>0</v>
      </c>
      <c r="AO747" s="71">
        <f>XII!AI56*100</f>
        <v>0</v>
      </c>
      <c r="AP747" s="71">
        <f>XII!AJ56*100</f>
        <v>0</v>
      </c>
      <c r="AQ747" s="71">
        <f>XII!AK56*100</f>
        <v>0</v>
      </c>
    </row>
    <row r="748" spans="1:43" x14ac:dyDescent="0.2">
      <c r="A748" s="67" t="s">
        <v>94</v>
      </c>
      <c r="B748" s="67" t="s">
        <v>95</v>
      </c>
      <c r="C748" s="67" t="s">
        <v>104</v>
      </c>
      <c r="D748" s="67" t="s">
        <v>16</v>
      </c>
      <c r="E748" s="67" t="s">
        <v>75</v>
      </c>
      <c r="F748" s="67" t="s">
        <v>98</v>
      </c>
      <c r="G748" s="68" t="str">
        <f>XII!B57</f>
        <v>%</v>
      </c>
      <c r="H748" s="67" t="s">
        <v>97</v>
      </c>
      <c r="I748" s="69">
        <v>12</v>
      </c>
      <c r="J748" s="71">
        <f>XII!D57*100</f>
        <v>0</v>
      </c>
      <c r="K748" s="71">
        <f>XII!E57*100</f>
        <v>0</v>
      </c>
      <c r="L748" s="71">
        <f>XII!F57*100</f>
        <v>0</v>
      </c>
      <c r="M748" s="71">
        <f>XII!G57*100</f>
        <v>0</v>
      </c>
      <c r="N748" s="71">
        <f>XII!H57*100</f>
        <v>0</v>
      </c>
      <c r="O748" s="71">
        <f>XII!I57*100</f>
        <v>0</v>
      </c>
      <c r="P748" s="71">
        <f>XII!J57*100</f>
        <v>0</v>
      </c>
      <c r="Q748" s="71">
        <f>XII!K57*100</f>
        <v>0</v>
      </c>
      <c r="R748" s="71">
        <f>XII!L57*100</f>
        <v>0</v>
      </c>
      <c r="S748" s="71">
        <f>XII!M57*100</f>
        <v>0</v>
      </c>
      <c r="T748" s="71">
        <f>XII!N57*100</f>
        <v>0</v>
      </c>
      <c r="U748" s="71">
        <f>XII!O57*100</f>
        <v>0</v>
      </c>
      <c r="V748" s="71">
        <f>XII!P57*100</f>
        <v>0</v>
      </c>
      <c r="W748" s="71">
        <f>XII!Q57*100</f>
        <v>0</v>
      </c>
      <c r="X748" s="71">
        <f>XII!R57*100</f>
        <v>0</v>
      </c>
      <c r="Y748" s="71">
        <f>XII!S57*100</f>
        <v>0</v>
      </c>
      <c r="Z748" s="71">
        <f>XII!T57*100</f>
        <v>0</v>
      </c>
      <c r="AA748" s="71">
        <f>XII!U57*100</f>
        <v>0</v>
      </c>
      <c r="AB748" s="71">
        <f>XII!V57*100</f>
        <v>0</v>
      </c>
      <c r="AC748" s="71">
        <f>XII!W57*100</f>
        <v>0.65444600507142392</v>
      </c>
      <c r="AD748" s="71">
        <f>XII!X57*100</f>
        <v>1.3088920101426946</v>
      </c>
      <c r="AE748" s="71">
        <f>XII!Y57*100</f>
        <v>1.9633380152139654</v>
      </c>
      <c r="AF748" s="71">
        <f>XII!Z57*100</f>
        <v>2.6177840202853893</v>
      </c>
      <c r="AG748" s="71">
        <f>XII!AA57*100</f>
        <v>3.2722300253566603</v>
      </c>
      <c r="AH748" s="71">
        <f>XII!AB57*100</f>
        <v>6.931399275015794</v>
      </c>
      <c r="AI748" s="71">
        <f>XII!AC57*100</f>
        <v>10.590568524674929</v>
      </c>
      <c r="AJ748" s="71">
        <f>XII!AD57*100</f>
        <v>14.249737774332838</v>
      </c>
      <c r="AK748" s="71">
        <f>XII!AE57*100</f>
        <v>17.908907023990743</v>
      </c>
      <c r="AL748" s="71">
        <f>XII!AF57*100</f>
        <v>21.568076273649879</v>
      </c>
      <c r="AM748" s="71">
        <f>XII!AG57*100</f>
        <v>25.227245523306564</v>
      </c>
      <c r="AN748" s="71">
        <f>XII!AH57*100</f>
        <v>28.886414772965697</v>
      </c>
      <c r="AO748" s="71">
        <f>XII!AI57*100</f>
        <v>32.545584022623601</v>
      </c>
      <c r="AP748" s="71">
        <f>XII!AJ57*100</f>
        <v>36.204753272281515</v>
      </c>
      <c r="AQ748" s="71">
        <f>XII!AK57*100</f>
        <v>39.863922521940651</v>
      </c>
    </row>
    <row r="749" spans="1:43" x14ac:dyDescent="0.2">
      <c r="A749" s="67" t="s">
        <v>94</v>
      </c>
      <c r="B749" s="67" t="s">
        <v>95</v>
      </c>
      <c r="C749" s="67" t="s">
        <v>104</v>
      </c>
      <c r="D749" s="67" t="s">
        <v>79</v>
      </c>
      <c r="E749" s="67" t="s">
        <v>7</v>
      </c>
      <c r="F749" s="67" t="s">
        <v>98</v>
      </c>
      <c r="G749" s="68" t="str">
        <f>XII!B60</f>
        <v>%</v>
      </c>
      <c r="H749" s="67" t="s">
        <v>97</v>
      </c>
      <c r="I749" s="69">
        <v>12</v>
      </c>
      <c r="J749" s="71">
        <f>XII!D60*100</f>
        <v>0</v>
      </c>
      <c r="K749" s="71">
        <f>XII!E60*100</f>
        <v>0</v>
      </c>
      <c r="L749" s="71">
        <f>XII!F60*100</f>
        <v>0</v>
      </c>
      <c r="M749" s="71">
        <f>XII!G60*100</f>
        <v>0</v>
      </c>
      <c r="N749" s="71">
        <f>XII!H60*100</f>
        <v>0</v>
      </c>
      <c r="O749" s="71">
        <f>XII!I60*100</f>
        <v>0</v>
      </c>
      <c r="P749" s="71">
        <f>XII!J60*100</f>
        <v>0</v>
      </c>
      <c r="Q749" s="71">
        <f>XII!K60*100</f>
        <v>0</v>
      </c>
      <c r="R749" s="71">
        <f>XII!L60*100</f>
        <v>0</v>
      </c>
      <c r="S749" s="71">
        <f>XII!M60*100</f>
        <v>0</v>
      </c>
      <c r="T749" s="71">
        <f>XII!N60*100</f>
        <v>0</v>
      </c>
      <c r="U749" s="71">
        <f>XII!O60*100</f>
        <v>0</v>
      </c>
      <c r="V749" s="71">
        <f>XII!P60*100</f>
        <v>0</v>
      </c>
      <c r="W749" s="71">
        <f>XII!Q60*100</f>
        <v>0</v>
      </c>
      <c r="X749" s="71">
        <f>XII!R60*100</f>
        <v>0</v>
      </c>
      <c r="Y749" s="71">
        <f>XII!S60*100</f>
        <v>0</v>
      </c>
      <c r="Z749" s="71">
        <f>XII!T60*100</f>
        <v>0</v>
      </c>
      <c r="AA749" s="71">
        <f>XII!U60*100</f>
        <v>0</v>
      </c>
      <c r="AB749" s="71">
        <f>XII!V60*100</f>
        <v>0</v>
      </c>
      <c r="AC749" s="71">
        <f>XII!W60*100</f>
        <v>0</v>
      </c>
      <c r="AD749" s="71">
        <f>XII!X60*100</f>
        <v>0</v>
      </c>
      <c r="AE749" s="71">
        <f>XII!Y60*100</f>
        <v>0</v>
      </c>
      <c r="AF749" s="71">
        <f>XII!Z60*100</f>
        <v>0</v>
      </c>
      <c r="AG749" s="71">
        <f>XII!AA60*100</f>
        <v>0</v>
      </c>
      <c r="AH749" s="71">
        <f>XII!AB60*100</f>
        <v>0</v>
      </c>
      <c r="AI749" s="71">
        <f>XII!AC60*100</f>
        <v>0</v>
      </c>
      <c r="AJ749" s="71">
        <f>XII!AD60*100</f>
        <v>0</v>
      </c>
      <c r="AK749" s="71">
        <f>XII!AE60*100</f>
        <v>0</v>
      </c>
      <c r="AL749" s="71">
        <f>XII!AF60*100</f>
        <v>0</v>
      </c>
      <c r="AM749" s="71">
        <f>XII!AG60*100</f>
        <v>0</v>
      </c>
      <c r="AN749" s="71">
        <f>XII!AH60*100</f>
        <v>0</v>
      </c>
      <c r="AO749" s="71">
        <f>XII!AI60*100</f>
        <v>0</v>
      </c>
      <c r="AP749" s="71">
        <f>XII!AJ60*100</f>
        <v>0</v>
      </c>
      <c r="AQ749" s="71">
        <f>XII!AK60*100</f>
        <v>0</v>
      </c>
    </row>
    <row r="750" spans="1:43" x14ac:dyDescent="0.2">
      <c r="A750" s="67" t="s">
        <v>94</v>
      </c>
      <c r="B750" s="67" t="s">
        <v>95</v>
      </c>
      <c r="C750" s="67" t="s">
        <v>104</v>
      </c>
      <c r="D750" s="67" t="s">
        <v>79</v>
      </c>
      <c r="E750" s="67" t="s">
        <v>9</v>
      </c>
      <c r="F750" s="67" t="s">
        <v>98</v>
      </c>
      <c r="G750" s="68" t="str">
        <f>XII!B61</f>
        <v>%</v>
      </c>
      <c r="H750" s="67" t="s">
        <v>97</v>
      </c>
      <c r="I750" s="69">
        <v>12</v>
      </c>
      <c r="J750" s="71">
        <f>XII!D61*100</f>
        <v>0</v>
      </c>
      <c r="K750" s="71">
        <f>XII!E61*100</f>
        <v>0</v>
      </c>
      <c r="L750" s="71">
        <f>XII!F61*100</f>
        <v>0</v>
      </c>
      <c r="M750" s="71">
        <f>XII!G61*100</f>
        <v>0</v>
      </c>
      <c r="N750" s="71">
        <f>XII!H61*100</f>
        <v>0</v>
      </c>
      <c r="O750" s="71">
        <f>XII!I61*100</f>
        <v>0</v>
      </c>
      <c r="P750" s="71">
        <f>XII!J61*100</f>
        <v>0</v>
      </c>
      <c r="Q750" s="71">
        <f>XII!K61*100</f>
        <v>0</v>
      </c>
      <c r="R750" s="71">
        <f>XII!L61*100</f>
        <v>0</v>
      </c>
      <c r="S750" s="71">
        <f>XII!M61*100</f>
        <v>0</v>
      </c>
      <c r="T750" s="71">
        <f>XII!N61*100</f>
        <v>0</v>
      </c>
      <c r="U750" s="71">
        <f>XII!O61*100</f>
        <v>0</v>
      </c>
      <c r="V750" s="71">
        <f>XII!P61*100</f>
        <v>0</v>
      </c>
      <c r="W750" s="71">
        <f>XII!Q61*100</f>
        <v>0</v>
      </c>
      <c r="X750" s="71">
        <f>XII!R61*100</f>
        <v>0</v>
      </c>
      <c r="Y750" s="71">
        <f>XII!S61*100</f>
        <v>0</v>
      </c>
      <c r="Z750" s="71">
        <f>XII!T61*100</f>
        <v>0</v>
      </c>
      <c r="AA750" s="71">
        <f>XII!U61*100</f>
        <v>0</v>
      </c>
      <c r="AB750" s="71">
        <f>XII!V61*100</f>
        <v>0</v>
      </c>
      <c r="AC750" s="71">
        <f>XII!W61*100</f>
        <v>0</v>
      </c>
      <c r="AD750" s="71">
        <f>XII!X61*100</f>
        <v>0</v>
      </c>
      <c r="AE750" s="71">
        <f>XII!Y61*100</f>
        <v>0</v>
      </c>
      <c r="AF750" s="71">
        <f>XII!Z61*100</f>
        <v>0</v>
      </c>
      <c r="AG750" s="71">
        <f>XII!AA61*100</f>
        <v>0</v>
      </c>
      <c r="AH750" s="71">
        <f>XII!AB61*100</f>
        <v>0</v>
      </c>
      <c r="AI750" s="71">
        <f>XII!AC61*100</f>
        <v>0</v>
      </c>
      <c r="AJ750" s="71">
        <f>XII!AD61*100</f>
        <v>0</v>
      </c>
      <c r="AK750" s="71">
        <f>XII!AE61*100</f>
        <v>0</v>
      </c>
      <c r="AL750" s="71">
        <f>XII!AF61*100</f>
        <v>0</v>
      </c>
      <c r="AM750" s="71">
        <f>XII!AG61*100</f>
        <v>0</v>
      </c>
      <c r="AN750" s="71">
        <f>XII!AH61*100</f>
        <v>0</v>
      </c>
      <c r="AO750" s="71">
        <f>XII!AI61*100</f>
        <v>0</v>
      </c>
      <c r="AP750" s="71">
        <f>XII!AJ61*100</f>
        <v>0</v>
      </c>
      <c r="AQ750" s="71">
        <f>XII!AK61*100</f>
        <v>0</v>
      </c>
    </row>
    <row r="751" spans="1:43" x14ac:dyDescent="0.2">
      <c r="A751" s="67" t="s">
        <v>94</v>
      </c>
      <c r="B751" s="67" t="s">
        <v>95</v>
      </c>
      <c r="C751" s="67" t="s">
        <v>104</v>
      </c>
      <c r="D751" s="67" t="s">
        <v>79</v>
      </c>
      <c r="E751" s="67" t="s">
        <v>10</v>
      </c>
      <c r="F751" s="67" t="s">
        <v>98</v>
      </c>
      <c r="G751" s="68" t="str">
        <f>XII!B62</f>
        <v>%</v>
      </c>
      <c r="H751" s="67" t="s">
        <v>97</v>
      </c>
      <c r="I751" s="69">
        <v>12</v>
      </c>
      <c r="J751" s="71">
        <f>XII!D62*100</f>
        <v>0</v>
      </c>
      <c r="K751" s="71">
        <f>XII!E62*100</f>
        <v>0</v>
      </c>
      <c r="L751" s="71">
        <f>XII!F62*100</f>
        <v>0</v>
      </c>
      <c r="M751" s="71">
        <f>XII!G62*100</f>
        <v>0</v>
      </c>
      <c r="N751" s="71">
        <f>XII!H62*100</f>
        <v>0</v>
      </c>
      <c r="O751" s="71">
        <f>XII!I62*100</f>
        <v>0</v>
      </c>
      <c r="P751" s="71">
        <f>XII!J62*100</f>
        <v>0</v>
      </c>
      <c r="Q751" s="71">
        <f>XII!K62*100</f>
        <v>0</v>
      </c>
      <c r="R751" s="71">
        <f>XII!L62*100</f>
        <v>0</v>
      </c>
      <c r="S751" s="71">
        <f>XII!M62*100</f>
        <v>0</v>
      </c>
      <c r="T751" s="71">
        <f>XII!N62*100</f>
        <v>0</v>
      </c>
      <c r="U751" s="71">
        <f>XII!O62*100</f>
        <v>0</v>
      </c>
      <c r="V751" s="71">
        <f>XII!P62*100</f>
        <v>0</v>
      </c>
      <c r="W751" s="71">
        <f>XII!Q62*100</f>
        <v>0</v>
      </c>
      <c r="X751" s="71">
        <f>XII!R62*100</f>
        <v>0</v>
      </c>
      <c r="Y751" s="71">
        <f>XII!S62*100</f>
        <v>0</v>
      </c>
      <c r="Z751" s="71">
        <f>XII!T62*100</f>
        <v>0</v>
      </c>
      <c r="AA751" s="71">
        <f>XII!U62*100</f>
        <v>0</v>
      </c>
      <c r="AB751" s="71">
        <f>XII!V62*100</f>
        <v>0</v>
      </c>
      <c r="AC751" s="71">
        <f>XII!W62*100</f>
        <v>0</v>
      </c>
      <c r="AD751" s="71">
        <f>XII!X62*100</f>
        <v>0</v>
      </c>
      <c r="AE751" s="71">
        <f>XII!Y62*100</f>
        <v>0</v>
      </c>
      <c r="AF751" s="71">
        <f>XII!Z62*100</f>
        <v>0</v>
      </c>
      <c r="AG751" s="71">
        <f>XII!AA62*100</f>
        <v>0</v>
      </c>
      <c r="AH751" s="71">
        <f>XII!AB62*100</f>
        <v>0</v>
      </c>
      <c r="AI751" s="71">
        <f>XII!AC62*100</f>
        <v>0</v>
      </c>
      <c r="AJ751" s="71">
        <f>XII!AD62*100</f>
        <v>0</v>
      </c>
      <c r="AK751" s="71">
        <f>XII!AE62*100</f>
        <v>0</v>
      </c>
      <c r="AL751" s="71">
        <f>XII!AF62*100</f>
        <v>0</v>
      </c>
      <c r="AM751" s="71">
        <f>XII!AG62*100</f>
        <v>0</v>
      </c>
      <c r="AN751" s="71">
        <f>XII!AH62*100</f>
        <v>0</v>
      </c>
      <c r="AO751" s="71">
        <f>XII!AI62*100</f>
        <v>0</v>
      </c>
      <c r="AP751" s="71">
        <f>XII!AJ62*100</f>
        <v>0</v>
      </c>
      <c r="AQ751" s="71">
        <f>XII!AK62*100</f>
        <v>0</v>
      </c>
    </row>
    <row r="752" spans="1:43" x14ac:dyDescent="0.2">
      <c r="A752" s="67" t="s">
        <v>94</v>
      </c>
      <c r="B752" s="67" t="s">
        <v>95</v>
      </c>
      <c r="C752" s="67" t="s">
        <v>104</v>
      </c>
      <c r="D752" s="67" t="s">
        <v>79</v>
      </c>
      <c r="E752" s="67" t="s">
        <v>11</v>
      </c>
      <c r="F752" s="67" t="s">
        <v>98</v>
      </c>
      <c r="G752" s="68" t="str">
        <f>XII!B63</f>
        <v>%</v>
      </c>
      <c r="H752" s="67" t="s">
        <v>97</v>
      </c>
      <c r="I752" s="69">
        <v>12</v>
      </c>
      <c r="J752" s="71">
        <f>XII!D63*100</f>
        <v>0</v>
      </c>
      <c r="K752" s="71">
        <f>XII!E63*100</f>
        <v>0</v>
      </c>
      <c r="L752" s="71">
        <f>XII!F63*100</f>
        <v>0</v>
      </c>
      <c r="M752" s="71">
        <f>XII!G63*100</f>
        <v>0</v>
      </c>
      <c r="N752" s="71">
        <f>XII!H63*100</f>
        <v>0</v>
      </c>
      <c r="O752" s="71">
        <f>XII!I63*100</f>
        <v>0</v>
      </c>
      <c r="P752" s="71">
        <f>XII!J63*100</f>
        <v>0</v>
      </c>
      <c r="Q752" s="71">
        <f>XII!K63*100</f>
        <v>0</v>
      </c>
      <c r="R752" s="71">
        <f>XII!L63*100</f>
        <v>0</v>
      </c>
      <c r="S752" s="71">
        <f>XII!M63*100</f>
        <v>0</v>
      </c>
      <c r="T752" s="71">
        <f>XII!N63*100</f>
        <v>0</v>
      </c>
      <c r="U752" s="71">
        <f>XII!O63*100</f>
        <v>0</v>
      </c>
      <c r="V752" s="71">
        <f>XII!P63*100</f>
        <v>0</v>
      </c>
      <c r="W752" s="71">
        <f>XII!Q63*100</f>
        <v>0</v>
      </c>
      <c r="X752" s="71">
        <f>XII!R63*100</f>
        <v>0</v>
      </c>
      <c r="Y752" s="71">
        <f>XII!S63*100</f>
        <v>0</v>
      </c>
      <c r="Z752" s="71">
        <f>XII!T63*100</f>
        <v>0</v>
      </c>
      <c r="AA752" s="71">
        <f>XII!U63*100</f>
        <v>0</v>
      </c>
      <c r="AB752" s="71">
        <f>XII!V63*100</f>
        <v>0</v>
      </c>
      <c r="AC752" s="71">
        <f>XII!W63*100</f>
        <v>0</v>
      </c>
      <c r="AD752" s="71">
        <f>XII!X63*100</f>
        <v>0</v>
      </c>
      <c r="AE752" s="71">
        <f>XII!Y63*100</f>
        <v>0</v>
      </c>
      <c r="AF752" s="71">
        <f>XII!Z63*100</f>
        <v>0</v>
      </c>
      <c r="AG752" s="71">
        <f>XII!AA63*100</f>
        <v>0</v>
      </c>
      <c r="AH752" s="71">
        <f>XII!AB63*100</f>
        <v>0</v>
      </c>
      <c r="AI752" s="71">
        <f>XII!AC63*100</f>
        <v>0</v>
      </c>
      <c r="AJ752" s="71">
        <f>XII!AD63*100</f>
        <v>0</v>
      </c>
      <c r="AK752" s="71">
        <f>XII!AE63*100</f>
        <v>0</v>
      </c>
      <c r="AL752" s="71">
        <f>XII!AF63*100</f>
        <v>0</v>
      </c>
      <c r="AM752" s="71">
        <f>XII!AG63*100</f>
        <v>0</v>
      </c>
      <c r="AN752" s="71">
        <f>XII!AH63*100</f>
        <v>0</v>
      </c>
      <c r="AO752" s="71">
        <f>XII!AI63*100</f>
        <v>0</v>
      </c>
      <c r="AP752" s="71">
        <f>XII!AJ63*100</f>
        <v>0</v>
      </c>
      <c r="AQ752" s="71">
        <f>XII!AK63*100</f>
        <v>0</v>
      </c>
    </row>
    <row r="753" spans="1:43" x14ac:dyDescent="0.2">
      <c r="A753" s="67" t="s">
        <v>94</v>
      </c>
      <c r="B753" s="67" t="s">
        <v>95</v>
      </c>
      <c r="C753" s="67" t="s">
        <v>104</v>
      </c>
      <c r="D753" s="67" t="s">
        <v>79</v>
      </c>
      <c r="E753" s="67" t="s">
        <v>106</v>
      </c>
      <c r="F753" s="67" t="s">
        <v>98</v>
      </c>
      <c r="G753" s="68" t="str">
        <f>XII!B64</f>
        <v>%</v>
      </c>
      <c r="H753" s="67" t="s">
        <v>97</v>
      </c>
      <c r="I753" s="69">
        <v>12</v>
      </c>
      <c r="J753" s="71">
        <f>XII!D64*100</f>
        <v>0</v>
      </c>
      <c r="K753" s="71">
        <f>XII!E64*100</f>
        <v>0</v>
      </c>
      <c r="L753" s="71">
        <f>XII!F64*100</f>
        <v>0</v>
      </c>
      <c r="M753" s="71">
        <f>XII!G64*100</f>
        <v>0</v>
      </c>
      <c r="N753" s="71">
        <f>XII!H64*100</f>
        <v>0</v>
      </c>
      <c r="O753" s="71">
        <f>XII!I64*100</f>
        <v>0</v>
      </c>
      <c r="P753" s="71">
        <f>XII!J64*100</f>
        <v>0</v>
      </c>
      <c r="Q753" s="71">
        <f>XII!K64*100</f>
        <v>0</v>
      </c>
      <c r="R753" s="71">
        <f>XII!L64*100</f>
        <v>0</v>
      </c>
      <c r="S753" s="71">
        <f>XII!M64*100</f>
        <v>0</v>
      </c>
      <c r="T753" s="71">
        <f>XII!N64*100</f>
        <v>0</v>
      </c>
      <c r="U753" s="71">
        <f>XII!O64*100</f>
        <v>0</v>
      </c>
      <c r="V753" s="71">
        <f>XII!P64*100</f>
        <v>0</v>
      </c>
      <c r="W753" s="71">
        <f>XII!Q64*100</f>
        <v>0</v>
      </c>
      <c r="X753" s="71">
        <f>XII!R64*100</f>
        <v>0</v>
      </c>
      <c r="Y753" s="71">
        <f>XII!S64*100</f>
        <v>0</v>
      </c>
      <c r="Z753" s="71">
        <f>XII!T64*100</f>
        <v>0</v>
      </c>
      <c r="AA753" s="71">
        <f>XII!U64*100</f>
        <v>0</v>
      </c>
      <c r="AB753" s="71">
        <f>XII!V64*100</f>
        <v>0</v>
      </c>
      <c r="AC753" s="71">
        <f>XII!W64*100</f>
        <v>0</v>
      </c>
      <c r="AD753" s="71">
        <f>XII!X64*100</f>
        <v>0</v>
      </c>
      <c r="AE753" s="71">
        <f>XII!Y64*100</f>
        <v>0</v>
      </c>
      <c r="AF753" s="71">
        <f>XII!Z64*100</f>
        <v>0</v>
      </c>
      <c r="AG753" s="71">
        <f>XII!AA64*100</f>
        <v>0</v>
      </c>
      <c r="AH753" s="71">
        <f>XII!AB64*100</f>
        <v>0</v>
      </c>
      <c r="AI753" s="71">
        <f>XII!AC64*100</f>
        <v>0</v>
      </c>
      <c r="AJ753" s="71">
        <f>XII!AD64*100</f>
        <v>0</v>
      </c>
      <c r="AK753" s="71">
        <f>XII!AE64*100</f>
        <v>0</v>
      </c>
      <c r="AL753" s="71">
        <f>XII!AF64*100</f>
        <v>0</v>
      </c>
      <c r="AM753" s="71">
        <f>XII!AG64*100</f>
        <v>0</v>
      </c>
      <c r="AN753" s="71">
        <f>XII!AH64*100</f>
        <v>0</v>
      </c>
      <c r="AO753" s="71">
        <f>XII!AI64*100</f>
        <v>0</v>
      </c>
      <c r="AP753" s="71">
        <f>XII!AJ64*100</f>
        <v>0</v>
      </c>
      <c r="AQ753" s="71">
        <f>XII!AK64*100</f>
        <v>0</v>
      </c>
    </row>
    <row r="754" spans="1:43" x14ac:dyDescent="0.2">
      <c r="A754" s="67" t="s">
        <v>94</v>
      </c>
      <c r="B754" s="67" t="s">
        <v>95</v>
      </c>
      <c r="C754" s="67" t="s">
        <v>104</v>
      </c>
      <c r="D754" s="67" t="s">
        <v>79</v>
      </c>
      <c r="E754" s="67" t="s">
        <v>12</v>
      </c>
      <c r="F754" s="67" t="s">
        <v>98</v>
      </c>
      <c r="G754" s="68" t="str">
        <f>XII!B65</f>
        <v>%</v>
      </c>
      <c r="H754" s="67" t="s">
        <v>97</v>
      </c>
      <c r="I754" s="69">
        <v>12</v>
      </c>
      <c r="J754" s="71">
        <f>XII!D65*100</f>
        <v>0</v>
      </c>
      <c r="K754" s="71">
        <f>XII!E65*100</f>
        <v>0</v>
      </c>
      <c r="L754" s="71">
        <f>XII!F65*100</f>
        <v>0</v>
      </c>
      <c r="M754" s="71">
        <f>XII!G65*100</f>
        <v>0</v>
      </c>
      <c r="N754" s="71">
        <f>XII!H65*100</f>
        <v>0</v>
      </c>
      <c r="O754" s="71">
        <f>XII!I65*100</f>
        <v>0.95229344588170561</v>
      </c>
      <c r="P754" s="71">
        <f>XII!J65*100</f>
        <v>1.9045868917634112</v>
      </c>
      <c r="Q754" s="71">
        <f>XII!K65*100</f>
        <v>2.8568803376451166</v>
      </c>
      <c r="R754" s="71">
        <f>XII!L65*100</f>
        <v>3.8091737835268225</v>
      </c>
      <c r="S754" s="71">
        <f>XII!M65*100</f>
        <v>4.7614672294085283</v>
      </c>
      <c r="T754" s="71">
        <f>XII!N65*100</f>
        <v>5.7137606752902341</v>
      </c>
      <c r="U754" s="71">
        <f>XII!O65*100</f>
        <v>6.66605412117194</v>
      </c>
      <c r="V754" s="71">
        <f>XII!P65*100</f>
        <v>7.6183475670536449</v>
      </c>
      <c r="W754" s="71">
        <f>XII!Q65*100</f>
        <v>8.570641012935349</v>
      </c>
      <c r="X754" s="71">
        <f>XII!R65*100</f>
        <v>9.5229344588170548</v>
      </c>
      <c r="Y754" s="71">
        <f>XII!S65*100</f>
        <v>10.475227904698761</v>
      </c>
      <c r="Z754" s="71">
        <f>XII!T65*100</f>
        <v>11.427521350580465</v>
      </c>
      <c r="AA754" s="71">
        <f>XII!U65*100</f>
        <v>12.379814796462171</v>
      </c>
      <c r="AB754" s="71">
        <f>XII!V65*100</f>
        <v>13.332108242343876</v>
      </c>
      <c r="AC754" s="71">
        <f>XII!W65*100</f>
        <v>14.284401688225582</v>
      </c>
      <c r="AD754" s="71">
        <f>XII!X65*100</f>
        <v>15.236695134107286</v>
      </c>
      <c r="AE754" s="71">
        <f>XII!Y65*100</f>
        <v>16.18898857998899</v>
      </c>
      <c r="AF754" s="71">
        <f>XII!Z65*100</f>
        <v>17.141282025870698</v>
      </c>
      <c r="AG754" s="71">
        <f>XII!AA65*100</f>
        <v>18.093575471752402</v>
      </c>
      <c r="AH754" s="71">
        <f>XII!AB65*100</f>
        <v>19.045868917634106</v>
      </c>
      <c r="AI754" s="71">
        <f>XII!AC65*100</f>
        <v>19.99816236351581</v>
      </c>
      <c r="AJ754" s="71">
        <f>XII!AD65*100</f>
        <v>20.950455809397518</v>
      </c>
      <c r="AK754" s="71">
        <f>XII!AE65*100</f>
        <v>21.902749255279222</v>
      </c>
      <c r="AL754" s="71">
        <f>XII!AF65*100</f>
        <v>22.855042701160926</v>
      </c>
      <c r="AM754" s="71">
        <f>XII!AG65*100</f>
        <v>23.807336147042633</v>
      </c>
      <c r="AN754" s="71">
        <f>XII!AH65*100</f>
        <v>24.759629592924338</v>
      </c>
      <c r="AO754" s="71">
        <f>XII!AI65*100</f>
        <v>25.711923038806045</v>
      </c>
      <c r="AP754" s="71">
        <f>XII!AJ65*100</f>
        <v>26.664216484687753</v>
      </c>
      <c r="AQ754" s="71">
        <f>XII!AK65*100</f>
        <v>27.61650993056946</v>
      </c>
    </row>
    <row r="755" spans="1:43" x14ac:dyDescent="0.2">
      <c r="A755" s="67" t="s">
        <v>94</v>
      </c>
      <c r="B755" s="67" t="s">
        <v>95</v>
      </c>
      <c r="C755" s="67" t="s">
        <v>104</v>
      </c>
      <c r="D755" s="67" t="s">
        <v>79</v>
      </c>
      <c r="E755" s="67" t="s">
        <v>54</v>
      </c>
      <c r="F755" s="67" t="s">
        <v>98</v>
      </c>
      <c r="G755" s="68" t="str">
        <f>XII!B66</f>
        <v>%</v>
      </c>
      <c r="H755" s="67" t="s">
        <v>97</v>
      </c>
      <c r="I755" s="69">
        <v>12</v>
      </c>
      <c r="J755" s="71">
        <f>XII!D66*100</f>
        <v>100</v>
      </c>
      <c r="K755" s="71">
        <f>XII!E66*100</f>
        <v>100</v>
      </c>
      <c r="L755" s="71">
        <f>XII!F66*100</f>
        <v>100</v>
      </c>
      <c r="M755" s="71">
        <f>XII!G66*100</f>
        <v>100</v>
      </c>
      <c r="N755" s="71">
        <f>XII!H66*100</f>
        <v>100</v>
      </c>
      <c r="O755" s="71">
        <f>XII!I66*100</f>
        <v>99.047706554118292</v>
      </c>
      <c r="P755" s="71">
        <f>XII!J66*100</f>
        <v>98.095403108236596</v>
      </c>
      <c r="Q755" s="71">
        <f>XII!K66*100</f>
        <v>97.143053420570965</v>
      </c>
      <c r="R755" s="71">
        <f>XII!L66*100</f>
        <v>96.190387420467545</v>
      </c>
      <c r="S755" s="71">
        <f>XII!M66*100</f>
        <v>95.235626177668976</v>
      </c>
      <c r="T755" s="71">
        <f>XII!N66*100</f>
        <v>94.266988670796096</v>
      </c>
      <c r="U755" s="71">
        <f>XII!O66*100</f>
        <v>93.206563956802583</v>
      </c>
      <c r="V755" s="71">
        <f>XII!P66*100</f>
        <v>91.543843534617281</v>
      </c>
      <c r="W755" s="71">
        <f>XII!Q66*100</f>
        <v>84.129358987064634</v>
      </c>
      <c r="X755" s="71">
        <f>XII!R66*100</f>
        <v>82.757093623505128</v>
      </c>
      <c r="Y755" s="71">
        <f>XII!S66*100</f>
        <v>81.359976996192401</v>
      </c>
      <c r="Z755" s="71">
        <f>XII!T66*100</f>
        <v>79.936539087739845</v>
      </c>
      <c r="AA755" s="71">
        <f>XII!U66*100</f>
        <v>78.485230767036995</v>
      </c>
      <c r="AB755" s="71">
        <f>XII!V66*100</f>
        <v>77.004421319383169</v>
      </c>
      <c r="AC755" s="71">
        <f>XII!W66*100</f>
        <v>75.492396251837292</v>
      </c>
      <c r="AD755" s="71">
        <f>XII!X66*100</f>
        <v>73.947355454437655</v>
      </c>
      <c r="AE755" s="71">
        <f>XII!Y66*100</f>
        <v>72.367411810148226</v>
      </c>
      <c r="AF755" s="71">
        <f>XII!Z66*100</f>
        <v>70.750590359614577</v>
      </c>
      <c r="AG755" s="71">
        <f>XII!AA66*100</f>
        <v>69.094828140966371</v>
      </c>
      <c r="AH755" s="71">
        <f>XII!AB66*100</f>
        <v>67.397974839816285</v>
      </c>
      <c r="AI755" s="71">
        <f>XII!AC66*100</f>
        <v>65.657794400027655</v>
      </c>
      <c r="AJ755" s="71">
        <f>XII!AD66*100</f>
        <v>63.871967761399929</v>
      </c>
      <c r="AK755" s="71">
        <f>XII!AE66*100</f>
        <v>62.038096905675225</v>
      </c>
      <c r="AL755" s="71">
        <f>XII!AF66*100</f>
        <v>60.153710406577453</v>
      </c>
      <c r="AM755" s="71">
        <f>XII!AG66*100</f>
        <v>58.216270692173502</v>
      </c>
      <c r="AN755" s="71">
        <f>XII!AH66*100</f>
        <v>56.223183237724506</v>
      </c>
      <c r="AO755" s="71">
        <f>XII!AI66*100</f>
        <v>54.171807913215119</v>
      </c>
      <c r="AP755" s="71">
        <f>XII!AJ66*100</f>
        <v>52.059472710549038</v>
      </c>
      <c r="AQ755" s="71">
        <f>XII!AK66*100</f>
        <v>49.883490069430543</v>
      </c>
    </row>
    <row r="756" spans="1:43" x14ac:dyDescent="0.2">
      <c r="A756" s="67" t="s">
        <v>94</v>
      </c>
      <c r="B756" s="67" t="s">
        <v>95</v>
      </c>
      <c r="C756" s="67" t="s">
        <v>104</v>
      </c>
      <c r="D756" s="67" t="s">
        <v>79</v>
      </c>
      <c r="E756" s="67" t="s">
        <v>74</v>
      </c>
      <c r="F756" s="67" t="s">
        <v>98</v>
      </c>
      <c r="G756" s="68" t="str">
        <f>XII!B67</f>
        <v>%</v>
      </c>
      <c r="H756" s="67" t="s">
        <v>97</v>
      </c>
      <c r="I756" s="69">
        <v>12</v>
      </c>
      <c r="J756" s="71">
        <f>XII!D67*100</f>
        <v>0</v>
      </c>
      <c r="K756" s="71">
        <f>XII!E67*100</f>
        <v>0</v>
      </c>
      <c r="L756" s="71">
        <f>XII!F67*100</f>
        <v>0</v>
      </c>
      <c r="M756" s="71">
        <f>XII!G67*100</f>
        <v>0</v>
      </c>
      <c r="N756" s="71">
        <f>XII!H67*100</f>
        <v>0</v>
      </c>
      <c r="O756" s="71">
        <f>XII!I67*100</f>
        <v>0</v>
      </c>
      <c r="P756" s="71">
        <f>XII!J67*100</f>
        <v>0</v>
      </c>
      <c r="Q756" s="71">
        <f>XII!K67*100</f>
        <v>0</v>
      </c>
      <c r="R756" s="71">
        <f>XII!L67*100</f>
        <v>0</v>
      </c>
      <c r="S756" s="71">
        <f>XII!M67*100</f>
        <v>0</v>
      </c>
      <c r="T756" s="71">
        <f>XII!N67*100</f>
        <v>0</v>
      </c>
      <c r="U756" s="71">
        <f>XII!O67*100</f>
        <v>0</v>
      </c>
      <c r="V756" s="71">
        <f>XII!P67*100</f>
        <v>0</v>
      </c>
      <c r="W756" s="71">
        <f>XII!Q67*100</f>
        <v>0</v>
      </c>
      <c r="X756" s="71">
        <f>XII!R67*100</f>
        <v>0</v>
      </c>
      <c r="Y756" s="71">
        <f>XII!S67*100</f>
        <v>0</v>
      </c>
      <c r="Z756" s="71">
        <f>XII!T67*100</f>
        <v>0</v>
      </c>
      <c r="AA756" s="71">
        <f>XII!U67*100</f>
        <v>0</v>
      </c>
      <c r="AB756" s="71">
        <f>XII!V67*100</f>
        <v>0</v>
      </c>
      <c r="AC756" s="71">
        <f>XII!W67*100</f>
        <v>0</v>
      </c>
      <c r="AD756" s="71">
        <f>XII!X67*100</f>
        <v>0</v>
      </c>
      <c r="AE756" s="71">
        <f>XII!Y67*100</f>
        <v>0</v>
      </c>
      <c r="AF756" s="71">
        <f>XII!Z67*100</f>
        <v>0</v>
      </c>
      <c r="AG756" s="71">
        <f>XII!AA67*100</f>
        <v>0</v>
      </c>
      <c r="AH756" s="71">
        <f>XII!AB67*100</f>
        <v>0</v>
      </c>
      <c r="AI756" s="71">
        <f>XII!AC67*100</f>
        <v>0</v>
      </c>
      <c r="AJ756" s="71">
        <f>XII!AD67*100</f>
        <v>0</v>
      </c>
      <c r="AK756" s="71">
        <f>XII!AE67*100</f>
        <v>0</v>
      </c>
      <c r="AL756" s="71">
        <f>XII!AF67*100</f>
        <v>0</v>
      </c>
      <c r="AM756" s="71">
        <f>XII!AG67*100</f>
        <v>0</v>
      </c>
      <c r="AN756" s="71">
        <f>XII!AH67*100</f>
        <v>0</v>
      </c>
      <c r="AO756" s="71">
        <f>XII!AI67*100</f>
        <v>0</v>
      </c>
      <c r="AP756" s="71">
        <f>XII!AJ67*100</f>
        <v>0</v>
      </c>
      <c r="AQ756" s="71">
        <f>XII!AK67*100</f>
        <v>0</v>
      </c>
    </row>
    <row r="757" spans="1:43" x14ac:dyDescent="0.2">
      <c r="A757" s="67" t="s">
        <v>94</v>
      </c>
      <c r="B757" s="67" t="s">
        <v>95</v>
      </c>
      <c r="C757" s="67" t="s">
        <v>104</v>
      </c>
      <c r="D757" s="67" t="s">
        <v>79</v>
      </c>
      <c r="E757" s="67" t="s">
        <v>13</v>
      </c>
      <c r="F757" s="67" t="s">
        <v>98</v>
      </c>
      <c r="G757" s="68" t="str">
        <f>XII!B68</f>
        <v>%</v>
      </c>
      <c r="H757" s="67" t="s">
        <v>97</v>
      </c>
      <c r="I757" s="69">
        <v>12</v>
      </c>
      <c r="J757" s="71">
        <f>XII!D68*100</f>
        <v>0</v>
      </c>
      <c r="K757" s="71">
        <f>XII!E68*100</f>
        <v>0</v>
      </c>
      <c r="L757" s="71">
        <f>XII!F68*100</f>
        <v>0</v>
      </c>
      <c r="M757" s="71">
        <f>XII!G68*100</f>
        <v>0</v>
      </c>
      <c r="N757" s="71">
        <f>XII!H68*100</f>
        <v>0</v>
      </c>
      <c r="O757" s="71">
        <f>XII!I68*100</f>
        <v>0</v>
      </c>
      <c r="P757" s="71">
        <f>XII!J68*100</f>
        <v>0</v>
      </c>
      <c r="Q757" s="71">
        <f>XII!K68*100</f>
        <v>0</v>
      </c>
      <c r="R757" s="71">
        <f>XII!L68*100</f>
        <v>0</v>
      </c>
      <c r="S757" s="71">
        <f>XII!M68*100</f>
        <v>0</v>
      </c>
      <c r="T757" s="71">
        <f>XII!N68*100</f>
        <v>0</v>
      </c>
      <c r="U757" s="71">
        <f>XII!O68*100</f>
        <v>0</v>
      </c>
      <c r="V757" s="71">
        <f>XII!P68*100</f>
        <v>0</v>
      </c>
      <c r="W757" s="71">
        <f>XII!Q68*100</f>
        <v>0</v>
      </c>
      <c r="X757" s="71">
        <f>XII!R68*100</f>
        <v>0</v>
      </c>
      <c r="Y757" s="71">
        <f>XII!S68*100</f>
        <v>0</v>
      </c>
      <c r="Z757" s="71">
        <f>XII!T68*100</f>
        <v>0</v>
      </c>
      <c r="AA757" s="71">
        <f>XII!U68*100</f>
        <v>0</v>
      </c>
      <c r="AB757" s="71">
        <f>XII!V68*100</f>
        <v>0</v>
      </c>
      <c r="AC757" s="71">
        <f>XII!W68*100</f>
        <v>0</v>
      </c>
      <c r="AD757" s="71">
        <f>XII!X68*100</f>
        <v>0</v>
      </c>
      <c r="AE757" s="71">
        <f>XII!Y68*100</f>
        <v>0</v>
      </c>
      <c r="AF757" s="71">
        <f>XII!Z68*100</f>
        <v>0</v>
      </c>
      <c r="AG757" s="71">
        <f>XII!AA68*100</f>
        <v>0</v>
      </c>
      <c r="AH757" s="71">
        <f>XII!AB68*100</f>
        <v>0</v>
      </c>
      <c r="AI757" s="71">
        <f>XII!AC68*100</f>
        <v>0</v>
      </c>
      <c r="AJ757" s="71">
        <f>XII!AD68*100</f>
        <v>0</v>
      </c>
      <c r="AK757" s="71">
        <f>XII!AE68*100</f>
        <v>0</v>
      </c>
      <c r="AL757" s="71">
        <f>XII!AF68*100</f>
        <v>0</v>
      </c>
      <c r="AM757" s="71">
        <f>XII!AG68*100</f>
        <v>0</v>
      </c>
      <c r="AN757" s="71">
        <f>XII!AH68*100</f>
        <v>0</v>
      </c>
      <c r="AO757" s="71">
        <f>XII!AI68*100</f>
        <v>0</v>
      </c>
      <c r="AP757" s="71">
        <f>XII!AJ68*100</f>
        <v>0</v>
      </c>
      <c r="AQ757" s="71">
        <f>XII!AK68*100</f>
        <v>0</v>
      </c>
    </row>
    <row r="758" spans="1:43" x14ac:dyDescent="0.2">
      <c r="A758" s="67" t="s">
        <v>94</v>
      </c>
      <c r="B758" s="67" t="s">
        <v>95</v>
      </c>
      <c r="C758" s="67" t="s">
        <v>104</v>
      </c>
      <c r="D758" s="67" t="s">
        <v>79</v>
      </c>
      <c r="E758" s="67" t="s">
        <v>55</v>
      </c>
      <c r="F758" s="67" t="s">
        <v>98</v>
      </c>
      <c r="G758" s="68" t="str">
        <f>XII!B69</f>
        <v>%</v>
      </c>
      <c r="H758" s="67" t="s">
        <v>97</v>
      </c>
      <c r="I758" s="69">
        <v>12</v>
      </c>
      <c r="J758" s="71">
        <f>XII!D69*100</f>
        <v>0</v>
      </c>
      <c r="K758" s="71">
        <f>XII!E69*100</f>
        <v>0</v>
      </c>
      <c r="L758" s="71">
        <f>XII!F69*100</f>
        <v>0</v>
      </c>
      <c r="M758" s="71">
        <f>XII!G69*100</f>
        <v>0</v>
      </c>
      <c r="N758" s="71">
        <f>XII!H69*100</f>
        <v>0</v>
      </c>
      <c r="O758" s="71">
        <f>XII!I69*100</f>
        <v>0</v>
      </c>
      <c r="P758" s="71">
        <f>XII!J69*100</f>
        <v>0</v>
      </c>
      <c r="Q758" s="71">
        <f>XII!K69*100</f>
        <v>0</v>
      </c>
      <c r="R758" s="71">
        <f>XII!L69*100</f>
        <v>0</v>
      </c>
      <c r="S758" s="71">
        <f>XII!M69*100</f>
        <v>0</v>
      </c>
      <c r="T758" s="71">
        <f>XII!N69*100</f>
        <v>0</v>
      </c>
      <c r="U758" s="71">
        <f>XII!O69*100</f>
        <v>0</v>
      </c>
      <c r="V758" s="71">
        <f>XII!P69*100</f>
        <v>0</v>
      </c>
      <c r="W758" s="71">
        <f>XII!Q69*100</f>
        <v>0</v>
      </c>
      <c r="X758" s="71">
        <f>XII!R69*100</f>
        <v>0</v>
      </c>
      <c r="Y758" s="71">
        <f>XII!S69*100</f>
        <v>0</v>
      </c>
      <c r="Z758" s="71">
        <f>XII!T69*100</f>
        <v>0</v>
      </c>
      <c r="AA758" s="71">
        <f>XII!U69*100</f>
        <v>0</v>
      </c>
      <c r="AB758" s="71">
        <f>XII!V69*100</f>
        <v>0</v>
      </c>
      <c r="AC758" s="71">
        <f>XII!W69*100</f>
        <v>0</v>
      </c>
      <c r="AD758" s="71">
        <f>XII!X69*100</f>
        <v>0</v>
      </c>
      <c r="AE758" s="71">
        <f>XII!Y69*100</f>
        <v>0</v>
      </c>
      <c r="AF758" s="71">
        <f>XII!Z69*100</f>
        <v>0</v>
      </c>
      <c r="AG758" s="71">
        <f>XII!AA69*100</f>
        <v>0</v>
      </c>
      <c r="AH758" s="71">
        <f>XII!AB69*100</f>
        <v>0</v>
      </c>
      <c r="AI758" s="71">
        <f>XII!AC69*100</f>
        <v>0</v>
      </c>
      <c r="AJ758" s="71">
        <f>XII!AD69*100</f>
        <v>0</v>
      </c>
      <c r="AK758" s="71">
        <f>XII!AE69*100</f>
        <v>0</v>
      </c>
      <c r="AL758" s="71">
        <f>XII!AF69*100</f>
        <v>0</v>
      </c>
      <c r="AM758" s="71">
        <f>XII!AG69*100</f>
        <v>0</v>
      </c>
      <c r="AN758" s="71">
        <f>XII!AH69*100</f>
        <v>0</v>
      </c>
      <c r="AO758" s="71">
        <f>XII!AI69*100</f>
        <v>0</v>
      </c>
      <c r="AP758" s="71">
        <f>XII!AJ69*100</f>
        <v>0</v>
      </c>
      <c r="AQ758" s="71">
        <f>XII!AK69*100</f>
        <v>0</v>
      </c>
    </row>
    <row r="759" spans="1:43" x14ac:dyDescent="0.2">
      <c r="A759" s="67" t="s">
        <v>94</v>
      </c>
      <c r="B759" s="67" t="s">
        <v>95</v>
      </c>
      <c r="C759" s="67" t="s">
        <v>104</v>
      </c>
      <c r="D759" s="67" t="s">
        <v>79</v>
      </c>
      <c r="E759" s="67" t="s">
        <v>56</v>
      </c>
      <c r="F759" s="67" t="s">
        <v>98</v>
      </c>
      <c r="G759" s="68" t="str">
        <f>XII!B70</f>
        <v>%</v>
      </c>
      <c r="H759" s="67" t="s">
        <v>97</v>
      </c>
      <c r="I759" s="69">
        <v>12</v>
      </c>
      <c r="J759" s="71">
        <f>XII!D70*100</f>
        <v>0</v>
      </c>
      <c r="K759" s="71">
        <f>XII!E70*100</f>
        <v>0</v>
      </c>
      <c r="L759" s="71">
        <f>XII!F70*100</f>
        <v>0</v>
      </c>
      <c r="M759" s="71">
        <f>XII!G70*100</f>
        <v>0</v>
      </c>
      <c r="N759" s="71">
        <f>XII!H70*100</f>
        <v>0</v>
      </c>
      <c r="O759" s="71">
        <f>XII!I70*100</f>
        <v>0</v>
      </c>
      <c r="P759" s="71">
        <f>XII!J70*100</f>
        <v>0</v>
      </c>
      <c r="Q759" s="71">
        <f>XII!K70*100</f>
        <v>0</v>
      </c>
      <c r="R759" s="71">
        <f>XII!L70*100</f>
        <v>0</v>
      </c>
      <c r="S759" s="71">
        <f>XII!M70*100</f>
        <v>0</v>
      </c>
      <c r="T759" s="71">
        <f>XII!N70*100</f>
        <v>0</v>
      </c>
      <c r="U759" s="71">
        <f>XII!O70*100</f>
        <v>0</v>
      </c>
      <c r="V759" s="71">
        <f>XII!P70*100</f>
        <v>0</v>
      </c>
      <c r="W759" s="71">
        <f>XII!Q70*100</f>
        <v>0</v>
      </c>
      <c r="X759" s="71">
        <f>XII!R70*100</f>
        <v>0</v>
      </c>
      <c r="Y759" s="71">
        <f>XII!S70*100</f>
        <v>0</v>
      </c>
      <c r="Z759" s="71">
        <f>XII!T70*100</f>
        <v>0</v>
      </c>
      <c r="AA759" s="71">
        <f>XII!U70*100</f>
        <v>0</v>
      </c>
      <c r="AB759" s="71">
        <f>XII!V70*100</f>
        <v>0</v>
      </c>
      <c r="AC759" s="71">
        <f>XII!W70*100</f>
        <v>0</v>
      </c>
      <c r="AD759" s="71">
        <f>XII!X70*100</f>
        <v>0</v>
      </c>
      <c r="AE759" s="71">
        <f>XII!Y70*100</f>
        <v>0</v>
      </c>
      <c r="AF759" s="71">
        <f>XII!Z70*100</f>
        <v>0</v>
      </c>
      <c r="AG759" s="71">
        <f>XII!AA70*100</f>
        <v>0</v>
      </c>
      <c r="AH759" s="71">
        <f>XII!AB70*100</f>
        <v>0</v>
      </c>
      <c r="AI759" s="71">
        <f>XII!AC70*100</f>
        <v>0</v>
      </c>
      <c r="AJ759" s="71">
        <f>XII!AD70*100</f>
        <v>0</v>
      </c>
      <c r="AK759" s="71">
        <f>XII!AE70*100</f>
        <v>0</v>
      </c>
      <c r="AL759" s="71">
        <f>XII!AF70*100</f>
        <v>0</v>
      </c>
      <c r="AM759" s="71">
        <f>XII!AG70*100</f>
        <v>0</v>
      </c>
      <c r="AN759" s="71">
        <f>XII!AH70*100</f>
        <v>0</v>
      </c>
      <c r="AO759" s="71">
        <f>XII!AI70*100</f>
        <v>0</v>
      </c>
      <c r="AP759" s="71">
        <f>XII!AJ70*100</f>
        <v>0</v>
      </c>
      <c r="AQ759" s="71">
        <f>XII!AK70*100</f>
        <v>0</v>
      </c>
    </row>
    <row r="760" spans="1:43" x14ac:dyDescent="0.2">
      <c r="A760" s="67" t="s">
        <v>94</v>
      </c>
      <c r="B760" s="67" t="s">
        <v>95</v>
      </c>
      <c r="C760" s="67" t="s">
        <v>104</v>
      </c>
      <c r="D760" s="67" t="s">
        <v>79</v>
      </c>
      <c r="E760" s="67" t="s">
        <v>14</v>
      </c>
      <c r="F760" s="67" t="s">
        <v>98</v>
      </c>
      <c r="G760" s="68" t="str">
        <f>XII!B71</f>
        <v>%</v>
      </c>
      <c r="H760" s="67" t="s">
        <v>97</v>
      </c>
      <c r="I760" s="69">
        <v>12</v>
      </c>
      <c r="J760" s="71">
        <f>XII!D71*100</f>
        <v>0</v>
      </c>
      <c r="K760" s="71">
        <f>XII!E71*100</f>
        <v>0</v>
      </c>
      <c r="L760" s="71">
        <f>XII!F71*100</f>
        <v>0</v>
      </c>
      <c r="M760" s="71">
        <f>XII!G71*100</f>
        <v>0</v>
      </c>
      <c r="N760" s="71">
        <f>XII!H71*100</f>
        <v>0</v>
      </c>
      <c r="O760" s="71">
        <f>XII!I71*100</f>
        <v>0</v>
      </c>
      <c r="P760" s="71">
        <f>XII!J71*100</f>
        <v>9.9999999999999907E-6</v>
      </c>
      <c r="Q760" s="71">
        <f>XII!K71*100</f>
        <v>6.6241783912806011E-5</v>
      </c>
      <c r="R760" s="71">
        <f>XII!L71*100</f>
        <v>4.3879600562251735E-4</v>
      </c>
      <c r="S760" s="71">
        <f>XII!M71*100</f>
        <v>2.9065929224896883E-3</v>
      </c>
      <c r="T760" s="71">
        <f>XII!N71*100</f>
        <v>1.925065391366327E-2</v>
      </c>
      <c r="U760" s="71">
        <f>XII!O71*100</f>
        <v>0.1273819220254718</v>
      </c>
      <c r="V760" s="71">
        <f>XII!P71*100</f>
        <v>0.83779889832906673</v>
      </c>
      <c r="W760" s="71">
        <f>XII!Q71*100</f>
        <v>5.2999999999999963</v>
      </c>
      <c r="X760" s="71">
        <f>XII!R71*100</f>
        <v>5.5542399509892402</v>
      </c>
      <c r="Y760" s="71">
        <f>XII!S71*100</f>
        <v>5.8199262290142393</v>
      </c>
      <c r="Z760" s="71">
        <f>XII!T71*100</f>
        <v>6.0975010639593004</v>
      </c>
      <c r="AA760" s="71">
        <f>XII!U71*100</f>
        <v>6.3874166578128149</v>
      </c>
      <c r="AB760" s="71">
        <f>XII!V71*100</f>
        <v>6.6901346747900226</v>
      </c>
      <c r="AC760" s="71">
        <f>XII!W71*100</f>
        <v>7.0061256381072914</v>
      </c>
      <c r="AD760" s="71">
        <f>XII!X71*100</f>
        <v>7.3358682264357027</v>
      </c>
      <c r="AE760" s="71">
        <f>XII!Y71*100</f>
        <v>7.6798484629974588</v>
      </c>
      <c r="AF760" s="71">
        <f>XII!Z71*100</f>
        <v>8.0385587902734681</v>
      </c>
      <c r="AG760" s="71">
        <f>XII!AA71*100</f>
        <v>8.4124970233759395</v>
      </c>
      <c r="AH760" s="71">
        <f>XII!AB71*100</f>
        <v>8.8021651753181036</v>
      </c>
      <c r="AI760" s="71">
        <f>XII!AC71*100</f>
        <v>9.2080681476971744</v>
      </c>
      <c r="AJ760" s="71">
        <f>XII!AD71*100</f>
        <v>9.6307122807095489</v>
      </c>
      <c r="AK760" s="71">
        <f>XII!AE71*100</f>
        <v>10.070603756952732</v>
      </c>
      <c r="AL760" s="71">
        <f>XII!AF71*100</f>
        <v>10.528246854149909</v>
      </c>
      <c r="AM760" s="71">
        <f>XII!AG71*100</f>
        <v>11.004142042773479</v>
      </c>
      <c r="AN760" s="71">
        <f>XII!AH71*100</f>
        <v>11.498783925556323</v>
      </c>
      <c r="AO760" s="71">
        <f>XII!AI71*100</f>
        <v>12.012659017074631</v>
      </c>
      <c r="AP760" s="71">
        <f>XII!AJ71*100</f>
        <v>12.54624336297416</v>
      </c>
      <c r="AQ760" s="71">
        <f>XII!AK71*100</f>
        <v>13.099999999999998</v>
      </c>
    </row>
    <row r="761" spans="1:43" x14ac:dyDescent="0.2">
      <c r="A761" s="67" t="s">
        <v>94</v>
      </c>
      <c r="B761" s="67" t="s">
        <v>95</v>
      </c>
      <c r="C761" s="67" t="s">
        <v>104</v>
      </c>
      <c r="D761" s="67" t="s">
        <v>79</v>
      </c>
      <c r="E761" s="67" t="s">
        <v>75</v>
      </c>
      <c r="F761" s="67" t="s">
        <v>98</v>
      </c>
      <c r="G761" s="68" t="str">
        <f>XII!B72</f>
        <v>%</v>
      </c>
      <c r="H761" s="67" t="s">
        <v>97</v>
      </c>
      <c r="I761" s="69">
        <v>12</v>
      </c>
      <c r="J761" s="71">
        <f>XII!D72*100</f>
        <v>0</v>
      </c>
      <c r="K761" s="71">
        <f>XII!E72*100</f>
        <v>0</v>
      </c>
      <c r="L761" s="71">
        <f>XII!F72*100</f>
        <v>0</v>
      </c>
      <c r="M761" s="71">
        <f>XII!G72*100</f>
        <v>0</v>
      </c>
      <c r="N761" s="71">
        <f>XII!H72*100</f>
        <v>0</v>
      </c>
      <c r="O761" s="71">
        <f>XII!I72*100</f>
        <v>0</v>
      </c>
      <c r="P761" s="71">
        <f>XII!J72*100</f>
        <v>0</v>
      </c>
      <c r="Q761" s="71">
        <f>XII!K72*100</f>
        <v>0</v>
      </c>
      <c r="R761" s="71">
        <f>XII!L72*100</f>
        <v>0</v>
      </c>
      <c r="S761" s="71">
        <f>XII!M72*100</f>
        <v>0</v>
      </c>
      <c r="T761" s="71">
        <f>XII!N72*100</f>
        <v>0</v>
      </c>
      <c r="U761" s="71">
        <f>XII!O72*100</f>
        <v>0</v>
      </c>
      <c r="V761" s="71">
        <f>XII!P72*100</f>
        <v>9.9999999999999907E-6</v>
      </c>
      <c r="W761" s="71">
        <f>XII!Q72*100</f>
        <v>2.0000000000000004</v>
      </c>
      <c r="X761" s="71">
        <f>XII!R72*100</f>
        <v>2.1657319666885626</v>
      </c>
      <c r="Y761" s="71">
        <f>XII!S72*100</f>
        <v>2.3448688700945874</v>
      </c>
      <c r="Z761" s="71">
        <f>XII!T72*100</f>
        <v>2.5384384977203913</v>
      </c>
      <c r="AA761" s="71">
        <f>XII!U72*100</f>
        <v>2.7475377786880184</v>
      </c>
      <c r="AB761" s="71">
        <f>XII!V72*100</f>
        <v>2.9733357634829227</v>
      </c>
      <c r="AC761" s="71">
        <f>XII!W72*100</f>
        <v>3.2170764218298404</v>
      </c>
      <c r="AD761" s="71">
        <f>XII!X72*100</f>
        <v>3.4800811850193569</v>
      </c>
      <c r="AE761" s="71">
        <f>XII!Y72*100</f>
        <v>3.7637511468653218</v>
      </c>
      <c r="AF761" s="71">
        <f>XII!Z72*100</f>
        <v>4.0695688242412587</v>
      </c>
      <c r="AG761" s="71">
        <f>XII!AA72*100</f>
        <v>4.399099363905294</v>
      </c>
      <c r="AH761" s="71">
        <f>XII!AB72*100</f>
        <v>4.7539910672315031</v>
      </c>
      <c r="AI761" s="71">
        <f>XII!AC72*100</f>
        <v>5.1359750887593645</v>
      </c>
      <c r="AJ761" s="71">
        <f>XII!AD72*100</f>
        <v>5.5468641484930163</v>
      </c>
      <c r="AK761" s="71">
        <f>XII!AE72*100</f>
        <v>5.9885500820928312</v>
      </c>
      <c r="AL761" s="71">
        <f>XII!AF72*100</f>
        <v>6.4630000381117076</v>
      </c>
      <c r="AM761" s="71">
        <f>XII!AG72*100</f>
        <v>6.9722511180103792</v>
      </c>
      <c r="AN761" s="71">
        <f>XII!AH72*100</f>
        <v>7.5184032437948387</v>
      </c>
      <c r="AO761" s="71">
        <f>XII!AI72*100</f>
        <v>8.1036100309042087</v>
      </c>
      <c r="AP761" s="71">
        <f>XII!AJ72*100</f>
        <v>8.7300674417890392</v>
      </c>
      <c r="AQ761" s="71">
        <f>XII!AK72*100</f>
        <v>9.3999999999999968</v>
      </c>
    </row>
    <row r="762" spans="1:43" x14ac:dyDescent="0.2">
      <c r="A762" s="67" t="s">
        <v>94</v>
      </c>
      <c r="B762" s="67" t="s">
        <v>95</v>
      </c>
      <c r="C762" s="67" t="s">
        <v>104</v>
      </c>
      <c r="D762" s="67" t="s">
        <v>80</v>
      </c>
      <c r="E762" s="67" t="s">
        <v>12</v>
      </c>
      <c r="F762" s="67" t="s">
        <v>98</v>
      </c>
      <c r="G762" s="68" t="str">
        <f>XII!B75</f>
        <v>%</v>
      </c>
      <c r="H762" s="67" t="s">
        <v>97</v>
      </c>
      <c r="I762" s="69">
        <v>12</v>
      </c>
      <c r="J762" s="71">
        <f>XII!D75*100</f>
        <v>100</v>
      </c>
      <c r="K762" s="71">
        <f>XII!E75*100</f>
        <v>100</v>
      </c>
      <c r="L762" s="71">
        <f>XII!F75*100</f>
        <v>100</v>
      </c>
      <c r="M762" s="71">
        <f>XII!G75*100</f>
        <v>100</v>
      </c>
      <c r="N762" s="71">
        <f>XII!H75*100</f>
        <v>100</v>
      </c>
      <c r="O762" s="71">
        <f>XII!I75*100</f>
        <v>100</v>
      </c>
      <c r="P762" s="71">
        <f>XII!J75*100</f>
        <v>100</v>
      </c>
      <c r="Q762" s="71">
        <f>XII!K75*100</f>
        <v>100</v>
      </c>
      <c r="R762" s="71">
        <f>XII!L75*100</f>
        <v>100</v>
      </c>
      <c r="S762" s="71">
        <f>XII!M75*100</f>
        <v>100</v>
      </c>
      <c r="T762" s="71">
        <f>XII!N75*100</f>
        <v>100</v>
      </c>
      <c r="U762" s="71">
        <f>XII!O75*100</f>
        <v>100</v>
      </c>
      <c r="V762" s="71">
        <f>XII!P75*100</f>
        <v>100</v>
      </c>
      <c r="W762" s="71">
        <f>XII!Q75*100</f>
        <v>100</v>
      </c>
      <c r="X762" s="71">
        <f>XII!R75*100</f>
        <v>100</v>
      </c>
      <c r="Y762" s="71">
        <f>XII!S75*100</f>
        <v>100</v>
      </c>
      <c r="Z762" s="71">
        <f>XII!T75*100</f>
        <v>100</v>
      </c>
      <c r="AA762" s="71">
        <f>XII!U75*100</f>
        <v>100</v>
      </c>
      <c r="AB762" s="71">
        <f>XII!V75*100</f>
        <v>100</v>
      </c>
      <c r="AC762" s="71">
        <f>XII!W75*100</f>
        <v>100</v>
      </c>
      <c r="AD762" s="71">
        <f>XII!X75*100</f>
        <v>100</v>
      </c>
      <c r="AE762" s="71">
        <f>XII!Y75*100</f>
        <v>100</v>
      </c>
      <c r="AF762" s="71">
        <f>XII!Z75*100</f>
        <v>100</v>
      </c>
      <c r="AG762" s="71">
        <f>XII!AA75*100</f>
        <v>100</v>
      </c>
      <c r="AH762" s="71">
        <f>XII!AB75*100</f>
        <v>100</v>
      </c>
      <c r="AI762" s="71">
        <f>XII!AC75*100</f>
        <v>100</v>
      </c>
      <c r="AJ762" s="71">
        <f>XII!AD75*100</f>
        <v>100</v>
      </c>
      <c r="AK762" s="71">
        <f>XII!AE75*100</f>
        <v>100</v>
      </c>
      <c r="AL762" s="71">
        <f>XII!AF75*100</f>
        <v>100</v>
      </c>
      <c r="AM762" s="71">
        <f>XII!AG75*100</f>
        <v>100</v>
      </c>
      <c r="AN762" s="71">
        <f>XII!AH75*100</f>
        <v>100</v>
      </c>
      <c r="AO762" s="71">
        <f>XII!AI75*100</f>
        <v>100</v>
      </c>
      <c r="AP762" s="71">
        <f>XII!AJ75*100</f>
        <v>100</v>
      </c>
      <c r="AQ762" s="71">
        <f>XII!AK75*100</f>
        <v>100</v>
      </c>
    </row>
    <row r="763" spans="1:43" x14ac:dyDescent="0.2">
      <c r="A763" s="67" t="s">
        <v>94</v>
      </c>
      <c r="B763" s="67" t="s">
        <v>95</v>
      </c>
      <c r="C763" s="67" t="s">
        <v>104</v>
      </c>
      <c r="D763" s="67" t="s">
        <v>16</v>
      </c>
      <c r="E763" s="67"/>
      <c r="F763" s="67" t="s">
        <v>99</v>
      </c>
      <c r="G763" s="68" t="str">
        <f>XII!B79</f>
        <v>Mcal/Ton</v>
      </c>
      <c r="H763" s="67" t="s">
        <v>100</v>
      </c>
      <c r="I763" s="69">
        <v>12</v>
      </c>
      <c r="J763" s="71">
        <f>XII!D79</f>
        <v>6.2927922834852298E-4</v>
      </c>
      <c r="K763" s="71">
        <f>XII!E79</f>
        <v>6.2927922834852298E-4</v>
      </c>
      <c r="L763" s="71">
        <f>XII!F79</f>
        <v>6.2927922834852298E-4</v>
      </c>
      <c r="M763" s="71">
        <f>XII!G79</f>
        <v>6.2927922834852298E-4</v>
      </c>
      <c r="N763" s="71">
        <f>XII!H79</f>
        <v>6.2927922834852298E-4</v>
      </c>
      <c r="O763" s="71">
        <f>XII!I79</f>
        <v>6.2927922834852298E-4</v>
      </c>
      <c r="P763" s="71">
        <f>XII!J79</f>
        <v>6.2927922834852298E-4</v>
      </c>
      <c r="Q763" s="71">
        <f>XII!K79</f>
        <v>6.2927922834852298E-4</v>
      </c>
      <c r="R763" s="71">
        <f>XII!L79</f>
        <v>6.2927922834852298E-4</v>
      </c>
      <c r="S763" s="71">
        <f>XII!M79</f>
        <v>6.2927922834852298E-4</v>
      </c>
      <c r="T763" s="71">
        <f>XII!N79</f>
        <v>6.2927922834852298E-4</v>
      </c>
      <c r="U763" s="71">
        <f>XII!O79</f>
        <v>6.2927922834852298E-4</v>
      </c>
      <c r="V763" s="71">
        <f>XII!P79</f>
        <v>6.2927922834852298E-4</v>
      </c>
      <c r="W763" s="71">
        <f>XII!Q79</f>
        <v>6.2927922834852298E-4</v>
      </c>
      <c r="X763" s="71">
        <f>XII!R79</f>
        <v>6.2927922834852298E-4</v>
      </c>
      <c r="Y763" s="71">
        <f>XII!S79</f>
        <v>6.2927922834852298E-4</v>
      </c>
      <c r="Z763" s="71">
        <f>XII!T79</f>
        <v>6.2927922834852298E-4</v>
      </c>
      <c r="AA763" s="71">
        <f>XII!U79</f>
        <v>6.2927922834852298E-4</v>
      </c>
      <c r="AB763" s="71">
        <f>XII!V79</f>
        <v>6.2927922834852298E-4</v>
      </c>
      <c r="AC763" s="71">
        <f>XII!W79</f>
        <v>6.2927922834852298E-4</v>
      </c>
      <c r="AD763" s="71">
        <f>XII!X79</f>
        <v>6.2927922834852298E-4</v>
      </c>
      <c r="AE763" s="71">
        <f>XII!Y79</f>
        <v>6.2927922834852298E-4</v>
      </c>
      <c r="AF763" s="71">
        <f>XII!Z79</f>
        <v>6.2927922834852298E-4</v>
      </c>
      <c r="AG763" s="71">
        <f>XII!AA79</f>
        <v>6.2927922834852298E-4</v>
      </c>
      <c r="AH763" s="71">
        <f>XII!AB79</f>
        <v>6.2927922834852298E-4</v>
      </c>
      <c r="AI763" s="71">
        <f>XII!AC79</f>
        <v>6.2927922834852298E-4</v>
      </c>
      <c r="AJ763" s="71">
        <f>XII!AD79</f>
        <v>6.2927922834852298E-4</v>
      </c>
      <c r="AK763" s="71">
        <f>XII!AE79</f>
        <v>6.2927922834852298E-4</v>
      </c>
      <c r="AL763" s="71">
        <f>XII!AF79</f>
        <v>6.2927922834852298E-4</v>
      </c>
      <c r="AM763" s="71">
        <f>XII!AG79</f>
        <v>6.2927922834852298E-4</v>
      </c>
      <c r="AN763" s="71">
        <f>XII!AH79</f>
        <v>6.2927922834852298E-4</v>
      </c>
      <c r="AO763" s="71">
        <f>XII!AI79</f>
        <v>6.2927922834852298E-4</v>
      </c>
      <c r="AP763" s="71">
        <f>XII!AJ79</f>
        <v>6.2927922834852298E-4</v>
      </c>
      <c r="AQ763" s="71">
        <f>XII!AK79</f>
        <v>6.2927922834852298E-4</v>
      </c>
    </row>
    <row r="764" spans="1:43" x14ac:dyDescent="0.2">
      <c r="A764" s="67" t="s">
        <v>94</v>
      </c>
      <c r="B764" s="67" t="s">
        <v>95</v>
      </c>
      <c r="C764" s="67" t="s">
        <v>104</v>
      </c>
      <c r="D764" s="67" t="s">
        <v>79</v>
      </c>
      <c r="E764" s="67"/>
      <c r="F764" s="67" t="s">
        <v>99</v>
      </c>
      <c r="G764" s="68" t="str">
        <f>XII!B80</f>
        <v>Mcal/Ton</v>
      </c>
      <c r="H764" s="67" t="s">
        <v>100</v>
      </c>
      <c r="I764" s="69">
        <v>12</v>
      </c>
      <c r="J764" s="71">
        <f>XII!D80</f>
        <v>5.0000000000000001E-4</v>
      </c>
      <c r="K764" s="71">
        <f>XII!E80</f>
        <v>5.0000000000000001E-4</v>
      </c>
      <c r="L764" s="71">
        <f>XII!F80</f>
        <v>5.0000000000000001E-4</v>
      </c>
      <c r="M764" s="71">
        <f>XII!G80</f>
        <v>5.0000000000000001E-4</v>
      </c>
      <c r="N764" s="71">
        <f>XII!H80</f>
        <v>5.0000000000000001E-4</v>
      </c>
      <c r="O764" s="71">
        <f>XII!I80</f>
        <v>5.0000000000000001E-4</v>
      </c>
      <c r="P764" s="71">
        <f>XII!J80</f>
        <v>5.0000000000000001E-4</v>
      </c>
      <c r="Q764" s="71">
        <f>XII!K80</f>
        <v>5.0000000000000001E-4</v>
      </c>
      <c r="R764" s="71">
        <f>XII!L80</f>
        <v>5.0000000000000001E-4</v>
      </c>
      <c r="S764" s="71">
        <f>XII!M80</f>
        <v>5.0000000000000001E-4</v>
      </c>
      <c r="T764" s="71">
        <f>XII!N80</f>
        <v>5.0000000000000001E-4</v>
      </c>
      <c r="U764" s="71">
        <f>XII!O80</f>
        <v>5.0000000000000001E-4</v>
      </c>
      <c r="V764" s="71">
        <f>XII!P80</f>
        <v>5.0000000000000001E-4</v>
      </c>
      <c r="W764" s="71">
        <f>XII!Q80</f>
        <v>5.0000000000000001E-4</v>
      </c>
      <c r="X764" s="71">
        <f>XII!R80</f>
        <v>5.0000000000000001E-4</v>
      </c>
      <c r="Y764" s="71">
        <f>XII!S80</f>
        <v>5.0000000000000001E-4</v>
      </c>
      <c r="Z764" s="71">
        <f>XII!T80</f>
        <v>5.0000000000000001E-4</v>
      </c>
      <c r="AA764" s="71">
        <f>XII!U80</f>
        <v>5.0000000000000001E-4</v>
      </c>
      <c r="AB764" s="71">
        <f>XII!V80</f>
        <v>5.0000000000000001E-4</v>
      </c>
      <c r="AC764" s="71">
        <f>XII!W80</f>
        <v>5.0000000000000001E-4</v>
      </c>
      <c r="AD764" s="71">
        <f>XII!X80</f>
        <v>5.0000000000000001E-4</v>
      </c>
      <c r="AE764" s="71">
        <f>XII!Y80</f>
        <v>5.0000000000000001E-4</v>
      </c>
      <c r="AF764" s="71">
        <f>XII!Z80</f>
        <v>5.0000000000000001E-4</v>
      </c>
      <c r="AG764" s="71">
        <f>XII!AA80</f>
        <v>5.0000000000000001E-4</v>
      </c>
      <c r="AH764" s="71">
        <f>XII!AB80</f>
        <v>5.0000000000000001E-4</v>
      </c>
      <c r="AI764" s="71">
        <f>XII!AC80</f>
        <v>5.0000000000000001E-4</v>
      </c>
      <c r="AJ764" s="71">
        <f>XII!AD80</f>
        <v>5.0000000000000001E-4</v>
      </c>
      <c r="AK764" s="71">
        <f>XII!AE80</f>
        <v>5.0000000000000001E-4</v>
      </c>
      <c r="AL764" s="71">
        <f>XII!AF80</f>
        <v>5.0000000000000001E-4</v>
      </c>
      <c r="AM764" s="71">
        <f>XII!AG80</f>
        <v>5.0000000000000001E-4</v>
      </c>
      <c r="AN764" s="71">
        <f>XII!AH80</f>
        <v>5.0000000000000001E-4</v>
      </c>
      <c r="AO764" s="71">
        <f>XII!AI80</f>
        <v>5.0000000000000001E-4</v>
      </c>
      <c r="AP764" s="71">
        <f>XII!AJ80</f>
        <v>5.0000000000000001E-4</v>
      </c>
      <c r="AQ764" s="71">
        <f>XII!AK80</f>
        <v>5.0000000000000001E-4</v>
      </c>
    </row>
    <row r="765" spans="1:43" x14ac:dyDescent="0.2">
      <c r="A765" s="67" t="s">
        <v>94</v>
      </c>
      <c r="B765" s="67" t="s">
        <v>95</v>
      </c>
      <c r="C765" s="67" t="s">
        <v>104</v>
      </c>
      <c r="D765" s="67" t="s">
        <v>80</v>
      </c>
      <c r="E765" s="67"/>
      <c r="F765" s="67" t="s">
        <v>99</v>
      </c>
      <c r="G765" s="68" t="str">
        <f>XII!B81</f>
        <v>Mcal/Ton</v>
      </c>
      <c r="H765" s="67" t="s">
        <v>100</v>
      </c>
      <c r="I765" s="69">
        <v>12</v>
      </c>
      <c r="J765" s="71">
        <f>XII!D81</f>
        <v>1E-3</v>
      </c>
      <c r="K765" s="71">
        <f>XII!E81</f>
        <v>1E-3</v>
      </c>
      <c r="L765" s="71">
        <f>XII!F81</f>
        <v>1E-3</v>
      </c>
      <c r="M765" s="71">
        <f>XII!G81</f>
        <v>1E-3</v>
      </c>
      <c r="N765" s="71">
        <f>XII!H81</f>
        <v>1E-3</v>
      </c>
      <c r="O765" s="71">
        <f>XII!I81</f>
        <v>1E-3</v>
      </c>
      <c r="P765" s="71">
        <f>XII!J81</f>
        <v>1E-3</v>
      </c>
      <c r="Q765" s="71">
        <f>XII!K81</f>
        <v>1E-3</v>
      </c>
      <c r="R765" s="71">
        <f>XII!L81</f>
        <v>1E-3</v>
      </c>
      <c r="S765" s="71">
        <f>XII!M81</f>
        <v>1E-3</v>
      </c>
      <c r="T765" s="71">
        <f>XII!N81</f>
        <v>1E-3</v>
      </c>
      <c r="U765" s="71">
        <f>XII!O81</f>
        <v>1E-3</v>
      </c>
      <c r="V765" s="71">
        <f>XII!P81</f>
        <v>1E-3</v>
      </c>
      <c r="W765" s="71">
        <f>XII!Q81</f>
        <v>1E-3</v>
      </c>
      <c r="X765" s="71">
        <f>XII!R81</f>
        <v>1E-3</v>
      </c>
      <c r="Y765" s="71">
        <f>XII!S81</f>
        <v>1E-3</v>
      </c>
      <c r="Z765" s="71">
        <f>XII!T81</f>
        <v>1E-3</v>
      </c>
      <c r="AA765" s="71">
        <f>XII!U81</f>
        <v>1E-3</v>
      </c>
      <c r="AB765" s="71">
        <f>XII!V81</f>
        <v>1E-3</v>
      </c>
      <c r="AC765" s="71">
        <f>XII!W81</f>
        <v>1E-3</v>
      </c>
      <c r="AD765" s="71">
        <f>XII!X81</f>
        <v>1E-3</v>
      </c>
      <c r="AE765" s="71">
        <f>XII!Y81</f>
        <v>1E-3</v>
      </c>
      <c r="AF765" s="71">
        <f>XII!Z81</f>
        <v>1E-3</v>
      </c>
      <c r="AG765" s="71">
        <f>XII!AA81</f>
        <v>1E-3</v>
      </c>
      <c r="AH765" s="71">
        <f>XII!AB81</f>
        <v>1E-3</v>
      </c>
      <c r="AI765" s="71">
        <f>XII!AC81</f>
        <v>1E-3</v>
      </c>
      <c r="AJ765" s="71">
        <f>XII!AD81</f>
        <v>1E-3</v>
      </c>
      <c r="AK765" s="71">
        <f>XII!AE81</f>
        <v>1E-3</v>
      </c>
      <c r="AL765" s="71">
        <f>XII!AF81</f>
        <v>1E-3</v>
      </c>
      <c r="AM765" s="71">
        <f>XII!AG81</f>
        <v>1E-3</v>
      </c>
      <c r="AN765" s="71">
        <f>XII!AH81</f>
        <v>1E-3</v>
      </c>
      <c r="AO765" s="71">
        <f>XII!AI81</f>
        <v>1E-3</v>
      </c>
      <c r="AP765" s="71">
        <f>XII!AJ81</f>
        <v>1E-3</v>
      </c>
      <c r="AQ765" s="71">
        <f>XII!AK81</f>
        <v>1E-3</v>
      </c>
    </row>
    <row r="766" spans="1:43" x14ac:dyDescent="0.2">
      <c r="A766" s="67" t="s">
        <v>94</v>
      </c>
      <c r="B766" s="67" t="s">
        <v>95</v>
      </c>
      <c r="C766" s="67" t="s">
        <v>104</v>
      </c>
      <c r="D766" s="67" t="s">
        <v>16</v>
      </c>
      <c r="E766" s="67" t="s">
        <v>7</v>
      </c>
      <c r="F766" s="67" t="s">
        <v>101</v>
      </c>
      <c r="G766" s="68" t="str">
        <f>XII!B86</f>
        <v>%</v>
      </c>
      <c r="H766" s="67" t="s">
        <v>100</v>
      </c>
      <c r="I766" s="69">
        <v>12</v>
      </c>
      <c r="J766" s="71">
        <f>XII!D86*100</f>
        <v>20.564552556662445</v>
      </c>
      <c r="K766" s="71">
        <f>XII!E86*100</f>
        <v>20.509907089598141</v>
      </c>
      <c r="L766" s="71">
        <f>XII!F86*100</f>
        <v>20.455551267850513</v>
      </c>
      <c r="M766" s="71">
        <f>XII!G86*100</f>
        <v>20.401482794632773</v>
      </c>
      <c r="N766" s="71">
        <f>XII!H86*100</f>
        <v>20.347699397377731</v>
      </c>
      <c r="O766" s="71">
        <f>XII!I86*100</f>
        <v>20.294198827419393</v>
      </c>
      <c r="P766" s="71">
        <f>XII!J86*100</f>
        <v>20.240978859679604</v>
      </c>
      <c r="Q766" s="71">
        <f>XII!K86*100</f>
        <v>20.188037292359514</v>
      </c>
      <c r="R766" s="71">
        <f>XII!L86*100</f>
        <v>20.135371946635974</v>
      </c>
      <c r="S766" s="71">
        <f>XII!M86*100</f>
        <v>20.082980666362612</v>
      </c>
      <c r="T766" s="71">
        <f>XII!N86*100</f>
        <v>20.030861317775571</v>
      </c>
      <c r="U766" s="71">
        <f>XII!O86*100</f>
        <v>19.979011789203842</v>
      </c>
      <c r="V766" s="71">
        <f>XII!P86*100</f>
        <v>19.927429990784045</v>
      </c>
      <c r="W766" s="71">
        <f>XII!Q86*100</f>
        <v>19.876113854179671</v>
      </c>
      <c r="X766" s="71">
        <f>XII!R86*100</f>
        <v>19.876113854179671</v>
      </c>
      <c r="Y766" s="71">
        <f>XII!S86*100</f>
        <v>19.876113854179671</v>
      </c>
      <c r="Z766" s="71">
        <f>XII!T86*100</f>
        <v>19.876113854179671</v>
      </c>
      <c r="AA766" s="71">
        <f>XII!U86*100</f>
        <v>19.876113854179671</v>
      </c>
      <c r="AB766" s="71">
        <f>XII!V86*100</f>
        <v>19.876113854179671</v>
      </c>
      <c r="AC766" s="71">
        <f>XII!W86*100</f>
        <v>19.437791712198031</v>
      </c>
      <c r="AD766" s="71">
        <f>XII!X86*100</f>
        <v>19.005552251815995</v>
      </c>
      <c r="AE766" s="71">
        <f>XII!Y86*100</f>
        <v>18.57926972968286</v>
      </c>
      <c r="AF766" s="71">
        <f>XII!Z86*100</f>
        <v>18.158821844610209</v>
      </c>
      <c r="AG766" s="71">
        <f>XII!AA86*100</f>
        <v>17.744089620588458</v>
      </c>
      <c r="AH766" s="71">
        <f>XII!AB86*100</f>
        <v>15.525304368319819</v>
      </c>
      <c r="AI766" s="71">
        <f>XII!AC86*100</f>
        <v>13.463252850729315</v>
      </c>
      <c r="AJ766" s="71">
        <f>XII!AD86*100</f>
        <v>11.541894251423779</v>
      </c>
      <c r="AK766" s="71">
        <f>XII!AE86*100</f>
        <v>9.7473044595155969</v>
      </c>
      <c r="AL766" s="71">
        <f>XII!AF86*100</f>
        <v>8.0673380759490634</v>
      </c>
      <c r="AM766" s="71">
        <f>XII!AG86*100</f>
        <v>6.491353180163796</v>
      </c>
      <c r="AN766" s="71">
        <f>XII!AH86*100</f>
        <v>5.0099856692913978</v>
      </c>
      <c r="AO766" s="71">
        <f>XII!AI86*100</f>
        <v>3.6149630568348647</v>
      </c>
      <c r="AP766" s="71">
        <f>XII!AJ86*100</f>
        <v>2.2989499088159704</v>
      </c>
      <c r="AQ766" s="71">
        <f>XII!AK86*100</f>
        <v>1.0554188186701752</v>
      </c>
    </row>
    <row r="767" spans="1:43" x14ac:dyDescent="0.2">
      <c r="A767" s="67" t="s">
        <v>94</v>
      </c>
      <c r="B767" s="67" t="s">
        <v>95</v>
      </c>
      <c r="C767" s="67" t="s">
        <v>104</v>
      </c>
      <c r="D767" s="67" t="s">
        <v>16</v>
      </c>
      <c r="E767" s="67" t="s">
        <v>11</v>
      </c>
      <c r="F767" s="67" t="s">
        <v>101</v>
      </c>
      <c r="G767" s="68" t="str">
        <f>XII!B87</f>
        <v>%</v>
      </c>
      <c r="H767" s="67" t="s">
        <v>100</v>
      </c>
      <c r="I767" s="69">
        <v>12</v>
      </c>
      <c r="J767" s="71">
        <f>XII!D87*100</f>
        <v>0</v>
      </c>
      <c r="K767" s="71">
        <f>XII!E87*100</f>
        <v>0</v>
      </c>
      <c r="L767" s="71">
        <f>XII!F87*100</f>
        <v>0</v>
      </c>
      <c r="M767" s="71">
        <f>XII!G87*100</f>
        <v>0</v>
      </c>
      <c r="N767" s="71">
        <f>XII!H87*100</f>
        <v>0</v>
      </c>
      <c r="O767" s="71">
        <f>XII!I87*100</f>
        <v>0</v>
      </c>
      <c r="P767" s="71">
        <f>XII!J87*100</f>
        <v>0</v>
      </c>
      <c r="Q767" s="71">
        <f>XII!K87*100</f>
        <v>0</v>
      </c>
      <c r="R767" s="71">
        <f>XII!L87*100</f>
        <v>0</v>
      </c>
      <c r="S767" s="71">
        <f>XII!M87*100</f>
        <v>0</v>
      </c>
      <c r="T767" s="71">
        <f>XII!N87*100</f>
        <v>0</v>
      </c>
      <c r="U767" s="71">
        <f>XII!O87*100</f>
        <v>0</v>
      </c>
      <c r="V767" s="71">
        <f>XII!P87*100</f>
        <v>0</v>
      </c>
      <c r="W767" s="71">
        <f>XII!Q87*100</f>
        <v>0</v>
      </c>
      <c r="X767" s="71">
        <f>XII!R87*100</f>
        <v>0</v>
      </c>
      <c r="Y767" s="71">
        <f>XII!S87*100</f>
        <v>0</v>
      </c>
      <c r="Z767" s="71">
        <f>XII!T87*100</f>
        <v>0</v>
      </c>
      <c r="AA767" s="71">
        <f>XII!U87*100</f>
        <v>0</v>
      </c>
      <c r="AB767" s="71">
        <f>XII!V87*100</f>
        <v>0</v>
      </c>
      <c r="AC767" s="71">
        <f>XII!W87*100</f>
        <v>0</v>
      </c>
      <c r="AD767" s="71">
        <f>XII!X87*100</f>
        <v>0</v>
      </c>
      <c r="AE767" s="71">
        <f>XII!Y87*100</f>
        <v>0</v>
      </c>
      <c r="AF767" s="71">
        <f>XII!Z87*100</f>
        <v>0</v>
      </c>
      <c r="AG767" s="71">
        <f>XII!AA87*100</f>
        <v>0</v>
      </c>
      <c r="AH767" s="71">
        <f>XII!AB87*100</f>
        <v>0</v>
      </c>
      <c r="AI767" s="71">
        <f>XII!AC87*100</f>
        <v>0</v>
      </c>
      <c r="AJ767" s="71">
        <f>XII!AD87*100</f>
        <v>0</v>
      </c>
      <c r="AK767" s="71">
        <f>XII!AE87*100</f>
        <v>0</v>
      </c>
      <c r="AL767" s="71">
        <f>XII!AF87*100</f>
        <v>0</v>
      </c>
      <c r="AM767" s="71">
        <f>XII!AG87*100</f>
        <v>0</v>
      </c>
      <c r="AN767" s="71">
        <f>XII!AH87*100</f>
        <v>0</v>
      </c>
      <c r="AO767" s="71">
        <f>XII!AI87*100</f>
        <v>0</v>
      </c>
      <c r="AP767" s="71">
        <f>XII!AJ87*100</f>
        <v>0</v>
      </c>
      <c r="AQ767" s="71">
        <f>XII!AK87*100</f>
        <v>0</v>
      </c>
    </row>
    <row r="768" spans="1:43" x14ac:dyDescent="0.2">
      <c r="A768" s="67" t="s">
        <v>94</v>
      </c>
      <c r="B768" s="67" t="s">
        <v>95</v>
      </c>
      <c r="C768" s="67" t="s">
        <v>104</v>
      </c>
      <c r="D768" s="67" t="s">
        <v>16</v>
      </c>
      <c r="E768" s="67" t="s">
        <v>12</v>
      </c>
      <c r="F768" s="67" t="s">
        <v>101</v>
      </c>
      <c r="G768" s="68" t="str">
        <f>XII!B88</f>
        <v>%</v>
      </c>
      <c r="H768" s="67" t="s">
        <v>100</v>
      </c>
      <c r="I768" s="69">
        <v>12</v>
      </c>
      <c r="J768" s="71">
        <f>XII!D88*100</f>
        <v>79.435447443337551</v>
      </c>
      <c r="K768" s="71">
        <f>XII!E88*100</f>
        <v>79.49009291040187</v>
      </c>
      <c r="L768" s="71">
        <f>XII!F88*100</f>
        <v>79.54444873214949</v>
      </c>
      <c r="M768" s="71">
        <f>XII!G88*100</f>
        <v>79.59851720536723</v>
      </c>
      <c r="N768" s="71">
        <f>XII!H88*100</f>
        <v>79.652300602622276</v>
      </c>
      <c r="O768" s="71">
        <f>XII!I88*100</f>
        <v>79.705801172580607</v>
      </c>
      <c r="P768" s="71">
        <f>XII!J88*100</f>
        <v>79.759021140320399</v>
      </c>
      <c r="Q768" s="71">
        <f>XII!K88*100</f>
        <v>79.811962707640475</v>
      </c>
      <c r="R768" s="71">
        <f>XII!L88*100</f>
        <v>79.864628053364029</v>
      </c>
      <c r="S768" s="71">
        <f>XII!M88*100</f>
        <v>79.917019333637384</v>
      </c>
      <c r="T768" s="71">
        <f>XII!N88*100</f>
        <v>79.969138682224425</v>
      </c>
      <c r="U768" s="71">
        <f>XII!O88*100</f>
        <v>80.020988210796162</v>
      </c>
      <c r="V768" s="71">
        <f>XII!P88*100</f>
        <v>80.072570009215951</v>
      </c>
      <c r="W768" s="71">
        <f>XII!Q88*100</f>
        <v>80.123886145820336</v>
      </c>
      <c r="X768" s="71">
        <f>XII!R88*100</f>
        <v>80.123886145820336</v>
      </c>
      <c r="Y768" s="71">
        <f>XII!S88*100</f>
        <v>80.123886145820336</v>
      </c>
      <c r="Z768" s="71">
        <f>XII!T88*100</f>
        <v>80.123886145820336</v>
      </c>
      <c r="AA768" s="71">
        <f>XII!U88*100</f>
        <v>80.123886145820336</v>
      </c>
      <c r="AB768" s="71">
        <f>XII!V88*100</f>
        <v>80.123886145820336</v>
      </c>
      <c r="AC768" s="71">
        <f>XII!W88*100</f>
        <v>79.564054323905836</v>
      </c>
      <c r="AD768" s="71">
        <f>XII!X88*100</f>
        <v>79.011991397047936</v>
      </c>
      <c r="AE768" s="71">
        <f>XII!Y88*100</f>
        <v>78.467536763893463</v>
      </c>
      <c r="AF768" s="71">
        <f>XII!Z88*100</f>
        <v>77.930534219472207</v>
      </c>
      <c r="AG768" s="71">
        <f>XII!AA88*100</f>
        <v>77.40083180578381</v>
      </c>
      <c r="AH768" s="71">
        <f>XII!AB88*100</f>
        <v>74.566964950235871</v>
      </c>
      <c r="AI768" s="71">
        <f>XII!AC88*100</f>
        <v>71.933280845766006</v>
      </c>
      <c r="AJ768" s="71">
        <f>XII!AD88*100</f>
        <v>69.479291913476686</v>
      </c>
      <c r="AK768" s="71">
        <f>XII!AE88*100</f>
        <v>67.187214063493954</v>
      </c>
      <c r="AL768" s="71">
        <f>XII!AF88*100</f>
        <v>65.04153500421765</v>
      </c>
      <c r="AM768" s="71">
        <f>XII!AG88*100</f>
        <v>63.028662710045161</v>
      </c>
      <c r="AN768" s="71">
        <f>XII!AH88*100</f>
        <v>61.136637203901856</v>
      </c>
      <c r="AO768" s="71">
        <f>XII!AI88*100</f>
        <v>59.354892738033271</v>
      </c>
      <c r="AP768" s="71">
        <f>XII!AJ88*100</f>
        <v>57.674060382660961</v>
      </c>
      <c r="AQ768" s="71">
        <f>XII!AK88*100</f>
        <v>56.085803233121858</v>
      </c>
    </row>
    <row r="769" spans="1:43" x14ac:dyDescent="0.2">
      <c r="A769" s="67" t="s">
        <v>94</v>
      </c>
      <c r="B769" s="67" t="s">
        <v>95</v>
      </c>
      <c r="C769" s="67" t="s">
        <v>104</v>
      </c>
      <c r="D769" s="67" t="s">
        <v>16</v>
      </c>
      <c r="E769" s="67" t="s">
        <v>13</v>
      </c>
      <c r="F769" s="67" t="s">
        <v>101</v>
      </c>
      <c r="G769" s="68" t="str">
        <f>XII!B89</f>
        <v>%</v>
      </c>
      <c r="H769" s="67" t="s">
        <v>100</v>
      </c>
      <c r="I769" s="69">
        <v>12</v>
      </c>
      <c r="J769" s="71">
        <f>XII!D89*100</f>
        <v>0</v>
      </c>
      <c r="K769" s="71">
        <f>XII!E89*100</f>
        <v>0</v>
      </c>
      <c r="L769" s="71">
        <f>XII!F89*100</f>
        <v>0</v>
      </c>
      <c r="M769" s="71">
        <f>XII!G89*100</f>
        <v>0</v>
      </c>
      <c r="N769" s="71">
        <f>XII!H89*100</f>
        <v>0</v>
      </c>
      <c r="O769" s="71">
        <f>XII!I89*100</f>
        <v>0</v>
      </c>
      <c r="P769" s="71">
        <f>XII!J89*100</f>
        <v>0</v>
      </c>
      <c r="Q769" s="71">
        <f>XII!K89*100</f>
        <v>0</v>
      </c>
      <c r="R769" s="71">
        <f>XII!L89*100</f>
        <v>0</v>
      </c>
      <c r="S769" s="71">
        <f>XII!M89*100</f>
        <v>0</v>
      </c>
      <c r="T769" s="71">
        <f>XII!N89*100</f>
        <v>0</v>
      </c>
      <c r="U769" s="71">
        <f>XII!O89*100</f>
        <v>0</v>
      </c>
      <c r="V769" s="71">
        <f>XII!P89*100</f>
        <v>0</v>
      </c>
      <c r="W769" s="71">
        <f>XII!Q89*100</f>
        <v>0</v>
      </c>
      <c r="X769" s="71">
        <f>XII!R89*100</f>
        <v>0</v>
      </c>
      <c r="Y769" s="71">
        <f>XII!S89*100</f>
        <v>0</v>
      </c>
      <c r="Z769" s="71">
        <f>XII!T89*100</f>
        <v>0</v>
      </c>
      <c r="AA769" s="71">
        <f>XII!U89*100</f>
        <v>0</v>
      </c>
      <c r="AB769" s="71">
        <f>XII!V89*100</f>
        <v>0</v>
      </c>
      <c r="AC769" s="71">
        <f>XII!W89*100</f>
        <v>0</v>
      </c>
      <c r="AD769" s="71">
        <f>XII!X89*100</f>
        <v>0</v>
      </c>
      <c r="AE769" s="71">
        <f>XII!Y89*100</f>
        <v>0</v>
      </c>
      <c r="AF769" s="71">
        <f>XII!Z89*100</f>
        <v>0</v>
      </c>
      <c r="AG769" s="71">
        <f>XII!AA89*100</f>
        <v>0</v>
      </c>
      <c r="AH769" s="71">
        <f>XII!AB89*100</f>
        <v>0</v>
      </c>
      <c r="AI769" s="71">
        <f>XII!AC89*100</f>
        <v>0</v>
      </c>
      <c r="AJ769" s="71">
        <f>XII!AD89*100</f>
        <v>0</v>
      </c>
      <c r="AK769" s="71">
        <f>XII!AE89*100</f>
        <v>0</v>
      </c>
      <c r="AL769" s="71">
        <f>XII!AF89*100</f>
        <v>0</v>
      </c>
      <c r="AM769" s="71">
        <f>XII!AG89*100</f>
        <v>0</v>
      </c>
      <c r="AN769" s="71">
        <f>XII!AH89*100</f>
        <v>0</v>
      </c>
      <c r="AO769" s="71">
        <f>XII!AI89*100</f>
        <v>0</v>
      </c>
      <c r="AP769" s="71">
        <f>XII!AJ89*100</f>
        <v>0</v>
      </c>
      <c r="AQ769" s="71">
        <f>XII!AK89*100</f>
        <v>0</v>
      </c>
    </row>
    <row r="770" spans="1:43" x14ac:dyDescent="0.2">
      <c r="A770" s="67" t="s">
        <v>94</v>
      </c>
      <c r="B770" s="67" t="s">
        <v>95</v>
      </c>
      <c r="C770" s="67" t="s">
        <v>104</v>
      </c>
      <c r="D770" s="67" t="s">
        <v>16</v>
      </c>
      <c r="E770" s="67" t="s">
        <v>55</v>
      </c>
      <c r="F770" s="67" t="s">
        <v>101</v>
      </c>
      <c r="G770" s="68" t="str">
        <f>XII!B90</f>
        <v>%</v>
      </c>
      <c r="H770" s="67" t="s">
        <v>100</v>
      </c>
      <c r="I770" s="69">
        <v>12</v>
      </c>
      <c r="J770" s="71">
        <f>XII!D90*100</f>
        <v>0</v>
      </c>
      <c r="K770" s="71">
        <f>XII!E90*100</f>
        <v>0</v>
      </c>
      <c r="L770" s="71">
        <f>XII!F90*100</f>
        <v>0</v>
      </c>
      <c r="M770" s="71">
        <f>XII!G90*100</f>
        <v>0</v>
      </c>
      <c r="N770" s="71">
        <f>XII!H90*100</f>
        <v>0</v>
      </c>
      <c r="O770" s="71">
        <f>XII!I90*100</f>
        <v>0</v>
      </c>
      <c r="P770" s="71">
        <f>XII!J90*100</f>
        <v>0</v>
      </c>
      <c r="Q770" s="71">
        <f>XII!K90*100</f>
        <v>0</v>
      </c>
      <c r="R770" s="71">
        <f>XII!L90*100</f>
        <v>0</v>
      </c>
      <c r="S770" s="71">
        <f>XII!M90*100</f>
        <v>0</v>
      </c>
      <c r="T770" s="71">
        <f>XII!N90*100</f>
        <v>0</v>
      </c>
      <c r="U770" s="71">
        <f>XII!O90*100</f>
        <v>0</v>
      </c>
      <c r="V770" s="71">
        <f>XII!P90*100</f>
        <v>0</v>
      </c>
      <c r="W770" s="71">
        <f>XII!Q90*100</f>
        <v>0</v>
      </c>
      <c r="X770" s="71">
        <f>XII!R90*100</f>
        <v>0</v>
      </c>
      <c r="Y770" s="71">
        <f>XII!S90*100</f>
        <v>0</v>
      </c>
      <c r="Z770" s="71">
        <f>XII!T90*100</f>
        <v>0</v>
      </c>
      <c r="AA770" s="71">
        <f>XII!U90*100</f>
        <v>0</v>
      </c>
      <c r="AB770" s="71">
        <f>XII!V90*100</f>
        <v>0</v>
      </c>
      <c r="AC770" s="71">
        <f>XII!W90*100</f>
        <v>0</v>
      </c>
      <c r="AD770" s="71">
        <f>XII!X90*100</f>
        <v>0</v>
      </c>
      <c r="AE770" s="71">
        <f>XII!Y90*100</f>
        <v>0</v>
      </c>
      <c r="AF770" s="71">
        <f>XII!Z90*100</f>
        <v>0</v>
      </c>
      <c r="AG770" s="71">
        <f>XII!AA90*100</f>
        <v>0</v>
      </c>
      <c r="AH770" s="71">
        <f>XII!AB90*100</f>
        <v>0</v>
      </c>
      <c r="AI770" s="71">
        <f>XII!AC90*100</f>
        <v>0</v>
      </c>
      <c r="AJ770" s="71">
        <f>XII!AD90*100</f>
        <v>0</v>
      </c>
      <c r="AK770" s="71">
        <f>XII!AE90*100</f>
        <v>0</v>
      </c>
      <c r="AL770" s="71">
        <f>XII!AF90*100</f>
        <v>0</v>
      </c>
      <c r="AM770" s="71">
        <f>XII!AG90*100</f>
        <v>0</v>
      </c>
      <c r="AN770" s="71">
        <f>XII!AH90*100</f>
        <v>0</v>
      </c>
      <c r="AO770" s="71">
        <f>XII!AI90*100</f>
        <v>0</v>
      </c>
      <c r="AP770" s="71">
        <f>XII!AJ90*100</f>
        <v>0</v>
      </c>
      <c r="AQ770" s="71">
        <f>XII!AK90*100</f>
        <v>0</v>
      </c>
    </row>
    <row r="771" spans="1:43" x14ac:dyDescent="0.2">
      <c r="A771" s="67" t="s">
        <v>94</v>
      </c>
      <c r="B771" s="67" t="s">
        <v>95</v>
      </c>
      <c r="C771" s="67" t="s">
        <v>104</v>
      </c>
      <c r="D771" s="67" t="s">
        <v>16</v>
      </c>
      <c r="E771" s="67" t="s">
        <v>75</v>
      </c>
      <c r="F771" s="67" t="s">
        <v>101</v>
      </c>
      <c r="G771" s="68" t="str">
        <f>XII!B91</f>
        <v>%</v>
      </c>
      <c r="H771" s="67" t="s">
        <v>100</v>
      </c>
      <c r="I771" s="69">
        <v>12</v>
      </c>
      <c r="J771" s="71">
        <f>XII!D91*100</f>
        <v>0</v>
      </c>
      <c r="K771" s="71">
        <f>XII!E91*100</f>
        <v>0</v>
      </c>
      <c r="L771" s="71">
        <f>XII!F91*100</f>
        <v>0</v>
      </c>
      <c r="M771" s="71">
        <f>XII!G91*100</f>
        <v>0</v>
      </c>
      <c r="N771" s="71">
        <f>XII!H91*100</f>
        <v>0</v>
      </c>
      <c r="O771" s="71">
        <f>XII!I91*100</f>
        <v>0</v>
      </c>
      <c r="P771" s="71">
        <f>XII!J91*100</f>
        <v>0</v>
      </c>
      <c r="Q771" s="71">
        <f>XII!K91*100</f>
        <v>0</v>
      </c>
      <c r="R771" s="71">
        <f>XII!L91*100</f>
        <v>0</v>
      </c>
      <c r="S771" s="71">
        <f>XII!M91*100</f>
        <v>0</v>
      </c>
      <c r="T771" s="71">
        <f>XII!N91*100</f>
        <v>0</v>
      </c>
      <c r="U771" s="71">
        <f>XII!O91*100</f>
        <v>0</v>
      </c>
      <c r="V771" s="71">
        <f>XII!P91*100</f>
        <v>0</v>
      </c>
      <c r="W771" s="71">
        <f>XII!Q91*100</f>
        <v>0</v>
      </c>
      <c r="X771" s="71">
        <f>XII!R91*100</f>
        <v>0</v>
      </c>
      <c r="Y771" s="71">
        <f>XII!S91*100</f>
        <v>0</v>
      </c>
      <c r="Z771" s="71">
        <f>XII!T91*100</f>
        <v>0</v>
      </c>
      <c r="AA771" s="71">
        <f>XII!U91*100</f>
        <v>0</v>
      </c>
      <c r="AB771" s="71">
        <f>XII!V91*100</f>
        <v>0</v>
      </c>
      <c r="AC771" s="71">
        <f>XII!W91*100</f>
        <v>0.99815396389612665</v>
      </c>
      <c r="AD771" s="71">
        <f>XII!X91*100</f>
        <v>1.9824563511360607</v>
      </c>
      <c r="AE771" s="71">
        <f>XII!Y91*100</f>
        <v>2.9531935064236752</v>
      </c>
      <c r="AF771" s="71">
        <f>XII!Z91*100</f>
        <v>3.9106439359175806</v>
      </c>
      <c r="AG771" s="71">
        <f>XII!AA91*100</f>
        <v>4.8550785736277335</v>
      </c>
      <c r="AH771" s="71">
        <f>XII!AB91*100</f>
        <v>9.9077306814443205</v>
      </c>
      <c r="AI771" s="71">
        <f>XII!AC91*100</f>
        <v>14.603466303504685</v>
      </c>
      <c r="AJ771" s="71">
        <f>XII!AD91*100</f>
        <v>18.978813835099533</v>
      </c>
      <c r="AK771" s="71">
        <f>XII!AE91*100</f>
        <v>23.065481476990438</v>
      </c>
      <c r="AL771" s="71">
        <f>XII!AF91*100</f>
        <v>26.891126919833287</v>
      </c>
      <c r="AM771" s="71">
        <f>XII!AG91*100</f>
        <v>30.479984109791054</v>
      </c>
      <c r="AN771" s="71">
        <f>XII!AH91*100</f>
        <v>33.853377126806741</v>
      </c>
      <c r="AO771" s="71">
        <f>XII!AI91*100</f>
        <v>37.030144205131862</v>
      </c>
      <c r="AP771" s="71">
        <f>XII!AJ91*100</f>
        <v>40.026989708523068</v>
      </c>
      <c r="AQ771" s="71">
        <f>XII!AK91*100</f>
        <v>42.858777948207965</v>
      </c>
    </row>
    <row r="772" spans="1:43" x14ac:dyDescent="0.2">
      <c r="A772" s="67" t="s">
        <v>94</v>
      </c>
      <c r="B772" s="67" t="s">
        <v>95</v>
      </c>
      <c r="C772" s="67" t="s">
        <v>104</v>
      </c>
      <c r="D772" s="67" t="s">
        <v>79</v>
      </c>
      <c r="E772" s="67" t="s">
        <v>7</v>
      </c>
      <c r="F772" s="67" t="s">
        <v>101</v>
      </c>
      <c r="G772" s="68" t="str">
        <f>XII!B94</f>
        <v>%</v>
      </c>
      <c r="H772" s="67" t="s">
        <v>100</v>
      </c>
      <c r="I772" s="69">
        <v>12</v>
      </c>
      <c r="J772" s="71">
        <f>XII!D94*100</f>
        <v>0</v>
      </c>
      <c r="K772" s="71">
        <f>XII!E94*100</f>
        <v>0</v>
      </c>
      <c r="L772" s="71">
        <f>XII!F94*100</f>
        <v>0</v>
      </c>
      <c r="M772" s="71">
        <f>XII!G94*100</f>
        <v>0</v>
      </c>
      <c r="N772" s="71">
        <f>XII!H94*100</f>
        <v>0</v>
      </c>
      <c r="O772" s="71">
        <f>XII!I94*100</f>
        <v>0</v>
      </c>
      <c r="P772" s="71">
        <f>XII!J94*100</f>
        <v>0</v>
      </c>
      <c r="Q772" s="71">
        <f>XII!K94*100</f>
        <v>0</v>
      </c>
      <c r="R772" s="71">
        <f>XII!L94*100</f>
        <v>0</v>
      </c>
      <c r="S772" s="71">
        <f>XII!M94*100</f>
        <v>0</v>
      </c>
      <c r="T772" s="71">
        <f>XII!N94*100</f>
        <v>0</v>
      </c>
      <c r="U772" s="71">
        <f>XII!O94*100</f>
        <v>0</v>
      </c>
      <c r="V772" s="71">
        <f>XII!P94*100</f>
        <v>0</v>
      </c>
      <c r="W772" s="71">
        <f>XII!Q94*100</f>
        <v>0</v>
      </c>
      <c r="X772" s="71">
        <f>XII!R94*100</f>
        <v>0</v>
      </c>
      <c r="Y772" s="71">
        <f>XII!S94*100</f>
        <v>0</v>
      </c>
      <c r="Z772" s="71">
        <f>XII!T94*100</f>
        <v>0</v>
      </c>
      <c r="AA772" s="71">
        <f>XII!U94*100</f>
        <v>0</v>
      </c>
      <c r="AB772" s="71">
        <f>XII!V94*100</f>
        <v>0</v>
      </c>
      <c r="AC772" s="71">
        <f>XII!W94*100</f>
        <v>0</v>
      </c>
      <c r="AD772" s="71">
        <f>XII!X94*100</f>
        <v>0</v>
      </c>
      <c r="AE772" s="71">
        <f>XII!Y94*100</f>
        <v>0</v>
      </c>
      <c r="AF772" s="71">
        <f>XII!Z94*100</f>
        <v>0</v>
      </c>
      <c r="AG772" s="71">
        <f>XII!AA94*100</f>
        <v>0</v>
      </c>
      <c r="AH772" s="71">
        <f>XII!AB94*100</f>
        <v>0</v>
      </c>
      <c r="AI772" s="71">
        <f>XII!AC94*100</f>
        <v>0</v>
      </c>
      <c r="AJ772" s="71">
        <f>XII!AD94*100</f>
        <v>0</v>
      </c>
      <c r="AK772" s="71">
        <f>XII!AE94*100</f>
        <v>0</v>
      </c>
      <c r="AL772" s="71">
        <f>XII!AF94*100</f>
        <v>0</v>
      </c>
      <c r="AM772" s="71">
        <f>XII!AG94*100</f>
        <v>0</v>
      </c>
      <c r="AN772" s="71">
        <f>XII!AH94*100</f>
        <v>0</v>
      </c>
      <c r="AO772" s="71">
        <f>XII!AI94*100</f>
        <v>0</v>
      </c>
      <c r="AP772" s="71">
        <f>XII!AJ94*100</f>
        <v>0</v>
      </c>
      <c r="AQ772" s="71">
        <f>XII!AK94*100</f>
        <v>0</v>
      </c>
    </row>
    <row r="773" spans="1:43" x14ac:dyDescent="0.2">
      <c r="A773" s="67" t="s">
        <v>94</v>
      </c>
      <c r="B773" s="67" t="s">
        <v>95</v>
      </c>
      <c r="C773" s="67" t="s">
        <v>104</v>
      </c>
      <c r="D773" s="67" t="s">
        <v>79</v>
      </c>
      <c r="E773" s="67" t="s">
        <v>9</v>
      </c>
      <c r="F773" s="67" t="s">
        <v>101</v>
      </c>
      <c r="G773" s="68" t="str">
        <f>XII!B95</f>
        <v>%</v>
      </c>
      <c r="H773" s="67" t="s">
        <v>100</v>
      </c>
      <c r="I773" s="69">
        <v>12</v>
      </c>
      <c r="J773" s="71">
        <f>XII!D95*100</f>
        <v>0</v>
      </c>
      <c r="K773" s="71">
        <f>XII!E95*100</f>
        <v>0</v>
      </c>
      <c r="L773" s="71">
        <f>XII!F95*100</f>
        <v>0</v>
      </c>
      <c r="M773" s="71">
        <f>XII!G95*100</f>
        <v>0</v>
      </c>
      <c r="N773" s="71">
        <f>XII!H95*100</f>
        <v>0</v>
      </c>
      <c r="O773" s="71">
        <f>XII!I95*100</f>
        <v>0</v>
      </c>
      <c r="P773" s="71">
        <f>XII!J95*100</f>
        <v>0</v>
      </c>
      <c r="Q773" s="71">
        <f>XII!K95*100</f>
        <v>0</v>
      </c>
      <c r="R773" s="71">
        <f>XII!L95*100</f>
        <v>0</v>
      </c>
      <c r="S773" s="71">
        <f>XII!M95*100</f>
        <v>0</v>
      </c>
      <c r="T773" s="71">
        <f>XII!N95*100</f>
        <v>0</v>
      </c>
      <c r="U773" s="71">
        <f>XII!O95*100</f>
        <v>0</v>
      </c>
      <c r="V773" s="71">
        <f>XII!P95*100</f>
        <v>0</v>
      </c>
      <c r="W773" s="71">
        <f>XII!Q95*100</f>
        <v>0</v>
      </c>
      <c r="X773" s="71">
        <f>XII!R95*100</f>
        <v>0</v>
      </c>
      <c r="Y773" s="71">
        <f>XII!S95*100</f>
        <v>0</v>
      </c>
      <c r="Z773" s="71">
        <f>XII!T95*100</f>
        <v>0</v>
      </c>
      <c r="AA773" s="71">
        <f>XII!U95*100</f>
        <v>0</v>
      </c>
      <c r="AB773" s="71">
        <f>XII!V95*100</f>
        <v>0</v>
      </c>
      <c r="AC773" s="71">
        <f>XII!W95*100</f>
        <v>0</v>
      </c>
      <c r="AD773" s="71">
        <f>XII!X95*100</f>
        <v>0</v>
      </c>
      <c r="AE773" s="71">
        <f>XII!Y95*100</f>
        <v>0</v>
      </c>
      <c r="AF773" s="71">
        <f>XII!Z95*100</f>
        <v>0</v>
      </c>
      <c r="AG773" s="71">
        <f>XII!AA95*100</f>
        <v>0</v>
      </c>
      <c r="AH773" s="71">
        <f>XII!AB95*100</f>
        <v>0</v>
      </c>
      <c r="AI773" s="71">
        <f>XII!AC95*100</f>
        <v>0</v>
      </c>
      <c r="AJ773" s="71">
        <f>XII!AD95*100</f>
        <v>0</v>
      </c>
      <c r="AK773" s="71">
        <f>XII!AE95*100</f>
        <v>0</v>
      </c>
      <c r="AL773" s="71">
        <f>XII!AF95*100</f>
        <v>0</v>
      </c>
      <c r="AM773" s="71">
        <f>XII!AG95*100</f>
        <v>0</v>
      </c>
      <c r="AN773" s="71">
        <f>XII!AH95*100</f>
        <v>0</v>
      </c>
      <c r="AO773" s="71">
        <f>XII!AI95*100</f>
        <v>0</v>
      </c>
      <c r="AP773" s="71">
        <f>XII!AJ95*100</f>
        <v>0</v>
      </c>
      <c r="AQ773" s="71">
        <f>XII!AK95*100</f>
        <v>0</v>
      </c>
    </row>
    <row r="774" spans="1:43" x14ac:dyDescent="0.2">
      <c r="A774" s="67" t="s">
        <v>94</v>
      </c>
      <c r="B774" s="67" t="s">
        <v>95</v>
      </c>
      <c r="C774" s="67" t="s">
        <v>104</v>
      </c>
      <c r="D774" s="67" t="s">
        <v>79</v>
      </c>
      <c r="E774" s="67" t="s">
        <v>10</v>
      </c>
      <c r="F774" s="67" t="s">
        <v>101</v>
      </c>
      <c r="G774" s="68" t="str">
        <f>XII!B96</f>
        <v>%</v>
      </c>
      <c r="H774" s="67" t="s">
        <v>100</v>
      </c>
      <c r="I774" s="69">
        <v>12</v>
      </c>
      <c r="J774" s="71">
        <f>XII!D96*100</f>
        <v>0</v>
      </c>
      <c r="K774" s="71">
        <f>XII!E96*100</f>
        <v>0</v>
      </c>
      <c r="L774" s="71">
        <f>XII!F96*100</f>
        <v>0</v>
      </c>
      <c r="M774" s="71">
        <f>XII!G96*100</f>
        <v>0</v>
      </c>
      <c r="N774" s="71">
        <f>XII!H96*100</f>
        <v>0</v>
      </c>
      <c r="O774" s="71">
        <f>XII!I96*100</f>
        <v>0</v>
      </c>
      <c r="P774" s="71">
        <f>XII!J96*100</f>
        <v>0</v>
      </c>
      <c r="Q774" s="71">
        <f>XII!K96*100</f>
        <v>0</v>
      </c>
      <c r="R774" s="71">
        <f>XII!L96*100</f>
        <v>0</v>
      </c>
      <c r="S774" s="71">
        <f>XII!M96*100</f>
        <v>0</v>
      </c>
      <c r="T774" s="71">
        <f>XII!N96*100</f>
        <v>0</v>
      </c>
      <c r="U774" s="71">
        <f>XII!O96*100</f>
        <v>0</v>
      </c>
      <c r="V774" s="71">
        <f>XII!P96*100</f>
        <v>0</v>
      </c>
      <c r="W774" s="71">
        <f>XII!Q96*100</f>
        <v>0</v>
      </c>
      <c r="X774" s="71">
        <f>XII!R96*100</f>
        <v>0</v>
      </c>
      <c r="Y774" s="71">
        <f>XII!S96*100</f>
        <v>0</v>
      </c>
      <c r="Z774" s="71">
        <f>XII!T96*100</f>
        <v>0</v>
      </c>
      <c r="AA774" s="71">
        <f>XII!U96*100</f>
        <v>0</v>
      </c>
      <c r="AB774" s="71">
        <f>XII!V96*100</f>
        <v>0</v>
      </c>
      <c r="AC774" s="71">
        <f>XII!W96*100</f>
        <v>0</v>
      </c>
      <c r="AD774" s="71">
        <f>XII!X96*100</f>
        <v>0</v>
      </c>
      <c r="AE774" s="71">
        <f>XII!Y96*100</f>
        <v>0</v>
      </c>
      <c r="AF774" s="71">
        <f>XII!Z96*100</f>
        <v>0</v>
      </c>
      <c r="AG774" s="71">
        <f>XII!AA96*100</f>
        <v>0</v>
      </c>
      <c r="AH774" s="71">
        <f>XII!AB96*100</f>
        <v>0</v>
      </c>
      <c r="AI774" s="71">
        <f>XII!AC96*100</f>
        <v>0</v>
      </c>
      <c r="AJ774" s="71">
        <f>XII!AD96*100</f>
        <v>0</v>
      </c>
      <c r="AK774" s="71">
        <f>XII!AE96*100</f>
        <v>0</v>
      </c>
      <c r="AL774" s="71">
        <f>XII!AF96*100</f>
        <v>0</v>
      </c>
      <c r="AM774" s="71">
        <f>XII!AG96*100</f>
        <v>0</v>
      </c>
      <c r="AN774" s="71">
        <f>XII!AH96*100</f>
        <v>0</v>
      </c>
      <c r="AO774" s="71">
        <f>XII!AI96*100</f>
        <v>0</v>
      </c>
      <c r="AP774" s="71">
        <f>XII!AJ96*100</f>
        <v>0</v>
      </c>
      <c r="AQ774" s="71">
        <f>XII!AK96*100</f>
        <v>0</v>
      </c>
    </row>
    <row r="775" spans="1:43" x14ac:dyDescent="0.2">
      <c r="A775" s="67" t="s">
        <v>94</v>
      </c>
      <c r="B775" s="67" t="s">
        <v>95</v>
      </c>
      <c r="C775" s="67" t="s">
        <v>104</v>
      </c>
      <c r="D775" s="67" t="s">
        <v>79</v>
      </c>
      <c r="E775" s="67" t="s">
        <v>11</v>
      </c>
      <c r="F775" s="67" t="s">
        <v>101</v>
      </c>
      <c r="G775" s="68" t="str">
        <f>XII!B97</f>
        <v>%</v>
      </c>
      <c r="H775" s="67" t="s">
        <v>100</v>
      </c>
      <c r="I775" s="69">
        <v>12</v>
      </c>
      <c r="J775" s="71">
        <f>XII!D97*100</f>
        <v>0</v>
      </c>
      <c r="K775" s="71">
        <f>XII!E97*100</f>
        <v>0</v>
      </c>
      <c r="L775" s="71">
        <f>XII!F97*100</f>
        <v>0</v>
      </c>
      <c r="M775" s="71">
        <f>XII!G97*100</f>
        <v>0</v>
      </c>
      <c r="N775" s="71">
        <f>XII!H97*100</f>
        <v>0</v>
      </c>
      <c r="O775" s="71">
        <f>XII!I97*100</f>
        <v>0</v>
      </c>
      <c r="P775" s="71">
        <f>XII!J97*100</f>
        <v>0</v>
      </c>
      <c r="Q775" s="71">
        <f>XII!K97*100</f>
        <v>0</v>
      </c>
      <c r="R775" s="71">
        <f>XII!L97*100</f>
        <v>0</v>
      </c>
      <c r="S775" s="71">
        <f>XII!M97*100</f>
        <v>0</v>
      </c>
      <c r="T775" s="71">
        <f>XII!N97*100</f>
        <v>0</v>
      </c>
      <c r="U775" s="71">
        <f>XII!O97*100</f>
        <v>0</v>
      </c>
      <c r="V775" s="71">
        <f>XII!P97*100</f>
        <v>0</v>
      </c>
      <c r="W775" s="71">
        <f>XII!Q97*100</f>
        <v>0</v>
      </c>
      <c r="X775" s="71">
        <f>XII!R97*100</f>
        <v>0</v>
      </c>
      <c r="Y775" s="71">
        <f>XII!S97*100</f>
        <v>0</v>
      </c>
      <c r="Z775" s="71">
        <f>XII!T97*100</f>
        <v>0</v>
      </c>
      <c r="AA775" s="71">
        <f>XII!U97*100</f>
        <v>0</v>
      </c>
      <c r="AB775" s="71">
        <f>XII!V97*100</f>
        <v>0</v>
      </c>
      <c r="AC775" s="71">
        <f>XII!W97*100</f>
        <v>0</v>
      </c>
      <c r="AD775" s="71">
        <f>XII!X97*100</f>
        <v>0</v>
      </c>
      <c r="AE775" s="71">
        <f>XII!Y97*100</f>
        <v>0</v>
      </c>
      <c r="AF775" s="71">
        <f>XII!Z97*100</f>
        <v>0</v>
      </c>
      <c r="AG775" s="71">
        <f>XII!AA97*100</f>
        <v>0</v>
      </c>
      <c r="AH775" s="71">
        <f>XII!AB97*100</f>
        <v>0</v>
      </c>
      <c r="AI775" s="71">
        <f>XII!AC97*100</f>
        <v>0</v>
      </c>
      <c r="AJ775" s="71">
        <f>XII!AD97*100</f>
        <v>0</v>
      </c>
      <c r="AK775" s="71">
        <f>XII!AE97*100</f>
        <v>0</v>
      </c>
      <c r="AL775" s="71">
        <f>XII!AF97*100</f>
        <v>0</v>
      </c>
      <c r="AM775" s="71">
        <f>XII!AG97*100</f>
        <v>0</v>
      </c>
      <c r="AN775" s="71">
        <f>XII!AH97*100</f>
        <v>0</v>
      </c>
      <c r="AO775" s="71">
        <f>XII!AI97*100</f>
        <v>0</v>
      </c>
      <c r="AP775" s="71">
        <f>XII!AJ97*100</f>
        <v>0</v>
      </c>
      <c r="AQ775" s="71">
        <f>XII!AK97*100</f>
        <v>0</v>
      </c>
    </row>
    <row r="776" spans="1:43" x14ac:dyDescent="0.2">
      <c r="A776" s="67" t="s">
        <v>94</v>
      </c>
      <c r="B776" s="67" t="s">
        <v>95</v>
      </c>
      <c r="C776" s="67" t="s">
        <v>104</v>
      </c>
      <c r="D776" s="67" t="s">
        <v>79</v>
      </c>
      <c r="E776" s="67" t="s">
        <v>106</v>
      </c>
      <c r="F776" s="67" t="s">
        <v>101</v>
      </c>
      <c r="G776" s="68" t="str">
        <f>XII!B98</f>
        <v>%</v>
      </c>
      <c r="H776" s="67" t="s">
        <v>100</v>
      </c>
      <c r="I776" s="69">
        <v>12</v>
      </c>
      <c r="J776" s="71">
        <f>XII!D98*100</f>
        <v>0</v>
      </c>
      <c r="K776" s="71">
        <f>XII!E98*100</f>
        <v>0</v>
      </c>
      <c r="L776" s="71">
        <f>XII!F98*100</f>
        <v>0</v>
      </c>
      <c r="M776" s="71">
        <f>XII!G98*100</f>
        <v>0</v>
      </c>
      <c r="N776" s="71">
        <f>XII!H98*100</f>
        <v>0</v>
      </c>
      <c r="O776" s="71">
        <f>XII!I98*100</f>
        <v>0</v>
      </c>
      <c r="P776" s="71">
        <f>XII!J98*100</f>
        <v>0</v>
      </c>
      <c r="Q776" s="71">
        <f>XII!K98*100</f>
        <v>0</v>
      </c>
      <c r="R776" s="71">
        <f>XII!L98*100</f>
        <v>0</v>
      </c>
      <c r="S776" s="71">
        <f>XII!M98*100</f>
        <v>0</v>
      </c>
      <c r="T776" s="71">
        <f>XII!N98*100</f>
        <v>0</v>
      </c>
      <c r="U776" s="71">
        <f>XII!O98*100</f>
        <v>0</v>
      </c>
      <c r="V776" s="71">
        <f>XII!P98*100</f>
        <v>0</v>
      </c>
      <c r="W776" s="71">
        <f>XII!Q98*100</f>
        <v>0</v>
      </c>
      <c r="X776" s="71">
        <f>XII!R98*100</f>
        <v>0</v>
      </c>
      <c r="Y776" s="71">
        <f>XII!S98*100</f>
        <v>0</v>
      </c>
      <c r="Z776" s="71">
        <f>XII!T98*100</f>
        <v>0</v>
      </c>
      <c r="AA776" s="71">
        <f>XII!U98*100</f>
        <v>0</v>
      </c>
      <c r="AB776" s="71">
        <f>XII!V98*100</f>
        <v>0</v>
      </c>
      <c r="AC776" s="71">
        <f>XII!W98*100</f>
        <v>0</v>
      </c>
      <c r="AD776" s="71">
        <f>XII!X98*100</f>
        <v>0</v>
      </c>
      <c r="AE776" s="71">
        <f>XII!Y98*100</f>
        <v>0</v>
      </c>
      <c r="AF776" s="71">
        <f>XII!Z98*100</f>
        <v>0</v>
      </c>
      <c r="AG776" s="71">
        <f>XII!AA98*100</f>
        <v>0</v>
      </c>
      <c r="AH776" s="71">
        <f>XII!AB98*100</f>
        <v>0</v>
      </c>
      <c r="AI776" s="71">
        <f>XII!AC98*100</f>
        <v>0</v>
      </c>
      <c r="AJ776" s="71">
        <f>XII!AD98*100</f>
        <v>0</v>
      </c>
      <c r="AK776" s="71">
        <f>XII!AE98*100</f>
        <v>0</v>
      </c>
      <c r="AL776" s="71">
        <f>XII!AF98*100</f>
        <v>0</v>
      </c>
      <c r="AM776" s="71">
        <f>XII!AG98*100</f>
        <v>0</v>
      </c>
      <c r="AN776" s="71">
        <f>XII!AH98*100</f>
        <v>0</v>
      </c>
      <c r="AO776" s="71">
        <f>XII!AI98*100</f>
        <v>0</v>
      </c>
      <c r="AP776" s="71">
        <f>XII!AJ98*100</f>
        <v>0</v>
      </c>
      <c r="AQ776" s="71">
        <f>XII!AK98*100</f>
        <v>0</v>
      </c>
    </row>
    <row r="777" spans="1:43" x14ac:dyDescent="0.2">
      <c r="A777" s="67" t="s">
        <v>94</v>
      </c>
      <c r="B777" s="67" t="s">
        <v>95</v>
      </c>
      <c r="C777" s="67" t="s">
        <v>104</v>
      </c>
      <c r="D777" s="67" t="s">
        <v>79</v>
      </c>
      <c r="E777" s="67" t="s">
        <v>12</v>
      </c>
      <c r="F777" s="67" t="s">
        <v>101</v>
      </c>
      <c r="G777" s="68" t="str">
        <f>XII!B99</f>
        <v>%</v>
      </c>
      <c r="H777" s="67" t="s">
        <v>100</v>
      </c>
      <c r="I777" s="69">
        <v>12</v>
      </c>
      <c r="J777" s="71">
        <f>XII!D99*100</f>
        <v>0</v>
      </c>
      <c r="K777" s="71">
        <f>XII!E99*100</f>
        <v>0</v>
      </c>
      <c r="L777" s="71">
        <f>XII!F99*100</f>
        <v>0</v>
      </c>
      <c r="M777" s="71">
        <f>XII!G99*100</f>
        <v>0</v>
      </c>
      <c r="N777" s="71">
        <f>XII!H99*100</f>
        <v>0</v>
      </c>
      <c r="O777" s="71">
        <f>XII!I99*100</f>
        <v>1.5489359492592525</v>
      </c>
      <c r="P777" s="71">
        <f>XII!J99*100</f>
        <v>3.0793224049725945</v>
      </c>
      <c r="Q777" s="71">
        <f>XII!K99*100</f>
        <v>4.5914885268553594</v>
      </c>
      <c r="R777" s="71">
        <f>XII!L99*100</f>
        <v>6.0857398328540553</v>
      </c>
      <c r="S777" s="71">
        <f>XII!M99*100</f>
        <v>7.5622498451802551</v>
      </c>
      <c r="T777" s="71">
        <f>XII!N99*100</f>
        <v>9.0202299054677493</v>
      </c>
      <c r="U777" s="71">
        <f>XII!O99*100</f>
        <v>10.451739058262257</v>
      </c>
      <c r="V777" s="71">
        <f>XII!P99*100</f>
        <v>11.797257818501819</v>
      </c>
      <c r="W777" s="71">
        <f>XII!Q99*100</f>
        <v>12.451795973427506</v>
      </c>
      <c r="X777" s="71">
        <f>XII!R99*100</f>
        <v>13.712800830873261</v>
      </c>
      <c r="Y777" s="71">
        <f>XII!S99*100</f>
        <v>14.9486667479384</v>
      </c>
      <c r="Z777" s="71">
        <f>XII!T99*100</f>
        <v>16.159143195270371</v>
      </c>
      <c r="AA777" s="71">
        <f>XII!U99*100</f>
        <v>17.343954901007415</v>
      </c>
      <c r="AB777" s="71">
        <f>XII!V99*100</f>
        <v>18.502802769913643</v>
      </c>
      <c r="AC777" s="71">
        <f>XII!W99*100</f>
        <v>19.635365063994286</v>
      </c>
      <c r="AD777" s="71">
        <f>XII!X99*100</f>
        <v>20.741298878390111</v>
      </c>
      <c r="AE777" s="71">
        <f>XII!Y99*100</f>
        <v>21.82024194781274</v>
      </c>
      <c r="AF777" s="71">
        <f>XII!Z99*100</f>
        <v>22.8718148197473</v>
      </c>
      <c r="AG777" s="71">
        <f>XII!AA99*100</f>
        <v>23.895623430948941</v>
      </c>
      <c r="AH777" s="71">
        <f>XII!AB99*100</f>
        <v>24.891262123209767</v>
      </c>
      <c r="AI777" s="71">
        <f>XII!AC99*100</f>
        <v>25.858317132762416</v>
      </c>
      <c r="AJ777" s="71">
        <f>XII!AD99*100</f>
        <v>26.796370584791212</v>
      </c>
      <c r="AK777" s="71">
        <f>XII!AE99*100</f>
        <v>27.705005020100881</v>
      </c>
      <c r="AL777" s="71">
        <f>XII!AF99*100</f>
        <v>28.58380847480797</v>
      </c>
      <c r="AM777" s="71">
        <f>XII!AG99*100</f>
        <v>29.432380125735698</v>
      </c>
      <c r="AN777" s="71">
        <f>XII!AH99*100</f>
        <v>30.250336503803332</v>
      </c>
      <c r="AO777" s="71">
        <f>XII!AI99*100</f>
        <v>31.037318264942222</v>
      </c>
      <c r="AP777" s="71">
        <f>XII!AJ99*100</f>
        <v>31.792997492844719</v>
      </c>
      <c r="AQ777" s="71">
        <f>XII!AK99*100</f>
        <v>32.517085490160227</v>
      </c>
    </row>
    <row r="778" spans="1:43" x14ac:dyDescent="0.2">
      <c r="A778" s="67" t="s">
        <v>94</v>
      </c>
      <c r="B778" s="67" t="s">
        <v>95</v>
      </c>
      <c r="C778" s="67" t="s">
        <v>104</v>
      </c>
      <c r="D778" s="67" t="s">
        <v>79</v>
      </c>
      <c r="E778" s="67" t="s">
        <v>54</v>
      </c>
      <c r="F778" s="67" t="s">
        <v>101</v>
      </c>
      <c r="G778" s="68" t="str">
        <f>XII!B100</f>
        <v>%</v>
      </c>
      <c r="H778" s="67" t="s">
        <v>100</v>
      </c>
      <c r="I778" s="69">
        <v>12</v>
      </c>
      <c r="J778" s="71">
        <f>XII!D100*100</f>
        <v>100</v>
      </c>
      <c r="K778" s="71">
        <f>XII!E100*100</f>
        <v>100</v>
      </c>
      <c r="L778" s="71">
        <f>XII!F100*100</f>
        <v>100</v>
      </c>
      <c r="M778" s="71">
        <f>XII!G100*100</f>
        <v>100</v>
      </c>
      <c r="N778" s="71">
        <f>XII!H100*100</f>
        <v>100</v>
      </c>
      <c r="O778" s="71">
        <f>XII!I100*100</f>
        <v>98.45106405074074</v>
      </c>
      <c r="P778" s="71">
        <f>XII!J100*100</f>
        <v>96.92065788381619</v>
      </c>
      <c r="Q778" s="71">
        <f>XII!K100*100</f>
        <v>95.408381787604839</v>
      </c>
      <c r="R778" s="71">
        <f>XII!L100*100</f>
        <v>93.913406904404468</v>
      </c>
      <c r="S778" s="71">
        <f>XII!M100*100</f>
        <v>92.432136164053901</v>
      </c>
      <c r="T778" s="71">
        <f>XII!N100*100</f>
        <v>90.942841876998088</v>
      </c>
      <c r="U778" s="71">
        <f>XII!O100*100</f>
        <v>89.305775787730724</v>
      </c>
      <c r="V778" s="71">
        <f>XII!P100*100</f>
        <v>86.628891508367516</v>
      </c>
      <c r="W778" s="71">
        <f>XII!Q100*100</f>
        <v>74.692947450935009</v>
      </c>
      <c r="X778" s="71">
        <f>XII!R100*100</f>
        <v>72.823899320798219</v>
      </c>
      <c r="Y778" s="71">
        <f>XII!S100*100</f>
        <v>70.951751882047915</v>
      </c>
      <c r="Z778" s="71">
        <f>XII!T100*100</f>
        <v>69.075646077487377</v>
      </c>
      <c r="AA778" s="71">
        <f>XII!U100*100</f>
        <v>67.194736279269321</v>
      </c>
      <c r="AB778" s="71">
        <f>XII!V100*100</f>
        <v>65.308194324756343</v>
      </c>
      <c r="AC778" s="71">
        <f>XII!W100*100</f>
        <v>63.415214076692919</v>
      </c>
      <c r="AD778" s="71">
        <f>XII!X100*100</f>
        <v>61.515016537394104</v>
      </c>
      <c r="AE778" s="71">
        <f>XII!Y100*100</f>
        <v>59.606855542833159</v>
      </c>
      <c r="AF778" s="71">
        <f>XII!Z100*100</f>
        <v>57.690024057132391</v>
      </c>
      <c r="AG778" s="71">
        <f>XII!AA100*100</f>
        <v>55.763861080780188</v>
      </c>
      <c r="AH778" s="71">
        <f>XII!AB100*100</f>
        <v>53.827759176662497</v>
      </c>
      <c r="AI778" s="71">
        <f>XII!AC100*100</f>
        <v>51.881172606465434</v>
      </c>
      <c r="AJ778" s="71">
        <f>XII!AD100*100</f>
        <v>49.923626055962814</v>
      </c>
      <c r="AK778" s="71">
        <f>XII!AE100*100</f>
        <v>47.954723910968653</v>
      </c>
      <c r="AL778" s="71">
        <f>XII!AF100*100</f>
        <v>45.974160026211159</v>
      </c>
      <c r="AM778" s="71">
        <f>XII!AG100*100</f>
        <v>43.981727907051194</v>
      </c>
      <c r="AN778" s="71">
        <f>XII!AH100*100</f>
        <v>41.977331198944562</v>
      </c>
      <c r="AO778" s="71">
        <f>XII!AI100*100</f>
        <v>39.960994352104464</v>
      </c>
      <c r="AP778" s="71">
        <f>XII!AJ100*100</f>
        <v>37.932873299424614</v>
      </c>
      <c r="AQ778" s="71">
        <f>XII!AK100*100</f>
        <v>35.893265955069744</v>
      </c>
    </row>
    <row r="779" spans="1:43" x14ac:dyDescent="0.2">
      <c r="A779" s="67" t="s">
        <v>94</v>
      </c>
      <c r="B779" s="67" t="s">
        <v>95</v>
      </c>
      <c r="C779" s="67" t="s">
        <v>104</v>
      </c>
      <c r="D779" s="67" t="s">
        <v>79</v>
      </c>
      <c r="E779" s="67" t="s">
        <v>74</v>
      </c>
      <c r="F779" s="67" t="s">
        <v>101</v>
      </c>
      <c r="G779" s="68" t="str">
        <f>XII!B101</f>
        <v>%</v>
      </c>
      <c r="H779" s="67" t="s">
        <v>100</v>
      </c>
      <c r="I779" s="69">
        <v>12</v>
      </c>
      <c r="J779" s="71">
        <f>XII!D101*100</f>
        <v>0</v>
      </c>
      <c r="K779" s="71">
        <f>XII!E101*100</f>
        <v>0</v>
      </c>
      <c r="L779" s="71">
        <f>XII!F101*100</f>
        <v>0</v>
      </c>
      <c r="M779" s="71">
        <f>XII!G101*100</f>
        <v>0</v>
      </c>
      <c r="N779" s="71">
        <f>XII!H101*100</f>
        <v>0</v>
      </c>
      <c r="O779" s="71">
        <f>XII!I101*100</f>
        <v>0</v>
      </c>
      <c r="P779" s="71">
        <f>XII!J101*100</f>
        <v>0</v>
      </c>
      <c r="Q779" s="71">
        <f>XII!K101*100</f>
        <v>0</v>
      </c>
      <c r="R779" s="71">
        <f>XII!L101*100</f>
        <v>0</v>
      </c>
      <c r="S779" s="71">
        <f>XII!M101*100</f>
        <v>0</v>
      </c>
      <c r="T779" s="71">
        <f>XII!N101*100</f>
        <v>0</v>
      </c>
      <c r="U779" s="71">
        <f>XII!O101*100</f>
        <v>0</v>
      </c>
      <c r="V779" s="71">
        <f>XII!P101*100</f>
        <v>0</v>
      </c>
      <c r="W779" s="71">
        <f>XII!Q101*100</f>
        <v>0</v>
      </c>
      <c r="X779" s="71">
        <f>XII!R101*100</f>
        <v>0</v>
      </c>
      <c r="Y779" s="71">
        <f>XII!S101*100</f>
        <v>0</v>
      </c>
      <c r="Z779" s="71">
        <f>XII!T101*100</f>
        <v>0</v>
      </c>
      <c r="AA779" s="71">
        <f>XII!U101*100</f>
        <v>0</v>
      </c>
      <c r="AB779" s="71">
        <f>XII!V101*100</f>
        <v>0</v>
      </c>
      <c r="AC779" s="71">
        <f>XII!W101*100</f>
        <v>0</v>
      </c>
      <c r="AD779" s="71">
        <f>XII!X101*100</f>
        <v>0</v>
      </c>
      <c r="AE779" s="71">
        <f>XII!Y101*100</f>
        <v>0</v>
      </c>
      <c r="AF779" s="71">
        <f>XII!Z101*100</f>
        <v>0</v>
      </c>
      <c r="AG779" s="71">
        <f>XII!AA101*100</f>
        <v>0</v>
      </c>
      <c r="AH779" s="71">
        <f>XII!AB101*100</f>
        <v>0</v>
      </c>
      <c r="AI779" s="71">
        <f>XII!AC101*100</f>
        <v>0</v>
      </c>
      <c r="AJ779" s="71">
        <f>XII!AD101*100</f>
        <v>0</v>
      </c>
      <c r="AK779" s="71">
        <f>XII!AE101*100</f>
        <v>0</v>
      </c>
      <c r="AL779" s="71">
        <f>XII!AF101*100</f>
        <v>0</v>
      </c>
      <c r="AM779" s="71">
        <f>XII!AG101*100</f>
        <v>0</v>
      </c>
      <c r="AN779" s="71">
        <f>XII!AH101*100</f>
        <v>0</v>
      </c>
      <c r="AO779" s="71">
        <f>XII!AI101*100</f>
        <v>0</v>
      </c>
      <c r="AP779" s="71">
        <f>XII!AJ101*100</f>
        <v>0</v>
      </c>
      <c r="AQ779" s="71">
        <f>XII!AK101*100</f>
        <v>0</v>
      </c>
    </row>
    <row r="780" spans="1:43" x14ac:dyDescent="0.2">
      <c r="A780" s="67" t="s">
        <v>94</v>
      </c>
      <c r="B780" s="67" t="s">
        <v>95</v>
      </c>
      <c r="C780" s="67" t="s">
        <v>104</v>
      </c>
      <c r="D780" s="67" t="s">
        <v>79</v>
      </c>
      <c r="E780" s="67" t="s">
        <v>13</v>
      </c>
      <c r="F780" s="67" t="s">
        <v>101</v>
      </c>
      <c r="G780" s="68" t="str">
        <f>XII!B102</f>
        <v>%</v>
      </c>
      <c r="H780" s="67" t="s">
        <v>100</v>
      </c>
      <c r="I780" s="69">
        <v>12</v>
      </c>
      <c r="J780" s="71">
        <f>XII!D102*100</f>
        <v>0</v>
      </c>
      <c r="K780" s="71">
        <f>XII!E102*100</f>
        <v>0</v>
      </c>
      <c r="L780" s="71">
        <f>XII!F102*100</f>
        <v>0</v>
      </c>
      <c r="M780" s="71">
        <f>XII!G102*100</f>
        <v>0</v>
      </c>
      <c r="N780" s="71">
        <f>XII!H102*100</f>
        <v>0</v>
      </c>
      <c r="O780" s="71">
        <f>XII!I102*100</f>
        <v>0</v>
      </c>
      <c r="P780" s="71">
        <f>XII!J102*100</f>
        <v>0</v>
      </c>
      <c r="Q780" s="71">
        <f>XII!K102*100</f>
        <v>0</v>
      </c>
      <c r="R780" s="71">
        <f>XII!L102*100</f>
        <v>0</v>
      </c>
      <c r="S780" s="71">
        <f>XII!M102*100</f>
        <v>0</v>
      </c>
      <c r="T780" s="71">
        <f>XII!N102*100</f>
        <v>0</v>
      </c>
      <c r="U780" s="71">
        <f>XII!O102*100</f>
        <v>0</v>
      </c>
      <c r="V780" s="71">
        <f>XII!P102*100</f>
        <v>0</v>
      </c>
      <c r="W780" s="71">
        <f>XII!Q102*100</f>
        <v>0</v>
      </c>
      <c r="X780" s="71">
        <f>XII!R102*100</f>
        <v>0</v>
      </c>
      <c r="Y780" s="71">
        <f>XII!S102*100</f>
        <v>0</v>
      </c>
      <c r="Z780" s="71">
        <f>XII!T102*100</f>
        <v>0</v>
      </c>
      <c r="AA780" s="71">
        <f>XII!U102*100</f>
        <v>0</v>
      </c>
      <c r="AB780" s="71">
        <f>XII!V102*100</f>
        <v>0</v>
      </c>
      <c r="AC780" s="71">
        <f>XII!W102*100</f>
        <v>0</v>
      </c>
      <c r="AD780" s="71">
        <f>XII!X102*100</f>
        <v>0</v>
      </c>
      <c r="AE780" s="71">
        <f>XII!Y102*100</f>
        <v>0</v>
      </c>
      <c r="AF780" s="71">
        <f>XII!Z102*100</f>
        <v>0</v>
      </c>
      <c r="AG780" s="71">
        <f>XII!AA102*100</f>
        <v>0</v>
      </c>
      <c r="AH780" s="71">
        <f>XII!AB102*100</f>
        <v>0</v>
      </c>
      <c r="AI780" s="71">
        <f>XII!AC102*100</f>
        <v>0</v>
      </c>
      <c r="AJ780" s="71">
        <f>XII!AD102*100</f>
        <v>0</v>
      </c>
      <c r="AK780" s="71">
        <f>XII!AE102*100</f>
        <v>0</v>
      </c>
      <c r="AL780" s="71">
        <f>XII!AF102*100</f>
        <v>0</v>
      </c>
      <c r="AM780" s="71">
        <f>XII!AG102*100</f>
        <v>0</v>
      </c>
      <c r="AN780" s="71">
        <f>XII!AH102*100</f>
        <v>0</v>
      </c>
      <c r="AO780" s="71">
        <f>XII!AI102*100</f>
        <v>0</v>
      </c>
      <c r="AP780" s="71">
        <f>XII!AJ102*100</f>
        <v>0</v>
      </c>
      <c r="AQ780" s="71">
        <f>XII!AK102*100</f>
        <v>0</v>
      </c>
    </row>
    <row r="781" spans="1:43" x14ac:dyDescent="0.2">
      <c r="A781" s="67" t="s">
        <v>94</v>
      </c>
      <c r="B781" s="67" t="s">
        <v>95</v>
      </c>
      <c r="C781" s="67" t="s">
        <v>104</v>
      </c>
      <c r="D781" s="67" t="s">
        <v>79</v>
      </c>
      <c r="E781" s="67" t="s">
        <v>55</v>
      </c>
      <c r="F781" s="67" t="s">
        <v>101</v>
      </c>
      <c r="G781" s="68" t="str">
        <f>XII!B103</f>
        <v>%</v>
      </c>
      <c r="H781" s="67" t="s">
        <v>100</v>
      </c>
      <c r="I781" s="69">
        <v>12</v>
      </c>
      <c r="J781" s="71">
        <f>XII!D103*100</f>
        <v>0</v>
      </c>
      <c r="K781" s="71">
        <f>XII!E103*100</f>
        <v>0</v>
      </c>
      <c r="L781" s="71">
        <f>XII!F103*100</f>
        <v>0</v>
      </c>
      <c r="M781" s="71">
        <f>XII!G103*100</f>
        <v>0</v>
      </c>
      <c r="N781" s="71">
        <f>XII!H103*100</f>
        <v>0</v>
      </c>
      <c r="O781" s="71">
        <f>XII!I103*100</f>
        <v>0</v>
      </c>
      <c r="P781" s="71">
        <f>XII!J103*100</f>
        <v>0</v>
      </c>
      <c r="Q781" s="71">
        <f>XII!K103*100</f>
        <v>0</v>
      </c>
      <c r="R781" s="71">
        <f>XII!L103*100</f>
        <v>0</v>
      </c>
      <c r="S781" s="71">
        <f>XII!M103*100</f>
        <v>0</v>
      </c>
      <c r="T781" s="71">
        <f>XII!N103*100</f>
        <v>0</v>
      </c>
      <c r="U781" s="71">
        <f>XII!O103*100</f>
        <v>0</v>
      </c>
      <c r="V781" s="71">
        <f>XII!P103*100</f>
        <v>0</v>
      </c>
      <c r="W781" s="71">
        <f>XII!Q103*100</f>
        <v>0</v>
      </c>
      <c r="X781" s="71">
        <f>XII!R103*100</f>
        <v>0</v>
      </c>
      <c r="Y781" s="71">
        <f>XII!S103*100</f>
        <v>0</v>
      </c>
      <c r="Z781" s="71">
        <f>XII!T103*100</f>
        <v>0</v>
      </c>
      <c r="AA781" s="71">
        <f>XII!U103*100</f>
        <v>0</v>
      </c>
      <c r="AB781" s="71">
        <f>XII!V103*100</f>
        <v>0</v>
      </c>
      <c r="AC781" s="71">
        <f>XII!W103*100</f>
        <v>0</v>
      </c>
      <c r="AD781" s="71">
        <f>XII!X103*100</f>
        <v>0</v>
      </c>
      <c r="AE781" s="71">
        <f>XII!Y103*100</f>
        <v>0</v>
      </c>
      <c r="AF781" s="71">
        <f>XII!Z103*100</f>
        <v>0</v>
      </c>
      <c r="AG781" s="71">
        <f>XII!AA103*100</f>
        <v>0</v>
      </c>
      <c r="AH781" s="71">
        <f>XII!AB103*100</f>
        <v>0</v>
      </c>
      <c r="AI781" s="71">
        <f>XII!AC103*100</f>
        <v>0</v>
      </c>
      <c r="AJ781" s="71">
        <f>XII!AD103*100</f>
        <v>0</v>
      </c>
      <c r="AK781" s="71">
        <f>XII!AE103*100</f>
        <v>0</v>
      </c>
      <c r="AL781" s="71">
        <f>XII!AF103*100</f>
        <v>0</v>
      </c>
      <c r="AM781" s="71">
        <f>XII!AG103*100</f>
        <v>0</v>
      </c>
      <c r="AN781" s="71">
        <f>XII!AH103*100</f>
        <v>0</v>
      </c>
      <c r="AO781" s="71">
        <f>XII!AI103*100</f>
        <v>0</v>
      </c>
      <c r="AP781" s="71">
        <f>XII!AJ103*100</f>
        <v>0</v>
      </c>
      <c r="AQ781" s="71">
        <f>XII!AK103*100</f>
        <v>0</v>
      </c>
    </row>
    <row r="782" spans="1:43" x14ac:dyDescent="0.2">
      <c r="A782" s="67" t="s">
        <v>94</v>
      </c>
      <c r="B782" s="67" t="s">
        <v>95</v>
      </c>
      <c r="C782" s="67" t="s">
        <v>104</v>
      </c>
      <c r="D782" s="67" t="s">
        <v>79</v>
      </c>
      <c r="E782" s="67" t="s">
        <v>56</v>
      </c>
      <c r="F782" s="67" t="s">
        <v>101</v>
      </c>
      <c r="G782" s="68" t="str">
        <f>XII!B104</f>
        <v>%</v>
      </c>
      <c r="H782" s="67" t="s">
        <v>100</v>
      </c>
      <c r="I782" s="69">
        <v>12</v>
      </c>
      <c r="J782" s="71">
        <f>XII!D104*100</f>
        <v>0</v>
      </c>
      <c r="K782" s="71">
        <f>XII!E104*100</f>
        <v>0</v>
      </c>
      <c r="L782" s="71">
        <f>XII!F104*100</f>
        <v>0</v>
      </c>
      <c r="M782" s="71">
        <f>XII!G104*100</f>
        <v>0</v>
      </c>
      <c r="N782" s="71">
        <f>XII!H104*100</f>
        <v>0</v>
      </c>
      <c r="O782" s="71">
        <f>XII!I104*100</f>
        <v>0</v>
      </c>
      <c r="P782" s="71">
        <f>XII!J104*100</f>
        <v>0</v>
      </c>
      <c r="Q782" s="71">
        <f>XII!K104*100</f>
        <v>0</v>
      </c>
      <c r="R782" s="71">
        <f>XII!L104*100</f>
        <v>0</v>
      </c>
      <c r="S782" s="71">
        <f>XII!M104*100</f>
        <v>0</v>
      </c>
      <c r="T782" s="71">
        <f>XII!N104*100</f>
        <v>0</v>
      </c>
      <c r="U782" s="71">
        <f>XII!O104*100</f>
        <v>0</v>
      </c>
      <c r="V782" s="71">
        <f>XII!P104*100</f>
        <v>0</v>
      </c>
      <c r="W782" s="71">
        <f>XII!Q104*100</f>
        <v>0</v>
      </c>
      <c r="X782" s="71">
        <f>XII!R104*100</f>
        <v>0</v>
      </c>
      <c r="Y782" s="71">
        <f>XII!S104*100</f>
        <v>0</v>
      </c>
      <c r="Z782" s="71">
        <f>XII!T104*100</f>
        <v>0</v>
      </c>
      <c r="AA782" s="71">
        <f>XII!U104*100</f>
        <v>0</v>
      </c>
      <c r="AB782" s="71">
        <f>XII!V104*100</f>
        <v>0</v>
      </c>
      <c r="AC782" s="71">
        <f>XII!W104*100</f>
        <v>0</v>
      </c>
      <c r="AD782" s="71">
        <f>XII!X104*100</f>
        <v>0</v>
      </c>
      <c r="AE782" s="71">
        <f>XII!Y104*100</f>
        <v>0</v>
      </c>
      <c r="AF782" s="71">
        <f>XII!Z104*100</f>
        <v>0</v>
      </c>
      <c r="AG782" s="71">
        <f>XII!AA104*100</f>
        <v>0</v>
      </c>
      <c r="AH782" s="71">
        <f>XII!AB104*100</f>
        <v>0</v>
      </c>
      <c r="AI782" s="71">
        <f>XII!AC104*100</f>
        <v>0</v>
      </c>
      <c r="AJ782" s="71">
        <f>XII!AD104*100</f>
        <v>0</v>
      </c>
      <c r="AK782" s="71">
        <f>XII!AE104*100</f>
        <v>0</v>
      </c>
      <c r="AL782" s="71">
        <f>XII!AF104*100</f>
        <v>0</v>
      </c>
      <c r="AM782" s="71">
        <f>XII!AG104*100</f>
        <v>0</v>
      </c>
      <c r="AN782" s="71">
        <f>XII!AH104*100</f>
        <v>0</v>
      </c>
      <c r="AO782" s="71">
        <f>XII!AI104*100</f>
        <v>0</v>
      </c>
      <c r="AP782" s="71">
        <f>XII!AJ104*100</f>
        <v>0</v>
      </c>
      <c r="AQ782" s="71">
        <f>XII!AK104*100</f>
        <v>0</v>
      </c>
    </row>
    <row r="783" spans="1:43" x14ac:dyDescent="0.2">
      <c r="A783" s="67" t="s">
        <v>94</v>
      </c>
      <c r="B783" s="67" t="s">
        <v>95</v>
      </c>
      <c r="C783" s="67" t="s">
        <v>104</v>
      </c>
      <c r="D783" s="67" t="s">
        <v>79</v>
      </c>
      <c r="E783" s="67" t="s">
        <v>14</v>
      </c>
      <c r="F783" s="67" t="s">
        <v>101</v>
      </c>
      <c r="G783" s="68" t="str">
        <f>XII!B105</f>
        <v>%</v>
      </c>
      <c r="H783" s="67" t="s">
        <v>100</v>
      </c>
      <c r="I783" s="69">
        <v>12</v>
      </c>
      <c r="J783" s="71">
        <f>XII!D105*100</f>
        <v>0</v>
      </c>
      <c r="K783" s="71">
        <f>XII!E105*100</f>
        <v>0</v>
      </c>
      <c r="L783" s="71">
        <f>XII!F105*100</f>
        <v>0</v>
      </c>
      <c r="M783" s="71">
        <f>XII!G105*100</f>
        <v>0</v>
      </c>
      <c r="N783" s="71">
        <f>XII!H105*100</f>
        <v>0</v>
      </c>
      <c r="O783" s="71">
        <f>XII!I105*100</f>
        <v>0</v>
      </c>
      <c r="P783" s="71">
        <f>XII!J105*100</f>
        <v>1.9711211212606136E-5</v>
      </c>
      <c r="Q783" s="71">
        <f>XII!K105*100</f>
        <v>1.2968553981320953E-4</v>
      </c>
      <c r="R783" s="71">
        <f>XII!L105*100</f>
        <v>8.5326274148056751E-4</v>
      </c>
      <c r="S783" s="71">
        <f>XII!M105*100</f>
        <v>5.6139907658395672E-3</v>
      </c>
      <c r="T783" s="71">
        <f>XII!N105*100</f>
        <v>3.6928217534159306E-2</v>
      </c>
      <c r="U783" s="71">
        <f>XII!O105*100</f>
        <v>0.24248515400701995</v>
      </c>
      <c r="V783" s="71">
        <f>XII!P105*100</f>
        <v>1.5738318878125053</v>
      </c>
      <c r="W783" s="71">
        <f>XII!Q105*100</f>
        <v>9.3332684727230983</v>
      </c>
      <c r="X783" s="71">
        <f>XII!R105*100</f>
        <v>9.6863562053250671</v>
      </c>
      <c r="Y783" s="71">
        <f>XII!S105*100</f>
        <v>10.050285700668693</v>
      </c>
      <c r="Z783" s="71">
        <f>XII!T105*100</f>
        <v>10.425141060323941</v>
      </c>
      <c r="AA783" s="71">
        <f>XII!U105*100</f>
        <v>10.810981290949712</v>
      </c>
      <c r="AB783" s="71">
        <f>XII!V105*100</f>
        <v>11.207837844494026</v>
      </c>
      <c r="AC783" s="71">
        <f>XII!W105*100</f>
        <v>11.615712116153952</v>
      </c>
      <c r="AD783" s="71">
        <f>XII!X105*100</f>
        <v>12.034572926477329</v>
      </c>
      <c r="AE783" s="71">
        <f>XII!Y105*100</f>
        <v>12.464354019073813</v>
      </c>
      <c r="AF783" s="71">
        <f>XII!Z105*100</f>
        <v>12.904951610825357</v>
      </c>
      <c r="AG783" s="71">
        <f>XII!AA105*100</f>
        <v>13.356222037160451</v>
      </c>
      <c r="AH783" s="71">
        <f>XII!AB105*100</f>
        <v>13.81797954076402</v>
      </c>
      <c r="AI783" s="71">
        <f>XII!AC105*100</f>
        <v>14.289994257876904</v>
      </c>
      <c r="AJ783" s="71">
        <f>XII!AD105*100</f>
        <v>14.771990461894143</v>
      </c>
      <c r="AK783" s="71">
        <f>XII!AE105*100</f>
        <v>15.263645129050401</v>
      </c>
      <c r="AL783" s="71">
        <f>XII!AF105*100</f>
        <v>15.764586895286683</v>
      </c>
      <c r="AM783" s="71">
        <f>XII!AG105*100</f>
        <v>16.274395476577723</v>
      </c>
      <c r="AN783" s="71">
        <f>XII!AH105*100</f>
        <v>16.792601626676156</v>
      </c>
      <c r="AO783" s="71">
        <f>XII!AI105*100</f>
        <v>17.318687705969886</v>
      </c>
      <c r="AP783" s="71">
        <f>XII!AJ105*100</f>
        <v>17.852088932507979</v>
      </c>
      <c r="AQ783" s="71">
        <f>XII!AK105*100</f>
        <v>18.392195380777217</v>
      </c>
    </row>
    <row r="784" spans="1:43" x14ac:dyDescent="0.2">
      <c r="A784" s="67" t="s">
        <v>94</v>
      </c>
      <c r="B784" s="67" t="s">
        <v>95</v>
      </c>
      <c r="C784" s="67" t="s">
        <v>104</v>
      </c>
      <c r="D784" s="67" t="s">
        <v>79</v>
      </c>
      <c r="E784" s="67" t="s">
        <v>75</v>
      </c>
      <c r="F784" s="67" t="s">
        <v>101</v>
      </c>
      <c r="G784" s="68" t="str">
        <f>XII!B106</f>
        <v>%</v>
      </c>
      <c r="H784" s="67" t="s">
        <v>100</v>
      </c>
      <c r="I784" s="69">
        <v>12</v>
      </c>
      <c r="J784" s="71">
        <f>XII!D106*100</f>
        <v>0</v>
      </c>
      <c r="K784" s="71">
        <f>XII!E106*100</f>
        <v>0</v>
      </c>
      <c r="L784" s="71">
        <f>XII!F106*100</f>
        <v>0</v>
      </c>
      <c r="M784" s="71">
        <f>XII!G106*100</f>
        <v>0</v>
      </c>
      <c r="N784" s="71">
        <f>XII!H106*100</f>
        <v>0</v>
      </c>
      <c r="O784" s="71">
        <f>XII!I106*100</f>
        <v>0</v>
      </c>
      <c r="P784" s="71">
        <f>XII!J106*100</f>
        <v>0</v>
      </c>
      <c r="Q784" s="71">
        <f>XII!K106*100</f>
        <v>0</v>
      </c>
      <c r="R784" s="71">
        <f>XII!L106*100</f>
        <v>0</v>
      </c>
      <c r="S784" s="71">
        <f>XII!M106*100</f>
        <v>0</v>
      </c>
      <c r="T784" s="71">
        <f>XII!N106*100</f>
        <v>0</v>
      </c>
      <c r="U784" s="71">
        <f>XII!O106*100</f>
        <v>0</v>
      </c>
      <c r="V784" s="71">
        <f>XII!P106*100</f>
        <v>1.8785318182578247E-5</v>
      </c>
      <c r="W784" s="71">
        <f>XII!Q106*100</f>
        <v>3.52198810291438</v>
      </c>
      <c r="X784" s="71">
        <f>XII!R106*100</f>
        <v>3.7769436430034524</v>
      </c>
      <c r="Y784" s="71">
        <f>XII!S106*100</f>
        <v>4.0492956693450086</v>
      </c>
      <c r="Z784" s="71">
        <f>XII!T106*100</f>
        <v>4.3400696669183096</v>
      </c>
      <c r="AA784" s="71">
        <f>XII!U106*100</f>
        <v>4.6503275287735537</v>
      </c>
      <c r="AB784" s="71">
        <f>XII!V106*100</f>
        <v>4.9811650608359948</v>
      </c>
      <c r="AC784" s="71">
        <f>XII!W106*100</f>
        <v>5.3337087431588275</v>
      </c>
      <c r="AD784" s="71">
        <f>XII!X106*100</f>
        <v>5.7091116577384406</v>
      </c>
      <c r="AE784" s="71">
        <f>XII!Y106*100</f>
        <v>6.1085484902802794</v>
      </c>
      <c r="AF784" s="71">
        <f>XII!Z106*100</f>
        <v>6.5332095122949605</v>
      </c>
      <c r="AG784" s="71">
        <f>XII!AA106*100</f>
        <v>6.9842934511104122</v>
      </c>
      <c r="AH784" s="71">
        <f>XII!AB106*100</f>
        <v>7.4629991593637435</v>
      </c>
      <c r="AI784" s="71">
        <f>XII!AC106*100</f>
        <v>7.9705160028952271</v>
      </c>
      <c r="AJ784" s="71">
        <f>XII!AD106*100</f>
        <v>8.5080128973518221</v>
      </c>
      <c r="AK784" s="71">
        <f>XII!AE106*100</f>
        <v>9.0766259398800475</v>
      </c>
      <c r="AL784" s="71">
        <f>XII!AF106*100</f>
        <v>9.6774446036941679</v>
      </c>
      <c r="AM784" s="71">
        <f>XII!AG106*100</f>
        <v>10.311496490635392</v>
      </c>
      <c r="AN784" s="71">
        <f>XII!AH106*100</f>
        <v>10.97973067057595</v>
      </c>
      <c r="AO784" s="71">
        <f>XII!AI106*100</f>
        <v>11.682999676983428</v>
      </c>
      <c r="AP784" s="71">
        <f>XII!AJ106*100</f>
        <v>12.422040275222686</v>
      </c>
      <c r="AQ784" s="71">
        <f>XII!AK106*100</f>
        <v>13.197453173992809</v>
      </c>
    </row>
    <row r="785" spans="1:43" x14ac:dyDescent="0.2">
      <c r="A785" s="67" t="s">
        <v>94</v>
      </c>
      <c r="B785" s="67" t="s">
        <v>95</v>
      </c>
      <c r="C785" s="67" t="s">
        <v>104</v>
      </c>
      <c r="D785" s="67" t="s">
        <v>80</v>
      </c>
      <c r="E785" s="67" t="s">
        <v>12</v>
      </c>
      <c r="F785" s="67" t="s">
        <v>101</v>
      </c>
      <c r="G785" s="68" t="str">
        <f>XII!B109</f>
        <v>%</v>
      </c>
      <c r="H785" s="67" t="s">
        <v>100</v>
      </c>
      <c r="I785" s="69">
        <v>12</v>
      </c>
      <c r="J785" s="71">
        <f>XII!D109*100</f>
        <v>100</v>
      </c>
      <c r="K785" s="71">
        <f>XII!E109*100</f>
        <v>100</v>
      </c>
      <c r="L785" s="71">
        <f>XII!F109*100</f>
        <v>100</v>
      </c>
      <c r="M785" s="71">
        <f>XII!G109*100</f>
        <v>100</v>
      </c>
      <c r="N785" s="71">
        <f>XII!H109*100</f>
        <v>100</v>
      </c>
      <c r="O785" s="71">
        <f>XII!I109*100</f>
        <v>100</v>
      </c>
      <c r="P785" s="71">
        <f>XII!J109*100</f>
        <v>100</v>
      </c>
      <c r="Q785" s="71">
        <f>XII!K109*100</f>
        <v>100</v>
      </c>
      <c r="R785" s="71">
        <f>XII!L109*100</f>
        <v>100</v>
      </c>
      <c r="S785" s="71">
        <f>XII!M109*100</f>
        <v>100</v>
      </c>
      <c r="T785" s="71">
        <f>XII!N109*100</f>
        <v>100</v>
      </c>
      <c r="U785" s="71">
        <f>XII!O109*100</f>
        <v>100</v>
      </c>
      <c r="V785" s="71">
        <f>XII!P109*100</f>
        <v>100</v>
      </c>
      <c r="W785" s="71">
        <f>XII!Q109*100</f>
        <v>100</v>
      </c>
      <c r="X785" s="71">
        <f>XII!R109*100</f>
        <v>100</v>
      </c>
      <c r="Y785" s="71">
        <f>XII!S109*100</f>
        <v>100</v>
      </c>
      <c r="Z785" s="71">
        <f>XII!T109*100</f>
        <v>100</v>
      </c>
      <c r="AA785" s="71">
        <f>XII!U109*100</f>
        <v>100</v>
      </c>
      <c r="AB785" s="71">
        <f>XII!V109*100</f>
        <v>100</v>
      </c>
      <c r="AC785" s="71">
        <f>XII!W109*100</f>
        <v>100</v>
      </c>
      <c r="AD785" s="71">
        <f>XII!X109*100</f>
        <v>100</v>
      </c>
      <c r="AE785" s="71">
        <f>XII!Y109*100</f>
        <v>100</v>
      </c>
      <c r="AF785" s="71">
        <f>XII!Z109*100</f>
        <v>100</v>
      </c>
      <c r="AG785" s="71">
        <f>XII!AA109*100</f>
        <v>100</v>
      </c>
      <c r="AH785" s="71">
        <f>XII!AB109*100</f>
        <v>100</v>
      </c>
      <c r="AI785" s="71">
        <f>XII!AC109*100</f>
        <v>100</v>
      </c>
      <c r="AJ785" s="71">
        <f>XII!AD109*100</f>
        <v>100</v>
      </c>
      <c r="AK785" s="71">
        <f>XII!AE109*100</f>
        <v>100</v>
      </c>
      <c r="AL785" s="71">
        <f>XII!AF109*100</f>
        <v>100</v>
      </c>
      <c r="AM785" s="71">
        <f>XII!AG109*100</f>
        <v>100</v>
      </c>
      <c r="AN785" s="71">
        <f>XII!AH109*100</f>
        <v>100</v>
      </c>
      <c r="AO785" s="71">
        <f>XII!AI109*100</f>
        <v>100</v>
      </c>
      <c r="AP785" s="71">
        <f>XII!AJ109*100</f>
        <v>100</v>
      </c>
      <c r="AQ785" s="71">
        <f>XII!AK109*100</f>
        <v>100</v>
      </c>
    </row>
    <row r="786" spans="1:43" x14ac:dyDescent="0.2">
      <c r="A786" s="67" t="s">
        <v>94</v>
      </c>
      <c r="B786" s="67" t="s">
        <v>95</v>
      </c>
      <c r="C786" s="67" t="s">
        <v>104</v>
      </c>
      <c r="D786" s="67" t="s">
        <v>16</v>
      </c>
      <c r="E786" s="67" t="s">
        <v>7</v>
      </c>
      <c r="F786" s="67" t="s">
        <v>102</v>
      </c>
      <c r="G786" s="68" t="str">
        <f>XII!B113</f>
        <v>%</v>
      </c>
      <c r="H786" s="67" t="s">
        <v>93</v>
      </c>
      <c r="I786" s="69">
        <v>12</v>
      </c>
      <c r="J786" s="71">
        <f>XII!D113*100</f>
        <v>30</v>
      </c>
      <c r="K786" s="71">
        <f>XII!E113*100</f>
        <v>30</v>
      </c>
      <c r="L786" s="71">
        <f>XII!F113*100</f>
        <v>30</v>
      </c>
      <c r="M786" s="71">
        <f>XII!G113*100</f>
        <v>30</v>
      </c>
      <c r="N786" s="71">
        <f>XII!H113*100</f>
        <v>30</v>
      </c>
      <c r="O786" s="71">
        <f>XII!I113*100</f>
        <v>30</v>
      </c>
      <c r="P786" s="71">
        <f>XII!J113*100</f>
        <v>30</v>
      </c>
      <c r="Q786" s="71">
        <f>XII!K113*100</f>
        <v>30</v>
      </c>
      <c r="R786" s="71">
        <f>XII!L113*100</f>
        <v>30</v>
      </c>
      <c r="S786" s="71">
        <f>XII!M113*100</f>
        <v>30</v>
      </c>
      <c r="T786" s="71">
        <f>XII!N113*100</f>
        <v>30</v>
      </c>
      <c r="U786" s="71">
        <f>XII!O113*100</f>
        <v>30</v>
      </c>
      <c r="V786" s="71">
        <f>XII!P113*100</f>
        <v>30</v>
      </c>
      <c r="W786" s="71">
        <f>XII!Q113*100</f>
        <v>30</v>
      </c>
      <c r="X786" s="71">
        <f>XII!R113*100</f>
        <v>30</v>
      </c>
      <c r="Y786" s="71">
        <f>XII!S113*100</f>
        <v>30</v>
      </c>
      <c r="Z786" s="71">
        <f>XII!T113*100</f>
        <v>30</v>
      </c>
      <c r="AA786" s="71">
        <f>XII!U113*100</f>
        <v>30</v>
      </c>
      <c r="AB786" s="71">
        <f>XII!V113*100</f>
        <v>30</v>
      </c>
      <c r="AC786" s="71">
        <f>XII!W113*100</f>
        <v>30</v>
      </c>
      <c r="AD786" s="71">
        <f>XII!X113*100</f>
        <v>30</v>
      </c>
      <c r="AE786" s="71">
        <f>XII!Y113*100</f>
        <v>30</v>
      </c>
      <c r="AF786" s="71">
        <f>XII!Z113*100</f>
        <v>30</v>
      </c>
      <c r="AG786" s="71">
        <f>XII!AA113*100</f>
        <v>30</v>
      </c>
      <c r="AH786" s="71">
        <f>XII!AB113*100</f>
        <v>30</v>
      </c>
      <c r="AI786" s="71">
        <f>XII!AC113*100</f>
        <v>30</v>
      </c>
      <c r="AJ786" s="71">
        <f>XII!AD113*100</f>
        <v>30</v>
      </c>
      <c r="AK786" s="71">
        <f>XII!AE113*100</f>
        <v>30</v>
      </c>
      <c r="AL786" s="71">
        <f>XII!AF113*100</f>
        <v>30</v>
      </c>
      <c r="AM786" s="71">
        <f>XII!AG113*100</f>
        <v>30</v>
      </c>
      <c r="AN786" s="71">
        <f>XII!AH113*100</f>
        <v>30</v>
      </c>
      <c r="AO786" s="71">
        <f>XII!AI113*100</f>
        <v>30</v>
      </c>
      <c r="AP786" s="71">
        <f>XII!AJ113*100</f>
        <v>30</v>
      </c>
      <c r="AQ786" s="71">
        <f>XII!AK113*100</f>
        <v>30</v>
      </c>
    </row>
    <row r="787" spans="1:43" x14ac:dyDescent="0.2">
      <c r="A787" s="67" t="s">
        <v>94</v>
      </c>
      <c r="B787" s="67" t="s">
        <v>95</v>
      </c>
      <c r="C787" s="67" t="s">
        <v>104</v>
      </c>
      <c r="D787" s="67" t="s">
        <v>16</v>
      </c>
      <c r="E787" s="67" t="s">
        <v>11</v>
      </c>
      <c r="F787" s="67" t="s">
        <v>102</v>
      </c>
      <c r="G787" s="68" t="str">
        <f>XII!B114</f>
        <v>%</v>
      </c>
      <c r="H787" s="67" t="s">
        <v>93</v>
      </c>
      <c r="I787" s="69">
        <v>12</v>
      </c>
      <c r="J787" s="71">
        <f>XII!D114*100</f>
        <v>25</v>
      </c>
      <c r="K787" s="71">
        <f>XII!E114*100</f>
        <v>25</v>
      </c>
      <c r="L787" s="71">
        <f>XII!F114*100</f>
        <v>25</v>
      </c>
      <c r="M787" s="71">
        <f>XII!G114*100</f>
        <v>25</v>
      </c>
      <c r="N787" s="71">
        <f>XII!H114*100</f>
        <v>25</v>
      </c>
      <c r="O787" s="71">
        <f>XII!I114*100</f>
        <v>25</v>
      </c>
      <c r="P787" s="71">
        <f>XII!J114*100</f>
        <v>25</v>
      </c>
      <c r="Q787" s="71">
        <f>XII!K114*100</f>
        <v>25</v>
      </c>
      <c r="R787" s="71">
        <f>XII!L114*100</f>
        <v>25</v>
      </c>
      <c r="S787" s="71">
        <f>XII!M114*100</f>
        <v>25</v>
      </c>
      <c r="T787" s="71">
        <f>XII!N114*100</f>
        <v>25</v>
      </c>
      <c r="U787" s="71">
        <f>XII!O114*100</f>
        <v>25</v>
      </c>
      <c r="V787" s="71">
        <f>XII!P114*100</f>
        <v>25</v>
      </c>
      <c r="W787" s="71">
        <f>XII!Q114*100</f>
        <v>25</v>
      </c>
      <c r="X787" s="71">
        <f>XII!R114*100</f>
        <v>25</v>
      </c>
      <c r="Y787" s="71">
        <f>XII!S114*100</f>
        <v>25</v>
      </c>
      <c r="Z787" s="71">
        <f>XII!T114*100</f>
        <v>25</v>
      </c>
      <c r="AA787" s="71">
        <f>XII!U114*100</f>
        <v>25</v>
      </c>
      <c r="AB787" s="71">
        <f>XII!V114*100</f>
        <v>25</v>
      </c>
      <c r="AC787" s="71">
        <f>XII!W114*100</f>
        <v>25</v>
      </c>
      <c r="AD787" s="71">
        <f>XII!X114*100</f>
        <v>25</v>
      </c>
      <c r="AE787" s="71">
        <f>XII!Y114*100</f>
        <v>25</v>
      </c>
      <c r="AF787" s="71">
        <f>XII!Z114*100</f>
        <v>25</v>
      </c>
      <c r="AG787" s="71">
        <f>XII!AA114*100</f>
        <v>25</v>
      </c>
      <c r="AH787" s="71">
        <f>XII!AB114*100</f>
        <v>25</v>
      </c>
      <c r="AI787" s="71">
        <f>XII!AC114*100</f>
        <v>25</v>
      </c>
      <c r="AJ787" s="71">
        <f>XII!AD114*100</f>
        <v>25</v>
      </c>
      <c r="AK787" s="71">
        <f>XII!AE114*100</f>
        <v>25</v>
      </c>
      <c r="AL787" s="71">
        <f>XII!AF114*100</f>
        <v>25</v>
      </c>
      <c r="AM787" s="71">
        <f>XII!AG114*100</f>
        <v>25</v>
      </c>
      <c r="AN787" s="71">
        <f>XII!AH114*100</f>
        <v>25</v>
      </c>
      <c r="AO787" s="71">
        <f>XII!AI114*100</f>
        <v>25</v>
      </c>
      <c r="AP787" s="71">
        <f>XII!AJ114*100</f>
        <v>25</v>
      </c>
      <c r="AQ787" s="71">
        <f>XII!AK114*100</f>
        <v>25</v>
      </c>
    </row>
    <row r="788" spans="1:43" x14ac:dyDescent="0.2">
      <c r="A788" s="67" t="s">
        <v>94</v>
      </c>
      <c r="B788" s="67" t="s">
        <v>95</v>
      </c>
      <c r="C788" s="67" t="s">
        <v>104</v>
      </c>
      <c r="D788" s="67" t="s">
        <v>16</v>
      </c>
      <c r="E788" s="67" t="s">
        <v>12</v>
      </c>
      <c r="F788" s="67" t="s">
        <v>102</v>
      </c>
      <c r="G788" s="68" t="str">
        <f>XII!B115</f>
        <v>%</v>
      </c>
      <c r="H788" s="67" t="s">
        <v>93</v>
      </c>
      <c r="I788" s="69">
        <v>12</v>
      </c>
      <c r="J788" s="71">
        <f>XII!D115*100</f>
        <v>87.906603773584905</v>
      </c>
      <c r="K788" s="71">
        <f>XII!E115*100</f>
        <v>88.201451378809864</v>
      </c>
      <c r="L788" s="71">
        <f>XII!F115*100</f>
        <v>88.496298984034823</v>
      </c>
      <c r="M788" s="71">
        <f>XII!G115*100</f>
        <v>88.791146589259796</v>
      </c>
      <c r="N788" s="71">
        <f>XII!H115*100</f>
        <v>89.085994194484755</v>
      </c>
      <c r="O788" s="71">
        <f>XII!I115*100</f>
        <v>89.380841799709728</v>
      </c>
      <c r="P788" s="71">
        <f>XII!J115*100</f>
        <v>89.675689404934687</v>
      </c>
      <c r="Q788" s="71">
        <f>XII!K115*100</f>
        <v>89.970537010159646</v>
      </c>
      <c r="R788" s="71">
        <f>XII!L115*100</f>
        <v>90.265384615384619</v>
      </c>
      <c r="S788" s="71">
        <f>XII!M115*100</f>
        <v>90.560232220609578</v>
      </c>
      <c r="T788" s="71">
        <f>XII!N115*100</f>
        <v>90.855079825834537</v>
      </c>
      <c r="U788" s="71">
        <f>XII!O115*100</f>
        <v>91.14992743105951</v>
      </c>
      <c r="V788" s="71">
        <f>XII!P115*100</f>
        <v>91.444775036284469</v>
      </c>
      <c r="W788" s="71">
        <f>XII!Q115*100</f>
        <v>91.739622641509428</v>
      </c>
      <c r="X788" s="71">
        <f>XII!R115*100</f>
        <v>91.739622641509428</v>
      </c>
      <c r="Y788" s="71">
        <f>XII!S115*100</f>
        <v>91.739622641509428</v>
      </c>
      <c r="Z788" s="71">
        <f>XII!T115*100</f>
        <v>91.739622641509428</v>
      </c>
      <c r="AA788" s="71">
        <f>XII!U115*100</f>
        <v>91.739622641509428</v>
      </c>
      <c r="AB788" s="71">
        <f>XII!V115*100</f>
        <v>91.739622641509428</v>
      </c>
      <c r="AC788" s="71">
        <f>XII!W115*100</f>
        <v>91.739622641509428</v>
      </c>
      <c r="AD788" s="71">
        <f>XII!X115*100</f>
        <v>91.739622641509428</v>
      </c>
      <c r="AE788" s="71">
        <f>XII!Y115*100</f>
        <v>91.739622641509428</v>
      </c>
      <c r="AF788" s="71">
        <f>XII!Z115*100</f>
        <v>91.739622641509428</v>
      </c>
      <c r="AG788" s="71">
        <f>XII!AA115*100</f>
        <v>91.739622641509428</v>
      </c>
      <c r="AH788" s="71">
        <f>XII!AB115*100</f>
        <v>91.739622641509428</v>
      </c>
      <c r="AI788" s="71">
        <f>XII!AC115*100</f>
        <v>91.739622641509428</v>
      </c>
      <c r="AJ788" s="71">
        <f>XII!AD115*100</f>
        <v>91.739622641509428</v>
      </c>
      <c r="AK788" s="71">
        <f>XII!AE115*100</f>
        <v>91.739622641509428</v>
      </c>
      <c r="AL788" s="71">
        <f>XII!AF115*100</f>
        <v>91.739622641509428</v>
      </c>
      <c r="AM788" s="71">
        <f>XII!AG115*100</f>
        <v>91.739622641509428</v>
      </c>
      <c r="AN788" s="71">
        <f>XII!AH115*100</f>
        <v>91.739622641509428</v>
      </c>
      <c r="AO788" s="71">
        <f>XII!AI115*100</f>
        <v>91.739622641509428</v>
      </c>
      <c r="AP788" s="71">
        <f>XII!AJ115*100</f>
        <v>91.739622641509428</v>
      </c>
      <c r="AQ788" s="71">
        <f>XII!AK115*100</f>
        <v>91.739622641509428</v>
      </c>
    </row>
    <row r="789" spans="1:43" x14ac:dyDescent="0.2">
      <c r="A789" s="67" t="s">
        <v>94</v>
      </c>
      <c r="B789" s="67" t="s">
        <v>95</v>
      </c>
      <c r="C789" s="67" t="s">
        <v>104</v>
      </c>
      <c r="D789" s="67" t="s">
        <v>16</v>
      </c>
      <c r="E789" s="67" t="s">
        <v>13</v>
      </c>
      <c r="F789" s="67" t="s">
        <v>102</v>
      </c>
      <c r="G789" s="68" t="str">
        <f>XII!B116</f>
        <v>%</v>
      </c>
      <c r="H789" s="67" t="s">
        <v>93</v>
      </c>
      <c r="I789" s="69">
        <v>12</v>
      </c>
      <c r="J789" s="71">
        <f>XII!D116*100</f>
        <v>25</v>
      </c>
      <c r="K789" s="71">
        <f>XII!E116*100</f>
        <v>25</v>
      </c>
      <c r="L789" s="71">
        <f>XII!F116*100</f>
        <v>25</v>
      </c>
      <c r="M789" s="71">
        <f>XII!G116*100</f>
        <v>25</v>
      </c>
      <c r="N789" s="71">
        <f>XII!H116*100</f>
        <v>25</v>
      </c>
      <c r="O789" s="71">
        <f>XII!I116*100</f>
        <v>25</v>
      </c>
      <c r="P789" s="71">
        <f>XII!J116*100</f>
        <v>25</v>
      </c>
      <c r="Q789" s="71">
        <f>XII!K116*100</f>
        <v>25</v>
      </c>
      <c r="R789" s="71">
        <f>XII!L116*100</f>
        <v>25</v>
      </c>
      <c r="S789" s="71">
        <f>XII!M116*100</f>
        <v>25</v>
      </c>
      <c r="T789" s="71">
        <f>XII!N116*100</f>
        <v>25</v>
      </c>
      <c r="U789" s="71">
        <f>XII!O116*100</f>
        <v>25</v>
      </c>
      <c r="V789" s="71">
        <f>XII!P116*100</f>
        <v>25</v>
      </c>
      <c r="W789" s="71">
        <f>XII!Q116*100</f>
        <v>25</v>
      </c>
      <c r="X789" s="71">
        <f>XII!R116*100</f>
        <v>25</v>
      </c>
      <c r="Y789" s="71">
        <f>XII!S116*100</f>
        <v>25</v>
      </c>
      <c r="Z789" s="71">
        <f>XII!T116*100</f>
        <v>25</v>
      </c>
      <c r="AA789" s="71">
        <f>XII!U116*100</f>
        <v>25</v>
      </c>
      <c r="AB789" s="71">
        <f>XII!V116*100</f>
        <v>25</v>
      </c>
      <c r="AC789" s="71">
        <f>XII!W116*100</f>
        <v>25</v>
      </c>
      <c r="AD789" s="71">
        <f>XII!X116*100</f>
        <v>25</v>
      </c>
      <c r="AE789" s="71">
        <f>XII!Y116*100</f>
        <v>25</v>
      </c>
      <c r="AF789" s="71">
        <f>XII!Z116*100</f>
        <v>25</v>
      </c>
      <c r="AG789" s="71">
        <f>XII!AA116*100</f>
        <v>25</v>
      </c>
      <c r="AH789" s="71">
        <f>XII!AB116*100</f>
        <v>25</v>
      </c>
      <c r="AI789" s="71">
        <f>XII!AC116*100</f>
        <v>25</v>
      </c>
      <c r="AJ789" s="71">
        <f>XII!AD116*100</f>
        <v>25</v>
      </c>
      <c r="AK789" s="71">
        <f>XII!AE116*100</f>
        <v>25</v>
      </c>
      <c r="AL789" s="71">
        <f>XII!AF116*100</f>
        <v>25</v>
      </c>
      <c r="AM789" s="71">
        <f>XII!AG116*100</f>
        <v>25</v>
      </c>
      <c r="AN789" s="71">
        <f>XII!AH116*100</f>
        <v>25</v>
      </c>
      <c r="AO789" s="71">
        <f>XII!AI116*100</f>
        <v>25</v>
      </c>
      <c r="AP789" s="71">
        <f>XII!AJ116*100</f>
        <v>25</v>
      </c>
      <c r="AQ789" s="71">
        <f>XII!AK116*100</f>
        <v>25</v>
      </c>
    </row>
    <row r="790" spans="1:43" x14ac:dyDescent="0.2">
      <c r="A790" s="67" t="s">
        <v>94</v>
      </c>
      <c r="B790" s="67" t="s">
        <v>95</v>
      </c>
      <c r="C790" s="67" t="s">
        <v>104</v>
      </c>
      <c r="D790" s="67" t="s">
        <v>16</v>
      </c>
      <c r="E790" s="67" t="s">
        <v>55</v>
      </c>
      <c r="F790" s="67" t="s">
        <v>102</v>
      </c>
      <c r="G790" s="68" t="str">
        <f>XII!B117</f>
        <v>%</v>
      </c>
      <c r="H790" s="67" t="s">
        <v>93</v>
      </c>
      <c r="I790" s="69">
        <v>12</v>
      </c>
      <c r="J790" s="71">
        <f>XII!D117*100</f>
        <v>25</v>
      </c>
      <c r="K790" s="71">
        <f>XII!E117*100</f>
        <v>25</v>
      </c>
      <c r="L790" s="71">
        <f>XII!F117*100</f>
        <v>25</v>
      </c>
      <c r="M790" s="71">
        <f>XII!G117*100</f>
        <v>25</v>
      </c>
      <c r="N790" s="71">
        <f>XII!H117*100</f>
        <v>25</v>
      </c>
      <c r="O790" s="71">
        <f>XII!I117*100</f>
        <v>25</v>
      </c>
      <c r="P790" s="71">
        <f>XII!J117*100</f>
        <v>25</v>
      </c>
      <c r="Q790" s="71">
        <f>XII!K117*100</f>
        <v>25</v>
      </c>
      <c r="R790" s="71">
        <f>XII!L117*100</f>
        <v>25</v>
      </c>
      <c r="S790" s="71">
        <f>XII!M117*100</f>
        <v>25</v>
      </c>
      <c r="T790" s="71">
        <f>XII!N117*100</f>
        <v>25</v>
      </c>
      <c r="U790" s="71">
        <f>XII!O117*100</f>
        <v>25</v>
      </c>
      <c r="V790" s="71">
        <f>XII!P117*100</f>
        <v>25</v>
      </c>
      <c r="W790" s="71">
        <f>XII!Q117*100</f>
        <v>25</v>
      </c>
      <c r="X790" s="71">
        <f>XII!R117*100</f>
        <v>25</v>
      </c>
      <c r="Y790" s="71">
        <f>XII!S117*100</f>
        <v>25</v>
      </c>
      <c r="Z790" s="71">
        <f>XII!T117*100</f>
        <v>25</v>
      </c>
      <c r="AA790" s="71">
        <f>XII!U117*100</f>
        <v>25</v>
      </c>
      <c r="AB790" s="71">
        <f>XII!V117*100</f>
        <v>25</v>
      </c>
      <c r="AC790" s="71">
        <f>XII!W117*100</f>
        <v>25</v>
      </c>
      <c r="AD790" s="71">
        <f>XII!X117*100</f>
        <v>25</v>
      </c>
      <c r="AE790" s="71">
        <f>XII!Y117*100</f>
        <v>25</v>
      </c>
      <c r="AF790" s="71">
        <f>XII!Z117*100</f>
        <v>25</v>
      </c>
      <c r="AG790" s="71">
        <f>XII!AA117*100</f>
        <v>25</v>
      </c>
      <c r="AH790" s="71">
        <f>XII!AB117*100</f>
        <v>25</v>
      </c>
      <c r="AI790" s="71">
        <f>XII!AC117*100</f>
        <v>25</v>
      </c>
      <c r="AJ790" s="71">
        <f>XII!AD117*100</f>
        <v>25</v>
      </c>
      <c r="AK790" s="71">
        <f>XII!AE117*100</f>
        <v>25</v>
      </c>
      <c r="AL790" s="71">
        <f>XII!AF117*100</f>
        <v>25</v>
      </c>
      <c r="AM790" s="71">
        <f>XII!AG117*100</f>
        <v>25</v>
      </c>
      <c r="AN790" s="71">
        <f>XII!AH117*100</f>
        <v>25</v>
      </c>
      <c r="AO790" s="71">
        <f>XII!AI117*100</f>
        <v>25</v>
      </c>
      <c r="AP790" s="71">
        <f>XII!AJ117*100</f>
        <v>25</v>
      </c>
      <c r="AQ790" s="71">
        <f>XII!AK117*100</f>
        <v>25</v>
      </c>
    </row>
    <row r="791" spans="1:43" x14ac:dyDescent="0.2">
      <c r="A791" s="67" t="s">
        <v>94</v>
      </c>
      <c r="B791" s="67" t="s">
        <v>95</v>
      </c>
      <c r="C791" s="67" t="s">
        <v>104</v>
      </c>
      <c r="D791" s="67" t="s">
        <v>16</v>
      </c>
      <c r="E791" s="67" t="s">
        <v>75</v>
      </c>
      <c r="F791" s="67" t="s">
        <v>102</v>
      </c>
      <c r="G791" s="68" t="str">
        <f>XII!B118</f>
        <v>%</v>
      </c>
      <c r="H791" s="67" t="s">
        <v>93</v>
      </c>
      <c r="I791" s="69">
        <v>12</v>
      </c>
      <c r="J791" s="71">
        <f>XII!D118*100</f>
        <v>100</v>
      </c>
      <c r="K791" s="71">
        <f>XII!E118*100</f>
        <v>100</v>
      </c>
      <c r="L791" s="71">
        <f>XII!F118*100</f>
        <v>100</v>
      </c>
      <c r="M791" s="71">
        <f>XII!G118*100</f>
        <v>100</v>
      </c>
      <c r="N791" s="71">
        <f>XII!H118*100</f>
        <v>100</v>
      </c>
      <c r="O791" s="71">
        <f>XII!I118*100</f>
        <v>100</v>
      </c>
      <c r="P791" s="71">
        <f>XII!J118*100</f>
        <v>100</v>
      </c>
      <c r="Q791" s="71">
        <f>XII!K118*100</f>
        <v>100</v>
      </c>
      <c r="R791" s="71">
        <f>XII!L118*100</f>
        <v>100</v>
      </c>
      <c r="S791" s="71">
        <f>XII!M118*100</f>
        <v>100</v>
      </c>
      <c r="T791" s="71">
        <f>XII!N118*100</f>
        <v>100</v>
      </c>
      <c r="U791" s="71">
        <f>XII!O118*100</f>
        <v>100</v>
      </c>
      <c r="V791" s="71">
        <f>XII!P118*100</f>
        <v>100</v>
      </c>
      <c r="W791" s="71">
        <f>XII!Q118*100</f>
        <v>100</v>
      </c>
      <c r="X791" s="71">
        <f>XII!R118*100</f>
        <v>100</v>
      </c>
      <c r="Y791" s="71">
        <f>XII!S118*100</f>
        <v>100</v>
      </c>
      <c r="Z791" s="71">
        <f>XII!T118*100</f>
        <v>100</v>
      </c>
      <c r="AA791" s="71">
        <f>XII!U118*100</f>
        <v>100</v>
      </c>
      <c r="AB791" s="71">
        <f>XII!V118*100</f>
        <v>100</v>
      </c>
      <c r="AC791" s="71">
        <f>XII!W118*100</f>
        <v>100</v>
      </c>
      <c r="AD791" s="71">
        <f>XII!X118*100</f>
        <v>100</v>
      </c>
      <c r="AE791" s="71">
        <f>XII!Y118*100</f>
        <v>100</v>
      </c>
      <c r="AF791" s="71">
        <f>XII!Z118*100</f>
        <v>100</v>
      </c>
      <c r="AG791" s="71">
        <f>XII!AA118*100</f>
        <v>100</v>
      </c>
      <c r="AH791" s="71">
        <f>XII!AB118*100</f>
        <v>100</v>
      </c>
      <c r="AI791" s="71">
        <f>XII!AC118*100</f>
        <v>100</v>
      </c>
      <c r="AJ791" s="71">
        <f>XII!AD118*100</f>
        <v>100</v>
      </c>
      <c r="AK791" s="71">
        <f>XII!AE118*100</f>
        <v>100</v>
      </c>
      <c r="AL791" s="71">
        <f>XII!AF118*100</f>
        <v>100</v>
      </c>
      <c r="AM791" s="71">
        <f>XII!AG118*100</f>
        <v>100</v>
      </c>
      <c r="AN791" s="71">
        <f>XII!AH118*100</f>
        <v>100</v>
      </c>
      <c r="AO791" s="71">
        <f>XII!AI118*100</f>
        <v>100</v>
      </c>
      <c r="AP791" s="71">
        <f>XII!AJ118*100</f>
        <v>100</v>
      </c>
      <c r="AQ791" s="71">
        <f>XII!AK118*100</f>
        <v>100</v>
      </c>
    </row>
    <row r="792" spans="1:43" x14ac:dyDescent="0.2">
      <c r="A792" s="67" t="s">
        <v>94</v>
      </c>
      <c r="B792" s="67" t="s">
        <v>95</v>
      </c>
      <c r="C792" s="67" t="s">
        <v>104</v>
      </c>
      <c r="D792" s="67" t="s">
        <v>79</v>
      </c>
      <c r="E792" s="67" t="s">
        <v>7</v>
      </c>
      <c r="F792" s="67" t="s">
        <v>102</v>
      </c>
      <c r="G792" s="68" t="str">
        <f>XII!B121</f>
        <v>%</v>
      </c>
      <c r="H792" s="67" t="s">
        <v>93</v>
      </c>
      <c r="I792" s="69">
        <v>12</v>
      </c>
      <c r="J792" s="71">
        <f>XII!D121*100</f>
        <v>82</v>
      </c>
      <c r="K792" s="71">
        <f>XII!E121*100</f>
        <v>82</v>
      </c>
      <c r="L792" s="71">
        <f>XII!F121*100</f>
        <v>82</v>
      </c>
      <c r="M792" s="71">
        <f>XII!G121*100</f>
        <v>82</v>
      </c>
      <c r="N792" s="71">
        <f>XII!H121*100</f>
        <v>82</v>
      </c>
      <c r="O792" s="71">
        <f>XII!I121*100</f>
        <v>82</v>
      </c>
      <c r="P792" s="71">
        <f>XII!J121*100</f>
        <v>82</v>
      </c>
      <c r="Q792" s="71">
        <f>XII!K121*100</f>
        <v>82</v>
      </c>
      <c r="R792" s="71">
        <f>XII!L121*100</f>
        <v>82</v>
      </c>
      <c r="S792" s="71">
        <f>XII!M121*100</f>
        <v>82</v>
      </c>
      <c r="T792" s="71">
        <f>XII!N121*100</f>
        <v>82</v>
      </c>
      <c r="U792" s="71">
        <f>XII!O121*100</f>
        <v>82</v>
      </c>
      <c r="V792" s="71">
        <f>XII!P121*100</f>
        <v>82</v>
      </c>
      <c r="W792" s="71">
        <f>XII!Q121*100</f>
        <v>82</v>
      </c>
      <c r="X792" s="71">
        <f>XII!R121*100</f>
        <v>82</v>
      </c>
      <c r="Y792" s="71">
        <f>XII!S121*100</f>
        <v>82</v>
      </c>
      <c r="Z792" s="71">
        <f>XII!T121*100</f>
        <v>82</v>
      </c>
      <c r="AA792" s="71">
        <f>XII!U121*100</f>
        <v>82</v>
      </c>
      <c r="AB792" s="71">
        <f>XII!V121*100</f>
        <v>82</v>
      </c>
      <c r="AC792" s="71">
        <f>XII!W121*100</f>
        <v>82</v>
      </c>
      <c r="AD792" s="71">
        <f>XII!X121*100</f>
        <v>82</v>
      </c>
      <c r="AE792" s="71">
        <f>XII!Y121*100</f>
        <v>82</v>
      </c>
      <c r="AF792" s="71">
        <f>XII!Z121*100</f>
        <v>82</v>
      </c>
      <c r="AG792" s="71">
        <f>XII!AA121*100</f>
        <v>82</v>
      </c>
      <c r="AH792" s="71">
        <f>XII!AB121*100</f>
        <v>82</v>
      </c>
      <c r="AI792" s="71">
        <f>XII!AC121*100</f>
        <v>82</v>
      </c>
      <c r="AJ792" s="71">
        <f>XII!AD121*100</f>
        <v>82</v>
      </c>
      <c r="AK792" s="71">
        <f>XII!AE121*100</f>
        <v>82</v>
      </c>
      <c r="AL792" s="71">
        <f>XII!AF121*100</f>
        <v>82</v>
      </c>
      <c r="AM792" s="71">
        <f>XII!AG121*100</f>
        <v>82</v>
      </c>
      <c r="AN792" s="71">
        <f>XII!AH121*100</f>
        <v>82</v>
      </c>
      <c r="AO792" s="71">
        <f>XII!AI121*100</f>
        <v>82</v>
      </c>
      <c r="AP792" s="71">
        <f>XII!AJ121*100</f>
        <v>82</v>
      </c>
      <c r="AQ792" s="71">
        <f>XII!AK121*100</f>
        <v>82</v>
      </c>
    </row>
    <row r="793" spans="1:43" x14ac:dyDescent="0.2">
      <c r="A793" s="67" t="s">
        <v>94</v>
      </c>
      <c r="B793" s="67" t="s">
        <v>95</v>
      </c>
      <c r="C793" s="67" t="s">
        <v>104</v>
      </c>
      <c r="D793" s="67" t="s">
        <v>79</v>
      </c>
      <c r="E793" s="67" t="s">
        <v>9</v>
      </c>
      <c r="F793" s="67" t="s">
        <v>102</v>
      </c>
      <c r="G793" s="68" t="str">
        <f>XII!B122</f>
        <v>%</v>
      </c>
      <c r="H793" s="67" t="s">
        <v>93</v>
      </c>
      <c r="I793" s="69">
        <v>12</v>
      </c>
      <c r="J793" s="71">
        <f>XII!D122*100</f>
        <v>74.099999999999994</v>
      </c>
      <c r="K793" s="71">
        <f>XII!E122*100</f>
        <v>74.099999999999994</v>
      </c>
      <c r="L793" s="71">
        <f>XII!F122*100</f>
        <v>74.099999999999994</v>
      </c>
      <c r="M793" s="71">
        <f>XII!G122*100</f>
        <v>74.099999999999994</v>
      </c>
      <c r="N793" s="71">
        <f>XII!H122*100</f>
        <v>74.099999999999994</v>
      </c>
      <c r="O793" s="71">
        <f>XII!I122*100</f>
        <v>74.099999999999994</v>
      </c>
      <c r="P793" s="71">
        <f>XII!J122*100</f>
        <v>74.099999999999994</v>
      </c>
      <c r="Q793" s="71">
        <f>XII!K122*100</f>
        <v>74.099999999999994</v>
      </c>
      <c r="R793" s="71">
        <f>XII!L122*100</f>
        <v>74.099999999999994</v>
      </c>
      <c r="S793" s="71">
        <f>XII!M122*100</f>
        <v>74.099999999999994</v>
      </c>
      <c r="T793" s="71">
        <f>XII!N122*100</f>
        <v>74.099999999999994</v>
      </c>
      <c r="U793" s="71">
        <f>XII!O122*100</f>
        <v>74.099999999999994</v>
      </c>
      <c r="V793" s="71">
        <f>XII!P122*100</f>
        <v>74.099999999999994</v>
      </c>
      <c r="W793" s="71">
        <f>XII!Q122*100</f>
        <v>74.099999999999994</v>
      </c>
      <c r="X793" s="71">
        <f>XII!R122*100</f>
        <v>74.099999999999994</v>
      </c>
      <c r="Y793" s="71">
        <f>XII!S122*100</f>
        <v>74.099999999999994</v>
      </c>
      <c r="Z793" s="71">
        <f>XII!T122*100</f>
        <v>74.099999999999994</v>
      </c>
      <c r="AA793" s="71">
        <f>XII!U122*100</f>
        <v>74.099999999999994</v>
      </c>
      <c r="AB793" s="71">
        <f>XII!V122*100</f>
        <v>74.099999999999994</v>
      </c>
      <c r="AC793" s="71">
        <f>XII!W122*100</f>
        <v>74.099999999999994</v>
      </c>
      <c r="AD793" s="71">
        <f>XII!X122*100</f>
        <v>74.099999999999994</v>
      </c>
      <c r="AE793" s="71">
        <f>XII!Y122*100</f>
        <v>74.099999999999994</v>
      </c>
      <c r="AF793" s="71">
        <f>XII!Z122*100</f>
        <v>74.099999999999994</v>
      </c>
      <c r="AG793" s="71">
        <f>XII!AA122*100</f>
        <v>74.099999999999994</v>
      </c>
      <c r="AH793" s="71">
        <f>XII!AB122*100</f>
        <v>74.099999999999994</v>
      </c>
      <c r="AI793" s="71">
        <f>XII!AC122*100</f>
        <v>74.099999999999994</v>
      </c>
      <c r="AJ793" s="71">
        <f>XII!AD122*100</f>
        <v>74.099999999999994</v>
      </c>
      <c r="AK793" s="71">
        <f>XII!AE122*100</f>
        <v>74.099999999999994</v>
      </c>
      <c r="AL793" s="71">
        <f>XII!AF122*100</f>
        <v>74.099999999999994</v>
      </c>
      <c r="AM793" s="71">
        <f>XII!AG122*100</f>
        <v>74.099999999999994</v>
      </c>
      <c r="AN793" s="71">
        <f>XII!AH122*100</f>
        <v>74.099999999999994</v>
      </c>
      <c r="AO793" s="71">
        <f>XII!AI122*100</f>
        <v>74.099999999999994</v>
      </c>
      <c r="AP793" s="71">
        <f>XII!AJ122*100</f>
        <v>74.099999999999994</v>
      </c>
      <c r="AQ793" s="71">
        <f>XII!AK122*100</f>
        <v>74.099999999999994</v>
      </c>
    </row>
    <row r="794" spans="1:43" x14ac:dyDescent="0.2">
      <c r="A794" s="67" t="s">
        <v>94</v>
      </c>
      <c r="B794" s="67" t="s">
        <v>95</v>
      </c>
      <c r="C794" s="67" t="s">
        <v>104</v>
      </c>
      <c r="D794" s="67" t="s">
        <v>79</v>
      </c>
      <c r="E794" s="67" t="s">
        <v>10</v>
      </c>
      <c r="F794" s="67" t="s">
        <v>102</v>
      </c>
      <c r="G794" s="68" t="str">
        <f>XII!B123</f>
        <v>%</v>
      </c>
      <c r="H794" s="67" t="s">
        <v>93</v>
      </c>
      <c r="I794" s="69">
        <v>12</v>
      </c>
      <c r="J794" s="71">
        <f>XII!D123*100</f>
        <v>82</v>
      </c>
      <c r="K794" s="71">
        <f>XII!E123*100</f>
        <v>82</v>
      </c>
      <c r="L794" s="71">
        <f>XII!F123*100</f>
        <v>82</v>
      </c>
      <c r="M794" s="71">
        <f>XII!G123*100</f>
        <v>82</v>
      </c>
      <c r="N794" s="71">
        <f>XII!H123*100</f>
        <v>82</v>
      </c>
      <c r="O794" s="71">
        <f>XII!I123*100</f>
        <v>82</v>
      </c>
      <c r="P794" s="71">
        <f>XII!J123*100</f>
        <v>82</v>
      </c>
      <c r="Q794" s="71">
        <f>XII!K123*100</f>
        <v>82</v>
      </c>
      <c r="R794" s="71">
        <f>XII!L123*100</f>
        <v>82</v>
      </c>
      <c r="S794" s="71">
        <f>XII!M123*100</f>
        <v>82</v>
      </c>
      <c r="T794" s="71">
        <f>XII!N123*100</f>
        <v>82</v>
      </c>
      <c r="U794" s="71">
        <f>XII!O123*100</f>
        <v>82</v>
      </c>
      <c r="V794" s="71">
        <f>XII!P123*100</f>
        <v>82</v>
      </c>
      <c r="W794" s="71">
        <f>XII!Q123*100</f>
        <v>82</v>
      </c>
      <c r="X794" s="71">
        <f>XII!R123*100</f>
        <v>82</v>
      </c>
      <c r="Y794" s="71">
        <f>XII!S123*100</f>
        <v>82</v>
      </c>
      <c r="Z794" s="71">
        <f>XII!T123*100</f>
        <v>82</v>
      </c>
      <c r="AA794" s="71">
        <f>XII!U123*100</f>
        <v>82</v>
      </c>
      <c r="AB794" s="71">
        <f>XII!V123*100</f>
        <v>82</v>
      </c>
      <c r="AC794" s="71">
        <f>XII!W123*100</f>
        <v>82</v>
      </c>
      <c r="AD794" s="71">
        <f>XII!X123*100</f>
        <v>82</v>
      </c>
      <c r="AE794" s="71">
        <f>XII!Y123*100</f>
        <v>82</v>
      </c>
      <c r="AF794" s="71">
        <f>XII!Z123*100</f>
        <v>82</v>
      </c>
      <c r="AG794" s="71">
        <f>XII!AA123*100</f>
        <v>82</v>
      </c>
      <c r="AH794" s="71">
        <f>XII!AB123*100</f>
        <v>82</v>
      </c>
      <c r="AI794" s="71">
        <f>XII!AC123*100</f>
        <v>82</v>
      </c>
      <c r="AJ794" s="71">
        <f>XII!AD123*100</f>
        <v>82</v>
      </c>
      <c r="AK794" s="71">
        <f>XII!AE123*100</f>
        <v>82</v>
      </c>
      <c r="AL794" s="71">
        <f>XII!AF123*100</f>
        <v>82</v>
      </c>
      <c r="AM794" s="71">
        <f>XII!AG123*100</f>
        <v>82</v>
      </c>
      <c r="AN794" s="71">
        <f>XII!AH123*100</f>
        <v>82</v>
      </c>
      <c r="AO794" s="71">
        <f>XII!AI123*100</f>
        <v>82</v>
      </c>
      <c r="AP794" s="71">
        <f>XII!AJ123*100</f>
        <v>82</v>
      </c>
      <c r="AQ794" s="71">
        <f>XII!AK123*100</f>
        <v>82</v>
      </c>
    </row>
    <row r="795" spans="1:43" x14ac:dyDescent="0.2">
      <c r="A795" s="67" t="s">
        <v>94</v>
      </c>
      <c r="B795" s="67" t="s">
        <v>95</v>
      </c>
      <c r="C795" s="67" t="s">
        <v>104</v>
      </c>
      <c r="D795" s="67" t="s">
        <v>79</v>
      </c>
      <c r="E795" s="67" t="s">
        <v>11</v>
      </c>
      <c r="F795" s="67" t="s">
        <v>102</v>
      </c>
      <c r="G795" s="68" t="str">
        <f>XII!B124</f>
        <v>%</v>
      </c>
      <c r="H795" s="67" t="s">
        <v>93</v>
      </c>
      <c r="I795" s="69">
        <v>12</v>
      </c>
      <c r="J795" s="71">
        <f>XII!D124*100</f>
        <v>76.7</v>
      </c>
      <c r="K795" s="71">
        <f>XII!E124*100</f>
        <v>76.7</v>
      </c>
      <c r="L795" s="71">
        <f>XII!F124*100</f>
        <v>76.7</v>
      </c>
      <c r="M795" s="71">
        <f>XII!G124*100</f>
        <v>76.7</v>
      </c>
      <c r="N795" s="71">
        <f>XII!H124*100</f>
        <v>76.7</v>
      </c>
      <c r="O795" s="71">
        <f>XII!I124*100</f>
        <v>76.7</v>
      </c>
      <c r="P795" s="71">
        <f>XII!J124*100</f>
        <v>76.7</v>
      </c>
      <c r="Q795" s="71">
        <f>XII!K124*100</f>
        <v>76.7</v>
      </c>
      <c r="R795" s="71">
        <f>XII!L124*100</f>
        <v>76.7</v>
      </c>
      <c r="S795" s="71">
        <f>XII!M124*100</f>
        <v>76.7</v>
      </c>
      <c r="T795" s="71">
        <f>XII!N124*100</f>
        <v>76.7</v>
      </c>
      <c r="U795" s="71">
        <f>XII!O124*100</f>
        <v>76.7</v>
      </c>
      <c r="V795" s="71">
        <f>XII!P124*100</f>
        <v>76.7</v>
      </c>
      <c r="W795" s="71">
        <f>XII!Q124*100</f>
        <v>76.7</v>
      </c>
      <c r="X795" s="71">
        <f>XII!R124*100</f>
        <v>76.7</v>
      </c>
      <c r="Y795" s="71">
        <f>XII!S124*100</f>
        <v>76.7</v>
      </c>
      <c r="Z795" s="71">
        <f>XII!T124*100</f>
        <v>76.7</v>
      </c>
      <c r="AA795" s="71">
        <f>XII!U124*100</f>
        <v>76.7</v>
      </c>
      <c r="AB795" s="71">
        <f>XII!V124*100</f>
        <v>76.7</v>
      </c>
      <c r="AC795" s="71">
        <f>XII!W124*100</f>
        <v>76.7</v>
      </c>
      <c r="AD795" s="71">
        <f>XII!X124*100</f>
        <v>76.7</v>
      </c>
      <c r="AE795" s="71">
        <f>XII!Y124*100</f>
        <v>76.7</v>
      </c>
      <c r="AF795" s="71">
        <f>XII!Z124*100</f>
        <v>76.7</v>
      </c>
      <c r="AG795" s="71">
        <f>XII!AA124*100</f>
        <v>76.7</v>
      </c>
      <c r="AH795" s="71">
        <f>XII!AB124*100</f>
        <v>76.7</v>
      </c>
      <c r="AI795" s="71">
        <f>XII!AC124*100</f>
        <v>76.7</v>
      </c>
      <c r="AJ795" s="71">
        <f>XII!AD124*100</f>
        <v>76.7</v>
      </c>
      <c r="AK795" s="71">
        <f>XII!AE124*100</f>
        <v>76.7</v>
      </c>
      <c r="AL795" s="71">
        <f>XII!AF124*100</f>
        <v>76.7</v>
      </c>
      <c r="AM795" s="71">
        <f>XII!AG124*100</f>
        <v>76.7</v>
      </c>
      <c r="AN795" s="71">
        <f>XII!AH124*100</f>
        <v>76.7</v>
      </c>
      <c r="AO795" s="71">
        <f>XII!AI124*100</f>
        <v>76.7</v>
      </c>
      <c r="AP795" s="71">
        <f>XII!AJ124*100</f>
        <v>76.7</v>
      </c>
      <c r="AQ795" s="71">
        <f>XII!AK124*100</f>
        <v>76.7</v>
      </c>
    </row>
    <row r="796" spans="1:43" x14ac:dyDescent="0.2">
      <c r="A796" s="67" t="s">
        <v>94</v>
      </c>
      <c r="B796" s="67" t="s">
        <v>95</v>
      </c>
      <c r="C796" s="67" t="s">
        <v>104</v>
      </c>
      <c r="D796" s="67" t="s">
        <v>79</v>
      </c>
      <c r="E796" s="67" t="s">
        <v>106</v>
      </c>
      <c r="F796" s="67" t="s">
        <v>102</v>
      </c>
      <c r="G796" s="68" t="str">
        <f>XII!B125</f>
        <v>%</v>
      </c>
      <c r="H796" s="67" t="s">
        <v>93</v>
      </c>
      <c r="I796" s="69">
        <v>12</v>
      </c>
      <c r="J796" s="71">
        <f>XII!D125*100</f>
        <v>63.2</v>
      </c>
      <c r="K796" s="71">
        <f>XII!E125*100</f>
        <v>63.2</v>
      </c>
      <c r="L796" s="71">
        <f>XII!F125*100</f>
        <v>63.2</v>
      </c>
      <c r="M796" s="71">
        <f>XII!G125*100</f>
        <v>63.2</v>
      </c>
      <c r="N796" s="71">
        <f>XII!H125*100</f>
        <v>63.252666666666656</v>
      </c>
      <c r="O796" s="71">
        <f>XII!I125*100</f>
        <v>63.305333333333337</v>
      </c>
      <c r="P796" s="71">
        <f>XII!J125*100</f>
        <v>63.35799999999999</v>
      </c>
      <c r="Q796" s="71">
        <f>XII!K125*100</f>
        <v>63.410666666666671</v>
      </c>
      <c r="R796" s="71">
        <f>XII!L125*100</f>
        <v>63.463333333333338</v>
      </c>
      <c r="S796" s="71">
        <f>XII!M125*100</f>
        <v>63.515999999999991</v>
      </c>
      <c r="T796" s="71">
        <f>XII!N125*100</f>
        <v>63.568666666666672</v>
      </c>
      <c r="U796" s="71">
        <f>XII!O125*100</f>
        <v>63.621333333333332</v>
      </c>
      <c r="V796" s="71">
        <f>XII!P125*100</f>
        <v>63.674000000000007</v>
      </c>
      <c r="W796" s="71">
        <f>XII!Q125*100</f>
        <v>63.726666666666667</v>
      </c>
      <c r="X796" s="71">
        <f>XII!R125*100</f>
        <v>63.779333333333341</v>
      </c>
      <c r="Y796" s="71">
        <f>XII!S125*100</f>
        <v>63.832000000000001</v>
      </c>
      <c r="Z796" s="71">
        <f>XII!T125*100</f>
        <v>63.884666666666668</v>
      </c>
      <c r="AA796" s="71">
        <f>XII!U125*100</f>
        <v>63.937333333333335</v>
      </c>
      <c r="AB796" s="71">
        <f>XII!V125*100</f>
        <v>63.99</v>
      </c>
      <c r="AC796" s="71">
        <f>XII!W125*100</f>
        <v>64.042666666666676</v>
      </c>
      <c r="AD796" s="71">
        <f>XII!X125*100</f>
        <v>64.095333333333343</v>
      </c>
      <c r="AE796" s="71">
        <f>XII!Y125*100</f>
        <v>64.147999999999996</v>
      </c>
      <c r="AF796" s="71">
        <f>XII!Z125*100</f>
        <v>64.200666666666677</v>
      </c>
      <c r="AG796" s="71">
        <f>XII!AA125*100</f>
        <v>64.25333333333333</v>
      </c>
      <c r="AH796" s="71">
        <f>XII!AB125*100</f>
        <v>64.306000000000012</v>
      </c>
      <c r="AI796" s="71">
        <f>XII!AC125*100</f>
        <v>64.358666666666664</v>
      </c>
      <c r="AJ796" s="71">
        <f>XII!AD125*100</f>
        <v>64.411333333333332</v>
      </c>
      <c r="AK796" s="71">
        <f>XII!AE125*100</f>
        <v>64.463999999999999</v>
      </c>
      <c r="AL796" s="71">
        <f>XII!AF125*100</f>
        <v>64.516666666666666</v>
      </c>
      <c r="AM796" s="71">
        <f>XII!AG125*100</f>
        <v>64.569333333333333</v>
      </c>
      <c r="AN796" s="71">
        <f>XII!AH125*100</f>
        <v>64.622</v>
      </c>
      <c r="AO796" s="71">
        <f>XII!AI125*100</f>
        <v>64.674666666666667</v>
      </c>
      <c r="AP796" s="71">
        <f>XII!AJ125*100</f>
        <v>64.727333333333334</v>
      </c>
      <c r="AQ796" s="71">
        <f>XII!AK125*100</f>
        <v>64.779999999999987</v>
      </c>
    </row>
    <row r="797" spans="1:43" x14ac:dyDescent="0.2">
      <c r="A797" s="67" t="s">
        <v>94</v>
      </c>
      <c r="B797" s="67" t="s">
        <v>95</v>
      </c>
      <c r="C797" s="67" t="s">
        <v>104</v>
      </c>
      <c r="D797" s="67" t="s">
        <v>79</v>
      </c>
      <c r="E797" s="67" t="s">
        <v>12</v>
      </c>
      <c r="F797" s="67" t="s">
        <v>102</v>
      </c>
      <c r="G797" s="68" t="str">
        <f>XII!B126</f>
        <v>%</v>
      </c>
      <c r="H797" s="67" t="s">
        <v>93</v>
      </c>
      <c r="I797" s="69">
        <v>12</v>
      </c>
      <c r="J797" s="71">
        <f>XII!D126*100</f>
        <v>81.8</v>
      </c>
      <c r="K797" s="71">
        <f>XII!E126*100</f>
        <v>81.8</v>
      </c>
      <c r="L797" s="71">
        <f>XII!F126*100</f>
        <v>81.8</v>
      </c>
      <c r="M797" s="71">
        <f>XII!G126*100</f>
        <v>81.819473029999997</v>
      </c>
      <c r="N797" s="71">
        <f>XII!H126*100</f>
        <v>81.887655924191662</v>
      </c>
      <c r="O797" s="71">
        <f>XII!I126*100</f>
        <v>81.955838818383342</v>
      </c>
      <c r="P797" s="71">
        <f>XII!J126*100</f>
        <v>82.024021712575006</v>
      </c>
      <c r="Q797" s="71">
        <f>XII!K126*100</f>
        <v>82.092204606766671</v>
      </c>
      <c r="R797" s="71">
        <f>XII!L126*100</f>
        <v>82.160387500958336</v>
      </c>
      <c r="S797" s="71">
        <f>XII!M126*100</f>
        <v>82.228570395149987</v>
      </c>
      <c r="T797" s="71">
        <f>XII!N126*100</f>
        <v>82.296753289341666</v>
      </c>
      <c r="U797" s="71">
        <f>XII!O126*100</f>
        <v>82.364936183533331</v>
      </c>
      <c r="V797" s="71">
        <f>XII!P126*100</f>
        <v>82.43311907772501</v>
      </c>
      <c r="W797" s="71">
        <f>XII!Q126*100</f>
        <v>82.501301971916661</v>
      </c>
      <c r="X797" s="71">
        <f>XII!R126*100</f>
        <v>82.56948486610834</v>
      </c>
      <c r="Y797" s="71">
        <f>XII!S126*100</f>
        <v>82.637667760300005</v>
      </c>
      <c r="Z797" s="71">
        <f>XII!T126*100</f>
        <v>82.70585065449167</v>
      </c>
      <c r="AA797" s="71">
        <f>XII!U126*100</f>
        <v>82.774033548683335</v>
      </c>
      <c r="AB797" s="71">
        <f>XII!V126*100</f>
        <v>82.842216442874999</v>
      </c>
      <c r="AC797" s="71">
        <f>XII!W126*100</f>
        <v>82.910399337066679</v>
      </c>
      <c r="AD797" s="71">
        <f>XII!X126*100</f>
        <v>82.978582231258329</v>
      </c>
      <c r="AE797" s="71">
        <f>XII!Y126*100</f>
        <v>83.046765125449994</v>
      </c>
      <c r="AF797" s="71">
        <f>XII!Z126*100</f>
        <v>83.114948019641659</v>
      </c>
      <c r="AG797" s="71">
        <f>XII!AA126*100</f>
        <v>83.183130913833324</v>
      </c>
      <c r="AH797" s="71">
        <f>XII!AB126*100</f>
        <v>83.251313808025003</v>
      </c>
      <c r="AI797" s="71">
        <f>XII!AC126*100</f>
        <v>83.319496702216668</v>
      </c>
      <c r="AJ797" s="71">
        <f>XII!AD126*100</f>
        <v>83.387679596408333</v>
      </c>
      <c r="AK797" s="71">
        <f>XII!AE126*100</f>
        <v>83.455862490599998</v>
      </c>
      <c r="AL797" s="71">
        <f>XII!AF126*100</f>
        <v>83.524045384791663</v>
      </c>
      <c r="AM797" s="71">
        <f>XII!AG126*100</f>
        <v>83.592228278983342</v>
      </c>
      <c r="AN797" s="71">
        <f>XII!AH126*100</f>
        <v>83.660411173174992</v>
      </c>
      <c r="AO797" s="71">
        <f>XII!AI126*100</f>
        <v>83.728594067366686</v>
      </c>
      <c r="AP797" s="71">
        <f>XII!AJ126*100</f>
        <v>83.796776961558336</v>
      </c>
      <c r="AQ797" s="71">
        <f>XII!AK126*100</f>
        <v>83.864959855750001</v>
      </c>
    </row>
    <row r="798" spans="1:43" x14ac:dyDescent="0.2">
      <c r="A798" s="67" t="s">
        <v>94</v>
      </c>
      <c r="B798" s="67" t="s">
        <v>95</v>
      </c>
      <c r="C798" s="67" t="s">
        <v>104</v>
      </c>
      <c r="D798" s="67" t="s">
        <v>79</v>
      </c>
      <c r="E798" s="67" t="s">
        <v>54</v>
      </c>
      <c r="F798" s="67" t="s">
        <v>102</v>
      </c>
      <c r="G798" s="68" t="str">
        <f>XII!B127</f>
        <v>%</v>
      </c>
      <c r="H798" s="67" t="s">
        <v>93</v>
      </c>
      <c r="I798" s="69">
        <v>12</v>
      </c>
      <c r="J798" s="71">
        <f>XII!D127*100</f>
        <v>50</v>
      </c>
      <c r="K798" s="71">
        <f>XII!E127*100</f>
        <v>50</v>
      </c>
      <c r="L798" s="71">
        <f>XII!F127*100</f>
        <v>50</v>
      </c>
      <c r="M798" s="71">
        <f>XII!G127*100</f>
        <v>50</v>
      </c>
      <c r="N798" s="71">
        <f>XII!H127*100</f>
        <v>50.041666666666664</v>
      </c>
      <c r="O798" s="71">
        <f>XII!I127*100</f>
        <v>50.083333333333336</v>
      </c>
      <c r="P798" s="71">
        <f>XII!J127*100</f>
        <v>50.125</v>
      </c>
      <c r="Q798" s="71">
        <f>XII!K127*100</f>
        <v>50.166666666666671</v>
      </c>
      <c r="R798" s="71">
        <f>XII!L127*100</f>
        <v>50.208333333333336</v>
      </c>
      <c r="S798" s="71">
        <f>XII!M127*100</f>
        <v>50.249999999999993</v>
      </c>
      <c r="T798" s="71">
        <f>XII!N127*100</f>
        <v>50.291666666666671</v>
      </c>
      <c r="U798" s="71">
        <f>XII!O127*100</f>
        <v>50.333333333333329</v>
      </c>
      <c r="V798" s="71">
        <f>XII!P127*100</f>
        <v>50.375</v>
      </c>
      <c r="W798" s="71">
        <f>XII!Q127*100</f>
        <v>50.416666666666664</v>
      </c>
      <c r="X798" s="71">
        <f>XII!R127*100</f>
        <v>50.458333333333336</v>
      </c>
      <c r="Y798" s="71">
        <f>XII!S127*100</f>
        <v>50.5</v>
      </c>
      <c r="Z798" s="71">
        <f>XII!T127*100</f>
        <v>50.541666666666664</v>
      </c>
      <c r="AA798" s="71">
        <f>XII!U127*100</f>
        <v>50.583333333333336</v>
      </c>
      <c r="AB798" s="71">
        <f>XII!V127*100</f>
        <v>50.625</v>
      </c>
      <c r="AC798" s="71">
        <f>XII!W127*100</f>
        <v>50.666666666666671</v>
      </c>
      <c r="AD798" s="71">
        <f>XII!X127*100</f>
        <v>50.708333333333336</v>
      </c>
      <c r="AE798" s="71">
        <f>XII!Y127*100</f>
        <v>50.749999999999993</v>
      </c>
      <c r="AF798" s="71">
        <f>XII!Z127*100</f>
        <v>50.791666666666671</v>
      </c>
      <c r="AG798" s="71">
        <f>XII!AA127*100</f>
        <v>50.833333333333329</v>
      </c>
      <c r="AH798" s="71">
        <f>XII!AB127*100</f>
        <v>50.875</v>
      </c>
      <c r="AI798" s="71">
        <f>XII!AC127*100</f>
        <v>50.916666666666664</v>
      </c>
      <c r="AJ798" s="71">
        <f>XII!AD127*100</f>
        <v>50.958333333333329</v>
      </c>
      <c r="AK798" s="71">
        <f>XII!AE127*100</f>
        <v>51</v>
      </c>
      <c r="AL798" s="71">
        <f>XII!AF127*100</f>
        <v>51.041666666666664</v>
      </c>
      <c r="AM798" s="71">
        <f>XII!AG127*100</f>
        <v>51.083333333333336</v>
      </c>
      <c r="AN798" s="71">
        <f>XII!AH127*100</f>
        <v>51.125</v>
      </c>
      <c r="AO798" s="71">
        <f>XII!AI127*100</f>
        <v>51.166666666666671</v>
      </c>
      <c r="AP798" s="71">
        <f>XII!AJ127*100</f>
        <v>51.208333333333336</v>
      </c>
      <c r="AQ798" s="71">
        <f>XII!AK127*100</f>
        <v>51.249999999999993</v>
      </c>
    </row>
    <row r="799" spans="1:43" x14ac:dyDescent="0.2">
      <c r="A799" s="67" t="s">
        <v>94</v>
      </c>
      <c r="B799" s="67" t="s">
        <v>95</v>
      </c>
      <c r="C799" s="67" t="s">
        <v>104</v>
      </c>
      <c r="D799" s="67" t="s">
        <v>79</v>
      </c>
      <c r="E799" s="67" t="s">
        <v>74</v>
      </c>
      <c r="F799" s="67" t="s">
        <v>102</v>
      </c>
      <c r="G799" s="68" t="str">
        <f>XII!B128</f>
        <v>%</v>
      </c>
      <c r="H799" s="67" t="s">
        <v>93</v>
      </c>
      <c r="I799" s="69">
        <v>12</v>
      </c>
      <c r="J799" s="71">
        <f>XII!D128*100</f>
        <v>50</v>
      </c>
      <c r="K799" s="71">
        <f>XII!E128*100</f>
        <v>50</v>
      </c>
      <c r="L799" s="71">
        <f>XII!F128*100</f>
        <v>50</v>
      </c>
      <c r="M799" s="71">
        <f>XII!G128*100</f>
        <v>50</v>
      </c>
      <c r="N799" s="71">
        <f>XII!H128*100</f>
        <v>50.041666666666664</v>
      </c>
      <c r="O799" s="71">
        <f>XII!I128*100</f>
        <v>50.083333333333336</v>
      </c>
      <c r="P799" s="71">
        <f>XII!J128*100</f>
        <v>50.125</v>
      </c>
      <c r="Q799" s="71">
        <f>XII!K128*100</f>
        <v>50.166666666666671</v>
      </c>
      <c r="R799" s="71">
        <f>XII!L128*100</f>
        <v>50.208333333333336</v>
      </c>
      <c r="S799" s="71">
        <f>XII!M128*100</f>
        <v>50.249999999999993</v>
      </c>
      <c r="T799" s="71">
        <f>XII!N128*100</f>
        <v>50.291666666666671</v>
      </c>
      <c r="U799" s="71">
        <f>XII!O128*100</f>
        <v>50.333333333333329</v>
      </c>
      <c r="V799" s="71">
        <f>XII!P128*100</f>
        <v>50.375</v>
      </c>
      <c r="W799" s="71">
        <f>XII!Q128*100</f>
        <v>50.416666666666664</v>
      </c>
      <c r="X799" s="71">
        <f>XII!R128*100</f>
        <v>50.458333333333336</v>
      </c>
      <c r="Y799" s="71">
        <f>XII!S128*100</f>
        <v>50.5</v>
      </c>
      <c r="Z799" s="71">
        <f>XII!T128*100</f>
        <v>50.541666666666664</v>
      </c>
      <c r="AA799" s="71">
        <f>XII!U128*100</f>
        <v>50.583333333333336</v>
      </c>
      <c r="AB799" s="71">
        <f>XII!V128*100</f>
        <v>50.625</v>
      </c>
      <c r="AC799" s="71">
        <f>XII!W128*100</f>
        <v>50.666666666666671</v>
      </c>
      <c r="AD799" s="71">
        <f>XII!X128*100</f>
        <v>50.708333333333336</v>
      </c>
      <c r="AE799" s="71">
        <f>XII!Y128*100</f>
        <v>50.749999999999993</v>
      </c>
      <c r="AF799" s="71">
        <f>XII!Z128*100</f>
        <v>50.791666666666671</v>
      </c>
      <c r="AG799" s="71">
        <f>XII!AA128*100</f>
        <v>50.833333333333329</v>
      </c>
      <c r="AH799" s="71">
        <f>XII!AB128*100</f>
        <v>50.875</v>
      </c>
      <c r="AI799" s="71">
        <f>XII!AC128*100</f>
        <v>50.916666666666664</v>
      </c>
      <c r="AJ799" s="71">
        <f>XII!AD128*100</f>
        <v>50.958333333333329</v>
      </c>
      <c r="AK799" s="71">
        <f>XII!AE128*100</f>
        <v>51</v>
      </c>
      <c r="AL799" s="71">
        <f>XII!AF128*100</f>
        <v>51.041666666666664</v>
      </c>
      <c r="AM799" s="71">
        <f>XII!AG128*100</f>
        <v>51.083333333333336</v>
      </c>
      <c r="AN799" s="71">
        <f>XII!AH128*100</f>
        <v>51.125</v>
      </c>
      <c r="AO799" s="71">
        <f>XII!AI128*100</f>
        <v>51.166666666666671</v>
      </c>
      <c r="AP799" s="71">
        <f>XII!AJ128*100</f>
        <v>51.208333333333336</v>
      </c>
      <c r="AQ799" s="71">
        <f>XII!AK128*100</f>
        <v>51.249999999999993</v>
      </c>
    </row>
    <row r="800" spans="1:43" x14ac:dyDescent="0.2">
      <c r="A800" s="67" t="s">
        <v>94</v>
      </c>
      <c r="B800" s="67" t="s">
        <v>95</v>
      </c>
      <c r="C800" s="67" t="s">
        <v>104</v>
      </c>
      <c r="D800" s="67" t="s">
        <v>79</v>
      </c>
      <c r="E800" s="67" t="s">
        <v>13</v>
      </c>
      <c r="F800" s="67" t="s">
        <v>102</v>
      </c>
      <c r="G800" s="68" t="str">
        <f>XII!B129</f>
        <v>%</v>
      </c>
      <c r="H800" s="67" t="s">
        <v>93</v>
      </c>
      <c r="I800" s="69">
        <v>12</v>
      </c>
      <c r="J800" s="71">
        <f>XII!D129*100</f>
        <v>76.7</v>
      </c>
      <c r="K800" s="71">
        <f>XII!E129*100</f>
        <v>76.7</v>
      </c>
      <c r="L800" s="71">
        <f>XII!F129*100</f>
        <v>76.7</v>
      </c>
      <c r="M800" s="71">
        <f>XII!G129*100</f>
        <v>76.7</v>
      </c>
      <c r="N800" s="71">
        <f>XII!H129*100</f>
        <v>76.76391666666666</v>
      </c>
      <c r="O800" s="71">
        <f>XII!I129*100</f>
        <v>76.827833333333345</v>
      </c>
      <c r="P800" s="71">
        <f>XII!J129*100</f>
        <v>76.891749999999988</v>
      </c>
      <c r="Q800" s="71">
        <f>XII!K129*100</f>
        <v>76.955666666666673</v>
      </c>
      <c r="R800" s="71">
        <f>XII!L129*100</f>
        <v>77.01958333333333</v>
      </c>
      <c r="S800" s="71">
        <f>XII!M129*100</f>
        <v>77.083499999999987</v>
      </c>
      <c r="T800" s="71">
        <f>XII!N129*100</f>
        <v>77.147416666666672</v>
      </c>
      <c r="U800" s="71">
        <f>XII!O129*100</f>
        <v>77.211333333333329</v>
      </c>
      <c r="V800" s="71">
        <f>XII!P129*100</f>
        <v>77.27525</v>
      </c>
      <c r="W800" s="71">
        <f>XII!Q129*100</f>
        <v>77.339166666666671</v>
      </c>
      <c r="X800" s="71">
        <f>XII!R129*100</f>
        <v>77.403083333333342</v>
      </c>
      <c r="Y800" s="71">
        <f>XII!S129*100</f>
        <v>77.466999999999999</v>
      </c>
      <c r="Z800" s="71">
        <f>XII!T129*100</f>
        <v>77.530916666666656</v>
      </c>
      <c r="AA800" s="71">
        <f>XII!U129*100</f>
        <v>77.594833333333341</v>
      </c>
      <c r="AB800" s="71">
        <f>XII!V129*100</f>
        <v>77.658749999999998</v>
      </c>
      <c r="AC800" s="71">
        <f>XII!W129*100</f>
        <v>77.722666666666669</v>
      </c>
      <c r="AD800" s="71">
        <f>XII!X129*100</f>
        <v>77.78658333333334</v>
      </c>
      <c r="AE800" s="71">
        <f>XII!Y129*100</f>
        <v>77.850499999999982</v>
      </c>
      <c r="AF800" s="71">
        <f>XII!Z129*100</f>
        <v>77.914416666666682</v>
      </c>
      <c r="AG800" s="71">
        <f>XII!AA129*100</f>
        <v>77.978333333333325</v>
      </c>
      <c r="AH800" s="71">
        <f>XII!AB129*100</f>
        <v>78.042249999999996</v>
      </c>
      <c r="AI800" s="71">
        <f>XII!AC129*100</f>
        <v>78.106166666666667</v>
      </c>
      <c r="AJ800" s="71">
        <f>XII!AD129*100</f>
        <v>78.170083333333324</v>
      </c>
      <c r="AK800" s="71">
        <f>XII!AE129*100</f>
        <v>78.234000000000009</v>
      </c>
      <c r="AL800" s="71">
        <f>XII!AF129*100</f>
        <v>78.297916666666666</v>
      </c>
      <c r="AM800" s="71">
        <f>XII!AG129*100</f>
        <v>78.361833333333337</v>
      </c>
      <c r="AN800" s="71">
        <f>XII!AH129*100</f>
        <v>78.425749999999994</v>
      </c>
      <c r="AO800" s="71">
        <f>XII!AI129*100</f>
        <v>78.489666666666679</v>
      </c>
      <c r="AP800" s="71">
        <f>XII!AJ129*100</f>
        <v>78.553583333333336</v>
      </c>
      <c r="AQ800" s="71">
        <f>XII!AK129*100</f>
        <v>78.617499999999993</v>
      </c>
    </row>
    <row r="801" spans="1:43" x14ac:dyDescent="0.2">
      <c r="A801" s="67" t="s">
        <v>94</v>
      </c>
      <c r="B801" s="67" t="s">
        <v>95</v>
      </c>
      <c r="C801" s="67" t="s">
        <v>104</v>
      </c>
      <c r="D801" s="67" t="s">
        <v>79</v>
      </c>
      <c r="E801" s="67" t="s">
        <v>55</v>
      </c>
      <c r="F801" s="67" t="s">
        <v>102</v>
      </c>
      <c r="G801" s="68" t="str">
        <f>XII!B130</f>
        <v>%</v>
      </c>
      <c r="H801" s="67" t="s">
        <v>93</v>
      </c>
      <c r="I801" s="69">
        <v>12</v>
      </c>
      <c r="J801" s="71">
        <f>XII!D130*100</f>
        <v>76.7</v>
      </c>
      <c r="K801" s="71">
        <f>XII!E130*100</f>
        <v>76.7</v>
      </c>
      <c r="L801" s="71">
        <f>XII!F130*100</f>
        <v>76.7</v>
      </c>
      <c r="M801" s="71">
        <f>XII!G130*100</f>
        <v>76.7</v>
      </c>
      <c r="N801" s="71">
        <f>XII!H130*100</f>
        <v>76.76391666666666</v>
      </c>
      <c r="O801" s="71">
        <f>XII!I130*100</f>
        <v>76.827833333333345</v>
      </c>
      <c r="P801" s="71">
        <f>XII!J130*100</f>
        <v>76.891749999999988</v>
      </c>
      <c r="Q801" s="71">
        <f>XII!K130*100</f>
        <v>76.955666666666673</v>
      </c>
      <c r="R801" s="71">
        <f>XII!L130*100</f>
        <v>77.01958333333333</v>
      </c>
      <c r="S801" s="71">
        <f>XII!M130*100</f>
        <v>77.083499999999987</v>
      </c>
      <c r="T801" s="71">
        <f>XII!N130*100</f>
        <v>77.147416666666672</v>
      </c>
      <c r="U801" s="71">
        <f>XII!O130*100</f>
        <v>77.211333333333329</v>
      </c>
      <c r="V801" s="71">
        <f>XII!P130*100</f>
        <v>77.27525</v>
      </c>
      <c r="W801" s="71">
        <f>XII!Q130*100</f>
        <v>77.339166666666671</v>
      </c>
      <c r="X801" s="71">
        <f>XII!R130*100</f>
        <v>77.403083333333342</v>
      </c>
      <c r="Y801" s="71">
        <f>XII!S130*100</f>
        <v>77.466999999999999</v>
      </c>
      <c r="Z801" s="71">
        <f>XII!T130*100</f>
        <v>77.530916666666656</v>
      </c>
      <c r="AA801" s="71">
        <f>XII!U130*100</f>
        <v>77.594833333333341</v>
      </c>
      <c r="AB801" s="71">
        <f>XII!V130*100</f>
        <v>77.658749999999998</v>
      </c>
      <c r="AC801" s="71">
        <f>XII!W130*100</f>
        <v>77.722666666666669</v>
      </c>
      <c r="AD801" s="71">
        <f>XII!X130*100</f>
        <v>77.78658333333334</v>
      </c>
      <c r="AE801" s="71">
        <f>XII!Y130*100</f>
        <v>77.850499999999982</v>
      </c>
      <c r="AF801" s="71">
        <f>XII!Z130*100</f>
        <v>77.914416666666682</v>
      </c>
      <c r="AG801" s="71">
        <f>XII!AA130*100</f>
        <v>77.978333333333325</v>
      </c>
      <c r="AH801" s="71">
        <f>XII!AB130*100</f>
        <v>78.042249999999996</v>
      </c>
      <c r="AI801" s="71">
        <f>XII!AC130*100</f>
        <v>78.106166666666667</v>
      </c>
      <c r="AJ801" s="71">
        <f>XII!AD130*100</f>
        <v>78.170083333333324</v>
      </c>
      <c r="AK801" s="71">
        <f>XII!AE130*100</f>
        <v>78.234000000000009</v>
      </c>
      <c r="AL801" s="71">
        <f>XII!AF130*100</f>
        <v>78.297916666666666</v>
      </c>
      <c r="AM801" s="71">
        <f>XII!AG130*100</f>
        <v>78.361833333333337</v>
      </c>
      <c r="AN801" s="71">
        <f>XII!AH130*100</f>
        <v>78.425749999999994</v>
      </c>
      <c r="AO801" s="71">
        <f>XII!AI130*100</f>
        <v>78.489666666666679</v>
      </c>
      <c r="AP801" s="71">
        <f>XII!AJ130*100</f>
        <v>78.553583333333336</v>
      </c>
      <c r="AQ801" s="71">
        <f>XII!AK130*100</f>
        <v>78.617499999999993</v>
      </c>
    </row>
    <row r="802" spans="1:43" x14ac:dyDescent="0.2">
      <c r="A802" s="67" t="s">
        <v>94</v>
      </c>
      <c r="B802" s="67" t="s">
        <v>95</v>
      </c>
      <c r="C802" s="67" t="s">
        <v>104</v>
      </c>
      <c r="D802" s="67" t="s">
        <v>79</v>
      </c>
      <c r="E802" s="67" t="s">
        <v>56</v>
      </c>
      <c r="F802" s="67" t="s">
        <v>102</v>
      </c>
      <c r="G802" s="68" t="str">
        <f>XII!B131</f>
        <v>%</v>
      </c>
      <c r="H802" s="67" t="s">
        <v>93</v>
      </c>
      <c r="I802" s="69">
        <v>12</v>
      </c>
      <c r="J802" s="71">
        <f>XII!D131*100</f>
        <v>73.400000000000006</v>
      </c>
      <c r="K802" s="71">
        <f>XII!E131*100</f>
        <v>73.400000000000006</v>
      </c>
      <c r="L802" s="71">
        <f>XII!F131*100</f>
        <v>73.400000000000006</v>
      </c>
      <c r="M802" s="71">
        <f>XII!G131*100</f>
        <v>73.400000000000006</v>
      </c>
      <c r="N802" s="71">
        <f>XII!H131*100</f>
        <v>73.461166666666671</v>
      </c>
      <c r="O802" s="71">
        <f>XII!I131*100</f>
        <v>73.52233333333335</v>
      </c>
      <c r="P802" s="71">
        <f>XII!J131*100</f>
        <v>73.583500000000001</v>
      </c>
      <c r="Q802" s="71">
        <f>XII!K131*100</f>
        <v>73.64466666666668</v>
      </c>
      <c r="R802" s="71">
        <f>XII!L131*100</f>
        <v>73.705833333333331</v>
      </c>
      <c r="S802" s="71">
        <f>XII!M131*100</f>
        <v>73.76700000000001</v>
      </c>
      <c r="T802" s="71">
        <f>XII!N131*100</f>
        <v>73.828166666666689</v>
      </c>
      <c r="U802" s="71">
        <f>XII!O131*100</f>
        <v>73.88933333333334</v>
      </c>
      <c r="V802" s="71">
        <f>XII!P131*100</f>
        <v>73.950500000000019</v>
      </c>
      <c r="W802" s="71">
        <f>XII!Q131*100</f>
        <v>74.01166666666667</v>
      </c>
      <c r="X802" s="71">
        <f>XII!R131*100</f>
        <v>74.07283333333335</v>
      </c>
      <c r="Y802" s="71">
        <f>XII!S131*100</f>
        <v>74.134000000000015</v>
      </c>
      <c r="Z802" s="71">
        <f>XII!T131*100</f>
        <v>74.195166666666665</v>
      </c>
      <c r="AA802" s="71">
        <f>XII!U131*100</f>
        <v>74.256333333333345</v>
      </c>
      <c r="AB802" s="71">
        <f>XII!V131*100</f>
        <v>74.31750000000001</v>
      </c>
      <c r="AC802" s="71">
        <f>XII!W131*100</f>
        <v>74.378666666666675</v>
      </c>
      <c r="AD802" s="71">
        <f>XII!X131*100</f>
        <v>74.43983333333334</v>
      </c>
      <c r="AE802" s="71">
        <f>XII!Y131*100</f>
        <v>74.501000000000005</v>
      </c>
      <c r="AF802" s="71">
        <f>XII!Z131*100</f>
        <v>74.56216666666667</v>
      </c>
      <c r="AG802" s="71">
        <f>XII!AA131*100</f>
        <v>74.623333333333335</v>
      </c>
      <c r="AH802" s="71">
        <f>XII!AB131*100</f>
        <v>74.684500000000014</v>
      </c>
      <c r="AI802" s="71">
        <f>XII!AC131*100</f>
        <v>74.745666666666679</v>
      </c>
      <c r="AJ802" s="71">
        <f>XII!AD131*100</f>
        <v>74.80683333333333</v>
      </c>
      <c r="AK802" s="71">
        <f>XII!AE131*100</f>
        <v>74.868000000000009</v>
      </c>
      <c r="AL802" s="71">
        <f>XII!AF131*100</f>
        <v>74.929166666666674</v>
      </c>
      <c r="AM802" s="71">
        <f>XII!AG131*100</f>
        <v>74.990333333333353</v>
      </c>
      <c r="AN802" s="71">
        <f>XII!AH131*100</f>
        <v>75.051500000000004</v>
      </c>
      <c r="AO802" s="71">
        <f>XII!AI131*100</f>
        <v>75.112666666666684</v>
      </c>
      <c r="AP802" s="71">
        <f>XII!AJ131*100</f>
        <v>75.173833333333334</v>
      </c>
      <c r="AQ802" s="71">
        <f>XII!AK131*100</f>
        <v>75.235000000000014</v>
      </c>
    </row>
    <row r="803" spans="1:43" x14ac:dyDescent="0.2">
      <c r="A803" s="67" t="s">
        <v>94</v>
      </c>
      <c r="B803" s="67" t="s">
        <v>95</v>
      </c>
      <c r="C803" s="67" t="s">
        <v>104</v>
      </c>
      <c r="D803" s="67" t="s">
        <v>79</v>
      </c>
      <c r="E803" s="67" t="s">
        <v>14</v>
      </c>
      <c r="F803" s="67" t="s">
        <v>102</v>
      </c>
      <c r="G803" s="68" t="str">
        <f>XII!B132</f>
        <v>%</v>
      </c>
      <c r="H803" s="67" t="s">
        <v>93</v>
      </c>
      <c r="I803" s="69">
        <v>12</v>
      </c>
      <c r="J803" s="71">
        <f>XII!D132*100</f>
        <v>100</v>
      </c>
      <c r="K803" s="71">
        <f>XII!E132*100</f>
        <v>100</v>
      </c>
      <c r="L803" s="71">
        <f>XII!F132*100</f>
        <v>100</v>
      </c>
      <c r="M803" s="71">
        <f>XII!G132*100</f>
        <v>100</v>
      </c>
      <c r="N803" s="71">
        <f>XII!H132*100</f>
        <v>100</v>
      </c>
      <c r="O803" s="71">
        <f>XII!I132*100</f>
        <v>100</v>
      </c>
      <c r="P803" s="71">
        <f>XII!J132*100</f>
        <v>100</v>
      </c>
      <c r="Q803" s="71">
        <f>XII!K132*100</f>
        <v>100</v>
      </c>
      <c r="R803" s="71">
        <f>XII!L132*100</f>
        <v>100</v>
      </c>
      <c r="S803" s="71">
        <f>XII!M132*100</f>
        <v>100</v>
      </c>
      <c r="T803" s="71">
        <f>XII!N132*100</f>
        <v>100</v>
      </c>
      <c r="U803" s="71">
        <f>XII!O132*100</f>
        <v>100</v>
      </c>
      <c r="V803" s="71">
        <f>XII!P132*100</f>
        <v>100</v>
      </c>
      <c r="W803" s="71">
        <f>XII!Q132*100</f>
        <v>100</v>
      </c>
      <c r="X803" s="71">
        <f>XII!R132*100</f>
        <v>100</v>
      </c>
      <c r="Y803" s="71">
        <f>XII!S132*100</f>
        <v>100</v>
      </c>
      <c r="Z803" s="71">
        <f>XII!T132*100</f>
        <v>100</v>
      </c>
      <c r="AA803" s="71">
        <f>XII!U132*100</f>
        <v>100</v>
      </c>
      <c r="AB803" s="71">
        <f>XII!V132*100</f>
        <v>100</v>
      </c>
      <c r="AC803" s="71">
        <f>XII!W132*100</f>
        <v>100</v>
      </c>
      <c r="AD803" s="71">
        <f>XII!X132*100</f>
        <v>100</v>
      </c>
      <c r="AE803" s="71">
        <f>XII!Y132*100</f>
        <v>100</v>
      </c>
      <c r="AF803" s="71">
        <f>XII!Z132*100</f>
        <v>100</v>
      </c>
      <c r="AG803" s="71">
        <f>XII!AA132*100</f>
        <v>100</v>
      </c>
      <c r="AH803" s="71">
        <f>XII!AB132*100</f>
        <v>100</v>
      </c>
      <c r="AI803" s="71">
        <f>XII!AC132*100</f>
        <v>100</v>
      </c>
      <c r="AJ803" s="71">
        <f>XII!AD132*100</f>
        <v>100</v>
      </c>
      <c r="AK803" s="71">
        <f>XII!AE132*100</f>
        <v>100</v>
      </c>
      <c r="AL803" s="71">
        <f>XII!AF132*100</f>
        <v>100</v>
      </c>
      <c r="AM803" s="71">
        <f>XII!AG132*100</f>
        <v>100</v>
      </c>
      <c r="AN803" s="71">
        <f>XII!AH132*100</f>
        <v>100</v>
      </c>
      <c r="AO803" s="71">
        <f>XII!AI132*100</f>
        <v>100</v>
      </c>
      <c r="AP803" s="71">
        <f>XII!AJ132*100</f>
        <v>100</v>
      </c>
      <c r="AQ803" s="71">
        <f>XII!AK132*100</f>
        <v>100</v>
      </c>
    </row>
    <row r="804" spans="1:43" x14ac:dyDescent="0.2">
      <c r="A804" s="67" t="s">
        <v>94</v>
      </c>
      <c r="B804" s="67" t="s">
        <v>95</v>
      </c>
      <c r="C804" s="67" t="s">
        <v>104</v>
      </c>
      <c r="D804" s="67" t="s">
        <v>79</v>
      </c>
      <c r="E804" s="67" t="s">
        <v>75</v>
      </c>
      <c r="F804" s="67" t="s">
        <v>102</v>
      </c>
      <c r="G804" s="68" t="str">
        <f>XII!B133</f>
        <v>%</v>
      </c>
      <c r="H804" s="67" t="s">
        <v>93</v>
      </c>
      <c r="I804" s="69">
        <v>12</v>
      </c>
      <c r="J804" s="71">
        <f>XII!D133*100</f>
        <v>100</v>
      </c>
      <c r="K804" s="71">
        <f>XII!E133*100</f>
        <v>100</v>
      </c>
      <c r="L804" s="71">
        <f>XII!F133*100</f>
        <v>100</v>
      </c>
      <c r="M804" s="71">
        <f>XII!G133*100</f>
        <v>100</v>
      </c>
      <c r="N804" s="71">
        <f>XII!H133*100</f>
        <v>100</v>
      </c>
      <c r="O804" s="71">
        <f>XII!I133*100</f>
        <v>100</v>
      </c>
      <c r="P804" s="71">
        <f>XII!J133*100</f>
        <v>100</v>
      </c>
      <c r="Q804" s="71">
        <f>XII!K133*100</f>
        <v>100</v>
      </c>
      <c r="R804" s="71">
        <f>XII!L133*100</f>
        <v>100</v>
      </c>
      <c r="S804" s="71">
        <f>XII!M133*100</f>
        <v>100</v>
      </c>
      <c r="T804" s="71">
        <f>XII!N133*100</f>
        <v>100</v>
      </c>
      <c r="U804" s="71">
        <f>XII!O133*100</f>
        <v>100</v>
      </c>
      <c r="V804" s="71">
        <f>XII!P133*100</f>
        <v>100</v>
      </c>
      <c r="W804" s="71">
        <f>XII!Q133*100</f>
        <v>100</v>
      </c>
      <c r="X804" s="71">
        <f>XII!R133*100</f>
        <v>100</v>
      </c>
      <c r="Y804" s="71">
        <f>XII!S133*100</f>
        <v>100</v>
      </c>
      <c r="Z804" s="71">
        <f>XII!T133*100</f>
        <v>100</v>
      </c>
      <c r="AA804" s="71">
        <f>XII!U133*100</f>
        <v>100</v>
      </c>
      <c r="AB804" s="71">
        <f>XII!V133*100</f>
        <v>100</v>
      </c>
      <c r="AC804" s="71">
        <f>XII!W133*100</f>
        <v>100</v>
      </c>
      <c r="AD804" s="71">
        <f>XII!X133*100</f>
        <v>100</v>
      </c>
      <c r="AE804" s="71">
        <f>XII!Y133*100</f>
        <v>100</v>
      </c>
      <c r="AF804" s="71">
        <f>XII!Z133*100</f>
        <v>100</v>
      </c>
      <c r="AG804" s="71">
        <f>XII!AA133*100</f>
        <v>100</v>
      </c>
      <c r="AH804" s="71">
        <f>XII!AB133*100</f>
        <v>100</v>
      </c>
      <c r="AI804" s="71">
        <f>XII!AC133*100</f>
        <v>100</v>
      </c>
      <c r="AJ804" s="71">
        <f>XII!AD133*100</f>
        <v>100</v>
      </c>
      <c r="AK804" s="71">
        <f>XII!AE133*100</f>
        <v>100</v>
      </c>
      <c r="AL804" s="71">
        <f>XII!AF133*100</f>
        <v>100</v>
      </c>
      <c r="AM804" s="71">
        <f>XII!AG133*100</f>
        <v>100</v>
      </c>
      <c r="AN804" s="71">
        <f>XII!AH133*100</f>
        <v>100</v>
      </c>
      <c r="AO804" s="71">
        <f>XII!AI133*100</f>
        <v>100</v>
      </c>
      <c r="AP804" s="71">
        <f>XII!AJ133*100</f>
        <v>100</v>
      </c>
      <c r="AQ804" s="71">
        <f>XII!AK133*100</f>
        <v>100</v>
      </c>
    </row>
    <row r="805" spans="1:43" x14ac:dyDescent="0.2">
      <c r="A805" s="67" t="s">
        <v>94</v>
      </c>
      <c r="B805" s="67" t="s">
        <v>95</v>
      </c>
      <c r="C805" s="67" t="s">
        <v>104</v>
      </c>
      <c r="D805" s="67" t="s">
        <v>80</v>
      </c>
      <c r="E805" s="67" t="s">
        <v>23</v>
      </c>
      <c r="F805" s="67" t="s">
        <v>102</v>
      </c>
      <c r="G805" s="68" t="str">
        <f>XII!B136</f>
        <v>%</v>
      </c>
      <c r="H805" s="67" t="s">
        <v>93</v>
      </c>
      <c r="I805" s="69">
        <v>12</v>
      </c>
      <c r="J805" s="71">
        <f>XII!D136*100</f>
        <v>100</v>
      </c>
      <c r="K805" s="71">
        <f>XII!E136*100</f>
        <v>100</v>
      </c>
      <c r="L805" s="71">
        <f>XII!F136*100</f>
        <v>100</v>
      </c>
      <c r="M805" s="71">
        <f>XII!G136*100</f>
        <v>100</v>
      </c>
      <c r="N805" s="71">
        <f>XII!H136*100</f>
        <v>100</v>
      </c>
      <c r="O805" s="71">
        <f>XII!I136*100</f>
        <v>100</v>
      </c>
      <c r="P805" s="71">
        <f>XII!J136*100</f>
        <v>100</v>
      </c>
      <c r="Q805" s="71">
        <f>XII!K136*100</f>
        <v>100</v>
      </c>
      <c r="R805" s="71">
        <f>XII!L136*100</f>
        <v>100</v>
      </c>
      <c r="S805" s="71">
        <f>XII!M136*100</f>
        <v>100</v>
      </c>
      <c r="T805" s="71">
        <f>XII!N136*100</f>
        <v>100</v>
      </c>
      <c r="U805" s="71">
        <f>XII!O136*100</f>
        <v>100</v>
      </c>
      <c r="V805" s="71">
        <f>XII!P136*100</f>
        <v>100</v>
      </c>
      <c r="W805" s="71">
        <f>XII!Q136*100</f>
        <v>100</v>
      </c>
      <c r="X805" s="71">
        <f>XII!R136*100</f>
        <v>100</v>
      </c>
      <c r="Y805" s="71">
        <f>XII!S136*100</f>
        <v>100</v>
      </c>
      <c r="Z805" s="71">
        <f>XII!T136*100</f>
        <v>100</v>
      </c>
      <c r="AA805" s="71">
        <f>XII!U136*100</f>
        <v>100</v>
      </c>
      <c r="AB805" s="71">
        <f>XII!V136*100</f>
        <v>100</v>
      </c>
      <c r="AC805" s="71">
        <f>XII!W136*100</f>
        <v>100</v>
      </c>
      <c r="AD805" s="71">
        <f>XII!X136*100</f>
        <v>100</v>
      </c>
      <c r="AE805" s="71">
        <f>XII!Y136*100</f>
        <v>100</v>
      </c>
      <c r="AF805" s="71">
        <f>XII!Z136*100</f>
        <v>100</v>
      </c>
      <c r="AG805" s="71">
        <f>XII!AA136*100</f>
        <v>100</v>
      </c>
      <c r="AH805" s="71">
        <f>XII!AB136*100</f>
        <v>100</v>
      </c>
      <c r="AI805" s="71">
        <f>XII!AC136*100</f>
        <v>100</v>
      </c>
      <c r="AJ805" s="71">
        <f>XII!AD136*100</f>
        <v>100</v>
      </c>
      <c r="AK805" s="71">
        <f>XII!AE136*100</f>
        <v>100</v>
      </c>
      <c r="AL805" s="71">
        <f>XII!AF136*100</f>
        <v>100</v>
      </c>
      <c r="AM805" s="71">
        <f>XII!AG136*100</f>
        <v>100</v>
      </c>
      <c r="AN805" s="71">
        <f>XII!AH136*100</f>
        <v>100</v>
      </c>
      <c r="AO805" s="71">
        <f>XII!AI136*100</f>
        <v>100</v>
      </c>
      <c r="AP805" s="71">
        <f>XII!AJ136*100</f>
        <v>100</v>
      </c>
      <c r="AQ805" s="71">
        <f>XII!AK136*100</f>
        <v>100</v>
      </c>
    </row>
    <row r="806" spans="1:43" x14ac:dyDescent="0.2">
      <c r="A806" s="67" t="s">
        <v>92</v>
      </c>
      <c r="B806" s="67" t="s">
        <v>95</v>
      </c>
      <c r="C806" s="67" t="s">
        <v>103</v>
      </c>
      <c r="D806" s="67"/>
      <c r="E806" s="67"/>
      <c r="F806" s="67" t="s">
        <v>103</v>
      </c>
      <c r="G806" s="68" t="str">
        <f>RM!B11</f>
        <v>Miles Ton</v>
      </c>
      <c r="H806" s="67" t="s">
        <v>93</v>
      </c>
      <c r="I806" s="69">
        <v>13</v>
      </c>
      <c r="J806" s="71">
        <f>RM!D11</f>
        <v>0</v>
      </c>
      <c r="K806" s="71">
        <f>RM!E11</f>
        <v>0</v>
      </c>
      <c r="L806" s="71">
        <f>RM!F11</f>
        <v>0</v>
      </c>
      <c r="M806" s="71">
        <f>RM!G11</f>
        <v>0</v>
      </c>
      <c r="N806" s="71">
        <f>RM!H11</f>
        <v>0</v>
      </c>
      <c r="O806" s="71">
        <f>RM!I11</f>
        <v>0</v>
      </c>
      <c r="P806" s="71">
        <f>RM!J11</f>
        <v>0</v>
      </c>
      <c r="Q806" s="71">
        <f>RM!K11</f>
        <v>0</v>
      </c>
      <c r="R806" s="71">
        <f>RM!L11</f>
        <v>0</v>
      </c>
      <c r="S806" s="71">
        <f>RM!M11</f>
        <v>0</v>
      </c>
      <c r="T806" s="71">
        <f>RM!N11</f>
        <v>0</v>
      </c>
      <c r="U806" s="71">
        <f>RM!O11</f>
        <v>0</v>
      </c>
      <c r="V806" s="71">
        <f>RM!P11</f>
        <v>0</v>
      </c>
      <c r="W806" s="71">
        <f>RM!Q11</f>
        <v>0</v>
      </c>
      <c r="X806" s="71">
        <f>RM!R11</f>
        <v>0</v>
      </c>
      <c r="Y806" s="71">
        <f>RM!S11</f>
        <v>0</v>
      </c>
      <c r="Z806" s="71">
        <f>RM!T11</f>
        <v>0</v>
      </c>
      <c r="AA806" s="71">
        <f>RM!U11</f>
        <v>0</v>
      </c>
      <c r="AB806" s="71">
        <f>RM!V11</f>
        <v>0</v>
      </c>
      <c r="AC806" s="71">
        <f>RM!W11</f>
        <v>0</v>
      </c>
      <c r="AD806" s="71">
        <f>RM!X11</f>
        <v>0</v>
      </c>
      <c r="AE806" s="71">
        <f>RM!Y11</f>
        <v>0</v>
      </c>
      <c r="AF806" s="71">
        <f>RM!Z11</f>
        <v>0</v>
      </c>
      <c r="AG806" s="71">
        <f>RM!AA11</f>
        <v>0</v>
      </c>
      <c r="AH806" s="71">
        <f>RM!AB11</f>
        <v>0</v>
      </c>
      <c r="AI806" s="71">
        <f>RM!AC11</f>
        <v>0</v>
      </c>
      <c r="AJ806" s="71">
        <f>RM!AD11</f>
        <v>0</v>
      </c>
      <c r="AK806" s="71">
        <f>RM!AE11</f>
        <v>0</v>
      </c>
      <c r="AL806" s="71">
        <f>RM!AF11</f>
        <v>0</v>
      </c>
      <c r="AM806" s="71">
        <f>RM!AG11</f>
        <v>0</v>
      </c>
      <c r="AN806" s="71">
        <f>RM!AH11</f>
        <v>0</v>
      </c>
      <c r="AO806" s="71">
        <f>RM!AI11</f>
        <v>0</v>
      </c>
      <c r="AP806" s="71">
        <f>RM!AJ11</f>
        <v>0</v>
      </c>
      <c r="AQ806" s="71">
        <f>RM!AK11</f>
        <v>0</v>
      </c>
    </row>
    <row r="807" spans="1:43" x14ac:dyDescent="0.2">
      <c r="A807" s="67" t="s">
        <v>94</v>
      </c>
      <c r="B807" s="67" t="s">
        <v>95</v>
      </c>
      <c r="C807" s="67" t="s">
        <v>104</v>
      </c>
      <c r="D807" s="67" t="s">
        <v>16</v>
      </c>
      <c r="E807" s="67"/>
      <c r="F807" s="67" t="s">
        <v>96</v>
      </c>
      <c r="G807" s="68" t="str">
        <f>RM!B45</f>
        <v>Mcal/Ton</v>
      </c>
      <c r="H807" s="67" t="s">
        <v>97</v>
      </c>
      <c r="I807" s="69">
        <v>13</v>
      </c>
      <c r="J807" s="71">
        <f>RM!D45</f>
        <v>1E-3</v>
      </c>
      <c r="K807" s="71">
        <f>RM!E45</f>
        <v>0</v>
      </c>
      <c r="L807" s="71">
        <f>RM!F45</f>
        <v>0</v>
      </c>
      <c r="M807" s="71">
        <f>RM!G45</f>
        <v>0</v>
      </c>
      <c r="N807" s="71">
        <f>RM!H45</f>
        <v>0</v>
      </c>
      <c r="O807" s="71">
        <f>RM!I45</f>
        <v>0</v>
      </c>
      <c r="P807" s="71">
        <f>RM!J45</f>
        <v>0</v>
      </c>
      <c r="Q807" s="71">
        <f>RM!K45</f>
        <v>0</v>
      </c>
      <c r="R807" s="71">
        <f>RM!L45</f>
        <v>0</v>
      </c>
      <c r="S807" s="71">
        <f>RM!M45</f>
        <v>0</v>
      </c>
      <c r="T807" s="71">
        <f>RM!N45</f>
        <v>0</v>
      </c>
      <c r="U807" s="71">
        <f>RM!O45</f>
        <v>0</v>
      </c>
      <c r="V807" s="71">
        <f>RM!P45</f>
        <v>0</v>
      </c>
      <c r="W807" s="71">
        <f>RM!Q45</f>
        <v>0</v>
      </c>
      <c r="X807" s="71">
        <f>RM!R45</f>
        <v>0</v>
      </c>
      <c r="Y807" s="71">
        <f>RM!S45</f>
        <v>0</v>
      </c>
      <c r="Z807" s="71">
        <f>RM!T45</f>
        <v>0</v>
      </c>
      <c r="AA807" s="71">
        <f>RM!U45</f>
        <v>0</v>
      </c>
      <c r="AB807" s="71">
        <f>RM!V45</f>
        <v>0</v>
      </c>
      <c r="AC807" s="71">
        <f>RM!W45</f>
        <v>0</v>
      </c>
      <c r="AD807" s="71">
        <f>RM!X45</f>
        <v>0</v>
      </c>
      <c r="AE807" s="71">
        <f>RM!Y45</f>
        <v>0</v>
      </c>
      <c r="AF807" s="71">
        <f>RM!Z45</f>
        <v>0</v>
      </c>
      <c r="AG807" s="71">
        <f>RM!AA45</f>
        <v>0</v>
      </c>
      <c r="AH807" s="71">
        <f>RM!AB45</f>
        <v>0</v>
      </c>
      <c r="AI807" s="71">
        <f>RM!AC45</f>
        <v>0</v>
      </c>
      <c r="AJ807" s="71">
        <f>RM!AD45</f>
        <v>0</v>
      </c>
      <c r="AK807" s="71">
        <f>RM!AE45</f>
        <v>0</v>
      </c>
      <c r="AL807" s="71">
        <f>RM!AF45</f>
        <v>0</v>
      </c>
      <c r="AM807" s="71">
        <f>RM!AG45</f>
        <v>0</v>
      </c>
      <c r="AN807" s="71">
        <f>RM!AH45</f>
        <v>0</v>
      </c>
      <c r="AO807" s="71">
        <f>RM!AI45</f>
        <v>0</v>
      </c>
      <c r="AP807" s="71">
        <f>RM!AJ45</f>
        <v>0</v>
      </c>
      <c r="AQ807" s="71">
        <f>RM!AK45</f>
        <v>0</v>
      </c>
    </row>
    <row r="808" spans="1:43" x14ac:dyDescent="0.2">
      <c r="A808" s="67" t="s">
        <v>94</v>
      </c>
      <c r="B808" s="67" t="s">
        <v>95</v>
      </c>
      <c r="C808" s="67" t="s">
        <v>104</v>
      </c>
      <c r="D808" s="67" t="s">
        <v>79</v>
      </c>
      <c r="E808" s="67"/>
      <c r="F808" s="67" t="s">
        <v>96</v>
      </c>
      <c r="G808" s="68" t="str">
        <f>RM!B46</f>
        <v>Mcal/Ton</v>
      </c>
      <c r="H808" s="67" t="s">
        <v>97</v>
      </c>
      <c r="I808" s="69">
        <v>13</v>
      </c>
      <c r="J808" s="71">
        <f>RM!D46</f>
        <v>1E-3</v>
      </c>
      <c r="K808" s="71">
        <f>RM!E46</f>
        <v>0</v>
      </c>
      <c r="L808" s="71">
        <f>RM!F46</f>
        <v>0</v>
      </c>
      <c r="M808" s="71">
        <f>RM!G46</f>
        <v>0</v>
      </c>
      <c r="N808" s="71">
        <f>RM!H46</f>
        <v>0</v>
      </c>
      <c r="O808" s="71">
        <f>RM!I46</f>
        <v>0</v>
      </c>
      <c r="P808" s="71">
        <f>RM!J46</f>
        <v>0</v>
      </c>
      <c r="Q808" s="71">
        <f>RM!K46</f>
        <v>0</v>
      </c>
      <c r="R808" s="71">
        <f>RM!L46</f>
        <v>0</v>
      </c>
      <c r="S808" s="71">
        <f>RM!M46</f>
        <v>0</v>
      </c>
      <c r="T808" s="71">
        <f>RM!N46</f>
        <v>0</v>
      </c>
      <c r="U808" s="71">
        <f>RM!O46</f>
        <v>0</v>
      </c>
      <c r="V808" s="71">
        <f>RM!P46</f>
        <v>0</v>
      </c>
      <c r="W808" s="71">
        <f>RM!Q46</f>
        <v>0</v>
      </c>
      <c r="X808" s="71">
        <f>RM!R46</f>
        <v>0</v>
      </c>
      <c r="Y808" s="71">
        <f>RM!S46</f>
        <v>0</v>
      </c>
      <c r="Z808" s="71">
        <f>RM!T46</f>
        <v>0</v>
      </c>
      <c r="AA808" s="71">
        <f>RM!U46</f>
        <v>0</v>
      </c>
      <c r="AB808" s="71">
        <f>RM!V46</f>
        <v>0</v>
      </c>
      <c r="AC808" s="71">
        <f>RM!W46</f>
        <v>0</v>
      </c>
      <c r="AD808" s="71">
        <f>RM!X46</f>
        <v>0</v>
      </c>
      <c r="AE808" s="71">
        <f>RM!Y46</f>
        <v>0</v>
      </c>
      <c r="AF808" s="71">
        <f>RM!Z46</f>
        <v>0</v>
      </c>
      <c r="AG808" s="71">
        <f>RM!AA46</f>
        <v>0</v>
      </c>
      <c r="AH808" s="71">
        <f>RM!AB46</f>
        <v>0</v>
      </c>
      <c r="AI808" s="71">
        <f>RM!AC46</f>
        <v>0</v>
      </c>
      <c r="AJ808" s="71">
        <f>RM!AD46</f>
        <v>0</v>
      </c>
      <c r="AK808" s="71">
        <f>RM!AE46</f>
        <v>0</v>
      </c>
      <c r="AL808" s="71">
        <f>RM!AF46</f>
        <v>0</v>
      </c>
      <c r="AM808" s="71">
        <f>RM!AG46</f>
        <v>0</v>
      </c>
      <c r="AN808" s="71">
        <f>RM!AH46</f>
        <v>0</v>
      </c>
      <c r="AO808" s="71">
        <f>RM!AI46</f>
        <v>0</v>
      </c>
      <c r="AP808" s="71">
        <f>RM!AJ46</f>
        <v>0</v>
      </c>
      <c r="AQ808" s="71">
        <f>RM!AK46</f>
        <v>0</v>
      </c>
    </row>
    <row r="809" spans="1:43" x14ac:dyDescent="0.2">
      <c r="A809" s="67" t="s">
        <v>94</v>
      </c>
      <c r="B809" s="67" t="s">
        <v>95</v>
      </c>
      <c r="C809" s="67" t="s">
        <v>104</v>
      </c>
      <c r="D809" s="67" t="s">
        <v>80</v>
      </c>
      <c r="E809" s="67"/>
      <c r="F809" s="67" t="s">
        <v>96</v>
      </c>
      <c r="G809" s="68" t="str">
        <f>RM!B47</f>
        <v>Mcal/Ton</v>
      </c>
      <c r="H809" s="67" t="s">
        <v>97</v>
      </c>
      <c r="I809" s="69">
        <v>13</v>
      </c>
      <c r="J809" s="71">
        <f>RM!D47</f>
        <v>1E-3</v>
      </c>
      <c r="K809" s="71">
        <f>RM!E47</f>
        <v>0</v>
      </c>
      <c r="L809" s="71">
        <f>RM!F47</f>
        <v>0</v>
      </c>
      <c r="M809" s="71">
        <f>RM!G47</f>
        <v>0</v>
      </c>
      <c r="N809" s="71">
        <f>RM!H47</f>
        <v>0</v>
      </c>
      <c r="O809" s="71">
        <f>RM!I47</f>
        <v>0</v>
      </c>
      <c r="P809" s="71">
        <f>RM!J47</f>
        <v>0</v>
      </c>
      <c r="Q809" s="71">
        <f>RM!K47</f>
        <v>0</v>
      </c>
      <c r="R809" s="71">
        <f>RM!L47</f>
        <v>0</v>
      </c>
      <c r="S809" s="71">
        <f>RM!M47</f>
        <v>0</v>
      </c>
      <c r="T809" s="71">
        <f>RM!N47</f>
        <v>0</v>
      </c>
      <c r="U809" s="71">
        <f>RM!O47</f>
        <v>0</v>
      </c>
      <c r="V809" s="71">
        <f>RM!P47</f>
        <v>0</v>
      </c>
      <c r="W809" s="71">
        <f>RM!Q47</f>
        <v>0</v>
      </c>
      <c r="X809" s="71">
        <f>RM!R47</f>
        <v>0</v>
      </c>
      <c r="Y809" s="71">
        <f>RM!S47</f>
        <v>0</v>
      </c>
      <c r="Z809" s="71">
        <f>RM!T47</f>
        <v>0</v>
      </c>
      <c r="AA809" s="71">
        <f>RM!U47</f>
        <v>0</v>
      </c>
      <c r="AB809" s="71">
        <f>RM!V47</f>
        <v>0</v>
      </c>
      <c r="AC809" s="71">
        <f>RM!W47</f>
        <v>0</v>
      </c>
      <c r="AD809" s="71">
        <f>RM!X47</f>
        <v>0</v>
      </c>
      <c r="AE809" s="71">
        <f>RM!Y47</f>
        <v>0</v>
      </c>
      <c r="AF809" s="71">
        <f>RM!Z47</f>
        <v>0</v>
      </c>
      <c r="AG809" s="71">
        <f>RM!AA47</f>
        <v>0</v>
      </c>
      <c r="AH809" s="71">
        <f>RM!AB47</f>
        <v>0</v>
      </c>
      <c r="AI809" s="71">
        <f>RM!AC47</f>
        <v>0</v>
      </c>
      <c r="AJ809" s="71">
        <f>RM!AD47</f>
        <v>0</v>
      </c>
      <c r="AK809" s="71">
        <f>RM!AE47</f>
        <v>0</v>
      </c>
      <c r="AL809" s="71">
        <f>RM!AF47</f>
        <v>0</v>
      </c>
      <c r="AM809" s="71">
        <f>RM!AG47</f>
        <v>0</v>
      </c>
      <c r="AN809" s="71">
        <f>RM!AH47</f>
        <v>0</v>
      </c>
      <c r="AO809" s="71">
        <f>RM!AI47</f>
        <v>0</v>
      </c>
      <c r="AP809" s="71">
        <f>RM!AJ47</f>
        <v>0</v>
      </c>
      <c r="AQ809" s="71">
        <f>RM!AK47</f>
        <v>0</v>
      </c>
    </row>
    <row r="810" spans="1:43" x14ac:dyDescent="0.2">
      <c r="A810" s="67" t="s">
        <v>94</v>
      </c>
      <c r="B810" s="67" t="s">
        <v>95</v>
      </c>
      <c r="C810" s="67" t="s">
        <v>104</v>
      </c>
      <c r="D810" s="67" t="s">
        <v>16</v>
      </c>
      <c r="E810" s="67" t="s">
        <v>7</v>
      </c>
      <c r="F810" s="67" t="s">
        <v>98</v>
      </c>
      <c r="G810" s="68" t="str">
        <f>RM!B52</f>
        <v>%</v>
      </c>
      <c r="H810" s="67" t="s">
        <v>97</v>
      </c>
      <c r="I810" s="69">
        <v>13</v>
      </c>
      <c r="J810" s="71">
        <f>RM!D52*100</f>
        <v>43.136152547297307</v>
      </c>
      <c r="K810" s="71">
        <f>RM!E52*100</f>
        <v>43.1361525472973</v>
      </c>
      <c r="L810" s="71">
        <f>RM!F52*100</f>
        <v>43.1361525472973</v>
      </c>
      <c r="M810" s="71">
        <f>RM!G52*100</f>
        <v>43.1361525472973</v>
      </c>
      <c r="N810" s="71">
        <f>RM!H52*100</f>
        <v>43.1361525472973</v>
      </c>
      <c r="O810" s="71">
        <f>RM!I52*100</f>
        <v>43.1361525472973</v>
      </c>
      <c r="P810" s="71">
        <f>RM!J52*100</f>
        <v>43.1361525472973</v>
      </c>
      <c r="Q810" s="71">
        <f>RM!K52*100</f>
        <v>43.1361525472973</v>
      </c>
      <c r="R810" s="71">
        <f>RM!L52*100</f>
        <v>43.1361525472973</v>
      </c>
      <c r="S810" s="71">
        <f>RM!M52*100</f>
        <v>43.1361525472973</v>
      </c>
      <c r="T810" s="71">
        <f>RM!N52*100</f>
        <v>43.1361525472973</v>
      </c>
      <c r="U810" s="71">
        <f>RM!O52*100</f>
        <v>43.1361525472973</v>
      </c>
      <c r="V810" s="71">
        <f>RM!P52*100</f>
        <v>43.1361525472973</v>
      </c>
      <c r="W810" s="71">
        <f>RM!Q52*100</f>
        <v>43.1361525472973</v>
      </c>
      <c r="X810" s="71">
        <f>RM!R52*100</f>
        <v>43.1361525472973</v>
      </c>
      <c r="Y810" s="71">
        <f>RM!S52*100</f>
        <v>43.1361525472973</v>
      </c>
      <c r="Z810" s="71">
        <f>RM!T52*100</f>
        <v>43.1361525472973</v>
      </c>
      <c r="AA810" s="71">
        <f>RM!U52*100</f>
        <v>43.1361525472973</v>
      </c>
      <c r="AB810" s="71">
        <f>RM!V52*100</f>
        <v>43.1361525472973</v>
      </c>
      <c r="AC810" s="71">
        <f>RM!W52*100</f>
        <v>42.481706542225886</v>
      </c>
      <c r="AD810" s="71">
        <f>RM!X52*100</f>
        <v>41.827260537154608</v>
      </c>
      <c r="AE810" s="71">
        <f>RM!Y52*100</f>
        <v>41.172814532083336</v>
      </c>
      <c r="AF810" s="71">
        <f>RM!Z52*100</f>
        <v>40.518368527011916</v>
      </c>
      <c r="AG810" s="71">
        <f>RM!AA52*100</f>
        <v>39.863922521940644</v>
      </c>
      <c r="AH810" s="71">
        <f>RM!AB52*100</f>
        <v>36.204753272281508</v>
      </c>
      <c r="AI810" s="71">
        <f>RM!AC52*100</f>
        <v>32.545584022622378</v>
      </c>
      <c r="AJ810" s="71">
        <f>RM!AD52*100</f>
        <v>28.886414772964464</v>
      </c>
      <c r="AK810" s="71">
        <f>RM!AE52*100</f>
        <v>25.22724552330655</v>
      </c>
      <c r="AL810" s="71">
        <f>RM!AF52*100</f>
        <v>21.568076273647417</v>
      </c>
      <c r="AM810" s="71">
        <f>RM!AG52*100</f>
        <v>17.908907023990739</v>
      </c>
      <c r="AN810" s="71">
        <f>RM!AH52*100</f>
        <v>14.249737774331606</v>
      </c>
      <c r="AO810" s="71">
        <f>RM!AI52*100</f>
        <v>10.590568524673705</v>
      </c>
      <c r="AP810" s="71">
        <f>RM!AJ52*100</f>
        <v>6.9313992750157816</v>
      </c>
      <c r="AQ810" s="71">
        <f>RM!AK52*100</f>
        <v>3.2722300253566594</v>
      </c>
    </row>
    <row r="811" spans="1:43" x14ac:dyDescent="0.2">
      <c r="A811" s="67" t="s">
        <v>94</v>
      </c>
      <c r="B811" s="67" t="s">
        <v>95</v>
      </c>
      <c r="C811" s="67" t="s">
        <v>104</v>
      </c>
      <c r="D811" s="67" t="s">
        <v>16</v>
      </c>
      <c r="E811" s="67" t="s">
        <v>11</v>
      </c>
      <c r="F811" s="67" t="s">
        <v>98</v>
      </c>
      <c r="G811" s="68" t="str">
        <f>RM!B53</f>
        <v>%</v>
      </c>
      <c r="H811" s="67" t="s">
        <v>97</v>
      </c>
      <c r="I811" s="69">
        <v>13</v>
      </c>
      <c r="J811" s="71">
        <f>RM!D53*100</f>
        <v>0</v>
      </c>
      <c r="K811" s="71">
        <f>RM!E53*100</f>
        <v>0</v>
      </c>
      <c r="L811" s="71">
        <f>RM!F53*100</f>
        <v>0</v>
      </c>
      <c r="M811" s="71">
        <f>RM!G53*100</f>
        <v>0</v>
      </c>
      <c r="N811" s="71">
        <f>RM!H53*100</f>
        <v>0</v>
      </c>
      <c r="O811" s="71">
        <f>RM!I53*100</f>
        <v>0</v>
      </c>
      <c r="P811" s="71">
        <f>RM!J53*100</f>
        <v>0</v>
      </c>
      <c r="Q811" s="71">
        <f>RM!K53*100</f>
        <v>0</v>
      </c>
      <c r="R811" s="71">
        <f>RM!L53*100</f>
        <v>0</v>
      </c>
      <c r="S811" s="71">
        <f>RM!M53*100</f>
        <v>0</v>
      </c>
      <c r="T811" s="71">
        <f>RM!N53*100</f>
        <v>0</v>
      </c>
      <c r="U811" s="71">
        <f>RM!O53*100</f>
        <v>0</v>
      </c>
      <c r="V811" s="71">
        <f>RM!P53*100</f>
        <v>0</v>
      </c>
      <c r="W811" s="71">
        <f>RM!Q53*100</f>
        <v>0</v>
      </c>
      <c r="X811" s="71">
        <f>RM!R53*100</f>
        <v>0</v>
      </c>
      <c r="Y811" s="71">
        <f>RM!S53*100</f>
        <v>0</v>
      </c>
      <c r="Z811" s="71">
        <f>RM!T53*100</f>
        <v>0</v>
      </c>
      <c r="AA811" s="71">
        <f>RM!U53*100</f>
        <v>0</v>
      </c>
      <c r="AB811" s="71">
        <f>RM!V53*100</f>
        <v>0</v>
      </c>
      <c r="AC811" s="71">
        <f>RM!W53*100</f>
        <v>0</v>
      </c>
      <c r="AD811" s="71">
        <f>RM!X53*100</f>
        <v>0</v>
      </c>
      <c r="AE811" s="71">
        <f>RM!Y53*100</f>
        <v>0</v>
      </c>
      <c r="AF811" s="71">
        <f>RM!Z53*100</f>
        <v>0</v>
      </c>
      <c r="AG811" s="71">
        <f>RM!AA53*100</f>
        <v>0</v>
      </c>
      <c r="AH811" s="71">
        <f>RM!AB53*100</f>
        <v>0</v>
      </c>
      <c r="AI811" s="71">
        <f>RM!AC53*100</f>
        <v>0</v>
      </c>
      <c r="AJ811" s="71">
        <f>RM!AD53*100</f>
        <v>0</v>
      </c>
      <c r="AK811" s="71">
        <f>RM!AE53*100</f>
        <v>0</v>
      </c>
      <c r="AL811" s="71">
        <f>RM!AF53*100</f>
        <v>0</v>
      </c>
      <c r="AM811" s="71">
        <f>RM!AG53*100</f>
        <v>0</v>
      </c>
      <c r="AN811" s="71">
        <f>RM!AH53*100</f>
        <v>0</v>
      </c>
      <c r="AO811" s="71">
        <f>RM!AI53*100</f>
        <v>0</v>
      </c>
      <c r="AP811" s="71">
        <f>RM!AJ53*100</f>
        <v>0</v>
      </c>
      <c r="AQ811" s="71">
        <f>RM!AK53*100</f>
        <v>0</v>
      </c>
    </row>
    <row r="812" spans="1:43" x14ac:dyDescent="0.2">
      <c r="A812" s="67" t="s">
        <v>94</v>
      </c>
      <c r="B812" s="67" t="s">
        <v>95</v>
      </c>
      <c r="C812" s="67" t="s">
        <v>104</v>
      </c>
      <c r="D812" s="67" t="s">
        <v>16</v>
      </c>
      <c r="E812" s="67" t="s">
        <v>12</v>
      </c>
      <c r="F812" s="67" t="s">
        <v>98</v>
      </c>
      <c r="G812" s="68" t="str">
        <f>RM!B54</f>
        <v>%</v>
      </c>
      <c r="H812" s="67" t="s">
        <v>97</v>
      </c>
      <c r="I812" s="69">
        <v>13</v>
      </c>
      <c r="J812" s="71">
        <f>RM!D54*100</f>
        <v>56.8638474527027</v>
      </c>
      <c r="K812" s="71">
        <f>RM!E54*100</f>
        <v>56.8638474527027</v>
      </c>
      <c r="L812" s="71">
        <f>RM!F54*100</f>
        <v>56.8638474527027</v>
      </c>
      <c r="M812" s="71">
        <f>RM!G54*100</f>
        <v>56.8638474527027</v>
      </c>
      <c r="N812" s="71">
        <f>RM!H54*100</f>
        <v>56.8638474527027</v>
      </c>
      <c r="O812" s="71">
        <f>RM!I54*100</f>
        <v>56.8638474527027</v>
      </c>
      <c r="P812" s="71">
        <f>RM!J54*100</f>
        <v>56.8638474527027</v>
      </c>
      <c r="Q812" s="71">
        <f>RM!K54*100</f>
        <v>56.8638474527027</v>
      </c>
      <c r="R812" s="71">
        <f>RM!L54*100</f>
        <v>56.8638474527027</v>
      </c>
      <c r="S812" s="71">
        <f>RM!M54*100</f>
        <v>56.8638474527027</v>
      </c>
      <c r="T812" s="71">
        <f>RM!N54*100</f>
        <v>56.8638474527027</v>
      </c>
      <c r="U812" s="71">
        <f>RM!O54*100</f>
        <v>56.8638474527027</v>
      </c>
      <c r="V812" s="71">
        <f>RM!P54*100</f>
        <v>56.8638474527027</v>
      </c>
      <c r="W812" s="71">
        <f>RM!Q54*100</f>
        <v>56.8638474527027</v>
      </c>
      <c r="X812" s="71">
        <f>RM!R54*100</f>
        <v>56.8638474527027</v>
      </c>
      <c r="Y812" s="71">
        <f>RM!S54*100</f>
        <v>56.8638474527027</v>
      </c>
      <c r="Z812" s="71">
        <f>RM!T54*100</f>
        <v>56.8638474527027</v>
      </c>
      <c r="AA812" s="71">
        <f>RM!U54*100</f>
        <v>56.8638474527027</v>
      </c>
      <c r="AB812" s="71">
        <f>RM!V54*100</f>
        <v>56.8638474527027</v>
      </c>
      <c r="AC812" s="71">
        <f>RM!W54*100</f>
        <v>56.8638474527027</v>
      </c>
      <c r="AD812" s="71">
        <f>RM!X54*100</f>
        <v>56.8638474527027</v>
      </c>
      <c r="AE812" s="71">
        <f>RM!Y54*100</f>
        <v>56.8638474527027</v>
      </c>
      <c r="AF812" s="71">
        <f>RM!Z54*100</f>
        <v>56.8638474527027</v>
      </c>
      <c r="AG812" s="71">
        <f>RM!AA54*100</f>
        <v>56.8638474527027</v>
      </c>
      <c r="AH812" s="71">
        <f>RM!AB54*100</f>
        <v>56.8638474527027</v>
      </c>
      <c r="AI812" s="71">
        <f>RM!AC54*100</f>
        <v>56.8638474527027</v>
      </c>
      <c r="AJ812" s="71">
        <f>RM!AD54*100</f>
        <v>56.8638474527027</v>
      </c>
      <c r="AK812" s="71">
        <f>RM!AE54*100</f>
        <v>56.8638474527027</v>
      </c>
      <c r="AL812" s="71">
        <f>RM!AF54*100</f>
        <v>56.8638474527027</v>
      </c>
      <c r="AM812" s="71">
        <f>RM!AG54*100</f>
        <v>56.8638474527027</v>
      </c>
      <c r="AN812" s="71">
        <f>RM!AH54*100</f>
        <v>56.8638474527027</v>
      </c>
      <c r="AO812" s="71">
        <f>RM!AI54*100</f>
        <v>56.8638474527027</v>
      </c>
      <c r="AP812" s="71">
        <f>RM!AJ54*100</f>
        <v>56.8638474527027</v>
      </c>
      <c r="AQ812" s="71">
        <f>RM!AK54*100</f>
        <v>56.8638474527027</v>
      </c>
    </row>
    <row r="813" spans="1:43" x14ac:dyDescent="0.2">
      <c r="A813" s="67" t="s">
        <v>94</v>
      </c>
      <c r="B813" s="67" t="s">
        <v>95</v>
      </c>
      <c r="C813" s="67" t="s">
        <v>104</v>
      </c>
      <c r="D813" s="67" t="s">
        <v>16</v>
      </c>
      <c r="E813" s="67" t="s">
        <v>13</v>
      </c>
      <c r="F813" s="67" t="s">
        <v>98</v>
      </c>
      <c r="G813" s="68" t="str">
        <f>RM!B55</f>
        <v>%</v>
      </c>
      <c r="H813" s="67" t="s">
        <v>97</v>
      </c>
      <c r="I813" s="69">
        <v>13</v>
      </c>
      <c r="J813" s="71">
        <f>RM!D55*100</f>
        <v>0</v>
      </c>
      <c r="K813" s="71">
        <f>RM!E55*100</f>
        <v>0</v>
      </c>
      <c r="L813" s="71">
        <f>RM!F55*100</f>
        <v>0</v>
      </c>
      <c r="M813" s="71">
        <f>RM!G55*100</f>
        <v>0</v>
      </c>
      <c r="N813" s="71">
        <f>RM!H55*100</f>
        <v>0</v>
      </c>
      <c r="O813" s="71">
        <f>RM!I55*100</f>
        <v>0</v>
      </c>
      <c r="P813" s="71">
        <f>RM!J55*100</f>
        <v>0</v>
      </c>
      <c r="Q813" s="71">
        <f>RM!K55*100</f>
        <v>0</v>
      </c>
      <c r="R813" s="71">
        <f>RM!L55*100</f>
        <v>0</v>
      </c>
      <c r="S813" s="71">
        <f>RM!M55*100</f>
        <v>0</v>
      </c>
      <c r="T813" s="71">
        <f>RM!N55*100</f>
        <v>0</v>
      </c>
      <c r="U813" s="71">
        <f>RM!O55*100</f>
        <v>0</v>
      </c>
      <c r="V813" s="71">
        <f>RM!P55*100</f>
        <v>0</v>
      </c>
      <c r="W813" s="71">
        <f>RM!Q55*100</f>
        <v>0</v>
      </c>
      <c r="X813" s="71">
        <f>RM!R55*100</f>
        <v>0</v>
      </c>
      <c r="Y813" s="71">
        <f>RM!S55*100</f>
        <v>0</v>
      </c>
      <c r="Z813" s="71">
        <f>RM!T55*100</f>
        <v>0</v>
      </c>
      <c r="AA813" s="71">
        <f>RM!U55*100</f>
        <v>0</v>
      </c>
      <c r="AB813" s="71">
        <f>RM!V55*100</f>
        <v>0</v>
      </c>
      <c r="AC813" s="71">
        <f>RM!W55*100</f>
        <v>0</v>
      </c>
      <c r="AD813" s="71">
        <f>RM!X55*100</f>
        <v>0</v>
      </c>
      <c r="AE813" s="71">
        <f>RM!Y55*100</f>
        <v>0</v>
      </c>
      <c r="AF813" s="71">
        <f>RM!Z55*100</f>
        <v>0</v>
      </c>
      <c r="AG813" s="71">
        <f>RM!AA55*100</f>
        <v>0</v>
      </c>
      <c r="AH813" s="71">
        <f>RM!AB55*100</f>
        <v>0</v>
      </c>
      <c r="AI813" s="71">
        <f>RM!AC55*100</f>
        <v>0</v>
      </c>
      <c r="AJ813" s="71">
        <f>RM!AD55*100</f>
        <v>0</v>
      </c>
      <c r="AK813" s="71">
        <f>RM!AE55*100</f>
        <v>0</v>
      </c>
      <c r="AL813" s="71">
        <f>RM!AF55*100</f>
        <v>0</v>
      </c>
      <c r="AM813" s="71">
        <f>RM!AG55*100</f>
        <v>0</v>
      </c>
      <c r="AN813" s="71">
        <f>RM!AH55*100</f>
        <v>0</v>
      </c>
      <c r="AO813" s="71">
        <f>RM!AI55*100</f>
        <v>0</v>
      </c>
      <c r="AP813" s="71">
        <f>RM!AJ55*100</f>
        <v>0</v>
      </c>
      <c r="AQ813" s="71">
        <f>RM!AK55*100</f>
        <v>0</v>
      </c>
    </row>
    <row r="814" spans="1:43" x14ac:dyDescent="0.2">
      <c r="A814" s="67" t="s">
        <v>94</v>
      </c>
      <c r="B814" s="67" t="s">
        <v>95</v>
      </c>
      <c r="C814" s="67" t="s">
        <v>104</v>
      </c>
      <c r="D814" s="67" t="s">
        <v>16</v>
      </c>
      <c r="E814" s="67" t="s">
        <v>55</v>
      </c>
      <c r="F814" s="67" t="s">
        <v>98</v>
      </c>
      <c r="G814" s="68" t="str">
        <f>RM!B56</f>
        <v>%</v>
      </c>
      <c r="H814" s="67" t="s">
        <v>97</v>
      </c>
      <c r="I814" s="69">
        <v>13</v>
      </c>
      <c r="J814" s="71">
        <f>RM!D56*100</f>
        <v>0</v>
      </c>
      <c r="K814" s="71">
        <f>RM!E56*100</f>
        <v>0</v>
      </c>
      <c r="L814" s="71">
        <f>RM!F56*100</f>
        <v>0</v>
      </c>
      <c r="M814" s="71">
        <f>RM!G56*100</f>
        <v>0</v>
      </c>
      <c r="N814" s="71">
        <f>RM!H56*100</f>
        <v>0</v>
      </c>
      <c r="O814" s="71">
        <f>RM!I56*100</f>
        <v>0</v>
      </c>
      <c r="P814" s="71">
        <f>RM!J56*100</f>
        <v>0</v>
      </c>
      <c r="Q814" s="71">
        <f>RM!K56*100</f>
        <v>0</v>
      </c>
      <c r="R814" s="71">
        <f>RM!L56*100</f>
        <v>0</v>
      </c>
      <c r="S814" s="71">
        <f>RM!M56*100</f>
        <v>0</v>
      </c>
      <c r="T814" s="71">
        <f>RM!N56*100</f>
        <v>0</v>
      </c>
      <c r="U814" s="71">
        <f>RM!O56*100</f>
        <v>0</v>
      </c>
      <c r="V814" s="71">
        <f>RM!P56*100</f>
        <v>0</v>
      </c>
      <c r="W814" s="71">
        <f>RM!Q56*100</f>
        <v>0</v>
      </c>
      <c r="X814" s="71">
        <f>RM!R56*100</f>
        <v>0</v>
      </c>
      <c r="Y814" s="71">
        <f>RM!S56*100</f>
        <v>0</v>
      </c>
      <c r="Z814" s="71">
        <f>RM!T56*100</f>
        <v>0</v>
      </c>
      <c r="AA814" s="71">
        <f>RM!U56*100</f>
        <v>0</v>
      </c>
      <c r="AB814" s="71">
        <f>RM!V56*100</f>
        <v>0</v>
      </c>
      <c r="AC814" s="71">
        <f>RM!W56*100</f>
        <v>0</v>
      </c>
      <c r="AD814" s="71">
        <f>RM!X56*100</f>
        <v>0</v>
      </c>
      <c r="AE814" s="71">
        <f>RM!Y56*100</f>
        <v>0</v>
      </c>
      <c r="AF814" s="71">
        <f>RM!Z56*100</f>
        <v>0</v>
      </c>
      <c r="AG814" s="71">
        <f>RM!AA56*100</f>
        <v>0</v>
      </c>
      <c r="AH814" s="71">
        <f>RM!AB56*100</f>
        <v>0</v>
      </c>
      <c r="AI814" s="71">
        <f>RM!AC56*100</f>
        <v>0</v>
      </c>
      <c r="AJ814" s="71">
        <f>RM!AD56*100</f>
        <v>0</v>
      </c>
      <c r="AK814" s="71">
        <f>RM!AE56*100</f>
        <v>0</v>
      </c>
      <c r="AL814" s="71">
        <f>RM!AF56*100</f>
        <v>0</v>
      </c>
      <c r="AM814" s="71">
        <f>RM!AG56*100</f>
        <v>0</v>
      </c>
      <c r="AN814" s="71">
        <f>RM!AH56*100</f>
        <v>0</v>
      </c>
      <c r="AO814" s="71">
        <f>RM!AI56*100</f>
        <v>0</v>
      </c>
      <c r="AP814" s="71">
        <f>RM!AJ56*100</f>
        <v>0</v>
      </c>
      <c r="AQ814" s="71">
        <f>RM!AK56*100</f>
        <v>0</v>
      </c>
    </row>
    <row r="815" spans="1:43" x14ac:dyDescent="0.2">
      <c r="A815" s="67" t="s">
        <v>94</v>
      </c>
      <c r="B815" s="67" t="s">
        <v>95</v>
      </c>
      <c r="C815" s="67" t="s">
        <v>104</v>
      </c>
      <c r="D815" s="67" t="s">
        <v>16</v>
      </c>
      <c r="E815" s="67" t="s">
        <v>75</v>
      </c>
      <c r="F815" s="67" t="s">
        <v>98</v>
      </c>
      <c r="G815" s="68" t="str">
        <f>RM!B57</f>
        <v>%</v>
      </c>
      <c r="H815" s="67" t="s">
        <v>97</v>
      </c>
      <c r="I815" s="69">
        <v>13</v>
      </c>
      <c r="J815" s="71">
        <f>RM!D57*100</f>
        <v>0</v>
      </c>
      <c r="K815" s="71">
        <f>RM!E57*100</f>
        <v>0</v>
      </c>
      <c r="L815" s="71">
        <f>RM!F57*100</f>
        <v>0</v>
      </c>
      <c r="M815" s="71">
        <f>RM!G57*100</f>
        <v>0</v>
      </c>
      <c r="N815" s="71">
        <f>RM!H57*100</f>
        <v>0</v>
      </c>
      <c r="O815" s="71">
        <f>RM!I57*100</f>
        <v>0</v>
      </c>
      <c r="P815" s="71">
        <f>RM!J57*100</f>
        <v>0</v>
      </c>
      <c r="Q815" s="71">
        <f>RM!K57*100</f>
        <v>0</v>
      </c>
      <c r="R815" s="71">
        <f>RM!L57*100</f>
        <v>0</v>
      </c>
      <c r="S815" s="71">
        <f>RM!M57*100</f>
        <v>0</v>
      </c>
      <c r="T815" s="71">
        <f>RM!N57*100</f>
        <v>0</v>
      </c>
      <c r="U815" s="71">
        <f>RM!O57*100</f>
        <v>0</v>
      </c>
      <c r="V815" s="71">
        <f>RM!P57*100</f>
        <v>0</v>
      </c>
      <c r="W815" s="71">
        <f>RM!Q57*100</f>
        <v>0</v>
      </c>
      <c r="X815" s="71">
        <f>RM!R57*100</f>
        <v>0</v>
      </c>
      <c r="Y815" s="71">
        <f>RM!S57*100</f>
        <v>0</v>
      </c>
      <c r="Z815" s="71">
        <f>RM!T57*100</f>
        <v>0</v>
      </c>
      <c r="AA815" s="71">
        <f>RM!U57*100</f>
        <v>0</v>
      </c>
      <c r="AB815" s="71">
        <f>RM!V57*100</f>
        <v>0</v>
      </c>
      <c r="AC815" s="71">
        <f>RM!W57*100</f>
        <v>0.65444600507142392</v>
      </c>
      <c r="AD815" s="71">
        <f>RM!X57*100</f>
        <v>1.3088920101426946</v>
      </c>
      <c r="AE815" s="71">
        <f>RM!Y57*100</f>
        <v>1.9633380152139654</v>
      </c>
      <c r="AF815" s="71">
        <f>RM!Z57*100</f>
        <v>2.6177840202853893</v>
      </c>
      <c r="AG815" s="71">
        <f>RM!AA57*100</f>
        <v>3.2722300253566603</v>
      </c>
      <c r="AH815" s="71">
        <f>RM!AB57*100</f>
        <v>6.931399275015794</v>
      </c>
      <c r="AI815" s="71">
        <f>RM!AC57*100</f>
        <v>10.590568524674929</v>
      </c>
      <c r="AJ815" s="71">
        <f>RM!AD57*100</f>
        <v>14.249737774332838</v>
      </c>
      <c r="AK815" s="71">
        <f>RM!AE57*100</f>
        <v>17.908907023990743</v>
      </c>
      <c r="AL815" s="71">
        <f>RM!AF57*100</f>
        <v>21.568076273649879</v>
      </c>
      <c r="AM815" s="71">
        <f>RM!AG57*100</f>
        <v>25.227245523306564</v>
      </c>
      <c r="AN815" s="71">
        <f>RM!AH57*100</f>
        <v>28.886414772965697</v>
      </c>
      <c r="AO815" s="71">
        <f>RM!AI57*100</f>
        <v>32.545584022623601</v>
      </c>
      <c r="AP815" s="71">
        <f>RM!AJ57*100</f>
        <v>36.204753272281515</v>
      </c>
      <c r="AQ815" s="71">
        <f>RM!AK57*100</f>
        <v>39.863922521940651</v>
      </c>
    </row>
    <row r="816" spans="1:43" x14ac:dyDescent="0.2">
      <c r="A816" s="67" t="s">
        <v>94</v>
      </c>
      <c r="B816" s="67" t="s">
        <v>95</v>
      </c>
      <c r="C816" s="67" t="s">
        <v>104</v>
      </c>
      <c r="D816" s="67" t="s">
        <v>79</v>
      </c>
      <c r="E816" s="67" t="s">
        <v>7</v>
      </c>
      <c r="F816" s="67" t="s">
        <v>98</v>
      </c>
      <c r="G816" s="68" t="str">
        <f>RM!B60</f>
        <v>%</v>
      </c>
      <c r="H816" s="67" t="s">
        <v>97</v>
      </c>
      <c r="I816" s="69">
        <v>13</v>
      </c>
      <c r="J816" s="71">
        <f>RM!D60*100</f>
        <v>0</v>
      </c>
      <c r="K816" s="71">
        <f>RM!E60*100</f>
        <v>0</v>
      </c>
      <c r="L816" s="71">
        <f>RM!F60*100</f>
        <v>0</v>
      </c>
      <c r="M816" s="71">
        <f>RM!G60*100</f>
        <v>0</v>
      </c>
      <c r="N816" s="71">
        <f>RM!H60*100</f>
        <v>0</v>
      </c>
      <c r="O816" s="71">
        <f>RM!I60*100</f>
        <v>0</v>
      </c>
      <c r="P816" s="71">
        <f>RM!J60*100</f>
        <v>0</v>
      </c>
      <c r="Q816" s="71">
        <f>RM!K60*100</f>
        <v>0</v>
      </c>
      <c r="R816" s="71">
        <f>RM!L60*100</f>
        <v>0</v>
      </c>
      <c r="S816" s="71">
        <f>RM!M60*100</f>
        <v>0</v>
      </c>
      <c r="T816" s="71">
        <f>RM!N60*100</f>
        <v>0</v>
      </c>
      <c r="U816" s="71">
        <f>RM!O60*100</f>
        <v>0</v>
      </c>
      <c r="V816" s="71">
        <f>RM!P60*100</f>
        <v>0</v>
      </c>
      <c r="W816" s="71">
        <f>RM!Q60*100</f>
        <v>0</v>
      </c>
      <c r="X816" s="71">
        <f>RM!R60*100</f>
        <v>0</v>
      </c>
      <c r="Y816" s="71">
        <f>RM!S60*100</f>
        <v>0</v>
      </c>
      <c r="Z816" s="71">
        <f>RM!T60*100</f>
        <v>0</v>
      </c>
      <c r="AA816" s="71">
        <f>RM!U60*100</f>
        <v>0</v>
      </c>
      <c r="AB816" s="71">
        <f>RM!V60*100</f>
        <v>0</v>
      </c>
      <c r="AC816" s="71">
        <f>RM!W60*100</f>
        <v>0</v>
      </c>
      <c r="AD816" s="71">
        <f>RM!X60*100</f>
        <v>0</v>
      </c>
      <c r="AE816" s="71">
        <f>RM!Y60*100</f>
        <v>0</v>
      </c>
      <c r="AF816" s="71">
        <f>RM!Z60*100</f>
        <v>0</v>
      </c>
      <c r="AG816" s="71">
        <f>RM!AA60*100</f>
        <v>0</v>
      </c>
      <c r="AH816" s="71">
        <f>RM!AB60*100</f>
        <v>0</v>
      </c>
      <c r="AI816" s="71">
        <f>RM!AC60*100</f>
        <v>0</v>
      </c>
      <c r="AJ816" s="71">
        <f>RM!AD60*100</f>
        <v>0</v>
      </c>
      <c r="AK816" s="71">
        <f>RM!AE60*100</f>
        <v>0</v>
      </c>
      <c r="AL816" s="71">
        <f>RM!AF60*100</f>
        <v>0</v>
      </c>
      <c r="AM816" s="71">
        <f>RM!AG60*100</f>
        <v>0</v>
      </c>
      <c r="AN816" s="71">
        <f>RM!AH60*100</f>
        <v>0</v>
      </c>
      <c r="AO816" s="71">
        <f>RM!AI60*100</f>
        <v>0</v>
      </c>
      <c r="AP816" s="71">
        <f>RM!AJ60*100</f>
        <v>0</v>
      </c>
      <c r="AQ816" s="71">
        <f>RM!AK60*100</f>
        <v>0</v>
      </c>
    </row>
    <row r="817" spans="1:43" x14ac:dyDescent="0.2">
      <c r="A817" s="67" t="s">
        <v>94</v>
      </c>
      <c r="B817" s="67" t="s">
        <v>95</v>
      </c>
      <c r="C817" s="67" t="s">
        <v>104</v>
      </c>
      <c r="D817" s="67" t="s">
        <v>79</v>
      </c>
      <c r="E817" s="67" t="s">
        <v>9</v>
      </c>
      <c r="F817" s="67" t="s">
        <v>98</v>
      </c>
      <c r="G817" s="68" t="str">
        <f>RM!B61</f>
        <v>%</v>
      </c>
      <c r="H817" s="67" t="s">
        <v>97</v>
      </c>
      <c r="I817" s="69">
        <v>13</v>
      </c>
      <c r="J817" s="71">
        <f>RM!D61*100</f>
        <v>0</v>
      </c>
      <c r="K817" s="71">
        <f>RM!E61*100</f>
        <v>0</v>
      </c>
      <c r="L817" s="71">
        <f>RM!F61*100</f>
        <v>0</v>
      </c>
      <c r="M817" s="71">
        <f>RM!G61*100</f>
        <v>0</v>
      </c>
      <c r="N817" s="71">
        <f>RM!H61*100</f>
        <v>0</v>
      </c>
      <c r="O817" s="71">
        <f>RM!I61*100</f>
        <v>0</v>
      </c>
      <c r="P817" s="71">
        <f>RM!J61*100</f>
        <v>0</v>
      </c>
      <c r="Q817" s="71">
        <f>RM!K61*100</f>
        <v>0</v>
      </c>
      <c r="R817" s="71">
        <f>RM!L61*100</f>
        <v>0</v>
      </c>
      <c r="S817" s="71">
        <f>RM!M61*100</f>
        <v>0</v>
      </c>
      <c r="T817" s="71">
        <f>RM!N61*100</f>
        <v>0</v>
      </c>
      <c r="U817" s="71">
        <f>RM!O61*100</f>
        <v>0</v>
      </c>
      <c r="V817" s="71">
        <f>RM!P61*100</f>
        <v>0</v>
      </c>
      <c r="W817" s="71">
        <f>RM!Q61*100</f>
        <v>0</v>
      </c>
      <c r="X817" s="71">
        <f>RM!R61*100</f>
        <v>0</v>
      </c>
      <c r="Y817" s="71">
        <f>RM!S61*100</f>
        <v>0</v>
      </c>
      <c r="Z817" s="71">
        <f>RM!T61*100</f>
        <v>0</v>
      </c>
      <c r="AA817" s="71">
        <f>RM!U61*100</f>
        <v>0</v>
      </c>
      <c r="AB817" s="71">
        <f>RM!V61*100</f>
        <v>0</v>
      </c>
      <c r="AC817" s="71">
        <f>RM!W61*100</f>
        <v>0</v>
      </c>
      <c r="AD817" s="71">
        <f>RM!X61*100</f>
        <v>0</v>
      </c>
      <c r="AE817" s="71">
        <f>RM!Y61*100</f>
        <v>0</v>
      </c>
      <c r="AF817" s="71">
        <f>RM!Z61*100</f>
        <v>0</v>
      </c>
      <c r="AG817" s="71">
        <f>RM!AA61*100</f>
        <v>0</v>
      </c>
      <c r="AH817" s="71">
        <f>RM!AB61*100</f>
        <v>0</v>
      </c>
      <c r="AI817" s="71">
        <f>RM!AC61*100</f>
        <v>0</v>
      </c>
      <c r="AJ817" s="71">
        <f>RM!AD61*100</f>
        <v>0</v>
      </c>
      <c r="AK817" s="71">
        <f>RM!AE61*100</f>
        <v>0</v>
      </c>
      <c r="AL817" s="71">
        <f>RM!AF61*100</f>
        <v>0</v>
      </c>
      <c r="AM817" s="71">
        <f>RM!AG61*100</f>
        <v>0</v>
      </c>
      <c r="AN817" s="71">
        <f>RM!AH61*100</f>
        <v>0</v>
      </c>
      <c r="AO817" s="71">
        <f>RM!AI61*100</f>
        <v>0</v>
      </c>
      <c r="AP817" s="71">
        <f>RM!AJ61*100</f>
        <v>0</v>
      </c>
      <c r="AQ817" s="71">
        <f>RM!AK61*100</f>
        <v>0</v>
      </c>
    </row>
    <row r="818" spans="1:43" x14ac:dyDescent="0.2">
      <c r="A818" s="67" t="s">
        <v>94</v>
      </c>
      <c r="B818" s="67" t="s">
        <v>95</v>
      </c>
      <c r="C818" s="67" t="s">
        <v>104</v>
      </c>
      <c r="D818" s="67" t="s">
        <v>79</v>
      </c>
      <c r="E818" s="67" t="s">
        <v>10</v>
      </c>
      <c r="F818" s="67" t="s">
        <v>98</v>
      </c>
      <c r="G818" s="68" t="str">
        <f>RM!B62</f>
        <v>%</v>
      </c>
      <c r="H818" s="67" t="s">
        <v>97</v>
      </c>
      <c r="I818" s="69">
        <v>13</v>
      </c>
      <c r="J818" s="71">
        <f>RM!D62*100</f>
        <v>0</v>
      </c>
      <c r="K818" s="71">
        <f>RM!E62*100</f>
        <v>0</v>
      </c>
      <c r="L818" s="71">
        <f>RM!F62*100</f>
        <v>0</v>
      </c>
      <c r="M818" s="71">
        <f>RM!G62*100</f>
        <v>0</v>
      </c>
      <c r="N818" s="71">
        <f>RM!H62*100</f>
        <v>0</v>
      </c>
      <c r="O818" s="71">
        <f>RM!I62*100</f>
        <v>0</v>
      </c>
      <c r="P818" s="71">
        <f>RM!J62*100</f>
        <v>0</v>
      </c>
      <c r="Q818" s="71">
        <f>RM!K62*100</f>
        <v>0</v>
      </c>
      <c r="R818" s="71">
        <f>RM!L62*100</f>
        <v>0</v>
      </c>
      <c r="S818" s="71">
        <f>RM!M62*100</f>
        <v>0</v>
      </c>
      <c r="T818" s="71">
        <f>RM!N62*100</f>
        <v>0</v>
      </c>
      <c r="U818" s="71">
        <f>RM!O62*100</f>
        <v>0</v>
      </c>
      <c r="V818" s="71">
        <f>RM!P62*100</f>
        <v>0</v>
      </c>
      <c r="W818" s="71">
        <f>RM!Q62*100</f>
        <v>0</v>
      </c>
      <c r="X818" s="71">
        <f>RM!R62*100</f>
        <v>0</v>
      </c>
      <c r="Y818" s="71">
        <f>RM!S62*100</f>
        <v>0</v>
      </c>
      <c r="Z818" s="71">
        <f>RM!T62*100</f>
        <v>0</v>
      </c>
      <c r="AA818" s="71">
        <f>RM!U62*100</f>
        <v>0</v>
      </c>
      <c r="AB818" s="71">
        <f>RM!V62*100</f>
        <v>0</v>
      </c>
      <c r="AC818" s="71">
        <f>RM!W62*100</f>
        <v>0</v>
      </c>
      <c r="AD818" s="71">
        <f>RM!X62*100</f>
        <v>0</v>
      </c>
      <c r="AE818" s="71">
        <f>RM!Y62*100</f>
        <v>0</v>
      </c>
      <c r="AF818" s="71">
        <f>RM!Z62*100</f>
        <v>0</v>
      </c>
      <c r="AG818" s="71">
        <f>RM!AA62*100</f>
        <v>0</v>
      </c>
      <c r="AH818" s="71">
        <f>RM!AB62*100</f>
        <v>0</v>
      </c>
      <c r="AI818" s="71">
        <f>RM!AC62*100</f>
        <v>0</v>
      </c>
      <c r="AJ818" s="71">
        <f>RM!AD62*100</f>
        <v>0</v>
      </c>
      <c r="AK818" s="71">
        <f>RM!AE62*100</f>
        <v>0</v>
      </c>
      <c r="AL818" s="71">
        <f>RM!AF62*100</f>
        <v>0</v>
      </c>
      <c r="AM818" s="71">
        <f>RM!AG62*100</f>
        <v>0</v>
      </c>
      <c r="AN818" s="71">
        <f>RM!AH62*100</f>
        <v>0</v>
      </c>
      <c r="AO818" s="71">
        <f>RM!AI62*100</f>
        <v>0</v>
      </c>
      <c r="AP818" s="71">
        <f>RM!AJ62*100</f>
        <v>0</v>
      </c>
      <c r="AQ818" s="71">
        <f>RM!AK62*100</f>
        <v>0</v>
      </c>
    </row>
    <row r="819" spans="1:43" x14ac:dyDescent="0.2">
      <c r="A819" s="67" t="s">
        <v>94</v>
      </c>
      <c r="B819" s="67" t="s">
        <v>95</v>
      </c>
      <c r="C819" s="67" t="s">
        <v>104</v>
      </c>
      <c r="D819" s="67" t="s">
        <v>79</v>
      </c>
      <c r="E819" s="67" t="s">
        <v>11</v>
      </c>
      <c r="F819" s="67" t="s">
        <v>98</v>
      </c>
      <c r="G819" s="68" t="str">
        <f>RM!B63</f>
        <v>%</v>
      </c>
      <c r="H819" s="67" t="s">
        <v>97</v>
      </c>
      <c r="I819" s="69">
        <v>13</v>
      </c>
      <c r="J819" s="71">
        <f>RM!D63*100</f>
        <v>0</v>
      </c>
      <c r="K819" s="71">
        <f>RM!E63*100</f>
        <v>0</v>
      </c>
      <c r="L819" s="71">
        <f>RM!F63*100</f>
        <v>0</v>
      </c>
      <c r="M819" s="71">
        <f>RM!G63*100</f>
        <v>0</v>
      </c>
      <c r="N819" s="71">
        <f>RM!H63*100</f>
        <v>0</v>
      </c>
      <c r="O819" s="71">
        <f>RM!I63*100</f>
        <v>0</v>
      </c>
      <c r="P819" s="71">
        <f>RM!J63*100</f>
        <v>0</v>
      </c>
      <c r="Q819" s="71">
        <f>RM!K63*100</f>
        <v>0</v>
      </c>
      <c r="R819" s="71">
        <f>RM!L63*100</f>
        <v>0</v>
      </c>
      <c r="S819" s="71">
        <f>RM!M63*100</f>
        <v>0</v>
      </c>
      <c r="T819" s="71">
        <f>RM!N63*100</f>
        <v>0</v>
      </c>
      <c r="U819" s="71">
        <f>RM!O63*100</f>
        <v>0</v>
      </c>
      <c r="V819" s="71">
        <f>RM!P63*100</f>
        <v>0</v>
      </c>
      <c r="W819" s="71">
        <f>RM!Q63*100</f>
        <v>0</v>
      </c>
      <c r="X819" s="71">
        <f>RM!R63*100</f>
        <v>0</v>
      </c>
      <c r="Y819" s="71">
        <f>RM!S63*100</f>
        <v>0</v>
      </c>
      <c r="Z819" s="71">
        <f>RM!T63*100</f>
        <v>0</v>
      </c>
      <c r="AA819" s="71">
        <f>RM!U63*100</f>
        <v>0</v>
      </c>
      <c r="AB819" s="71">
        <f>RM!V63*100</f>
        <v>0</v>
      </c>
      <c r="AC819" s="71">
        <f>RM!W63*100</f>
        <v>0</v>
      </c>
      <c r="AD819" s="71">
        <f>RM!X63*100</f>
        <v>0</v>
      </c>
      <c r="AE819" s="71">
        <f>RM!Y63*100</f>
        <v>0</v>
      </c>
      <c r="AF819" s="71">
        <f>RM!Z63*100</f>
        <v>0</v>
      </c>
      <c r="AG819" s="71">
        <f>RM!AA63*100</f>
        <v>0</v>
      </c>
      <c r="AH819" s="71">
        <f>RM!AB63*100</f>
        <v>0</v>
      </c>
      <c r="AI819" s="71">
        <f>RM!AC63*100</f>
        <v>0</v>
      </c>
      <c r="AJ819" s="71">
        <f>RM!AD63*100</f>
        <v>0</v>
      </c>
      <c r="AK819" s="71">
        <f>RM!AE63*100</f>
        <v>0</v>
      </c>
      <c r="AL819" s="71">
        <f>RM!AF63*100</f>
        <v>0</v>
      </c>
      <c r="AM819" s="71">
        <f>RM!AG63*100</f>
        <v>0</v>
      </c>
      <c r="AN819" s="71">
        <f>RM!AH63*100</f>
        <v>0</v>
      </c>
      <c r="AO819" s="71">
        <f>RM!AI63*100</f>
        <v>0</v>
      </c>
      <c r="AP819" s="71">
        <f>RM!AJ63*100</f>
        <v>0</v>
      </c>
      <c r="AQ819" s="71">
        <f>RM!AK63*100</f>
        <v>0</v>
      </c>
    </row>
    <row r="820" spans="1:43" x14ac:dyDescent="0.2">
      <c r="A820" s="67" t="s">
        <v>94</v>
      </c>
      <c r="B820" s="67" t="s">
        <v>95</v>
      </c>
      <c r="C820" s="67" t="s">
        <v>104</v>
      </c>
      <c r="D820" s="67" t="s">
        <v>79</v>
      </c>
      <c r="E820" s="67" t="s">
        <v>106</v>
      </c>
      <c r="F820" s="67" t="s">
        <v>98</v>
      </c>
      <c r="G820" s="68" t="str">
        <f>RM!B64</f>
        <v>%</v>
      </c>
      <c r="H820" s="67" t="s">
        <v>97</v>
      </c>
      <c r="I820" s="69">
        <v>13</v>
      </c>
      <c r="J820" s="71">
        <f>RM!D64*100</f>
        <v>0</v>
      </c>
      <c r="K820" s="71">
        <f>RM!E64*100</f>
        <v>0</v>
      </c>
      <c r="L820" s="71">
        <f>RM!F64*100</f>
        <v>0</v>
      </c>
      <c r="M820" s="71">
        <f>RM!G64*100</f>
        <v>0</v>
      </c>
      <c r="N820" s="71">
        <f>RM!H64*100</f>
        <v>0</v>
      </c>
      <c r="O820" s="71">
        <f>RM!I64*100</f>
        <v>0</v>
      </c>
      <c r="P820" s="71">
        <f>RM!J64*100</f>
        <v>0</v>
      </c>
      <c r="Q820" s="71">
        <f>RM!K64*100</f>
        <v>0</v>
      </c>
      <c r="R820" s="71">
        <f>RM!L64*100</f>
        <v>0</v>
      </c>
      <c r="S820" s="71">
        <f>RM!M64*100</f>
        <v>0</v>
      </c>
      <c r="T820" s="71">
        <f>RM!N64*100</f>
        <v>0</v>
      </c>
      <c r="U820" s="71">
        <f>RM!O64*100</f>
        <v>0</v>
      </c>
      <c r="V820" s="71">
        <f>RM!P64*100</f>
        <v>0</v>
      </c>
      <c r="W820" s="71">
        <f>RM!Q64*100</f>
        <v>0</v>
      </c>
      <c r="X820" s="71">
        <f>RM!R64*100</f>
        <v>0</v>
      </c>
      <c r="Y820" s="71">
        <f>RM!S64*100</f>
        <v>0</v>
      </c>
      <c r="Z820" s="71">
        <f>RM!T64*100</f>
        <v>0</v>
      </c>
      <c r="AA820" s="71">
        <f>RM!U64*100</f>
        <v>0</v>
      </c>
      <c r="AB820" s="71">
        <f>RM!V64*100</f>
        <v>0</v>
      </c>
      <c r="AC820" s="71">
        <f>RM!W64*100</f>
        <v>0</v>
      </c>
      <c r="AD820" s="71">
        <f>RM!X64*100</f>
        <v>0</v>
      </c>
      <c r="AE820" s="71">
        <f>RM!Y64*100</f>
        <v>0</v>
      </c>
      <c r="AF820" s="71">
        <f>RM!Z64*100</f>
        <v>0</v>
      </c>
      <c r="AG820" s="71">
        <f>RM!AA64*100</f>
        <v>0</v>
      </c>
      <c r="AH820" s="71">
        <f>RM!AB64*100</f>
        <v>0</v>
      </c>
      <c r="AI820" s="71">
        <f>RM!AC64*100</f>
        <v>0</v>
      </c>
      <c r="AJ820" s="71">
        <f>RM!AD64*100</f>
        <v>0</v>
      </c>
      <c r="AK820" s="71">
        <f>RM!AE64*100</f>
        <v>0</v>
      </c>
      <c r="AL820" s="71">
        <f>RM!AF64*100</f>
        <v>0</v>
      </c>
      <c r="AM820" s="71">
        <f>RM!AG64*100</f>
        <v>0</v>
      </c>
      <c r="AN820" s="71">
        <f>RM!AH64*100</f>
        <v>0</v>
      </c>
      <c r="AO820" s="71">
        <f>RM!AI64*100</f>
        <v>0</v>
      </c>
      <c r="AP820" s="71">
        <f>RM!AJ64*100</f>
        <v>0</v>
      </c>
      <c r="AQ820" s="71">
        <f>RM!AK64*100</f>
        <v>0</v>
      </c>
    </row>
    <row r="821" spans="1:43" x14ac:dyDescent="0.2">
      <c r="A821" s="67" t="s">
        <v>94</v>
      </c>
      <c r="B821" s="67" t="s">
        <v>95</v>
      </c>
      <c r="C821" s="67" t="s">
        <v>104</v>
      </c>
      <c r="D821" s="67" t="s">
        <v>79</v>
      </c>
      <c r="E821" s="67" t="s">
        <v>12</v>
      </c>
      <c r="F821" s="67" t="s">
        <v>98</v>
      </c>
      <c r="G821" s="68" t="str">
        <f>RM!B65</f>
        <v>%</v>
      </c>
      <c r="H821" s="67" t="s">
        <v>97</v>
      </c>
      <c r="I821" s="69">
        <v>13</v>
      </c>
      <c r="J821" s="71">
        <f>RM!D65*100</f>
        <v>0</v>
      </c>
      <c r="K821" s="71">
        <f>RM!E65*100</f>
        <v>0</v>
      </c>
      <c r="L821" s="71">
        <f>RM!F65*100</f>
        <v>0</v>
      </c>
      <c r="M821" s="71">
        <f>RM!G65*100</f>
        <v>0</v>
      </c>
      <c r="N821" s="71">
        <f>RM!H65*100</f>
        <v>0</v>
      </c>
      <c r="O821" s="71">
        <f>RM!I65*100</f>
        <v>0.95229344588170561</v>
      </c>
      <c r="P821" s="71">
        <f>RM!J65*100</f>
        <v>1.9045868917634112</v>
      </c>
      <c r="Q821" s="71">
        <f>RM!K65*100</f>
        <v>2.8568803376451166</v>
      </c>
      <c r="R821" s="71">
        <f>RM!L65*100</f>
        <v>3.8091737835268225</v>
      </c>
      <c r="S821" s="71">
        <f>RM!M65*100</f>
        <v>4.7614672294085283</v>
      </c>
      <c r="T821" s="71">
        <f>RM!N65*100</f>
        <v>5.7137606752902341</v>
      </c>
      <c r="U821" s="71">
        <f>RM!O65*100</f>
        <v>6.66605412117194</v>
      </c>
      <c r="V821" s="71">
        <f>RM!P65*100</f>
        <v>7.6183475670536449</v>
      </c>
      <c r="W821" s="71">
        <f>RM!Q65*100</f>
        <v>8.570641012935349</v>
      </c>
      <c r="X821" s="71">
        <f>RM!R65*100</f>
        <v>9.5229344588170548</v>
      </c>
      <c r="Y821" s="71">
        <f>RM!S65*100</f>
        <v>10.475227904698761</v>
      </c>
      <c r="Z821" s="71">
        <f>RM!T65*100</f>
        <v>11.427521350580465</v>
      </c>
      <c r="AA821" s="71">
        <f>RM!U65*100</f>
        <v>12.379814796462171</v>
      </c>
      <c r="AB821" s="71">
        <f>RM!V65*100</f>
        <v>13.332108242343876</v>
      </c>
      <c r="AC821" s="71">
        <f>RM!W65*100</f>
        <v>14.284401688225582</v>
      </c>
      <c r="AD821" s="71">
        <f>RM!X65*100</f>
        <v>15.236695134107286</v>
      </c>
      <c r="AE821" s="71">
        <f>RM!Y65*100</f>
        <v>16.18898857998899</v>
      </c>
      <c r="AF821" s="71">
        <f>RM!Z65*100</f>
        <v>17.141282025870698</v>
      </c>
      <c r="AG821" s="71">
        <f>RM!AA65*100</f>
        <v>18.093575471752402</v>
      </c>
      <c r="AH821" s="71">
        <f>RM!AB65*100</f>
        <v>19.045868917634106</v>
      </c>
      <c r="AI821" s="71">
        <f>RM!AC65*100</f>
        <v>19.99816236351581</v>
      </c>
      <c r="AJ821" s="71">
        <f>RM!AD65*100</f>
        <v>20.950455809397518</v>
      </c>
      <c r="AK821" s="71">
        <f>RM!AE65*100</f>
        <v>21.902749255279222</v>
      </c>
      <c r="AL821" s="71">
        <f>RM!AF65*100</f>
        <v>22.855042701160926</v>
      </c>
      <c r="AM821" s="71">
        <f>RM!AG65*100</f>
        <v>23.807336147042633</v>
      </c>
      <c r="AN821" s="71">
        <f>RM!AH65*100</f>
        <v>24.759629592924338</v>
      </c>
      <c r="AO821" s="71">
        <f>RM!AI65*100</f>
        <v>25.711923038806045</v>
      </c>
      <c r="AP821" s="71">
        <f>RM!AJ65*100</f>
        <v>26.664216484687753</v>
      </c>
      <c r="AQ821" s="71">
        <f>RM!AK65*100</f>
        <v>27.61650993056946</v>
      </c>
    </row>
    <row r="822" spans="1:43" x14ac:dyDescent="0.2">
      <c r="A822" s="67" t="s">
        <v>94</v>
      </c>
      <c r="B822" s="67" t="s">
        <v>95</v>
      </c>
      <c r="C822" s="67" t="s">
        <v>104</v>
      </c>
      <c r="D822" s="67" t="s">
        <v>79</v>
      </c>
      <c r="E822" s="67" t="s">
        <v>54</v>
      </c>
      <c r="F822" s="67" t="s">
        <v>98</v>
      </c>
      <c r="G822" s="68" t="str">
        <f>RM!B66</f>
        <v>%</v>
      </c>
      <c r="H822" s="67" t="s">
        <v>97</v>
      </c>
      <c r="I822" s="69">
        <v>13</v>
      </c>
      <c r="J822" s="71">
        <f>RM!D66*100</f>
        <v>100</v>
      </c>
      <c r="K822" s="71">
        <f>RM!E66*100</f>
        <v>100</v>
      </c>
      <c r="L822" s="71">
        <f>RM!F66*100</f>
        <v>100</v>
      </c>
      <c r="M822" s="71">
        <f>RM!G66*100</f>
        <v>100</v>
      </c>
      <c r="N822" s="71">
        <f>RM!H66*100</f>
        <v>100</v>
      </c>
      <c r="O822" s="71">
        <f>RM!I66*100</f>
        <v>99.047706554118292</v>
      </c>
      <c r="P822" s="71">
        <f>RM!J66*100</f>
        <v>98.095403108236596</v>
      </c>
      <c r="Q822" s="71">
        <f>RM!K66*100</f>
        <v>97.143053420570965</v>
      </c>
      <c r="R822" s="71">
        <f>RM!L66*100</f>
        <v>96.190387420467545</v>
      </c>
      <c r="S822" s="71">
        <f>RM!M66*100</f>
        <v>95.235626177668976</v>
      </c>
      <c r="T822" s="71">
        <f>RM!N66*100</f>
        <v>94.266988670796096</v>
      </c>
      <c r="U822" s="71">
        <f>RM!O66*100</f>
        <v>93.206563956802583</v>
      </c>
      <c r="V822" s="71">
        <f>RM!P66*100</f>
        <v>91.543843534617281</v>
      </c>
      <c r="W822" s="71">
        <f>RM!Q66*100</f>
        <v>84.129358987064634</v>
      </c>
      <c r="X822" s="71">
        <f>RM!R66*100</f>
        <v>82.757093623505128</v>
      </c>
      <c r="Y822" s="71">
        <f>RM!S66*100</f>
        <v>81.359976996192401</v>
      </c>
      <c r="Z822" s="71">
        <f>RM!T66*100</f>
        <v>79.936539087739845</v>
      </c>
      <c r="AA822" s="71">
        <f>RM!U66*100</f>
        <v>78.485230767036995</v>
      </c>
      <c r="AB822" s="71">
        <f>RM!V66*100</f>
        <v>77.004421319383169</v>
      </c>
      <c r="AC822" s="71">
        <f>RM!W66*100</f>
        <v>75.492396251837292</v>
      </c>
      <c r="AD822" s="71">
        <f>RM!X66*100</f>
        <v>73.947355454437655</v>
      </c>
      <c r="AE822" s="71">
        <f>RM!Y66*100</f>
        <v>72.367411810148226</v>
      </c>
      <c r="AF822" s="71">
        <f>RM!Z66*100</f>
        <v>70.750590359614577</v>
      </c>
      <c r="AG822" s="71">
        <f>RM!AA66*100</f>
        <v>69.094828140966371</v>
      </c>
      <c r="AH822" s="71">
        <f>RM!AB66*100</f>
        <v>67.397974839816285</v>
      </c>
      <c r="AI822" s="71">
        <f>RM!AC66*100</f>
        <v>65.657794400027655</v>
      </c>
      <c r="AJ822" s="71">
        <f>RM!AD66*100</f>
        <v>63.871967761399929</v>
      </c>
      <c r="AK822" s="71">
        <f>RM!AE66*100</f>
        <v>62.038096905675225</v>
      </c>
      <c r="AL822" s="71">
        <f>RM!AF66*100</f>
        <v>60.153710406577453</v>
      </c>
      <c r="AM822" s="71">
        <f>RM!AG66*100</f>
        <v>58.216270692173502</v>
      </c>
      <c r="AN822" s="71">
        <f>RM!AH66*100</f>
        <v>56.223183237724506</v>
      </c>
      <c r="AO822" s="71">
        <f>RM!AI66*100</f>
        <v>54.171807913215119</v>
      </c>
      <c r="AP822" s="71">
        <f>RM!AJ66*100</f>
        <v>52.059472710549038</v>
      </c>
      <c r="AQ822" s="71">
        <f>RM!AK66*100</f>
        <v>49.883490069430543</v>
      </c>
    </row>
    <row r="823" spans="1:43" x14ac:dyDescent="0.2">
      <c r="A823" s="67" t="s">
        <v>94</v>
      </c>
      <c r="B823" s="67" t="s">
        <v>95</v>
      </c>
      <c r="C823" s="67" t="s">
        <v>104</v>
      </c>
      <c r="D823" s="67" t="s">
        <v>79</v>
      </c>
      <c r="E823" s="67" t="s">
        <v>74</v>
      </c>
      <c r="F823" s="67" t="s">
        <v>98</v>
      </c>
      <c r="G823" s="68" t="str">
        <f>RM!B67</f>
        <v>%</v>
      </c>
      <c r="H823" s="67" t="s">
        <v>97</v>
      </c>
      <c r="I823" s="69">
        <v>13</v>
      </c>
      <c r="J823" s="71">
        <f>RM!D67*100</f>
        <v>0</v>
      </c>
      <c r="K823" s="71">
        <f>RM!E67*100</f>
        <v>0</v>
      </c>
      <c r="L823" s="71">
        <f>RM!F67*100</f>
        <v>0</v>
      </c>
      <c r="M823" s="71">
        <f>RM!G67*100</f>
        <v>0</v>
      </c>
      <c r="N823" s="71">
        <f>RM!H67*100</f>
        <v>0</v>
      </c>
      <c r="O823" s="71">
        <f>RM!I67*100</f>
        <v>0</v>
      </c>
      <c r="P823" s="71">
        <f>RM!J67*100</f>
        <v>0</v>
      </c>
      <c r="Q823" s="71">
        <f>RM!K67*100</f>
        <v>0</v>
      </c>
      <c r="R823" s="71">
        <f>RM!L67*100</f>
        <v>0</v>
      </c>
      <c r="S823" s="71">
        <f>RM!M67*100</f>
        <v>0</v>
      </c>
      <c r="T823" s="71">
        <f>RM!N67*100</f>
        <v>0</v>
      </c>
      <c r="U823" s="71">
        <f>RM!O67*100</f>
        <v>0</v>
      </c>
      <c r="V823" s="71">
        <f>RM!P67*100</f>
        <v>0</v>
      </c>
      <c r="W823" s="71">
        <f>RM!Q67*100</f>
        <v>0</v>
      </c>
      <c r="X823" s="71">
        <f>RM!R67*100</f>
        <v>0</v>
      </c>
      <c r="Y823" s="71">
        <f>RM!S67*100</f>
        <v>0</v>
      </c>
      <c r="Z823" s="71">
        <f>RM!T67*100</f>
        <v>0</v>
      </c>
      <c r="AA823" s="71">
        <f>RM!U67*100</f>
        <v>0</v>
      </c>
      <c r="AB823" s="71">
        <f>RM!V67*100</f>
        <v>0</v>
      </c>
      <c r="AC823" s="71">
        <f>RM!W67*100</f>
        <v>0</v>
      </c>
      <c r="AD823" s="71">
        <f>RM!X67*100</f>
        <v>0</v>
      </c>
      <c r="AE823" s="71">
        <f>RM!Y67*100</f>
        <v>0</v>
      </c>
      <c r="AF823" s="71">
        <f>RM!Z67*100</f>
        <v>0</v>
      </c>
      <c r="AG823" s="71">
        <f>RM!AA67*100</f>
        <v>0</v>
      </c>
      <c r="AH823" s="71">
        <f>RM!AB67*100</f>
        <v>0</v>
      </c>
      <c r="AI823" s="71">
        <f>RM!AC67*100</f>
        <v>0</v>
      </c>
      <c r="AJ823" s="71">
        <f>RM!AD67*100</f>
        <v>0</v>
      </c>
      <c r="AK823" s="71">
        <f>RM!AE67*100</f>
        <v>0</v>
      </c>
      <c r="AL823" s="71">
        <f>RM!AF67*100</f>
        <v>0</v>
      </c>
      <c r="AM823" s="71">
        <f>RM!AG67*100</f>
        <v>0</v>
      </c>
      <c r="AN823" s="71">
        <f>RM!AH67*100</f>
        <v>0</v>
      </c>
      <c r="AO823" s="71">
        <f>RM!AI67*100</f>
        <v>0</v>
      </c>
      <c r="AP823" s="71">
        <f>RM!AJ67*100</f>
        <v>0</v>
      </c>
      <c r="AQ823" s="71">
        <f>RM!AK67*100</f>
        <v>0</v>
      </c>
    </row>
    <row r="824" spans="1:43" x14ac:dyDescent="0.2">
      <c r="A824" s="67" t="s">
        <v>94</v>
      </c>
      <c r="B824" s="67" t="s">
        <v>95</v>
      </c>
      <c r="C824" s="67" t="s">
        <v>104</v>
      </c>
      <c r="D824" s="67" t="s">
        <v>79</v>
      </c>
      <c r="E824" s="67" t="s">
        <v>13</v>
      </c>
      <c r="F824" s="67" t="s">
        <v>98</v>
      </c>
      <c r="G824" s="68" t="str">
        <f>RM!B68</f>
        <v>%</v>
      </c>
      <c r="H824" s="67" t="s">
        <v>97</v>
      </c>
      <c r="I824" s="69">
        <v>13</v>
      </c>
      <c r="J824" s="71">
        <f>RM!D68*100</f>
        <v>0</v>
      </c>
      <c r="K824" s="71">
        <f>RM!E68*100</f>
        <v>0</v>
      </c>
      <c r="L824" s="71">
        <f>RM!F68*100</f>
        <v>0</v>
      </c>
      <c r="M824" s="71">
        <f>RM!G68*100</f>
        <v>0</v>
      </c>
      <c r="N824" s="71">
        <f>RM!H68*100</f>
        <v>0</v>
      </c>
      <c r="O824" s="71">
        <f>RM!I68*100</f>
        <v>0</v>
      </c>
      <c r="P824" s="71">
        <f>RM!J68*100</f>
        <v>0</v>
      </c>
      <c r="Q824" s="71">
        <f>RM!K68*100</f>
        <v>0</v>
      </c>
      <c r="R824" s="71">
        <f>RM!L68*100</f>
        <v>0</v>
      </c>
      <c r="S824" s="71">
        <f>RM!M68*100</f>
        <v>0</v>
      </c>
      <c r="T824" s="71">
        <f>RM!N68*100</f>
        <v>0</v>
      </c>
      <c r="U824" s="71">
        <f>RM!O68*100</f>
        <v>0</v>
      </c>
      <c r="V824" s="71">
        <f>RM!P68*100</f>
        <v>0</v>
      </c>
      <c r="W824" s="71">
        <f>RM!Q68*100</f>
        <v>0</v>
      </c>
      <c r="X824" s="71">
        <f>RM!R68*100</f>
        <v>0</v>
      </c>
      <c r="Y824" s="71">
        <f>RM!S68*100</f>
        <v>0</v>
      </c>
      <c r="Z824" s="71">
        <f>RM!T68*100</f>
        <v>0</v>
      </c>
      <c r="AA824" s="71">
        <f>RM!U68*100</f>
        <v>0</v>
      </c>
      <c r="AB824" s="71">
        <f>RM!V68*100</f>
        <v>0</v>
      </c>
      <c r="AC824" s="71">
        <f>RM!W68*100</f>
        <v>0</v>
      </c>
      <c r="AD824" s="71">
        <f>RM!X68*100</f>
        <v>0</v>
      </c>
      <c r="AE824" s="71">
        <f>RM!Y68*100</f>
        <v>0</v>
      </c>
      <c r="AF824" s="71">
        <f>RM!Z68*100</f>
        <v>0</v>
      </c>
      <c r="AG824" s="71">
        <f>RM!AA68*100</f>
        <v>0</v>
      </c>
      <c r="AH824" s="71">
        <f>RM!AB68*100</f>
        <v>0</v>
      </c>
      <c r="AI824" s="71">
        <f>RM!AC68*100</f>
        <v>0</v>
      </c>
      <c r="AJ824" s="71">
        <f>RM!AD68*100</f>
        <v>0</v>
      </c>
      <c r="AK824" s="71">
        <f>RM!AE68*100</f>
        <v>0</v>
      </c>
      <c r="AL824" s="71">
        <f>RM!AF68*100</f>
        <v>0</v>
      </c>
      <c r="AM824" s="71">
        <f>RM!AG68*100</f>
        <v>0</v>
      </c>
      <c r="AN824" s="71">
        <f>RM!AH68*100</f>
        <v>0</v>
      </c>
      <c r="AO824" s="71">
        <f>RM!AI68*100</f>
        <v>0</v>
      </c>
      <c r="AP824" s="71">
        <f>RM!AJ68*100</f>
        <v>0</v>
      </c>
      <c r="AQ824" s="71">
        <f>RM!AK68*100</f>
        <v>0</v>
      </c>
    </row>
    <row r="825" spans="1:43" x14ac:dyDescent="0.2">
      <c r="A825" s="67" t="s">
        <v>94</v>
      </c>
      <c r="B825" s="67" t="s">
        <v>95</v>
      </c>
      <c r="C825" s="67" t="s">
        <v>104</v>
      </c>
      <c r="D825" s="67" t="s">
        <v>79</v>
      </c>
      <c r="E825" s="67" t="s">
        <v>55</v>
      </c>
      <c r="F825" s="67" t="s">
        <v>98</v>
      </c>
      <c r="G825" s="68" t="str">
        <f>RM!B69</f>
        <v>%</v>
      </c>
      <c r="H825" s="67" t="s">
        <v>97</v>
      </c>
      <c r="I825" s="69">
        <v>13</v>
      </c>
      <c r="J825" s="71">
        <f>RM!D69*100</f>
        <v>0</v>
      </c>
      <c r="K825" s="71">
        <f>RM!E69*100</f>
        <v>0</v>
      </c>
      <c r="L825" s="71">
        <f>RM!F69*100</f>
        <v>0</v>
      </c>
      <c r="M825" s="71">
        <f>RM!G69*100</f>
        <v>0</v>
      </c>
      <c r="N825" s="71">
        <f>RM!H69*100</f>
        <v>0</v>
      </c>
      <c r="O825" s="71">
        <f>RM!I69*100</f>
        <v>0</v>
      </c>
      <c r="P825" s="71">
        <f>RM!J69*100</f>
        <v>0</v>
      </c>
      <c r="Q825" s="71">
        <f>RM!K69*100</f>
        <v>0</v>
      </c>
      <c r="R825" s="71">
        <f>RM!L69*100</f>
        <v>0</v>
      </c>
      <c r="S825" s="71">
        <f>RM!M69*100</f>
        <v>0</v>
      </c>
      <c r="T825" s="71">
        <f>RM!N69*100</f>
        <v>0</v>
      </c>
      <c r="U825" s="71">
        <f>RM!O69*100</f>
        <v>0</v>
      </c>
      <c r="V825" s="71">
        <f>RM!P69*100</f>
        <v>0</v>
      </c>
      <c r="W825" s="71">
        <f>RM!Q69*100</f>
        <v>0</v>
      </c>
      <c r="X825" s="71">
        <f>RM!R69*100</f>
        <v>0</v>
      </c>
      <c r="Y825" s="71">
        <f>RM!S69*100</f>
        <v>0</v>
      </c>
      <c r="Z825" s="71">
        <f>RM!T69*100</f>
        <v>0</v>
      </c>
      <c r="AA825" s="71">
        <f>RM!U69*100</f>
        <v>0</v>
      </c>
      <c r="AB825" s="71">
        <f>RM!V69*100</f>
        <v>0</v>
      </c>
      <c r="AC825" s="71">
        <f>RM!W69*100</f>
        <v>0</v>
      </c>
      <c r="AD825" s="71">
        <f>RM!X69*100</f>
        <v>0</v>
      </c>
      <c r="AE825" s="71">
        <f>RM!Y69*100</f>
        <v>0</v>
      </c>
      <c r="AF825" s="71">
        <f>RM!Z69*100</f>
        <v>0</v>
      </c>
      <c r="AG825" s="71">
        <f>RM!AA69*100</f>
        <v>0</v>
      </c>
      <c r="AH825" s="71">
        <f>RM!AB69*100</f>
        <v>0</v>
      </c>
      <c r="AI825" s="71">
        <f>RM!AC69*100</f>
        <v>0</v>
      </c>
      <c r="AJ825" s="71">
        <f>RM!AD69*100</f>
        <v>0</v>
      </c>
      <c r="AK825" s="71">
        <f>RM!AE69*100</f>
        <v>0</v>
      </c>
      <c r="AL825" s="71">
        <f>RM!AF69*100</f>
        <v>0</v>
      </c>
      <c r="AM825" s="71">
        <f>RM!AG69*100</f>
        <v>0</v>
      </c>
      <c r="AN825" s="71">
        <f>RM!AH69*100</f>
        <v>0</v>
      </c>
      <c r="AO825" s="71">
        <f>RM!AI69*100</f>
        <v>0</v>
      </c>
      <c r="AP825" s="71">
        <f>RM!AJ69*100</f>
        <v>0</v>
      </c>
      <c r="AQ825" s="71">
        <f>RM!AK69*100</f>
        <v>0</v>
      </c>
    </row>
    <row r="826" spans="1:43" x14ac:dyDescent="0.2">
      <c r="A826" s="67" t="s">
        <v>94</v>
      </c>
      <c r="B826" s="67" t="s">
        <v>95</v>
      </c>
      <c r="C826" s="67" t="s">
        <v>104</v>
      </c>
      <c r="D826" s="67" t="s">
        <v>79</v>
      </c>
      <c r="E826" s="67" t="s">
        <v>56</v>
      </c>
      <c r="F826" s="67" t="s">
        <v>98</v>
      </c>
      <c r="G826" s="68" t="str">
        <f>RM!B70</f>
        <v>%</v>
      </c>
      <c r="H826" s="67" t="s">
        <v>97</v>
      </c>
      <c r="I826" s="69">
        <v>13</v>
      </c>
      <c r="J826" s="71">
        <f>RM!D70*100</f>
        <v>0</v>
      </c>
      <c r="K826" s="71">
        <f>RM!E70*100</f>
        <v>0</v>
      </c>
      <c r="L826" s="71">
        <f>RM!F70*100</f>
        <v>0</v>
      </c>
      <c r="M826" s="71">
        <f>RM!G70*100</f>
        <v>0</v>
      </c>
      <c r="N826" s="71">
        <f>RM!H70*100</f>
        <v>0</v>
      </c>
      <c r="O826" s="71">
        <f>RM!I70*100</f>
        <v>0</v>
      </c>
      <c r="P826" s="71">
        <f>RM!J70*100</f>
        <v>0</v>
      </c>
      <c r="Q826" s="71">
        <f>RM!K70*100</f>
        <v>0</v>
      </c>
      <c r="R826" s="71">
        <f>RM!L70*100</f>
        <v>0</v>
      </c>
      <c r="S826" s="71">
        <f>RM!M70*100</f>
        <v>0</v>
      </c>
      <c r="T826" s="71">
        <f>RM!N70*100</f>
        <v>0</v>
      </c>
      <c r="U826" s="71">
        <f>RM!O70*100</f>
        <v>0</v>
      </c>
      <c r="V826" s="71">
        <f>RM!P70*100</f>
        <v>0</v>
      </c>
      <c r="W826" s="71">
        <f>RM!Q70*100</f>
        <v>0</v>
      </c>
      <c r="X826" s="71">
        <f>RM!R70*100</f>
        <v>0</v>
      </c>
      <c r="Y826" s="71">
        <f>RM!S70*100</f>
        <v>0</v>
      </c>
      <c r="Z826" s="71">
        <f>RM!T70*100</f>
        <v>0</v>
      </c>
      <c r="AA826" s="71">
        <f>RM!U70*100</f>
        <v>0</v>
      </c>
      <c r="AB826" s="71">
        <f>RM!V70*100</f>
        <v>0</v>
      </c>
      <c r="AC826" s="71">
        <f>RM!W70*100</f>
        <v>0</v>
      </c>
      <c r="AD826" s="71">
        <f>RM!X70*100</f>
        <v>0</v>
      </c>
      <c r="AE826" s="71">
        <f>RM!Y70*100</f>
        <v>0</v>
      </c>
      <c r="AF826" s="71">
        <f>RM!Z70*100</f>
        <v>0</v>
      </c>
      <c r="AG826" s="71">
        <f>RM!AA70*100</f>
        <v>0</v>
      </c>
      <c r="AH826" s="71">
        <f>RM!AB70*100</f>
        <v>0</v>
      </c>
      <c r="AI826" s="71">
        <f>RM!AC70*100</f>
        <v>0</v>
      </c>
      <c r="AJ826" s="71">
        <f>RM!AD70*100</f>
        <v>0</v>
      </c>
      <c r="AK826" s="71">
        <f>RM!AE70*100</f>
        <v>0</v>
      </c>
      <c r="AL826" s="71">
        <f>RM!AF70*100</f>
        <v>0</v>
      </c>
      <c r="AM826" s="71">
        <f>RM!AG70*100</f>
        <v>0</v>
      </c>
      <c r="AN826" s="71">
        <f>RM!AH70*100</f>
        <v>0</v>
      </c>
      <c r="AO826" s="71">
        <f>RM!AI70*100</f>
        <v>0</v>
      </c>
      <c r="AP826" s="71">
        <f>RM!AJ70*100</f>
        <v>0</v>
      </c>
      <c r="AQ826" s="71">
        <f>RM!AK70*100</f>
        <v>0</v>
      </c>
    </row>
    <row r="827" spans="1:43" x14ac:dyDescent="0.2">
      <c r="A827" s="67" t="s">
        <v>94</v>
      </c>
      <c r="B827" s="67" t="s">
        <v>95</v>
      </c>
      <c r="C827" s="67" t="s">
        <v>104</v>
      </c>
      <c r="D827" s="67" t="s">
        <v>79</v>
      </c>
      <c r="E827" s="67" t="s">
        <v>14</v>
      </c>
      <c r="F827" s="67" t="s">
        <v>98</v>
      </c>
      <c r="G827" s="68" t="str">
        <f>RM!B71</f>
        <v>%</v>
      </c>
      <c r="H827" s="67" t="s">
        <v>97</v>
      </c>
      <c r="I827" s="69">
        <v>13</v>
      </c>
      <c r="J827" s="71">
        <f>RM!D71*100</f>
        <v>0</v>
      </c>
      <c r="K827" s="71">
        <f>RM!E71*100</f>
        <v>0</v>
      </c>
      <c r="L827" s="71">
        <f>RM!F71*100</f>
        <v>0</v>
      </c>
      <c r="M827" s="71">
        <f>RM!G71*100</f>
        <v>0</v>
      </c>
      <c r="N827" s="71">
        <f>RM!H71*100</f>
        <v>0</v>
      </c>
      <c r="O827" s="71">
        <f>RM!I71*100</f>
        <v>0</v>
      </c>
      <c r="P827" s="71">
        <f>RM!J71*100</f>
        <v>9.9999999999999907E-6</v>
      </c>
      <c r="Q827" s="71">
        <f>RM!K71*100</f>
        <v>6.6241783912806011E-5</v>
      </c>
      <c r="R827" s="71">
        <f>RM!L71*100</f>
        <v>4.3879600562251735E-4</v>
      </c>
      <c r="S827" s="71">
        <f>RM!M71*100</f>
        <v>2.9065929224896883E-3</v>
      </c>
      <c r="T827" s="71">
        <f>RM!N71*100</f>
        <v>1.925065391366327E-2</v>
      </c>
      <c r="U827" s="71">
        <f>RM!O71*100</f>
        <v>0.1273819220254718</v>
      </c>
      <c r="V827" s="71">
        <f>RM!P71*100</f>
        <v>0.83779889832906673</v>
      </c>
      <c r="W827" s="71">
        <f>RM!Q71*100</f>
        <v>5.2999999999999963</v>
      </c>
      <c r="X827" s="71">
        <f>RM!R71*100</f>
        <v>5.5542399509892402</v>
      </c>
      <c r="Y827" s="71">
        <f>RM!S71*100</f>
        <v>5.8199262290142393</v>
      </c>
      <c r="Z827" s="71">
        <f>RM!T71*100</f>
        <v>6.0975010639593004</v>
      </c>
      <c r="AA827" s="71">
        <f>RM!U71*100</f>
        <v>6.3874166578128149</v>
      </c>
      <c r="AB827" s="71">
        <f>RM!V71*100</f>
        <v>6.6901346747900226</v>
      </c>
      <c r="AC827" s="71">
        <f>RM!W71*100</f>
        <v>7.0061256381072914</v>
      </c>
      <c r="AD827" s="71">
        <f>RM!X71*100</f>
        <v>7.3358682264357027</v>
      </c>
      <c r="AE827" s="71">
        <f>RM!Y71*100</f>
        <v>7.6798484629974588</v>
      </c>
      <c r="AF827" s="71">
        <f>RM!Z71*100</f>
        <v>8.0385587902734681</v>
      </c>
      <c r="AG827" s="71">
        <f>RM!AA71*100</f>
        <v>8.4124970233759395</v>
      </c>
      <c r="AH827" s="71">
        <f>RM!AB71*100</f>
        <v>8.8021651753181036</v>
      </c>
      <c r="AI827" s="71">
        <f>RM!AC71*100</f>
        <v>9.2080681476971744</v>
      </c>
      <c r="AJ827" s="71">
        <f>RM!AD71*100</f>
        <v>9.6307122807095489</v>
      </c>
      <c r="AK827" s="71">
        <f>RM!AE71*100</f>
        <v>10.070603756952732</v>
      </c>
      <c r="AL827" s="71">
        <f>RM!AF71*100</f>
        <v>10.528246854149909</v>
      </c>
      <c r="AM827" s="71">
        <f>RM!AG71*100</f>
        <v>11.004142042773479</v>
      </c>
      <c r="AN827" s="71">
        <f>RM!AH71*100</f>
        <v>11.498783925556323</v>
      </c>
      <c r="AO827" s="71">
        <f>RM!AI71*100</f>
        <v>12.012659017074631</v>
      </c>
      <c r="AP827" s="71">
        <f>RM!AJ71*100</f>
        <v>12.54624336297416</v>
      </c>
      <c r="AQ827" s="71">
        <f>RM!AK71*100</f>
        <v>13.099999999999998</v>
      </c>
    </row>
    <row r="828" spans="1:43" x14ac:dyDescent="0.2">
      <c r="A828" s="67" t="s">
        <v>94</v>
      </c>
      <c r="B828" s="67" t="s">
        <v>95</v>
      </c>
      <c r="C828" s="67" t="s">
        <v>104</v>
      </c>
      <c r="D828" s="67" t="s">
        <v>79</v>
      </c>
      <c r="E828" s="67" t="s">
        <v>75</v>
      </c>
      <c r="F828" s="67" t="s">
        <v>98</v>
      </c>
      <c r="G828" s="68" t="str">
        <f>RM!B72</f>
        <v>%</v>
      </c>
      <c r="H828" s="67" t="s">
        <v>97</v>
      </c>
      <c r="I828" s="69">
        <v>13</v>
      </c>
      <c r="J828" s="71">
        <f>RM!D72*100</f>
        <v>0</v>
      </c>
      <c r="K828" s="71">
        <f>RM!E72*100</f>
        <v>0</v>
      </c>
      <c r="L828" s="71">
        <f>RM!F72*100</f>
        <v>0</v>
      </c>
      <c r="M828" s="71">
        <f>RM!G72*100</f>
        <v>0</v>
      </c>
      <c r="N828" s="71">
        <f>RM!H72*100</f>
        <v>0</v>
      </c>
      <c r="O828" s="71">
        <f>RM!I72*100</f>
        <v>0</v>
      </c>
      <c r="P828" s="71">
        <f>RM!J72*100</f>
        <v>0</v>
      </c>
      <c r="Q828" s="71">
        <f>RM!K72*100</f>
        <v>0</v>
      </c>
      <c r="R828" s="71">
        <f>RM!L72*100</f>
        <v>0</v>
      </c>
      <c r="S828" s="71">
        <f>RM!M72*100</f>
        <v>0</v>
      </c>
      <c r="T828" s="71">
        <f>RM!N72*100</f>
        <v>0</v>
      </c>
      <c r="U828" s="71">
        <f>RM!O72*100</f>
        <v>0</v>
      </c>
      <c r="V828" s="71">
        <f>RM!P72*100</f>
        <v>9.9999999999999907E-6</v>
      </c>
      <c r="W828" s="71">
        <f>RM!Q72*100</f>
        <v>2.0000000000000004</v>
      </c>
      <c r="X828" s="71">
        <f>RM!R72*100</f>
        <v>2.1657319666885626</v>
      </c>
      <c r="Y828" s="71">
        <f>RM!S72*100</f>
        <v>2.3448688700945874</v>
      </c>
      <c r="Z828" s="71">
        <f>RM!T72*100</f>
        <v>2.5384384977203913</v>
      </c>
      <c r="AA828" s="71">
        <f>RM!U72*100</f>
        <v>2.7475377786880184</v>
      </c>
      <c r="AB828" s="71">
        <f>RM!V72*100</f>
        <v>2.9733357634829227</v>
      </c>
      <c r="AC828" s="71">
        <f>RM!W72*100</f>
        <v>3.2170764218298404</v>
      </c>
      <c r="AD828" s="71">
        <f>RM!X72*100</f>
        <v>3.4800811850193569</v>
      </c>
      <c r="AE828" s="71">
        <f>RM!Y72*100</f>
        <v>3.7637511468653218</v>
      </c>
      <c r="AF828" s="71">
        <f>RM!Z72*100</f>
        <v>4.0695688242412587</v>
      </c>
      <c r="AG828" s="71">
        <f>RM!AA72*100</f>
        <v>4.399099363905294</v>
      </c>
      <c r="AH828" s="71">
        <f>RM!AB72*100</f>
        <v>4.7539910672315031</v>
      </c>
      <c r="AI828" s="71">
        <f>RM!AC72*100</f>
        <v>5.1359750887593645</v>
      </c>
      <c r="AJ828" s="71">
        <f>RM!AD72*100</f>
        <v>5.5468641484930163</v>
      </c>
      <c r="AK828" s="71">
        <f>RM!AE72*100</f>
        <v>5.9885500820928312</v>
      </c>
      <c r="AL828" s="71">
        <f>RM!AF72*100</f>
        <v>6.4630000381117076</v>
      </c>
      <c r="AM828" s="71">
        <f>RM!AG72*100</f>
        <v>6.9722511180103792</v>
      </c>
      <c r="AN828" s="71">
        <f>RM!AH72*100</f>
        <v>7.5184032437948387</v>
      </c>
      <c r="AO828" s="71">
        <f>RM!AI72*100</f>
        <v>8.1036100309042087</v>
      </c>
      <c r="AP828" s="71">
        <f>RM!AJ72*100</f>
        <v>8.7300674417890392</v>
      </c>
      <c r="AQ828" s="71">
        <f>RM!AK72*100</f>
        <v>9.3999999999999968</v>
      </c>
    </row>
    <row r="829" spans="1:43" x14ac:dyDescent="0.2">
      <c r="A829" s="67" t="s">
        <v>94</v>
      </c>
      <c r="B829" s="67" t="s">
        <v>95</v>
      </c>
      <c r="C829" s="67" t="s">
        <v>104</v>
      </c>
      <c r="D829" s="67" t="s">
        <v>80</v>
      </c>
      <c r="E829" s="67" t="s">
        <v>12</v>
      </c>
      <c r="F829" s="67" t="s">
        <v>98</v>
      </c>
      <c r="G829" s="68" t="str">
        <f>RM!B75</f>
        <v>%</v>
      </c>
      <c r="H829" s="67" t="s">
        <v>97</v>
      </c>
      <c r="I829" s="69">
        <v>13</v>
      </c>
      <c r="J829" s="71">
        <f>RM!D75*100</f>
        <v>100</v>
      </c>
      <c r="K829" s="71">
        <f>RM!E75*100</f>
        <v>100</v>
      </c>
      <c r="L829" s="71">
        <f>RM!F75*100</f>
        <v>100</v>
      </c>
      <c r="M829" s="71">
        <f>RM!G75*100</f>
        <v>100</v>
      </c>
      <c r="N829" s="71">
        <f>RM!H75*100</f>
        <v>100</v>
      </c>
      <c r="O829" s="71">
        <f>RM!I75*100</f>
        <v>100</v>
      </c>
      <c r="P829" s="71">
        <f>RM!J75*100</f>
        <v>100</v>
      </c>
      <c r="Q829" s="71">
        <f>RM!K75*100</f>
        <v>100</v>
      </c>
      <c r="R829" s="71">
        <f>RM!L75*100</f>
        <v>100</v>
      </c>
      <c r="S829" s="71">
        <f>RM!M75*100</f>
        <v>100</v>
      </c>
      <c r="T829" s="71">
        <f>RM!N75*100</f>
        <v>100</v>
      </c>
      <c r="U829" s="71">
        <f>RM!O75*100</f>
        <v>100</v>
      </c>
      <c r="V829" s="71">
        <f>RM!P75*100</f>
        <v>100</v>
      </c>
      <c r="W829" s="71">
        <f>RM!Q75*100</f>
        <v>100</v>
      </c>
      <c r="X829" s="71">
        <f>RM!R75*100</f>
        <v>100</v>
      </c>
      <c r="Y829" s="71">
        <f>RM!S75*100</f>
        <v>100</v>
      </c>
      <c r="Z829" s="71">
        <f>RM!T75*100</f>
        <v>100</v>
      </c>
      <c r="AA829" s="71">
        <f>RM!U75*100</f>
        <v>100</v>
      </c>
      <c r="AB829" s="71">
        <f>RM!V75*100</f>
        <v>100</v>
      </c>
      <c r="AC829" s="71">
        <f>RM!W75*100</f>
        <v>100</v>
      </c>
      <c r="AD829" s="71">
        <f>RM!X75*100</f>
        <v>100</v>
      </c>
      <c r="AE829" s="71">
        <f>RM!Y75*100</f>
        <v>100</v>
      </c>
      <c r="AF829" s="71">
        <f>RM!Z75*100</f>
        <v>100</v>
      </c>
      <c r="AG829" s="71">
        <f>RM!AA75*100</f>
        <v>100</v>
      </c>
      <c r="AH829" s="71">
        <f>RM!AB75*100</f>
        <v>100</v>
      </c>
      <c r="AI829" s="71">
        <f>RM!AC75*100</f>
        <v>100</v>
      </c>
      <c r="AJ829" s="71">
        <f>RM!AD75*100</f>
        <v>100</v>
      </c>
      <c r="AK829" s="71">
        <f>RM!AE75*100</f>
        <v>100</v>
      </c>
      <c r="AL829" s="71">
        <f>RM!AF75*100</f>
        <v>100</v>
      </c>
      <c r="AM829" s="71">
        <f>RM!AG75*100</f>
        <v>100</v>
      </c>
      <c r="AN829" s="71">
        <f>RM!AH75*100</f>
        <v>100</v>
      </c>
      <c r="AO829" s="71">
        <f>RM!AI75*100</f>
        <v>100</v>
      </c>
      <c r="AP829" s="71">
        <f>RM!AJ75*100</f>
        <v>100</v>
      </c>
      <c r="AQ829" s="71">
        <f>RM!AK75*100</f>
        <v>100</v>
      </c>
    </row>
    <row r="830" spans="1:43" x14ac:dyDescent="0.2">
      <c r="A830" s="67" t="s">
        <v>94</v>
      </c>
      <c r="B830" s="67" t="s">
        <v>95</v>
      </c>
      <c r="C830" s="67" t="s">
        <v>104</v>
      </c>
      <c r="D830" s="67" t="s">
        <v>16</v>
      </c>
      <c r="E830" s="67"/>
      <c r="F830" s="67" t="s">
        <v>99</v>
      </c>
      <c r="G830" s="68" t="str">
        <f>RM!B79</f>
        <v>Mcal/Ton</v>
      </c>
      <c r="H830" s="67" t="s">
        <v>100</v>
      </c>
      <c r="I830" s="69">
        <v>13</v>
      </c>
      <c r="J830" s="71">
        <f>RM!D79</f>
        <v>6.2927922834852298E-4</v>
      </c>
      <c r="K830" s="71">
        <f>RM!E79</f>
        <v>6.2927922834852298E-4</v>
      </c>
      <c r="L830" s="71">
        <f>RM!F79</f>
        <v>6.2927922834852298E-4</v>
      </c>
      <c r="M830" s="71">
        <f>RM!G79</f>
        <v>6.2927922834852298E-4</v>
      </c>
      <c r="N830" s="71">
        <f>RM!H79</f>
        <v>6.2927922834852298E-4</v>
      </c>
      <c r="O830" s="71">
        <f>RM!I79</f>
        <v>6.2927922834852298E-4</v>
      </c>
      <c r="P830" s="71">
        <f>RM!J79</f>
        <v>6.2927922834852298E-4</v>
      </c>
      <c r="Q830" s="71">
        <f>RM!K79</f>
        <v>6.2927922834852298E-4</v>
      </c>
      <c r="R830" s="71">
        <f>RM!L79</f>
        <v>6.2927922834852298E-4</v>
      </c>
      <c r="S830" s="71">
        <f>RM!M79</f>
        <v>6.2927922834852298E-4</v>
      </c>
      <c r="T830" s="71">
        <f>RM!N79</f>
        <v>6.2927922834852298E-4</v>
      </c>
      <c r="U830" s="71">
        <f>RM!O79</f>
        <v>6.2927922834852298E-4</v>
      </c>
      <c r="V830" s="71">
        <f>RM!P79</f>
        <v>6.2927922834852298E-4</v>
      </c>
      <c r="W830" s="71">
        <f>RM!Q79</f>
        <v>6.2927922834852298E-4</v>
      </c>
      <c r="X830" s="71">
        <f>RM!R79</f>
        <v>6.2927922834852298E-4</v>
      </c>
      <c r="Y830" s="71">
        <f>RM!S79</f>
        <v>6.2927922834852298E-4</v>
      </c>
      <c r="Z830" s="71">
        <f>RM!T79</f>
        <v>6.2927922834852298E-4</v>
      </c>
      <c r="AA830" s="71">
        <f>RM!U79</f>
        <v>6.2927922834852298E-4</v>
      </c>
      <c r="AB830" s="71">
        <f>RM!V79</f>
        <v>6.2927922834852298E-4</v>
      </c>
      <c r="AC830" s="71">
        <f>RM!W79</f>
        <v>6.2927922834852298E-4</v>
      </c>
      <c r="AD830" s="71">
        <f>RM!X79</f>
        <v>6.2927922834852298E-4</v>
      </c>
      <c r="AE830" s="71">
        <f>RM!Y79</f>
        <v>6.2927922834852298E-4</v>
      </c>
      <c r="AF830" s="71">
        <f>RM!Z79</f>
        <v>6.2927922834852298E-4</v>
      </c>
      <c r="AG830" s="71">
        <f>RM!AA79</f>
        <v>6.2927922834852298E-4</v>
      </c>
      <c r="AH830" s="71">
        <f>RM!AB79</f>
        <v>6.2927922834852298E-4</v>
      </c>
      <c r="AI830" s="71">
        <f>RM!AC79</f>
        <v>6.2927922834852298E-4</v>
      </c>
      <c r="AJ830" s="71">
        <f>RM!AD79</f>
        <v>6.2927922834852298E-4</v>
      </c>
      <c r="AK830" s="71">
        <f>RM!AE79</f>
        <v>6.2927922834852298E-4</v>
      </c>
      <c r="AL830" s="71">
        <f>RM!AF79</f>
        <v>6.2927922834852298E-4</v>
      </c>
      <c r="AM830" s="71">
        <f>RM!AG79</f>
        <v>6.2927922834852298E-4</v>
      </c>
      <c r="AN830" s="71">
        <f>RM!AH79</f>
        <v>6.2927922834852298E-4</v>
      </c>
      <c r="AO830" s="71">
        <f>RM!AI79</f>
        <v>6.2927922834852298E-4</v>
      </c>
      <c r="AP830" s="71">
        <f>RM!AJ79</f>
        <v>6.2927922834852298E-4</v>
      </c>
      <c r="AQ830" s="71">
        <f>RM!AK79</f>
        <v>6.2927922834852298E-4</v>
      </c>
    </row>
    <row r="831" spans="1:43" x14ac:dyDescent="0.2">
      <c r="A831" s="67" t="s">
        <v>94</v>
      </c>
      <c r="B831" s="67" t="s">
        <v>95</v>
      </c>
      <c r="C831" s="67" t="s">
        <v>104</v>
      </c>
      <c r="D831" s="67" t="s">
        <v>79</v>
      </c>
      <c r="E831" s="67"/>
      <c r="F831" s="67" t="s">
        <v>99</v>
      </c>
      <c r="G831" s="68" t="str">
        <f>RM!B80</f>
        <v>Mcal/Ton</v>
      </c>
      <c r="H831" s="67" t="s">
        <v>100</v>
      </c>
      <c r="I831" s="69">
        <v>13</v>
      </c>
      <c r="J831" s="71">
        <f>RM!D80</f>
        <v>5.0000000000000001E-4</v>
      </c>
      <c r="K831" s="71">
        <f>RM!E80</f>
        <v>5.0000000000000001E-4</v>
      </c>
      <c r="L831" s="71">
        <f>RM!F80</f>
        <v>5.0000000000000001E-4</v>
      </c>
      <c r="M831" s="71">
        <f>RM!G80</f>
        <v>5.0000000000000001E-4</v>
      </c>
      <c r="N831" s="71">
        <f>RM!H80</f>
        <v>5.0000000000000001E-4</v>
      </c>
      <c r="O831" s="71">
        <f>RM!I80</f>
        <v>5.0000000000000001E-4</v>
      </c>
      <c r="P831" s="71">
        <f>RM!J80</f>
        <v>5.0000000000000001E-4</v>
      </c>
      <c r="Q831" s="71">
        <f>RM!K80</f>
        <v>5.0000000000000001E-4</v>
      </c>
      <c r="R831" s="71">
        <f>RM!L80</f>
        <v>5.0000000000000001E-4</v>
      </c>
      <c r="S831" s="71">
        <f>RM!M80</f>
        <v>5.0000000000000001E-4</v>
      </c>
      <c r="T831" s="71">
        <f>RM!N80</f>
        <v>5.0000000000000001E-4</v>
      </c>
      <c r="U831" s="71">
        <f>RM!O80</f>
        <v>5.0000000000000001E-4</v>
      </c>
      <c r="V831" s="71">
        <f>RM!P80</f>
        <v>5.0000000000000001E-4</v>
      </c>
      <c r="W831" s="71">
        <f>RM!Q80</f>
        <v>5.0000000000000001E-4</v>
      </c>
      <c r="X831" s="71">
        <f>RM!R80</f>
        <v>5.0000000000000001E-4</v>
      </c>
      <c r="Y831" s="71">
        <f>RM!S80</f>
        <v>5.0000000000000001E-4</v>
      </c>
      <c r="Z831" s="71">
        <f>RM!T80</f>
        <v>5.0000000000000001E-4</v>
      </c>
      <c r="AA831" s="71">
        <f>RM!U80</f>
        <v>5.0000000000000001E-4</v>
      </c>
      <c r="AB831" s="71">
        <f>RM!V80</f>
        <v>5.0000000000000001E-4</v>
      </c>
      <c r="AC831" s="71">
        <f>RM!W80</f>
        <v>5.0000000000000001E-4</v>
      </c>
      <c r="AD831" s="71">
        <f>RM!X80</f>
        <v>5.0000000000000001E-4</v>
      </c>
      <c r="AE831" s="71">
        <f>RM!Y80</f>
        <v>5.0000000000000001E-4</v>
      </c>
      <c r="AF831" s="71">
        <f>RM!Z80</f>
        <v>5.0000000000000001E-4</v>
      </c>
      <c r="AG831" s="71">
        <f>RM!AA80</f>
        <v>5.0000000000000001E-4</v>
      </c>
      <c r="AH831" s="71">
        <f>RM!AB80</f>
        <v>5.0000000000000001E-4</v>
      </c>
      <c r="AI831" s="71">
        <f>RM!AC80</f>
        <v>5.0000000000000001E-4</v>
      </c>
      <c r="AJ831" s="71">
        <f>RM!AD80</f>
        <v>5.0000000000000001E-4</v>
      </c>
      <c r="AK831" s="71">
        <f>RM!AE80</f>
        <v>5.0000000000000001E-4</v>
      </c>
      <c r="AL831" s="71">
        <f>RM!AF80</f>
        <v>5.0000000000000001E-4</v>
      </c>
      <c r="AM831" s="71">
        <f>RM!AG80</f>
        <v>5.0000000000000001E-4</v>
      </c>
      <c r="AN831" s="71">
        <f>RM!AH80</f>
        <v>5.0000000000000001E-4</v>
      </c>
      <c r="AO831" s="71">
        <f>RM!AI80</f>
        <v>5.0000000000000001E-4</v>
      </c>
      <c r="AP831" s="71">
        <f>RM!AJ80</f>
        <v>5.0000000000000001E-4</v>
      </c>
      <c r="AQ831" s="71">
        <f>RM!AK80</f>
        <v>5.0000000000000001E-4</v>
      </c>
    </row>
    <row r="832" spans="1:43" x14ac:dyDescent="0.2">
      <c r="A832" s="67" t="s">
        <v>94</v>
      </c>
      <c r="B832" s="67" t="s">
        <v>95</v>
      </c>
      <c r="C832" s="67" t="s">
        <v>104</v>
      </c>
      <c r="D832" s="67" t="s">
        <v>80</v>
      </c>
      <c r="E832" s="67"/>
      <c r="F832" s="67" t="s">
        <v>99</v>
      </c>
      <c r="G832" s="68" t="str">
        <f>RM!B81</f>
        <v>Mcal/Ton</v>
      </c>
      <c r="H832" s="67" t="s">
        <v>100</v>
      </c>
      <c r="I832" s="69">
        <v>13</v>
      </c>
      <c r="J832" s="71">
        <f>RM!D81</f>
        <v>1E-3</v>
      </c>
      <c r="K832" s="71">
        <f>RM!E81</f>
        <v>1E-3</v>
      </c>
      <c r="L832" s="71">
        <f>RM!F81</f>
        <v>1E-3</v>
      </c>
      <c r="M832" s="71">
        <f>RM!G81</f>
        <v>1E-3</v>
      </c>
      <c r="N832" s="71">
        <f>RM!H81</f>
        <v>1E-3</v>
      </c>
      <c r="O832" s="71">
        <f>RM!I81</f>
        <v>1E-3</v>
      </c>
      <c r="P832" s="71">
        <f>RM!J81</f>
        <v>1E-3</v>
      </c>
      <c r="Q832" s="71">
        <f>RM!K81</f>
        <v>1E-3</v>
      </c>
      <c r="R832" s="71">
        <f>RM!L81</f>
        <v>1E-3</v>
      </c>
      <c r="S832" s="71">
        <f>RM!M81</f>
        <v>1E-3</v>
      </c>
      <c r="T832" s="71">
        <f>RM!N81</f>
        <v>1E-3</v>
      </c>
      <c r="U832" s="71">
        <f>RM!O81</f>
        <v>1E-3</v>
      </c>
      <c r="V832" s="71">
        <f>RM!P81</f>
        <v>1E-3</v>
      </c>
      <c r="W832" s="71">
        <f>RM!Q81</f>
        <v>1E-3</v>
      </c>
      <c r="X832" s="71">
        <f>RM!R81</f>
        <v>1E-3</v>
      </c>
      <c r="Y832" s="71">
        <f>RM!S81</f>
        <v>1E-3</v>
      </c>
      <c r="Z832" s="71">
        <f>RM!T81</f>
        <v>1E-3</v>
      </c>
      <c r="AA832" s="71">
        <f>RM!U81</f>
        <v>1E-3</v>
      </c>
      <c r="AB832" s="71">
        <f>RM!V81</f>
        <v>1E-3</v>
      </c>
      <c r="AC832" s="71">
        <f>RM!W81</f>
        <v>1E-3</v>
      </c>
      <c r="AD832" s="71">
        <f>RM!X81</f>
        <v>1E-3</v>
      </c>
      <c r="AE832" s="71">
        <f>RM!Y81</f>
        <v>1E-3</v>
      </c>
      <c r="AF832" s="71">
        <f>RM!Z81</f>
        <v>1E-3</v>
      </c>
      <c r="AG832" s="71">
        <f>RM!AA81</f>
        <v>1E-3</v>
      </c>
      <c r="AH832" s="71">
        <f>RM!AB81</f>
        <v>1E-3</v>
      </c>
      <c r="AI832" s="71">
        <f>RM!AC81</f>
        <v>1E-3</v>
      </c>
      <c r="AJ832" s="71">
        <f>RM!AD81</f>
        <v>1E-3</v>
      </c>
      <c r="AK832" s="71">
        <f>RM!AE81</f>
        <v>1E-3</v>
      </c>
      <c r="AL832" s="71">
        <f>RM!AF81</f>
        <v>1E-3</v>
      </c>
      <c r="AM832" s="71">
        <f>RM!AG81</f>
        <v>1E-3</v>
      </c>
      <c r="AN832" s="71">
        <f>RM!AH81</f>
        <v>1E-3</v>
      </c>
      <c r="AO832" s="71">
        <f>RM!AI81</f>
        <v>1E-3</v>
      </c>
      <c r="AP832" s="71">
        <f>RM!AJ81</f>
        <v>1E-3</v>
      </c>
      <c r="AQ832" s="71">
        <f>RM!AK81</f>
        <v>1E-3</v>
      </c>
    </row>
    <row r="833" spans="1:43" x14ac:dyDescent="0.2">
      <c r="A833" s="67" t="s">
        <v>94</v>
      </c>
      <c r="B833" s="67" t="s">
        <v>95</v>
      </c>
      <c r="C833" s="67" t="s">
        <v>104</v>
      </c>
      <c r="D833" s="67" t="s">
        <v>16</v>
      </c>
      <c r="E833" s="67" t="s">
        <v>7</v>
      </c>
      <c r="F833" s="67" t="s">
        <v>101</v>
      </c>
      <c r="G833" s="68" t="str">
        <f>RM!B86</f>
        <v>%</v>
      </c>
      <c r="H833" s="67" t="s">
        <v>100</v>
      </c>
      <c r="I833" s="69">
        <v>13</v>
      </c>
      <c r="J833" s="71">
        <f>RM!D86*100</f>
        <v>20.564552556662445</v>
      </c>
      <c r="K833" s="71">
        <f>RM!E86*100</f>
        <v>20.509907089598141</v>
      </c>
      <c r="L833" s="71">
        <f>RM!F86*100</f>
        <v>20.455551267850513</v>
      </c>
      <c r="M833" s="71">
        <f>RM!G86*100</f>
        <v>20.401482794632773</v>
      </c>
      <c r="N833" s="71">
        <f>RM!H86*100</f>
        <v>20.347699397377731</v>
      </c>
      <c r="O833" s="71">
        <f>RM!I86*100</f>
        <v>20.294198827419393</v>
      </c>
      <c r="P833" s="71">
        <f>RM!J86*100</f>
        <v>20.240978859679604</v>
      </c>
      <c r="Q833" s="71">
        <f>RM!K86*100</f>
        <v>20.188037292359514</v>
      </c>
      <c r="R833" s="71">
        <f>RM!L86*100</f>
        <v>20.135371946635974</v>
      </c>
      <c r="S833" s="71">
        <f>RM!M86*100</f>
        <v>20.082980666362612</v>
      </c>
      <c r="T833" s="71">
        <f>RM!N86*100</f>
        <v>20.030861317775571</v>
      </c>
      <c r="U833" s="71">
        <f>RM!O86*100</f>
        <v>19.979011789203842</v>
      </c>
      <c r="V833" s="71">
        <f>RM!P86*100</f>
        <v>19.927429990784045</v>
      </c>
      <c r="W833" s="71">
        <f>RM!Q86*100</f>
        <v>19.876113854179671</v>
      </c>
      <c r="X833" s="71">
        <f>RM!R86*100</f>
        <v>19.876113854179671</v>
      </c>
      <c r="Y833" s="71">
        <f>RM!S86*100</f>
        <v>19.876113854179671</v>
      </c>
      <c r="Z833" s="71">
        <f>RM!T86*100</f>
        <v>19.876113854179671</v>
      </c>
      <c r="AA833" s="71">
        <f>RM!U86*100</f>
        <v>19.876113854179671</v>
      </c>
      <c r="AB833" s="71">
        <f>RM!V86*100</f>
        <v>19.876113854179671</v>
      </c>
      <c r="AC833" s="71">
        <f>RM!W86*100</f>
        <v>19.437791712198031</v>
      </c>
      <c r="AD833" s="71">
        <f>RM!X86*100</f>
        <v>19.005552251815995</v>
      </c>
      <c r="AE833" s="71">
        <f>RM!Y86*100</f>
        <v>18.57926972968286</v>
      </c>
      <c r="AF833" s="71">
        <f>RM!Z86*100</f>
        <v>18.158821844610209</v>
      </c>
      <c r="AG833" s="71">
        <f>RM!AA86*100</f>
        <v>17.744089620588458</v>
      </c>
      <c r="AH833" s="71">
        <f>RM!AB86*100</f>
        <v>15.525304368319819</v>
      </c>
      <c r="AI833" s="71">
        <f>RM!AC86*100</f>
        <v>13.463252850729315</v>
      </c>
      <c r="AJ833" s="71">
        <f>RM!AD86*100</f>
        <v>11.541894251423779</v>
      </c>
      <c r="AK833" s="71">
        <f>RM!AE86*100</f>
        <v>9.7473044595155969</v>
      </c>
      <c r="AL833" s="71">
        <f>RM!AF86*100</f>
        <v>8.0673380759490634</v>
      </c>
      <c r="AM833" s="71">
        <f>RM!AG86*100</f>
        <v>6.491353180163796</v>
      </c>
      <c r="AN833" s="71">
        <f>RM!AH86*100</f>
        <v>5.0099856692913978</v>
      </c>
      <c r="AO833" s="71">
        <f>RM!AI86*100</f>
        <v>3.6149630568348647</v>
      </c>
      <c r="AP833" s="71">
        <f>RM!AJ86*100</f>
        <v>2.2989499088159704</v>
      </c>
      <c r="AQ833" s="71">
        <f>RM!AK86*100</f>
        <v>1.0554188186701752</v>
      </c>
    </row>
    <row r="834" spans="1:43" x14ac:dyDescent="0.2">
      <c r="A834" s="67" t="s">
        <v>94</v>
      </c>
      <c r="B834" s="67" t="s">
        <v>95</v>
      </c>
      <c r="C834" s="67" t="s">
        <v>104</v>
      </c>
      <c r="D834" s="67" t="s">
        <v>16</v>
      </c>
      <c r="E834" s="67" t="s">
        <v>11</v>
      </c>
      <c r="F834" s="67" t="s">
        <v>101</v>
      </c>
      <c r="G834" s="68" t="str">
        <f>RM!B87</f>
        <v>%</v>
      </c>
      <c r="H834" s="67" t="s">
        <v>100</v>
      </c>
      <c r="I834" s="69">
        <v>13</v>
      </c>
      <c r="J834" s="71">
        <f>RM!D87*100</f>
        <v>0</v>
      </c>
      <c r="K834" s="71">
        <f>RM!E87*100</f>
        <v>0</v>
      </c>
      <c r="L834" s="71">
        <f>RM!F87*100</f>
        <v>0</v>
      </c>
      <c r="M834" s="71">
        <f>RM!G87*100</f>
        <v>0</v>
      </c>
      <c r="N834" s="71">
        <f>RM!H87*100</f>
        <v>0</v>
      </c>
      <c r="O834" s="71">
        <f>RM!I87*100</f>
        <v>0</v>
      </c>
      <c r="P834" s="71">
        <f>RM!J87*100</f>
        <v>0</v>
      </c>
      <c r="Q834" s="71">
        <f>RM!K87*100</f>
        <v>0</v>
      </c>
      <c r="R834" s="71">
        <f>RM!L87*100</f>
        <v>0</v>
      </c>
      <c r="S834" s="71">
        <f>RM!M87*100</f>
        <v>0</v>
      </c>
      <c r="T834" s="71">
        <f>RM!N87*100</f>
        <v>0</v>
      </c>
      <c r="U834" s="71">
        <f>RM!O87*100</f>
        <v>0</v>
      </c>
      <c r="V834" s="71">
        <f>RM!P87*100</f>
        <v>0</v>
      </c>
      <c r="W834" s="71">
        <f>RM!Q87*100</f>
        <v>0</v>
      </c>
      <c r="X834" s="71">
        <f>RM!R87*100</f>
        <v>0</v>
      </c>
      <c r="Y834" s="71">
        <f>RM!S87*100</f>
        <v>0</v>
      </c>
      <c r="Z834" s="71">
        <f>RM!T87*100</f>
        <v>0</v>
      </c>
      <c r="AA834" s="71">
        <f>RM!U87*100</f>
        <v>0</v>
      </c>
      <c r="AB834" s="71">
        <f>RM!V87*100</f>
        <v>0</v>
      </c>
      <c r="AC834" s="71">
        <f>RM!W87*100</f>
        <v>0</v>
      </c>
      <c r="AD834" s="71">
        <f>RM!X87*100</f>
        <v>0</v>
      </c>
      <c r="AE834" s="71">
        <f>RM!Y87*100</f>
        <v>0</v>
      </c>
      <c r="AF834" s="71">
        <f>RM!Z87*100</f>
        <v>0</v>
      </c>
      <c r="AG834" s="71">
        <f>RM!AA87*100</f>
        <v>0</v>
      </c>
      <c r="AH834" s="71">
        <f>RM!AB87*100</f>
        <v>0</v>
      </c>
      <c r="AI834" s="71">
        <f>RM!AC87*100</f>
        <v>0</v>
      </c>
      <c r="AJ834" s="71">
        <f>RM!AD87*100</f>
        <v>0</v>
      </c>
      <c r="AK834" s="71">
        <f>RM!AE87*100</f>
        <v>0</v>
      </c>
      <c r="AL834" s="71">
        <f>RM!AF87*100</f>
        <v>0</v>
      </c>
      <c r="AM834" s="71">
        <f>RM!AG87*100</f>
        <v>0</v>
      </c>
      <c r="AN834" s="71">
        <f>RM!AH87*100</f>
        <v>0</v>
      </c>
      <c r="AO834" s="71">
        <f>RM!AI87*100</f>
        <v>0</v>
      </c>
      <c r="AP834" s="71">
        <f>RM!AJ87*100</f>
        <v>0</v>
      </c>
      <c r="AQ834" s="71">
        <f>RM!AK87*100</f>
        <v>0</v>
      </c>
    </row>
    <row r="835" spans="1:43" x14ac:dyDescent="0.2">
      <c r="A835" s="67" t="s">
        <v>94</v>
      </c>
      <c r="B835" s="67" t="s">
        <v>95</v>
      </c>
      <c r="C835" s="67" t="s">
        <v>104</v>
      </c>
      <c r="D835" s="67" t="s">
        <v>16</v>
      </c>
      <c r="E835" s="67" t="s">
        <v>12</v>
      </c>
      <c r="F835" s="67" t="s">
        <v>101</v>
      </c>
      <c r="G835" s="68" t="str">
        <f>RM!B88</f>
        <v>%</v>
      </c>
      <c r="H835" s="67" t="s">
        <v>100</v>
      </c>
      <c r="I835" s="69">
        <v>13</v>
      </c>
      <c r="J835" s="71">
        <f>RM!D88*100</f>
        <v>79.435447443337551</v>
      </c>
      <c r="K835" s="71">
        <f>RM!E88*100</f>
        <v>79.49009291040187</v>
      </c>
      <c r="L835" s="71">
        <f>RM!F88*100</f>
        <v>79.54444873214949</v>
      </c>
      <c r="M835" s="71">
        <f>RM!G88*100</f>
        <v>79.59851720536723</v>
      </c>
      <c r="N835" s="71">
        <f>RM!H88*100</f>
        <v>79.652300602622276</v>
      </c>
      <c r="O835" s="71">
        <f>RM!I88*100</f>
        <v>79.705801172580607</v>
      </c>
      <c r="P835" s="71">
        <f>RM!J88*100</f>
        <v>79.759021140320399</v>
      </c>
      <c r="Q835" s="71">
        <f>RM!K88*100</f>
        <v>79.811962707640475</v>
      </c>
      <c r="R835" s="71">
        <f>RM!L88*100</f>
        <v>79.864628053364029</v>
      </c>
      <c r="S835" s="71">
        <f>RM!M88*100</f>
        <v>79.917019333637384</v>
      </c>
      <c r="T835" s="71">
        <f>RM!N88*100</f>
        <v>79.969138682224425</v>
      </c>
      <c r="U835" s="71">
        <f>RM!O88*100</f>
        <v>80.020988210796162</v>
      </c>
      <c r="V835" s="71">
        <f>RM!P88*100</f>
        <v>80.072570009215951</v>
      </c>
      <c r="W835" s="71">
        <f>RM!Q88*100</f>
        <v>80.123886145820336</v>
      </c>
      <c r="X835" s="71">
        <f>RM!R88*100</f>
        <v>80.123886145820336</v>
      </c>
      <c r="Y835" s="71">
        <f>RM!S88*100</f>
        <v>80.123886145820336</v>
      </c>
      <c r="Z835" s="71">
        <f>RM!T88*100</f>
        <v>80.123886145820336</v>
      </c>
      <c r="AA835" s="71">
        <f>RM!U88*100</f>
        <v>80.123886145820336</v>
      </c>
      <c r="AB835" s="71">
        <f>RM!V88*100</f>
        <v>80.123886145820336</v>
      </c>
      <c r="AC835" s="71">
        <f>RM!W88*100</f>
        <v>79.564054323905836</v>
      </c>
      <c r="AD835" s="71">
        <f>RM!X88*100</f>
        <v>79.011991397047936</v>
      </c>
      <c r="AE835" s="71">
        <f>RM!Y88*100</f>
        <v>78.467536763893463</v>
      </c>
      <c r="AF835" s="71">
        <f>RM!Z88*100</f>
        <v>77.930534219472207</v>
      </c>
      <c r="AG835" s="71">
        <f>RM!AA88*100</f>
        <v>77.40083180578381</v>
      </c>
      <c r="AH835" s="71">
        <f>RM!AB88*100</f>
        <v>74.566964950235871</v>
      </c>
      <c r="AI835" s="71">
        <f>RM!AC88*100</f>
        <v>71.933280845766006</v>
      </c>
      <c r="AJ835" s="71">
        <f>RM!AD88*100</f>
        <v>69.479291913476686</v>
      </c>
      <c r="AK835" s="71">
        <f>RM!AE88*100</f>
        <v>67.187214063493954</v>
      </c>
      <c r="AL835" s="71">
        <f>RM!AF88*100</f>
        <v>65.04153500421765</v>
      </c>
      <c r="AM835" s="71">
        <f>RM!AG88*100</f>
        <v>63.028662710045161</v>
      </c>
      <c r="AN835" s="71">
        <f>RM!AH88*100</f>
        <v>61.136637203901856</v>
      </c>
      <c r="AO835" s="71">
        <f>RM!AI88*100</f>
        <v>59.354892738033271</v>
      </c>
      <c r="AP835" s="71">
        <f>RM!AJ88*100</f>
        <v>57.674060382660961</v>
      </c>
      <c r="AQ835" s="71">
        <f>RM!AK88*100</f>
        <v>56.085803233121858</v>
      </c>
    </row>
    <row r="836" spans="1:43" x14ac:dyDescent="0.2">
      <c r="A836" s="67" t="s">
        <v>94</v>
      </c>
      <c r="B836" s="67" t="s">
        <v>95</v>
      </c>
      <c r="C836" s="67" t="s">
        <v>104</v>
      </c>
      <c r="D836" s="67" t="s">
        <v>16</v>
      </c>
      <c r="E836" s="67" t="s">
        <v>13</v>
      </c>
      <c r="F836" s="67" t="s">
        <v>101</v>
      </c>
      <c r="G836" s="68" t="str">
        <f>RM!B89</f>
        <v>%</v>
      </c>
      <c r="H836" s="67" t="s">
        <v>100</v>
      </c>
      <c r="I836" s="69">
        <v>13</v>
      </c>
      <c r="J836" s="71">
        <f>RM!D89*100</f>
        <v>0</v>
      </c>
      <c r="K836" s="71">
        <f>RM!E89*100</f>
        <v>0</v>
      </c>
      <c r="L836" s="71">
        <f>RM!F89*100</f>
        <v>0</v>
      </c>
      <c r="M836" s="71">
        <f>RM!G89*100</f>
        <v>0</v>
      </c>
      <c r="N836" s="71">
        <f>RM!H89*100</f>
        <v>0</v>
      </c>
      <c r="O836" s="71">
        <f>RM!I89*100</f>
        <v>0</v>
      </c>
      <c r="P836" s="71">
        <f>RM!J89*100</f>
        <v>0</v>
      </c>
      <c r="Q836" s="71">
        <f>RM!K89*100</f>
        <v>0</v>
      </c>
      <c r="R836" s="71">
        <f>RM!L89*100</f>
        <v>0</v>
      </c>
      <c r="S836" s="71">
        <f>RM!M89*100</f>
        <v>0</v>
      </c>
      <c r="T836" s="71">
        <f>RM!N89*100</f>
        <v>0</v>
      </c>
      <c r="U836" s="71">
        <f>RM!O89*100</f>
        <v>0</v>
      </c>
      <c r="V836" s="71">
        <f>RM!P89*100</f>
        <v>0</v>
      </c>
      <c r="W836" s="71">
        <f>RM!Q89*100</f>
        <v>0</v>
      </c>
      <c r="X836" s="71">
        <f>RM!R89*100</f>
        <v>0</v>
      </c>
      <c r="Y836" s="71">
        <f>RM!S89*100</f>
        <v>0</v>
      </c>
      <c r="Z836" s="71">
        <f>RM!T89*100</f>
        <v>0</v>
      </c>
      <c r="AA836" s="71">
        <f>RM!U89*100</f>
        <v>0</v>
      </c>
      <c r="AB836" s="71">
        <f>RM!V89*100</f>
        <v>0</v>
      </c>
      <c r="AC836" s="71">
        <f>RM!W89*100</f>
        <v>0</v>
      </c>
      <c r="AD836" s="71">
        <f>RM!X89*100</f>
        <v>0</v>
      </c>
      <c r="AE836" s="71">
        <f>RM!Y89*100</f>
        <v>0</v>
      </c>
      <c r="AF836" s="71">
        <f>RM!Z89*100</f>
        <v>0</v>
      </c>
      <c r="AG836" s="71">
        <f>RM!AA89*100</f>
        <v>0</v>
      </c>
      <c r="AH836" s="71">
        <f>RM!AB89*100</f>
        <v>0</v>
      </c>
      <c r="AI836" s="71">
        <f>RM!AC89*100</f>
        <v>0</v>
      </c>
      <c r="AJ836" s="71">
        <f>RM!AD89*100</f>
        <v>0</v>
      </c>
      <c r="AK836" s="71">
        <f>RM!AE89*100</f>
        <v>0</v>
      </c>
      <c r="AL836" s="71">
        <f>RM!AF89*100</f>
        <v>0</v>
      </c>
      <c r="AM836" s="71">
        <f>RM!AG89*100</f>
        <v>0</v>
      </c>
      <c r="AN836" s="71">
        <f>RM!AH89*100</f>
        <v>0</v>
      </c>
      <c r="AO836" s="71">
        <f>RM!AI89*100</f>
        <v>0</v>
      </c>
      <c r="AP836" s="71">
        <f>RM!AJ89*100</f>
        <v>0</v>
      </c>
      <c r="AQ836" s="71">
        <f>RM!AK89*100</f>
        <v>0</v>
      </c>
    </row>
    <row r="837" spans="1:43" x14ac:dyDescent="0.2">
      <c r="A837" s="67" t="s">
        <v>94</v>
      </c>
      <c r="B837" s="67" t="s">
        <v>95</v>
      </c>
      <c r="C837" s="67" t="s">
        <v>104</v>
      </c>
      <c r="D837" s="67" t="s">
        <v>16</v>
      </c>
      <c r="E837" s="67" t="s">
        <v>55</v>
      </c>
      <c r="F837" s="67" t="s">
        <v>101</v>
      </c>
      <c r="G837" s="68" t="str">
        <f>RM!B90</f>
        <v>%</v>
      </c>
      <c r="H837" s="67" t="s">
        <v>100</v>
      </c>
      <c r="I837" s="69">
        <v>13</v>
      </c>
      <c r="J837" s="71">
        <f>RM!D90*100</f>
        <v>0</v>
      </c>
      <c r="K837" s="71">
        <f>RM!E90*100</f>
        <v>0</v>
      </c>
      <c r="L837" s="71">
        <f>RM!F90*100</f>
        <v>0</v>
      </c>
      <c r="M837" s="71">
        <f>RM!G90*100</f>
        <v>0</v>
      </c>
      <c r="N837" s="71">
        <f>RM!H90*100</f>
        <v>0</v>
      </c>
      <c r="O837" s="71">
        <f>RM!I90*100</f>
        <v>0</v>
      </c>
      <c r="P837" s="71">
        <f>RM!J90*100</f>
        <v>0</v>
      </c>
      <c r="Q837" s="71">
        <f>RM!K90*100</f>
        <v>0</v>
      </c>
      <c r="R837" s="71">
        <f>RM!L90*100</f>
        <v>0</v>
      </c>
      <c r="S837" s="71">
        <f>RM!M90*100</f>
        <v>0</v>
      </c>
      <c r="T837" s="71">
        <f>RM!N90*100</f>
        <v>0</v>
      </c>
      <c r="U837" s="71">
        <f>RM!O90*100</f>
        <v>0</v>
      </c>
      <c r="V837" s="71">
        <f>RM!P90*100</f>
        <v>0</v>
      </c>
      <c r="W837" s="71">
        <f>RM!Q90*100</f>
        <v>0</v>
      </c>
      <c r="X837" s="71">
        <f>RM!R90*100</f>
        <v>0</v>
      </c>
      <c r="Y837" s="71">
        <f>RM!S90*100</f>
        <v>0</v>
      </c>
      <c r="Z837" s="71">
        <f>RM!T90*100</f>
        <v>0</v>
      </c>
      <c r="AA837" s="71">
        <f>RM!U90*100</f>
        <v>0</v>
      </c>
      <c r="AB837" s="71">
        <f>RM!V90*100</f>
        <v>0</v>
      </c>
      <c r="AC837" s="71">
        <f>RM!W90*100</f>
        <v>0</v>
      </c>
      <c r="AD837" s="71">
        <f>RM!X90*100</f>
        <v>0</v>
      </c>
      <c r="AE837" s="71">
        <f>RM!Y90*100</f>
        <v>0</v>
      </c>
      <c r="AF837" s="71">
        <f>RM!Z90*100</f>
        <v>0</v>
      </c>
      <c r="AG837" s="71">
        <f>RM!AA90*100</f>
        <v>0</v>
      </c>
      <c r="AH837" s="71">
        <f>RM!AB90*100</f>
        <v>0</v>
      </c>
      <c r="AI837" s="71">
        <f>RM!AC90*100</f>
        <v>0</v>
      </c>
      <c r="AJ837" s="71">
        <f>RM!AD90*100</f>
        <v>0</v>
      </c>
      <c r="AK837" s="71">
        <f>RM!AE90*100</f>
        <v>0</v>
      </c>
      <c r="AL837" s="71">
        <f>RM!AF90*100</f>
        <v>0</v>
      </c>
      <c r="AM837" s="71">
        <f>RM!AG90*100</f>
        <v>0</v>
      </c>
      <c r="AN837" s="71">
        <f>RM!AH90*100</f>
        <v>0</v>
      </c>
      <c r="AO837" s="71">
        <f>RM!AI90*100</f>
        <v>0</v>
      </c>
      <c r="AP837" s="71">
        <f>RM!AJ90*100</f>
        <v>0</v>
      </c>
      <c r="AQ837" s="71">
        <f>RM!AK90*100</f>
        <v>0</v>
      </c>
    </row>
    <row r="838" spans="1:43" x14ac:dyDescent="0.2">
      <c r="A838" s="67" t="s">
        <v>94</v>
      </c>
      <c r="B838" s="67" t="s">
        <v>95</v>
      </c>
      <c r="C838" s="67" t="s">
        <v>104</v>
      </c>
      <c r="D838" s="67" t="s">
        <v>16</v>
      </c>
      <c r="E838" s="67" t="s">
        <v>75</v>
      </c>
      <c r="F838" s="67" t="s">
        <v>101</v>
      </c>
      <c r="G838" s="68" t="str">
        <f>RM!B91</f>
        <v>%</v>
      </c>
      <c r="H838" s="67" t="s">
        <v>100</v>
      </c>
      <c r="I838" s="69">
        <v>13</v>
      </c>
      <c r="J838" s="71">
        <f>RM!D91*100</f>
        <v>0</v>
      </c>
      <c r="K838" s="71">
        <f>RM!E91*100</f>
        <v>0</v>
      </c>
      <c r="L838" s="71">
        <f>RM!F91*100</f>
        <v>0</v>
      </c>
      <c r="M838" s="71">
        <f>RM!G91*100</f>
        <v>0</v>
      </c>
      <c r="N838" s="71">
        <f>RM!H91*100</f>
        <v>0</v>
      </c>
      <c r="O838" s="71">
        <f>RM!I91*100</f>
        <v>0</v>
      </c>
      <c r="P838" s="71">
        <f>RM!J91*100</f>
        <v>0</v>
      </c>
      <c r="Q838" s="71">
        <f>RM!K91*100</f>
        <v>0</v>
      </c>
      <c r="R838" s="71">
        <f>RM!L91*100</f>
        <v>0</v>
      </c>
      <c r="S838" s="71">
        <f>RM!M91*100</f>
        <v>0</v>
      </c>
      <c r="T838" s="71">
        <f>RM!N91*100</f>
        <v>0</v>
      </c>
      <c r="U838" s="71">
        <f>RM!O91*100</f>
        <v>0</v>
      </c>
      <c r="V838" s="71">
        <f>RM!P91*100</f>
        <v>0</v>
      </c>
      <c r="W838" s="71">
        <f>RM!Q91*100</f>
        <v>0</v>
      </c>
      <c r="X838" s="71">
        <f>RM!R91*100</f>
        <v>0</v>
      </c>
      <c r="Y838" s="71">
        <f>RM!S91*100</f>
        <v>0</v>
      </c>
      <c r="Z838" s="71">
        <f>RM!T91*100</f>
        <v>0</v>
      </c>
      <c r="AA838" s="71">
        <f>RM!U91*100</f>
        <v>0</v>
      </c>
      <c r="AB838" s="71">
        <f>RM!V91*100</f>
        <v>0</v>
      </c>
      <c r="AC838" s="71">
        <f>RM!W91*100</f>
        <v>0.99815396389612665</v>
      </c>
      <c r="AD838" s="71">
        <f>RM!X91*100</f>
        <v>1.9824563511360607</v>
      </c>
      <c r="AE838" s="71">
        <f>RM!Y91*100</f>
        <v>2.9531935064236752</v>
      </c>
      <c r="AF838" s="71">
        <f>RM!Z91*100</f>
        <v>3.9106439359175806</v>
      </c>
      <c r="AG838" s="71">
        <f>RM!AA91*100</f>
        <v>4.8550785736277335</v>
      </c>
      <c r="AH838" s="71">
        <f>RM!AB91*100</f>
        <v>9.9077306814443205</v>
      </c>
      <c r="AI838" s="71">
        <f>RM!AC91*100</f>
        <v>14.603466303504685</v>
      </c>
      <c r="AJ838" s="71">
        <f>RM!AD91*100</f>
        <v>18.978813835099533</v>
      </c>
      <c r="AK838" s="71">
        <f>RM!AE91*100</f>
        <v>23.065481476990438</v>
      </c>
      <c r="AL838" s="71">
        <f>RM!AF91*100</f>
        <v>26.891126919833287</v>
      </c>
      <c r="AM838" s="71">
        <f>RM!AG91*100</f>
        <v>30.479984109791054</v>
      </c>
      <c r="AN838" s="71">
        <f>RM!AH91*100</f>
        <v>33.853377126806741</v>
      </c>
      <c r="AO838" s="71">
        <f>RM!AI91*100</f>
        <v>37.030144205131862</v>
      </c>
      <c r="AP838" s="71">
        <f>RM!AJ91*100</f>
        <v>40.026989708523068</v>
      </c>
      <c r="AQ838" s="71">
        <f>RM!AK91*100</f>
        <v>42.858777948207965</v>
      </c>
    </row>
    <row r="839" spans="1:43" x14ac:dyDescent="0.2">
      <c r="A839" s="67" t="s">
        <v>94</v>
      </c>
      <c r="B839" s="67" t="s">
        <v>95</v>
      </c>
      <c r="C839" s="67" t="s">
        <v>104</v>
      </c>
      <c r="D839" s="67" t="s">
        <v>79</v>
      </c>
      <c r="E839" s="67" t="s">
        <v>7</v>
      </c>
      <c r="F839" s="67" t="s">
        <v>101</v>
      </c>
      <c r="G839" s="68" t="str">
        <f>RM!B94</f>
        <v>%</v>
      </c>
      <c r="H839" s="67" t="s">
        <v>100</v>
      </c>
      <c r="I839" s="69">
        <v>13</v>
      </c>
      <c r="J839" s="71">
        <f>RM!D94*100</f>
        <v>0</v>
      </c>
      <c r="K839" s="71">
        <f>RM!E94*100</f>
        <v>0</v>
      </c>
      <c r="L839" s="71">
        <f>RM!F94*100</f>
        <v>0</v>
      </c>
      <c r="M839" s="71">
        <f>RM!G94*100</f>
        <v>0</v>
      </c>
      <c r="N839" s="71">
        <f>RM!H94*100</f>
        <v>0</v>
      </c>
      <c r="O839" s="71">
        <f>RM!I94*100</f>
        <v>0</v>
      </c>
      <c r="P839" s="71">
        <f>RM!J94*100</f>
        <v>0</v>
      </c>
      <c r="Q839" s="71">
        <f>RM!K94*100</f>
        <v>0</v>
      </c>
      <c r="R839" s="71">
        <f>RM!L94*100</f>
        <v>0</v>
      </c>
      <c r="S839" s="71">
        <f>RM!M94*100</f>
        <v>0</v>
      </c>
      <c r="T839" s="71">
        <f>RM!N94*100</f>
        <v>0</v>
      </c>
      <c r="U839" s="71">
        <f>RM!O94*100</f>
        <v>0</v>
      </c>
      <c r="V839" s="71">
        <f>RM!P94*100</f>
        <v>0</v>
      </c>
      <c r="W839" s="71">
        <f>RM!Q94*100</f>
        <v>0</v>
      </c>
      <c r="X839" s="71">
        <f>RM!R94*100</f>
        <v>0</v>
      </c>
      <c r="Y839" s="71">
        <f>RM!S94*100</f>
        <v>0</v>
      </c>
      <c r="Z839" s="71">
        <f>RM!T94*100</f>
        <v>0</v>
      </c>
      <c r="AA839" s="71">
        <f>RM!U94*100</f>
        <v>0</v>
      </c>
      <c r="AB839" s="71">
        <f>RM!V94*100</f>
        <v>0</v>
      </c>
      <c r="AC839" s="71">
        <f>RM!W94*100</f>
        <v>0</v>
      </c>
      <c r="AD839" s="71">
        <f>RM!X94*100</f>
        <v>0</v>
      </c>
      <c r="AE839" s="71">
        <f>RM!Y94*100</f>
        <v>0</v>
      </c>
      <c r="AF839" s="71">
        <f>RM!Z94*100</f>
        <v>0</v>
      </c>
      <c r="AG839" s="71">
        <f>RM!AA94*100</f>
        <v>0</v>
      </c>
      <c r="AH839" s="71">
        <f>RM!AB94*100</f>
        <v>0</v>
      </c>
      <c r="AI839" s="71">
        <f>RM!AC94*100</f>
        <v>0</v>
      </c>
      <c r="AJ839" s="71">
        <f>RM!AD94*100</f>
        <v>0</v>
      </c>
      <c r="AK839" s="71">
        <f>RM!AE94*100</f>
        <v>0</v>
      </c>
      <c r="AL839" s="71">
        <f>RM!AF94*100</f>
        <v>0</v>
      </c>
      <c r="AM839" s="71">
        <f>RM!AG94*100</f>
        <v>0</v>
      </c>
      <c r="AN839" s="71">
        <f>RM!AH94*100</f>
        <v>0</v>
      </c>
      <c r="AO839" s="71">
        <f>RM!AI94*100</f>
        <v>0</v>
      </c>
      <c r="AP839" s="71">
        <f>RM!AJ94*100</f>
        <v>0</v>
      </c>
      <c r="AQ839" s="71">
        <f>RM!AK94*100</f>
        <v>0</v>
      </c>
    </row>
    <row r="840" spans="1:43" x14ac:dyDescent="0.2">
      <c r="A840" s="67" t="s">
        <v>94</v>
      </c>
      <c r="B840" s="67" t="s">
        <v>95</v>
      </c>
      <c r="C840" s="67" t="s">
        <v>104</v>
      </c>
      <c r="D840" s="67" t="s">
        <v>79</v>
      </c>
      <c r="E840" s="67" t="s">
        <v>9</v>
      </c>
      <c r="F840" s="67" t="s">
        <v>101</v>
      </c>
      <c r="G840" s="68" t="str">
        <f>RM!B95</f>
        <v>%</v>
      </c>
      <c r="H840" s="67" t="s">
        <v>100</v>
      </c>
      <c r="I840" s="69">
        <v>13</v>
      </c>
      <c r="J840" s="71">
        <f>RM!D95*100</f>
        <v>0</v>
      </c>
      <c r="K840" s="71">
        <f>RM!E95*100</f>
        <v>0</v>
      </c>
      <c r="L840" s="71">
        <f>RM!F95*100</f>
        <v>0</v>
      </c>
      <c r="M840" s="71">
        <f>RM!G95*100</f>
        <v>0</v>
      </c>
      <c r="N840" s="71">
        <f>RM!H95*100</f>
        <v>0</v>
      </c>
      <c r="O840" s="71">
        <f>RM!I95*100</f>
        <v>0</v>
      </c>
      <c r="P840" s="71">
        <f>RM!J95*100</f>
        <v>0</v>
      </c>
      <c r="Q840" s="71">
        <f>RM!K95*100</f>
        <v>0</v>
      </c>
      <c r="R840" s="71">
        <f>RM!L95*100</f>
        <v>0</v>
      </c>
      <c r="S840" s="71">
        <f>RM!M95*100</f>
        <v>0</v>
      </c>
      <c r="T840" s="71">
        <f>RM!N95*100</f>
        <v>0</v>
      </c>
      <c r="U840" s="71">
        <f>RM!O95*100</f>
        <v>0</v>
      </c>
      <c r="V840" s="71">
        <f>RM!P95*100</f>
        <v>0</v>
      </c>
      <c r="W840" s="71">
        <f>RM!Q95*100</f>
        <v>0</v>
      </c>
      <c r="X840" s="71">
        <f>RM!R95*100</f>
        <v>0</v>
      </c>
      <c r="Y840" s="71">
        <f>RM!S95*100</f>
        <v>0</v>
      </c>
      <c r="Z840" s="71">
        <f>RM!T95*100</f>
        <v>0</v>
      </c>
      <c r="AA840" s="71">
        <f>RM!U95*100</f>
        <v>0</v>
      </c>
      <c r="AB840" s="71">
        <f>RM!V95*100</f>
        <v>0</v>
      </c>
      <c r="AC840" s="71">
        <f>RM!W95*100</f>
        <v>0</v>
      </c>
      <c r="AD840" s="71">
        <f>RM!X95*100</f>
        <v>0</v>
      </c>
      <c r="AE840" s="71">
        <f>RM!Y95*100</f>
        <v>0</v>
      </c>
      <c r="AF840" s="71">
        <f>RM!Z95*100</f>
        <v>0</v>
      </c>
      <c r="AG840" s="71">
        <f>RM!AA95*100</f>
        <v>0</v>
      </c>
      <c r="AH840" s="71">
        <f>RM!AB95*100</f>
        <v>0</v>
      </c>
      <c r="AI840" s="71">
        <f>RM!AC95*100</f>
        <v>0</v>
      </c>
      <c r="AJ840" s="71">
        <f>RM!AD95*100</f>
        <v>0</v>
      </c>
      <c r="AK840" s="71">
        <f>RM!AE95*100</f>
        <v>0</v>
      </c>
      <c r="AL840" s="71">
        <f>RM!AF95*100</f>
        <v>0</v>
      </c>
      <c r="AM840" s="71">
        <f>RM!AG95*100</f>
        <v>0</v>
      </c>
      <c r="AN840" s="71">
        <f>RM!AH95*100</f>
        <v>0</v>
      </c>
      <c r="AO840" s="71">
        <f>RM!AI95*100</f>
        <v>0</v>
      </c>
      <c r="AP840" s="71">
        <f>RM!AJ95*100</f>
        <v>0</v>
      </c>
      <c r="AQ840" s="71">
        <f>RM!AK95*100</f>
        <v>0</v>
      </c>
    </row>
    <row r="841" spans="1:43" x14ac:dyDescent="0.2">
      <c r="A841" s="67" t="s">
        <v>94</v>
      </c>
      <c r="B841" s="67" t="s">
        <v>95</v>
      </c>
      <c r="C841" s="67" t="s">
        <v>104</v>
      </c>
      <c r="D841" s="67" t="s">
        <v>79</v>
      </c>
      <c r="E841" s="67" t="s">
        <v>10</v>
      </c>
      <c r="F841" s="67" t="s">
        <v>101</v>
      </c>
      <c r="G841" s="68" t="str">
        <f>RM!B96</f>
        <v>%</v>
      </c>
      <c r="H841" s="67" t="s">
        <v>100</v>
      </c>
      <c r="I841" s="69">
        <v>13</v>
      </c>
      <c r="J841" s="71">
        <f>RM!D96*100</f>
        <v>0</v>
      </c>
      <c r="K841" s="71">
        <f>RM!E96*100</f>
        <v>0</v>
      </c>
      <c r="L841" s="71">
        <f>RM!F96*100</f>
        <v>0</v>
      </c>
      <c r="M841" s="71">
        <f>RM!G96*100</f>
        <v>0</v>
      </c>
      <c r="N841" s="71">
        <f>RM!H96*100</f>
        <v>0</v>
      </c>
      <c r="O841" s="71">
        <f>RM!I96*100</f>
        <v>0</v>
      </c>
      <c r="P841" s="71">
        <f>RM!J96*100</f>
        <v>0</v>
      </c>
      <c r="Q841" s="71">
        <f>RM!K96*100</f>
        <v>0</v>
      </c>
      <c r="R841" s="71">
        <f>RM!L96*100</f>
        <v>0</v>
      </c>
      <c r="S841" s="71">
        <f>RM!M96*100</f>
        <v>0</v>
      </c>
      <c r="T841" s="71">
        <f>RM!N96*100</f>
        <v>0</v>
      </c>
      <c r="U841" s="71">
        <f>RM!O96*100</f>
        <v>0</v>
      </c>
      <c r="V841" s="71">
        <f>RM!P96*100</f>
        <v>0</v>
      </c>
      <c r="W841" s="71">
        <f>RM!Q96*100</f>
        <v>0</v>
      </c>
      <c r="X841" s="71">
        <f>RM!R96*100</f>
        <v>0</v>
      </c>
      <c r="Y841" s="71">
        <f>RM!S96*100</f>
        <v>0</v>
      </c>
      <c r="Z841" s="71">
        <f>RM!T96*100</f>
        <v>0</v>
      </c>
      <c r="AA841" s="71">
        <f>RM!U96*100</f>
        <v>0</v>
      </c>
      <c r="AB841" s="71">
        <f>RM!V96*100</f>
        <v>0</v>
      </c>
      <c r="AC841" s="71">
        <f>RM!W96*100</f>
        <v>0</v>
      </c>
      <c r="AD841" s="71">
        <f>RM!X96*100</f>
        <v>0</v>
      </c>
      <c r="AE841" s="71">
        <f>RM!Y96*100</f>
        <v>0</v>
      </c>
      <c r="AF841" s="71">
        <f>RM!Z96*100</f>
        <v>0</v>
      </c>
      <c r="AG841" s="71">
        <f>RM!AA96*100</f>
        <v>0</v>
      </c>
      <c r="AH841" s="71">
        <f>RM!AB96*100</f>
        <v>0</v>
      </c>
      <c r="AI841" s="71">
        <f>RM!AC96*100</f>
        <v>0</v>
      </c>
      <c r="AJ841" s="71">
        <f>RM!AD96*100</f>
        <v>0</v>
      </c>
      <c r="AK841" s="71">
        <f>RM!AE96*100</f>
        <v>0</v>
      </c>
      <c r="AL841" s="71">
        <f>RM!AF96*100</f>
        <v>0</v>
      </c>
      <c r="AM841" s="71">
        <f>RM!AG96*100</f>
        <v>0</v>
      </c>
      <c r="AN841" s="71">
        <f>RM!AH96*100</f>
        <v>0</v>
      </c>
      <c r="AO841" s="71">
        <f>RM!AI96*100</f>
        <v>0</v>
      </c>
      <c r="AP841" s="71">
        <f>RM!AJ96*100</f>
        <v>0</v>
      </c>
      <c r="AQ841" s="71">
        <f>RM!AK96*100</f>
        <v>0</v>
      </c>
    </row>
    <row r="842" spans="1:43" x14ac:dyDescent="0.2">
      <c r="A842" s="67" t="s">
        <v>94</v>
      </c>
      <c r="B842" s="67" t="s">
        <v>95</v>
      </c>
      <c r="C842" s="67" t="s">
        <v>104</v>
      </c>
      <c r="D842" s="67" t="s">
        <v>79</v>
      </c>
      <c r="E842" s="67" t="s">
        <v>11</v>
      </c>
      <c r="F842" s="67" t="s">
        <v>101</v>
      </c>
      <c r="G842" s="68" t="str">
        <f>RM!B97</f>
        <v>%</v>
      </c>
      <c r="H842" s="67" t="s">
        <v>100</v>
      </c>
      <c r="I842" s="69">
        <v>13</v>
      </c>
      <c r="J842" s="71">
        <f>RM!D97*100</f>
        <v>0</v>
      </c>
      <c r="K842" s="71">
        <f>RM!E97*100</f>
        <v>0</v>
      </c>
      <c r="L842" s="71">
        <f>RM!F97*100</f>
        <v>0</v>
      </c>
      <c r="M842" s="71">
        <f>RM!G97*100</f>
        <v>0</v>
      </c>
      <c r="N842" s="71">
        <f>RM!H97*100</f>
        <v>0</v>
      </c>
      <c r="O842" s="71">
        <f>RM!I97*100</f>
        <v>0</v>
      </c>
      <c r="P842" s="71">
        <f>RM!J97*100</f>
        <v>0</v>
      </c>
      <c r="Q842" s="71">
        <f>RM!K97*100</f>
        <v>0</v>
      </c>
      <c r="R842" s="71">
        <f>RM!L97*100</f>
        <v>0</v>
      </c>
      <c r="S842" s="71">
        <f>RM!M97*100</f>
        <v>0</v>
      </c>
      <c r="T842" s="71">
        <f>RM!N97*100</f>
        <v>0</v>
      </c>
      <c r="U842" s="71">
        <f>RM!O97*100</f>
        <v>0</v>
      </c>
      <c r="V842" s="71">
        <f>RM!P97*100</f>
        <v>0</v>
      </c>
      <c r="W842" s="71">
        <f>RM!Q97*100</f>
        <v>0</v>
      </c>
      <c r="X842" s="71">
        <f>RM!R97*100</f>
        <v>0</v>
      </c>
      <c r="Y842" s="71">
        <f>RM!S97*100</f>
        <v>0</v>
      </c>
      <c r="Z842" s="71">
        <f>RM!T97*100</f>
        <v>0</v>
      </c>
      <c r="AA842" s="71">
        <f>RM!U97*100</f>
        <v>0</v>
      </c>
      <c r="AB842" s="71">
        <f>RM!V97*100</f>
        <v>0</v>
      </c>
      <c r="AC842" s="71">
        <f>RM!W97*100</f>
        <v>0</v>
      </c>
      <c r="AD842" s="71">
        <f>RM!X97*100</f>
        <v>0</v>
      </c>
      <c r="AE842" s="71">
        <f>RM!Y97*100</f>
        <v>0</v>
      </c>
      <c r="AF842" s="71">
        <f>RM!Z97*100</f>
        <v>0</v>
      </c>
      <c r="AG842" s="71">
        <f>RM!AA97*100</f>
        <v>0</v>
      </c>
      <c r="AH842" s="71">
        <f>RM!AB97*100</f>
        <v>0</v>
      </c>
      <c r="AI842" s="71">
        <f>RM!AC97*100</f>
        <v>0</v>
      </c>
      <c r="AJ842" s="71">
        <f>RM!AD97*100</f>
        <v>0</v>
      </c>
      <c r="AK842" s="71">
        <f>RM!AE97*100</f>
        <v>0</v>
      </c>
      <c r="AL842" s="71">
        <f>RM!AF97*100</f>
        <v>0</v>
      </c>
      <c r="AM842" s="71">
        <f>RM!AG97*100</f>
        <v>0</v>
      </c>
      <c r="AN842" s="71">
        <f>RM!AH97*100</f>
        <v>0</v>
      </c>
      <c r="AO842" s="71">
        <f>RM!AI97*100</f>
        <v>0</v>
      </c>
      <c r="AP842" s="71">
        <f>RM!AJ97*100</f>
        <v>0</v>
      </c>
      <c r="AQ842" s="71">
        <f>RM!AK97*100</f>
        <v>0</v>
      </c>
    </row>
    <row r="843" spans="1:43" x14ac:dyDescent="0.2">
      <c r="A843" s="67" t="s">
        <v>94</v>
      </c>
      <c r="B843" s="67" t="s">
        <v>95</v>
      </c>
      <c r="C843" s="67" t="s">
        <v>104</v>
      </c>
      <c r="D843" s="67" t="s">
        <v>79</v>
      </c>
      <c r="E843" s="67" t="s">
        <v>106</v>
      </c>
      <c r="F843" s="67" t="s">
        <v>101</v>
      </c>
      <c r="G843" s="68" t="str">
        <f>RM!B98</f>
        <v>%</v>
      </c>
      <c r="H843" s="67" t="s">
        <v>100</v>
      </c>
      <c r="I843" s="69">
        <v>13</v>
      </c>
      <c r="J843" s="71">
        <f>RM!D98*100</f>
        <v>0</v>
      </c>
      <c r="K843" s="71">
        <f>RM!E98*100</f>
        <v>0</v>
      </c>
      <c r="L843" s="71">
        <f>RM!F98*100</f>
        <v>0</v>
      </c>
      <c r="M843" s="71">
        <f>RM!G98*100</f>
        <v>0</v>
      </c>
      <c r="N843" s="71">
        <f>RM!H98*100</f>
        <v>0</v>
      </c>
      <c r="O843" s="71">
        <f>RM!I98*100</f>
        <v>0</v>
      </c>
      <c r="P843" s="71">
        <f>RM!J98*100</f>
        <v>0</v>
      </c>
      <c r="Q843" s="71">
        <f>RM!K98*100</f>
        <v>0</v>
      </c>
      <c r="R843" s="71">
        <f>RM!L98*100</f>
        <v>0</v>
      </c>
      <c r="S843" s="71">
        <f>RM!M98*100</f>
        <v>0</v>
      </c>
      <c r="T843" s="71">
        <f>RM!N98*100</f>
        <v>0</v>
      </c>
      <c r="U843" s="71">
        <f>RM!O98*100</f>
        <v>0</v>
      </c>
      <c r="V843" s="71">
        <f>RM!P98*100</f>
        <v>0</v>
      </c>
      <c r="W843" s="71">
        <f>RM!Q98*100</f>
        <v>0</v>
      </c>
      <c r="X843" s="71">
        <f>RM!R98*100</f>
        <v>0</v>
      </c>
      <c r="Y843" s="71">
        <f>RM!S98*100</f>
        <v>0</v>
      </c>
      <c r="Z843" s="71">
        <f>RM!T98*100</f>
        <v>0</v>
      </c>
      <c r="AA843" s="71">
        <f>RM!U98*100</f>
        <v>0</v>
      </c>
      <c r="AB843" s="71">
        <f>RM!V98*100</f>
        <v>0</v>
      </c>
      <c r="AC843" s="71">
        <f>RM!W98*100</f>
        <v>0</v>
      </c>
      <c r="AD843" s="71">
        <f>RM!X98*100</f>
        <v>0</v>
      </c>
      <c r="AE843" s="71">
        <f>RM!Y98*100</f>
        <v>0</v>
      </c>
      <c r="AF843" s="71">
        <f>RM!Z98*100</f>
        <v>0</v>
      </c>
      <c r="AG843" s="71">
        <f>RM!AA98*100</f>
        <v>0</v>
      </c>
      <c r="AH843" s="71">
        <f>RM!AB98*100</f>
        <v>0</v>
      </c>
      <c r="AI843" s="71">
        <f>RM!AC98*100</f>
        <v>0</v>
      </c>
      <c r="AJ843" s="71">
        <f>RM!AD98*100</f>
        <v>0</v>
      </c>
      <c r="AK843" s="71">
        <f>RM!AE98*100</f>
        <v>0</v>
      </c>
      <c r="AL843" s="71">
        <f>RM!AF98*100</f>
        <v>0</v>
      </c>
      <c r="AM843" s="71">
        <f>RM!AG98*100</f>
        <v>0</v>
      </c>
      <c r="AN843" s="71">
        <f>RM!AH98*100</f>
        <v>0</v>
      </c>
      <c r="AO843" s="71">
        <f>RM!AI98*100</f>
        <v>0</v>
      </c>
      <c r="AP843" s="71">
        <f>RM!AJ98*100</f>
        <v>0</v>
      </c>
      <c r="AQ843" s="71">
        <f>RM!AK98*100</f>
        <v>0</v>
      </c>
    </row>
    <row r="844" spans="1:43" x14ac:dyDescent="0.2">
      <c r="A844" s="67" t="s">
        <v>94</v>
      </c>
      <c r="B844" s="67" t="s">
        <v>95</v>
      </c>
      <c r="C844" s="67" t="s">
        <v>104</v>
      </c>
      <c r="D844" s="67" t="s">
        <v>79</v>
      </c>
      <c r="E844" s="67" t="s">
        <v>12</v>
      </c>
      <c r="F844" s="67" t="s">
        <v>101</v>
      </c>
      <c r="G844" s="68" t="str">
        <f>RM!B99</f>
        <v>%</v>
      </c>
      <c r="H844" s="67" t="s">
        <v>100</v>
      </c>
      <c r="I844" s="69">
        <v>13</v>
      </c>
      <c r="J844" s="71">
        <f>RM!D99*100</f>
        <v>0</v>
      </c>
      <c r="K844" s="71">
        <f>RM!E99*100</f>
        <v>0</v>
      </c>
      <c r="L844" s="71">
        <f>RM!F99*100</f>
        <v>0</v>
      </c>
      <c r="M844" s="71">
        <f>RM!G99*100</f>
        <v>0</v>
      </c>
      <c r="N844" s="71">
        <f>RM!H99*100</f>
        <v>0</v>
      </c>
      <c r="O844" s="71">
        <f>RM!I99*100</f>
        <v>1.5489359492592525</v>
      </c>
      <c r="P844" s="71">
        <f>RM!J99*100</f>
        <v>3.0793224049725945</v>
      </c>
      <c r="Q844" s="71">
        <f>RM!K99*100</f>
        <v>4.5914885268553594</v>
      </c>
      <c r="R844" s="71">
        <f>RM!L99*100</f>
        <v>6.0857398328540553</v>
      </c>
      <c r="S844" s="71">
        <f>RM!M99*100</f>
        <v>7.5622498451802551</v>
      </c>
      <c r="T844" s="71">
        <f>RM!N99*100</f>
        <v>9.0202299054677493</v>
      </c>
      <c r="U844" s="71">
        <f>RM!O99*100</f>
        <v>10.451739058262257</v>
      </c>
      <c r="V844" s="71">
        <f>RM!P99*100</f>
        <v>11.797257818501819</v>
      </c>
      <c r="W844" s="71">
        <f>RM!Q99*100</f>
        <v>12.451795973427506</v>
      </c>
      <c r="X844" s="71">
        <f>RM!R99*100</f>
        <v>13.712800830873261</v>
      </c>
      <c r="Y844" s="71">
        <f>RM!S99*100</f>
        <v>14.9486667479384</v>
      </c>
      <c r="Z844" s="71">
        <f>RM!T99*100</f>
        <v>16.159143195270371</v>
      </c>
      <c r="AA844" s="71">
        <f>RM!U99*100</f>
        <v>17.343954901007415</v>
      </c>
      <c r="AB844" s="71">
        <f>RM!V99*100</f>
        <v>18.502802769913643</v>
      </c>
      <c r="AC844" s="71">
        <f>RM!W99*100</f>
        <v>19.635365063994286</v>
      </c>
      <c r="AD844" s="71">
        <f>RM!X99*100</f>
        <v>20.741298878390111</v>
      </c>
      <c r="AE844" s="71">
        <f>RM!Y99*100</f>
        <v>21.82024194781274</v>
      </c>
      <c r="AF844" s="71">
        <f>RM!Z99*100</f>
        <v>22.8718148197473</v>
      </c>
      <c r="AG844" s="71">
        <f>RM!AA99*100</f>
        <v>23.895623430948941</v>
      </c>
      <c r="AH844" s="71">
        <f>RM!AB99*100</f>
        <v>24.891262123209767</v>
      </c>
      <c r="AI844" s="71">
        <f>RM!AC99*100</f>
        <v>25.858317132762416</v>
      </c>
      <c r="AJ844" s="71">
        <f>RM!AD99*100</f>
        <v>26.796370584791212</v>
      </c>
      <c r="AK844" s="71">
        <f>RM!AE99*100</f>
        <v>27.705005020100881</v>
      </c>
      <c r="AL844" s="71">
        <f>RM!AF99*100</f>
        <v>28.58380847480797</v>
      </c>
      <c r="AM844" s="71">
        <f>RM!AG99*100</f>
        <v>29.432380125735698</v>
      </c>
      <c r="AN844" s="71">
        <f>RM!AH99*100</f>
        <v>30.250336503803332</v>
      </c>
      <c r="AO844" s="71">
        <f>RM!AI99*100</f>
        <v>31.037318264942222</v>
      </c>
      <c r="AP844" s="71">
        <f>RM!AJ99*100</f>
        <v>31.792997492844719</v>
      </c>
      <c r="AQ844" s="71">
        <f>RM!AK99*100</f>
        <v>32.517085490160227</v>
      </c>
    </row>
    <row r="845" spans="1:43" x14ac:dyDescent="0.2">
      <c r="A845" s="67" t="s">
        <v>94</v>
      </c>
      <c r="B845" s="67" t="s">
        <v>95</v>
      </c>
      <c r="C845" s="67" t="s">
        <v>104</v>
      </c>
      <c r="D845" s="67" t="s">
        <v>79</v>
      </c>
      <c r="E845" s="67" t="s">
        <v>54</v>
      </c>
      <c r="F845" s="67" t="s">
        <v>101</v>
      </c>
      <c r="G845" s="68" t="str">
        <f>RM!B100</f>
        <v>%</v>
      </c>
      <c r="H845" s="67" t="s">
        <v>100</v>
      </c>
      <c r="I845" s="69">
        <v>13</v>
      </c>
      <c r="J845" s="71">
        <f>RM!D100*100</f>
        <v>100</v>
      </c>
      <c r="K845" s="71">
        <f>RM!E100*100</f>
        <v>100</v>
      </c>
      <c r="L845" s="71">
        <f>RM!F100*100</f>
        <v>100</v>
      </c>
      <c r="M845" s="71">
        <f>RM!G100*100</f>
        <v>100</v>
      </c>
      <c r="N845" s="71">
        <f>RM!H100*100</f>
        <v>100</v>
      </c>
      <c r="O845" s="71">
        <f>RM!I100*100</f>
        <v>98.45106405074074</v>
      </c>
      <c r="P845" s="71">
        <f>RM!J100*100</f>
        <v>96.92065788381619</v>
      </c>
      <c r="Q845" s="71">
        <f>RM!K100*100</f>
        <v>95.408381787604839</v>
      </c>
      <c r="R845" s="71">
        <f>RM!L100*100</f>
        <v>93.913406904404468</v>
      </c>
      <c r="S845" s="71">
        <f>RM!M100*100</f>
        <v>92.432136164053901</v>
      </c>
      <c r="T845" s="71">
        <f>RM!N100*100</f>
        <v>90.942841876998088</v>
      </c>
      <c r="U845" s="71">
        <f>RM!O100*100</f>
        <v>89.305775787730724</v>
      </c>
      <c r="V845" s="71">
        <f>RM!P100*100</f>
        <v>86.628891508367516</v>
      </c>
      <c r="W845" s="71">
        <f>RM!Q100*100</f>
        <v>74.692947450935009</v>
      </c>
      <c r="X845" s="71">
        <f>RM!R100*100</f>
        <v>72.823899320798219</v>
      </c>
      <c r="Y845" s="71">
        <f>RM!S100*100</f>
        <v>70.951751882047915</v>
      </c>
      <c r="Z845" s="71">
        <f>RM!T100*100</f>
        <v>69.075646077487377</v>
      </c>
      <c r="AA845" s="71">
        <f>RM!U100*100</f>
        <v>67.194736279269321</v>
      </c>
      <c r="AB845" s="71">
        <f>RM!V100*100</f>
        <v>65.308194324756343</v>
      </c>
      <c r="AC845" s="71">
        <f>RM!W100*100</f>
        <v>63.415214076692919</v>
      </c>
      <c r="AD845" s="71">
        <f>RM!X100*100</f>
        <v>61.515016537394104</v>
      </c>
      <c r="AE845" s="71">
        <f>RM!Y100*100</f>
        <v>59.606855542833159</v>
      </c>
      <c r="AF845" s="71">
        <f>RM!Z100*100</f>
        <v>57.690024057132391</v>
      </c>
      <c r="AG845" s="71">
        <f>RM!AA100*100</f>
        <v>55.763861080780188</v>
      </c>
      <c r="AH845" s="71">
        <f>RM!AB100*100</f>
        <v>53.827759176662497</v>
      </c>
      <c r="AI845" s="71">
        <f>RM!AC100*100</f>
        <v>51.881172606465434</v>
      </c>
      <c r="AJ845" s="71">
        <f>RM!AD100*100</f>
        <v>49.923626055962814</v>
      </c>
      <c r="AK845" s="71">
        <f>RM!AE100*100</f>
        <v>47.954723910968653</v>
      </c>
      <c r="AL845" s="71">
        <f>RM!AF100*100</f>
        <v>45.974160026211159</v>
      </c>
      <c r="AM845" s="71">
        <f>RM!AG100*100</f>
        <v>43.981727907051194</v>
      </c>
      <c r="AN845" s="71">
        <f>RM!AH100*100</f>
        <v>41.977331198944562</v>
      </c>
      <c r="AO845" s="71">
        <f>RM!AI100*100</f>
        <v>39.960994352104464</v>
      </c>
      <c r="AP845" s="71">
        <f>RM!AJ100*100</f>
        <v>37.932873299424614</v>
      </c>
      <c r="AQ845" s="71">
        <f>RM!AK100*100</f>
        <v>35.893265955069744</v>
      </c>
    </row>
    <row r="846" spans="1:43" x14ac:dyDescent="0.2">
      <c r="A846" s="67" t="s">
        <v>94</v>
      </c>
      <c r="B846" s="67" t="s">
        <v>95</v>
      </c>
      <c r="C846" s="67" t="s">
        <v>104</v>
      </c>
      <c r="D846" s="67" t="s">
        <v>79</v>
      </c>
      <c r="E846" s="67" t="s">
        <v>74</v>
      </c>
      <c r="F846" s="67" t="s">
        <v>101</v>
      </c>
      <c r="G846" s="68" t="str">
        <f>RM!B101</f>
        <v>%</v>
      </c>
      <c r="H846" s="67" t="s">
        <v>100</v>
      </c>
      <c r="I846" s="69">
        <v>13</v>
      </c>
      <c r="J846" s="71">
        <f>RM!D101*100</f>
        <v>0</v>
      </c>
      <c r="K846" s="71">
        <f>RM!E101*100</f>
        <v>0</v>
      </c>
      <c r="L846" s="71">
        <f>RM!F101*100</f>
        <v>0</v>
      </c>
      <c r="M846" s="71">
        <f>RM!G101*100</f>
        <v>0</v>
      </c>
      <c r="N846" s="71">
        <f>RM!H101*100</f>
        <v>0</v>
      </c>
      <c r="O846" s="71">
        <f>RM!I101*100</f>
        <v>0</v>
      </c>
      <c r="P846" s="71">
        <f>RM!J101*100</f>
        <v>0</v>
      </c>
      <c r="Q846" s="71">
        <f>RM!K101*100</f>
        <v>0</v>
      </c>
      <c r="R846" s="71">
        <f>RM!L101*100</f>
        <v>0</v>
      </c>
      <c r="S846" s="71">
        <f>RM!M101*100</f>
        <v>0</v>
      </c>
      <c r="T846" s="71">
        <f>RM!N101*100</f>
        <v>0</v>
      </c>
      <c r="U846" s="71">
        <f>RM!O101*100</f>
        <v>0</v>
      </c>
      <c r="V846" s="71">
        <f>RM!P101*100</f>
        <v>0</v>
      </c>
      <c r="W846" s="71">
        <f>RM!Q101*100</f>
        <v>0</v>
      </c>
      <c r="X846" s="71">
        <f>RM!R101*100</f>
        <v>0</v>
      </c>
      <c r="Y846" s="71">
        <f>RM!S101*100</f>
        <v>0</v>
      </c>
      <c r="Z846" s="71">
        <f>RM!T101*100</f>
        <v>0</v>
      </c>
      <c r="AA846" s="71">
        <f>RM!U101*100</f>
        <v>0</v>
      </c>
      <c r="AB846" s="71">
        <f>RM!V101*100</f>
        <v>0</v>
      </c>
      <c r="AC846" s="71">
        <f>RM!W101*100</f>
        <v>0</v>
      </c>
      <c r="AD846" s="71">
        <f>RM!X101*100</f>
        <v>0</v>
      </c>
      <c r="AE846" s="71">
        <f>RM!Y101*100</f>
        <v>0</v>
      </c>
      <c r="AF846" s="71">
        <f>RM!Z101*100</f>
        <v>0</v>
      </c>
      <c r="AG846" s="71">
        <f>RM!AA101*100</f>
        <v>0</v>
      </c>
      <c r="AH846" s="71">
        <f>RM!AB101*100</f>
        <v>0</v>
      </c>
      <c r="AI846" s="71">
        <f>RM!AC101*100</f>
        <v>0</v>
      </c>
      <c r="AJ846" s="71">
        <f>RM!AD101*100</f>
        <v>0</v>
      </c>
      <c r="AK846" s="71">
        <f>RM!AE101*100</f>
        <v>0</v>
      </c>
      <c r="AL846" s="71">
        <f>RM!AF101*100</f>
        <v>0</v>
      </c>
      <c r="AM846" s="71">
        <f>RM!AG101*100</f>
        <v>0</v>
      </c>
      <c r="AN846" s="71">
        <f>RM!AH101*100</f>
        <v>0</v>
      </c>
      <c r="AO846" s="71">
        <f>RM!AI101*100</f>
        <v>0</v>
      </c>
      <c r="AP846" s="71">
        <f>RM!AJ101*100</f>
        <v>0</v>
      </c>
      <c r="AQ846" s="71">
        <f>RM!AK101*100</f>
        <v>0</v>
      </c>
    </row>
    <row r="847" spans="1:43" x14ac:dyDescent="0.2">
      <c r="A847" s="67" t="s">
        <v>94</v>
      </c>
      <c r="B847" s="67" t="s">
        <v>95</v>
      </c>
      <c r="C847" s="67" t="s">
        <v>104</v>
      </c>
      <c r="D847" s="67" t="s">
        <v>79</v>
      </c>
      <c r="E847" s="67" t="s">
        <v>13</v>
      </c>
      <c r="F847" s="67" t="s">
        <v>101</v>
      </c>
      <c r="G847" s="68" t="str">
        <f>RM!B102</f>
        <v>%</v>
      </c>
      <c r="H847" s="67" t="s">
        <v>100</v>
      </c>
      <c r="I847" s="69">
        <v>13</v>
      </c>
      <c r="J847" s="71">
        <f>RM!D102*100</f>
        <v>0</v>
      </c>
      <c r="K847" s="71">
        <f>RM!E102*100</f>
        <v>0</v>
      </c>
      <c r="L847" s="71">
        <f>RM!F102*100</f>
        <v>0</v>
      </c>
      <c r="M847" s="71">
        <f>RM!G102*100</f>
        <v>0</v>
      </c>
      <c r="N847" s="71">
        <f>RM!H102*100</f>
        <v>0</v>
      </c>
      <c r="O847" s="71">
        <f>RM!I102*100</f>
        <v>0</v>
      </c>
      <c r="P847" s="71">
        <f>RM!J102*100</f>
        <v>0</v>
      </c>
      <c r="Q847" s="71">
        <f>RM!K102*100</f>
        <v>0</v>
      </c>
      <c r="R847" s="71">
        <f>RM!L102*100</f>
        <v>0</v>
      </c>
      <c r="S847" s="71">
        <f>RM!M102*100</f>
        <v>0</v>
      </c>
      <c r="T847" s="71">
        <f>RM!N102*100</f>
        <v>0</v>
      </c>
      <c r="U847" s="71">
        <f>RM!O102*100</f>
        <v>0</v>
      </c>
      <c r="V847" s="71">
        <f>RM!P102*100</f>
        <v>0</v>
      </c>
      <c r="W847" s="71">
        <f>RM!Q102*100</f>
        <v>0</v>
      </c>
      <c r="X847" s="71">
        <f>RM!R102*100</f>
        <v>0</v>
      </c>
      <c r="Y847" s="71">
        <f>RM!S102*100</f>
        <v>0</v>
      </c>
      <c r="Z847" s="71">
        <f>RM!T102*100</f>
        <v>0</v>
      </c>
      <c r="AA847" s="71">
        <f>RM!U102*100</f>
        <v>0</v>
      </c>
      <c r="AB847" s="71">
        <f>RM!V102*100</f>
        <v>0</v>
      </c>
      <c r="AC847" s="71">
        <f>RM!W102*100</f>
        <v>0</v>
      </c>
      <c r="AD847" s="71">
        <f>RM!X102*100</f>
        <v>0</v>
      </c>
      <c r="AE847" s="71">
        <f>RM!Y102*100</f>
        <v>0</v>
      </c>
      <c r="AF847" s="71">
        <f>RM!Z102*100</f>
        <v>0</v>
      </c>
      <c r="AG847" s="71">
        <f>RM!AA102*100</f>
        <v>0</v>
      </c>
      <c r="AH847" s="71">
        <f>RM!AB102*100</f>
        <v>0</v>
      </c>
      <c r="AI847" s="71">
        <f>RM!AC102*100</f>
        <v>0</v>
      </c>
      <c r="AJ847" s="71">
        <f>RM!AD102*100</f>
        <v>0</v>
      </c>
      <c r="AK847" s="71">
        <f>RM!AE102*100</f>
        <v>0</v>
      </c>
      <c r="AL847" s="71">
        <f>RM!AF102*100</f>
        <v>0</v>
      </c>
      <c r="AM847" s="71">
        <f>RM!AG102*100</f>
        <v>0</v>
      </c>
      <c r="AN847" s="71">
        <f>RM!AH102*100</f>
        <v>0</v>
      </c>
      <c r="AO847" s="71">
        <f>RM!AI102*100</f>
        <v>0</v>
      </c>
      <c r="AP847" s="71">
        <f>RM!AJ102*100</f>
        <v>0</v>
      </c>
      <c r="AQ847" s="71">
        <f>RM!AK102*100</f>
        <v>0</v>
      </c>
    </row>
    <row r="848" spans="1:43" x14ac:dyDescent="0.2">
      <c r="A848" s="67" t="s">
        <v>94</v>
      </c>
      <c r="B848" s="67" t="s">
        <v>95</v>
      </c>
      <c r="C848" s="67" t="s">
        <v>104</v>
      </c>
      <c r="D848" s="67" t="s">
        <v>79</v>
      </c>
      <c r="E848" s="67" t="s">
        <v>55</v>
      </c>
      <c r="F848" s="67" t="s">
        <v>101</v>
      </c>
      <c r="G848" s="68" t="str">
        <f>RM!B103</f>
        <v>%</v>
      </c>
      <c r="H848" s="67" t="s">
        <v>100</v>
      </c>
      <c r="I848" s="69">
        <v>13</v>
      </c>
      <c r="J848" s="71">
        <f>RM!D103*100</f>
        <v>0</v>
      </c>
      <c r="K848" s="71">
        <f>RM!E103*100</f>
        <v>0</v>
      </c>
      <c r="L848" s="71">
        <f>RM!F103*100</f>
        <v>0</v>
      </c>
      <c r="M848" s="71">
        <f>RM!G103*100</f>
        <v>0</v>
      </c>
      <c r="N848" s="71">
        <f>RM!H103*100</f>
        <v>0</v>
      </c>
      <c r="O848" s="71">
        <f>RM!I103*100</f>
        <v>0</v>
      </c>
      <c r="P848" s="71">
        <f>RM!J103*100</f>
        <v>0</v>
      </c>
      <c r="Q848" s="71">
        <f>RM!K103*100</f>
        <v>0</v>
      </c>
      <c r="R848" s="71">
        <f>RM!L103*100</f>
        <v>0</v>
      </c>
      <c r="S848" s="71">
        <f>RM!M103*100</f>
        <v>0</v>
      </c>
      <c r="T848" s="71">
        <f>RM!N103*100</f>
        <v>0</v>
      </c>
      <c r="U848" s="71">
        <f>RM!O103*100</f>
        <v>0</v>
      </c>
      <c r="V848" s="71">
        <f>RM!P103*100</f>
        <v>0</v>
      </c>
      <c r="W848" s="71">
        <f>RM!Q103*100</f>
        <v>0</v>
      </c>
      <c r="X848" s="71">
        <f>RM!R103*100</f>
        <v>0</v>
      </c>
      <c r="Y848" s="71">
        <f>RM!S103*100</f>
        <v>0</v>
      </c>
      <c r="Z848" s="71">
        <f>RM!T103*100</f>
        <v>0</v>
      </c>
      <c r="AA848" s="71">
        <f>RM!U103*100</f>
        <v>0</v>
      </c>
      <c r="AB848" s="71">
        <f>RM!V103*100</f>
        <v>0</v>
      </c>
      <c r="AC848" s="71">
        <f>RM!W103*100</f>
        <v>0</v>
      </c>
      <c r="AD848" s="71">
        <f>RM!X103*100</f>
        <v>0</v>
      </c>
      <c r="AE848" s="71">
        <f>RM!Y103*100</f>
        <v>0</v>
      </c>
      <c r="AF848" s="71">
        <f>RM!Z103*100</f>
        <v>0</v>
      </c>
      <c r="AG848" s="71">
        <f>RM!AA103*100</f>
        <v>0</v>
      </c>
      <c r="AH848" s="71">
        <f>RM!AB103*100</f>
        <v>0</v>
      </c>
      <c r="AI848" s="71">
        <f>RM!AC103*100</f>
        <v>0</v>
      </c>
      <c r="AJ848" s="71">
        <f>RM!AD103*100</f>
        <v>0</v>
      </c>
      <c r="AK848" s="71">
        <f>RM!AE103*100</f>
        <v>0</v>
      </c>
      <c r="AL848" s="71">
        <f>RM!AF103*100</f>
        <v>0</v>
      </c>
      <c r="AM848" s="71">
        <f>RM!AG103*100</f>
        <v>0</v>
      </c>
      <c r="AN848" s="71">
        <f>RM!AH103*100</f>
        <v>0</v>
      </c>
      <c r="AO848" s="71">
        <f>RM!AI103*100</f>
        <v>0</v>
      </c>
      <c r="AP848" s="71">
        <f>RM!AJ103*100</f>
        <v>0</v>
      </c>
      <c r="AQ848" s="71">
        <f>RM!AK103*100</f>
        <v>0</v>
      </c>
    </row>
    <row r="849" spans="1:43" x14ac:dyDescent="0.2">
      <c r="A849" s="67" t="s">
        <v>94</v>
      </c>
      <c r="B849" s="67" t="s">
        <v>95</v>
      </c>
      <c r="C849" s="67" t="s">
        <v>104</v>
      </c>
      <c r="D849" s="67" t="s">
        <v>79</v>
      </c>
      <c r="E849" s="67" t="s">
        <v>56</v>
      </c>
      <c r="F849" s="67" t="s">
        <v>101</v>
      </c>
      <c r="G849" s="68" t="str">
        <f>RM!B104</f>
        <v>%</v>
      </c>
      <c r="H849" s="67" t="s">
        <v>100</v>
      </c>
      <c r="I849" s="69">
        <v>13</v>
      </c>
      <c r="J849" s="71">
        <f>RM!D104*100</f>
        <v>0</v>
      </c>
      <c r="K849" s="71">
        <f>RM!E104*100</f>
        <v>0</v>
      </c>
      <c r="L849" s="71">
        <f>RM!F104*100</f>
        <v>0</v>
      </c>
      <c r="M849" s="71">
        <f>RM!G104*100</f>
        <v>0</v>
      </c>
      <c r="N849" s="71">
        <f>RM!H104*100</f>
        <v>0</v>
      </c>
      <c r="O849" s="71">
        <f>RM!I104*100</f>
        <v>0</v>
      </c>
      <c r="P849" s="71">
        <f>RM!J104*100</f>
        <v>0</v>
      </c>
      <c r="Q849" s="71">
        <f>RM!K104*100</f>
        <v>0</v>
      </c>
      <c r="R849" s="71">
        <f>RM!L104*100</f>
        <v>0</v>
      </c>
      <c r="S849" s="71">
        <f>RM!M104*100</f>
        <v>0</v>
      </c>
      <c r="T849" s="71">
        <f>RM!N104*100</f>
        <v>0</v>
      </c>
      <c r="U849" s="71">
        <f>RM!O104*100</f>
        <v>0</v>
      </c>
      <c r="V849" s="71">
        <f>RM!P104*100</f>
        <v>0</v>
      </c>
      <c r="W849" s="71">
        <f>RM!Q104*100</f>
        <v>0</v>
      </c>
      <c r="X849" s="71">
        <f>RM!R104*100</f>
        <v>0</v>
      </c>
      <c r="Y849" s="71">
        <f>RM!S104*100</f>
        <v>0</v>
      </c>
      <c r="Z849" s="71">
        <f>RM!T104*100</f>
        <v>0</v>
      </c>
      <c r="AA849" s="71">
        <f>RM!U104*100</f>
        <v>0</v>
      </c>
      <c r="AB849" s="71">
        <f>RM!V104*100</f>
        <v>0</v>
      </c>
      <c r="AC849" s="71">
        <f>RM!W104*100</f>
        <v>0</v>
      </c>
      <c r="AD849" s="71">
        <f>RM!X104*100</f>
        <v>0</v>
      </c>
      <c r="AE849" s="71">
        <f>RM!Y104*100</f>
        <v>0</v>
      </c>
      <c r="AF849" s="71">
        <f>RM!Z104*100</f>
        <v>0</v>
      </c>
      <c r="AG849" s="71">
        <f>RM!AA104*100</f>
        <v>0</v>
      </c>
      <c r="AH849" s="71">
        <f>RM!AB104*100</f>
        <v>0</v>
      </c>
      <c r="AI849" s="71">
        <f>RM!AC104*100</f>
        <v>0</v>
      </c>
      <c r="AJ849" s="71">
        <f>RM!AD104*100</f>
        <v>0</v>
      </c>
      <c r="AK849" s="71">
        <f>RM!AE104*100</f>
        <v>0</v>
      </c>
      <c r="AL849" s="71">
        <f>RM!AF104*100</f>
        <v>0</v>
      </c>
      <c r="AM849" s="71">
        <f>RM!AG104*100</f>
        <v>0</v>
      </c>
      <c r="AN849" s="71">
        <f>RM!AH104*100</f>
        <v>0</v>
      </c>
      <c r="AO849" s="71">
        <f>RM!AI104*100</f>
        <v>0</v>
      </c>
      <c r="AP849" s="71">
        <f>RM!AJ104*100</f>
        <v>0</v>
      </c>
      <c r="AQ849" s="71">
        <f>RM!AK104*100</f>
        <v>0</v>
      </c>
    </row>
    <row r="850" spans="1:43" x14ac:dyDescent="0.2">
      <c r="A850" s="67" t="s">
        <v>94</v>
      </c>
      <c r="B850" s="67" t="s">
        <v>95</v>
      </c>
      <c r="C850" s="67" t="s">
        <v>104</v>
      </c>
      <c r="D850" s="67" t="s">
        <v>79</v>
      </c>
      <c r="E850" s="67" t="s">
        <v>14</v>
      </c>
      <c r="F850" s="67" t="s">
        <v>101</v>
      </c>
      <c r="G850" s="68" t="str">
        <f>RM!B105</f>
        <v>%</v>
      </c>
      <c r="H850" s="67" t="s">
        <v>100</v>
      </c>
      <c r="I850" s="69">
        <v>13</v>
      </c>
      <c r="J850" s="71">
        <f>RM!D105*100</f>
        <v>0</v>
      </c>
      <c r="K850" s="71">
        <f>RM!E105*100</f>
        <v>0</v>
      </c>
      <c r="L850" s="71">
        <f>RM!F105*100</f>
        <v>0</v>
      </c>
      <c r="M850" s="71">
        <f>RM!G105*100</f>
        <v>0</v>
      </c>
      <c r="N850" s="71">
        <f>RM!H105*100</f>
        <v>0</v>
      </c>
      <c r="O850" s="71">
        <f>RM!I105*100</f>
        <v>0</v>
      </c>
      <c r="P850" s="71">
        <f>RM!J105*100</f>
        <v>1.9711211212606136E-5</v>
      </c>
      <c r="Q850" s="71">
        <f>RM!K105*100</f>
        <v>1.2968553981320953E-4</v>
      </c>
      <c r="R850" s="71">
        <f>RM!L105*100</f>
        <v>8.5326274148056751E-4</v>
      </c>
      <c r="S850" s="71">
        <f>RM!M105*100</f>
        <v>5.6139907658395672E-3</v>
      </c>
      <c r="T850" s="71">
        <f>RM!N105*100</f>
        <v>3.6928217534159306E-2</v>
      </c>
      <c r="U850" s="71">
        <f>RM!O105*100</f>
        <v>0.24248515400701995</v>
      </c>
      <c r="V850" s="71">
        <f>RM!P105*100</f>
        <v>1.5738318878125053</v>
      </c>
      <c r="W850" s="71">
        <f>RM!Q105*100</f>
        <v>9.3332684727230983</v>
      </c>
      <c r="X850" s="71">
        <f>RM!R105*100</f>
        <v>9.6863562053250671</v>
      </c>
      <c r="Y850" s="71">
        <f>RM!S105*100</f>
        <v>10.050285700668693</v>
      </c>
      <c r="Z850" s="71">
        <f>RM!T105*100</f>
        <v>10.425141060323941</v>
      </c>
      <c r="AA850" s="71">
        <f>RM!U105*100</f>
        <v>10.810981290949712</v>
      </c>
      <c r="AB850" s="71">
        <f>RM!V105*100</f>
        <v>11.207837844494026</v>
      </c>
      <c r="AC850" s="71">
        <f>RM!W105*100</f>
        <v>11.615712116153952</v>
      </c>
      <c r="AD850" s="71">
        <f>RM!X105*100</f>
        <v>12.034572926477329</v>
      </c>
      <c r="AE850" s="71">
        <f>RM!Y105*100</f>
        <v>12.464354019073813</v>
      </c>
      <c r="AF850" s="71">
        <f>RM!Z105*100</f>
        <v>12.904951610825357</v>
      </c>
      <c r="AG850" s="71">
        <f>RM!AA105*100</f>
        <v>13.356222037160451</v>
      </c>
      <c r="AH850" s="71">
        <f>RM!AB105*100</f>
        <v>13.81797954076402</v>
      </c>
      <c r="AI850" s="71">
        <f>RM!AC105*100</f>
        <v>14.289994257876904</v>
      </c>
      <c r="AJ850" s="71">
        <f>RM!AD105*100</f>
        <v>14.771990461894143</v>
      </c>
      <c r="AK850" s="71">
        <f>RM!AE105*100</f>
        <v>15.263645129050401</v>
      </c>
      <c r="AL850" s="71">
        <f>RM!AF105*100</f>
        <v>15.764586895286683</v>
      </c>
      <c r="AM850" s="71">
        <f>RM!AG105*100</f>
        <v>16.274395476577723</v>
      </c>
      <c r="AN850" s="71">
        <f>RM!AH105*100</f>
        <v>16.792601626676156</v>
      </c>
      <c r="AO850" s="71">
        <f>RM!AI105*100</f>
        <v>17.318687705969886</v>
      </c>
      <c r="AP850" s="71">
        <f>RM!AJ105*100</f>
        <v>17.852088932507979</v>
      </c>
      <c r="AQ850" s="71">
        <f>RM!AK105*100</f>
        <v>18.392195380777217</v>
      </c>
    </row>
    <row r="851" spans="1:43" x14ac:dyDescent="0.2">
      <c r="A851" s="67" t="s">
        <v>94</v>
      </c>
      <c r="B851" s="67" t="s">
        <v>95</v>
      </c>
      <c r="C851" s="67" t="s">
        <v>104</v>
      </c>
      <c r="D851" s="67" t="s">
        <v>79</v>
      </c>
      <c r="E851" s="67" t="s">
        <v>75</v>
      </c>
      <c r="F851" s="67" t="s">
        <v>101</v>
      </c>
      <c r="G851" s="68" t="str">
        <f>RM!B106</f>
        <v>%</v>
      </c>
      <c r="H851" s="67" t="s">
        <v>100</v>
      </c>
      <c r="I851" s="69">
        <v>13</v>
      </c>
      <c r="J851" s="71">
        <f>RM!D106*100</f>
        <v>0</v>
      </c>
      <c r="K851" s="71">
        <f>RM!E106*100</f>
        <v>0</v>
      </c>
      <c r="L851" s="71">
        <f>RM!F106*100</f>
        <v>0</v>
      </c>
      <c r="M851" s="71">
        <f>RM!G106*100</f>
        <v>0</v>
      </c>
      <c r="N851" s="71">
        <f>RM!H106*100</f>
        <v>0</v>
      </c>
      <c r="O851" s="71">
        <f>RM!I106*100</f>
        <v>0</v>
      </c>
      <c r="P851" s="71">
        <f>RM!J106*100</f>
        <v>0</v>
      </c>
      <c r="Q851" s="71">
        <f>RM!K106*100</f>
        <v>0</v>
      </c>
      <c r="R851" s="71">
        <f>RM!L106*100</f>
        <v>0</v>
      </c>
      <c r="S851" s="71">
        <f>RM!M106*100</f>
        <v>0</v>
      </c>
      <c r="T851" s="71">
        <f>RM!N106*100</f>
        <v>0</v>
      </c>
      <c r="U851" s="71">
        <f>RM!O106*100</f>
        <v>0</v>
      </c>
      <c r="V851" s="71">
        <f>RM!P106*100</f>
        <v>1.8785318182578247E-5</v>
      </c>
      <c r="W851" s="71">
        <f>RM!Q106*100</f>
        <v>3.52198810291438</v>
      </c>
      <c r="X851" s="71">
        <f>RM!R106*100</f>
        <v>3.7769436430034524</v>
      </c>
      <c r="Y851" s="71">
        <f>RM!S106*100</f>
        <v>4.0492956693450086</v>
      </c>
      <c r="Z851" s="71">
        <f>RM!T106*100</f>
        <v>4.3400696669183096</v>
      </c>
      <c r="AA851" s="71">
        <f>RM!U106*100</f>
        <v>4.6503275287735537</v>
      </c>
      <c r="AB851" s="71">
        <f>RM!V106*100</f>
        <v>4.9811650608359948</v>
      </c>
      <c r="AC851" s="71">
        <f>RM!W106*100</f>
        <v>5.3337087431588275</v>
      </c>
      <c r="AD851" s="71">
        <f>RM!X106*100</f>
        <v>5.7091116577384406</v>
      </c>
      <c r="AE851" s="71">
        <f>RM!Y106*100</f>
        <v>6.1085484902802794</v>
      </c>
      <c r="AF851" s="71">
        <f>RM!Z106*100</f>
        <v>6.5332095122949605</v>
      </c>
      <c r="AG851" s="71">
        <f>RM!AA106*100</f>
        <v>6.9842934511104122</v>
      </c>
      <c r="AH851" s="71">
        <f>RM!AB106*100</f>
        <v>7.4629991593637435</v>
      </c>
      <c r="AI851" s="71">
        <f>RM!AC106*100</f>
        <v>7.9705160028952271</v>
      </c>
      <c r="AJ851" s="71">
        <f>RM!AD106*100</f>
        <v>8.5080128973518221</v>
      </c>
      <c r="AK851" s="71">
        <f>RM!AE106*100</f>
        <v>9.0766259398800475</v>
      </c>
      <c r="AL851" s="71">
        <f>RM!AF106*100</f>
        <v>9.6774446036941679</v>
      </c>
      <c r="AM851" s="71">
        <f>RM!AG106*100</f>
        <v>10.311496490635392</v>
      </c>
      <c r="AN851" s="71">
        <f>RM!AH106*100</f>
        <v>10.97973067057595</v>
      </c>
      <c r="AO851" s="71">
        <f>RM!AI106*100</f>
        <v>11.682999676983428</v>
      </c>
      <c r="AP851" s="71">
        <f>RM!AJ106*100</f>
        <v>12.422040275222686</v>
      </c>
      <c r="AQ851" s="71">
        <f>RM!AK106*100</f>
        <v>13.197453173992809</v>
      </c>
    </row>
    <row r="852" spans="1:43" x14ac:dyDescent="0.2">
      <c r="A852" s="67" t="s">
        <v>94</v>
      </c>
      <c r="B852" s="67" t="s">
        <v>95</v>
      </c>
      <c r="C852" s="67" t="s">
        <v>104</v>
      </c>
      <c r="D852" s="67" t="s">
        <v>80</v>
      </c>
      <c r="E852" s="67" t="s">
        <v>12</v>
      </c>
      <c r="F852" s="67" t="s">
        <v>101</v>
      </c>
      <c r="G852" s="68" t="str">
        <f>RM!B109</f>
        <v>%</v>
      </c>
      <c r="H852" s="67" t="s">
        <v>100</v>
      </c>
      <c r="I852" s="69">
        <v>13</v>
      </c>
      <c r="J852" s="71">
        <f>RM!D109*100</f>
        <v>100</v>
      </c>
      <c r="K852" s="71">
        <f>RM!E109*100</f>
        <v>100</v>
      </c>
      <c r="L852" s="71">
        <f>RM!F109*100</f>
        <v>100</v>
      </c>
      <c r="M852" s="71">
        <f>RM!G109*100</f>
        <v>100</v>
      </c>
      <c r="N852" s="71">
        <f>RM!H109*100</f>
        <v>100</v>
      </c>
      <c r="O852" s="71">
        <f>RM!I109*100</f>
        <v>100</v>
      </c>
      <c r="P852" s="71">
        <f>RM!J109*100</f>
        <v>100</v>
      </c>
      <c r="Q852" s="71">
        <f>RM!K109*100</f>
        <v>100</v>
      </c>
      <c r="R852" s="71">
        <f>RM!L109*100</f>
        <v>100</v>
      </c>
      <c r="S852" s="71">
        <f>RM!M109*100</f>
        <v>100</v>
      </c>
      <c r="T852" s="71">
        <f>RM!N109*100</f>
        <v>100</v>
      </c>
      <c r="U852" s="71">
        <f>RM!O109*100</f>
        <v>100</v>
      </c>
      <c r="V852" s="71">
        <f>RM!P109*100</f>
        <v>100</v>
      </c>
      <c r="W852" s="71">
        <f>RM!Q109*100</f>
        <v>100</v>
      </c>
      <c r="X852" s="71">
        <f>RM!R109*100</f>
        <v>100</v>
      </c>
      <c r="Y852" s="71">
        <f>RM!S109*100</f>
        <v>100</v>
      </c>
      <c r="Z852" s="71">
        <f>RM!T109*100</f>
        <v>100</v>
      </c>
      <c r="AA852" s="71">
        <f>RM!U109*100</f>
        <v>100</v>
      </c>
      <c r="AB852" s="71">
        <f>RM!V109*100</f>
        <v>100</v>
      </c>
      <c r="AC852" s="71">
        <f>RM!W109*100</f>
        <v>100</v>
      </c>
      <c r="AD852" s="71">
        <f>RM!X109*100</f>
        <v>100</v>
      </c>
      <c r="AE852" s="71">
        <f>RM!Y109*100</f>
        <v>100</v>
      </c>
      <c r="AF852" s="71">
        <f>RM!Z109*100</f>
        <v>100</v>
      </c>
      <c r="AG852" s="71">
        <f>RM!AA109*100</f>
        <v>100</v>
      </c>
      <c r="AH852" s="71">
        <f>RM!AB109*100</f>
        <v>100</v>
      </c>
      <c r="AI852" s="71">
        <f>RM!AC109*100</f>
        <v>100</v>
      </c>
      <c r="AJ852" s="71">
        <f>RM!AD109*100</f>
        <v>100</v>
      </c>
      <c r="AK852" s="71">
        <f>RM!AE109*100</f>
        <v>100</v>
      </c>
      <c r="AL852" s="71">
        <f>RM!AF109*100</f>
        <v>100</v>
      </c>
      <c r="AM852" s="71">
        <f>RM!AG109*100</f>
        <v>100</v>
      </c>
      <c r="AN852" s="71">
        <f>RM!AH109*100</f>
        <v>100</v>
      </c>
      <c r="AO852" s="71">
        <f>RM!AI109*100</f>
        <v>100</v>
      </c>
      <c r="AP852" s="71">
        <f>RM!AJ109*100</f>
        <v>100</v>
      </c>
      <c r="AQ852" s="71">
        <f>RM!AK109*100</f>
        <v>100</v>
      </c>
    </row>
    <row r="853" spans="1:43" x14ac:dyDescent="0.2">
      <c r="A853" s="67" t="s">
        <v>94</v>
      </c>
      <c r="B853" s="67" t="s">
        <v>95</v>
      </c>
      <c r="C853" s="67" t="s">
        <v>104</v>
      </c>
      <c r="D853" s="67" t="s">
        <v>16</v>
      </c>
      <c r="E853" s="67" t="s">
        <v>7</v>
      </c>
      <c r="F853" s="67" t="s">
        <v>102</v>
      </c>
      <c r="G853" s="68" t="str">
        <f>RM!B113</f>
        <v>%</v>
      </c>
      <c r="H853" s="67" t="s">
        <v>93</v>
      </c>
      <c r="I853" s="69">
        <v>13</v>
      </c>
      <c r="J853" s="71">
        <f>RM!D113*100</f>
        <v>30</v>
      </c>
      <c r="K853" s="71">
        <f>RM!E113*100</f>
        <v>30</v>
      </c>
      <c r="L853" s="71">
        <f>RM!F113*100</f>
        <v>30</v>
      </c>
      <c r="M853" s="71">
        <f>RM!G113*100</f>
        <v>30</v>
      </c>
      <c r="N853" s="71">
        <f>RM!H113*100</f>
        <v>30</v>
      </c>
      <c r="O853" s="71">
        <f>RM!I113*100</f>
        <v>30</v>
      </c>
      <c r="P853" s="71">
        <f>RM!J113*100</f>
        <v>30</v>
      </c>
      <c r="Q853" s="71">
        <f>RM!K113*100</f>
        <v>30</v>
      </c>
      <c r="R853" s="71">
        <f>RM!L113*100</f>
        <v>30</v>
      </c>
      <c r="S853" s="71">
        <f>RM!M113*100</f>
        <v>30</v>
      </c>
      <c r="T853" s="71">
        <f>RM!N113*100</f>
        <v>30</v>
      </c>
      <c r="U853" s="71">
        <f>RM!O113*100</f>
        <v>30</v>
      </c>
      <c r="V853" s="71">
        <f>RM!P113*100</f>
        <v>30</v>
      </c>
      <c r="W853" s="71">
        <f>RM!Q113*100</f>
        <v>30</v>
      </c>
      <c r="X853" s="71">
        <f>RM!R113*100</f>
        <v>30</v>
      </c>
      <c r="Y853" s="71">
        <f>RM!S113*100</f>
        <v>30</v>
      </c>
      <c r="Z853" s="71">
        <f>RM!T113*100</f>
        <v>30</v>
      </c>
      <c r="AA853" s="71">
        <f>RM!U113*100</f>
        <v>30</v>
      </c>
      <c r="AB853" s="71">
        <f>RM!V113*100</f>
        <v>30</v>
      </c>
      <c r="AC853" s="71">
        <f>RM!W113*100</f>
        <v>30</v>
      </c>
      <c r="AD853" s="71">
        <f>RM!X113*100</f>
        <v>30</v>
      </c>
      <c r="AE853" s="71">
        <f>RM!Y113*100</f>
        <v>30</v>
      </c>
      <c r="AF853" s="71">
        <f>RM!Z113*100</f>
        <v>30</v>
      </c>
      <c r="AG853" s="71">
        <f>RM!AA113*100</f>
        <v>30</v>
      </c>
      <c r="AH853" s="71">
        <f>RM!AB113*100</f>
        <v>30</v>
      </c>
      <c r="AI853" s="71">
        <f>RM!AC113*100</f>
        <v>30</v>
      </c>
      <c r="AJ853" s="71">
        <f>RM!AD113*100</f>
        <v>30</v>
      </c>
      <c r="AK853" s="71">
        <f>RM!AE113*100</f>
        <v>30</v>
      </c>
      <c r="AL853" s="71">
        <f>RM!AF113*100</f>
        <v>30</v>
      </c>
      <c r="AM853" s="71">
        <f>RM!AG113*100</f>
        <v>30</v>
      </c>
      <c r="AN853" s="71">
        <f>RM!AH113*100</f>
        <v>30</v>
      </c>
      <c r="AO853" s="71">
        <f>RM!AI113*100</f>
        <v>30</v>
      </c>
      <c r="AP853" s="71">
        <f>RM!AJ113*100</f>
        <v>30</v>
      </c>
      <c r="AQ853" s="71">
        <f>RM!AK113*100</f>
        <v>30</v>
      </c>
    </row>
    <row r="854" spans="1:43" x14ac:dyDescent="0.2">
      <c r="A854" s="67" t="s">
        <v>94</v>
      </c>
      <c r="B854" s="67" t="s">
        <v>95</v>
      </c>
      <c r="C854" s="67" t="s">
        <v>104</v>
      </c>
      <c r="D854" s="67" t="s">
        <v>16</v>
      </c>
      <c r="E854" s="67" t="s">
        <v>11</v>
      </c>
      <c r="F854" s="67" t="s">
        <v>102</v>
      </c>
      <c r="G854" s="68" t="str">
        <f>RM!B114</f>
        <v>%</v>
      </c>
      <c r="H854" s="67" t="s">
        <v>93</v>
      </c>
      <c r="I854" s="69">
        <v>13</v>
      </c>
      <c r="J854" s="71">
        <f>RM!D114*100</f>
        <v>25</v>
      </c>
      <c r="K854" s="71">
        <f>RM!E114*100</f>
        <v>25</v>
      </c>
      <c r="L854" s="71">
        <f>RM!F114*100</f>
        <v>25</v>
      </c>
      <c r="M854" s="71">
        <f>RM!G114*100</f>
        <v>25</v>
      </c>
      <c r="N854" s="71">
        <f>RM!H114*100</f>
        <v>25</v>
      </c>
      <c r="O854" s="71">
        <f>RM!I114*100</f>
        <v>25</v>
      </c>
      <c r="P854" s="71">
        <f>RM!J114*100</f>
        <v>25</v>
      </c>
      <c r="Q854" s="71">
        <f>RM!K114*100</f>
        <v>25</v>
      </c>
      <c r="R854" s="71">
        <f>RM!L114*100</f>
        <v>25</v>
      </c>
      <c r="S854" s="71">
        <f>RM!M114*100</f>
        <v>25</v>
      </c>
      <c r="T854" s="71">
        <f>RM!N114*100</f>
        <v>25</v>
      </c>
      <c r="U854" s="71">
        <f>RM!O114*100</f>
        <v>25</v>
      </c>
      <c r="V854" s="71">
        <f>RM!P114*100</f>
        <v>25</v>
      </c>
      <c r="W854" s="71">
        <f>RM!Q114*100</f>
        <v>25</v>
      </c>
      <c r="X854" s="71">
        <f>RM!R114*100</f>
        <v>25</v>
      </c>
      <c r="Y854" s="71">
        <f>RM!S114*100</f>
        <v>25</v>
      </c>
      <c r="Z854" s="71">
        <f>RM!T114*100</f>
        <v>25</v>
      </c>
      <c r="AA854" s="71">
        <f>RM!U114*100</f>
        <v>25</v>
      </c>
      <c r="AB854" s="71">
        <f>RM!V114*100</f>
        <v>25</v>
      </c>
      <c r="AC854" s="71">
        <f>RM!W114*100</f>
        <v>25</v>
      </c>
      <c r="AD854" s="71">
        <f>RM!X114*100</f>
        <v>25</v>
      </c>
      <c r="AE854" s="71">
        <f>RM!Y114*100</f>
        <v>25</v>
      </c>
      <c r="AF854" s="71">
        <f>RM!Z114*100</f>
        <v>25</v>
      </c>
      <c r="AG854" s="71">
        <f>RM!AA114*100</f>
        <v>25</v>
      </c>
      <c r="AH854" s="71">
        <f>RM!AB114*100</f>
        <v>25</v>
      </c>
      <c r="AI854" s="71">
        <f>RM!AC114*100</f>
        <v>25</v>
      </c>
      <c r="AJ854" s="71">
        <f>RM!AD114*100</f>
        <v>25</v>
      </c>
      <c r="AK854" s="71">
        <f>RM!AE114*100</f>
        <v>25</v>
      </c>
      <c r="AL854" s="71">
        <f>RM!AF114*100</f>
        <v>25</v>
      </c>
      <c r="AM854" s="71">
        <f>RM!AG114*100</f>
        <v>25</v>
      </c>
      <c r="AN854" s="71">
        <f>RM!AH114*100</f>
        <v>25</v>
      </c>
      <c r="AO854" s="71">
        <f>RM!AI114*100</f>
        <v>25</v>
      </c>
      <c r="AP854" s="71">
        <f>RM!AJ114*100</f>
        <v>25</v>
      </c>
      <c r="AQ854" s="71">
        <f>RM!AK114*100</f>
        <v>25</v>
      </c>
    </row>
    <row r="855" spans="1:43" x14ac:dyDescent="0.2">
      <c r="A855" s="67" t="s">
        <v>94</v>
      </c>
      <c r="B855" s="67" t="s">
        <v>95</v>
      </c>
      <c r="C855" s="67" t="s">
        <v>104</v>
      </c>
      <c r="D855" s="67" t="s">
        <v>16</v>
      </c>
      <c r="E855" s="67" t="s">
        <v>12</v>
      </c>
      <c r="F855" s="67" t="s">
        <v>102</v>
      </c>
      <c r="G855" s="68" t="str">
        <f>RM!B115</f>
        <v>%</v>
      </c>
      <c r="H855" s="67" t="s">
        <v>93</v>
      </c>
      <c r="I855" s="69">
        <v>13</v>
      </c>
      <c r="J855" s="71">
        <f>RM!D115*100</f>
        <v>87.906603773584905</v>
      </c>
      <c r="K855" s="71">
        <f>RM!E115*100</f>
        <v>88.201451378809864</v>
      </c>
      <c r="L855" s="71">
        <f>RM!F115*100</f>
        <v>88.496298984034823</v>
      </c>
      <c r="M855" s="71">
        <f>RM!G115*100</f>
        <v>88.791146589259796</v>
      </c>
      <c r="N855" s="71">
        <f>RM!H115*100</f>
        <v>89.085994194484755</v>
      </c>
      <c r="O855" s="71">
        <f>RM!I115*100</f>
        <v>89.380841799709728</v>
      </c>
      <c r="P855" s="71">
        <f>RM!J115*100</f>
        <v>89.675689404934687</v>
      </c>
      <c r="Q855" s="71">
        <f>RM!K115*100</f>
        <v>89.970537010159646</v>
      </c>
      <c r="R855" s="71">
        <f>RM!L115*100</f>
        <v>90.265384615384619</v>
      </c>
      <c r="S855" s="71">
        <f>RM!M115*100</f>
        <v>90.560232220609578</v>
      </c>
      <c r="T855" s="71">
        <f>RM!N115*100</f>
        <v>90.855079825834537</v>
      </c>
      <c r="U855" s="71">
        <f>RM!O115*100</f>
        <v>91.14992743105951</v>
      </c>
      <c r="V855" s="71">
        <f>RM!P115*100</f>
        <v>91.444775036284469</v>
      </c>
      <c r="W855" s="71">
        <f>RM!Q115*100</f>
        <v>91.739622641509428</v>
      </c>
      <c r="X855" s="71">
        <f>RM!R115*100</f>
        <v>91.739622641509428</v>
      </c>
      <c r="Y855" s="71">
        <f>RM!S115*100</f>
        <v>91.739622641509428</v>
      </c>
      <c r="Z855" s="71">
        <f>RM!T115*100</f>
        <v>91.739622641509428</v>
      </c>
      <c r="AA855" s="71">
        <f>RM!U115*100</f>
        <v>91.739622641509428</v>
      </c>
      <c r="AB855" s="71">
        <f>RM!V115*100</f>
        <v>91.739622641509428</v>
      </c>
      <c r="AC855" s="71">
        <f>RM!W115*100</f>
        <v>91.739622641509428</v>
      </c>
      <c r="AD855" s="71">
        <f>RM!X115*100</f>
        <v>91.739622641509428</v>
      </c>
      <c r="AE855" s="71">
        <f>RM!Y115*100</f>
        <v>91.739622641509428</v>
      </c>
      <c r="AF855" s="71">
        <f>RM!Z115*100</f>
        <v>91.739622641509428</v>
      </c>
      <c r="AG855" s="71">
        <f>RM!AA115*100</f>
        <v>91.739622641509428</v>
      </c>
      <c r="AH855" s="71">
        <f>RM!AB115*100</f>
        <v>91.739622641509428</v>
      </c>
      <c r="AI855" s="71">
        <f>RM!AC115*100</f>
        <v>91.739622641509428</v>
      </c>
      <c r="AJ855" s="71">
        <f>RM!AD115*100</f>
        <v>91.739622641509428</v>
      </c>
      <c r="AK855" s="71">
        <f>RM!AE115*100</f>
        <v>91.739622641509428</v>
      </c>
      <c r="AL855" s="71">
        <f>RM!AF115*100</f>
        <v>91.739622641509428</v>
      </c>
      <c r="AM855" s="71">
        <f>RM!AG115*100</f>
        <v>91.739622641509428</v>
      </c>
      <c r="AN855" s="71">
        <f>RM!AH115*100</f>
        <v>91.739622641509428</v>
      </c>
      <c r="AO855" s="71">
        <f>RM!AI115*100</f>
        <v>91.739622641509428</v>
      </c>
      <c r="AP855" s="71">
        <f>RM!AJ115*100</f>
        <v>91.739622641509428</v>
      </c>
      <c r="AQ855" s="71">
        <f>RM!AK115*100</f>
        <v>91.739622641509428</v>
      </c>
    </row>
    <row r="856" spans="1:43" x14ac:dyDescent="0.2">
      <c r="A856" s="67" t="s">
        <v>94</v>
      </c>
      <c r="B856" s="67" t="s">
        <v>95</v>
      </c>
      <c r="C856" s="67" t="s">
        <v>104</v>
      </c>
      <c r="D856" s="67" t="s">
        <v>16</v>
      </c>
      <c r="E856" s="67" t="s">
        <v>13</v>
      </c>
      <c r="F856" s="67" t="s">
        <v>102</v>
      </c>
      <c r="G856" s="68" t="str">
        <f>RM!B116</f>
        <v>%</v>
      </c>
      <c r="H856" s="67" t="s">
        <v>93</v>
      </c>
      <c r="I856" s="69">
        <v>13</v>
      </c>
      <c r="J856" s="71">
        <f>RM!D116*100</f>
        <v>25</v>
      </c>
      <c r="K856" s="71">
        <f>RM!E116*100</f>
        <v>25</v>
      </c>
      <c r="L856" s="71">
        <f>RM!F116*100</f>
        <v>25</v>
      </c>
      <c r="M856" s="71">
        <f>RM!G116*100</f>
        <v>25</v>
      </c>
      <c r="N856" s="71">
        <f>RM!H116*100</f>
        <v>25</v>
      </c>
      <c r="O856" s="71">
        <f>RM!I116*100</f>
        <v>25</v>
      </c>
      <c r="P856" s="71">
        <f>RM!J116*100</f>
        <v>25</v>
      </c>
      <c r="Q856" s="71">
        <f>RM!K116*100</f>
        <v>25</v>
      </c>
      <c r="R856" s="71">
        <f>RM!L116*100</f>
        <v>25</v>
      </c>
      <c r="S856" s="71">
        <f>RM!M116*100</f>
        <v>25</v>
      </c>
      <c r="T856" s="71">
        <f>RM!N116*100</f>
        <v>25</v>
      </c>
      <c r="U856" s="71">
        <f>RM!O116*100</f>
        <v>25</v>
      </c>
      <c r="V856" s="71">
        <f>RM!P116*100</f>
        <v>25</v>
      </c>
      <c r="W856" s="71">
        <f>RM!Q116*100</f>
        <v>25</v>
      </c>
      <c r="X856" s="71">
        <f>RM!R116*100</f>
        <v>25</v>
      </c>
      <c r="Y856" s="71">
        <f>RM!S116*100</f>
        <v>25</v>
      </c>
      <c r="Z856" s="71">
        <f>RM!T116*100</f>
        <v>25</v>
      </c>
      <c r="AA856" s="71">
        <f>RM!U116*100</f>
        <v>25</v>
      </c>
      <c r="AB856" s="71">
        <f>RM!V116*100</f>
        <v>25</v>
      </c>
      <c r="AC856" s="71">
        <f>RM!W116*100</f>
        <v>25</v>
      </c>
      <c r="AD856" s="71">
        <f>RM!X116*100</f>
        <v>25</v>
      </c>
      <c r="AE856" s="71">
        <f>RM!Y116*100</f>
        <v>25</v>
      </c>
      <c r="AF856" s="71">
        <f>RM!Z116*100</f>
        <v>25</v>
      </c>
      <c r="AG856" s="71">
        <f>RM!AA116*100</f>
        <v>25</v>
      </c>
      <c r="AH856" s="71">
        <f>RM!AB116*100</f>
        <v>25</v>
      </c>
      <c r="AI856" s="71">
        <f>RM!AC116*100</f>
        <v>25</v>
      </c>
      <c r="AJ856" s="71">
        <f>RM!AD116*100</f>
        <v>25</v>
      </c>
      <c r="AK856" s="71">
        <f>RM!AE116*100</f>
        <v>25</v>
      </c>
      <c r="AL856" s="71">
        <f>RM!AF116*100</f>
        <v>25</v>
      </c>
      <c r="AM856" s="71">
        <f>RM!AG116*100</f>
        <v>25</v>
      </c>
      <c r="AN856" s="71">
        <f>RM!AH116*100</f>
        <v>25</v>
      </c>
      <c r="AO856" s="71">
        <f>RM!AI116*100</f>
        <v>25</v>
      </c>
      <c r="AP856" s="71">
        <f>RM!AJ116*100</f>
        <v>25</v>
      </c>
      <c r="AQ856" s="71">
        <f>RM!AK116*100</f>
        <v>25</v>
      </c>
    </row>
    <row r="857" spans="1:43" x14ac:dyDescent="0.2">
      <c r="A857" s="67" t="s">
        <v>94</v>
      </c>
      <c r="B857" s="67" t="s">
        <v>95</v>
      </c>
      <c r="C857" s="67" t="s">
        <v>104</v>
      </c>
      <c r="D857" s="67" t="s">
        <v>16</v>
      </c>
      <c r="E857" s="67" t="s">
        <v>55</v>
      </c>
      <c r="F857" s="67" t="s">
        <v>102</v>
      </c>
      <c r="G857" s="68" t="str">
        <f>RM!B117</f>
        <v>%</v>
      </c>
      <c r="H857" s="67" t="s">
        <v>93</v>
      </c>
      <c r="I857" s="69">
        <v>13</v>
      </c>
      <c r="J857" s="71">
        <f>RM!D117*100</f>
        <v>25</v>
      </c>
      <c r="K857" s="71">
        <f>RM!E117*100</f>
        <v>25</v>
      </c>
      <c r="L857" s="71">
        <f>RM!F117*100</f>
        <v>25</v>
      </c>
      <c r="M857" s="71">
        <f>RM!G117*100</f>
        <v>25</v>
      </c>
      <c r="N857" s="71">
        <f>RM!H117*100</f>
        <v>25</v>
      </c>
      <c r="O857" s="71">
        <f>RM!I117*100</f>
        <v>25</v>
      </c>
      <c r="P857" s="71">
        <f>RM!J117*100</f>
        <v>25</v>
      </c>
      <c r="Q857" s="71">
        <f>RM!K117*100</f>
        <v>25</v>
      </c>
      <c r="R857" s="71">
        <f>RM!L117*100</f>
        <v>25</v>
      </c>
      <c r="S857" s="71">
        <f>RM!M117*100</f>
        <v>25</v>
      </c>
      <c r="T857" s="71">
        <f>RM!N117*100</f>
        <v>25</v>
      </c>
      <c r="U857" s="71">
        <f>RM!O117*100</f>
        <v>25</v>
      </c>
      <c r="V857" s="71">
        <f>RM!P117*100</f>
        <v>25</v>
      </c>
      <c r="W857" s="71">
        <f>RM!Q117*100</f>
        <v>25</v>
      </c>
      <c r="X857" s="71">
        <f>RM!R117*100</f>
        <v>25</v>
      </c>
      <c r="Y857" s="71">
        <f>RM!S117*100</f>
        <v>25</v>
      </c>
      <c r="Z857" s="71">
        <f>RM!T117*100</f>
        <v>25</v>
      </c>
      <c r="AA857" s="71">
        <f>RM!U117*100</f>
        <v>25</v>
      </c>
      <c r="AB857" s="71">
        <f>RM!V117*100</f>
        <v>25</v>
      </c>
      <c r="AC857" s="71">
        <f>RM!W117*100</f>
        <v>25</v>
      </c>
      <c r="AD857" s="71">
        <f>RM!X117*100</f>
        <v>25</v>
      </c>
      <c r="AE857" s="71">
        <f>RM!Y117*100</f>
        <v>25</v>
      </c>
      <c r="AF857" s="71">
        <f>RM!Z117*100</f>
        <v>25</v>
      </c>
      <c r="AG857" s="71">
        <f>RM!AA117*100</f>
        <v>25</v>
      </c>
      <c r="AH857" s="71">
        <f>RM!AB117*100</f>
        <v>25</v>
      </c>
      <c r="AI857" s="71">
        <f>RM!AC117*100</f>
        <v>25</v>
      </c>
      <c r="AJ857" s="71">
        <f>RM!AD117*100</f>
        <v>25</v>
      </c>
      <c r="AK857" s="71">
        <f>RM!AE117*100</f>
        <v>25</v>
      </c>
      <c r="AL857" s="71">
        <f>RM!AF117*100</f>
        <v>25</v>
      </c>
      <c r="AM857" s="71">
        <f>RM!AG117*100</f>
        <v>25</v>
      </c>
      <c r="AN857" s="71">
        <f>RM!AH117*100</f>
        <v>25</v>
      </c>
      <c r="AO857" s="71">
        <f>RM!AI117*100</f>
        <v>25</v>
      </c>
      <c r="AP857" s="71">
        <f>RM!AJ117*100</f>
        <v>25</v>
      </c>
      <c r="AQ857" s="71">
        <f>RM!AK117*100</f>
        <v>25</v>
      </c>
    </row>
    <row r="858" spans="1:43" x14ac:dyDescent="0.2">
      <c r="A858" s="67" t="s">
        <v>94</v>
      </c>
      <c r="B858" s="67" t="s">
        <v>95</v>
      </c>
      <c r="C858" s="67" t="s">
        <v>104</v>
      </c>
      <c r="D858" s="67" t="s">
        <v>16</v>
      </c>
      <c r="E858" s="67" t="s">
        <v>75</v>
      </c>
      <c r="F858" s="67" t="s">
        <v>102</v>
      </c>
      <c r="G858" s="68" t="str">
        <f>RM!B118</f>
        <v>%</v>
      </c>
      <c r="H858" s="67" t="s">
        <v>93</v>
      </c>
      <c r="I858" s="69">
        <v>13</v>
      </c>
      <c r="J858" s="71">
        <f>RM!D118*100</f>
        <v>100</v>
      </c>
      <c r="K858" s="71">
        <f>RM!E118*100</f>
        <v>100</v>
      </c>
      <c r="L858" s="71">
        <f>RM!F118*100</f>
        <v>100</v>
      </c>
      <c r="M858" s="71">
        <f>RM!G118*100</f>
        <v>100</v>
      </c>
      <c r="N858" s="71">
        <f>RM!H118*100</f>
        <v>100</v>
      </c>
      <c r="O858" s="71">
        <f>RM!I118*100</f>
        <v>100</v>
      </c>
      <c r="P858" s="71">
        <f>RM!J118*100</f>
        <v>100</v>
      </c>
      <c r="Q858" s="71">
        <f>RM!K118*100</f>
        <v>100</v>
      </c>
      <c r="R858" s="71">
        <f>RM!L118*100</f>
        <v>100</v>
      </c>
      <c r="S858" s="71">
        <f>RM!M118*100</f>
        <v>100</v>
      </c>
      <c r="T858" s="71">
        <f>RM!N118*100</f>
        <v>100</v>
      </c>
      <c r="U858" s="71">
        <f>RM!O118*100</f>
        <v>100</v>
      </c>
      <c r="V858" s="71">
        <f>RM!P118*100</f>
        <v>100</v>
      </c>
      <c r="W858" s="71">
        <f>RM!Q118*100</f>
        <v>100</v>
      </c>
      <c r="X858" s="71">
        <f>RM!R118*100</f>
        <v>100</v>
      </c>
      <c r="Y858" s="71">
        <f>RM!S118*100</f>
        <v>100</v>
      </c>
      <c r="Z858" s="71">
        <f>RM!T118*100</f>
        <v>100</v>
      </c>
      <c r="AA858" s="71">
        <f>RM!U118*100</f>
        <v>100</v>
      </c>
      <c r="AB858" s="71">
        <f>RM!V118*100</f>
        <v>100</v>
      </c>
      <c r="AC858" s="71">
        <f>RM!W118*100</f>
        <v>100</v>
      </c>
      <c r="AD858" s="71">
        <f>RM!X118*100</f>
        <v>100</v>
      </c>
      <c r="AE858" s="71">
        <f>RM!Y118*100</f>
        <v>100</v>
      </c>
      <c r="AF858" s="71">
        <f>RM!Z118*100</f>
        <v>100</v>
      </c>
      <c r="AG858" s="71">
        <f>RM!AA118*100</f>
        <v>100</v>
      </c>
      <c r="AH858" s="71">
        <f>RM!AB118*100</f>
        <v>100</v>
      </c>
      <c r="AI858" s="71">
        <f>RM!AC118*100</f>
        <v>100</v>
      </c>
      <c r="AJ858" s="71">
        <f>RM!AD118*100</f>
        <v>100</v>
      </c>
      <c r="AK858" s="71">
        <f>RM!AE118*100</f>
        <v>100</v>
      </c>
      <c r="AL858" s="71">
        <f>RM!AF118*100</f>
        <v>100</v>
      </c>
      <c r="AM858" s="71">
        <f>RM!AG118*100</f>
        <v>100</v>
      </c>
      <c r="AN858" s="71">
        <f>RM!AH118*100</f>
        <v>100</v>
      </c>
      <c r="AO858" s="71">
        <f>RM!AI118*100</f>
        <v>100</v>
      </c>
      <c r="AP858" s="71">
        <f>RM!AJ118*100</f>
        <v>100</v>
      </c>
      <c r="AQ858" s="71">
        <f>RM!AK118*100</f>
        <v>100</v>
      </c>
    </row>
    <row r="859" spans="1:43" x14ac:dyDescent="0.2">
      <c r="A859" s="67" t="s">
        <v>94</v>
      </c>
      <c r="B859" s="67" t="s">
        <v>95</v>
      </c>
      <c r="C859" s="67" t="s">
        <v>104</v>
      </c>
      <c r="D859" s="67" t="s">
        <v>79</v>
      </c>
      <c r="E859" s="67" t="s">
        <v>7</v>
      </c>
      <c r="F859" s="67" t="s">
        <v>102</v>
      </c>
      <c r="G859" s="68" t="str">
        <f>RM!B121</f>
        <v>%</v>
      </c>
      <c r="H859" s="67" t="s">
        <v>93</v>
      </c>
      <c r="I859" s="69">
        <v>13</v>
      </c>
      <c r="J859" s="71">
        <f>RM!D121*100</f>
        <v>82</v>
      </c>
      <c r="K859" s="71">
        <f>RM!E121*100</f>
        <v>82</v>
      </c>
      <c r="L859" s="71">
        <f>RM!F121*100</f>
        <v>82</v>
      </c>
      <c r="M859" s="71">
        <f>RM!G121*100</f>
        <v>82</v>
      </c>
      <c r="N859" s="71">
        <f>RM!H121*100</f>
        <v>82</v>
      </c>
      <c r="O859" s="71">
        <f>RM!I121*100</f>
        <v>82</v>
      </c>
      <c r="P859" s="71">
        <f>RM!J121*100</f>
        <v>82</v>
      </c>
      <c r="Q859" s="71">
        <f>RM!K121*100</f>
        <v>82</v>
      </c>
      <c r="R859" s="71">
        <f>RM!L121*100</f>
        <v>82</v>
      </c>
      <c r="S859" s="71">
        <f>RM!M121*100</f>
        <v>82</v>
      </c>
      <c r="T859" s="71">
        <f>RM!N121*100</f>
        <v>82</v>
      </c>
      <c r="U859" s="71">
        <f>RM!O121*100</f>
        <v>82</v>
      </c>
      <c r="V859" s="71">
        <f>RM!P121*100</f>
        <v>82</v>
      </c>
      <c r="W859" s="71">
        <f>RM!Q121*100</f>
        <v>82</v>
      </c>
      <c r="X859" s="71">
        <f>RM!R121*100</f>
        <v>82</v>
      </c>
      <c r="Y859" s="71">
        <f>RM!S121*100</f>
        <v>82</v>
      </c>
      <c r="Z859" s="71">
        <f>RM!T121*100</f>
        <v>82</v>
      </c>
      <c r="AA859" s="71">
        <f>RM!U121*100</f>
        <v>82</v>
      </c>
      <c r="AB859" s="71">
        <f>RM!V121*100</f>
        <v>82</v>
      </c>
      <c r="AC859" s="71">
        <f>RM!W121*100</f>
        <v>82</v>
      </c>
      <c r="AD859" s="71">
        <f>RM!X121*100</f>
        <v>82</v>
      </c>
      <c r="AE859" s="71">
        <f>RM!Y121*100</f>
        <v>82</v>
      </c>
      <c r="AF859" s="71">
        <f>RM!Z121*100</f>
        <v>82</v>
      </c>
      <c r="AG859" s="71">
        <f>RM!AA121*100</f>
        <v>82</v>
      </c>
      <c r="AH859" s="71">
        <f>RM!AB121*100</f>
        <v>82</v>
      </c>
      <c r="AI859" s="71">
        <f>RM!AC121*100</f>
        <v>82</v>
      </c>
      <c r="AJ859" s="71">
        <f>RM!AD121*100</f>
        <v>82</v>
      </c>
      <c r="AK859" s="71">
        <f>RM!AE121*100</f>
        <v>82</v>
      </c>
      <c r="AL859" s="71">
        <f>RM!AF121*100</f>
        <v>82</v>
      </c>
      <c r="AM859" s="71">
        <f>RM!AG121*100</f>
        <v>82</v>
      </c>
      <c r="AN859" s="71">
        <f>RM!AH121*100</f>
        <v>82</v>
      </c>
      <c r="AO859" s="71">
        <f>RM!AI121*100</f>
        <v>82</v>
      </c>
      <c r="AP859" s="71">
        <f>RM!AJ121*100</f>
        <v>82</v>
      </c>
      <c r="AQ859" s="71">
        <f>RM!AK121*100</f>
        <v>82</v>
      </c>
    </row>
    <row r="860" spans="1:43" x14ac:dyDescent="0.2">
      <c r="A860" s="67" t="s">
        <v>94</v>
      </c>
      <c r="B860" s="67" t="s">
        <v>95</v>
      </c>
      <c r="C860" s="67" t="s">
        <v>104</v>
      </c>
      <c r="D860" s="67" t="s">
        <v>79</v>
      </c>
      <c r="E860" s="67" t="s">
        <v>9</v>
      </c>
      <c r="F860" s="67" t="s">
        <v>102</v>
      </c>
      <c r="G860" s="68" t="str">
        <f>RM!B122</f>
        <v>%</v>
      </c>
      <c r="H860" s="67" t="s">
        <v>93</v>
      </c>
      <c r="I860" s="69">
        <v>13</v>
      </c>
      <c r="J860" s="71">
        <f>RM!D122*100</f>
        <v>74.099999999999994</v>
      </c>
      <c r="K860" s="71">
        <f>RM!E122*100</f>
        <v>74.099999999999994</v>
      </c>
      <c r="L860" s="71">
        <f>RM!F122*100</f>
        <v>74.099999999999994</v>
      </c>
      <c r="M860" s="71">
        <f>RM!G122*100</f>
        <v>74.099999999999994</v>
      </c>
      <c r="N860" s="71">
        <f>RM!H122*100</f>
        <v>74.099999999999994</v>
      </c>
      <c r="O860" s="71">
        <f>RM!I122*100</f>
        <v>74.099999999999994</v>
      </c>
      <c r="P860" s="71">
        <f>RM!J122*100</f>
        <v>74.099999999999994</v>
      </c>
      <c r="Q860" s="71">
        <f>RM!K122*100</f>
        <v>74.099999999999994</v>
      </c>
      <c r="R860" s="71">
        <f>RM!L122*100</f>
        <v>74.099999999999994</v>
      </c>
      <c r="S860" s="71">
        <f>RM!M122*100</f>
        <v>74.099999999999994</v>
      </c>
      <c r="T860" s="71">
        <f>RM!N122*100</f>
        <v>74.099999999999994</v>
      </c>
      <c r="U860" s="71">
        <f>RM!O122*100</f>
        <v>74.099999999999994</v>
      </c>
      <c r="V860" s="71">
        <f>RM!P122*100</f>
        <v>74.099999999999994</v>
      </c>
      <c r="W860" s="71">
        <f>RM!Q122*100</f>
        <v>74.099999999999994</v>
      </c>
      <c r="X860" s="71">
        <f>RM!R122*100</f>
        <v>74.099999999999994</v>
      </c>
      <c r="Y860" s="71">
        <f>RM!S122*100</f>
        <v>74.099999999999994</v>
      </c>
      <c r="Z860" s="71">
        <f>RM!T122*100</f>
        <v>74.099999999999994</v>
      </c>
      <c r="AA860" s="71">
        <f>RM!U122*100</f>
        <v>74.099999999999994</v>
      </c>
      <c r="AB860" s="71">
        <f>RM!V122*100</f>
        <v>74.099999999999994</v>
      </c>
      <c r="AC860" s="71">
        <f>RM!W122*100</f>
        <v>74.099999999999994</v>
      </c>
      <c r="AD860" s="71">
        <f>RM!X122*100</f>
        <v>74.099999999999994</v>
      </c>
      <c r="AE860" s="71">
        <f>RM!Y122*100</f>
        <v>74.099999999999994</v>
      </c>
      <c r="AF860" s="71">
        <f>RM!Z122*100</f>
        <v>74.099999999999994</v>
      </c>
      <c r="AG860" s="71">
        <f>RM!AA122*100</f>
        <v>74.099999999999994</v>
      </c>
      <c r="AH860" s="71">
        <f>RM!AB122*100</f>
        <v>74.099999999999994</v>
      </c>
      <c r="AI860" s="71">
        <f>RM!AC122*100</f>
        <v>74.099999999999994</v>
      </c>
      <c r="AJ860" s="71">
        <f>RM!AD122*100</f>
        <v>74.099999999999994</v>
      </c>
      <c r="AK860" s="71">
        <f>RM!AE122*100</f>
        <v>74.099999999999994</v>
      </c>
      <c r="AL860" s="71">
        <f>RM!AF122*100</f>
        <v>74.099999999999994</v>
      </c>
      <c r="AM860" s="71">
        <f>RM!AG122*100</f>
        <v>74.099999999999994</v>
      </c>
      <c r="AN860" s="71">
        <f>RM!AH122*100</f>
        <v>74.099999999999994</v>
      </c>
      <c r="AO860" s="71">
        <f>RM!AI122*100</f>
        <v>74.099999999999994</v>
      </c>
      <c r="AP860" s="71">
        <f>RM!AJ122*100</f>
        <v>74.099999999999994</v>
      </c>
      <c r="AQ860" s="71">
        <f>RM!AK122*100</f>
        <v>74.099999999999994</v>
      </c>
    </row>
    <row r="861" spans="1:43" x14ac:dyDescent="0.2">
      <c r="A861" s="67" t="s">
        <v>94</v>
      </c>
      <c r="B861" s="67" t="s">
        <v>95</v>
      </c>
      <c r="C861" s="67" t="s">
        <v>104</v>
      </c>
      <c r="D861" s="67" t="s">
        <v>79</v>
      </c>
      <c r="E861" s="67" t="s">
        <v>10</v>
      </c>
      <c r="F861" s="67" t="s">
        <v>102</v>
      </c>
      <c r="G861" s="68" t="str">
        <f>RM!B123</f>
        <v>%</v>
      </c>
      <c r="H861" s="67" t="s">
        <v>93</v>
      </c>
      <c r="I861" s="69">
        <v>13</v>
      </c>
      <c r="J861" s="71">
        <f>RM!D123*100</f>
        <v>82</v>
      </c>
      <c r="K861" s="71">
        <f>RM!E123*100</f>
        <v>82</v>
      </c>
      <c r="L861" s="71">
        <f>RM!F123*100</f>
        <v>82</v>
      </c>
      <c r="M861" s="71">
        <f>RM!G123*100</f>
        <v>82</v>
      </c>
      <c r="N861" s="71">
        <f>RM!H123*100</f>
        <v>82</v>
      </c>
      <c r="O861" s="71">
        <f>RM!I123*100</f>
        <v>82</v>
      </c>
      <c r="P861" s="71">
        <f>RM!J123*100</f>
        <v>82</v>
      </c>
      <c r="Q861" s="71">
        <f>RM!K123*100</f>
        <v>82</v>
      </c>
      <c r="R861" s="71">
        <f>RM!L123*100</f>
        <v>82</v>
      </c>
      <c r="S861" s="71">
        <f>RM!M123*100</f>
        <v>82</v>
      </c>
      <c r="T861" s="71">
        <f>RM!N123*100</f>
        <v>82</v>
      </c>
      <c r="U861" s="71">
        <f>RM!O123*100</f>
        <v>82</v>
      </c>
      <c r="V861" s="71">
        <f>RM!P123*100</f>
        <v>82</v>
      </c>
      <c r="W861" s="71">
        <f>RM!Q123*100</f>
        <v>82</v>
      </c>
      <c r="X861" s="71">
        <f>RM!R123*100</f>
        <v>82</v>
      </c>
      <c r="Y861" s="71">
        <f>RM!S123*100</f>
        <v>82</v>
      </c>
      <c r="Z861" s="71">
        <f>RM!T123*100</f>
        <v>82</v>
      </c>
      <c r="AA861" s="71">
        <f>RM!U123*100</f>
        <v>82</v>
      </c>
      <c r="AB861" s="71">
        <f>RM!V123*100</f>
        <v>82</v>
      </c>
      <c r="AC861" s="71">
        <f>RM!W123*100</f>
        <v>82</v>
      </c>
      <c r="AD861" s="71">
        <f>RM!X123*100</f>
        <v>82</v>
      </c>
      <c r="AE861" s="71">
        <f>RM!Y123*100</f>
        <v>82</v>
      </c>
      <c r="AF861" s="71">
        <f>RM!Z123*100</f>
        <v>82</v>
      </c>
      <c r="AG861" s="71">
        <f>RM!AA123*100</f>
        <v>82</v>
      </c>
      <c r="AH861" s="71">
        <f>RM!AB123*100</f>
        <v>82</v>
      </c>
      <c r="AI861" s="71">
        <f>RM!AC123*100</f>
        <v>82</v>
      </c>
      <c r="AJ861" s="71">
        <f>RM!AD123*100</f>
        <v>82</v>
      </c>
      <c r="AK861" s="71">
        <f>RM!AE123*100</f>
        <v>82</v>
      </c>
      <c r="AL861" s="71">
        <f>RM!AF123*100</f>
        <v>82</v>
      </c>
      <c r="AM861" s="71">
        <f>RM!AG123*100</f>
        <v>82</v>
      </c>
      <c r="AN861" s="71">
        <f>RM!AH123*100</f>
        <v>82</v>
      </c>
      <c r="AO861" s="71">
        <f>RM!AI123*100</f>
        <v>82</v>
      </c>
      <c r="AP861" s="71">
        <f>RM!AJ123*100</f>
        <v>82</v>
      </c>
      <c r="AQ861" s="71">
        <f>RM!AK123*100</f>
        <v>82</v>
      </c>
    </row>
    <row r="862" spans="1:43" x14ac:dyDescent="0.2">
      <c r="A862" s="67" t="s">
        <v>94</v>
      </c>
      <c r="B862" s="67" t="s">
        <v>95</v>
      </c>
      <c r="C862" s="67" t="s">
        <v>104</v>
      </c>
      <c r="D862" s="67" t="s">
        <v>79</v>
      </c>
      <c r="E862" s="67" t="s">
        <v>11</v>
      </c>
      <c r="F862" s="67" t="s">
        <v>102</v>
      </c>
      <c r="G862" s="68" t="str">
        <f>RM!B124</f>
        <v>%</v>
      </c>
      <c r="H862" s="67" t="s">
        <v>93</v>
      </c>
      <c r="I862" s="69">
        <v>13</v>
      </c>
      <c r="J862" s="71">
        <f>RM!D124*100</f>
        <v>76.7</v>
      </c>
      <c r="K862" s="71">
        <f>RM!E124*100</f>
        <v>76.7</v>
      </c>
      <c r="L862" s="71">
        <f>RM!F124*100</f>
        <v>76.7</v>
      </c>
      <c r="M862" s="71">
        <f>RM!G124*100</f>
        <v>76.7</v>
      </c>
      <c r="N862" s="71">
        <f>RM!H124*100</f>
        <v>76.7</v>
      </c>
      <c r="O862" s="71">
        <f>RM!I124*100</f>
        <v>76.7</v>
      </c>
      <c r="P862" s="71">
        <f>RM!J124*100</f>
        <v>76.7</v>
      </c>
      <c r="Q862" s="71">
        <f>RM!K124*100</f>
        <v>76.7</v>
      </c>
      <c r="R862" s="71">
        <f>RM!L124*100</f>
        <v>76.7</v>
      </c>
      <c r="S862" s="71">
        <f>RM!M124*100</f>
        <v>76.7</v>
      </c>
      <c r="T862" s="71">
        <f>RM!N124*100</f>
        <v>76.7</v>
      </c>
      <c r="U862" s="71">
        <f>RM!O124*100</f>
        <v>76.7</v>
      </c>
      <c r="V862" s="71">
        <f>RM!P124*100</f>
        <v>76.7</v>
      </c>
      <c r="W862" s="71">
        <f>RM!Q124*100</f>
        <v>76.7</v>
      </c>
      <c r="X862" s="71">
        <f>RM!R124*100</f>
        <v>76.7</v>
      </c>
      <c r="Y862" s="71">
        <f>RM!S124*100</f>
        <v>76.7</v>
      </c>
      <c r="Z862" s="71">
        <f>RM!T124*100</f>
        <v>76.7</v>
      </c>
      <c r="AA862" s="71">
        <f>RM!U124*100</f>
        <v>76.7</v>
      </c>
      <c r="AB862" s="71">
        <f>RM!V124*100</f>
        <v>76.7</v>
      </c>
      <c r="AC862" s="71">
        <f>RM!W124*100</f>
        <v>76.7</v>
      </c>
      <c r="AD862" s="71">
        <f>RM!X124*100</f>
        <v>76.7</v>
      </c>
      <c r="AE862" s="71">
        <f>RM!Y124*100</f>
        <v>76.7</v>
      </c>
      <c r="AF862" s="71">
        <f>RM!Z124*100</f>
        <v>76.7</v>
      </c>
      <c r="AG862" s="71">
        <f>RM!AA124*100</f>
        <v>76.7</v>
      </c>
      <c r="AH862" s="71">
        <f>RM!AB124*100</f>
        <v>76.7</v>
      </c>
      <c r="AI862" s="71">
        <f>RM!AC124*100</f>
        <v>76.7</v>
      </c>
      <c r="AJ862" s="71">
        <f>RM!AD124*100</f>
        <v>76.7</v>
      </c>
      <c r="AK862" s="71">
        <f>RM!AE124*100</f>
        <v>76.7</v>
      </c>
      <c r="AL862" s="71">
        <f>RM!AF124*100</f>
        <v>76.7</v>
      </c>
      <c r="AM862" s="71">
        <f>RM!AG124*100</f>
        <v>76.7</v>
      </c>
      <c r="AN862" s="71">
        <f>RM!AH124*100</f>
        <v>76.7</v>
      </c>
      <c r="AO862" s="71">
        <f>RM!AI124*100</f>
        <v>76.7</v>
      </c>
      <c r="AP862" s="71">
        <f>RM!AJ124*100</f>
        <v>76.7</v>
      </c>
      <c r="AQ862" s="71">
        <f>RM!AK124*100</f>
        <v>76.7</v>
      </c>
    </row>
    <row r="863" spans="1:43" x14ac:dyDescent="0.2">
      <c r="A863" s="67" t="s">
        <v>94</v>
      </c>
      <c r="B863" s="67" t="s">
        <v>95</v>
      </c>
      <c r="C863" s="67" t="s">
        <v>104</v>
      </c>
      <c r="D863" s="67" t="s">
        <v>79</v>
      </c>
      <c r="E863" s="67" t="s">
        <v>106</v>
      </c>
      <c r="F863" s="67" t="s">
        <v>102</v>
      </c>
      <c r="G863" s="68" t="str">
        <f>RM!B125</f>
        <v>%</v>
      </c>
      <c r="H863" s="67" t="s">
        <v>93</v>
      </c>
      <c r="I863" s="69">
        <v>13</v>
      </c>
      <c r="J863" s="71">
        <f>RM!D125*100</f>
        <v>63.2</v>
      </c>
      <c r="K863" s="71">
        <f>RM!E125*100</f>
        <v>63.2</v>
      </c>
      <c r="L863" s="71">
        <f>RM!F125*100</f>
        <v>63.2</v>
      </c>
      <c r="M863" s="71">
        <f>RM!G125*100</f>
        <v>63.2</v>
      </c>
      <c r="N863" s="71">
        <f>RM!H125*100</f>
        <v>63.252666666666656</v>
      </c>
      <c r="O863" s="71">
        <f>RM!I125*100</f>
        <v>63.305333333333337</v>
      </c>
      <c r="P863" s="71">
        <f>RM!J125*100</f>
        <v>63.35799999999999</v>
      </c>
      <c r="Q863" s="71">
        <f>RM!K125*100</f>
        <v>63.410666666666671</v>
      </c>
      <c r="R863" s="71">
        <f>RM!L125*100</f>
        <v>63.463333333333338</v>
      </c>
      <c r="S863" s="71">
        <f>RM!M125*100</f>
        <v>63.515999999999991</v>
      </c>
      <c r="T863" s="71">
        <f>RM!N125*100</f>
        <v>63.568666666666672</v>
      </c>
      <c r="U863" s="71">
        <f>RM!O125*100</f>
        <v>63.621333333333332</v>
      </c>
      <c r="V863" s="71">
        <f>RM!P125*100</f>
        <v>63.674000000000007</v>
      </c>
      <c r="W863" s="71">
        <f>RM!Q125*100</f>
        <v>63.726666666666667</v>
      </c>
      <c r="X863" s="71">
        <f>RM!R125*100</f>
        <v>63.779333333333341</v>
      </c>
      <c r="Y863" s="71">
        <f>RM!S125*100</f>
        <v>63.832000000000001</v>
      </c>
      <c r="Z863" s="71">
        <f>RM!T125*100</f>
        <v>63.884666666666668</v>
      </c>
      <c r="AA863" s="71">
        <f>RM!U125*100</f>
        <v>63.937333333333335</v>
      </c>
      <c r="AB863" s="71">
        <f>RM!V125*100</f>
        <v>63.99</v>
      </c>
      <c r="AC863" s="71">
        <f>RM!W125*100</f>
        <v>64.042666666666676</v>
      </c>
      <c r="AD863" s="71">
        <f>RM!X125*100</f>
        <v>64.095333333333343</v>
      </c>
      <c r="AE863" s="71">
        <f>RM!Y125*100</f>
        <v>64.147999999999996</v>
      </c>
      <c r="AF863" s="71">
        <f>RM!Z125*100</f>
        <v>64.200666666666677</v>
      </c>
      <c r="AG863" s="71">
        <f>RM!AA125*100</f>
        <v>64.25333333333333</v>
      </c>
      <c r="AH863" s="71">
        <f>RM!AB125*100</f>
        <v>64.306000000000012</v>
      </c>
      <c r="AI863" s="71">
        <f>RM!AC125*100</f>
        <v>64.358666666666664</v>
      </c>
      <c r="AJ863" s="71">
        <f>RM!AD125*100</f>
        <v>64.411333333333332</v>
      </c>
      <c r="AK863" s="71">
        <f>RM!AE125*100</f>
        <v>64.463999999999999</v>
      </c>
      <c r="AL863" s="71">
        <f>RM!AF125*100</f>
        <v>64.516666666666666</v>
      </c>
      <c r="AM863" s="71">
        <f>RM!AG125*100</f>
        <v>64.569333333333333</v>
      </c>
      <c r="AN863" s="71">
        <f>RM!AH125*100</f>
        <v>64.622</v>
      </c>
      <c r="AO863" s="71">
        <f>RM!AI125*100</f>
        <v>64.674666666666667</v>
      </c>
      <c r="AP863" s="71">
        <f>RM!AJ125*100</f>
        <v>64.727333333333334</v>
      </c>
      <c r="AQ863" s="71">
        <f>RM!AK125*100</f>
        <v>64.779999999999987</v>
      </c>
    </row>
    <row r="864" spans="1:43" x14ac:dyDescent="0.2">
      <c r="A864" s="67" t="s">
        <v>94</v>
      </c>
      <c r="B864" s="67" t="s">
        <v>95</v>
      </c>
      <c r="C864" s="67" t="s">
        <v>104</v>
      </c>
      <c r="D864" s="67" t="s">
        <v>79</v>
      </c>
      <c r="E864" s="67" t="s">
        <v>12</v>
      </c>
      <c r="F864" s="67" t="s">
        <v>102</v>
      </c>
      <c r="G864" s="68" t="str">
        <f>RM!B126</f>
        <v>%</v>
      </c>
      <c r="H864" s="67" t="s">
        <v>93</v>
      </c>
      <c r="I864" s="69">
        <v>13</v>
      </c>
      <c r="J864" s="71">
        <f>RM!D126*100</f>
        <v>81.8</v>
      </c>
      <c r="K864" s="71">
        <f>RM!E126*100</f>
        <v>81.8</v>
      </c>
      <c r="L864" s="71">
        <f>RM!F126*100</f>
        <v>81.8</v>
      </c>
      <c r="M864" s="71">
        <f>RM!G126*100</f>
        <v>81.819473029999997</v>
      </c>
      <c r="N864" s="71">
        <f>RM!H126*100</f>
        <v>81.887655924191662</v>
      </c>
      <c r="O864" s="71">
        <f>RM!I126*100</f>
        <v>81.955838818383342</v>
      </c>
      <c r="P864" s="71">
        <f>RM!J126*100</f>
        <v>82.024021712575006</v>
      </c>
      <c r="Q864" s="71">
        <f>RM!K126*100</f>
        <v>82.092204606766671</v>
      </c>
      <c r="R864" s="71">
        <f>RM!L126*100</f>
        <v>82.160387500958336</v>
      </c>
      <c r="S864" s="71">
        <f>RM!M126*100</f>
        <v>82.228570395149987</v>
      </c>
      <c r="T864" s="71">
        <f>RM!N126*100</f>
        <v>82.296753289341666</v>
      </c>
      <c r="U864" s="71">
        <f>RM!O126*100</f>
        <v>82.364936183533331</v>
      </c>
      <c r="V864" s="71">
        <f>RM!P126*100</f>
        <v>82.43311907772501</v>
      </c>
      <c r="W864" s="71">
        <f>RM!Q126*100</f>
        <v>82.501301971916661</v>
      </c>
      <c r="X864" s="71">
        <f>RM!R126*100</f>
        <v>82.56948486610834</v>
      </c>
      <c r="Y864" s="71">
        <f>RM!S126*100</f>
        <v>82.637667760300005</v>
      </c>
      <c r="Z864" s="71">
        <f>RM!T126*100</f>
        <v>82.70585065449167</v>
      </c>
      <c r="AA864" s="71">
        <f>RM!U126*100</f>
        <v>82.774033548683335</v>
      </c>
      <c r="AB864" s="71">
        <f>RM!V126*100</f>
        <v>82.842216442874999</v>
      </c>
      <c r="AC864" s="71">
        <f>RM!W126*100</f>
        <v>82.910399337066679</v>
      </c>
      <c r="AD864" s="71">
        <f>RM!X126*100</f>
        <v>82.978582231258329</v>
      </c>
      <c r="AE864" s="71">
        <f>RM!Y126*100</f>
        <v>83.046765125449994</v>
      </c>
      <c r="AF864" s="71">
        <f>RM!Z126*100</f>
        <v>83.114948019641659</v>
      </c>
      <c r="AG864" s="71">
        <f>RM!AA126*100</f>
        <v>83.183130913833324</v>
      </c>
      <c r="AH864" s="71">
        <f>RM!AB126*100</f>
        <v>83.251313808025003</v>
      </c>
      <c r="AI864" s="71">
        <f>RM!AC126*100</f>
        <v>83.319496702216668</v>
      </c>
      <c r="AJ864" s="71">
        <f>RM!AD126*100</f>
        <v>83.387679596408333</v>
      </c>
      <c r="AK864" s="71">
        <f>RM!AE126*100</f>
        <v>83.455862490599998</v>
      </c>
      <c r="AL864" s="71">
        <f>RM!AF126*100</f>
        <v>83.524045384791663</v>
      </c>
      <c r="AM864" s="71">
        <f>RM!AG126*100</f>
        <v>83.592228278983342</v>
      </c>
      <c r="AN864" s="71">
        <f>RM!AH126*100</f>
        <v>83.660411173174992</v>
      </c>
      <c r="AO864" s="71">
        <f>RM!AI126*100</f>
        <v>83.728594067366686</v>
      </c>
      <c r="AP864" s="71">
        <f>RM!AJ126*100</f>
        <v>83.796776961558336</v>
      </c>
      <c r="AQ864" s="71">
        <f>RM!AK126*100</f>
        <v>83.864959855750001</v>
      </c>
    </row>
    <row r="865" spans="1:43" x14ac:dyDescent="0.2">
      <c r="A865" s="67" t="s">
        <v>94</v>
      </c>
      <c r="B865" s="67" t="s">
        <v>95</v>
      </c>
      <c r="C865" s="67" t="s">
        <v>104</v>
      </c>
      <c r="D865" s="67" t="s">
        <v>79</v>
      </c>
      <c r="E865" s="67" t="s">
        <v>54</v>
      </c>
      <c r="F865" s="67" t="s">
        <v>102</v>
      </c>
      <c r="G865" s="68" t="str">
        <f>RM!B127</f>
        <v>%</v>
      </c>
      <c r="H865" s="67" t="s">
        <v>93</v>
      </c>
      <c r="I865" s="69">
        <v>13</v>
      </c>
      <c r="J865" s="71">
        <f>RM!D127*100</f>
        <v>50</v>
      </c>
      <c r="K865" s="71">
        <f>RM!E127*100</f>
        <v>50</v>
      </c>
      <c r="L865" s="71">
        <f>RM!F127*100</f>
        <v>50</v>
      </c>
      <c r="M865" s="71">
        <f>RM!G127*100</f>
        <v>50</v>
      </c>
      <c r="N865" s="71">
        <f>RM!H127*100</f>
        <v>50.041666666666664</v>
      </c>
      <c r="O865" s="71">
        <f>RM!I127*100</f>
        <v>50.083333333333336</v>
      </c>
      <c r="P865" s="71">
        <f>RM!J127*100</f>
        <v>50.125</v>
      </c>
      <c r="Q865" s="71">
        <f>RM!K127*100</f>
        <v>50.166666666666671</v>
      </c>
      <c r="R865" s="71">
        <f>RM!L127*100</f>
        <v>50.208333333333336</v>
      </c>
      <c r="S865" s="71">
        <f>RM!M127*100</f>
        <v>50.249999999999993</v>
      </c>
      <c r="T865" s="71">
        <f>RM!N127*100</f>
        <v>50.291666666666671</v>
      </c>
      <c r="U865" s="71">
        <f>RM!O127*100</f>
        <v>50.333333333333329</v>
      </c>
      <c r="V865" s="71">
        <f>RM!P127*100</f>
        <v>50.375</v>
      </c>
      <c r="W865" s="71">
        <f>RM!Q127*100</f>
        <v>50.416666666666664</v>
      </c>
      <c r="X865" s="71">
        <f>RM!R127*100</f>
        <v>50.458333333333336</v>
      </c>
      <c r="Y865" s="71">
        <f>RM!S127*100</f>
        <v>50.5</v>
      </c>
      <c r="Z865" s="71">
        <f>RM!T127*100</f>
        <v>50.541666666666664</v>
      </c>
      <c r="AA865" s="71">
        <f>RM!U127*100</f>
        <v>50.583333333333336</v>
      </c>
      <c r="AB865" s="71">
        <f>RM!V127*100</f>
        <v>50.625</v>
      </c>
      <c r="AC865" s="71">
        <f>RM!W127*100</f>
        <v>50.666666666666671</v>
      </c>
      <c r="AD865" s="71">
        <f>RM!X127*100</f>
        <v>50.708333333333336</v>
      </c>
      <c r="AE865" s="71">
        <f>RM!Y127*100</f>
        <v>50.749999999999993</v>
      </c>
      <c r="AF865" s="71">
        <f>RM!Z127*100</f>
        <v>50.791666666666671</v>
      </c>
      <c r="AG865" s="71">
        <f>RM!AA127*100</f>
        <v>50.833333333333329</v>
      </c>
      <c r="AH865" s="71">
        <f>RM!AB127*100</f>
        <v>50.875</v>
      </c>
      <c r="AI865" s="71">
        <f>RM!AC127*100</f>
        <v>50.916666666666664</v>
      </c>
      <c r="AJ865" s="71">
        <f>RM!AD127*100</f>
        <v>50.958333333333329</v>
      </c>
      <c r="AK865" s="71">
        <f>RM!AE127*100</f>
        <v>51</v>
      </c>
      <c r="AL865" s="71">
        <f>RM!AF127*100</f>
        <v>51.041666666666664</v>
      </c>
      <c r="AM865" s="71">
        <f>RM!AG127*100</f>
        <v>51.083333333333336</v>
      </c>
      <c r="AN865" s="71">
        <f>RM!AH127*100</f>
        <v>51.125</v>
      </c>
      <c r="AO865" s="71">
        <f>RM!AI127*100</f>
        <v>51.166666666666671</v>
      </c>
      <c r="AP865" s="71">
        <f>RM!AJ127*100</f>
        <v>51.208333333333336</v>
      </c>
      <c r="AQ865" s="71">
        <f>RM!AK127*100</f>
        <v>51.249999999999993</v>
      </c>
    </row>
    <row r="866" spans="1:43" x14ac:dyDescent="0.2">
      <c r="A866" s="67" t="s">
        <v>94</v>
      </c>
      <c r="B866" s="67" t="s">
        <v>95</v>
      </c>
      <c r="C866" s="67" t="s">
        <v>104</v>
      </c>
      <c r="D866" s="67" t="s">
        <v>79</v>
      </c>
      <c r="E866" s="67" t="s">
        <v>74</v>
      </c>
      <c r="F866" s="67" t="s">
        <v>102</v>
      </c>
      <c r="G866" s="68" t="str">
        <f>RM!B128</f>
        <v>%</v>
      </c>
      <c r="H866" s="67" t="s">
        <v>93</v>
      </c>
      <c r="I866" s="69">
        <v>13</v>
      </c>
      <c r="J866" s="71">
        <f>RM!D128*100</f>
        <v>50</v>
      </c>
      <c r="K866" s="71">
        <f>RM!E128*100</f>
        <v>50</v>
      </c>
      <c r="L866" s="71">
        <f>RM!F128*100</f>
        <v>50</v>
      </c>
      <c r="M866" s="71">
        <f>RM!G128*100</f>
        <v>50</v>
      </c>
      <c r="N866" s="71">
        <f>RM!H128*100</f>
        <v>50.041666666666664</v>
      </c>
      <c r="O866" s="71">
        <f>RM!I128*100</f>
        <v>50.083333333333336</v>
      </c>
      <c r="P866" s="71">
        <f>RM!J128*100</f>
        <v>50.125</v>
      </c>
      <c r="Q866" s="71">
        <f>RM!K128*100</f>
        <v>50.166666666666671</v>
      </c>
      <c r="R866" s="71">
        <f>RM!L128*100</f>
        <v>50.208333333333336</v>
      </c>
      <c r="S866" s="71">
        <f>RM!M128*100</f>
        <v>50.249999999999993</v>
      </c>
      <c r="T866" s="71">
        <f>RM!N128*100</f>
        <v>50.291666666666671</v>
      </c>
      <c r="U866" s="71">
        <f>RM!O128*100</f>
        <v>50.333333333333329</v>
      </c>
      <c r="V866" s="71">
        <f>RM!P128*100</f>
        <v>50.375</v>
      </c>
      <c r="W866" s="71">
        <f>RM!Q128*100</f>
        <v>50.416666666666664</v>
      </c>
      <c r="X866" s="71">
        <f>RM!R128*100</f>
        <v>50.458333333333336</v>
      </c>
      <c r="Y866" s="71">
        <f>RM!S128*100</f>
        <v>50.5</v>
      </c>
      <c r="Z866" s="71">
        <f>RM!T128*100</f>
        <v>50.541666666666664</v>
      </c>
      <c r="AA866" s="71">
        <f>RM!U128*100</f>
        <v>50.583333333333336</v>
      </c>
      <c r="AB866" s="71">
        <f>RM!V128*100</f>
        <v>50.625</v>
      </c>
      <c r="AC866" s="71">
        <f>RM!W128*100</f>
        <v>50.666666666666671</v>
      </c>
      <c r="AD866" s="71">
        <f>RM!X128*100</f>
        <v>50.708333333333336</v>
      </c>
      <c r="AE866" s="71">
        <f>RM!Y128*100</f>
        <v>50.749999999999993</v>
      </c>
      <c r="AF866" s="71">
        <f>RM!Z128*100</f>
        <v>50.791666666666671</v>
      </c>
      <c r="AG866" s="71">
        <f>RM!AA128*100</f>
        <v>50.833333333333329</v>
      </c>
      <c r="AH866" s="71">
        <f>RM!AB128*100</f>
        <v>50.875</v>
      </c>
      <c r="AI866" s="71">
        <f>RM!AC128*100</f>
        <v>50.916666666666664</v>
      </c>
      <c r="AJ866" s="71">
        <f>RM!AD128*100</f>
        <v>50.958333333333329</v>
      </c>
      <c r="AK866" s="71">
        <f>RM!AE128*100</f>
        <v>51</v>
      </c>
      <c r="AL866" s="71">
        <f>RM!AF128*100</f>
        <v>51.041666666666664</v>
      </c>
      <c r="AM866" s="71">
        <f>RM!AG128*100</f>
        <v>51.083333333333336</v>
      </c>
      <c r="AN866" s="71">
        <f>RM!AH128*100</f>
        <v>51.125</v>
      </c>
      <c r="AO866" s="71">
        <f>RM!AI128*100</f>
        <v>51.166666666666671</v>
      </c>
      <c r="AP866" s="71">
        <f>RM!AJ128*100</f>
        <v>51.208333333333336</v>
      </c>
      <c r="AQ866" s="71">
        <f>RM!AK128*100</f>
        <v>51.249999999999993</v>
      </c>
    </row>
    <row r="867" spans="1:43" x14ac:dyDescent="0.2">
      <c r="A867" s="67" t="s">
        <v>94</v>
      </c>
      <c r="B867" s="67" t="s">
        <v>95</v>
      </c>
      <c r="C867" s="67" t="s">
        <v>104</v>
      </c>
      <c r="D867" s="67" t="s">
        <v>79</v>
      </c>
      <c r="E867" s="67" t="s">
        <v>13</v>
      </c>
      <c r="F867" s="67" t="s">
        <v>102</v>
      </c>
      <c r="G867" s="68" t="str">
        <f>RM!B129</f>
        <v>%</v>
      </c>
      <c r="H867" s="67" t="s">
        <v>93</v>
      </c>
      <c r="I867" s="69">
        <v>13</v>
      </c>
      <c r="J867" s="71">
        <f>RM!D129*100</f>
        <v>76.7</v>
      </c>
      <c r="K867" s="71">
        <f>RM!E129*100</f>
        <v>76.7</v>
      </c>
      <c r="L867" s="71">
        <f>RM!F129*100</f>
        <v>76.7</v>
      </c>
      <c r="M867" s="71">
        <f>RM!G129*100</f>
        <v>76.7</v>
      </c>
      <c r="N867" s="71">
        <f>RM!H129*100</f>
        <v>76.76391666666666</v>
      </c>
      <c r="O867" s="71">
        <f>RM!I129*100</f>
        <v>76.827833333333345</v>
      </c>
      <c r="P867" s="71">
        <f>RM!J129*100</f>
        <v>76.891749999999988</v>
      </c>
      <c r="Q867" s="71">
        <f>RM!K129*100</f>
        <v>76.955666666666673</v>
      </c>
      <c r="R867" s="71">
        <f>RM!L129*100</f>
        <v>77.01958333333333</v>
      </c>
      <c r="S867" s="71">
        <f>RM!M129*100</f>
        <v>77.083499999999987</v>
      </c>
      <c r="T867" s="71">
        <f>RM!N129*100</f>
        <v>77.147416666666672</v>
      </c>
      <c r="U867" s="71">
        <f>RM!O129*100</f>
        <v>77.211333333333329</v>
      </c>
      <c r="V867" s="71">
        <f>RM!P129*100</f>
        <v>77.27525</v>
      </c>
      <c r="W867" s="71">
        <f>RM!Q129*100</f>
        <v>77.339166666666671</v>
      </c>
      <c r="X867" s="71">
        <f>RM!R129*100</f>
        <v>77.403083333333342</v>
      </c>
      <c r="Y867" s="71">
        <f>RM!S129*100</f>
        <v>77.466999999999999</v>
      </c>
      <c r="Z867" s="71">
        <f>RM!T129*100</f>
        <v>77.530916666666656</v>
      </c>
      <c r="AA867" s="71">
        <f>RM!U129*100</f>
        <v>77.594833333333341</v>
      </c>
      <c r="AB867" s="71">
        <f>RM!V129*100</f>
        <v>77.658749999999998</v>
      </c>
      <c r="AC867" s="71">
        <f>RM!W129*100</f>
        <v>77.722666666666669</v>
      </c>
      <c r="AD867" s="71">
        <f>RM!X129*100</f>
        <v>77.78658333333334</v>
      </c>
      <c r="AE867" s="71">
        <f>RM!Y129*100</f>
        <v>77.850499999999982</v>
      </c>
      <c r="AF867" s="71">
        <f>RM!Z129*100</f>
        <v>77.914416666666682</v>
      </c>
      <c r="AG867" s="71">
        <f>RM!AA129*100</f>
        <v>77.978333333333325</v>
      </c>
      <c r="AH867" s="71">
        <f>RM!AB129*100</f>
        <v>78.042249999999996</v>
      </c>
      <c r="AI867" s="71">
        <f>RM!AC129*100</f>
        <v>78.106166666666667</v>
      </c>
      <c r="AJ867" s="71">
        <f>RM!AD129*100</f>
        <v>78.170083333333324</v>
      </c>
      <c r="AK867" s="71">
        <f>RM!AE129*100</f>
        <v>78.234000000000009</v>
      </c>
      <c r="AL867" s="71">
        <f>RM!AF129*100</f>
        <v>78.297916666666666</v>
      </c>
      <c r="AM867" s="71">
        <f>RM!AG129*100</f>
        <v>78.361833333333337</v>
      </c>
      <c r="AN867" s="71">
        <f>RM!AH129*100</f>
        <v>78.425749999999994</v>
      </c>
      <c r="AO867" s="71">
        <f>RM!AI129*100</f>
        <v>78.489666666666679</v>
      </c>
      <c r="AP867" s="71">
        <f>RM!AJ129*100</f>
        <v>78.553583333333336</v>
      </c>
      <c r="AQ867" s="71">
        <f>RM!AK129*100</f>
        <v>78.617499999999993</v>
      </c>
    </row>
    <row r="868" spans="1:43" x14ac:dyDescent="0.2">
      <c r="A868" s="67" t="s">
        <v>94</v>
      </c>
      <c r="B868" s="67" t="s">
        <v>95</v>
      </c>
      <c r="C868" s="67" t="s">
        <v>104</v>
      </c>
      <c r="D868" s="67" t="s">
        <v>79</v>
      </c>
      <c r="E868" s="67" t="s">
        <v>55</v>
      </c>
      <c r="F868" s="67" t="s">
        <v>102</v>
      </c>
      <c r="G868" s="68" t="str">
        <f>RM!B130</f>
        <v>%</v>
      </c>
      <c r="H868" s="67" t="s">
        <v>93</v>
      </c>
      <c r="I868" s="69">
        <v>13</v>
      </c>
      <c r="J868" s="71">
        <f>RM!D130*100</f>
        <v>76.7</v>
      </c>
      <c r="K868" s="71">
        <f>RM!E130*100</f>
        <v>76.7</v>
      </c>
      <c r="L868" s="71">
        <f>RM!F130*100</f>
        <v>76.7</v>
      </c>
      <c r="M868" s="71">
        <f>RM!G130*100</f>
        <v>76.7</v>
      </c>
      <c r="N868" s="71">
        <f>RM!H130*100</f>
        <v>76.76391666666666</v>
      </c>
      <c r="O868" s="71">
        <f>RM!I130*100</f>
        <v>76.827833333333345</v>
      </c>
      <c r="P868" s="71">
        <f>RM!J130*100</f>
        <v>76.891749999999988</v>
      </c>
      <c r="Q868" s="71">
        <f>RM!K130*100</f>
        <v>76.955666666666673</v>
      </c>
      <c r="R868" s="71">
        <f>RM!L130*100</f>
        <v>77.01958333333333</v>
      </c>
      <c r="S868" s="71">
        <f>RM!M130*100</f>
        <v>77.083499999999987</v>
      </c>
      <c r="T868" s="71">
        <f>RM!N130*100</f>
        <v>77.147416666666672</v>
      </c>
      <c r="U868" s="71">
        <f>RM!O130*100</f>
        <v>77.211333333333329</v>
      </c>
      <c r="V868" s="71">
        <f>RM!P130*100</f>
        <v>77.27525</v>
      </c>
      <c r="W868" s="71">
        <f>RM!Q130*100</f>
        <v>77.339166666666671</v>
      </c>
      <c r="X868" s="71">
        <f>RM!R130*100</f>
        <v>77.403083333333342</v>
      </c>
      <c r="Y868" s="71">
        <f>RM!S130*100</f>
        <v>77.466999999999999</v>
      </c>
      <c r="Z868" s="71">
        <f>RM!T130*100</f>
        <v>77.530916666666656</v>
      </c>
      <c r="AA868" s="71">
        <f>RM!U130*100</f>
        <v>77.594833333333341</v>
      </c>
      <c r="AB868" s="71">
        <f>RM!V130*100</f>
        <v>77.658749999999998</v>
      </c>
      <c r="AC868" s="71">
        <f>RM!W130*100</f>
        <v>77.722666666666669</v>
      </c>
      <c r="AD868" s="71">
        <f>RM!X130*100</f>
        <v>77.78658333333334</v>
      </c>
      <c r="AE868" s="71">
        <f>RM!Y130*100</f>
        <v>77.850499999999982</v>
      </c>
      <c r="AF868" s="71">
        <f>RM!Z130*100</f>
        <v>77.914416666666682</v>
      </c>
      <c r="AG868" s="71">
        <f>RM!AA130*100</f>
        <v>77.978333333333325</v>
      </c>
      <c r="AH868" s="71">
        <f>RM!AB130*100</f>
        <v>78.042249999999996</v>
      </c>
      <c r="AI868" s="71">
        <f>RM!AC130*100</f>
        <v>78.106166666666667</v>
      </c>
      <c r="AJ868" s="71">
        <f>RM!AD130*100</f>
        <v>78.170083333333324</v>
      </c>
      <c r="AK868" s="71">
        <f>RM!AE130*100</f>
        <v>78.234000000000009</v>
      </c>
      <c r="AL868" s="71">
        <f>RM!AF130*100</f>
        <v>78.297916666666666</v>
      </c>
      <c r="AM868" s="71">
        <f>RM!AG130*100</f>
        <v>78.361833333333337</v>
      </c>
      <c r="AN868" s="71">
        <f>RM!AH130*100</f>
        <v>78.425749999999994</v>
      </c>
      <c r="AO868" s="71">
        <f>RM!AI130*100</f>
        <v>78.489666666666679</v>
      </c>
      <c r="AP868" s="71">
        <f>RM!AJ130*100</f>
        <v>78.553583333333336</v>
      </c>
      <c r="AQ868" s="71">
        <f>RM!AK130*100</f>
        <v>78.617499999999993</v>
      </c>
    </row>
    <row r="869" spans="1:43" x14ac:dyDescent="0.2">
      <c r="A869" s="67" t="s">
        <v>94</v>
      </c>
      <c r="B869" s="67" t="s">
        <v>95</v>
      </c>
      <c r="C869" s="67" t="s">
        <v>104</v>
      </c>
      <c r="D869" s="67" t="s">
        <v>79</v>
      </c>
      <c r="E869" s="67" t="s">
        <v>56</v>
      </c>
      <c r="F869" s="67" t="s">
        <v>102</v>
      </c>
      <c r="G869" s="68" t="str">
        <f>RM!B131</f>
        <v>%</v>
      </c>
      <c r="H869" s="67" t="s">
        <v>93</v>
      </c>
      <c r="I869" s="69">
        <v>13</v>
      </c>
      <c r="J869" s="71">
        <f>RM!D131*100</f>
        <v>73.400000000000006</v>
      </c>
      <c r="K869" s="71">
        <f>RM!E131*100</f>
        <v>73.400000000000006</v>
      </c>
      <c r="L869" s="71">
        <f>RM!F131*100</f>
        <v>73.400000000000006</v>
      </c>
      <c r="M869" s="71">
        <f>RM!G131*100</f>
        <v>73.400000000000006</v>
      </c>
      <c r="N869" s="71">
        <f>RM!H131*100</f>
        <v>73.461166666666671</v>
      </c>
      <c r="O869" s="71">
        <f>RM!I131*100</f>
        <v>73.52233333333335</v>
      </c>
      <c r="P869" s="71">
        <f>RM!J131*100</f>
        <v>73.583500000000001</v>
      </c>
      <c r="Q869" s="71">
        <f>RM!K131*100</f>
        <v>73.64466666666668</v>
      </c>
      <c r="R869" s="71">
        <f>RM!L131*100</f>
        <v>73.705833333333331</v>
      </c>
      <c r="S869" s="71">
        <f>RM!M131*100</f>
        <v>73.76700000000001</v>
      </c>
      <c r="T869" s="71">
        <f>RM!N131*100</f>
        <v>73.828166666666689</v>
      </c>
      <c r="U869" s="71">
        <f>RM!O131*100</f>
        <v>73.88933333333334</v>
      </c>
      <c r="V869" s="71">
        <f>RM!P131*100</f>
        <v>73.950500000000019</v>
      </c>
      <c r="W869" s="71">
        <f>RM!Q131*100</f>
        <v>74.01166666666667</v>
      </c>
      <c r="X869" s="71">
        <f>RM!R131*100</f>
        <v>74.07283333333335</v>
      </c>
      <c r="Y869" s="71">
        <f>RM!S131*100</f>
        <v>74.134000000000015</v>
      </c>
      <c r="Z869" s="71">
        <f>RM!T131*100</f>
        <v>74.195166666666665</v>
      </c>
      <c r="AA869" s="71">
        <f>RM!U131*100</f>
        <v>74.256333333333345</v>
      </c>
      <c r="AB869" s="71">
        <f>RM!V131*100</f>
        <v>74.31750000000001</v>
      </c>
      <c r="AC869" s="71">
        <f>RM!W131*100</f>
        <v>74.378666666666675</v>
      </c>
      <c r="AD869" s="71">
        <f>RM!X131*100</f>
        <v>74.43983333333334</v>
      </c>
      <c r="AE869" s="71">
        <f>RM!Y131*100</f>
        <v>74.501000000000005</v>
      </c>
      <c r="AF869" s="71">
        <f>RM!Z131*100</f>
        <v>74.56216666666667</v>
      </c>
      <c r="AG869" s="71">
        <f>RM!AA131*100</f>
        <v>74.623333333333335</v>
      </c>
      <c r="AH869" s="71">
        <f>RM!AB131*100</f>
        <v>74.684500000000014</v>
      </c>
      <c r="AI869" s="71">
        <f>RM!AC131*100</f>
        <v>74.745666666666679</v>
      </c>
      <c r="AJ869" s="71">
        <f>RM!AD131*100</f>
        <v>74.80683333333333</v>
      </c>
      <c r="AK869" s="71">
        <f>RM!AE131*100</f>
        <v>74.868000000000009</v>
      </c>
      <c r="AL869" s="71">
        <f>RM!AF131*100</f>
        <v>74.929166666666674</v>
      </c>
      <c r="AM869" s="71">
        <f>RM!AG131*100</f>
        <v>74.990333333333353</v>
      </c>
      <c r="AN869" s="71">
        <f>RM!AH131*100</f>
        <v>75.051500000000004</v>
      </c>
      <c r="AO869" s="71">
        <f>RM!AI131*100</f>
        <v>75.112666666666684</v>
      </c>
      <c r="AP869" s="71">
        <f>RM!AJ131*100</f>
        <v>75.173833333333334</v>
      </c>
      <c r="AQ869" s="71">
        <f>RM!AK131*100</f>
        <v>75.235000000000014</v>
      </c>
    </row>
    <row r="870" spans="1:43" x14ac:dyDescent="0.2">
      <c r="A870" s="67" t="s">
        <v>94</v>
      </c>
      <c r="B870" s="67" t="s">
        <v>95</v>
      </c>
      <c r="C870" s="67" t="s">
        <v>104</v>
      </c>
      <c r="D870" s="67" t="s">
        <v>79</v>
      </c>
      <c r="E870" s="67" t="s">
        <v>14</v>
      </c>
      <c r="F870" s="67" t="s">
        <v>102</v>
      </c>
      <c r="G870" s="68" t="str">
        <f>RM!B132</f>
        <v>%</v>
      </c>
      <c r="H870" s="67" t="s">
        <v>93</v>
      </c>
      <c r="I870" s="69">
        <v>13</v>
      </c>
      <c r="J870" s="71">
        <f>RM!D132*100</f>
        <v>100</v>
      </c>
      <c r="K870" s="71">
        <f>RM!E132*100</f>
        <v>100</v>
      </c>
      <c r="L870" s="71">
        <f>RM!F132*100</f>
        <v>100</v>
      </c>
      <c r="M870" s="71">
        <f>RM!G132*100</f>
        <v>100</v>
      </c>
      <c r="N870" s="71">
        <f>RM!H132*100</f>
        <v>100</v>
      </c>
      <c r="O870" s="71">
        <f>RM!I132*100</f>
        <v>100</v>
      </c>
      <c r="P870" s="71">
        <f>RM!J132*100</f>
        <v>100</v>
      </c>
      <c r="Q870" s="71">
        <f>RM!K132*100</f>
        <v>100</v>
      </c>
      <c r="R870" s="71">
        <f>RM!L132*100</f>
        <v>100</v>
      </c>
      <c r="S870" s="71">
        <f>RM!M132*100</f>
        <v>100</v>
      </c>
      <c r="T870" s="71">
        <f>RM!N132*100</f>
        <v>100</v>
      </c>
      <c r="U870" s="71">
        <f>RM!O132*100</f>
        <v>100</v>
      </c>
      <c r="V870" s="71">
        <f>RM!P132*100</f>
        <v>100</v>
      </c>
      <c r="W870" s="71">
        <f>RM!Q132*100</f>
        <v>100</v>
      </c>
      <c r="X870" s="71">
        <f>RM!R132*100</f>
        <v>100</v>
      </c>
      <c r="Y870" s="71">
        <f>RM!S132*100</f>
        <v>100</v>
      </c>
      <c r="Z870" s="71">
        <f>RM!T132*100</f>
        <v>100</v>
      </c>
      <c r="AA870" s="71">
        <f>RM!U132*100</f>
        <v>100</v>
      </c>
      <c r="AB870" s="71">
        <f>RM!V132*100</f>
        <v>100</v>
      </c>
      <c r="AC870" s="71">
        <f>RM!W132*100</f>
        <v>100</v>
      </c>
      <c r="AD870" s="71">
        <f>RM!X132*100</f>
        <v>100</v>
      </c>
      <c r="AE870" s="71">
        <f>RM!Y132*100</f>
        <v>100</v>
      </c>
      <c r="AF870" s="71">
        <f>RM!Z132*100</f>
        <v>100</v>
      </c>
      <c r="AG870" s="71">
        <f>RM!AA132*100</f>
        <v>100</v>
      </c>
      <c r="AH870" s="71">
        <f>RM!AB132*100</f>
        <v>100</v>
      </c>
      <c r="AI870" s="71">
        <f>RM!AC132*100</f>
        <v>100</v>
      </c>
      <c r="AJ870" s="71">
        <f>RM!AD132*100</f>
        <v>100</v>
      </c>
      <c r="AK870" s="71">
        <f>RM!AE132*100</f>
        <v>100</v>
      </c>
      <c r="AL870" s="71">
        <f>RM!AF132*100</f>
        <v>100</v>
      </c>
      <c r="AM870" s="71">
        <f>RM!AG132*100</f>
        <v>100</v>
      </c>
      <c r="AN870" s="71">
        <f>RM!AH132*100</f>
        <v>100</v>
      </c>
      <c r="AO870" s="71">
        <f>RM!AI132*100</f>
        <v>100</v>
      </c>
      <c r="AP870" s="71">
        <f>RM!AJ132*100</f>
        <v>100</v>
      </c>
      <c r="AQ870" s="71">
        <f>RM!AK132*100</f>
        <v>100</v>
      </c>
    </row>
    <row r="871" spans="1:43" x14ac:dyDescent="0.2">
      <c r="A871" s="67" t="s">
        <v>94</v>
      </c>
      <c r="B871" s="67" t="s">
        <v>95</v>
      </c>
      <c r="C871" s="67" t="s">
        <v>104</v>
      </c>
      <c r="D871" s="67" t="s">
        <v>79</v>
      </c>
      <c r="E871" s="67" t="s">
        <v>75</v>
      </c>
      <c r="F871" s="67" t="s">
        <v>102</v>
      </c>
      <c r="G871" s="68" t="str">
        <f>RM!B133</f>
        <v>%</v>
      </c>
      <c r="H871" s="67" t="s">
        <v>93</v>
      </c>
      <c r="I871" s="69">
        <v>13</v>
      </c>
      <c r="J871" s="71">
        <f>RM!D133*100</f>
        <v>100</v>
      </c>
      <c r="K871" s="71">
        <f>RM!E133*100</f>
        <v>100</v>
      </c>
      <c r="L871" s="71">
        <f>RM!F133*100</f>
        <v>100</v>
      </c>
      <c r="M871" s="71">
        <f>RM!G133*100</f>
        <v>100</v>
      </c>
      <c r="N871" s="71">
        <f>RM!H133*100</f>
        <v>100</v>
      </c>
      <c r="O871" s="71">
        <f>RM!I133*100</f>
        <v>100</v>
      </c>
      <c r="P871" s="71">
        <f>RM!J133*100</f>
        <v>100</v>
      </c>
      <c r="Q871" s="71">
        <f>RM!K133*100</f>
        <v>100</v>
      </c>
      <c r="R871" s="71">
        <f>RM!L133*100</f>
        <v>100</v>
      </c>
      <c r="S871" s="71">
        <f>RM!M133*100</f>
        <v>100</v>
      </c>
      <c r="T871" s="71">
        <f>RM!N133*100</f>
        <v>100</v>
      </c>
      <c r="U871" s="71">
        <f>RM!O133*100</f>
        <v>100</v>
      </c>
      <c r="V871" s="71">
        <f>RM!P133*100</f>
        <v>100</v>
      </c>
      <c r="W871" s="71">
        <f>RM!Q133*100</f>
        <v>100</v>
      </c>
      <c r="X871" s="71">
        <f>RM!R133*100</f>
        <v>100</v>
      </c>
      <c r="Y871" s="71">
        <f>RM!S133*100</f>
        <v>100</v>
      </c>
      <c r="Z871" s="71">
        <f>RM!T133*100</f>
        <v>100</v>
      </c>
      <c r="AA871" s="71">
        <f>RM!U133*100</f>
        <v>100</v>
      </c>
      <c r="AB871" s="71">
        <f>RM!V133*100</f>
        <v>100</v>
      </c>
      <c r="AC871" s="71">
        <f>RM!W133*100</f>
        <v>100</v>
      </c>
      <c r="AD871" s="71">
        <f>RM!X133*100</f>
        <v>100</v>
      </c>
      <c r="AE871" s="71">
        <f>RM!Y133*100</f>
        <v>100</v>
      </c>
      <c r="AF871" s="71">
        <f>RM!Z133*100</f>
        <v>100</v>
      </c>
      <c r="AG871" s="71">
        <f>RM!AA133*100</f>
        <v>100</v>
      </c>
      <c r="AH871" s="71">
        <f>RM!AB133*100</f>
        <v>100</v>
      </c>
      <c r="AI871" s="71">
        <f>RM!AC133*100</f>
        <v>100</v>
      </c>
      <c r="AJ871" s="71">
        <f>RM!AD133*100</f>
        <v>100</v>
      </c>
      <c r="AK871" s="71">
        <f>RM!AE133*100</f>
        <v>100</v>
      </c>
      <c r="AL871" s="71">
        <f>RM!AF133*100</f>
        <v>100</v>
      </c>
      <c r="AM871" s="71">
        <f>RM!AG133*100</f>
        <v>100</v>
      </c>
      <c r="AN871" s="71">
        <f>RM!AH133*100</f>
        <v>100</v>
      </c>
      <c r="AO871" s="71">
        <f>RM!AI133*100</f>
        <v>100</v>
      </c>
      <c r="AP871" s="71">
        <f>RM!AJ133*100</f>
        <v>100</v>
      </c>
      <c r="AQ871" s="71">
        <f>RM!AK133*100</f>
        <v>100</v>
      </c>
    </row>
    <row r="872" spans="1:43" x14ac:dyDescent="0.2">
      <c r="A872" s="67" t="s">
        <v>94</v>
      </c>
      <c r="B872" s="67" t="s">
        <v>95</v>
      </c>
      <c r="C872" s="67" t="s">
        <v>104</v>
      </c>
      <c r="D872" s="67" t="s">
        <v>80</v>
      </c>
      <c r="E872" s="67" t="s">
        <v>23</v>
      </c>
      <c r="F872" s="67" t="s">
        <v>102</v>
      </c>
      <c r="G872" s="68" t="str">
        <f>RM!B136</f>
        <v>%</v>
      </c>
      <c r="H872" s="67" t="s">
        <v>93</v>
      </c>
      <c r="I872" s="69">
        <v>13</v>
      </c>
      <c r="J872" s="71">
        <f>RM!D136*100</f>
        <v>100</v>
      </c>
      <c r="K872" s="71">
        <f>RM!E136*100</f>
        <v>100</v>
      </c>
      <c r="L872" s="71">
        <f>RM!F136*100</f>
        <v>100</v>
      </c>
      <c r="M872" s="71">
        <f>RM!G136*100</f>
        <v>100</v>
      </c>
      <c r="N872" s="71">
        <f>RM!H136*100</f>
        <v>100</v>
      </c>
      <c r="O872" s="71">
        <f>RM!I136*100</f>
        <v>100</v>
      </c>
      <c r="P872" s="71">
        <f>RM!J136*100</f>
        <v>100</v>
      </c>
      <c r="Q872" s="71">
        <f>RM!K136*100</f>
        <v>100</v>
      </c>
      <c r="R872" s="71">
        <f>RM!L136*100</f>
        <v>100</v>
      </c>
      <c r="S872" s="71">
        <f>RM!M136*100</f>
        <v>100</v>
      </c>
      <c r="T872" s="71">
        <f>RM!N136*100</f>
        <v>100</v>
      </c>
      <c r="U872" s="71">
        <f>RM!O136*100</f>
        <v>100</v>
      </c>
      <c r="V872" s="71">
        <f>RM!P136*100</f>
        <v>100</v>
      </c>
      <c r="W872" s="71">
        <f>RM!Q136*100</f>
        <v>100</v>
      </c>
      <c r="X872" s="71">
        <f>RM!R136*100</f>
        <v>100</v>
      </c>
      <c r="Y872" s="71">
        <f>RM!S136*100</f>
        <v>100</v>
      </c>
      <c r="Z872" s="71">
        <f>RM!T136*100</f>
        <v>100</v>
      </c>
      <c r="AA872" s="71">
        <f>RM!U136*100</f>
        <v>100</v>
      </c>
      <c r="AB872" s="71">
        <f>RM!V136*100</f>
        <v>100</v>
      </c>
      <c r="AC872" s="71">
        <f>RM!W136*100</f>
        <v>100</v>
      </c>
      <c r="AD872" s="71">
        <f>RM!X136*100</f>
        <v>100</v>
      </c>
      <c r="AE872" s="71">
        <f>RM!Y136*100</f>
        <v>100</v>
      </c>
      <c r="AF872" s="71">
        <f>RM!Z136*100</f>
        <v>100</v>
      </c>
      <c r="AG872" s="71">
        <f>RM!AA136*100</f>
        <v>100</v>
      </c>
      <c r="AH872" s="71">
        <f>RM!AB136*100</f>
        <v>100</v>
      </c>
      <c r="AI872" s="71">
        <f>RM!AC136*100</f>
        <v>100</v>
      </c>
      <c r="AJ872" s="71">
        <f>RM!AD136*100</f>
        <v>100</v>
      </c>
      <c r="AK872" s="71">
        <f>RM!AE136*100</f>
        <v>100</v>
      </c>
      <c r="AL872" s="71">
        <f>RM!AF136*100</f>
        <v>100</v>
      </c>
      <c r="AM872" s="71">
        <f>RM!AG136*100</f>
        <v>100</v>
      </c>
      <c r="AN872" s="71">
        <f>RM!AH136*100</f>
        <v>100</v>
      </c>
      <c r="AO872" s="71">
        <f>RM!AI136*100</f>
        <v>100</v>
      </c>
      <c r="AP872" s="71">
        <f>RM!AJ136*100</f>
        <v>100</v>
      </c>
      <c r="AQ872" s="71">
        <f>RM!AK136*100</f>
        <v>100</v>
      </c>
    </row>
    <row r="873" spans="1:43" x14ac:dyDescent="0.2">
      <c r="A873" s="67" t="s">
        <v>92</v>
      </c>
      <c r="B873" s="67" t="s">
        <v>95</v>
      </c>
      <c r="C873" s="67" t="s">
        <v>103</v>
      </c>
      <c r="D873" s="67"/>
      <c r="E873" s="67"/>
      <c r="F873" s="67" t="s">
        <v>103</v>
      </c>
      <c r="G873" s="68" t="str">
        <f>XIV!B11</f>
        <v>Miles Ton</v>
      </c>
      <c r="H873" s="67" t="s">
        <v>93</v>
      </c>
      <c r="I873" s="69">
        <v>14</v>
      </c>
      <c r="J873" s="71">
        <f>XIV!D11</f>
        <v>0</v>
      </c>
      <c r="K873" s="71">
        <f>XIV!E11</f>
        <v>0</v>
      </c>
      <c r="L873" s="71">
        <f>XIV!F11</f>
        <v>0</v>
      </c>
      <c r="M873" s="71">
        <f>XIV!G11</f>
        <v>0</v>
      </c>
      <c r="N873" s="71">
        <f>XIV!H11</f>
        <v>0</v>
      </c>
      <c r="O873" s="71">
        <f>XIV!I11</f>
        <v>0</v>
      </c>
      <c r="P873" s="71">
        <f>XIV!J11</f>
        <v>0</v>
      </c>
      <c r="Q873" s="71">
        <f>XIV!K11</f>
        <v>0</v>
      </c>
      <c r="R873" s="71">
        <f>XIV!L11</f>
        <v>0</v>
      </c>
      <c r="S873" s="71">
        <f>XIV!M11</f>
        <v>0</v>
      </c>
      <c r="T873" s="71">
        <f>XIV!N11</f>
        <v>0</v>
      </c>
      <c r="U873" s="71">
        <f>XIV!O11</f>
        <v>0</v>
      </c>
      <c r="V873" s="71">
        <f>XIV!P11</f>
        <v>0</v>
      </c>
      <c r="W873" s="71">
        <f>XIV!Q11</f>
        <v>0</v>
      </c>
      <c r="X873" s="71">
        <f>XIV!R11</f>
        <v>0</v>
      </c>
      <c r="Y873" s="71">
        <f>XIV!S11</f>
        <v>0</v>
      </c>
      <c r="Z873" s="71">
        <f>XIV!T11</f>
        <v>0</v>
      </c>
      <c r="AA873" s="71">
        <f>XIV!U11</f>
        <v>0</v>
      </c>
      <c r="AB873" s="71">
        <f>XIV!V11</f>
        <v>0</v>
      </c>
      <c r="AC873" s="71">
        <f>XIV!W11</f>
        <v>0</v>
      </c>
      <c r="AD873" s="71">
        <f>XIV!X11</f>
        <v>0</v>
      </c>
      <c r="AE873" s="71">
        <f>XIV!Y11</f>
        <v>0</v>
      </c>
      <c r="AF873" s="71">
        <f>XIV!Z11</f>
        <v>0</v>
      </c>
      <c r="AG873" s="71">
        <f>XIV!AA11</f>
        <v>0</v>
      </c>
      <c r="AH873" s="71">
        <f>XIV!AB11</f>
        <v>0</v>
      </c>
      <c r="AI873" s="71">
        <f>XIV!AC11</f>
        <v>0</v>
      </c>
      <c r="AJ873" s="71">
        <f>XIV!AD11</f>
        <v>0</v>
      </c>
      <c r="AK873" s="71">
        <f>XIV!AE11</f>
        <v>0</v>
      </c>
      <c r="AL873" s="71">
        <f>XIV!AF11</f>
        <v>0</v>
      </c>
      <c r="AM873" s="71">
        <f>XIV!AG11</f>
        <v>0</v>
      </c>
      <c r="AN873" s="71">
        <f>XIV!AH11</f>
        <v>0</v>
      </c>
      <c r="AO873" s="71">
        <f>XIV!AI11</f>
        <v>0</v>
      </c>
      <c r="AP873" s="71">
        <f>XIV!AJ11</f>
        <v>0</v>
      </c>
      <c r="AQ873" s="71">
        <f>XIV!AK11</f>
        <v>0</v>
      </c>
    </row>
    <row r="874" spans="1:43" x14ac:dyDescent="0.2">
      <c r="A874" s="67" t="s">
        <v>94</v>
      </c>
      <c r="B874" s="67" t="s">
        <v>95</v>
      </c>
      <c r="C874" s="67" t="s">
        <v>104</v>
      </c>
      <c r="D874" s="67" t="s">
        <v>16</v>
      </c>
      <c r="E874" s="67"/>
      <c r="F874" s="67" t="s">
        <v>96</v>
      </c>
      <c r="G874" s="68" t="str">
        <f>XIV!B45</f>
        <v>Mcal/Ton</v>
      </c>
      <c r="H874" s="67" t="s">
        <v>97</v>
      </c>
      <c r="I874" s="69">
        <v>14</v>
      </c>
      <c r="J874" s="71">
        <f>XIV!D45</f>
        <v>1E-3</v>
      </c>
      <c r="K874" s="71">
        <f>XIV!E45</f>
        <v>0</v>
      </c>
      <c r="L874" s="71">
        <f>XIV!F45</f>
        <v>0</v>
      </c>
      <c r="M874" s="71">
        <f>XIV!G45</f>
        <v>0</v>
      </c>
      <c r="N874" s="71">
        <f>XIV!H45</f>
        <v>0</v>
      </c>
      <c r="O874" s="71">
        <f>XIV!I45</f>
        <v>0</v>
      </c>
      <c r="P874" s="71">
        <f>XIV!J45</f>
        <v>0</v>
      </c>
      <c r="Q874" s="71">
        <f>XIV!K45</f>
        <v>0</v>
      </c>
      <c r="R874" s="71">
        <f>XIV!L45</f>
        <v>0</v>
      </c>
      <c r="S874" s="71">
        <f>XIV!M45</f>
        <v>0</v>
      </c>
      <c r="T874" s="71">
        <f>XIV!N45</f>
        <v>0</v>
      </c>
      <c r="U874" s="71">
        <f>XIV!O45</f>
        <v>0</v>
      </c>
      <c r="V874" s="71">
        <f>XIV!P45</f>
        <v>0</v>
      </c>
      <c r="W874" s="71">
        <f>XIV!Q45</f>
        <v>0</v>
      </c>
      <c r="X874" s="71">
        <f>XIV!R45</f>
        <v>0</v>
      </c>
      <c r="Y874" s="71">
        <f>XIV!S45</f>
        <v>0</v>
      </c>
      <c r="Z874" s="71">
        <f>XIV!T45</f>
        <v>0</v>
      </c>
      <c r="AA874" s="71">
        <f>XIV!U45</f>
        <v>0</v>
      </c>
      <c r="AB874" s="71">
        <f>XIV!V45</f>
        <v>0</v>
      </c>
      <c r="AC874" s="71">
        <f>XIV!W45</f>
        <v>0</v>
      </c>
      <c r="AD874" s="71">
        <f>XIV!X45</f>
        <v>0</v>
      </c>
      <c r="AE874" s="71">
        <f>XIV!Y45</f>
        <v>0</v>
      </c>
      <c r="AF874" s="71">
        <f>XIV!Z45</f>
        <v>0</v>
      </c>
      <c r="AG874" s="71">
        <f>XIV!AA45</f>
        <v>0</v>
      </c>
      <c r="AH874" s="71">
        <f>XIV!AB45</f>
        <v>0</v>
      </c>
      <c r="AI874" s="71">
        <f>XIV!AC45</f>
        <v>0</v>
      </c>
      <c r="AJ874" s="71">
        <f>XIV!AD45</f>
        <v>0</v>
      </c>
      <c r="AK874" s="71">
        <f>XIV!AE45</f>
        <v>0</v>
      </c>
      <c r="AL874" s="71">
        <f>XIV!AF45</f>
        <v>0</v>
      </c>
      <c r="AM874" s="71">
        <f>XIV!AG45</f>
        <v>0</v>
      </c>
      <c r="AN874" s="71">
        <f>XIV!AH45</f>
        <v>0</v>
      </c>
      <c r="AO874" s="71">
        <f>XIV!AI45</f>
        <v>0</v>
      </c>
      <c r="AP874" s="71">
        <f>XIV!AJ45</f>
        <v>0</v>
      </c>
      <c r="AQ874" s="71">
        <f>XIV!AK45</f>
        <v>0</v>
      </c>
    </row>
    <row r="875" spans="1:43" x14ac:dyDescent="0.2">
      <c r="A875" s="67" t="s">
        <v>94</v>
      </c>
      <c r="B875" s="67" t="s">
        <v>95</v>
      </c>
      <c r="C875" s="67" t="s">
        <v>104</v>
      </c>
      <c r="D875" s="67" t="s">
        <v>79</v>
      </c>
      <c r="E875" s="67"/>
      <c r="F875" s="67" t="s">
        <v>96</v>
      </c>
      <c r="G875" s="68" t="str">
        <f>XIV!B46</f>
        <v>Mcal/Ton</v>
      </c>
      <c r="H875" s="67" t="s">
        <v>97</v>
      </c>
      <c r="I875" s="69">
        <v>14</v>
      </c>
      <c r="J875" s="71">
        <f>XIV!D46</f>
        <v>1E-3</v>
      </c>
      <c r="K875" s="71">
        <f>XIV!E46</f>
        <v>0</v>
      </c>
      <c r="L875" s="71">
        <f>XIV!F46</f>
        <v>0</v>
      </c>
      <c r="M875" s="71">
        <f>XIV!G46</f>
        <v>0</v>
      </c>
      <c r="N875" s="71">
        <f>XIV!H46</f>
        <v>0</v>
      </c>
      <c r="O875" s="71">
        <f>XIV!I46</f>
        <v>0</v>
      </c>
      <c r="P875" s="71">
        <f>XIV!J46</f>
        <v>0</v>
      </c>
      <c r="Q875" s="71">
        <f>XIV!K46</f>
        <v>0</v>
      </c>
      <c r="R875" s="71">
        <f>XIV!L46</f>
        <v>0</v>
      </c>
      <c r="S875" s="71">
        <f>XIV!M46</f>
        <v>0</v>
      </c>
      <c r="T875" s="71">
        <f>XIV!N46</f>
        <v>0</v>
      </c>
      <c r="U875" s="71">
        <f>XIV!O46</f>
        <v>0</v>
      </c>
      <c r="V875" s="71">
        <f>XIV!P46</f>
        <v>0</v>
      </c>
      <c r="W875" s="71">
        <f>XIV!Q46</f>
        <v>0</v>
      </c>
      <c r="X875" s="71">
        <f>XIV!R46</f>
        <v>0</v>
      </c>
      <c r="Y875" s="71">
        <f>XIV!S46</f>
        <v>0</v>
      </c>
      <c r="Z875" s="71">
        <f>XIV!T46</f>
        <v>0</v>
      </c>
      <c r="AA875" s="71">
        <f>XIV!U46</f>
        <v>0</v>
      </c>
      <c r="AB875" s="71">
        <f>XIV!V46</f>
        <v>0</v>
      </c>
      <c r="AC875" s="71">
        <f>XIV!W46</f>
        <v>0</v>
      </c>
      <c r="AD875" s="71">
        <f>XIV!X46</f>
        <v>0</v>
      </c>
      <c r="AE875" s="71">
        <f>XIV!Y46</f>
        <v>0</v>
      </c>
      <c r="AF875" s="71">
        <f>XIV!Z46</f>
        <v>0</v>
      </c>
      <c r="AG875" s="71">
        <f>XIV!AA46</f>
        <v>0</v>
      </c>
      <c r="AH875" s="71">
        <f>XIV!AB46</f>
        <v>0</v>
      </c>
      <c r="AI875" s="71">
        <f>XIV!AC46</f>
        <v>0</v>
      </c>
      <c r="AJ875" s="71">
        <f>XIV!AD46</f>
        <v>0</v>
      </c>
      <c r="AK875" s="71">
        <f>XIV!AE46</f>
        <v>0</v>
      </c>
      <c r="AL875" s="71">
        <f>XIV!AF46</f>
        <v>0</v>
      </c>
      <c r="AM875" s="71">
        <f>XIV!AG46</f>
        <v>0</v>
      </c>
      <c r="AN875" s="71">
        <f>XIV!AH46</f>
        <v>0</v>
      </c>
      <c r="AO875" s="71">
        <f>XIV!AI46</f>
        <v>0</v>
      </c>
      <c r="AP875" s="71">
        <f>XIV!AJ46</f>
        <v>0</v>
      </c>
      <c r="AQ875" s="71">
        <f>XIV!AK46</f>
        <v>0</v>
      </c>
    </row>
    <row r="876" spans="1:43" x14ac:dyDescent="0.2">
      <c r="A876" s="67" t="s">
        <v>94</v>
      </c>
      <c r="B876" s="67" t="s">
        <v>95</v>
      </c>
      <c r="C876" s="67" t="s">
        <v>104</v>
      </c>
      <c r="D876" s="67" t="s">
        <v>80</v>
      </c>
      <c r="E876" s="67"/>
      <c r="F876" s="67" t="s">
        <v>96</v>
      </c>
      <c r="G876" s="68" t="str">
        <f>XIV!B47</f>
        <v>Mcal/Ton</v>
      </c>
      <c r="H876" s="67" t="s">
        <v>97</v>
      </c>
      <c r="I876" s="69">
        <v>14</v>
      </c>
      <c r="J876" s="71">
        <f>XIV!D47</f>
        <v>1E-3</v>
      </c>
      <c r="K876" s="71">
        <f>XIV!E47</f>
        <v>0</v>
      </c>
      <c r="L876" s="71">
        <f>XIV!F47</f>
        <v>0</v>
      </c>
      <c r="M876" s="71">
        <f>XIV!G47</f>
        <v>0</v>
      </c>
      <c r="N876" s="71">
        <f>XIV!H47</f>
        <v>0</v>
      </c>
      <c r="O876" s="71">
        <f>XIV!I47</f>
        <v>0</v>
      </c>
      <c r="P876" s="71">
        <f>XIV!J47</f>
        <v>0</v>
      </c>
      <c r="Q876" s="71">
        <f>XIV!K47</f>
        <v>0</v>
      </c>
      <c r="R876" s="71">
        <f>XIV!L47</f>
        <v>0</v>
      </c>
      <c r="S876" s="71">
        <f>XIV!M47</f>
        <v>0</v>
      </c>
      <c r="T876" s="71">
        <f>XIV!N47</f>
        <v>0</v>
      </c>
      <c r="U876" s="71">
        <f>XIV!O47</f>
        <v>0</v>
      </c>
      <c r="V876" s="71">
        <f>XIV!P47</f>
        <v>0</v>
      </c>
      <c r="W876" s="71">
        <f>XIV!Q47</f>
        <v>0</v>
      </c>
      <c r="X876" s="71">
        <f>XIV!R47</f>
        <v>0</v>
      </c>
      <c r="Y876" s="71">
        <f>XIV!S47</f>
        <v>0</v>
      </c>
      <c r="Z876" s="71">
        <f>XIV!T47</f>
        <v>0</v>
      </c>
      <c r="AA876" s="71">
        <f>XIV!U47</f>
        <v>0</v>
      </c>
      <c r="AB876" s="71">
        <f>XIV!V47</f>
        <v>0</v>
      </c>
      <c r="AC876" s="71">
        <f>XIV!W47</f>
        <v>0</v>
      </c>
      <c r="AD876" s="71">
        <f>XIV!X47</f>
        <v>0</v>
      </c>
      <c r="AE876" s="71">
        <f>XIV!Y47</f>
        <v>0</v>
      </c>
      <c r="AF876" s="71">
        <f>XIV!Z47</f>
        <v>0</v>
      </c>
      <c r="AG876" s="71">
        <f>XIV!AA47</f>
        <v>0</v>
      </c>
      <c r="AH876" s="71">
        <f>XIV!AB47</f>
        <v>0</v>
      </c>
      <c r="AI876" s="71">
        <f>XIV!AC47</f>
        <v>0</v>
      </c>
      <c r="AJ876" s="71">
        <f>XIV!AD47</f>
        <v>0</v>
      </c>
      <c r="AK876" s="71">
        <f>XIV!AE47</f>
        <v>0</v>
      </c>
      <c r="AL876" s="71">
        <f>XIV!AF47</f>
        <v>0</v>
      </c>
      <c r="AM876" s="71">
        <f>XIV!AG47</f>
        <v>0</v>
      </c>
      <c r="AN876" s="71">
        <f>XIV!AH47</f>
        <v>0</v>
      </c>
      <c r="AO876" s="71">
        <f>XIV!AI47</f>
        <v>0</v>
      </c>
      <c r="AP876" s="71">
        <f>XIV!AJ47</f>
        <v>0</v>
      </c>
      <c r="AQ876" s="71">
        <f>XIV!AK47</f>
        <v>0</v>
      </c>
    </row>
    <row r="877" spans="1:43" x14ac:dyDescent="0.2">
      <c r="A877" s="67" t="s">
        <v>94</v>
      </c>
      <c r="B877" s="67" t="s">
        <v>95</v>
      </c>
      <c r="C877" s="67" t="s">
        <v>104</v>
      </c>
      <c r="D877" s="67" t="s">
        <v>16</v>
      </c>
      <c r="E877" s="67" t="s">
        <v>7</v>
      </c>
      <c r="F877" s="67" t="s">
        <v>98</v>
      </c>
      <c r="G877" s="68" t="str">
        <f>XIV!B52</f>
        <v>%</v>
      </c>
      <c r="H877" s="67" t="s">
        <v>97</v>
      </c>
      <c r="I877" s="69">
        <v>14</v>
      </c>
      <c r="J877" s="71">
        <f>XIV!D52*100</f>
        <v>43.136152547297307</v>
      </c>
      <c r="K877" s="71">
        <f>XIV!E52*100</f>
        <v>43.1361525472973</v>
      </c>
      <c r="L877" s="71">
        <f>XIV!F52*100</f>
        <v>43.1361525472973</v>
      </c>
      <c r="M877" s="71">
        <f>XIV!G52*100</f>
        <v>43.1361525472973</v>
      </c>
      <c r="N877" s="71">
        <f>XIV!H52*100</f>
        <v>43.1361525472973</v>
      </c>
      <c r="O877" s="71">
        <f>XIV!I52*100</f>
        <v>43.1361525472973</v>
      </c>
      <c r="P877" s="71">
        <f>XIV!J52*100</f>
        <v>43.1361525472973</v>
      </c>
      <c r="Q877" s="71">
        <f>XIV!K52*100</f>
        <v>43.1361525472973</v>
      </c>
      <c r="R877" s="71">
        <f>XIV!L52*100</f>
        <v>43.1361525472973</v>
      </c>
      <c r="S877" s="71">
        <f>XIV!M52*100</f>
        <v>43.1361525472973</v>
      </c>
      <c r="T877" s="71">
        <f>XIV!N52*100</f>
        <v>43.1361525472973</v>
      </c>
      <c r="U877" s="71">
        <f>XIV!O52*100</f>
        <v>43.1361525472973</v>
      </c>
      <c r="V877" s="71">
        <f>XIV!P52*100</f>
        <v>43.1361525472973</v>
      </c>
      <c r="W877" s="71">
        <f>XIV!Q52*100</f>
        <v>43.1361525472973</v>
      </c>
      <c r="X877" s="71">
        <f>XIV!R52*100</f>
        <v>43.1361525472973</v>
      </c>
      <c r="Y877" s="71">
        <f>XIV!S52*100</f>
        <v>43.1361525472973</v>
      </c>
      <c r="Z877" s="71">
        <f>XIV!T52*100</f>
        <v>43.1361525472973</v>
      </c>
      <c r="AA877" s="71">
        <f>XIV!U52*100</f>
        <v>43.1361525472973</v>
      </c>
      <c r="AB877" s="71">
        <f>XIV!V52*100</f>
        <v>43.1361525472973</v>
      </c>
      <c r="AC877" s="71">
        <f>XIV!W52*100</f>
        <v>42.481706542225886</v>
      </c>
      <c r="AD877" s="71">
        <f>XIV!X52*100</f>
        <v>41.827260537154608</v>
      </c>
      <c r="AE877" s="71">
        <f>XIV!Y52*100</f>
        <v>41.172814532083336</v>
      </c>
      <c r="AF877" s="71">
        <f>XIV!Z52*100</f>
        <v>40.518368527011916</v>
      </c>
      <c r="AG877" s="71">
        <f>XIV!AA52*100</f>
        <v>39.863922521940644</v>
      </c>
      <c r="AH877" s="71">
        <f>XIV!AB52*100</f>
        <v>36.204753272281508</v>
      </c>
      <c r="AI877" s="71">
        <f>XIV!AC52*100</f>
        <v>32.545584022622378</v>
      </c>
      <c r="AJ877" s="71">
        <f>XIV!AD52*100</f>
        <v>28.886414772964464</v>
      </c>
      <c r="AK877" s="71">
        <f>XIV!AE52*100</f>
        <v>25.22724552330655</v>
      </c>
      <c r="AL877" s="71">
        <f>XIV!AF52*100</f>
        <v>21.568076273647417</v>
      </c>
      <c r="AM877" s="71">
        <f>XIV!AG52*100</f>
        <v>17.908907023990739</v>
      </c>
      <c r="AN877" s="71">
        <f>XIV!AH52*100</f>
        <v>14.249737774331606</v>
      </c>
      <c r="AO877" s="71">
        <f>XIV!AI52*100</f>
        <v>10.590568524673705</v>
      </c>
      <c r="AP877" s="71">
        <f>XIV!AJ52*100</f>
        <v>6.9313992750157816</v>
      </c>
      <c r="AQ877" s="71">
        <f>XIV!AK52*100</f>
        <v>3.2722300253566594</v>
      </c>
    </row>
    <row r="878" spans="1:43" x14ac:dyDescent="0.2">
      <c r="A878" s="67" t="s">
        <v>94</v>
      </c>
      <c r="B878" s="67" t="s">
        <v>95</v>
      </c>
      <c r="C878" s="67" t="s">
        <v>104</v>
      </c>
      <c r="D878" s="67" t="s">
        <v>16</v>
      </c>
      <c r="E878" s="67" t="s">
        <v>11</v>
      </c>
      <c r="F878" s="67" t="s">
        <v>98</v>
      </c>
      <c r="G878" s="68" t="str">
        <f>XIV!B53</f>
        <v>%</v>
      </c>
      <c r="H878" s="67" t="s">
        <v>97</v>
      </c>
      <c r="I878" s="69">
        <v>14</v>
      </c>
      <c r="J878" s="71">
        <f>XIV!D53*100</f>
        <v>0</v>
      </c>
      <c r="K878" s="71">
        <f>XIV!E53*100</f>
        <v>0</v>
      </c>
      <c r="L878" s="71">
        <f>XIV!F53*100</f>
        <v>0</v>
      </c>
      <c r="M878" s="71">
        <f>XIV!G53*100</f>
        <v>0</v>
      </c>
      <c r="N878" s="71">
        <f>XIV!H53*100</f>
        <v>0</v>
      </c>
      <c r="O878" s="71">
        <f>XIV!I53*100</f>
        <v>0</v>
      </c>
      <c r="P878" s="71">
        <f>XIV!J53*100</f>
        <v>0</v>
      </c>
      <c r="Q878" s="71">
        <f>XIV!K53*100</f>
        <v>0</v>
      </c>
      <c r="R878" s="71">
        <f>XIV!L53*100</f>
        <v>0</v>
      </c>
      <c r="S878" s="71">
        <f>XIV!M53*100</f>
        <v>0</v>
      </c>
      <c r="T878" s="71">
        <f>XIV!N53*100</f>
        <v>0</v>
      </c>
      <c r="U878" s="71">
        <f>XIV!O53*100</f>
        <v>0</v>
      </c>
      <c r="V878" s="71">
        <f>XIV!P53*100</f>
        <v>0</v>
      </c>
      <c r="W878" s="71">
        <f>XIV!Q53*100</f>
        <v>0</v>
      </c>
      <c r="X878" s="71">
        <f>XIV!R53*100</f>
        <v>0</v>
      </c>
      <c r="Y878" s="71">
        <f>XIV!S53*100</f>
        <v>0</v>
      </c>
      <c r="Z878" s="71">
        <f>XIV!T53*100</f>
        <v>0</v>
      </c>
      <c r="AA878" s="71">
        <f>XIV!U53*100</f>
        <v>0</v>
      </c>
      <c r="AB878" s="71">
        <f>XIV!V53*100</f>
        <v>0</v>
      </c>
      <c r="AC878" s="71">
        <f>XIV!W53*100</f>
        <v>0</v>
      </c>
      <c r="AD878" s="71">
        <f>XIV!X53*100</f>
        <v>0</v>
      </c>
      <c r="AE878" s="71">
        <f>XIV!Y53*100</f>
        <v>0</v>
      </c>
      <c r="AF878" s="71">
        <f>XIV!Z53*100</f>
        <v>0</v>
      </c>
      <c r="AG878" s="71">
        <f>XIV!AA53*100</f>
        <v>0</v>
      </c>
      <c r="AH878" s="71">
        <f>XIV!AB53*100</f>
        <v>0</v>
      </c>
      <c r="AI878" s="71">
        <f>XIV!AC53*100</f>
        <v>0</v>
      </c>
      <c r="AJ878" s="71">
        <f>XIV!AD53*100</f>
        <v>0</v>
      </c>
      <c r="AK878" s="71">
        <f>XIV!AE53*100</f>
        <v>0</v>
      </c>
      <c r="AL878" s="71">
        <f>XIV!AF53*100</f>
        <v>0</v>
      </c>
      <c r="AM878" s="71">
        <f>XIV!AG53*100</f>
        <v>0</v>
      </c>
      <c r="AN878" s="71">
        <f>XIV!AH53*100</f>
        <v>0</v>
      </c>
      <c r="AO878" s="71">
        <f>XIV!AI53*100</f>
        <v>0</v>
      </c>
      <c r="AP878" s="71">
        <f>XIV!AJ53*100</f>
        <v>0</v>
      </c>
      <c r="AQ878" s="71">
        <f>XIV!AK53*100</f>
        <v>0</v>
      </c>
    </row>
    <row r="879" spans="1:43" x14ac:dyDescent="0.2">
      <c r="A879" s="67" t="s">
        <v>94</v>
      </c>
      <c r="B879" s="67" t="s">
        <v>95</v>
      </c>
      <c r="C879" s="67" t="s">
        <v>104</v>
      </c>
      <c r="D879" s="67" t="s">
        <v>16</v>
      </c>
      <c r="E879" s="67" t="s">
        <v>12</v>
      </c>
      <c r="F879" s="67" t="s">
        <v>98</v>
      </c>
      <c r="G879" s="68" t="str">
        <f>XIV!B54</f>
        <v>%</v>
      </c>
      <c r="H879" s="67" t="s">
        <v>97</v>
      </c>
      <c r="I879" s="69">
        <v>14</v>
      </c>
      <c r="J879" s="71">
        <f>XIV!D54*100</f>
        <v>56.8638474527027</v>
      </c>
      <c r="K879" s="71">
        <f>XIV!E54*100</f>
        <v>56.8638474527027</v>
      </c>
      <c r="L879" s="71">
        <f>XIV!F54*100</f>
        <v>56.8638474527027</v>
      </c>
      <c r="M879" s="71">
        <f>XIV!G54*100</f>
        <v>56.8638474527027</v>
      </c>
      <c r="N879" s="71">
        <f>XIV!H54*100</f>
        <v>56.8638474527027</v>
      </c>
      <c r="O879" s="71">
        <f>XIV!I54*100</f>
        <v>56.8638474527027</v>
      </c>
      <c r="P879" s="71">
        <f>XIV!J54*100</f>
        <v>56.8638474527027</v>
      </c>
      <c r="Q879" s="71">
        <f>XIV!K54*100</f>
        <v>56.8638474527027</v>
      </c>
      <c r="R879" s="71">
        <f>XIV!L54*100</f>
        <v>56.8638474527027</v>
      </c>
      <c r="S879" s="71">
        <f>XIV!M54*100</f>
        <v>56.8638474527027</v>
      </c>
      <c r="T879" s="71">
        <f>XIV!N54*100</f>
        <v>56.8638474527027</v>
      </c>
      <c r="U879" s="71">
        <f>XIV!O54*100</f>
        <v>56.8638474527027</v>
      </c>
      <c r="V879" s="71">
        <f>XIV!P54*100</f>
        <v>56.8638474527027</v>
      </c>
      <c r="W879" s="71">
        <f>XIV!Q54*100</f>
        <v>56.8638474527027</v>
      </c>
      <c r="X879" s="71">
        <f>XIV!R54*100</f>
        <v>56.8638474527027</v>
      </c>
      <c r="Y879" s="71">
        <f>XIV!S54*100</f>
        <v>56.8638474527027</v>
      </c>
      <c r="Z879" s="71">
        <f>XIV!T54*100</f>
        <v>56.8638474527027</v>
      </c>
      <c r="AA879" s="71">
        <f>XIV!U54*100</f>
        <v>56.8638474527027</v>
      </c>
      <c r="AB879" s="71">
        <f>XIV!V54*100</f>
        <v>56.8638474527027</v>
      </c>
      <c r="AC879" s="71">
        <f>XIV!W54*100</f>
        <v>56.8638474527027</v>
      </c>
      <c r="AD879" s="71">
        <f>XIV!X54*100</f>
        <v>56.8638474527027</v>
      </c>
      <c r="AE879" s="71">
        <f>XIV!Y54*100</f>
        <v>56.8638474527027</v>
      </c>
      <c r="AF879" s="71">
        <f>XIV!Z54*100</f>
        <v>56.8638474527027</v>
      </c>
      <c r="AG879" s="71">
        <f>XIV!AA54*100</f>
        <v>56.8638474527027</v>
      </c>
      <c r="AH879" s="71">
        <f>XIV!AB54*100</f>
        <v>56.8638474527027</v>
      </c>
      <c r="AI879" s="71">
        <f>XIV!AC54*100</f>
        <v>56.8638474527027</v>
      </c>
      <c r="AJ879" s="71">
        <f>XIV!AD54*100</f>
        <v>56.8638474527027</v>
      </c>
      <c r="AK879" s="71">
        <f>XIV!AE54*100</f>
        <v>56.8638474527027</v>
      </c>
      <c r="AL879" s="71">
        <f>XIV!AF54*100</f>
        <v>56.8638474527027</v>
      </c>
      <c r="AM879" s="71">
        <f>XIV!AG54*100</f>
        <v>56.8638474527027</v>
      </c>
      <c r="AN879" s="71">
        <f>XIV!AH54*100</f>
        <v>56.8638474527027</v>
      </c>
      <c r="AO879" s="71">
        <f>XIV!AI54*100</f>
        <v>56.8638474527027</v>
      </c>
      <c r="AP879" s="71">
        <f>XIV!AJ54*100</f>
        <v>56.8638474527027</v>
      </c>
      <c r="AQ879" s="71">
        <f>XIV!AK54*100</f>
        <v>56.8638474527027</v>
      </c>
    </row>
    <row r="880" spans="1:43" x14ac:dyDescent="0.2">
      <c r="A880" s="67" t="s">
        <v>94</v>
      </c>
      <c r="B880" s="67" t="s">
        <v>95</v>
      </c>
      <c r="C880" s="67" t="s">
        <v>104</v>
      </c>
      <c r="D880" s="67" t="s">
        <v>16</v>
      </c>
      <c r="E880" s="67" t="s">
        <v>13</v>
      </c>
      <c r="F880" s="67" t="s">
        <v>98</v>
      </c>
      <c r="G880" s="68" t="str">
        <f>XIV!B55</f>
        <v>%</v>
      </c>
      <c r="H880" s="67" t="s">
        <v>97</v>
      </c>
      <c r="I880" s="69">
        <v>14</v>
      </c>
      <c r="J880" s="71">
        <f>XIV!D55*100</f>
        <v>0</v>
      </c>
      <c r="K880" s="71">
        <f>XIV!E55*100</f>
        <v>0</v>
      </c>
      <c r="L880" s="71">
        <f>XIV!F55*100</f>
        <v>0</v>
      </c>
      <c r="M880" s="71">
        <f>XIV!G55*100</f>
        <v>0</v>
      </c>
      <c r="N880" s="71">
        <f>XIV!H55*100</f>
        <v>0</v>
      </c>
      <c r="O880" s="71">
        <f>XIV!I55*100</f>
        <v>0</v>
      </c>
      <c r="P880" s="71">
        <f>XIV!J55*100</f>
        <v>0</v>
      </c>
      <c r="Q880" s="71">
        <f>XIV!K55*100</f>
        <v>0</v>
      </c>
      <c r="R880" s="71">
        <f>XIV!L55*100</f>
        <v>0</v>
      </c>
      <c r="S880" s="71">
        <f>XIV!M55*100</f>
        <v>0</v>
      </c>
      <c r="T880" s="71">
        <f>XIV!N55*100</f>
        <v>0</v>
      </c>
      <c r="U880" s="71">
        <f>XIV!O55*100</f>
        <v>0</v>
      </c>
      <c r="V880" s="71">
        <f>XIV!P55*100</f>
        <v>0</v>
      </c>
      <c r="W880" s="71">
        <f>XIV!Q55*100</f>
        <v>0</v>
      </c>
      <c r="X880" s="71">
        <f>XIV!R55*100</f>
        <v>0</v>
      </c>
      <c r="Y880" s="71">
        <f>XIV!S55*100</f>
        <v>0</v>
      </c>
      <c r="Z880" s="71">
        <f>XIV!T55*100</f>
        <v>0</v>
      </c>
      <c r="AA880" s="71">
        <f>XIV!U55*100</f>
        <v>0</v>
      </c>
      <c r="AB880" s="71">
        <f>XIV!V55*100</f>
        <v>0</v>
      </c>
      <c r="AC880" s="71">
        <f>XIV!W55*100</f>
        <v>0</v>
      </c>
      <c r="AD880" s="71">
        <f>XIV!X55*100</f>
        <v>0</v>
      </c>
      <c r="AE880" s="71">
        <f>XIV!Y55*100</f>
        <v>0</v>
      </c>
      <c r="AF880" s="71">
        <f>XIV!Z55*100</f>
        <v>0</v>
      </c>
      <c r="AG880" s="71">
        <f>XIV!AA55*100</f>
        <v>0</v>
      </c>
      <c r="AH880" s="71">
        <f>XIV!AB55*100</f>
        <v>0</v>
      </c>
      <c r="AI880" s="71">
        <f>XIV!AC55*100</f>
        <v>0</v>
      </c>
      <c r="AJ880" s="71">
        <f>XIV!AD55*100</f>
        <v>0</v>
      </c>
      <c r="AK880" s="71">
        <f>XIV!AE55*100</f>
        <v>0</v>
      </c>
      <c r="AL880" s="71">
        <f>XIV!AF55*100</f>
        <v>0</v>
      </c>
      <c r="AM880" s="71">
        <f>XIV!AG55*100</f>
        <v>0</v>
      </c>
      <c r="AN880" s="71">
        <f>XIV!AH55*100</f>
        <v>0</v>
      </c>
      <c r="AO880" s="71">
        <f>XIV!AI55*100</f>
        <v>0</v>
      </c>
      <c r="AP880" s="71">
        <f>XIV!AJ55*100</f>
        <v>0</v>
      </c>
      <c r="AQ880" s="71">
        <f>XIV!AK55*100</f>
        <v>0</v>
      </c>
    </row>
    <row r="881" spans="1:43" x14ac:dyDescent="0.2">
      <c r="A881" s="67" t="s">
        <v>94</v>
      </c>
      <c r="B881" s="67" t="s">
        <v>95</v>
      </c>
      <c r="C881" s="67" t="s">
        <v>104</v>
      </c>
      <c r="D881" s="67" t="s">
        <v>16</v>
      </c>
      <c r="E881" s="67" t="s">
        <v>55</v>
      </c>
      <c r="F881" s="67" t="s">
        <v>98</v>
      </c>
      <c r="G881" s="68" t="str">
        <f>XIV!B56</f>
        <v>%</v>
      </c>
      <c r="H881" s="67" t="s">
        <v>97</v>
      </c>
      <c r="I881" s="69">
        <v>14</v>
      </c>
      <c r="J881" s="71">
        <f>XIV!D56*100</f>
        <v>0</v>
      </c>
      <c r="K881" s="71">
        <f>XIV!E56*100</f>
        <v>0</v>
      </c>
      <c r="L881" s="71">
        <f>XIV!F56*100</f>
        <v>0</v>
      </c>
      <c r="M881" s="71">
        <f>XIV!G56*100</f>
        <v>0</v>
      </c>
      <c r="N881" s="71">
        <f>XIV!H56*100</f>
        <v>0</v>
      </c>
      <c r="O881" s="71">
        <f>XIV!I56*100</f>
        <v>0</v>
      </c>
      <c r="P881" s="71">
        <f>XIV!J56*100</f>
        <v>0</v>
      </c>
      <c r="Q881" s="71">
        <f>XIV!K56*100</f>
        <v>0</v>
      </c>
      <c r="R881" s="71">
        <f>XIV!L56*100</f>
        <v>0</v>
      </c>
      <c r="S881" s="71">
        <f>XIV!M56*100</f>
        <v>0</v>
      </c>
      <c r="T881" s="71">
        <f>XIV!N56*100</f>
        <v>0</v>
      </c>
      <c r="U881" s="71">
        <f>XIV!O56*100</f>
        <v>0</v>
      </c>
      <c r="V881" s="71">
        <f>XIV!P56*100</f>
        <v>0</v>
      </c>
      <c r="W881" s="71">
        <f>XIV!Q56*100</f>
        <v>0</v>
      </c>
      <c r="X881" s="71">
        <f>XIV!R56*100</f>
        <v>0</v>
      </c>
      <c r="Y881" s="71">
        <f>XIV!S56*100</f>
        <v>0</v>
      </c>
      <c r="Z881" s="71">
        <f>XIV!T56*100</f>
        <v>0</v>
      </c>
      <c r="AA881" s="71">
        <f>XIV!U56*100</f>
        <v>0</v>
      </c>
      <c r="AB881" s="71">
        <f>XIV!V56*100</f>
        <v>0</v>
      </c>
      <c r="AC881" s="71">
        <f>XIV!W56*100</f>
        <v>0</v>
      </c>
      <c r="AD881" s="71">
        <f>XIV!X56*100</f>
        <v>0</v>
      </c>
      <c r="AE881" s="71">
        <f>XIV!Y56*100</f>
        <v>0</v>
      </c>
      <c r="AF881" s="71">
        <f>XIV!Z56*100</f>
        <v>0</v>
      </c>
      <c r="AG881" s="71">
        <f>XIV!AA56*100</f>
        <v>0</v>
      </c>
      <c r="AH881" s="71">
        <f>XIV!AB56*100</f>
        <v>0</v>
      </c>
      <c r="AI881" s="71">
        <f>XIV!AC56*100</f>
        <v>0</v>
      </c>
      <c r="AJ881" s="71">
        <f>XIV!AD56*100</f>
        <v>0</v>
      </c>
      <c r="AK881" s="71">
        <f>XIV!AE56*100</f>
        <v>0</v>
      </c>
      <c r="AL881" s="71">
        <f>XIV!AF56*100</f>
        <v>0</v>
      </c>
      <c r="AM881" s="71">
        <f>XIV!AG56*100</f>
        <v>0</v>
      </c>
      <c r="AN881" s="71">
        <f>XIV!AH56*100</f>
        <v>0</v>
      </c>
      <c r="AO881" s="71">
        <f>XIV!AI56*100</f>
        <v>0</v>
      </c>
      <c r="AP881" s="71">
        <f>XIV!AJ56*100</f>
        <v>0</v>
      </c>
      <c r="AQ881" s="71">
        <f>XIV!AK56*100</f>
        <v>0</v>
      </c>
    </row>
    <row r="882" spans="1:43" x14ac:dyDescent="0.2">
      <c r="A882" s="67" t="s">
        <v>94</v>
      </c>
      <c r="B882" s="67" t="s">
        <v>95</v>
      </c>
      <c r="C882" s="67" t="s">
        <v>104</v>
      </c>
      <c r="D882" s="67" t="s">
        <v>16</v>
      </c>
      <c r="E882" s="67" t="s">
        <v>75</v>
      </c>
      <c r="F882" s="67" t="s">
        <v>98</v>
      </c>
      <c r="G882" s="68" t="str">
        <f>XIV!B57</f>
        <v>%</v>
      </c>
      <c r="H882" s="67" t="s">
        <v>97</v>
      </c>
      <c r="I882" s="69">
        <v>14</v>
      </c>
      <c r="J882" s="71">
        <f>XIV!D57*100</f>
        <v>0</v>
      </c>
      <c r="K882" s="71">
        <f>XIV!E57*100</f>
        <v>0</v>
      </c>
      <c r="L882" s="71">
        <f>XIV!F57*100</f>
        <v>0</v>
      </c>
      <c r="M882" s="71">
        <f>XIV!G57*100</f>
        <v>0</v>
      </c>
      <c r="N882" s="71">
        <f>XIV!H57*100</f>
        <v>0</v>
      </c>
      <c r="O882" s="71">
        <f>XIV!I57*100</f>
        <v>0</v>
      </c>
      <c r="P882" s="71">
        <f>XIV!J57*100</f>
        <v>0</v>
      </c>
      <c r="Q882" s="71">
        <f>XIV!K57*100</f>
        <v>0</v>
      </c>
      <c r="R882" s="71">
        <f>XIV!L57*100</f>
        <v>0</v>
      </c>
      <c r="S882" s="71">
        <f>XIV!M57*100</f>
        <v>0</v>
      </c>
      <c r="T882" s="71">
        <f>XIV!N57*100</f>
        <v>0</v>
      </c>
      <c r="U882" s="71">
        <f>XIV!O57*100</f>
        <v>0</v>
      </c>
      <c r="V882" s="71">
        <f>XIV!P57*100</f>
        <v>0</v>
      </c>
      <c r="W882" s="71">
        <f>XIV!Q57*100</f>
        <v>0</v>
      </c>
      <c r="X882" s="71">
        <f>XIV!R57*100</f>
        <v>0</v>
      </c>
      <c r="Y882" s="71">
        <f>XIV!S57*100</f>
        <v>0</v>
      </c>
      <c r="Z882" s="71">
        <f>XIV!T57*100</f>
        <v>0</v>
      </c>
      <c r="AA882" s="71">
        <f>XIV!U57*100</f>
        <v>0</v>
      </c>
      <c r="AB882" s="71">
        <f>XIV!V57*100</f>
        <v>0</v>
      </c>
      <c r="AC882" s="71">
        <f>XIV!W57*100</f>
        <v>0.65444600507142392</v>
      </c>
      <c r="AD882" s="71">
        <f>XIV!X57*100</f>
        <v>1.3088920101426946</v>
      </c>
      <c r="AE882" s="71">
        <f>XIV!Y57*100</f>
        <v>1.9633380152139654</v>
      </c>
      <c r="AF882" s="71">
        <f>XIV!Z57*100</f>
        <v>2.6177840202853893</v>
      </c>
      <c r="AG882" s="71">
        <f>XIV!AA57*100</f>
        <v>3.2722300253566603</v>
      </c>
      <c r="AH882" s="71">
        <f>XIV!AB57*100</f>
        <v>6.931399275015794</v>
      </c>
      <c r="AI882" s="71">
        <f>XIV!AC57*100</f>
        <v>10.590568524674929</v>
      </c>
      <c r="AJ882" s="71">
        <f>XIV!AD57*100</f>
        <v>14.249737774332838</v>
      </c>
      <c r="AK882" s="71">
        <f>XIV!AE57*100</f>
        <v>17.908907023990743</v>
      </c>
      <c r="AL882" s="71">
        <f>XIV!AF57*100</f>
        <v>21.568076273649879</v>
      </c>
      <c r="AM882" s="71">
        <f>XIV!AG57*100</f>
        <v>25.227245523306564</v>
      </c>
      <c r="AN882" s="71">
        <f>XIV!AH57*100</f>
        <v>28.886414772965697</v>
      </c>
      <c r="AO882" s="71">
        <f>XIV!AI57*100</f>
        <v>32.545584022623601</v>
      </c>
      <c r="AP882" s="71">
        <f>XIV!AJ57*100</f>
        <v>36.204753272281515</v>
      </c>
      <c r="AQ882" s="71">
        <f>XIV!AK57*100</f>
        <v>39.863922521940651</v>
      </c>
    </row>
    <row r="883" spans="1:43" x14ac:dyDescent="0.2">
      <c r="A883" s="67" t="s">
        <v>94</v>
      </c>
      <c r="B883" s="67" t="s">
        <v>95</v>
      </c>
      <c r="C883" s="67" t="s">
        <v>104</v>
      </c>
      <c r="D883" s="67" t="s">
        <v>79</v>
      </c>
      <c r="E883" s="67" t="s">
        <v>7</v>
      </c>
      <c r="F883" s="67" t="s">
        <v>98</v>
      </c>
      <c r="G883" s="68" t="str">
        <f>XIV!B60</f>
        <v>%</v>
      </c>
      <c r="H883" s="67" t="s">
        <v>97</v>
      </c>
      <c r="I883" s="69">
        <v>14</v>
      </c>
      <c r="J883" s="71">
        <f>XIV!D60*100</f>
        <v>0</v>
      </c>
      <c r="K883" s="71">
        <f>XIV!E60*100</f>
        <v>0</v>
      </c>
      <c r="L883" s="71">
        <f>XIV!F60*100</f>
        <v>0</v>
      </c>
      <c r="M883" s="71">
        <f>XIV!G60*100</f>
        <v>0</v>
      </c>
      <c r="N883" s="71">
        <f>XIV!H60*100</f>
        <v>0</v>
      </c>
      <c r="O883" s="71">
        <f>XIV!I60*100</f>
        <v>0</v>
      </c>
      <c r="P883" s="71">
        <f>XIV!J60*100</f>
        <v>0</v>
      </c>
      <c r="Q883" s="71">
        <f>XIV!K60*100</f>
        <v>0</v>
      </c>
      <c r="R883" s="71">
        <f>XIV!L60*100</f>
        <v>0</v>
      </c>
      <c r="S883" s="71">
        <f>XIV!M60*100</f>
        <v>0</v>
      </c>
      <c r="T883" s="71">
        <f>XIV!N60*100</f>
        <v>0</v>
      </c>
      <c r="U883" s="71">
        <f>XIV!O60*100</f>
        <v>0</v>
      </c>
      <c r="V883" s="71">
        <f>XIV!P60*100</f>
        <v>0</v>
      </c>
      <c r="W883" s="71">
        <f>XIV!Q60*100</f>
        <v>0</v>
      </c>
      <c r="X883" s="71">
        <f>XIV!R60*100</f>
        <v>0</v>
      </c>
      <c r="Y883" s="71">
        <f>XIV!S60*100</f>
        <v>0</v>
      </c>
      <c r="Z883" s="71">
        <f>XIV!T60*100</f>
        <v>0</v>
      </c>
      <c r="AA883" s="71">
        <f>XIV!U60*100</f>
        <v>0</v>
      </c>
      <c r="AB883" s="71">
        <f>XIV!V60*100</f>
        <v>0</v>
      </c>
      <c r="AC883" s="71">
        <f>XIV!W60*100</f>
        <v>0</v>
      </c>
      <c r="AD883" s="71">
        <f>XIV!X60*100</f>
        <v>0</v>
      </c>
      <c r="AE883" s="71">
        <f>XIV!Y60*100</f>
        <v>0</v>
      </c>
      <c r="AF883" s="71">
        <f>XIV!Z60*100</f>
        <v>0</v>
      </c>
      <c r="AG883" s="71">
        <f>XIV!AA60*100</f>
        <v>0</v>
      </c>
      <c r="AH883" s="71">
        <f>XIV!AB60*100</f>
        <v>0</v>
      </c>
      <c r="AI883" s="71">
        <f>XIV!AC60*100</f>
        <v>0</v>
      </c>
      <c r="AJ883" s="71">
        <f>XIV!AD60*100</f>
        <v>0</v>
      </c>
      <c r="AK883" s="71">
        <f>XIV!AE60*100</f>
        <v>0</v>
      </c>
      <c r="AL883" s="71">
        <f>XIV!AF60*100</f>
        <v>0</v>
      </c>
      <c r="AM883" s="71">
        <f>XIV!AG60*100</f>
        <v>0</v>
      </c>
      <c r="AN883" s="71">
        <f>XIV!AH60*100</f>
        <v>0</v>
      </c>
      <c r="AO883" s="71">
        <f>XIV!AI60*100</f>
        <v>0</v>
      </c>
      <c r="AP883" s="71">
        <f>XIV!AJ60*100</f>
        <v>0</v>
      </c>
      <c r="AQ883" s="71">
        <f>XIV!AK60*100</f>
        <v>0</v>
      </c>
    </row>
    <row r="884" spans="1:43" x14ac:dyDescent="0.2">
      <c r="A884" s="67" t="s">
        <v>94</v>
      </c>
      <c r="B884" s="67" t="s">
        <v>95</v>
      </c>
      <c r="C884" s="67" t="s">
        <v>104</v>
      </c>
      <c r="D884" s="67" t="s">
        <v>79</v>
      </c>
      <c r="E884" s="67" t="s">
        <v>9</v>
      </c>
      <c r="F884" s="67" t="s">
        <v>98</v>
      </c>
      <c r="G884" s="68" t="str">
        <f>XIV!B61</f>
        <v>%</v>
      </c>
      <c r="H884" s="67" t="s">
        <v>97</v>
      </c>
      <c r="I884" s="69">
        <v>14</v>
      </c>
      <c r="J884" s="71">
        <f>XIV!D61*100</f>
        <v>0</v>
      </c>
      <c r="K884" s="71">
        <f>XIV!E61*100</f>
        <v>0</v>
      </c>
      <c r="L884" s="71">
        <f>XIV!F61*100</f>
        <v>0</v>
      </c>
      <c r="M884" s="71">
        <f>XIV!G61*100</f>
        <v>0</v>
      </c>
      <c r="N884" s="71">
        <f>XIV!H61*100</f>
        <v>0</v>
      </c>
      <c r="O884" s="71">
        <f>XIV!I61*100</f>
        <v>0</v>
      </c>
      <c r="P884" s="71">
        <f>XIV!J61*100</f>
        <v>0</v>
      </c>
      <c r="Q884" s="71">
        <f>XIV!K61*100</f>
        <v>0</v>
      </c>
      <c r="R884" s="71">
        <f>XIV!L61*100</f>
        <v>0</v>
      </c>
      <c r="S884" s="71">
        <f>XIV!M61*100</f>
        <v>0</v>
      </c>
      <c r="T884" s="71">
        <f>XIV!N61*100</f>
        <v>0</v>
      </c>
      <c r="U884" s="71">
        <f>XIV!O61*100</f>
        <v>0</v>
      </c>
      <c r="V884" s="71">
        <f>XIV!P61*100</f>
        <v>0</v>
      </c>
      <c r="W884" s="71">
        <f>XIV!Q61*100</f>
        <v>0</v>
      </c>
      <c r="X884" s="71">
        <f>XIV!R61*100</f>
        <v>0</v>
      </c>
      <c r="Y884" s="71">
        <f>XIV!S61*100</f>
        <v>0</v>
      </c>
      <c r="Z884" s="71">
        <f>XIV!T61*100</f>
        <v>0</v>
      </c>
      <c r="AA884" s="71">
        <f>XIV!U61*100</f>
        <v>0</v>
      </c>
      <c r="AB884" s="71">
        <f>XIV!V61*100</f>
        <v>0</v>
      </c>
      <c r="AC884" s="71">
        <f>XIV!W61*100</f>
        <v>0</v>
      </c>
      <c r="AD884" s="71">
        <f>XIV!X61*100</f>
        <v>0</v>
      </c>
      <c r="AE884" s="71">
        <f>XIV!Y61*100</f>
        <v>0</v>
      </c>
      <c r="AF884" s="71">
        <f>XIV!Z61*100</f>
        <v>0</v>
      </c>
      <c r="AG884" s="71">
        <f>XIV!AA61*100</f>
        <v>0</v>
      </c>
      <c r="AH884" s="71">
        <f>XIV!AB61*100</f>
        <v>0</v>
      </c>
      <c r="AI884" s="71">
        <f>XIV!AC61*100</f>
        <v>0</v>
      </c>
      <c r="AJ884" s="71">
        <f>XIV!AD61*100</f>
        <v>0</v>
      </c>
      <c r="AK884" s="71">
        <f>XIV!AE61*100</f>
        <v>0</v>
      </c>
      <c r="AL884" s="71">
        <f>XIV!AF61*100</f>
        <v>0</v>
      </c>
      <c r="AM884" s="71">
        <f>XIV!AG61*100</f>
        <v>0</v>
      </c>
      <c r="AN884" s="71">
        <f>XIV!AH61*100</f>
        <v>0</v>
      </c>
      <c r="AO884" s="71">
        <f>XIV!AI61*100</f>
        <v>0</v>
      </c>
      <c r="AP884" s="71">
        <f>XIV!AJ61*100</f>
        <v>0</v>
      </c>
      <c r="AQ884" s="71">
        <f>XIV!AK61*100</f>
        <v>0</v>
      </c>
    </row>
    <row r="885" spans="1:43" x14ac:dyDescent="0.2">
      <c r="A885" s="67" t="s">
        <v>94</v>
      </c>
      <c r="B885" s="67" t="s">
        <v>95</v>
      </c>
      <c r="C885" s="67" t="s">
        <v>104</v>
      </c>
      <c r="D885" s="67" t="s">
        <v>79</v>
      </c>
      <c r="E885" s="67" t="s">
        <v>10</v>
      </c>
      <c r="F885" s="67" t="s">
        <v>98</v>
      </c>
      <c r="G885" s="68" t="str">
        <f>XIV!B62</f>
        <v>%</v>
      </c>
      <c r="H885" s="67" t="s">
        <v>97</v>
      </c>
      <c r="I885" s="69">
        <v>14</v>
      </c>
      <c r="J885" s="71">
        <f>XIV!D62*100</f>
        <v>0</v>
      </c>
      <c r="K885" s="71">
        <f>XIV!E62*100</f>
        <v>0</v>
      </c>
      <c r="L885" s="71">
        <f>XIV!F62*100</f>
        <v>0</v>
      </c>
      <c r="M885" s="71">
        <f>XIV!G62*100</f>
        <v>0</v>
      </c>
      <c r="N885" s="71">
        <f>XIV!H62*100</f>
        <v>0</v>
      </c>
      <c r="O885" s="71">
        <f>XIV!I62*100</f>
        <v>0</v>
      </c>
      <c r="P885" s="71">
        <f>XIV!J62*100</f>
        <v>0</v>
      </c>
      <c r="Q885" s="71">
        <f>XIV!K62*100</f>
        <v>0</v>
      </c>
      <c r="R885" s="71">
        <f>XIV!L62*100</f>
        <v>0</v>
      </c>
      <c r="S885" s="71">
        <f>XIV!M62*100</f>
        <v>0</v>
      </c>
      <c r="T885" s="71">
        <f>XIV!N62*100</f>
        <v>0</v>
      </c>
      <c r="U885" s="71">
        <f>XIV!O62*100</f>
        <v>0</v>
      </c>
      <c r="V885" s="71">
        <f>XIV!P62*100</f>
        <v>0</v>
      </c>
      <c r="W885" s="71">
        <f>XIV!Q62*100</f>
        <v>0</v>
      </c>
      <c r="X885" s="71">
        <f>XIV!R62*100</f>
        <v>0</v>
      </c>
      <c r="Y885" s="71">
        <f>XIV!S62*100</f>
        <v>0</v>
      </c>
      <c r="Z885" s="71">
        <f>XIV!T62*100</f>
        <v>0</v>
      </c>
      <c r="AA885" s="71">
        <f>XIV!U62*100</f>
        <v>0</v>
      </c>
      <c r="AB885" s="71">
        <f>XIV!V62*100</f>
        <v>0</v>
      </c>
      <c r="AC885" s="71">
        <f>XIV!W62*100</f>
        <v>0</v>
      </c>
      <c r="AD885" s="71">
        <f>XIV!X62*100</f>
        <v>0</v>
      </c>
      <c r="AE885" s="71">
        <f>XIV!Y62*100</f>
        <v>0</v>
      </c>
      <c r="AF885" s="71">
        <f>XIV!Z62*100</f>
        <v>0</v>
      </c>
      <c r="AG885" s="71">
        <f>XIV!AA62*100</f>
        <v>0</v>
      </c>
      <c r="AH885" s="71">
        <f>XIV!AB62*100</f>
        <v>0</v>
      </c>
      <c r="AI885" s="71">
        <f>XIV!AC62*100</f>
        <v>0</v>
      </c>
      <c r="AJ885" s="71">
        <f>XIV!AD62*100</f>
        <v>0</v>
      </c>
      <c r="AK885" s="71">
        <f>XIV!AE62*100</f>
        <v>0</v>
      </c>
      <c r="AL885" s="71">
        <f>XIV!AF62*100</f>
        <v>0</v>
      </c>
      <c r="AM885" s="71">
        <f>XIV!AG62*100</f>
        <v>0</v>
      </c>
      <c r="AN885" s="71">
        <f>XIV!AH62*100</f>
        <v>0</v>
      </c>
      <c r="AO885" s="71">
        <f>XIV!AI62*100</f>
        <v>0</v>
      </c>
      <c r="AP885" s="71">
        <f>XIV!AJ62*100</f>
        <v>0</v>
      </c>
      <c r="AQ885" s="71">
        <f>XIV!AK62*100</f>
        <v>0</v>
      </c>
    </row>
    <row r="886" spans="1:43" x14ac:dyDescent="0.2">
      <c r="A886" s="67" t="s">
        <v>94</v>
      </c>
      <c r="B886" s="67" t="s">
        <v>95</v>
      </c>
      <c r="C886" s="67" t="s">
        <v>104</v>
      </c>
      <c r="D886" s="67" t="s">
        <v>79</v>
      </c>
      <c r="E886" s="67" t="s">
        <v>11</v>
      </c>
      <c r="F886" s="67" t="s">
        <v>98</v>
      </c>
      <c r="G886" s="68" t="str">
        <f>XIV!B63</f>
        <v>%</v>
      </c>
      <c r="H886" s="67" t="s">
        <v>97</v>
      </c>
      <c r="I886" s="69">
        <v>14</v>
      </c>
      <c r="J886" s="71">
        <f>XIV!D63*100</f>
        <v>0</v>
      </c>
      <c r="K886" s="71">
        <f>XIV!E63*100</f>
        <v>0</v>
      </c>
      <c r="L886" s="71">
        <f>XIV!F63*100</f>
        <v>0</v>
      </c>
      <c r="M886" s="71">
        <f>XIV!G63*100</f>
        <v>0</v>
      </c>
      <c r="N886" s="71">
        <f>XIV!H63*100</f>
        <v>0</v>
      </c>
      <c r="O886" s="71">
        <f>XIV!I63*100</f>
        <v>0</v>
      </c>
      <c r="P886" s="71">
        <f>XIV!J63*100</f>
        <v>0</v>
      </c>
      <c r="Q886" s="71">
        <f>XIV!K63*100</f>
        <v>0</v>
      </c>
      <c r="R886" s="71">
        <f>XIV!L63*100</f>
        <v>0</v>
      </c>
      <c r="S886" s="71">
        <f>XIV!M63*100</f>
        <v>0</v>
      </c>
      <c r="T886" s="71">
        <f>XIV!N63*100</f>
        <v>0</v>
      </c>
      <c r="U886" s="71">
        <f>XIV!O63*100</f>
        <v>0</v>
      </c>
      <c r="V886" s="71">
        <f>XIV!P63*100</f>
        <v>0</v>
      </c>
      <c r="W886" s="71">
        <f>XIV!Q63*100</f>
        <v>0</v>
      </c>
      <c r="X886" s="71">
        <f>XIV!R63*100</f>
        <v>0</v>
      </c>
      <c r="Y886" s="71">
        <f>XIV!S63*100</f>
        <v>0</v>
      </c>
      <c r="Z886" s="71">
        <f>XIV!T63*100</f>
        <v>0</v>
      </c>
      <c r="AA886" s="71">
        <f>XIV!U63*100</f>
        <v>0</v>
      </c>
      <c r="AB886" s="71">
        <f>XIV!V63*100</f>
        <v>0</v>
      </c>
      <c r="AC886" s="71">
        <f>XIV!W63*100</f>
        <v>0</v>
      </c>
      <c r="AD886" s="71">
        <f>XIV!X63*100</f>
        <v>0</v>
      </c>
      <c r="AE886" s="71">
        <f>XIV!Y63*100</f>
        <v>0</v>
      </c>
      <c r="AF886" s="71">
        <f>XIV!Z63*100</f>
        <v>0</v>
      </c>
      <c r="AG886" s="71">
        <f>XIV!AA63*100</f>
        <v>0</v>
      </c>
      <c r="AH886" s="71">
        <f>XIV!AB63*100</f>
        <v>0</v>
      </c>
      <c r="AI886" s="71">
        <f>XIV!AC63*100</f>
        <v>0</v>
      </c>
      <c r="AJ886" s="71">
        <f>XIV!AD63*100</f>
        <v>0</v>
      </c>
      <c r="AK886" s="71">
        <f>XIV!AE63*100</f>
        <v>0</v>
      </c>
      <c r="AL886" s="71">
        <f>XIV!AF63*100</f>
        <v>0</v>
      </c>
      <c r="AM886" s="71">
        <f>XIV!AG63*100</f>
        <v>0</v>
      </c>
      <c r="AN886" s="71">
        <f>XIV!AH63*100</f>
        <v>0</v>
      </c>
      <c r="AO886" s="71">
        <f>XIV!AI63*100</f>
        <v>0</v>
      </c>
      <c r="AP886" s="71">
        <f>XIV!AJ63*100</f>
        <v>0</v>
      </c>
      <c r="AQ886" s="71">
        <f>XIV!AK63*100</f>
        <v>0</v>
      </c>
    </row>
    <row r="887" spans="1:43" x14ac:dyDescent="0.2">
      <c r="A887" s="67" t="s">
        <v>94</v>
      </c>
      <c r="B887" s="67" t="s">
        <v>95</v>
      </c>
      <c r="C887" s="67" t="s">
        <v>104</v>
      </c>
      <c r="D887" s="67" t="s">
        <v>79</v>
      </c>
      <c r="E887" s="67" t="s">
        <v>106</v>
      </c>
      <c r="F887" s="67" t="s">
        <v>98</v>
      </c>
      <c r="G887" s="68" t="str">
        <f>XIV!B64</f>
        <v>%</v>
      </c>
      <c r="H887" s="67" t="s">
        <v>97</v>
      </c>
      <c r="I887" s="69">
        <v>14</v>
      </c>
      <c r="J887" s="71">
        <f>XIV!D64*100</f>
        <v>0</v>
      </c>
      <c r="K887" s="71">
        <f>XIV!E64*100</f>
        <v>0</v>
      </c>
      <c r="L887" s="71">
        <f>XIV!F64*100</f>
        <v>0</v>
      </c>
      <c r="M887" s="71">
        <f>XIV!G64*100</f>
        <v>0</v>
      </c>
      <c r="N887" s="71">
        <f>XIV!H64*100</f>
        <v>0</v>
      </c>
      <c r="O887" s="71">
        <f>XIV!I64*100</f>
        <v>0</v>
      </c>
      <c r="P887" s="71">
        <f>XIV!J64*100</f>
        <v>0</v>
      </c>
      <c r="Q887" s="71">
        <f>XIV!K64*100</f>
        <v>0</v>
      </c>
      <c r="R887" s="71">
        <f>XIV!L64*100</f>
        <v>0</v>
      </c>
      <c r="S887" s="71">
        <f>XIV!M64*100</f>
        <v>0</v>
      </c>
      <c r="T887" s="71">
        <f>XIV!N64*100</f>
        <v>0</v>
      </c>
      <c r="U887" s="71">
        <f>XIV!O64*100</f>
        <v>0</v>
      </c>
      <c r="V887" s="71">
        <f>XIV!P64*100</f>
        <v>0</v>
      </c>
      <c r="W887" s="71">
        <f>XIV!Q64*100</f>
        <v>0</v>
      </c>
      <c r="X887" s="71">
        <f>XIV!R64*100</f>
        <v>0</v>
      </c>
      <c r="Y887" s="71">
        <f>XIV!S64*100</f>
        <v>0</v>
      </c>
      <c r="Z887" s="71">
        <f>XIV!T64*100</f>
        <v>0</v>
      </c>
      <c r="AA887" s="71">
        <f>XIV!U64*100</f>
        <v>0</v>
      </c>
      <c r="AB887" s="71">
        <f>XIV!V64*100</f>
        <v>0</v>
      </c>
      <c r="AC887" s="71">
        <f>XIV!W64*100</f>
        <v>0</v>
      </c>
      <c r="AD887" s="71">
        <f>XIV!X64*100</f>
        <v>0</v>
      </c>
      <c r="AE887" s="71">
        <f>XIV!Y64*100</f>
        <v>0</v>
      </c>
      <c r="AF887" s="71">
        <f>XIV!Z64*100</f>
        <v>0</v>
      </c>
      <c r="AG887" s="71">
        <f>XIV!AA64*100</f>
        <v>0</v>
      </c>
      <c r="AH887" s="71">
        <f>XIV!AB64*100</f>
        <v>0</v>
      </c>
      <c r="AI887" s="71">
        <f>XIV!AC64*100</f>
        <v>0</v>
      </c>
      <c r="AJ887" s="71">
        <f>XIV!AD64*100</f>
        <v>0</v>
      </c>
      <c r="AK887" s="71">
        <f>XIV!AE64*100</f>
        <v>0</v>
      </c>
      <c r="AL887" s="71">
        <f>XIV!AF64*100</f>
        <v>0</v>
      </c>
      <c r="AM887" s="71">
        <f>XIV!AG64*100</f>
        <v>0</v>
      </c>
      <c r="AN887" s="71">
        <f>XIV!AH64*100</f>
        <v>0</v>
      </c>
      <c r="AO887" s="71">
        <f>XIV!AI64*100</f>
        <v>0</v>
      </c>
      <c r="AP887" s="71">
        <f>XIV!AJ64*100</f>
        <v>0</v>
      </c>
      <c r="AQ887" s="71">
        <f>XIV!AK64*100</f>
        <v>0</v>
      </c>
    </row>
    <row r="888" spans="1:43" x14ac:dyDescent="0.2">
      <c r="A888" s="67" t="s">
        <v>94</v>
      </c>
      <c r="B888" s="67" t="s">
        <v>95</v>
      </c>
      <c r="C888" s="67" t="s">
        <v>104</v>
      </c>
      <c r="D888" s="67" t="s">
        <v>79</v>
      </c>
      <c r="E888" s="67" t="s">
        <v>12</v>
      </c>
      <c r="F888" s="67" t="s">
        <v>98</v>
      </c>
      <c r="G888" s="68" t="str">
        <f>XIV!B65</f>
        <v>%</v>
      </c>
      <c r="H888" s="67" t="s">
        <v>97</v>
      </c>
      <c r="I888" s="69">
        <v>14</v>
      </c>
      <c r="J888" s="71">
        <f>XIV!D65*100</f>
        <v>0</v>
      </c>
      <c r="K888" s="71">
        <f>XIV!E65*100</f>
        <v>0</v>
      </c>
      <c r="L888" s="71">
        <f>XIV!F65*100</f>
        <v>0</v>
      </c>
      <c r="M888" s="71">
        <f>XIV!G65*100</f>
        <v>0</v>
      </c>
      <c r="N888" s="71">
        <f>XIV!H65*100</f>
        <v>0</v>
      </c>
      <c r="O888" s="71">
        <f>XIV!I65*100</f>
        <v>0.95229344588170561</v>
      </c>
      <c r="P888" s="71">
        <f>XIV!J65*100</f>
        <v>1.9045868917634112</v>
      </c>
      <c r="Q888" s="71">
        <f>XIV!K65*100</f>
        <v>2.8568803376451166</v>
      </c>
      <c r="R888" s="71">
        <f>XIV!L65*100</f>
        <v>3.8091737835268225</v>
      </c>
      <c r="S888" s="71">
        <f>XIV!M65*100</f>
        <v>4.7614672294085283</v>
      </c>
      <c r="T888" s="71">
        <f>XIV!N65*100</f>
        <v>5.7137606752902341</v>
      </c>
      <c r="U888" s="71">
        <f>XIV!O65*100</f>
        <v>6.66605412117194</v>
      </c>
      <c r="V888" s="71">
        <f>XIV!P65*100</f>
        <v>7.6183475670536449</v>
      </c>
      <c r="W888" s="71">
        <f>XIV!Q65*100</f>
        <v>8.570641012935349</v>
      </c>
      <c r="X888" s="71">
        <f>XIV!R65*100</f>
        <v>9.5229344588170548</v>
      </c>
      <c r="Y888" s="71">
        <f>XIV!S65*100</f>
        <v>10.475227904698761</v>
      </c>
      <c r="Z888" s="71">
        <f>XIV!T65*100</f>
        <v>11.427521350580465</v>
      </c>
      <c r="AA888" s="71">
        <f>XIV!U65*100</f>
        <v>12.379814796462171</v>
      </c>
      <c r="AB888" s="71">
        <f>XIV!V65*100</f>
        <v>13.332108242343876</v>
      </c>
      <c r="AC888" s="71">
        <f>XIV!W65*100</f>
        <v>14.284401688225582</v>
      </c>
      <c r="AD888" s="71">
        <f>XIV!X65*100</f>
        <v>15.236695134107286</v>
      </c>
      <c r="AE888" s="71">
        <f>XIV!Y65*100</f>
        <v>16.18898857998899</v>
      </c>
      <c r="AF888" s="71">
        <f>XIV!Z65*100</f>
        <v>17.141282025870698</v>
      </c>
      <c r="AG888" s="71">
        <f>XIV!AA65*100</f>
        <v>18.093575471752402</v>
      </c>
      <c r="AH888" s="71">
        <f>XIV!AB65*100</f>
        <v>19.045868917634106</v>
      </c>
      <c r="AI888" s="71">
        <f>XIV!AC65*100</f>
        <v>19.99816236351581</v>
      </c>
      <c r="AJ888" s="71">
        <f>XIV!AD65*100</f>
        <v>20.950455809397518</v>
      </c>
      <c r="AK888" s="71">
        <f>XIV!AE65*100</f>
        <v>21.902749255279222</v>
      </c>
      <c r="AL888" s="71">
        <f>XIV!AF65*100</f>
        <v>22.855042701160926</v>
      </c>
      <c r="AM888" s="71">
        <f>XIV!AG65*100</f>
        <v>23.807336147042633</v>
      </c>
      <c r="AN888" s="71">
        <f>XIV!AH65*100</f>
        <v>24.759629592924338</v>
      </c>
      <c r="AO888" s="71">
        <f>XIV!AI65*100</f>
        <v>25.711923038806045</v>
      </c>
      <c r="AP888" s="71">
        <f>XIV!AJ65*100</f>
        <v>26.664216484687753</v>
      </c>
      <c r="AQ888" s="71">
        <f>XIV!AK65*100</f>
        <v>27.61650993056946</v>
      </c>
    </row>
    <row r="889" spans="1:43" x14ac:dyDescent="0.2">
      <c r="A889" s="67" t="s">
        <v>94</v>
      </c>
      <c r="B889" s="67" t="s">
        <v>95</v>
      </c>
      <c r="C889" s="67" t="s">
        <v>104</v>
      </c>
      <c r="D889" s="67" t="s">
        <v>79</v>
      </c>
      <c r="E889" s="67" t="s">
        <v>54</v>
      </c>
      <c r="F889" s="67" t="s">
        <v>98</v>
      </c>
      <c r="G889" s="68" t="str">
        <f>XIV!B66</f>
        <v>%</v>
      </c>
      <c r="H889" s="67" t="s">
        <v>97</v>
      </c>
      <c r="I889" s="69">
        <v>14</v>
      </c>
      <c r="J889" s="71">
        <f>XIV!D66*100</f>
        <v>100</v>
      </c>
      <c r="K889" s="71">
        <f>XIV!E66*100</f>
        <v>100</v>
      </c>
      <c r="L889" s="71">
        <f>XIV!F66*100</f>
        <v>100</v>
      </c>
      <c r="M889" s="71">
        <f>XIV!G66*100</f>
        <v>100</v>
      </c>
      <c r="N889" s="71">
        <f>XIV!H66*100</f>
        <v>100</v>
      </c>
      <c r="O889" s="71">
        <f>XIV!I66*100</f>
        <v>99.047706554118292</v>
      </c>
      <c r="P889" s="71">
        <f>XIV!J66*100</f>
        <v>98.095403108236596</v>
      </c>
      <c r="Q889" s="71">
        <f>XIV!K66*100</f>
        <v>97.143053420570965</v>
      </c>
      <c r="R889" s="71">
        <f>XIV!L66*100</f>
        <v>96.190387420467545</v>
      </c>
      <c r="S889" s="71">
        <f>XIV!M66*100</f>
        <v>95.235626177668976</v>
      </c>
      <c r="T889" s="71">
        <f>XIV!N66*100</f>
        <v>94.266988670796096</v>
      </c>
      <c r="U889" s="71">
        <f>XIV!O66*100</f>
        <v>93.206563956802583</v>
      </c>
      <c r="V889" s="71">
        <f>XIV!P66*100</f>
        <v>91.543843534617281</v>
      </c>
      <c r="W889" s="71">
        <f>XIV!Q66*100</f>
        <v>84.129358987064634</v>
      </c>
      <c r="X889" s="71">
        <f>XIV!R66*100</f>
        <v>82.757093623505128</v>
      </c>
      <c r="Y889" s="71">
        <f>XIV!S66*100</f>
        <v>81.359976996192401</v>
      </c>
      <c r="Z889" s="71">
        <f>XIV!T66*100</f>
        <v>79.936539087739845</v>
      </c>
      <c r="AA889" s="71">
        <f>XIV!U66*100</f>
        <v>78.485230767036995</v>
      </c>
      <c r="AB889" s="71">
        <f>XIV!V66*100</f>
        <v>77.004421319383169</v>
      </c>
      <c r="AC889" s="71">
        <f>XIV!W66*100</f>
        <v>75.492396251837292</v>
      </c>
      <c r="AD889" s="71">
        <f>XIV!X66*100</f>
        <v>73.947355454437655</v>
      </c>
      <c r="AE889" s="71">
        <f>XIV!Y66*100</f>
        <v>72.367411810148226</v>
      </c>
      <c r="AF889" s="71">
        <f>XIV!Z66*100</f>
        <v>70.750590359614577</v>
      </c>
      <c r="AG889" s="71">
        <f>XIV!AA66*100</f>
        <v>69.094828140966371</v>
      </c>
      <c r="AH889" s="71">
        <f>XIV!AB66*100</f>
        <v>67.397974839816285</v>
      </c>
      <c r="AI889" s="71">
        <f>XIV!AC66*100</f>
        <v>65.657794400027655</v>
      </c>
      <c r="AJ889" s="71">
        <f>XIV!AD66*100</f>
        <v>63.871967761399929</v>
      </c>
      <c r="AK889" s="71">
        <f>XIV!AE66*100</f>
        <v>62.038096905675225</v>
      </c>
      <c r="AL889" s="71">
        <f>XIV!AF66*100</f>
        <v>60.153710406577453</v>
      </c>
      <c r="AM889" s="71">
        <f>XIV!AG66*100</f>
        <v>58.216270692173502</v>
      </c>
      <c r="AN889" s="71">
        <f>XIV!AH66*100</f>
        <v>56.223183237724506</v>
      </c>
      <c r="AO889" s="71">
        <f>XIV!AI66*100</f>
        <v>54.171807913215119</v>
      </c>
      <c r="AP889" s="71">
        <f>XIV!AJ66*100</f>
        <v>52.059472710549038</v>
      </c>
      <c r="AQ889" s="71">
        <f>XIV!AK66*100</f>
        <v>49.883490069430543</v>
      </c>
    </row>
    <row r="890" spans="1:43" x14ac:dyDescent="0.2">
      <c r="A890" s="67" t="s">
        <v>94</v>
      </c>
      <c r="B890" s="67" t="s">
        <v>95</v>
      </c>
      <c r="C890" s="67" t="s">
        <v>104</v>
      </c>
      <c r="D890" s="67" t="s">
        <v>79</v>
      </c>
      <c r="E890" s="67" t="s">
        <v>74</v>
      </c>
      <c r="F890" s="67" t="s">
        <v>98</v>
      </c>
      <c r="G890" s="68" t="str">
        <f>XIV!B67</f>
        <v>%</v>
      </c>
      <c r="H890" s="67" t="s">
        <v>97</v>
      </c>
      <c r="I890" s="69">
        <v>14</v>
      </c>
      <c r="J890" s="71">
        <f>XIV!D67*100</f>
        <v>0</v>
      </c>
      <c r="K890" s="71">
        <f>XIV!E67*100</f>
        <v>0</v>
      </c>
      <c r="L890" s="71">
        <f>XIV!F67*100</f>
        <v>0</v>
      </c>
      <c r="M890" s="71">
        <f>XIV!G67*100</f>
        <v>0</v>
      </c>
      <c r="N890" s="71">
        <f>XIV!H67*100</f>
        <v>0</v>
      </c>
      <c r="O890" s="71">
        <f>XIV!I67*100</f>
        <v>0</v>
      </c>
      <c r="P890" s="71">
        <f>XIV!J67*100</f>
        <v>0</v>
      </c>
      <c r="Q890" s="71">
        <f>XIV!K67*100</f>
        <v>0</v>
      </c>
      <c r="R890" s="71">
        <f>XIV!L67*100</f>
        <v>0</v>
      </c>
      <c r="S890" s="71">
        <f>XIV!M67*100</f>
        <v>0</v>
      </c>
      <c r="T890" s="71">
        <f>XIV!N67*100</f>
        <v>0</v>
      </c>
      <c r="U890" s="71">
        <f>XIV!O67*100</f>
        <v>0</v>
      </c>
      <c r="V890" s="71">
        <f>XIV!P67*100</f>
        <v>0</v>
      </c>
      <c r="W890" s="71">
        <f>XIV!Q67*100</f>
        <v>0</v>
      </c>
      <c r="X890" s="71">
        <f>XIV!R67*100</f>
        <v>0</v>
      </c>
      <c r="Y890" s="71">
        <f>XIV!S67*100</f>
        <v>0</v>
      </c>
      <c r="Z890" s="71">
        <f>XIV!T67*100</f>
        <v>0</v>
      </c>
      <c r="AA890" s="71">
        <f>XIV!U67*100</f>
        <v>0</v>
      </c>
      <c r="AB890" s="71">
        <f>XIV!V67*100</f>
        <v>0</v>
      </c>
      <c r="AC890" s="71">
        <f>XIV!W67*100</f>
        <v>0</v>
      </c>
      <c r="AD890" s="71">
        <f>XIV!X67*100</f>
        <v>0</v>
      </c>
      <c r="AE890" s="71">
        <f>XIV!Y67*100</f>
        <v>0</v>
      </c>
      <c r="AF890" s="71">
        <f>XIV!Z67*100</f>
        <v>0</v>
      </c>
      <c r="AG890" s="71">
        <f>XIV!AA67*100</f>
        <v>0</v>
      </c>
      <c r="AH890" s="71">
        <f>XIV!AB67*100</f>
        <v>0</v>
      </c>
      <c r="AI890" s="71">
        <f>XIV!AC67*100</f>
        <v>0</v>
      </c>
      <c r="AJ890" s="71">
        <f>XIV!AD67*100</f>
        <v>0</v>
      </c>
      <c r="AK890" s="71">
        <f>XIV!AE67*100</f>
        <v>0</v>
      </c>
      <c r="AL890" s="71">
        <f>XIV!AF67*100</f>
        <v>0</v>
      </c>
      <c r="AM890" s="71">
        <f>XIV!AG67*100</f>
        <v>0</v>
      </c>
      <c r="AN890" s="71">
        <f>XIV!AH67*100</f>
        <v>0</v>
      </c>
      <c r="AO890" s="71">
        <f>XIV!AI67*100</f>
        <v>0</v>
      </c>
      <c r="AP890" s="71">
        <f>XIV!AJ67*100</f>
        <v>0</v>
      </c>
      <c r="AQ890" s="71">
        <f>XIV!AK67*100</f>
        <v>0</v>
      </c>
    </row>
    <row r="891" spans="1:43" x14ac:dyDescent="0.2">
      <c r="A891" s="67" t="s">
        <v>94</v>
      </c>
      <c r="B891" s="67" t="s">
        <v>95</v>
      </c>
      <c r="C891" s="67" t="s">
        <v>104</v>
      </c>
      <c r="D891" s="67" t="s">
        <v>79</v>
      </c>
      <c r="E891" s="67" t="s">
        <v>13</v>
      </c>
      <c r="F891" s="67" t="s">
        <v>98</v>
      </c>
      <c r="G891" s="68" t="str">
        <f>XIV!B68</f>
        <v>%</v>
      </c>
      <c r="H891" s="67" t="s">
        <v>97</v>
      </c>
      <c r="I891" s="69">
        <v>14</v>
      </c>
      <c r="J891" s="71">
        <f>XIV!D68*100</f>
        <v>0</v>
      </c>
      <c r="K891" s="71">
        <f>XIV!E68*100</f>
        <v>0</v>
      </c>
      <c r="L891" s="71">
        <f>XIV!F68*100</f>
        <v>0</v>
      </c>
      <c r="M891" s="71">
        <f>XIV!G68*100</f>
        <v>0</v>
      </c>
      <c r="N891" s="71">
        <f>XIV!H68*100</f>
        <v>0</v>
      </c>
      <c r="O891" s="71">
        <f>XIV!I68*100</f>
        <v>0</v>
      </c>
      <c r="P891" s="71">
        <f>XIV!J68*100</f>
        <v>0</v>
      </c>
      <c r="Q891" s="71">
        <f>XIV!K68*100</f>
        <v>0</v>
      </c>
      <c r="R891" s="71">
        <f>XIV!L68*100</f>
        <v>0</v>
      </c>
      <c r="S891" s="71">
        <f>XIV!M68*100</f>
        <v>0</v>
      </c>
      <c r="T891" s="71">
        <f>XIV!N68*100</f>
        <v>0</v>
      </c>
      <c r="U891" s="71">
        <f>XIV!O68*100</f>
        <v>0</v>
      </c>
      <c r="V891" s="71">
        <f>XIV!P68*100</f>
        <v>0</v>
      </c>
      <c r="W891" s="71">
        <f>XIV!Q68*100</f>
        <v>0</v>
      </c>
      <c r="X891" s="71">
        <f>XIV!R68*100</f>
        <v>0</v>
      </c>
      <c r="Y891" s="71">
        <f>XIV!S68*100</f>
        <v>0</v>
      </c>
      <c r="Z891" s="71">
        <f>XIV!T68*100</f>
        <v>0</v>
      </c>
      <c r="AA891" s="71">
        <f>XIV!U68*100</f>
        <v>0</v>
      </c>
      <c r="AB891" s="71">
        <f>XIV!V68*100</f>
        <v>0</v>
      </c>
      <c r="AC891" s="71">
        <f>XIV!W68*100</f>
        <v>0</v>
      </c>
      <c r="AD891" s="71">
        <f>XIV!X68*100</f>
        <v>0</v>
      </c>
      <c r="AE891" s="71">
        <f>XIV!Y68*100</f>
        <v>0</v>
      </c>
      <c r="AF891" s="71">
        <f>XIV!Z68*100</f>
        <v>0</v>
      </c>
      <c r="AG891" s="71">
        <f>XIV!AA68*100</f>
        <v>0</v>
      </c>
      <c r="AH891" s="71">
        <f>XIV!AB68*100</f>
        <v>0</v>
      </c>
      <c r="AI891" s="71">
        <f>XIV!AC68*100</f>
        <v>0</v>
      </c>
      <c r="AJ891" s="71">
        <f>XIV!AD68*100</f>
        <v>0</v>
      </c>
      <c r="AK891" s="71">
        <f>XIV!AE68*100</f>
        <v>0</v>
      </c>
      <c r="AL891" s="71">
        <f>XIV!AF68*100</f>
        <v>0</v>
      </c>
      <c r="AM891" s="71">
        <f>XIV!AG68*100</f>
        <v>0</v>
      </c>
      <c r="AN891" s="71">
        <f>XIV!AH68*100</f>
        <v>0</v>
      </c>
      <c r="AO891" s="71">
        <f>XIV!AI68*100</f>
        <v>0</v>
      </c>
      <c r="AP891" s="71">
        <f>XIV!AJ68*100</f>
        <v>0</v>
      </c>
      <c r="AQ891" s="71">
        <f>XIV!AK68*100</f>
        <v>0</v>
      </c>
    </row>
    <row r="892" spans="1:43" x14ac:dyDescent="0.2">
      <c r="A892" s="67" t="s">
        <v>94</v>
      </c>
      <c r="B892" s="67" t="s">
        <v>95</v>
      </c>
      <c r="C892" s="67" t="s">
        <v>104</v>
      </c>
      <c r="D892" s="67" t="s">
        <v>79</v>
      </c>
      <c r="E892" s="67" t="s">
        <v>55</v>
      </c>
      <c r="F892" s="67" t="s">
        <v>98</v>
      </c>
      <c r="G892" s="68" t="str">
        <f>XIV!B69</f>
        <v>%</v>
      </c>
      <c r="H892" s="67" t="s">
        <v>97</v>
      </c>
      <c r="I892" s="69">
        <v>14</v>
      </c>
      <c r="J892" s="71">
        <f>XIV!D69*100</f>
        <v>0</v>
      </c>
      <c r="K892" s="71">
        <f>XIV!E69*100</f>
        <v>0</v>
      </c>
      <c r="L892" s="71">
        <f>XIV!F69*100</f>
        <v>0</v>
      </c>
      <c r="M892" s="71">
        <f>XIV!G69*100</f>
        <v>0</v>
      </c>
      <c r="N892" s="71">
        <f>XIV!H69*100</f>
        <v>0</v>
      </c>
      <c r="O892" s="71">
        <f>XIV!I69*100</f>
        <v>0</v>
      </c>
      <c r="P892" s="71">
        <f>XIV!J69*100</f>
        <v>0</v>
      </c>
      <c r="Q892" s="71">
        <f>XIV!K69*100</f>
        <v>0</v>
      </c>
      <c r="R892" s="71">
        <f>XIV!L69*100</f>
        <v>0</v>
      </c>
      <c r="S892" s="71">
        <f>XIV!M69*100</f>
        <v>0</v>
      </c>
      <c r="T892" s="71">
        <f>XIV!N69*100</f>
        <v>0</v>
      </c>
      <c r="U892" s="71">
        <f>XIV!O69*100</f>
        <v>0</v>
      </c>
      <c r="V892" s="71">
        <f>XIV!P69*100</f>
        <v>0</v>
      </c>
      <c r="W892" s="71">
        <f>XIV!Q69*100</f>
        <v>0</v>
      </c>
      <c r="X892" s="71">
        <f>XIV!R69*100</f>
        <v>0</v>
      </c>
      <c r="Y892" s="71">
        <f>XIV!S69*100</f>
        <v>0</v>
      </c>
      <c r="Z892" s="71">
        <f>XIV!T69*100</f>
        <v>0</v>
      </c>
      <c r="AA892" s="71">
        <f>XIV!U69*100</f>
        <v>0</v>
      </c>
      <c r="AB892" s="71">
        <f>XIV!V69*100</f>
        <v>0</v>
      </c>
      <c r="AC892" s="71">
        <f>XIV!W69*100</f>
        <v>0</v>
      </c>
      <c r="AD892" s="71">
        <f>XIV!X69*100</f>
        <v>0</v>
      </c>
      <c r="AE892" s="71">
        <f>XIV!Y69*100</f>
        <v>0</v>
      </c>
      <c r="AF892" s="71">
        <f>XIV!Z69*100</f>
        <v>0</v>
      </c>
      <c r="AG892" s="71">
        <f>XIV!AA69*100</f>
        <v>0</v>
      </c>
      <c r="AH892" s="71">
        <f>XIV!AB69*100</f>
        <v>0</v>
      </c>
      <c r="AI892" s="71">
        <f>XIV!AC69*100</f>
        <v>0</v>
      </c>
      <c r="AJ892" s="71">
        <f>XIV!AD69*100</f>
        <v>0</v>
      </c>
      <c r="AK892" s="71">
        <f>XIV!AE69*100</f>
        <v>0</v>
      </c>
      <c r="AL892" s="71">
        <f>XIV!AF69*100</f>
        <v>0</v>
      </c>
      <c r="AM892" s="71">
        <f>XIV!AG69*100</f>
        <v>0</v>
      </c>
      <c r="AN892" s="71">
        <f>XIV!AH69*100</f>
        <v>0</v>
      </c>
      <c r="AO892" s="71">
        <f>XIV!AI69*100</f>
        <v>0</v>
      </c>
      <c r="AP892" s="71">
        <f>XIV!AJ69*100</f>
        <v>0</v>
      </c>
      <c r="AQ892" s="71">
        <f>XIV!AK69*100</f>
        <v>0</v>
      </c>
    </row>
    <row r="893" spans="1:43" x14ac:dyDescent="0.2">
      <c r="A893" s="67" t="s">
        <v>94</v>
      </c>
      <c r="B893" s="67" t="s">
        <v>95</v>
      </c>
      <c r="C893" s="67" t="s">
        <v>104</v>
      </c>
      <c r="D893" s="67" t="s">
        <v>79</v>
      </c>
      <c r="E893" s="67" t="s">
        <v>56</v>
      </c>
      <c r="F893" s="67" t="s">
        <v>98</v>
      </c>
      <c r="G893" s="68" t="str">
        <f>XIV!B70</f>
        <v>%</v>
      </c>
      <c r="H893" s="67" t="s">
        <v>97</v>
      </c>
      <c r="I893" s="69">
        <v>14</v>
      </c>
      <c r="J893" s="71">
        <f>XIV!D70*100</f>
        <v>0</v>
      </c>
      <c r="K893" s="71">
        <f>XIV!E70*100</f>
        <v>0</v>
      </c>
      <c r="L893" s="71">
        <f>XIV!F70*100</f>
        <v>0</v>
      </c>
      <c r="M893" s="71">
        <f>XIV!G70*100</f>
        <v>0</v>
      </c>
      <c r="N893" s="71">
        <f>XIV!H70*100</f>
        <v>0</v>
      </c>
      <c r="O893" s="71">
        <f>XIV!I70*100</f>
        <v>0</v>
      </c>
      <c r="P893" s="71">
        <f>XIV!J70*100</f>
        <v>0</v>
      </c>
      <c r="Q893" s="71">
        <f>XIV!K70*100</f>
        <v>0</v>
      </c>
      <c r="R893" s="71">
        <f>XIV!L70*100</f>
        <v>0</v>
      </c>
      <c r="S893" s="71">
        <f>XIV!M70*100</f>
        <v>0</v>
      </c>
      <c r="T893" s="71">
        <f>XIV!N70*100</f>
        <v>0</v>
      </c>
      <c r="U893" s="71">
        <f>XIV!O70*100</f>
        <v>0</v>
      </c>
      <c r="V893" s="71">
        <f>XIV!P70*100</f>
        <v>0</v>
      </c>
      <c r="W893" s="71">
        <f>XIV!Q70*100</f>
        <v>0</v>
      </c>
      <c r="X893" s="71">
        <f>XIV!R70*100</f>
        <v>0</v>
      </c>
      <c r="Y893" s="71">
        <f>XIV!S70*100</f>
        <v>0</v>
      </c>
      <c r="Z893" s="71">
        <f>XIV!T70*100</f>
        <v>0</v>
      </c>
      <c r="AA893" s="71">
        <f>XIV!U70*100</f>
        <v>0</v>
      </c>
      <c r="AB893" s="71">
        <f>XIV!V70*100</f>
        <v>0</v>
      </c>
      <c r="AC893" s="71">
        <f>XIV!W70*100</f>
        <v>0</v>
      </c>
      <c r="AD893" s="71">
        <f>XIV!X70*100</f>
        <v>0</v>
      </c>
      <c r="AE893" s="71">
        <f>XIV!Y70*100</f>
        <v>0</v>
      </c>
      <c r="AF893" s="71">
        <f>XIV!Z70*100</f>
        <v>0</v>
      </c>
      <c r="AG893" s="71">
        <f>XIV!AA70*100</f>
        <v>0</v>
      </c>
      <c r="AH893" s="71">
        <f>XIV!AB70*100</f>
        <v>0</v>
      </c>
      <c r="AI893" s="71">
        <f>XIV!AC70*100</f>
        <v>0</v>
      </c>
      <c r="AJ893" s="71">
        <f>XIV!AD70*100</f>
        <v>0</v>
      </c>
      <c r="AK893" s="71">
        <f>XIV!AE70*100</f>
        <v>0</v>
      </c>
      <c r="AL893" s="71">
        <f>XIV!AF70*100</f>
        <v>0</v>
      </c>
      <c r="AM893" s="71">
        <f>XIV!AG70*100</f>
        <v>0</v>
      </c>
      <c r="AN893" s="71">
        <f>XIV!AH70*100</f>
        <v>0</v>
      </c>
      <c r="AO893" s="71">
        <f>XIV!AI70*100</f>
        <v>0</v>
      </c>
      <c r="AP893" s="71">
        <f>XIV!AJ70*100</f>
        <v>0</v>
      </c>
      <c r="AQ893" s="71">
        <f>XIV!AK70*100</f>
        <v>0</v>
      </c>
    </row>
    <row r="894" spans="1:43" x14ac:dyDescent="0.2">
      <c r="A894" s="67" t="s">
        <v>94</v>
      </c>
      <c r="B894" s="67" t="s">
        <v>95</v>
      </c>
      <c r="C894" s="67" t="s">
        <v>104</v>
      </c>
      <c r="D894" s="67" t="s">
        <v>79</v>
      </c>
      <c r="E894" s="67" t="s">
        <v>14</v>
      </c>
      <c r="F894" s="67" t="s">
        <v>98</v>
      </c>
      <c r="G894" s="68" t="str">
        <f>XIV!B71</f>
        <v>%</v>
      </c>
      <c r="H894" s="67" t="s">
        <v>97</v>
      </c>
      <c r="I894" s="69">
        <v>14</v>
      </c>
      <c r="J894" s="71">
        <f>XIV!D71*100</f>
        <v>0</v>
      </c>
      <c r="K894" s="71">
        <f>XIV!E71*100</f>
        <v>0</v>
      </c>
      <c r="L894" s="71">
        <f>XIV!F71*100</f>
        <v>0</v>
      </c>
      <c r="M894" s="71">
        <f>XIV!G71*100</f>
        <v>0</v>
      </c>
      <c r="N894" s="71">
        <f>XIV!H71*100</f>
        <v>0</v>
      </c>
      <c r="O894" s="71">
        <f>XIV!I71*100</f>
        <v>0</v>
      </c>
      <c r="P894" s="71">
        <f>XIV!J71*100</f>
        <v>9.9999999999999907E-6</v>
      </c>
      <c r="Q894" s="71">
        <f>XIV!K71*100</f>
        <v>6.6241783912806011E-5</v>
      </c>
      <c r="R894" s="71">
        <f>XIV!L71*100</f>
        <v>4.3879600562251735E-4</v>
      </c>
      <c r="S894" s="71">
        <f>XIV!M71*100</f>
        <v>2.9065929224896883E-3</v>
      </c>
      <c r="T894" s="71">
        <f>XIV!N71*100</f>
        <v>1.925065391366327E-2</v>
      </c>
      <c r="U894" s="71">
        <f>XIV!O71*100</f>
        <v>0.1273819220254718</v>
      </c>
      <c r="V894" s="71">
        <f>XIV!P71*100</f>
        <v>0.83779889832906673</v>
      </c>
      <c r="W894" s="71">
        <f>XIV!Q71*100</f>
        <v>5.2999999999999963</v>
      </c>
      <c r="X894" s="71">
        <f>XIV!R71*100</f>
        <v>5.5542399509892402</v>
      </c>
      <c r="Y894" s="71">
        <f>XIV!S71*100</f>
        <v>5.8199262290142393</v>
      </c>
      <c r="Z894" s="71">
        <f>XIV!T71*100</f>
        <v>6.0975010639593004</v>
      </c>
      <c r="AA894" s="71">
        <f>XIV!U71*100</f>
        <v>6.3874166578128149</v>
      </c>
      <c r="AB894" s="71">
        <f>XIV!V71*100</f>
        <v>6.6901346747900226</v>
      </c>
      <c r="AC894" s="71">
        <f>XIV!W71*100</f>
        <v>7.0061256381072914</v>
      </c>
      <c r="AD894" s="71">
        <f>XIV!X71*100</f>
        <v>7.3358682264357027</v>
      </c>
      <c r="AE894" s="71">
        <f>XIV!Y71*100</f>
        <v>7.6798484629974588</v>
      </c>
      <c r="AF894" s="71">
        <f>XIV!Z71*100</f>
        <v>8.0385587902734681</v>
      </c>
      <c r="AG894" s="71">
        <f>XIV!AA71*100</f>
        <v>8.4124970233759395</v>
      </c>
      <c r="AH894" s="71">
        <f>XIV!AB71*100</f>
        <v>8.8021651753181036</v>
      </c>
      <c r="AI894" s="71">
        <f>XIV!AC71*100</f>
        <v>9.2080681476971744</v>
      </c>
      <c r="AJ894" s="71">
        <f>XIV!AD71*100</f>
        <v>9.6307122807095489</v>
      </c>
      <c r="AK894" s="71">
        <f>XIV!AE71*100</f>
        <v>10.070603756952732</v>
      </c>
      <c r="AL894" s="71">
        <f>XIV!AF71*100</f>
        <v>10.528246854149909</v>
      </c>
      <c r="AM894" s="71">
        <f>XIV!AG71*100</f>
        <v>11.004142042773479</v>
      </c>
      <c r="AN894" s="71">
        <f>XIV!AH71*100</f>
        <v>11.498783925556323</v>
      </c>
      <c r="AO894" s="71">
        <f>XIV!AI71*100</f>
        <v>12.012659017074631</v>
      </c>
      <c r="AP894" s="71">
        <f>XIV!AJ71*100</f>
        <v>12.54624336297416</v>
      </c>
      <c r="AQ894" s="71">
        <f>XIV!AK71*100</f>
        <v>13.099999999999998</v>
      </c>
    </row>
    <row r="895" spans="1:43" x14ac:dyDescent="0.2">
      <c r="A895" s="67" t="s">
        <v>94</v>
      </c>
      <c r="B895" s="67" t="s">
        <v>95</v>
      </c>
      <c r="C895" s="67" t="s">
        <v>104</v>
      </c>
      <c r="D895" s="67" t="s">
        <v>79</v>
      </c>
      <c r="E895" s="67" t="s">
        <v>75</v>
      </c>
      <c r="F895" s="67" t="s">
        <v>98</v>
      </c>
      <c r="G895" s="68" t="str">
        <f>XIV!B72</f>
        <v>%</v>
      </c>
      <c r="H895" s="67" t="s">
        <v>97</v>
      </c>
      <c r="I895" s="69">
        <v>14</v>
      </c>
      <c r="J895" s="71">
        <f>XIV!D72*100</f>
        <v>0</v>
      </c>
      <c r="K895" s="71">
        <f>XIV!E72*100</f>
        <v>0</v>
      </c>
      <c r="L895" s="71">
        <f>XIV!F72*100</f>
        <v>0</v>
      </c>
      <c r="M895" s="71">
        <f>XIV!G72*100</f>
        <v>0</v>
      </c>
      <c r="N895" s="71">
        <f>XIV!H72*100</f>
        <v>0</v>
      </c>
      <c r="O895" s="71">
        <f>XIV!I72*100</f>
        <v>0</v>
      </c>
      <c r="P895" s="71">
        <f>XIV!J72*100</f>
        <v>0</v>
      </c>
      <c r="Q895" s="71">
        <f>XIV!K72*100</f>
        <v>0</v>
      </c>
      <c r="R895" s="71">
        <f>XIV!L72*100</f>
        <v>0</v>
      </c>
      <c r="S895" s="71">
        <f>XIV!M72*100</f>
        <v>0</v>
      </c>
      <c r="T895" s="71">
        <f>XIV!N72*100</f>
        <v>0</v>
      </c>
      <c r="U895" s="71">
        <f>XIV!O72*100</f>
        <v>0</v>
      </c>
      <c r="V895" s="71">
        <f>XIV!P72*100</f>
        <v>9.9999999999999907E-6</v>
      </c>
      <c r="W895" s="71">
        <f>XIV!Q72*100</f>
        <v>2.0000000000000004</v>
      </c>
      <c r="X895" s="71">
        <f>XIV!R72*100</f>
        <v>2.1657319666885626</v>
      </c>
      <c r="Y895" s="71">
        <f>XIV!S72*100</f>
        <v>2.3448688700945874</v>
      </c>
      <c r="Z895" s="71">
        <f>XIV!T72*100</f>
        <v>2.5384384977203913</v>
      </c>
      <c r="AA895" s="71">
        <f>XIV!U72*100</f>
        <v>2.7475377786880184</v>
      </c>
      <c r="AB895" s="71">
        <f>XIV!V72*100</f>
        <v>2.9733357634829227</v>
      </c>
      <c r="AC895" s="71">
        <f>XIV!W72*100</f>
        <v>3.2170764218298404</v>
      </c>
      <c r="AD895" s="71">
        <f>XIV!X72*100</f>
        <v>3.4800811850193569</v>
      </c>
      <c r="AE895" s="71">
        <f>XIV!Y72*100</f>
        <v>3.7637511468653218</v>
      </c>
      <c r="AF895" s="71">
        <f>XIV!Z72*100</f>
        <v>4.0695688242412587</v>
      </c>
      <c r="AG895" s="71">
        <f>XIV!AA72*100</f>
        <v>4.399099363905294</v>
      </c>
      <c r="AH895" s="71">
        <f>XIV!AB72*100</f>
        <v>4.7539910672315031</v>
      </c>
      <c r="AI895" s="71">
        <f>XIV!AC72*100</f>
        <v>5.1359750887593645</v>
      </c>
      <c r="AJ895" s="71">
        <f>XIV!AD72*100</f>
        <v>5.5468641484930163</v>
      </c>
      <c r="AK895" s="71">
        <f>XIV!AE72*100</f>
        <v>5.9885500820928312</v>
      </c>
      <c r="AL895" s="71">
        <f>XIV!AF72*100</f>
        <v>6.4630000381117076</v>
      </c>
      <c r="AM895" s="71">
        <f>XIV!AG72*100</f>
        <v>6.9722511180103792</v>
      </c>
      <c r="AN895" s="71">
        <f>XIV!AH72*100</f>
        <v>7.5184032437948387</v>
      </c>
      <c r="AO895" s="71">
        <f>XIV!AI72*100</f>
        <v>8.1036100309042087</v>
      </c>
      <c r="AP895" s="71">
        <f>XIV!AJ72*100</f>
        <v>8.7300674417890392</v>
      </c>
      <c r="AQ895" s="71">
        <f>XIV!AK72*100</f>
        <v>9.3999999999999968</v>
      </c>
    </row>
    <row r="896" spans="1:43" x14ac:dyDescent="0.2">
      <c r="A896" s="67" t="s">
        <v>94</v>
      </c>
      <c r="B896" s="67" t="s">
        <v>95</v>
      </c>
      <c r="C896" s="67" t="s">
        <v>104</v>
      </c>
      <c r="D896" s="67" t="s">
        <v>80</v>
      </c>
      <c r="E896" s="67" t="s">
        <v>12</v>
      </c>
      <c r="F896" s="67" t="s">
        <v>98</v>
      </c>
      <c r="G896" s="68" t="str">
        <f>XIV!B75</f>
        <v>%</v>
      </c>
      <c r="H896" s="67" t="s">
        <v>97</v>
      </c>
      <c r="I896" s="69">
        <v>14</v>
      </c>
      <c r="J896" s="71">
        <f>XIV!D75*100</f>
        <v>100</v>
      </c>
      <c r="K896" s="71">
        <f>XIV!E75*100</f>
        <v>100</v>
      </c>
      <c r="L896" s="71">
        <f>XIV!F75*100</f>
        <v>100</v>
      </c>
      <c r="M896" s="71">
        <f>XIV!G75*100</f>
        <v>100</v>
      </c>
      <c r="N896" s="71">
        <f>XIV!H75*100</f>
        <v>100</v>
      </c>
      <c r="O896" s="71">
        <f>XIV!I75*100</f>
        <v>100</v>
      </c>
      <c r="P896" s="71">
        <f>XIV!J75*100</f>
        <v>100</v>
      </c>
      <c r="Q896" s="71">
        <f>XIV!K75*100</f>
        <v>100</v>
      </c>
      <c r="R896" s="71">
        <f>XIV!L75*100</f>
        <v>100</v>
      </c>
      <c r="S896" s="71">
        <f>XIV!M75*100</f>
        <v>100</v>
      </c>
      <c r="T896" s="71">
        <f>XIV!N75*100</f>
        <v>100</v>
      </c>
      <c r="U896" s="71">
        <f>XIV!O75*100</f>
        <v>100</v>
      </c>
      <c r="V896" s="71">
        <f>XIV!P75*100</f>
        <v>100</v>
      </c>
      <c r="W896" s="71">
        <f>XIV!Q75*100</f>
        <v>100</v>
      </c>
      <c r="X896" s="71">
        <f>XIV!R75*100</f>
        <v>100</v>
      </c>
      <c r="Y896" s="71">
        <f>XIV!S75*100</f>
        <v>100</v>
      </c>
      <c r="Z896" s="71">
        <f>XIV!T75*100</f>
        <v>100</v>
      </c>
      <c r="AA896" s="71">
        <f>XIV!U75*100</f>
        <v>100</v>
      </c>
      <c r="AB896" s="71">
        <f>XIV!V75*100</f>
        <v>100</v>
      </c>
      <c r="AC896" s="71">
        <f>XIV!W75*100</f>
        <v>100</v>
      </c>
      <c r="AD896" s="71">
        <f>XIV!X75*100</f>
        <v>100</v>
      </c>
      <c r="AE896" s="71">
        <f>XIV!Y75*100</f>
        <v>100</v>
      </c>
      <c r="AF896" s="71">
        <f>XIV!Z75*100</f>
        <v>100</v>
      </c>
      <c r="AG896" s="71">
        <f>XIV!AA75*100</f>
        <v>100</v>
      </c>
      <c r="AH896" s="71">
        <f>XIV!AB75*100</f>
        <v>100</v>
      </c>
      <c r="AI896" s="71">
        <f>XIV!AC75*100</f>
        <v>100</v>
      </c>
      <c r="AJ896" s="71">
        <f>XIV!AD75*100</f>
        <v>100</v>
      </c>
      <c r="AK896" s="71">
        <f>XIV!AE75*100</f>
        <v>100</v>
      </c>
      <c r="AL896" s="71">
        <f>XIV!AF75*100</f>
        <v>100</v>
      </c>
      <c r="AM896" s="71">
        <f>XIV!AG75*100</f>
        <v>100</v>
      </c>
      <c r="AN896" s="71">
        <f>XIV!AH75*100</f>
        <v>100</v>
      </c>
      <c r="AO896" s="71">
        <f>XIV!AI75*100</f>
        <v>100</v>
      </c>
      <c r="AP896" s="71">
        <f>XIV!AJ75*100</f>
        <v>100</v>
      </c>
      <c r="AQ896" s="71">
        <f>XIV!AK75*100</f>
        <v>100</v>
      </c>
    </row>
    <row r="897" spans="1:43" x14ac:dyDescent="0.2">
      <c r="A897" s="67" t="s">
        <v>94</v>
      </c>
      <c r="B897" s="67" t="s">
        <v>95</v>
      </c>
      <c r="C897" s="67" t="s">
        <v>104</v>
      </c>
      <c r="D897" s="67" t="s">
        <v>16</v>
      </c>
      <c r="E897" s="67"/>
      <c r="F897" s="67" t="s">
        <v>99</v>
      </c>
      <c r="G897" s="68" t="str">
        <f>XIV!B79</f>
        <v>Mcal/Ton</v>
      </c>
      <c r="H897" s="67" t="s">
        <v>100</v>
      </c>
      <c r="I897" s="69">
        <v>14</v>
      </c>
      <c r="J897" s="71">
        <f>XIV!D79</f>
        <v>6.2927922834852298E-4</v>
      </c>
      <c r="K897" s="71">
        <f>XIV!E79</f>
        <v>6.2927922834852298E-4</v>
      </c>
      <c r="L897" s="71">
        <f>XIV!F79</f>
        <v>6.2927922834852298E-4</v>
      </c>
      <c r="M897" s="71">
        <f>XIV!G79</f>
        <v>6.2927922834852298E-4</v>
      </c>
      <c r="N897" s="71">
        <f>XIV!H79</f>
        <v>6.2927922834852298E-4</v>
      </c>
      <c r="O897" s="71">
        <f>XIV!I79</f>
        <v>6.2927922834852298E-4</v>
      </c>
      <c r="P897" s="71">
        <f>XIV!J79</f>
        <v>6.2927922834852298E-4</v>
      </c>
      <c r="Q897" s="71">
        <f>XIV!K79</f>
        <v>6.2927922834852298E-4</v>
      </c>
      <c r="R897" s="71">
        <f>XIV!L79</f>
        <v>6.2927922834852298E-4</v>
      </c>
      <c r="S897" s="71">
        <f>XIV!M79</f>
        <v>6.2927922834852298E-4</v>
      </c>
      <c r="T897" s="71">
        <f>XIV!N79</f>
        <v>6.2927922834852298E-4</v>
      </c>
      <c r="U897" s="71">
        <f>XIV!O79</f>
        <v>6.2927922834852298E-4</v>
      </c>
      <c r="V897" s="71">
        <f>XIV!P79</f>
        <v>6.2927922834852298E-4</v>
      </c>
      <c r="W897" s="71">
        <f>XIV!Q79</f>
        <v>6.2927922834852298E-4</v>
      </c>
      <c r="X897" s="71">
        <f>XIV!R79</f>
        <v>6.2927922834852298E-4</v>
      </c>
      <c r="Y897" s="71">
        <f>XIV!S79</f>
        <v>6.2927922834852298E-4</v>
      </c>
      <c r="Z897" s="71">
        <f>XIV!T79</f>
        <v>6.2927922834852298E-4</v>
      </c>
      <c r="AA897" s="71">
        <f>XIV!U79</f>
        <v>6.2927922834852298E-4</v>
      </c>
      <c r="AB897" s="71">
        <f>XIV!V79</f>
        <v>6.2927922834852298E-4</v>
      </c>
      <c r="AC897" s="71">
        <f>XIV!W79</f>
        <v>6.2927922834852298E-4</v>
      </c>
      <c r="AD897" s="71">
        <f>XIV!X79</f>
        <v>6.2927922834852298E-4</v>
      </c>
      <c r="AE897" s="71">
        <f>XIV!Y79</f>
        <v>6.2927922834852298E-4</v>
      </c>
      <c r="AF897" s="71">
        <f>XIV!Z79</f>
        <v>6.2927922834852298E-4</v>
      </c>
      <c r="AG897" s="71">
        <f>XIV!AA79</f>
        <v>6.2927922834852298E-4</v>
      </c>
      <c r="AH897" s="71">
        <f>XIV!AB79</f>
        <v>6.2927922834852298E-4</v>
      </c>
      <c r="AI897" s="71">
        <f>XIV!AC79</f>
        <v>6.2927922834852298E-4</v>
      </c>
      <c r="AJ897" s="71">
        <f>XIV!AD79</f>
        <v>6.2927922834852298E-4</v>
      </c>
      <c r="AK897" s="71">
        <f>XIV!AE79</f>
        <v>6.2927922834852298E-4</v>
      </c>
      <c r="AL897" s="71">
        <f>XIV!AF79</f>
        <v>6.2927922834852298E-4</v>
      </c>
      <c r="AM897" s="71">
        <f>XIV!AG79</f>
        <v>6.2927922834852298E-4</v>
      </c>
      <c r="AN897" s="71">
        <f>XIV!AH79</f>
        <v>6.2927922834852298E-4</v>
      </c>
      <c r="AO897" s="71">
        <f>XIV!AI79</f>
        <v>6.2927922834852298E-4</v>
      </c>
      <c r="AP897" s="71">
        <f>XIV!AJ79</f>
        <v>6.2927922834852298E-4</v>
      </c>
      <c r="AQ897" s="71">
        <f>XIV!AK79</f>
        <v>6.2927922834852298E-4</v>
      </c>
    </row>
    <row r="898" spans="1:43" x14ac:dyDescent="0.2">
      <c r="A898" s="67" t="s">
        <v>94</v>
      </c>
      <c r="B898" s="67" t="s">
        <v>95</v>
      </c>
      <c r="C898" s="67" t="s">
        <v>104</v>
      </c>
      <c r="D898" s="67" t="s">
        <v>79</v>
      </c>
      <c r="E898" s="67"/>
      <c r="F898" s="67" t="s">
        <v>99</v>
      </c>
      <c r="G898" s="68" t="str">
        <f>XIV!B80</f>
        <v>Mcal/Ton</v>
      </c>
      <c r="H898" s="67" t="s">
        <v>100</v>
      </c>
      <c r="I898" s="69">
        <v>14</v>
      </c>
      <c r="J898" s="70">
        <f>XIV!D80</f>
        <v>5.0000000000000001E-4</v>
      </c>
      <c r="K898" s="70">
        <f>XIV!E80</f>
        <v>5.0000000000000001E-4</v>
      </c>
      <c r="L898" s="70">
        <f>XIV!F80</f>
        <v>5.0000000000000001E-4</v>
      </c>
      <c r="M898" s="70">
        <f>XIV!G80</f>
        <v>5.0000000000000001E-4</v>
      </c>
      <c r="N898" s="70">
        <f>XIV!H80</f>
        <v>5.0000000000000001E-4</v>
      </c>
      <c r="O898" s="70">
        <f>XIV!I80</f>
        <v>5.0000000000000001E-4</v>
      </c>
      <c r="P898" s="70">
        <f>XIV!J80</f>
        <v>5.0000000000000001E-4</v>
      </c>
      <c r="Q898" s="70">
        <f>XIV!K80</f>
        <v>5.0000000000000001E-4</v>
      </c>
      <c r="R898" s="70">
        <f>XIV!L80</f>
        <v>5.0000000000000001E-4</v>
      </c>
      <c r="S898" s="70">
        <f>XIV!M80</f>
        <v>5.0000000000000001E-4</v>
      </c>
      <c r="T898" s="70">
        <f>XIV!N80</f>
        <v>5.0000000000000001E-4</v>
      </c>
      <c r="U898" s="70">
        <f>XIV!O80</f>
        <v>5.0000000000000001E-4</v>
      </c>
      <c r="V898" s="70">
        <f>XIV!P80</f>
        <v>5.0000000000000001E-4</v>
      </c>
      <c r="W898" s="70">
        <f>XIV!Q80</f>
        <v>5.0000000000000001E-4</v>
      </c>
      <c r="X898" s="70">
        <f>XIV!R80</f>
        <v>5.0000000000000001E-4</v>
      </c>
      <c r="Y898" s="70">
        <f>XIV!S80</f>
        <v>5.0000000000000001E-4</v>
      </c>
      <c r="Z898" s="70">
        <f>XIV!T80</f>
        <v>5.0000000000000001E-4</v>
      </c>
      <c r="AA898" s="70">
        <f>XIV!U80</f>
        <v>5.0000000000000001E-4</v>
      </c>
      <c r="AB898" s="70">
        <f>XIV!V80</f>
        <v>5.0000000000000001E-4</v>
      </c>
      <c r="AC898" s="70">
        <f>XIV!W80</f>
        <v>5.0000000000000001E-4</v>
      </c>
      <c r="AD898" s="70">
        <f>XIV!X80</f>
        <v>5.0000000000000001E-4</v>
      </c>
      <c r="AE898" s="70">
        <f>XIV!Y80</f>
        <v>5.0000000000000001E-4</v>
      </c>
      <c r="AF898" s="70">
        <f>XIV!Z80</f>
        <v>5.0000000000000001E-4</v>
      </c>
      <c r="AG898" s="70">
        <f>XIV!AA80</f>
        <v>5.0000000000000001E-4</v>
      </c>
      <c r="AH898" s="70">
        <f>XIV!AB80</f>
        <v>5.0000000000000001E-4</v>
      </c>
      <c r="AI898" s="70">
        <f>XIV!AC80</f>
        <v>5.0000000000000001E-4</v>
      </c>
      <c r="AJ898" s="70">
        <f>XIV!AD80</f>
        <v>5.0000000000000001E-4</v>
      </c>
      <c r="AK898" s="70">
        <f>XIV!AE80</f>
        <v>5.0000000000000001E-4</v>
      </c>
      <c r="AL898" s="70">
        <f>XIV!AF80</f>
        <v>5.0000000000000001E-4</v>
      </c>
      <c r="AM898" s="70">
        <f>XIV!AG80</f>
        <v>5.0000000000000001E-4</v>
      </c>
      <c r="AN898" s="70">
        <f>XIV!AH80</f>
        <v>5.0000000000000001E-4</v>
      </c>
      <c r="AO898" s="70">
        <f>XIV!AI80</f>
        <v>5.0000000000000001E-4</v>
      </c>
      <c r="AP898" s="70">
        <f>XIV!AJ80</f>
        <v>5.0000000000000001E-4</v>
      </c>
      <c r="AQ898" s="70">
        <f>XIV!AK80</f>
        <v>5.0000000000000001E-4</v>
      </c>
    </row>
    <row r="899" spans="1:43" x14ac:dyDescent="0.2">
      <c r="A899" s="72" t="s">
        <v>94</v>
      </c>
      <c r="B899" s="72" t="s">
        <v>95</v>
      </c>
      <c r="C899" s="72" t="s">
        <v>104</v>
      </c>
      <c r="D899" s="72" t="s">
        <v>80</v>
      </c>
      <c r="E899" s="72"/>
      <c r="F899" s="72" t="s">
        <v>99</v>
      </c>
      <c r="G899" s="73" t="str">
        <f>XIV!B81</f>
        <v>Mcal/Ton</v>
      </c>
      <c r="H899" s="72" t="s">
        <v>100</v>
      </c>
      <c r="I899" s="74">
        <v>14</v>
      </c>
      <c r="J899" s="75">
        <f>XIV!D81</f>
        <v>1E-3</v>
      </c>
      <c r="K899" s="75">
        <f>XIV!E81</f>
        <v>1E-3</v>
      </c>
      <c r="L899" s="75">
        <f>XIV!F81</f>
        <v>1E-3</v>
      </c>
      <c r="M899" s="75">
        <f>XIV!G81</f>
        <v>1E-3</v>
      </c>
      <c r="N899" s="75">
        <f>XIV!H81</f>
        <v>1E-3</v>
      </c>
      <c r="O899" s="75">
        <f>XIV!I81</f>
        <v>1E-3</v>
      </c>
      <c r="P899" s="75">
        <f>XIV!J81</f>
        <v>1E-3</v>
      </c>
      <c r="Q899" s="75">
        <f>XIV!K81</f>
        <v>1E-3</v>
      </c>
      <c r="R899" s="75">
        <f>XIV!L81</f>
        <v>1E-3</v>
      </c>
      <c r="S899" s="75">
        <f>XIV!M81</f>
        <v>1E-3</v>
      </c>
      <c r="T899" s="75">
        <f>XIV!N81</f>
        <v>1E-3</v>
      </c>
      <c r="U899" s="75">
        <f>XIV!O81</f>
        <v>1E-3</v>
      </c>
      <c r="V899" s="75">
        <f>XIV!P81</f>
        <v>1E-3</v>
      </c>
      <c r="W899" s="75">
        <f>XIV!Q81</f>
        <v>1E-3</v>
      </c>
      <c r="X899" s="75">
        <f>XIV!R81</f>
        <v>1E-3</v>
      </c>
      <c r="Y899" s="75">
        <f>XIV!S81</f>
        <v>1E-3</v>
      </c>
      <c r="Z899" s="75">
        <f>XIV!T81</f>
        <v>1E-3</v>
      </c>
      <c r="AA899" s="75">
        <f>XIV!U81</f>
        <v>1E-3</v>
      </c>
      <c r="AB899" s="75">
        <f>XIV!V81</f>
        <v>1E-3</v>
      </c>
      <c r="AC899" s="75">
        <f>XIV!W81</f>
        <v>1E-3</v>
      </c>
      <c r="AD899" s="75">
        <f>XIV!X81</f>
        <v>1E-3</v>
      </c>
      <c r="AE899" s="75">
        <f>XIV!Y81</f>
        <v>1E-3</v>
      </c>
      <c r="AF899" s="75">
        <f>XIV!Z81</f>
        <v>1E-3</v>
      </c>
      <c r="AG899" s="75">
        <f>XIV!AA81</f>
        <v>1E-3</v>
      </c>
      <c r="AH899" s="75">
        <f>XIV!AB81</f>
        <v>1E-3</v>
      </c>
      <c r="AI899" s="75">
        <f>XIV!AC81</f>
        <v>1E-3</v>
      </c>
      <c r="AJ899" s="75">
        <f>XIV!AD81</f>
        <v>1E-3</v>
      </c>
      <c r="AK899" s="75">
        <f>XIV!AE81</f>
        <v>1E-3</v>
      </c>
      <c r="AL899" s="75">
        <f>XIV!AF81</f>
        <v>1E-3</v>
      </c>
      <c r="AM899" s="75">
        <f>XIV!AG81</f>
        <v>1E-3</v>
      </c>
      <c r="AN899" s="75">
        <f>XIV!AH81</f>
        <v>1E-3</v>
      </c>
      <c r="AO899" s="75">
        <f>XIV!AI81</f>
        <v>1E-3</v>
      </c>
      <c r="AP899" s="75">
        <f>XIV!AJ81</f>
        <v>1E-3</v>
      </c>
      <c r="AQ899" s="75">
        <f>XIV!AK81</f>
        <v>1E-3</v>
      </c>
    </row>
    <row r="900" spans="1:43" x14ac:dyDescent="0.2">
      <c r="A900" s="72" t="s">
        <v>94</v>
      </c>
      <c r="B900" s="72" t="s">
        <v>95</v>
      </c>
      <c r="C900" s="72" t="s">
        <v>104</v>
      </c>
      <c r="D900" s="72" t="s">
        <v>16</v>
      </c>
      <c r="E900" s="72" t="s">
        <v>7</v>
      </c>
      <c r="F900" s="72" t="s">
        <v>101</v>
      </c>
      <c r="G900" s="73" t="str">
        <f>XIV!B86</f>
        <v>%</v>
      </c>
      <c r="H900" s="72" t="s">
        <v>100</v>
      </c>
      <c r="I900" s="74">
        <v>14</v>
      </c>
      <c r="J900" s="75">
        <f>XIV!D86*100</f>
        <v>20.564552556662445</v>
      </c>
      <c r="K900" s="75">
        <f>XIV!E86*100</f>
        <v>20.509907089598141</v>
      </c>
      <c r="L900" s="75">
        <f>XIV!F86*100</f>
        <v>20.455551267850513</v>
      </c>
      <c r="M900" s="75">
        <f>XIV!G86*100</f>
        <v>20.401482794632773</v>
      </c>
      <c r="N900" s="75">
        <f>XIV!H86*100</f>
        <v>20.347699397377731</v>
      </c>
      <c r="O900" s="75">
        <f>XIV!I86*100</f>
        <v>20.294198827419393</v>
      </c>
      <c r="P900" s="75">
        <f>XIV!J86*100</f>
        <v>20.240978859679604</v>
      </c>
      <c r="Q900" s="75">
        <f>XIV!K86*100</f>
        <v>20.188037292359514</v>
      </c>
      <c r="R900" s="75">
        <f>XIV!L86*100</f>
        <v>20.135371946635974</v>
      </c>
      <c r="S900" s="75">
        <f>XIV!M86*100</f>
        <v>20.082980666362612</v>
      </c>
      <c r="T900" s="75">
        <f>XIV!N86*100</f>
        <v>20.030861317775571</v>
      </c>
      <c r="U900" s="75">
        <f>XIV!O86*100</f>
        <v>19.979011789203842</v>
      </c>
      <c r="V900" s="75">
        <f>XIV!P86*100</f>
        <v>19.927429990784045</v>
      </c>
      <c r="W900" s="75">
        <f>XIV!Q86*100</f>
        <v>19.876113854179671</v>
      </c>
      <c r="X900" s="75">
        <f>XIV!R86*100</f>
        <v>19.876113854179671</v>
      </c>
      <c r="Y900" s="75">
        <f>XIV!S86*100</f>
        <v>19.876113854179671</v>
      </c>
      <c r="Z900" s="75">
        <f>XIV!T86*100</f>
        <v>19.876113854179671</v>
      </c>
      <c r="AA900" s="75">
        <f>XIV!U86*100</f>
        <v>19.876113854179671</v>
      </c>
      <c r="AB900" s="75">
        <f>XIV!V86*100</f>
        <v>19.876113854179671</v>
      </c>
      <c r="AC900" s="75">
        <f>XIV!W86*100</f>
        <v>19.437791712198031</v>
      </c>
      <c r="AD900" s="75">
        <f>XIV!X86*100</f>
        <v>19.005552251815995</v>
      </c>
      <c r="AE900" s="75">
        <f>XIV!Y86*100</f>
        <v>18.57926972968286</v>
      </c>
      <c r="AF900" s="75">
        <f>XIV!Z86*100</f>
        <v>18.158821844610209</v>
      </c>
      <c r="AG900" s="75">
        <f>XIV!AA86*100</f>
        <v>17.744089620588458</v>
      </c>
      <c r="AH900" s="75">
        <f>XIV!AB86*100</f>
        <v>15.525304368319819</v>
      </c>
      <c r="AI900" s="75">
        <f>XIV!AC86*100</f>
        <v>13.463252850729315</v>
      </c>
      <c r="AJ900" s="75">
        <f>XIV!AD86*100</f>
        <v>11.541894251423779</v>
      </c>
      <c r="AK900" s="75">
        <f>XIV!AE86*100</f>
        <v>9.7473044595155969</v>
      </c>
      <c r="AL900" s="75">
        <f>XIV!AF86*100</f>
        <v>8.0673380759490634</v>
      </c>
      <c r="AM900" s="75">
        <f>XIV!AG86*100</f>
        <v>6.491353180163796</v>
      </c>
      <c r="AN900" s="75">
        <f>XIV!AH86*100</f>
        <v>5.0099856692913978</v>
      </c>
      <c r="AO900" s="75">
        <f>XIV!AI86*100</f>
        <v>3.6149630568348647</v>
      </c>
      <c r="AP900" s="75">
        <f>XIV!AJ86*100</f>
        <v>2.2989499088159704</v>
      </c>
      <c r="AQ900" s="75">
        <f>XIV!AK86*100</f>
        <v>1.0554188186701752</v>
      </c>
    </row>
    <row r="901" spans="1:43" x14ac:dyDescent="0.2">
      <c r="A901" s="72" t="s">
        <v>94</v>
      </c>
      <c r="B901" s="72" t="s">
        <v>95</v>
      </c>
      <c r="C901" s="72" t="s">
        <v>104</v>
      </c>
      <c r="D901" s="72" t="s">
        <v>16</v>
      </c>
      <c r="E901" s="72" t="s">
        <v>11</v>
      </c>
      <c r="F901" s="72" t="s">
        <v>101</v>
      </c>
      <c r="G901" s="73" t="str">
        <f>XIV!B87</f>
        <v>%</v>
      </c>
      <c r="H901" s="72" t="s">
        <v>100</v>
      </c>
      <c r="I901" s="74">
        <v>14</v>
      </c>
      <c r="J901" s="75">
        <f>XIV!D87*100</f>
        <v>0</v>
      </c>
      <c r="K901" s="75">
        <f>XIV!E87*100</f>
        <v>0</v>
      </c>
      <c r="L901" s="75">
        <f>XIV!F87*100</f>
        <v>0</v>
      </c>
      <c r="M901" s="75">
        <f>XIV!G87*100</f>
        <v>0</v>
      </c>
      <c r="N901" s="75">
        <f>XIV!H87*100</f>
        <v>0</v>
      </c>
      <c r="O901" s="75">
        <f>XIV!I87*100</f>
        <v>0</v>
      </c>
      <c r="P901" s="75">
        <f>XIV!J87*100</f>
        <v>0</v>
      </c>
      <c r="Q901" s="75">
        <f>XIV!K87*100</f>
        <v>0</v>
      </c>
      <c r="R901" s="75">
        <f>XIV!L87*100</f>
        <v>0</v>
      </c>
      <c r="S901" s="75">
        <f>XIV!M87*100</f>
        <v>0</v>
      </c>
      <c r="T901" s="75">
        <f>XIV!N87*100</f>
        <v>0</v>
      </c>
      <c r="U901" s="75">
        <f>XIV!O87*100</f>
        <v>0</v>
      </c>
      <c r="V901" s="75">
        <f>XIV!P87*100</f>
        <v>0</v>
      </c>
      <c r="W901" s="75">
        <f>XIV!Q87*100</f>
        <v>0</v>
      </c>
      <c r="X901" s="75">
        <f>XIV!R87*100</f>
        <v>0</v>
      </c>
      <c r="Y901" s="75">
        <f>XIV!S87*100</f>
        <v>0</v>
      </c>
      <c r="Z901" s="75">
        <f>XIV!T87*100</f>
        <v>0</v>
      </c>
      <c r="AA901" s="75">
        <f>XIV!U87*100</f>
        <v>0</v>
      </c>
      <c r="AB901" s="75">
        <f>XIV!V87*100</f>
        <v>0</v>
      </c>
      <c r="AC901" s="75">
        <f>XIV!W87*100</f>
        <v>0</v>
      </c>
      <c r="AD901" s="75">
        <f>XIV!X87*100</f>
        <v>0</v>
      </c>
      <c r="AE901" s="75">
        <f>XIV!Y87*100</f>
        <v>0</v>
      </c>
      <c r="AF901" s="75">
        <f>XIV!Z87*100</f>
        <v>0</v>
      </c>
      <c r="AG901" s="75">
        <f>XIV!AA87*100</f>
        <v>0</v>
      </c>
      <c r="AH901" s="75">
        <f>XIV!AB87*100</f>
        <v>0</v>
      </c>
      <c r="AI901" s="75">
        <f>XIV!AC87*100</f>
        <v>0</v>
      </c>
      <c r="AJ901" s="75">
        <f>XIV!AD87*100</f>
        <v>0</v>
      </c>
      <c r="AK901" s="75">
        <f>XIV!AE87*100</f>
        <v>0</v>
      </c>
      <c r="AL901" s="75">
        <f>XIV!AF87*100</f>
        <v>0</v>
      </c>
      <c r="AM901" s="75">
        <f>XIV!AG87*100</f>
        <v>0</v>
      </c>
      <c r="AN901" s="75">
        <f>XIV!AH87*100</f>
        <v>0</v>
      </c>
      <c r="AO901" s="75">
        <f>XIV!AI87*100</f>
        <v>0</v>
      </c>
      <c r="AP901" s="75">
        <f>XIV!AJ87*100</f>
        <v>0</v>
      </c>
      <c r="AQ901" s="75">
        <f>XIV!AK87*100</f>
        <v>0</v>
      </c>
    </row>
    <row r="902" spans="1:43" x14ac:dyDescent="0.2">
      <c r="A902" s="72" t="s">
        <v>94</v>
      </c>
      <c r="B902" s="72" t="s">
        <v>95</v>
      </c>
      <c r="C902" s="72" t="s">
        <v>104</v>
      </c>
      <c r="D902" s="72" t="s">
        <v>16</v>
      </c>
      <c r="E902" s="72" t="s">
        <v>12</v>
      </c>
      <c r="F902" s="72" t="s">
        <v>101</v>
      </c>
      <c r="G902" s="73" t="str">
        <f>XIV!B88</f>
        <v>%</v>
      </c>
      <c r="H902" s="72" t="s">
        <v>100</v>
      </c>
      <c r="I902" s="74">
        <v>14</v>
      </c>
      <c r="J902" s="76">
        <f>XIV!D88*100</f>
        <v>79.435447443337551</v>
      </c>
      <c r="K902" s="76">
        <f>XIV!E88*100</f>
        <v>79.49009291040187</v>
      </c>
      <c r="L902" s="76">
        <f>XIV!F88*100</f>
        <v>79.54444873214949</v>
      </c>
      <c r="M902" s="76">
        <f>XIV!G88*100</f>
        <v>79.59851720536723</v>
      </c>
      <c r="N902" s="76">
        <f>XIV!H88*100</f>
        <v>79.652300602622276</v>
      </c>
      <c r="O902" s="76">
        <f>XIV!I88*100</f>
        <v>79.705801172580607</v>
      </c>
      <c r="P902" s="76">
        <f>XIV!J88*100</f>
        <v>79.759021140320399</v>
      </c>
      <c r="Q902" s="76">
        <f>XIV!K88*100</f>
        <v>79.811962707640475</v>
      </c>
      <c r="R902" s="76">
        <f>XIV!L88*100</f>
        <v>79.864628053364029</v>
      </c>
      <c r="S902" s="76">
        <f>XIV!M88*100</f>
        <v>79.917019333637384</v>
      </c>
      <c r="T902" s="76">
        <f>XIV!N88*100</f>
        <v>79.969138682224425</v>
      </c>
      <c r="U902" s="76">
        <f>XIV!O88*100</f>
        <v>80.020988210796162</v>
      </c>
      <c r="V902" s="76">
        <f>XIV!P88*100</f>
        <v>80.072570009215951</v>
      </c>
      <c r="W902" s="76">
        <f>XIV!Q88*100</f>
        <v>80.123886145820336</v>
      </c>
      <c r="X902" s="76">
        <f>XIV!R88*100</f>
        <v>80.123886145820336</v>
      </c>
      <c r="Y902" s="76">
        <f>XIV!S88*100</f>
        <v>80.123886145820336</v>
      </c>
      <c r="Z902" s="76">
        <f>XIV!T88*100</f>
        <v>80.123886145820336</v>
      </c>
      <c r="AA902" s="76">
        <f>XIV!U88*100</f>
        <v>80.123886145820336</v>
      </c>
      <c r="AB902" s="76">
        <f>XIV!V88*100</f>
        <v>80.123886145820336</v>
      </c>
      <c r="AC902" s="76">
        <f>XIV!W88*100</f>
        <v>79.564054323905836</v>
      </c>
      <c r="AD902" s="76">
        <f>XIV!X88*100</f>
        <v>79.011991397047936</v>
      </c>
      <c r="AE902" s="76">
        <f>XIV!Y88*100</f>
        <v>78.467536763893463</v>
      </c>
      <c r="AF902" s="76">
        <f>XIV!Z88*100</f>
        <v>77.930534219472207</v>
      </c>
      <c r="AG902" s="76">
        <f>XIV!AA88*100</f>
        <v>77.40083180578381</v>
      </c>
      <c r="AH902" s="76">
        <f>XIV!AB88*100</f>
        <v>74.566964950235871</v>
      </c>
      <c r="AI902" s="76">
        <f>XIV!AC88*100</f>
        <v>71.933280845766006</v>
      </c>
      <c r="AJ902" s="76">
        <f>XIV!AD88*100</f>
        <v>69.479291913476686</v>
      </c>
      <c r="AK902" s="76">
        <f>XIV!AE88*100</f>
        <v>67.187214063493954</v>
      </c>
      <c r="AL902" s="76">
        <f>XIV!AF88*100</f>
        <v>65.04153500421765</v>
      </c>
      <c r="AM902" s="76">
        <f>XIV!AG88*100</f>
        <v>63.028662710045161</v>
      </c>
      <c r="AN902" s="76">
        <f>XIV!AH88*100</f>
        <v>61.136637203901856</v>
      </c>
      <c r="AO902" s="76">
        <f>XIV!AI88*100</f>
        <v>59.354892738033271</v>
      </c>
      <c r="AP902" s="76">
        <f>XIV!AJ88*100</f>
        <v>57.674060382660961</v>
      </c>
      <c r="AQ902" s="76">
        <f>XIV!AK88*100</f>
        <v>56.085803233121858</v>
      </c>
    </row>
    <row r="903" spans="1:43" x14ac:dyDescent="0.2">
      <c r="A903" s="72" t="s">
        <v>94</v>
      </c>
      <c r="B903" s="72" t="s">
        <v>95</v>
      </c>
      <c r="C903" s="72" t="s">
        <v>104</v>
      </c>
      <c r="D903" s="72" t="s">
        <v>16</v>
      </c>
      <c r="E903" s="72" t="s">
        <v>13</v>
      </c>
      <c r="F903" s="72" t="s">
        <v>101</v>
      </c>
      <c r="G903" s="73" t="str">
        <f>XIV!B89</f>
        <v>%</v>
      </c>
      <c r="H903" s="72" t="s">
        <v>100</v>
      </c>
      <c r="I903" s="74">
        <v>14</v>
      </c>
      <c r="J903" s="76">
        <f>XIV!D89*100</f>
        <v>0</v>
      </c>
      <c r="K903" s="76">
        <f>XIV!E89*100</f>
        <v>0</v>
      </c>
      <c r="L903" s="76">
        <f>XIV!F89*100</f>
        <v>0</v>
      </c>
      <c r="M903" s="76">
        <f>XIV!G89*100</f>
        <v>0</v>
      </c>
      <c r="N903" s="76">
        <f>XIV!H89*100</f>
        <v>0</v>
      </c>
      <c r="O903" s="76">
        <f>XIV!I89*100</f>
        <v>0</v>
      </c>
      <c r="P903" s="76">
        <f>XIV!J89*100</f>
        <v>0</v>
      </c>
      <c r="Q903" s="76">
        <f>XIV!K89*100</f>
        <v>0</v>
      </c>
      <c r="R903" s="76">
        <f>XIV!L89*100</f>
        <v>0</v>
      </c>
      <c r="S903" s="76">
        <f>XIV!M89*100</f>
        <v>0</v>
      </c>
      <c r="T903" s="76">
        <f>XIV!N89*100</f>
        <v>0</v>
      </c>
      <c r="U903" s="76">
        <f>XIV!O89*100</f>
        <v>0</v>
      </c>
      <c r="V903" s="76">
        <f>XIV!P89*100</f>
        <v>0</v>
      </c>
      <c r="W903" s="76">
        <f>XIV!Q89*100</f>
        <v>0</v>
      </c>
      <c r="X903" s="76">
        <f>XIV!R89*100</f>
        <v>0</v>
      </c>
      <c r="Y903" s="76">
        <f>XIV!S89*100</f>
        <v>0</v>
      </c>
      <c r="Z903" s="76">
        <f>XIV!T89*100</f>
        <v>0</v>
      </c>
      <c r="AA903" s="76">
        <f>XIV!U89*100</f>
        <v>0</v>
      </c>
      <c r="AB903" s="76">
        <f>XIV!V89*100</f>
        <v>0</v>
      </c>
      <c r="AC903" s="76">
        <f>XIV!W89*100</f>
        <v>0</v>
      </c>
      <c r="AD903" s="76">
        <f>XIV!X89*100</f>
        <v>0</v>
      </c>
      <c r="AE903" s="76">
        <f>XIV!Y89*100</f>
        <v>0</v>
      </c>
      <c r="AF903" s="76">
        <f>XIV!Z89*100</f>
        <v>0</v>
      </c>
      <c r="AG903" s="76">
        <f>XIV!AA89*100</f>
        <v>0</v>
      </c>
      <c r="AH903" s="76">
        <f>XIV!AB89*100</f>
        <v>0</v>
      </c>
      <c r="AI903" s="76">
        <f>XIV!AC89*100</f>
        <v>0</v>
      </c>
      <c r="AJ903" s="76">
        <f>XIV!AD89*100</f>
        <v>0</v>
      </c>
      <c r="AK903" s="76">
        <f>XIV!AE89*100</f>
        <v>0</v>
      </c>
      <c r="AL903" s="76">
        <f>XIV!AF89*100</f>
        <v>0</v>
      </c>
      <c r="AM903" s="76">
        <f>XIV!AG89*100</f>
        <v>0</v>
      </c>
      <c r="AN903" s="76">
        <f>XIV!AH89*100</f>
        <v>0</v>
      </c>
      <c r="AO903" s="76">
        <f>XIV!AI89*100</f>
        <v>0</v>
      </c>
      <c r="AP903" s="76">
        <f>XIV!AJ89*100</f>
        <v>0</v>
      </c>
      <c r="AQ903" s="76">
        <f>XIV!AK89*100</f>
        <v>0</v>
      </c>
    </row>
    <row r="904" spans="1:43" x14ac:dyDescent="0.2">
      <c r="A904" s="72" t="s">
        <v>94</v>
      </c>
      <c r="B904" s="72" t="s">
        <v>95</v>
      </c>
      <c r="C904" s="72" t="s">
        <v>104</v>
      </c>
      <c r="D904" s="72" t="s">
        <v>16</v>
      </c>
      <c r="E904" s="72" t="s">
        <v>55</v>
      </c>
      <c r="F904" s="72" t="s">
        <v>101</v>
      </c>
      <c r="G904" s="73" t="str">
        <f>XIV!B90</f>
        <v>%</v>
      </c>
      <c r="H904" s="72" t="s">
        <v>100</v>
      </c>
      <c r="I904" s="74">
        <v>14</v>
      </c>
      <c r="J904" s="76">
        <f>XIV!D90*100</f>
        <v>0</v>
      </c>
      <c r="K904" s="76">
        <f>XIV!E90*100</f>
        <v>0</v>
      </c>
      <c r="L904" s="76">
        <f>XIV!F90*100</f>
        <v>0</v>
      </c>
      <c r="M904" s="76">
        <f>XIV!G90*100</f>
        <v>0</v>
      </c>
      <c r="N904" s="76">
        <f>XIV!H90*100</f>
        <v>0</v>
      </c>
      <c r="O904" s="76">
        <f>XIV!I90*100</f>
        <v>0</v>
      </c>
      <c r="P904" s="76">
        <f>XIV!J90*100</f>
        <v>0</v>
      </c>
      <c r="Q904" s="76">
        <f>XIV!K90*100</f>
        <v>0</v>
      </c>
      <c r="R904" s="76">
        <f>XIV!L90*100</f>
        <v>0</v>
      </c>
      <c r="S904" s="76">
        <f>XIV!M90*100</f>
        <v>0</v>
      </c>
      <c r="T904" s="76">
        <f>XIV!N90*100</f>
        <v>0</v>
      </c>
      <c r="U904" s="76">
        <f>XIV!O90*100</f>
        <v>0</v>
      </c>
      <c r="V904" s="76">
        <f>XIV!P90*100</f>
        <v>0</v>
      </c>
      <c r="W904" s="76">
        <f>XIV!Q90*100</f>
        <v>0</v>
      </c>
      <c r="X904" s="76">
        <f>XIV!R90*100</f>
        <v>0</v>
      </c>
      <c r="Y904" s="76">
        <f>XIV!S90*100</f>
        <v>0</v>
      </c>
      <c r="Z904" s="76">
        <f>XIV!T90*100</f>
        <v>0</v>
      </c>
      <c r="AA904" s="76">
        <f>XIV!U90*100</f>
        <v>0</v>
      </c>
      <c r="AB904" s="76">
        <f>XIV!V90*100</f>
        <v>0</v>
      </c>
      <c r="AC904" s="76">
        <f>XIV!W90*100</f>
        <v>0</v>
      </c>
      <c r="AD904" s="76">
        <f>XIV!X90*100</f>
        <v>0</v>
      </c>
      <c r="AE904" s="76">
        <f>XIV!Y90*100</f>
        <v>0</v>
      </c>
      <c r="AF904" s="76">
        <f>XIV!Z90*100</f>
        <v>0</v>
      </c>
      <c r="AG904" s="76">
        <f>XIV!AA90*100</f>
        <v>0</v>
      </c>
      <c r="AH904" s="76">
        <f>XIV!AB90*100</f>
        <v>0</v>
      </c>
      <c r="AI904" s="76">
        <f>XIV!AC90*100</f>
        <v>0</v>
      </c>
      <c r="AJ904" s="76">
        <f>XIV!AD90*100</f>
        <v>0</v>
      </c>
      <c r="AK904" s="76">
        <f>XIV!AE90*100</f>
        <v>0</v>
      </c>
      <c r="AL904" s="76">
        <f>XIV!AF90*100</f>
        <v>0</v>
      </c>
      <c r="AM904" s="76">
        <f>XIV!AG90*100</f>
        <v>0</v>
      </c>
      <c r="AN904" s="76">
        <f>XIV!AH90*100</f>
        <v>0</v>
      </c>
      <c r="AO904" s="76">
        <f>XIV!AI90*100</f>
        <v>0</v>
      </c>
      <c r="AP904" s="76">
        <f>XIV!AJ90*100</f>
        <v>0</v>
      </c>
      <c r="AQ904" s="76">
        <f>XIV!AK90*100</f>
        <v>0</v>
      </c>
    </row>
    <row r="905" spans="1:43" x14ac:dyDescent="0.2">
      <c r="A905" s="72" t="s">
        <v>94</v>
      </c>
      <c r="B905" s="72" t="s">
        <v>95</v>
      </c>
      <c r="C905" s="72" t="s">
        <v>104</v>
      </c>
      <c r="D905" s="72" t="s">
        <v>16</v>
      </c>
      <c r="E905" s="72" t="s">
        <v>75</v>
      </c>
      <c r="F905" s="72" t="s">
        <v>101</v>
      </c>
      <c r="G905" s="73" t="str">
        <f>XIV!B91</f>
        <v>%</v>
      </c>
      <c r="H905" s="72" t="s">
        <v>100</v>
      </c>
      <c r="I905" s="74">
        <v>14</v>
      </c>
      <c r="J905" s="76">
        <f>XIV!D91*100</f>
        <v>0</v>
      </c>
      <c r="K905" s="76">
        <f>XIV!E91*100</f>
        <v>0</v>
      </c>
      <c r="L905" s="76">
        <f>XIV!F91*100</f>
        <v>0</v>
      </c>
      <c r="M905" s="76">
        <f>XIV!G91*100</f>
        <v>0</v>
      </c>
      <c r="N905" s="76">
        <f>XIV!H91*100</f>
        <v>0</v>
      </c>
      <c r="O905" s="76">
        <f>XIV!I91*100</f>
        <v>0</v>
      </c>
      <c r="P905" s="76">
        <f>XIV!J91*100</f>
        <v>0</v>
      </c>
      <c r="Q905" s="76">
        <f>XIV!K91*100</f>
        <v>0</v>
      </c>
      <c r="R905" s="76">
        <f>XIV!L91*100</f>
        <v>0</v>
      </c>
      <c r="S905" s="76">
        <f>XIV!M91*100</f>
        <v>0</v>
      </c>
      <c r="T905" s="76">
        <f>XIV!N91*100</f>
        <v>0</v>
      </c>
      <c r="U905" s="76">
        <f>XIV!O91*100</f>
        <v>0</v>
      </c>
      <c r="V905" s="76">
        <f>XIV!P91*100</f>
        <v>0</v>
      </c>
      <c r="W905" s="76">
        <f>XIV!Q91*100</f>
        <v>0</v>
      </c>
      <c r="X905" s="76">
        <f>XIV!R91*100</f>
        <v>0</v>
      </c>
      <c r="Y905" s="76">
        <f>XIV!S91*100</f>
        <v>0</v>
      </c>
      <c r="Z905" s="76">
        <f>XIV!T91*100</f>
        <v>0</v>
      </c>
      <c r="AA905" s="76">
        <f>XIV!U91*100</f>
        <v>0</v>
      </c>
      <c r="AB905" s="76">
        <f>XIV!V91*100</f>
        <v>0</v>
      </c>
      <c r="AC905" s="76">
        <f>XIV!W91*100</f>
        <v>0.99815396389612665</v>
      </c>
      <c r="AD905" s="76">
        <f>XIV!X91*100</f>
        <v>1.9824563511360607</v>
      </c>
      <c r="AE905" s="76">
        <f>XIV!Y91*100</f>
        <v>2.9531935064236752</v>
      </c>
      <c r="AF905" s="76">
        <f>XIV!Z91*100</f>
        <v>3.9106439359175806</v>
      </c>
      <c r="AG905" s="76">
        <f>XIV!AA91*100</f>
        <v>4.8550785736277335</v>
      </c>
      <c r="AH905" s="76">
        <f>XIV!AB91*100</f>
        <v>9.9077306814443205</v>
      </c>
      <c r="AI905" s="76">
        <f>XIV!AC91*100</f>
        <v>14.603466303504685</v>
      </c>
      <c r="AJ905" s="76">
        <f>XIV!AD91*100</f>
        <v>18.978813835099533</v>
      </c>
      <c r="AK905" s="76">
        <f>XIV!AE91*100</f>
        <v>23.065481476990438</v>
      </c>
      <c r="AL905" s="76">
        <f>XIV!AF91*100</f>
        <v>26.891126919833287</v>
      </c>
      <c r="AM905" s="76">
        <f>XIV!AG91*100</f>
        <v>30.479984109791054</v>
      </c>
      <c r="AN905" s="76">
        <f>XIV!AH91*100</f>
        <v>33.853377126806741</v>
      </c>
      <c r="AO905" s="76">
        <f>XIV!AI91*100</f>
        <v>37.030144205131862</v>
      </c>
      <c r="AP905" s="76">
        <f>XIV!AJ91*100</f>
        <v>40.026989708523068</v>
      </c>
      <c r="AQ905" s="76">
        <f>XIV!AK91*100</f>
        <v>42.858777948207965</v>
      </c>
    </row>
    <row r="906" spans="1:43" x14ac:dyDescent="0.2">
      <c r="A906" s="72" t="s">
        <v>94</v>
      </c>
      <c r="B906" s="72" t="s">
        <v>95</v>
      </c>
      <c r="C906" s="72" t="s">
        <v>104</v>
      </c>
      <c r="D906" s="72" t="s">
        <v>79</v>
      </c>
      <c r="E906" s="72" t="s">
        <v>7</v>
      </c>
      <c r="F906" s="72" t="s">
        <v>101</v>
      </c>
      <c r="G906" s="73" t="str">
        <f>XIV!B94</f>
        <v>%</v>
      </c>
      <c r="H906" s="72" t="s">
        <v>100</v>
      </c>
      <c r="I906" s="74">
        <v>14</v>
      </c>
      <c r="J906" s="76">
        <f>XIV!D94*100</f>
        <v>0</v>
      </c>
      <c r="K906" s="76">
        <f>XIV!E94*100</f>
        <v>0</v>
      </c>
      <c r="L906" s="76">
        <f>XIV!F94*100</f>
        <v>0</v>
      </c>
      <c r="M906" s="76">
        <f>XIV!G94*100</f>
        <v>0</v>
      </c>
      <c r="N906" s="76">
        <f>XIV!H94*100</f>
        <v>0</v>
      </c>
      <c r="O906" s="76">
        <f>XIV!I94*100</f>
        <v>0</v>
      </c>
      <c r="P906" s="76">
        <f>XIV!J94*100</f>
        <v>0</v>
      </c>
      <c r="Q906" s="76">
        <f>XIV!K94*100</f>
        <v>0</v>
      </c>
      <c r="R906" s="76">
        <f>XIV!L94*100</f>
        <v>0</v>
      </c>
      <c r="S906" s="76">
        <f>XIV!M94*100</f>
        <v>0</v>
      </c>
      <c r="T906" s="76">
        <f>XIV!N94*100</f>
        <v>0</v>
      </c>
      <c r="U906" s="76">
        <f>XIV!O94*100</f>
        <v>0</v>
      </c>
      <c r="V906" s="76">
        <f>XIV!P94*100</f>
        <v>0</v>
      </c>
      <c r="W906" s="76">
        <f>XIV!Q94*100</f>
        <v>0</v>
      </c>
      <c r="X906" s="76">
        <f>XIV!R94*100</f>
        <v>0</v>
      </c>
      <c r="Y906" s="76">
        <f>XIV!S94*100</f>
        <v>0</v>
      </c>
      <c r="Z906" s="76">
        <f>XIV!T94*100</f>
        <v>0</v>
      </c>
      <c r="AA906" s="76">
        <f>XIV!U94*100</f>
        <v>0</v>
      </c>
      <c r="AB906" s="76">
        <f>XIV!V94*100</f>
        <v>0</v>
      </c>
      <c r="AC906" s="76">
        <f>XIV!W94*100</f>
        <v>0</v>
      </c>
      <c r="AD906" s="76">
        <f>XIV!X94*100</f>
        <v>0</v>
      </c>
      <c r="AE906" s="76">
        <f>XIV!Y94*100</f>
        <v>0</v>
      </c>
      <c r="AF906" s="76">
        <f>XIV!Z94*100</f>
        <v>0</v>
      </c>
      <c r="AG906" s="76">
        <f>XIV!AA94*100</f>
        <v>0</v>
      </c>
      <c r="AH906" s="76">
        <f>XIV!AB94*100</f>
        <v>0</v>
      </c>
      <c r="AI906" s="76">
        <f>XIV!AC94*100</f>
        <v>0</v>
      </c>
      <c r="AJ906" s="76">
        <f>XIV!AD94*100</f>
        <v>0</v>
      </c>
      <c r="AK906" s="76">
        <f>XIV!AE94*100</f>
        <v>0</v>
      </c>
      <c r="AL906" s="76">
        <f>XIV!AF94*100</f>
        <v>0</v>
      </c>
      <c r="AM906" s="76">
        <f>XIV!AG94*100</f>
        <v>0</v>
      </c>
      <c r="AN906" s="76">
        <f>XIV!AH94*100</f>
        <v>0</v>
      </c>
      <c r="AO906" s="76">
        <f>XIV!AI94*100</f>
        <v>0</v>
      </c>
      <c r="AP906" s="76">
        <f>XIV!AJ94*100</f>
        <v>0</v>
      </c>
      <c r="AQ906" s="76">
        <f>XIV!AK94*100</f>
        <v>0</v>
      </c>
    </row>
    <row r="907" spans="1:43" x14ac:dyDescent="0.2">
      <c r="A907" s="72" t="s">
        <v>94</v>
      </c>
      <c r="B907" s="72" t="s">
        <v>95</v>
      </c>
      <c r="C907" s="72" t="s">
        <v>104</v>
      </c>
      <c r="D907" s="72" t="s">
        <v>79</v>
      </c>
      <c r="E907" s="72" t="s">
        <v>9</v>
      </c>
      <c r="F907" s="72" t="s">
        <v>101</v>
      </c>
      <c r="G907" s="73" t="str">
        <f>XIV!B95</f>
        <v>%</v>
      </c>
      <c r="H907" s="72" t="s">
        <v>100</v>
      </c>
      <c r="I907" s="74">
        <v>14</v>
      </c>
      <c r="J907" s="76">
        <f>XIV!D95*100</f>
        <v>0</v>
      </c>
      <c r="K907" s="76">
        <f>XIV!E95*100</f>
        <v>0</v>
      </c>
      <c r="L907" s="76">
        <f>XIV!F95*100</f>
        <v>0</v>
      </c>
      <c r="M907" s="76">
        <f>XIV!G95*100</f>
        <v>0</v>
      </c>
      <c r="N907" s="76">
        <f>XIV!H95*100</f>
        <v>0</v>
      </c>
      <c r="O907" s="76">
        <f>XIV!I95*100</f>
        <v>0</v>
      </c>
      <c r="P907" s="76">
        <f>XIV!J95*100</f>
        <v>0</v>
      </c>
      <c r="Q907" s="76">
        <f>XIV!K95*100</f>
        <v>0</v>
      </c>
      <c r="R907" s="76">
        <f>XIV!L95*100</f>
        <v>0</v>
      </c>
      <c r="S907" s="76">
        <f>XIV!M95*100</f>
        <v>0</v>
      </c>
      <c r="T907" s="76">
        <f>XIV!N95*100</f>
        <v>0</v>
      </c>
      <c r="U907" s="76">
        <f>XIV!O95*100</f>
        <v>0</v>
      </c>
      <c r="V907" s="76">
        <f>XIV!P95*100</f>
        <v>0</v>
      </c>
      <c r="W907" s="76">
        <f>XIV!Q95*100</f>
        <v>0</v>
      </c>
      <c r="X907" s="76">
        <f>XIV!R95*100</f>
        <v>0</v>
      </c>
      <c r="Y907" s="76">
        <f>XIV!S95*100</f>
        <v>0</v>
      </c>
      <c r="Z907" s="76">
        <f>XIV!T95*100</f>
        <v>0</v>
      </c>
      <c r="AA907" s="76">
        <f>XIV!U95*100</f>
        <v>0</v>
      </c>
      <c r="AB907" s="76">
        <f>XIV!V95*100</f>
        <v>0</v>
      </c>
      <c r="AC907" s="76">
        <f>XIV!W95*100</f>
        <v>0</v>
      </c>
      <c r="AD907" s="76">
        <f>XIV!X95*100</f>
        <v>0</v>
      </c>
      <c r="AE907" s="76">
        <f>XIV!Y95*100</f>
        <v>0</v>
      </c>
      <c r="AF907" s="76">
        <f>XIV!Z95*100</f>
        <v>0</v>
      </c>
      <c r="AG907" s="76">
        <f>XIV!AA95*100</f>
        <v>0</v>
      </c>
      <c r="AH907" s="76">
        <f>XIV!AB95*100</f>
        <v>0</v>
      </c>
      <c r="AI907" s="76">
        <f>XIV!AC95*100</f>
        <v>0</v>
      </c>
      <c r="AJ907" s="76">
        <f>XIV!AD95*100</f>
        <v>0</v>
      </c>
      <c r="AK907" s="76">
        <f>XIV!AE95*100</f>
        <v>0</v>
      </c>
      <c r="AL907" s="76">
        <f>XIV!AF95*100</f>
        <v>0</v>
      </c>
      <c r="AM907" s="76">
        <f>XIV!AG95*100</f>
        <v>0</v>
      </c>
      <c r="AN907" s="76">
        <f>XIV!AH95*100</f>
        <v>0</v>
      </c>
      <c r="AO907" s="76">
        <f>XIV!AI95*100</f>
        <v>0</v>
      </c>
      <c r="AP907" s="76">
        <f>XIV!AJ95*100</f>
        <v>0</v>
      </c>
      <c r="AQ907" s="76">
        <f>XIV!AK95*100</f>
        <v>0</v>
      </c>
    </row>
    <row r="908" spans="1:43" x14ac:dyDescent="0.2">
      <c r="A908" s="72" t="s">
        <v>94</v>
      </c>
      <c r="B908" s="72" t="s">
        <v>95</v>
      </c>
      <c r="C908" s="72" t="s">
        <v>104</v>
      </c>
      <c r="D908" s="72" t="s">
        <v>79</v>
      </c>
      <c r="E908" s="72" t="s">
        <v>10</v>
      </c>
      <c r="F908" s="72" t="s">
        <v>101</v>
      </c>
      <c r="G908" s="73" t="str">
        <f>XIV!B96</f>
        <v>%</v>
      </c>
      <c r="H908" s="72" t="s">
        <v>100</v>
      </c>
      <c r="I908" s="74">
        <v>14</v>
      </c>
      <c r="J908" s="76">
        <f>XIV!D96*100</f>
        <v>0</v>
      </c>
      <c r="K908" s="76">
        <f>XIV!E96*100</f>
        <v>0</v>
      </c>
      <c r="L908" s="76">
        <f>XIV!F96*100</f>
        <v>0</v>
      </c>
      <c r="M908" s="76">
        <f>XIV!G96*100</f>
        <v>0</v>
      </c>
      <c r="N908" s="76">
        <f>XIV!H96*100</f>
        <v>0</v>
      </c>
      <c r="O908" s="76">
        <f>XIV!I96*100</f>
        <v>0</v>
      </c>
      <c r="P908" s="76">
        <f>XIV!J96*100</f>
        <v>0</v>
      </c>
      <c r="Q908" s="76">
        <f>XIV!K96*100</f>
        <v>0</v>
      </c>
      <c r="R908" s="76">
        <f>XIV!L96*100</f>
        <v>0</v>
      </c>
      <c r="S908" s="76">
        <f>XIV!M96*100</f>
        <v>0</v>
      </c>
      <c r="T908" s="76">
        <f>XIV!N96*100</f>
        <v>0</v>
      </c>
      <c r="U908" s="76">
        <f>XIV!O96*100</f>
        <v>0</v>
      </c>
      <c r="V908" s="76">
        <f>XIV!P96*100</f>
        <v>0</v>
      </c>
      <c r="W908" s="76">
        <f>XIV!Q96*100</f>
        <v>0</v>
      </c>
      <c r="X908" s="76">
        <f>XIV!R96*100</f>
        <v>0</v>
      </c>
      <c r="Y908" s="76">
        <f>XIV!S96*100</f>
        <v>0</v>
      </c>
      <c r="Z908" s="76">
        <f>XIV!T96*100</f>
        <v>0</v>
      </c>
      <c r="AA908" s="76">
        <f>XIV!U96*100</f>
        <v>0</v>
      </c>
      <c r="AB908" s="76">
        <f>XIV!V96*100</f>
        <v>0</v>
      </c>
      <c r="AC908" s="76">
        <f>XIV!W96*100</f>
        <v>0</v>
      </c>
      <c r="AD908" s="76">
        <f>XIV!X96*100</f>
        <v>0</v>
      </c>
      <c r="AE908" s="76">
        <f>XIV!Y96*100</f>
        <v>0</v>
      </c>
      <c r="AF908" s="76">
        <f>XIV!Z96*100</f>
        <v>0</v>
      </c>
      <c r="AG908" s="76">
        <f>XIV!AA96*100</f>
        <v>0</v>
      </c>
      <c r="AH908" s="76">
        <f>XIV!AB96*100</f>
        <v>0</v>
      </c>
      <c r="AI908" s="76">
        <f>XIV!AC96*100</f>
        <v>0</v>
      </c>
      <c r="AJ908" s="76">
        <f>XIV!AD96*100</f>
        <v>0</v>
      </c>
      <c r="AK908" s="76">
        <f>XIV!AE96*100</f>
        <v>0</v>
      </c>
      <c r="AL908" s="76">
        <f>XIV!AF96*100</f>
        <v>0</v>
      </c>
      <c r="AM908" s="76">
        <f>XIV!AG96*100</f>
        <v>0</v>
      </c>
      <c r="AN908" s="76">
        <f>XIV!AH96*100</f>
        <v>0</v>
      </c>
      <c r="AO908" s="76">
        <f>XIV!AI96*100</f>
        <v>0</v>
      </c>
      <c r="AP908" s="76">
        <f>XIV!AJ96*100</f>
        <v>0</v>
      </c>
      <c r="AQ908" s="76">
        <f>XIV!AK96*100</f>
        <v>0</v>
      </c>
    </row>
    <row r="909" spans="1:43" x14ac:dyDescent="0.2">
      <c r="A909" s="72" t="s">
        <v>94</v>
      </c>
      <c r="B909" s="72" t="s">
        <v>95</v>
      </c>
      <c r="C909" s="72" t="s">
        <v>104</v>
      </c>
      <c r="D909" s="72" t="s">
        <v>79</v>
      </c>
      <c r="E909" s="72" t="s">
        <v>11</v>
      </c>
      <c r="F909" s="72" t="s">
        <v>101</v>
      </c>
      <c r="G909" s="73" t="str">
        <f>XIV!B97</f>
        <v>%</v>
      </c>
      <c r="H909" s="72" t="s">
        <v>100</v>
      </c>
      <c r="I909" s="74">
        <v>14</v>
      </c>
      <c r="J909" s="76">
        <f>XIV!D97*100</f>
        <v>0</v>
      </c>
      <c r="K909" s="76">
        <f>XIV!E97*100</f>
        <v>0</v>
      </c>
      <c r="L909" s="76">
        <f>XIV!F97*100</f>
        <v>0</v>
      </c>
      <c r="M909" s="76">
        <f>XIV!G97*100</f>
        <v>0</v>
      </c>
      <c r="N909" s="76">
        <f>XIV!H97*100</f>
        <v>0</v>
      </c>
      <c r="O909" s="76">
        <f>XIV!I97*100</f>
        <v>0</v>
      </c>
      <c r="P909" s="76">
        <f>XIV!J97*100</f>
        <v>0</v>
      </c>
      <c r="Q909" s="76">
        <f>XIV!K97*100</f>
        <v>0</v>
      </c>
      <c r="R909" s="76">
        <f>XIV!L97*100</f>
        <v>0</v>
      </c>
      <c r="S909" s="76">
        <f>XIV!M97*100</f>
        <v>0</v>
      </c>
      <c r="T909" s="76">
        <f>XIV!N97*100</f>
        <v>0</v>
      </c>
      <c r="U909" s="76">
        <f>XIV!O97*100</f>
        <v>0</v>
      </c>
      <c r="V909" s="76">
        <f>XIV!P97*100</f>
        <v>0</v>
      </c>
      <c r="W909" s="76">
        <f>XIV!Q97*100</f>
        <v>0</v>
      </c>
      <c r="X909" s="76">
        <f>XIV!R97*100</f>
        <v>0</v>
      </c>
      <c r="Y909" s="76">
        <f>XIV!S97*100</f>
        <v>0</v>
      </c>
      <c r="Z909" s="76">
        <f>XIV!T97*100</f>
        <v>0</v>
      </c>
      <c r="AA909" s="76">
        <f>XIV!U97*100</f>
        <v>0</v>
      </c>
      <c r="AB909" s="76">
        <f>XIV!V97*100</f>
        <v>0</v>
      </c>
      <c r="AC909" s="76">
        <f>XIV!W97*100</f>
        <v>0</v>
      </c>
      <c r="AD909" s="76">
        <f>XIV!X97*100</f>
        <v>0</v>
      </c>
      <c r="AE909" s="76">
        <f>XIV!Y97*100</f>
        <v>0</v>
      </c>
      <c r="AF909" s="76">
        <f>XIV!Z97*100</f>
        <v>0</v>
      </c>
      <c r="AG909" s="76">
        <f>XIV!AA97*100</f>
        <v>0</v>
      </c>
      <c r="AH909" s="76">
        <f>XIV!AB97*100</f>
        <v>0</v>
      </c>
      <c r="AI909" s="76">
        <f>XIV!AC97*100</f>
        <v>0</v>
      </c>
      <c r="AJ909" s="76">
        <f>XIV!AD97*100</f>
        <v>0</v>
      </c>
      <c r="AK909" s="76">
        <f>XIV!AE97*100</f>
        <v>0</v>
      </c>
      <c r="AL909" s="76">
        <f>XIV!AF97*100</f>
        <v>0</v>
      </c>
      <c r="AM909" s="76">
        <f>XIV!AG97*100</f>
        <v>0</v>
      </c>
      <c r="AN909" s="76">
        <f>XIV!AH97*100</f>
        <v>0</v>
      </c>
      <c r="AO909" s="76">
        <f>XIV!AI97*100</f>
        <v>0</v>
      </c>
      <c r="AP909" s="76">
        <f>XIV!AJ97*100</f>
        <v>0</v>
      </c>
      <c r="AQ909" s="76">
        <f>XIV!AK97*100</f>
        <v>0</v>
      </c>
    </row>
    <row r="910" spans="1:43" x14ac:dyDescent="0.2">
      <c r="A910" s="72" t="s">
        <v>94</v>
      </c>
      <c r="B910" s="72" t="s">
        <v>95</v>
      </c>
      <c r="C910" s="72" t="s">
        <v>104</v>
      </c>
      <c r="D910" s="72" t="s">
        <v>79</v>
      </c>
      <c r="E910" s="72" t="s">
        <v>106</v>
      </c>
      <c r="F910" s="72" t="s">
        <v>101</v>
      </c>
      <c r="G910" s="73" t="str">
        <f>XIV!B98</f>
        <v>%</v>
      </c>
      <c r="H910" s="72" t="s">
        <v>100</v>
      </c>
      <c r="I910" s="74">
        <v>14</v>
      </c>
      <c r="J910" s="76">
        <f>XIV!D98*100</f>
        <v>0</v>
      </c>
      <c r="K910" s="76">
        <f>XIV!E98*100</f>
        <v>0</v>
      </c>
      <c r="L910" s="76">
        <f>XIV!F98*100</f>
        <v>0</v>
      </c>
      <c r="M910" s="76">
        <f>XIV!G98*100</f>
        <v>0</v>
      </c>
      <c r="N910" s="76">
        <f>XIV!H98*100</f>
        <v>0</v>
      </c>
      <c r="O910" s="76">
        <f>XIV!I98*100</f>
        <v>0</v>
      </c>
      <c r="P910" s="76">
        <f>XIV!J98*100</f>
        <v>0</v>
      </c>
      <c r="Q910" s="76">
        <f>XIV!K98*100</f>
        <v>0</v>
      </c>
      <c r="R910" s="76">
        <f>XIV!L98*100</f>
        <v>0</v>
      </c>
      <c r="S910" s="76">
        <f>XIV!M98*100</f>
        <v>0</v>
      </c>
      <c r="T910" s="76">
        <f>XIV!N98*100</f>
        <v>0</v>
      </c>
      <c r="U910" s="76">
        <f>XIV!O98*100</f>
        <v>0</v>
      </c>
      <c r="V910" s="76">
        <f>XIV!P98*100</f>
        <v>0</v>
      </c>
      <c r="W910" s="76">
        <f>XIV!Q98*100</f>
        <v>0</v>
      </c>
      <c r="X910" s="76">
        <f>XIV!R98*100</f>
        <v>0</v>
      </c>
      <c r="Y910" s="76">
        <f>XIV!S98*100</f>
        <v>0</v>
      </c>
      <c r="Z910" s="76">
        <f>XIV!T98*100</f>
        <v>0</v>
      </c>
      <c r="AA910" s="76">
        <f>XIV!U98*100</f>
        <v>0</v>
      </c>
      <c r="AB910" s="76">
        <f>XIV!V98*100</f>
        <v>0</v>
      </c>
      <c r="AC910" s="76">
        <f>XIV!W98*100</f>
        <v>0</v>
      </c>
      <c r="AD910" s="76">
        <f>XIV!X98*100</f>
        <v>0</v>
      </c>
      <c r="AE910" s="76">
        <f>XIV!Y98*100</f>
        <v>0</v>
      </c>
      <c r="AF910" s="76">
        <f>XIV!Z98*100</f>
        <v>0</v>
      </c>
      <c r="AG910" s="76">
        <f>XIV!AA98*100</f>
        <v>0</v>
      </c>
      <c r="AH910" s="76">
        <f>XIV!AB98*100</f>
        <v>0</v>
      </c>
      <c r="AI910" s="76">
        <f>XIV!AC98*100</f>
        <v>0</v>
      </c>
      <c r="AJ910" s="76">
        <f>XIV!AD98*100</f>
        <v>0</v>
      </c>
      <c r="AK910" s="76">
        <f>XIV!AE98*100</f>
        <v>0</v>
      </c>
      <c r="AL910" s="76">
        <f>XIV!AF98*100</f>
        <v>0</v>
      </c>
      <c r="AM910" s="76">
        <f>XIV!AG98*100</f>
        <v>0</v>
      </c>
      <c r="AN910" s="76">
        <f>XIV!AH98*100</f>
        <v>0</v>
      </c>
      <c r="AO910" s="76">
        <f>XIV!AI98*100</f>
        <v>0</v>
      </c>
      <c r="AP910" s="76">
        <f>XIV!AJ98*100</f>
        <v>0</v>
      </c>
      <c r="AQ910" s="76">
        <f>XIV!AK98*100</f>
        <v>0</v>
      </c>
    </row>
    <row r="911" spans="1:43" x14ac:dyDescent="0.2">
      <c r="A911" s="72" t="s">
        <v>94</v>
      </c>
      <c r="B911" s="72" t="s">
        <v>95</v>
      </c>
      <c r="C911" s="72" t="s">
        <v>104</v>
      </c>
      <c r="D911" s="72" t="s">
        <v>79</v>
      </c>
      <c r="E911" s="72" t="s">
        <v>12</v>
      </c>
      <c r="F911" s="72" t="s">
        <v>101</v>
      </c>
      <c r="G911" s="73" t="str">
        <f>XIV!B99</f>
        <v>%</v>
      </c>
      <c r="H911" s="72" t="s">
        <v>100</v>
      </c>
      <c r="I911" s="74">
        <v>14</v>
      </c>
      <c r="J911" s="76">
        <f>XIV!D99*100</f>
        <v>0</v>
      </c>
      <c r="K911" s="76">
        <f>XIV!E99*100</f>
        <v>0</v>
      </c>
      <c r="L911" s="76">
        <f>XIV!F99*100</f>
        <v>0</v>
      </c>
      <c r="M911" s="76">
        <f>XIV!G99*100</f>
        <v>0</v>
      </c>
      <c r="N911" s="76">
        <f>XIV!H99*100</f>
        <v>0</v>
      </c>
      <c r="O911" s="76">
        <f>XIV!I99*100</f>
        <v>1.5489359492592525</v>
      </c>
      <c r="P911" s="76">
        <f>XIV!J99*100</f>
        <v>3.0793224049725945</v>
      </c>
      <c r="Q911" s="76">
        <f>XIV!K99*100</f>
        <v>4.5914885268553594</v>
      </c>
      <c r="R911" s="76">
        <f>XIV!L99*100</f>
        <v>6.0857398328540553</v>
      </c>
      <c r="S911" s="76">
        <f>XIV!M99*100</f>
        <v>7.5622498451802551</v>
      </c>
      <c r="T911" s="76">
        <f>XIV!N99*100</f>
        <v>9.0202299054677493</v>
      </c>
      <c r="U911" s="76">
        <f>XIV!O99*100</f>
        <v>10.451739058262257</v>
      </c>
      <c r="V911" s="76">
        <f>XIV!P99*100</f>
        <v>11.797257818501819</v>
      </c>
      <c r="W911" s="76">
        <f>XIV!Q99*100</f>
        <v>12.451795973427506</v>
      </c>
      <c r="X911" s="76">
        <f>XIV!R99*100</f>
        <v>13.712800830873261</v>
      </c>
      <c r="Y911" s="76">
        <f>XIV!S99*100</f>
        <v>14.9486667479384</v>
      </c>
      <c r="Z911" s="76">
        <f>XIV!T99*100</f>
        <v>16.159143195270371</v>
      </c>
      <c r="AA911" s="76">
        <f>XIV!U99*100</f>
        <v>17.343954901007415</v>
      </c>
      <c r="AB911" s="76">
        <f>XIV!V99*100</f>
        <v>18.502802769913643</v>
      </c>
      <c r="AC911" s="76">
        <f>XIV!W99*100</f>
        <v>19.635365063994286</v>
      </c>
      <c r="AD911" s="76">
        <f>XIV!X99*100</f>
        <v>20.741298878390111</v>
      </c>
      <c r="AE911" s="76">
        <f>XIV!Y99*100</f>
        <v>21.82024194781274</v>
      </c>
      <c r="AF911" s="76">
        <f>XIV!Z99*100</f>
        <v>22.8718148197473</v>
      </c>
      <c r="AG911" s="76">
        <f>XIV!AA99*100</f>
        <v>23.895623430948941</v>
      </c>
      <c r="AH911" s="76">
        <f>XIV!AB99*100</f>
        <v>24.891262123209767</v>
      </c>
      <c r="AI911" s="76">
        <f>XIV!AC99*100</f>
        <v>25.858317132762416</v>
      </c>
      <c r="AJ911" s="76">
        <f>XIV!AD99*100</f>
        <v>26.796370584791212</v>
      </c>
      <c r="AK911" s="76">
        <f>XIV!AE99*100</f>
        <v>27.705005020100881</v>
      </c>
      <c r="AL911" s="76">
        <f>XIV!AF99*100</f>
        <v>28.58380847480797</v>
      </c>
      <c r="AM911" s="76">
        <f>XIV!AG99*100</f>
        <v>29.432380125735698</v>
      </c>
      <c r="AN911" s="76">
        <f>XIV!AH99*100</f>
        <v>30.250336503803332</v>
      </c>
      <c r="AO911" s="76">
        <f>XIV!AI99*100</f>
        <v>31.037318264942222</v>
      </c>
      <c r="AP911" s="76">
        <f>XIV!AJ99*100</f>
        <v>31.792997492844719</v>
      </c>
      <c r="AQ911" s="76">
        <f>XIV!AK99*100</f>
        <v>32.517085490160227</v>
      </c>
    </row>
    <row r="912" spans="1:43" x14ac:dyDescent="0.2">
      <c r="A912" s="72" t="s">
        <v>94</v>
      </c>
      <c r="B912" s="72" t="s">
        <v>95</v>
      </c>
      <c r="C912" s="72" t="s">
        <v>104</v>
      </c>
      <c r="D912" s="72" t="s">
        <v>79</v>
      </c>
      <c r="E912" s="72" t="s">
        <v>54</v>
      </c>
      <c r="F912" s="72" t="s">
        <v>101</v>
      </c>
      <c r="G912" s="73" t="str">
        <f>XIV!B100</f>
        <v>%</v>
      </c>
      <c r="H912" s="72" t="s">
        <v>100</v>
      </c>
      <c r="I912" s="74">
        <v>14</v>
      </c>
      <c r="J912" s="76">
        <f>XIV!D100*100</f>
        <v>100</v>
      </c>
      <c r="K912" s="76">
        <f>XIV!E100*100</f>
        <v>100</v>
      </c>
      <c r="L912" s="76">
        <f>XIV!F100*100</f>
        <v>100</v>
      </c>
      <c r="M912" s="76">
        <f>XIV!G100*100</f>
        <v>100</v>
      </c>
      <c r="N912" s="76">
        <f>XIV!H100*100</f>
        <v>100</v>
      </c>
      <c r="O912" s="76">
        <f>XIV!I100*100</f>
        <v>98.45106405074074</v>
      </c>
      <c r="P912" s="76">
        <f>XIV!J100*100</f>
        <v>96.92065788381619</v>
      </c>
      <c r="Q912" s="76">
        <f>XIV!K100*100</f>
        <v>95.408381787604839</v>
      </c>
      <c r="R912" s="76">
        <f>XIV!L100*100</f>
        <v>93.913406904404468</v>
      </c>
      <c r="S912" s="76">
        <f>XIV!M100*100</f>
        <v>92.432136164053901</v>
      </c>
      <c r="T912" s="76">
        <f>XIV!N100*100</f>
        <v>90.942841876998088</v>
      </c>
      <c r="U912" s="76">
        <f>XIV!O100*100</f>
        <v>89.305775787730724</v>
      </c>
      <c r="V912" s="76">
        <f>XIV!P100*100</f>
        <v>86.628891508367516</v>
      </c>
      <c r="W912" s="76">
        <f>XIV!Q100*100</f>
        <v>74.692947450935009</v>
      </c>
      <c r="X912" s="76">
        <f>XIV!R100*100</f>
        <v>72.823899320798219</v>
      </c>
      <c r="Y912" s="76">
        <f>XIV!S100*100</f>
        <v>70.951751882047915</v>
      </c>
      <c r="Z912" s="76">
        <f>XIV!T100*100</f>
        <v>69.075646077487377</v>
      </c>
      <c r="AA912" s="76">
        <f>XIV!U100*100</f>
        <v>67.194736279269321</v>
      </c>
      <c r="AB912" s="76">
        <f>XIV!V100*100</f>
        <v>65.308194324756343</v>
      </c>
      <c r="AC912" s="76">
        <f>XIV!W100*100</f>
        <v>63.415214076692919</v>
      </c>
      <c r="AD912" s="76">
        <f>XIV!X100*100</f>
        <v>61.515016537394104</v>
      </c>
      <c r="AE912" s="76">
        <f>XIV!Y100*100</f>
        <v>59.606855542833159</v>
      </c>
      <c r="AF912" s="76">
        <f>XIV!Z100*100</f>
        <v>57.690024057132391</v>
      </c>
      <c r="AG912" s="76">
        <f>XIV!AA100*100</f>
        <v>55.763861080780188</v>
      </c>
      <c r="AH912" s="76">
        <f>XIV!AB100*100</f>
        <v>53.827759176662497</v>
      </c>
      <c r="AI912" s="76">
        <f>XIV!AC100*100</f>
        <v>51.881172606465434</v>
      </c>
      <c r="AJ912" s="76">
        <f>XIV!AD100*100</f>
        <v>49.923626055962814</v>
      </c>
      <c r="AK912" s="76">
        <f>XIV!AE100*100</f>
        <v>47.954723910968653</v>
      </c>
      <c r="AL912" s="76">
        <f>XIV!AF100*100</f>
        <v>45.974160026211159</v>
      </c>
      <c r="AM912" s="76">
        <f>XIV!AG100*100</f>
        <v>43.981727907051194</v>
      </c>
      <c r="AN912" s="76">
        <f>XIV!AH100*100</f>
        <v>41.977331198944562</v>
      </c>
      <c r="AO912" s="76">
        <f>XIV!AI100*100</f>
        <v>39.960994352104464</v>
      </c>
      <c r="AP912" s="76">
        <f>XIV!AJ100*100</f>
        <v>37.932873299424614</v>
      </c>
      <c r="AQ912" s="76">
        <f>XIV!AK100*100</f>
        <v>35.893265955069744</v>
      </c>
    </row>
    <row r="913" spans="1:43" x14ac:dyDescent="0.2">
      <c r="A913" s="72" t="s">
        <v>94</v>
      </c>
      <c r="B913" s="72" t="s">
        <v>95</v>
      </c>
      <c r="C913" s="72" t="s">
        <v>104</v>
      </c>
      <c r="D913" s="72" t="s">
        <v>79</v>
      </c>
      <c r="E913" s="72" t="s">
        <v>74</v>
      </c>
      <c r="F913" s="72" t="s">
        <v>101</v>
      </c>
      <c r="G913" s="73" t="str">
        <f>XIV!B101</f>
        <v>%</v>
      </c>
      <c r="H913" s="72" t="s">
        <v>100</v>
      </c>
      <c r="I913" s="74">
        <v>14</v>
      </c>
      <c r="J913" s="76">
        <f>XIV!D101*100</f>
        <v>0</v>
      </c>
      <c r="K913" s="76">
        <f>XIV!E101*100</f>
        <v>0</v>
      </c>
      <c r="L913" s="76">
        <f>XIV!F101*100</f>
        <v>0</v>
      </c>
      <c r="M913" s="76">
        <f>XIV!G101*100</f>
        <v>0</v>
      </c>
      <c r="N913" s="76">
        <f>XIV!H101*100</f>
        <v>0</v>
      </c>
      <c r="O913" s="76">
        <f>XIV!I101*100</f>
        <v>0</v>
      </c>
      <c r="P913" s="76">
        <f>XIV!J101*100</f>
        <v>0</v>
      </c>
      <c r="Q913" s="76">
        <f>XIV!K101*100</f>
        <v>0</v>
      </c>
      <c r="R913" s="76">
        <f>XIV!L101*100</f>
        <v>0</v>
      </c>
      <c r="S913" s="76">
        <f>XIV!M101*100</f>
        <v>0</v>
      </c>
      <c r="T913" s="76">
        <f>XIV!N101*100</f>
        <v>0</v>
      </c>
      <c r="U913" s="76">
        <f>XIV!O101*100</f>
        <v>0</v>
      </c>
      <c r="V913" s="76">
        <f>XIV!P101*100</f>
        <v>0</v>
      </c>
      <c r="W913" s="76">
        <f>XIV!Q101*100</f>
        <v>0</v>
      </c>
      <c r="X913" s="76">
        <f>XIV!R101*100</f>
        <v>0</v>
      </c>
      <c r="Y913" s="76">
        <f>XIV!S101*100</f>
        <v>0</v>
      </c>
      <c r="Z913" s="76">
        <f>XIV!T101*100</f>
        <v>0</v>
      </c>
      <c r="AA913" s="76">
        <f>XIV!U101*100</f>
        <v>0</v>
      </c>
      <c r="AB913" s="76">
        <f>XIV!V101*100</f>
        <v>0</v>
      </c>
      <c r="AC913" s="76">
        <f>XIV!W101*100</f>
        <v>0</v>
      </c>
      <c r="AD913" s="76">
        <f>XIV!X101*100</f>
        <v>0</v>
      </c>
      <c r="AE913" s="76">
        <f>XIV!Y101*100</f>
        <v>0</v>
      </c>
      <c r="AF913" s="76">
        <f>XIV!Z101*100</f>
        <v>0</v>
      </c>
      <c r="AG913" s="76">
        <f>XIV!AA101*100</f>
        <v>0</v>
      </c>
      <c r="AH913" s="76">
        <f>XIV!AB101*100</f>
        <v>0</v>
      </c>
      <c r="AI913" s="76">
        <f>XIV!AC101*100</f>
        <v>0</v>
      </c>
      <c r="AJ913" s="76">
        <f>XIV!AD101*100</f>
        <v>0</v>
      </c>
      <c r="AK913" s="76">
        <f>XIV!AE101*100</f>
        <v>0</v>
      </c>
      <c r="AL913" s="76">
        <f>XIV!AF101*100</f>
        <v>0</v>
      </c>
      <c r="AM913" s="76">
        <f>XIV!AG101*100</f>
        <v>0</v>
      </c>
      <c r="AN913" s="76">
        <f>XIV!AH101*100</f>
        <v>0</v>
      </c>
      <c r="AO913" s="76">
        <f>XIV!AI101*100</f>
        <v>0</v>
      </c>
      <c r="AP913" s="76">
        <f>XIV!AJ101*100</f>
        <v>0</v>
      </c>
      <c r="AQ913" s="76">
        <f>XIV!AK101*100</f>
        <v>0</v>
      </c>
    </row>
    <row r="914" spans="1:43" x14ac:dyDescent="0.2">
      <c r="A914" s="72" t="s">
        <v>94</v>
      </c>
      <c r="B914" s="72" t="s">
        <v>95</v>
      </c>
      <c r="C914" s="72" t="s">
        <v>104</v>
      </c>
      <c r="D914" s="72" t="s">
        <v>79</v>
      </c>
      <c r="E914" s="72" t="s">
        <v>13</v>
      </c>
      <c r="F914" s="72" t="s">
        <v>101</v>
      </c>
      <c r="G914" s="73" t="str">
        <f>XIV!B102</f>
        <v>%</v>
      </c>
      <c r="H914" s="72" t="s">
        <v>100</v>
      </c>
      <c r="I914" s="74">
        <v>14</v>
      </c>
      <c r="J914" s="76">
        <f>XIV!D102*100</f>
        <v>0</v>
      </c>
      <c r="K914" s="76">
        <f>XIV!E102*100</f>
        <v>0</v>
      </c>
      <c r="L914" s="76">
        <f>XIV!F102*100</f>
        <v>0</v>
      </c>
      <c r="M914" s="76">
        <f>XIV!G102*100</f>
        <v>0</v>
      </c>
      <c r="N914" s="76">
        <f>XIV!H102*100</f>
        <v>0</v>
      </c>
      <c r="O914" s="76">
        <f>XIV!I102*100</f>
        <v>0</v>
      </c>
      <c r="P914" s="76">
        <f>XIV!J102*100</f>
        <v>0</v>
      </c>
      <c r="Q914" s="76">
        <f>XIV!K102*100</f>
        <v>0</v>
      </c>
      <c r="R914" s="76">
        <f>XIV!L102*100</f>
        <v>0</v>
      </c>
      <c r="S914" s="76">
        <f>XIV!M102*100</f>
        <v>0</v>
      </c>
      <c r="T914" s="76">
        <f>XIV!N102*100</f>
        <v>0</v>
      </c>
      <c r="U914" s="76">
        <f>XIV!O102*100</f>
        <v>0</v>
      </c>
      <c r="V914" s="76">
        <f>XIV!P102*100</f>
        <v>0</v>
      </c>
      <c r="W914" s="76">
        <f>XIV!Q102*100</f>
        <v>0</v>
      </c>
      <c r="X914" s="76">
        <f>XIV!R102*100</f>
        <v>0</v>
      </c>
      <c r="Y914" s="76">
        <f>XIV!S102*100</f>
        <v>0</v>
      </c>
      <c r="Z914" s="76">
        <f>XIV!T102*100</f>
        <v>0</v>
      </c>
      <c r="AA914" s="76">
        <f>XIV!U102*100</f>
        <v>0</v>
      </c>
      <c r="AB914" s="76">
        <f>XIV!V102*100</f>
        <v>0</v>
      </c>
      <c r="AC914" s="76">
        <f>XIV!W102*100</f>
        <v>0</v>
      </c>
      <c r="AD914" s="76">
        <f>XIV!X102*100</f>
        <v>0</v>
      </c>
      <c r="AE914" s="76">
        <f>XIV!Y102*100</f>
        <v>0</v>
      </c>
      <c r="AF914" s="76">
        <f>XIV!Z102*100</f>
        <v>0</v>
      </c>
      <c r="AG914" s="76">
        <f>XIV!AA102*100</f>
        <v>0</v>
      </c>
      <c r="AH914" s="76">
        <f>XIV!AB102*100</f>
        <v>0</v>
      </c>
      <c r="AI914" s="76">
        <f>XIV!AC102*100</f>
        <v>0</v>
      </c>
      <c r="AJ914" s="76">
        <f>XIV!AD102*100</f>
        <v>0</v>
      </c>
      <c r="AK914" s="76">
        <f>XIV!AE102*100</f>
        <v>0</v>
      </c>
      <c r="AL914" s="76">
        <f>XIV!AF102*100</f>
        <v>0</v>
      </c>
      <c r="AM914" s="76">
        <f>XIV!AG102*100</f>
        <v>0</v>
      </c>
      <c r="AN914" s="76">
        <f>XIV!AH102*100</f>
        <v>0</v>
      </c>
      <c r="AO914" s="76">
        <f>XIV!AI102*100</f>
        <v>0</v>
      </c>
      <c r="AP914" s="76">
        <f>XIV!AJ102*100</f>
        <v>0</v>
      </c>
      <c r="AQ914" s="76">
        <f>XIV!AK102*100</f>
        <v>0</v>
      </c>
    </row>
    <row r="915" spans="1:43" x14ac:dyDescent="0.2">
      <c r="A915" s="72" t="s">
        <v>94</v>
      </c>
      <c r="B915" s="72" t="s">
        <v>95</v>
      </c>
      <c r="C915" s="72" t="s">
        <v>104</v>
      </c>
      <c r="D915" s="72" t="s">
        <v>79</v>
      </c>
      <c r="E915" s="72" t="s">
        <v>55</v>
      </c>
      <c r="F915" s="72" t="s">
        <v>101</v>
      </c>
      <c r="G915" s="73" t="str">
        <f>XIV!B103</f>
        <v>%</v>
      </c>
      <c r="H915" s="72" t="s">
        <v>100</v>
      </c>
      <c r="I915" s="74">
        <v>14</v>
      </c>
      <c r="J915" s="76">
        <f>XIV!D103*100</f>
        <v>0</v>
      </c>
      <c r="K915" s="76">
        <f>XIV!E103*100</f>
        <v>0</v>
      </c>
      <c r="L915" s="76">
        <f>XIV!F103*100</f>
        <v>0</v>
      </c>
      <c r="M915" s="76">
        <f>XIV!G103*100</f>
        <v>0</v>
      </c>
      <c r="N915" s="76">
        <f>XIV!H103*100</f>
        <v>0</v>
      </c>
      <c r="O915" s="76">
        <f>XIV!I103*100</f>
        <v>0</v>
      </c>
      <c r="P915" s="76">
        <f>XIV!J103*100</f>
        <v>0</v>
      </c>
      <c r="Q915" s="76">
        <f>XIV!K103*100</f>
        <v>0</v>
      </c>
      <c r="R915" s="76">
        <f>XIV!L103*100</f>
        <v>0</v>
      </c>
      <c r="S915" s="76">
        <f>XIV!M103*100</f>
        <v>0</v>
      </c>
      <c r="T915" s="76">
        <f>XIV!N103*100</f>
        <v>0</v>
      </c>
      <c r="U915" s="76">
        <f>XIV!O103*100</f>
        <v>0</v>
      </c>
      <c r="V915" s="76">
        <f>XIV!P103*100</f>
        <v>0</v>
      </c>
      <c r="W915" s="76">
        <f>XIV!Q103*100</f>
        <v>0</v>
      </c>
      <c r="X915" s="76">
        <f>XIV!R103*100</f>
        <v>0</v>
      </c>
      <c r="Y915" s="76">
        <f>XIV!S103*100</f>
        <v>0</v>
      </c>
      <c r="Z915" s="76">
        <f>XIV!T103*100</f>
        <v>0</v>
      </c>
      <c r="AA915" s="76">
        <f>XIV!U103*100</f>
        <v>0</v>
      </c>
      <c r="AB915" s="76">
        <f>XIV!V103*100</f>
        <v>0</v>
      </c>
      <c r="AC915" s="76">
        <f>XIV!W103*100</f>
        <v>0</v>
      </c>
      <c r="AD915" s="76">
        <f>XIV!X103*100</f>
        <v>0</v>
      </c>
      <c r="AE915" s="76">
        <f>XIV!Y103*100</f>
        <v>0</v>
      </c>
      <c r="AF915" s="76">
        <f>XIV!Z103*100</f>
        <v>0</v>
      </c>
      <c r="AG915" s="76">
        <f>XIV!AA103*100</f>
        <v>0</v>
      </c>
      <c r="AH915" s="76">
        <f>XIV!AB103*100</f>
        <v>0</v>
      </c>
      <c r="AI915" s="76">
        <f>XIV!AC103*100</f>
        <v>0</v>
      </c>
      <c r="AJ915" s="76">
        <f>XIV!AD103*100</f>
        <v>0</v>
      </c>
      <c r="AK915" s="76">
        <f>XIV!AE103*100</f>
        <v>0</v>
      </c>
      <c r="AL915" s="76">
        <f>XIV!AF103*100</f>
        <v>0</v>
      </c>
      <c r="AM915" s="76">
        <f>XIV!AG103*100</f>
        <v>0</v>
      </c>
      <c r="AN915" s="76">
        <f>XIV!AH103*100</f>
        <v>0</v>
      </c>
      <c r="AO915" s="76">
        <f>XIV!AI103*100</f>
        <v>0</v>
      </c>
      <c r="AP915" s="76">
        <f>XIV!AJ103*100</f>
        <v>0</v>
      </c>
      <c r="AQ915" s="76">
        <f>XIV!AK103*100</f>
        <v>0</v>
      </c>
    </row>
    <row r="916" spans="1:43" x14ac:dyDescent="0.2">
      <c r="A916" s="72" t="s">
        <v>94</v>
      </c>
      <c r="B916" s="72" t="s">
        <v>95</v>
      </c>
      <c r="C916" s="72" t="s">
        <v>104</v>
      </c>
      <c r="D916" s="72" t="s">
        <v>79</v>
      </c>
      <c r="E916" s="72" t="s">
        <v>56</v>
      </c>
      <c r="F916" s="72" t="s">
        <v>101</v>
      </c>
      <c r="G916" s="73" t="str">
        <f>XIV!B104</f>
        <v>%</v>
      </c>
      <c r="H916" s="72" t="s">
        <v>100</v>
      </c>
      <c r="I916" s="74">
        <v>14</v>
      </c>
      <c r="J916" s="76">
        <f>XIV!D104*100</f>
        <v>0</v>
      </c>
      <c r="K916" s="76">
        <f>XIV!E104*100</f>
        <v>0</v>
      </c>
      <c r="L916" s="76">
        <f>XIV!F104*100</f>
        <v>0</v>
      </c>
      <c r="M916" s="76">
        <f>XIV!G104*100</f>
        <v>0</v>
      </c>
      <c r="N916" s="76">
        <f>XIV!H104*100</f>
        <v>0</v>
      </c>
      <c r="O916" s="76">
        <f>XIV!I104*100</f>
        <v>0</v>
      </c>
      <c r="P916" s="76">
        <f>XIV!J104*100</f>
        <v>0</v>
      </c>
      <c r="Q916" s="76">
        <f>XIV!K104*100</f>
        <v>0</v>
      </c>
      <c r="R916" s="76">
        <f>XIV!L104*100</f>
        <v>0</v>
      </c>
      <c r="S916" s="76">
        <f>XIV!M104*100</f>
        <v>0</v>
      </c>
      <c r="T916" s="76">
        <f>XIV!N104*100</f>
        <v>0</v>
      </c>
      <c r="U916" s="76">
        <f>XIV!O104*100</f>
        <v>0</v>
      </c>
      <c r="V916" s="76">
        <f>XIV!P104*100</f>
        <v>0</v>
      </c>
      <c r="W916" s="76">
        <f>XIV!Q104*100</f>
        <v>0</v>
      </c>
      <c r="X916" s="76">
        <f>XIV!R104*100</f>
        <v>0</v>
      </c>
      <c r="Y916" s="76">
        <f>XIV!S104*100</f>
        <v>0</v>
      </c>
      <c r="Z916" s="76">
        <f>XIV!T104*100</f>
        <v>0</v>
      </c>
      <c r="AA916" s="76">
        <f>XIV!U104*100</f>
        <v>0</v>
      </c>
      <c r="AB916" s="76">
        <f>XIV!V104*100</f>
        <v>0</v>
      </c>
      <c r="AC916" s="76">
        <f>XIV!W104*100</f>
        <v>0</v>
      </c>
      <c r="AD916" s="76">
        <f>XIV!X104*100</f>
        <v>0</v>
      </c>
      <c r="AE916" s="76">
        <f>XIV!Y104*100</f>
        <v>0</v>
      </c>
      <c r="AF916" s="76">
        <f>XIV!Z104*100</f>
        <v>0</v>
      </c>
      <c r="AG916" s="76">
        <f>XIV!AA104*100</f>
        <v>0</v>
      </c>
      <c r="AH916" s="76">
        <f>XIV!AB104*100</f>
        <v>0</v>
      </c>
      <c r="AI916" s="76">
        <f>XIV!AC104*100</f>
        <v>0</v>
      </c>
      <c r="AJ916" s="76">
        <f>XIV!AD104*100</f>
        <v>0</v>
      </c>
      <c r="AK916" s="76">
        <f>XIV!AE104*100</f>
        <v>0</v>
      </c>
      <c r="AL916" s="76">
        <f>XIV!AF104*100</f>
        <v>0</v>
      </c>
      <c r="AM916" s="76">
        <f>XIV!AG104*100</f>
        <v>0</v>
      </c>
      <c r="AN916" s="76">
        <f>XIV!AH104*100</f>
        <v>0</v>
      </c>
      <c r="AO916" s="76">
        <f>XIV!AI104*100</f>
        <v>0</v>
      </c>
      <c r="AP916" s="76">
        <f>XIV!AJ104*100</f>
        <v>0</v>
      </c>
      <c r="AQ916" s="76">
        <f>XIV!AK104*100</f>
        <v>0</v>
      </c>
    </row>
    <row r="917" spans="1:43" x14ac:dyDescent="0.2">
      <c r="A917" s="72" t="s">
        <v>94</v>
      </c>
      <c r="B917" s="72" t="s">
        <v>95</v>
      </c>
      <c r="C917" s="72" t="s">
        <v>104</v>
      </c>
      <c r="D917" s="72" t="s">
        <v>79</v>
      </c>
      <c r="E917" s="72" t="s">
        <v>14</v>
      </c>
      <c r="F917" s="72" t="s">
        <v>101</v>
      </c>
      <c r="G917" s="73" t="str">
        <f>XIV!B105</f>
        <v>%</v>
      </c>
      <c r="H917" s="72" t="s">
        <v>100</v>
      </c>
      <c r="I917" s="74">
        <v>14</v>
      </c>
      <c r="J917" s="76">
        <f>XIV!D105*100</f>
        <v>0</v>
      </c>
      <c r="K917" s="76">
        <f>XIV!E105*100</f>
        <v>0</v>
      </c>
      <c r="L917" s="76">
        <f>XIV!F105*100</f>
        <v>0</v>
      </c>
      <c r="M917" s="76">
        <f>XIV!G105*100</f>
        <v>0</v>
      </c>
      <c r="N917" s="76">
        <f>XIV!H105*100</f>
        <v>0</v>
      </c>
      <c r="O917" s="76">
        <f>XIV!I105*100</f>
        <v>0</v>
      </c>
      <c r="P917" s="76">
        <f>XIV!J105*100</f>
        <v>1.9711211212606136E-5</v>
      </c>
      <c r="Q917" s="76">
        <f>XIV!K105*100</f>
        <v>1.2968553981320953E-4</v>
      </c>
      <c r="R917" s="76">
        <f>XIV!L105*100</f>
        <v>8.5326274148056751E-4</v>
      </c>
      <c r="S917" s="76">
        <f>XIV!M105*100</f>
        <v>5.6139907658395672E-3</v>
      </c>
      <c r="T917" s="76">
        <f>XIV!N105*100</f>
        <v>3.6928217534159306E-2</v>
      </c>
      <c r="U917" s="76">
        <f>XIV!O105*100</f>
        <v>0.24248515400701995</v>
      </c>
      <c r="V917" s="76">
        <f>XIV!P105*100</f>
        <v>1.5738318878125053</v>
      </c>
      <c r="W917" s="76">
        <f>XIV!Q105*100</f>
        <v>9.3332684727230983</v>
      </c>
      <c r="X917" s="76">
        <f>XIV!R105*100</f>
        <v>9.6863562053250671</v>
      </c>
      <c r="Y917" s="76">
        <f>XIV!S105*100</f>
        <v>10.050285700668693</v>
      </c>
      <c r="Z917" s="76">
        <f>XIV!T105*100</f>
        <v>10.425141060323941</v>
      </c>
      <c r="AA917" s="76">
        <f>XIV!U105*100</f>
        <v>10.810981290949712</v>
      </c>
      <c r="AB917" s="76">
        <f>XIV!V105*100</f>
        <v>11.207837844494026</v>
      </c>
      <c r="AC917" s="76">
        <f>XIV!W105*100</f>
        <v>11.615712116153952</v>
      </c>
      <c r="AD917" s="76">
        <f>XIV!X105*100</f>
        <v>12.034572926477329</v>
      </c>
      <c r="AE917" s="76">
        <f>XIV!Y105*100</f>
        <v>12.464354019073813</v>
      </c>
      <c r="AF917" s="76">
        <f>XIV!Z105*100</f>
        <v>12.904951610825357</v>
      </c>
      <c r="AG917" s="76">
        <f>XIV!AA105*100</f>
        <v>13.356222037160451</v>
      </c>
      <c r="AH917" s="76">
        <f>XIV!AB105*100</f>
        <v>13.81797954076402</v>
      </c>
      <c r="AI917" s="76">
        <f>XIV!AC105*100</f>
        <v>14.289994257876904</v>
      </c>
      <c r="AJ917" s="76">
        <f>XIV!AD105*100</f>
        <v>14.771990461894143</v>
      </c>
      <c r="AK917" s="76">
        <f>XIV!AE105*100</f>
        <v>15.263645129050401</v>
      </c>
      <c r="AL917" s="76">
        <f>XIV!AF105*100</f>
        <v>15.764586895286683</v>
      </c>
      <c r="AM917" s="76">
        <f>XIV!AG105*100</f>
        <v>16.274395476577723</v>
      </c>
      <c r="AN917" s="76">
        <f>XIV!AH105*100</f>
        <v>16.792601626676156</v>
      </c>
      <c r="AO917" s="76">
        <f>XIV!AI105*100</f>
        <v>17.318687705969886</v>
      </c>
      <c r="AP917" s="76">
        <f>XIV!AJ105*100</f>
        <v>17.852088932507979</v>
      </c>
      <c r="AQ917" s="76">
        <f>XIV!AK105*100</f>
        <v>18.392195380777217</v>
      </c>
    </row>
    <row r="918" spans="1:43" x14ac:dyDescent="0.2">
      <c r="A918" s="72" t="s">
        <v>94</v>
      </c>
      <c r="B918" s="72" t="s">
        <v>95</v>
      </c>
      <c r="C918" s="72" t="s">
        <v>104</v>
      </c>
      <c r="D918" s="72" t="s">
        <v>79</v>
      </c>
      <c r="E918" s="72" t="s">
        <v>75</v>
      </c>
      <c r="F918" s="72" t="s">
        <v>101</v>
      </c>
      <c r="G918" s="73" t="str">
        <f>XIV!B106</f>
        <v>%</v>
      </c>
      <c r="H918" s="72" t="s">
        <v>100</v>
      </c>
      <c r="I918" s="74">
        <v>14</v>
      </c>
      <c r="J918" s="76">
        <f>XIV!D106*100</f>
        <v>0</v>
      </c>
      <c r="K918" s="76">
        <f>XIV!E106*100</f>
        <v>0</v>
      </c>
      <c r="L918" s="76">
        <f>XIV!F106*100</f>
        <v>0</v>
      </c>
      <c r="M918" s="76">
        <f>XIV!G106*100</f>
        <v>0</v>
      </c>
      <c r="N918" s="76">
        <f>XIV!H106*100</f>
        <v>0</v>
      </c>
      <c r="O918" s="76">
        <f>XIV!I106*100</f>
        <v>0</v>
      </c>
      <c r="P918" s="76">
        <f>XIV!J106*100</f>
        <v>0</v>
      </c>
      <c r="Q918" s="76">
        <f>XIV!K106*100</f>
        <v>0</v>
      </c>
      <c r="R918" s="76">
        <f>XIV!L106*100</f>
        <v>0</v>
      </c>
      <c r="S918" s="76">
        <f>XIV!M106*100</f>
        <v>0</v>
      </c>
      <c r="T918" s="76">
        <f>XIV!N106*100</f>
        <v>0</v>
      </c>
      <c r="U918" s="76">
        <f>XIV!O106*100</f>
        <v>0</v>
      </c>
      <c r="V918" s="76">
        <f>XIV!P106*100</f>
        <v>1.8785318182578247E-5</v>
      </c>
      <c r="W918" s="76">
        <f>XIV!Q106*100</f>
        <v>3.52198810291438</v>
      </c>
      <c r="X918" s="76">
        <f>XIV!R106*100</f>
        <v>3.7769436430034524</v>
      </c>
      <c r="Y918" s="76">
        <f>XIV!S106*100</f>
        <v>4.0492956693450086</v>
      </c>
      <c r="Z918" s="76">
        <f>XIV!T106*100</f>
        <v>4.3400696669183096</v>
      </c>
      <c r="AA918" s="76">
        <f>XIV!U106*100</f>
        <v>4.6503275287735537</v>
      </c>
      <c r="AB918" s="76">
        <f>XIV!V106*100</f>
        <v>4.9811650608359948</v>
      </c>
      <c r="AC918" s="76">
        <f>XIV!W106*100</f>
        <v>5.3337087431588275</v>
      </c>
      <c r="AD918" s="76">
        <f>XIV!X106*100</f>
        <v>5.7091116577384406</v>
      </c>
      <c r="AE918" s="76">
        <f>XIV!Y106*100</f>
        <v>6.1085484902802794</v>
      </c>
      <c r="AF918" s="76">
        <f>XIV!Z106*100</f>
        <v>6.5332095122949605</v>
      </c>
      <c r="AG918" s="76">
        <f>XIV!AA106*100</f>
        <v>6.9842934511104122</v>
      </c>
      <c r="AH918" s="76">
        <f>XIV!AB106*100</f>
        <v>7.4629991593637435</v>
      </c>
      <c r="AI918" s="76">
        <f>XIV!AC106*100</f>
        <v>7.9705160028952271</v>
      </c>
      <c r="AJ918" s="76">
        <f>XIV!AD106*100</f>
        <v>8.5080128973518221</v>
      </c>
      <c r="AK918" s="76">
        <f>XIV!AE106*100</f>
        <v>9.0766259398800475</v>
      </c>
      <c r="AL918" s="76">
        <f>XIV!AF106*100</f>
        <v>9.6774446036941679</v>
      </c>
      <c r="AM918" s="76">
        <f>XIV!AG106*100</f>
        <v>10.311496490635392</v>
      </c>
      <c r="AN918" s="76">
        <f>XIV!AH106*100</f>
        <v>10.97973067057595</v>
      </c>
      <c r="AO918" s="76">
        <f>XIV!AI106*100</f>
        <v>11.682999676983428</v>
      </c>
      <c r="AP918" s="76">
        <f>XIV!AJ106*100</f>
        <v>12.422040275222686</v>
      </c>
      <c r="AQ918" s="76">
        <f>XIV!AK106*100</f>
        <v>13.197453173992809</v>
      </c>
    </row>
    <row r="919" spans="1:43" x14ac:dyDescent="0.2">
      <c r="A919" s="72" t="s">
        <v>94</v>
      </c>
      <c r="B919" s="72" t="s">
        <v>95</v>
      </c>
      <c r="C919" s="72" t="s">
        <v>104</v>
      </c>
      <c r="D919" s="72" t="s">
        <v>80</v>
      </c>
      <c r="E919" s="72" t="s">
        <v>12</v>
      </c>
      <c r="F919" s="72" t="s">
        <v>101</v>
      </c>
      <c r="G919" s="73" t="str">
        <f>XIV!B109</f>
        <v>%</v>
      </c>
      <c r="H919" s="72" t="s">
        <v>100</v>
      </c>
      <c r="I919" s="74">
        <v>14</v>
      </c>
      <c r="J919" s="76">
        <f>XIV!D109*100</f>
        <v>100</v>
      </c>
      <c r="K919" s="76">
        <f>XIV!E109*100</f>
        <v>100</v>
      </c>
      <c r="L919" s="76">
        <f>XIV!F109*100</f>
        <v>100</v>
      </c>
      <c r="M919" s="76">
        <f>XIV!G109*100</f>
        <v>100</v>
      </c>
      <c r="N919" s="76">
        <f>XIV!H109*100</f>
        <v>100</v>
      </c>
      <c r="O919" s="76">
        <f>XIV!I109*100</f>
        <v>100</v>
      </c>
      <c r="P919" s="76">
        <f>XIV!J109*100</f>
        <v>100</v>
      </c>
      <c r="Q919" s="76">
        <f>XIV!K109*100</f>
        <v>100</v>
      </c>
      <c r="R919" s="76">
        <f>XIV!L109*100</f>
        <v>100</v>
      </c>
      <c r="S919" s="76">
        <f>XIV!M109*100</f>
        <v>100</v>
      </c>
      <c r="T919" s="76">
        <f>XIV!N109*100</f>
        <v>100</v>
      </c>
      <c r="U919" s="76">
        <f>XIV!O109*100</f>
        <v>100</v>
      </c>
      <c r="V919" s="76">
        <f>XIV!P109*100</f>
        <v>100</v>
      </c>
      <c r="W919" s="76">
        <f>XIV!Q109*100</f>
        <v>100</v>
      </c>
      <c r="X919" s="76">
        <f>XIV!R109*100</f>
        <v>100</v>
      </c>
      <c r="Y919" s="76">
        <f>XIV!S109*100</f>
        <v>100</v>
      </c>
      <c r="Z919" s="76">
        <f>XIV!T109*100</f>
        <v>100</v>
      </c>
      <c r="AA919" s="76">
        <f>XIV!U109*100</f>
        <v>100</v>
      </c>
      <c r="AB919" s="76">
        <f>XIV!V109*100</f>
        <v>100</v>
      </c>
      <c r="AC919" s="76">
        <f>XIV!W109*100</f>
        <v>100</v>
      </c>
      <c r="AD919" s="76">
        <f>XIV!X109*100</f>
        <v>100</v>
      </c>
      <c r="AE919" s="76">
        <f>XIV!Y109*100</f>
        <v>100</v>
      </c>
      <c r="AF919" s="76">
        <f>XIV!Z109*100</f>
        <v>100</v>
      </c>
      <c r="AG919" s="76">
        <f>XIV!AA109*100</f>
        <v>100</v>
      </c>
      <c r="AH919" s="76">
        <f>XIV!AB109*100</f>
        <v>100</v>
      </c>
      <c r="AI919" s="76">
        <f>XIV!AC109*100</f>
        <v>100</v>
      </c>
      <c r="AJ919" s="76">
        <f>XIV!AD109*100</f>
        <v>100</v>
      </c>
      <c r="AK919" s="76">
        <f>XIV!AE109*100</f>
        <v>100</v>
      </c>
      <c r="AL919" s="76">
        <f>XIV!AF109*100</f>
        <v>100</v>
      </c>
      <c r="AM919" s="76">
        <f>XIV!AG109*100</f>
        <v>100</v>
      </c>
      <c r="AN919" s="76">
        <f>XIV!AH109*100</f>
        <v>100</v>
      </c>
      <c r="AO919" s="76">
        <f>XIV!AI109*100</f>
        <v>100</v>
      </c>
      <c r="AP919" s="76">
        <f>XIV!AJ109*100</f>
        <v>100</v>
      </c>
      <c r="AQ919" s="76">
        <f>XIV!AK109*100</f>
        <v>100</v>
      </c>
    </row>
    <row r="920" spans="1:43" x14ac:dyDescent="0.2">
      <c r="A920" s="72" t="s">
        <v>94</v>
      </c>
      <c r="B920" s="72" t="s">
        <v>95</v>
      </c>
      <c r="C920" s="72" t="s">
        <v>104</v>
      </c>
      <c r="D920" s="72" t="s">
        <v>16</v>
      </c>
      <c r="E920" s="72" t="s">
        <v>7</v>
      </c>
      <c r="F920" s="72" t="s">
        <v>102</v>
      </c>
      <c r="G920" s="73" t="str">
        <f>XIV!B113</f>
        <v>%</v>
      </c>
      <c r="H920" s="72" t="s">
        <v>93</v>
      </c>
      <c r="I920" s="74">
        <v>14</v>
      </c>
      <c r="J920" s="76">
        <f>XIV!D113*100</f>
        <v>30</v>
      </c>
      <c r="K920" s="76">
        <f>XIV!E113*100</f>
        <v>30</v>
      </c>
      <c r="L920" s="76">
        <f>XIV!F113*100</f>
        <v>30</v>
      </c>
      <c r="M920" s="76">
        <f>XIV!G113*100</f>
        <v>30</v>
      </c>
      <c r="N920" s="76">
        <f>XIV!H113*100</f>
        <v>30</v>
      </c>
      <c r="O920" s="76">
        <f>XIV!I113*100</f>
        <v>30</v>
      </c>
      <c r="P920" s="76">
        <f>XIV!J113*100</f>
        <v>30</v>
      </c>
      <c r="Q920" s="76">
        <f>XIV!K113*100</f>
        <v>30</v>
      </c>
      <c r="R920" s="76">
        <f>XIV!L113*100</f>
        <v>30</v>
      </c>
      <c r="S920" s="76">
        <f>XIV!M113*100</f>
        <v>30</v>
      </c>
      <c r="T920" s="76">
        <f>XIV!N113*100</f>
        <v>30</v>
      </c>
      <c r="U920" s="76">
        <f>XIV!O113*100</f>
        <v>30</v>
      </c>
      <c r="V920" s="76">
        <f>XIV!P113*100</f>
        <v>30</v>
      </c>
      <c r="W920" s="76">
        <f>XIV!Q113*100</f>
        <v>30</v>
      </c>
      <c r="X920" s="76">
        <f>XIV!R113*100</f>
        <v>30</v>
      </c>
      <c r="Y920" s="76">
        <f>XIV!S113*100</f>
        <v>30</v>
      </c>
      <c r="Z920" s="76">
        <f>XIV!T113*100</f>
        <v>30</v>
      </c>
      <c r="AA920" s="76">
        <f>XIV!U113*100</f>
        <v>30</v>
      </c>
      <c r="AB920" s="76">
        <f>XIV!V113*100</f>
        <v>30</v>
      </c>
      <c r="AC920" s="76">
        <f>XIV!W113*100</f>
        <v>30</v>
      </c>
      <c r="AD920" s="76">
        <f>XIV!X113*100</f>
        <v>30</v>
      </c>
      <c r="AE920" s="76">
        <f>XIV!Y113*100</f>
        <v>30</v>
      </c>
      <c r="AF920" s="76">
        <f>XIV!Z113*100</f>
        <v>30</v>
      </c>
      <c r="AG920" s="76">
        <f>XIV!AA113*100</f>
        <v>30</v>
      </c>
      <c r="AH920" s="76">
        <f>XIV!AB113*100</f>
        <v>30</v>
      </c>
      <c r="AI920" s="76">
        <f>XIV!AC113*100</f>
        <v>30</v>
      </c>
      <c r="AJ920" s="76">
        <f>XIV!AD113*100</f>
        <v>30</v>
      </c>
      <c r="AK920" s="76">
        <f>XIV!AE113*100</f>
        <v>30</v>
      </c>
      <c r="AL920" s="76">
        <f>XIV!AF113*100</f>
        <v>30</v>
      </c>
      <c r="AM920" s="76">
        <f>XIV!AG113*100</f>
        <v>30</v>
      </c>
      <c r="AN920" s="76">
        <f>XIV!AH113*100</f>
        <v>30</v>
      </c>
      <c r="AO920" s="76">
        <f>XIV!AI113*100</f>
        <v>30</v>
      </c>
      <c r="AP920" s="76">
        <f>XIV!AJ113*100</f>
        <v>30</v>
      </c>
      <c r="AQ920" s="76">
        <f>XIV!AK113*100</f>
        <v>30</v>
      </c>
    </row>
    <row r="921" spans="1:43" x14ac:dyDescent="0.2">
      <c r="A921" s="72" t="s">
        <v>94</v>
      </c>
      <c r="B921" s="72" t="s">
        <v>95</v>
      </c>
      <c r="C921" s="72" t="s">
        <v>104</v>
      </c>
      <c r="D921" s="72" t="s">
        <v>16</v>
      </c>
      <c r="E921" s="72" t="s">
        <v>11</v>
      </c>
      <c r="F921" s="72" t="s">
        <v>102</v>
      </c>
      <c r="G921" s="73" t="str">
        <f>XIV!B114</f>
        <v>%</v>
      </c>
      <c r="H921" s="72" t="s">
        <v>93</v>
      </c>
      <c r="I921" s="74">
        <v>14</v>
      </c>
      <c r="J921" s="75">
        <f>XIV!D114*100</f>
        <v>25</v>
      </c>
      <c r="K921" s="75">
        <f>XIV!E114*100</f>
        <v>25</v>
      </c>
      <c r="L921" s="75">
        <f>XIV!F114*100</f>
        <v>25</v>
      </c>
      <c r="M921" s="75">
        <f>XIV!G114*100</f>
        <v>25</v>
      </c>
      <c r="N921" s="75">
        <f>XIV!H114*100</f>
        <v>25</v>
      </c>
      <c r="O921" s="75">
        <f>XIV!I114*100</f>
        <v>25</v>
      </c>
      <c r="P921" s="75">
        <f>XIV!J114*100</f>
        <v>25</v>
      </c>
      <c r="Q921" s="75">
        <f>XIV!K114*100</f>
        <v>25</v>
      </c>
      <c r="R921" s="75">
        <f>XIV!L114*100</f>
        <v>25</v>
      </c>
      <c r="S921" s="75">
        <f>XIV!M114*100</f>
        <v>25</v>
      </c>
      <c r="T921" s="75">
        <f>XIV!N114*100</f>
        <v>25</v>
      </c>
      <c r="U921" s="75">
        <f>XIV!O114*100</f>
        <v>25</v>
      </c>
      <c r="V921" s="75">
        <f>XIV!P114*100</f>
        <v>25</v>
      </c>
      <c r="W921" s="75">
        <f>XIV!Q114*100</f>
        <v>25</v>
      </c>
      <c r="X921" s="75">
        <f>XIV!R114*100</f>
        <v>25</v>
      </c>
      <c r="Y921" s="75">
        <f>XIV!S114*100</f>
        <v>25</v>
      </c>
      <c r="Z921" s="75">
        <f>XIV!T114*100</f>
        <v>25</v>
      </c>
      <c r="AA921" s="75">
        <f>XIV!U114*100</f>
        <v>25</v>
      </c>
      <c r="AB921" s="75">
        <f>XIV!V114*100</f>
        <v>25</v>
      </c>
      <c r="AC921" s="75">
        <f>XIV!W114*100</f>
        <v>25</v>
      </c>
      <c r="AD921" s="75">
        <f>XIV!X114*100</f>
        <v>25</v>
      </c>
      <c r="AE921" s="75">
        <f>XIV!Y114*100</f>
        <v>25</v>
      </c>
      <c r="AF921" s="75">
        <f>XIV!Z114*100</f>
        <v>25</v>
      </c>
      <c r="AG921" s="75">
        <f>XIV!AA114*100</f>
        <v>25</v>
      </c>
      <c r="AH921" s="75">
        <f>XIV!AB114*100</f>
        <v>25</v>
      </c>
      <c r="AI921" s="75">
        <f>XIV!AC114*100</f>
        <v>25</v>
      </c>
      <c r="AJ921" s="75">
        <f>XIV!AD114*100</f>
        <v>25</v>
      </c>
      <c r="AK921" s="75">
        <f>XIV!AE114*100</f>
        <v>25</v>
      </c>
      <c r="AL921" s="75">
        <f>XIV!AF114*100</f>
        <v>25</v>
      </c>
      <c r="AM921" s="75">
        <f>XIV!AG114*100</f>
        <v>25</v>
      </c>
      <c r="AN921" s="75">
        <f>XIV!AH114*100</f>
        <v>25</v>
      </c>
      <c r="AO921" s="75">
        <f>XIV!AI114*100</f>
        <v>25</v>
      </c>
      <c r="AP921" s="75">
        <f>XIV!AJ114*100</f>
        <v>25</v>
      </c>
      <c r="AQ921" s="75">
        <f>XIV!AK114*100</f>
        <v>25</v>
      </c>
    </row>
    <row r="922" spans="1:43" x14ac:dyDescent="0.2">
      <c r="A922" s="72" t="s">
        <v>94</v>
      </c>
      <c r="B922" s="72" t="s">
        <v>95</v>
      </c>
      <c r="C922" s="72" t="s">
        <v>104</v>
      </c>
      <c r="D922" s="72" t="s">
        <v>16</v>
      </c>
      <c r="E922" s="72" t="s">
        <v>12</v>
      </c>
      <c r="F922" s="72" t="s">
        <v>102</v>
      </c>
      <c r="G922" s="73" t="str">
        <f>XIV!B115</f>
        <v>%</v>
      </c>
      <c r="H922" s="72" t="s">
        <v>93</v>
      </c>
      <c r="I922" s="74">
        <v>14</v>
      </c>
      <c r="J922" s="75">
        <f>XIV!D115*100</f>
        <v>87.906603773584905</v>
      </c>
      <c r="K922" s="75">
        <f>XIV!E115*100</f>
        <v>88.201451378809864</v>
      </c>
      <c r="L922" s="75">
        <f>XIV!F115*100</f>
        <v>88.496298984034823</v>
      </c>
      <c r="M922" s="75">
        <f>XIV!G115*100</f>
        <v>88.791146589259796</v>
      </c>
      <c r="N922" s="75">
        <f>XIV!H115*100</f>
        <v>89.085994194484755</v>
      </c>
      <c r="O922" s="75">
        <f>XIV!I115*100</f>
        <v>89.380841799709728</v>
      </c>
      <c r="P922" s="75">
        <f>XIV!J115*100</f>
        <v>89.675689404934687</v>
      </c>
      <c r="Q922" s="75">
        <f>XIV!K115*100</f>
        <v>89.970537010159646</v>
      </c>
      <c r="R922" s="75">
        <f>XIV!L115*100</f>
        <v>90.265384615384619</v>
      </c>
      <c r="S922" s="75">
        <f>XIV!M115*100</f>
        <v>90.560232220609578</v>
      </c>
      <c r="T922" s="75">
        <f>XIV!N115*100</f>
        <v>90.855079825834537</v>
      </c>
      <c r="U922" s="75">
        <f>XIV!O115*100</f>
        <v>91.14992743105951</v>
      </c>
      <c r="V922" s="75">
        <f>XIV!P115*100</f>
        <v>91.444775036284469</v>
      </c>
      <c r="W922" s="75">
        <f>XIV!Q115*100</f>
        <v>91.739622641509428</v>
      </c>
      <c r="X922" s="75">
        <f>XIV!R115*100</f>
        <v>91.739622641509428</v>
      </c>
      <c r="Y922" s="75">
        <f>XIV!S115*100</f>
        <v>91.739622641509428</v>
      </c>
      <c r="Z922" s="75">
        <f>XIV!T115*100</f>
        <v>91.739622641509428</v>
      </c>
      <c r="AA922" s="75">
        <f>XIV!U115*100</f>
        <v>91.739622641509428</v>
      </c>
      <c r="AB922" s="75">
        <f>XIV!V115*100</f>
        <v>91.739622641509428</v>
      </c>
      <c r="AC922" s="75">
        <f>XIV!W115*100</f>
        <v>91.739622641509428</v>
      </c>
      <c r="AD922" s="75">
        <f>XIV!X115*100</f>
        <v>91.739622641509428</v>
      </c>
      <c r="AE922" s="75">
        <f>XIV!Y115*100</f>
        <v>91.739622641509428</v>
      </c>
      <c r="AF922" s="75">
        <f>XIV!Z115*100</f>
        <v>91.739622641509428</v>
      </c>
      <c r="AG922" s="75">
        <f>XIV!AA115*100</f>
        <v>91.739622641509428</v>
      </c>
      <c r="AH922" s="75">
        <f>XIV!AB115*100</f>
        <v>91.739622641509428</v>
      </c>
      <c r="AI922" s="75">
        <f>XIV!AC115*100</f>
        <v>91.739622641509428</v>
      </c>
      <c r="AJ922" s="75">
        <f>XIV!AD115*100</f>
        <v>91.739622641509428</v>
      </c>
      <c r="AK922" s="75">
        <f>XIV!AE115*100</f>
        <v>91.739622641509428</v>
      </c>
      <c r="AL922" s="75">
        <f>XIV!AF115*100</f>
        <v>91.739622641509428</v>
      </c>
      <c r="AM922" s="75">
        <f>XIV!AG115*100</f>
        <v>91.739622641509428</v>
      </c>
      <c r="AN922" s="75">
        <f>XIV!AH115*100</f>
        <v>91.739622641509428</v>
      </c>
      <c r="AO922" s="75">
        <f>XIV!AI115*100</f>
        <v>91.739622641509428</v>
      </c>
      <c r="AP922" s="75">
        <f>XIV!AJ115*100</f>
        <v>91.739622641509428</v>
      </c>
      <c r="AQ922" s="75">
        <f>XIV!AK115*100</f>
        <v>91.739622641509428</v>
      </c>
    </row>
    <row r="923" spans="1:43" x14ac:dyDescent="0.2">
      <c r="A923" s="72" t="s">
        <v>94</v>
      </c>
      <c r="B923" s="72" t="s">
        <v>95</v>
      </c>
      <c r="C923" s="72" t="s">
        <v>104</v>
      </c>
      <c r="D923" s="72" t="s">
        <v>16</v>
      </c>
      <c r="E923" s="72" t="s">
        <v>13</v>
      </c>
      <c r="F923" s="72" t="s">
        <v>102</v>
      </c>
      <c r="G923" s="73" t="str">
        <f>XIV!B116</f>
        <v>%</v>
      </c>
      <c r="H923" s="72" t="s">
        <v>93</v>
      </c>
      <c r="I923" s="74">
        <v>14</v>
      </c>
      <c r="J923" s="75">
        <f>XIV!D116*100</f>
        <v>25</v>
      </c>
      <c r="K923" s="75">
        <f>XIV!E116*100</f>
        <v>25</v>
      </c>
      <c r="L923" s="75">
        <f>XIV!F116*100</f>
        <v>25</v>
      </c>
      <c r="M923" s="75">
        <f>XIV!G116*100</f>
        <v>25</v>
      </c>
      <c r="N923" s="75">
        <f>XIV!H116*100</f>
        <v>25</v>
      </c>
      <c r="O923" s="75">
        <f>XIV!I116*100</f>
        <v>25</v>
      </c>
      <c r="P923" s="75">
        <f>XIV!J116*100</f>
        <v>25</v>
      </c>
      <c r="Q923" s="75">
        <f>XIV!K116*100</f>
        <v>25</v>
      </c>
      <c r="R923" s="75">
        <f>XIV!L116*100</f>
        <v>25</v>
      </c>
      <c r="S923" s="75">
        <f>XIV!M116*100</f>
        <v>25</v>
      </c>
      <c r="T923" s="75">
        <f>XIV!N116*100</f>
        <v>25</v>
      </c>
      <c r="U923" s="75">
        <f>XIV!O116*100</f>
        <v>25</v>
      </c>
      <c r="V923" s="75">
        <f>XIV!P116*100</f>
        <v>25</v>
      </c>
      <c r="W923" s="75">
        <f>XIV!Q116*100</f>
        <v>25</v>
      </c>
      <c r="X923" s="75">
        <f>XIV!R116*100</f>
        <v>25</v>
      </c>
      <c r="Y923" s="75">
        <f>XIV!S116*100</f>
        <v>25</v>
      </c>
      <c r="Z923" s="75">
        <f>XIV!T116*100</f>
        <v>25</v>
      </c>
      <c r="AA923" s="75">
        <f>XIV!U116*100</f>
        <v>25</v>
      </c>
      <c r="AB923" s="75">
        <f>XIV!V116*100</f>
        <v>25</v>
      </c>
      <c r="AC923" s="75">
        <f>XIV!W116*100</f>
        <v>25</v>
      </c>
      <c r="AD923" s="75">
        <f>XIV!X116*100</f>
        <v>25</v>
      </c>
      <c r="AE923" s="75">
        <f>XIV!Y116*100</f>
        <v>25</v>
      </c>
      <c r="AF923" s="75">
        <f>XIV!Z116*100</f>
        <v>25</v>
      </c>
      <c r="AG923" s="75">
        <f>XIV!AA116*100</f>
        <v>25</v>
      </c>
      <c r="AH923" s="75">
        <f>XIV!AB116*100</f>
        <v>25</v>
      </c>
      <c r="AI923" s="75">
        <f>XIV!AC116*100</f>
        <v>25</v>
      </c>
      <c r="AJ923" s="75">
        <f>XIV!AD116*100</f>
        <v>25</v>
      </c>
      <c r="AK923" s="75">
        <f>XIV!AE116*100</f>
        <v>25</v>
      </c>
      <c r="AL923" s="75">
        <f>XIV!AF116*100</f>
        <v>25</v>
      </c>
      <c r="AM923" s="75">
        <f>XIV!AG116*100</f>
        <v>25</v>
      </c>
      <c r="AN923" s="75">
        <f>XIV!AH116*100</f>
        <v>25</v>
      </c>
      <c r="AO923" s="75">
        <f>XIV!AI116*100</f>
        <v>25</v>
      </c>
      <c r="AP923" s="75">
        <f>XIV!AJ116*100</f>
        <v>25</v>
      </c>
      <c r="AQ923" s="75">
        <f>XIV!AK116*100</f>
        <v>25</v>
      </c>
    </row>
    <row r="924" spans="1:43" x14ac:dyDescent="0.2">
      <c r="A924" s="72" t="s">
        <v>94</v>
      </c>
      <c r="B924" s="72" t="s">
        <v>95</v>
      </c>
      <c r="C924" s="72" t="s">
        <v>104</v>
      </c>
      <c r="D924" s="72" t="s">
        <v>16</v>
      </c>
      <c r="E924" s="72" t="s">
        <v>55</v>
      </c>
      <c r="F924" s="72" t="s">
        <v>102</v>
      </c>
      <c r="G924" s="73" t="str">
        <f>XIV!B117</f>
        <v>%</v>
      </c>
      <c r="H924" s="72" t="s">
        <v>93</v>
      </c>
      <c r="I924" s="74">
        <v>14</v>
      </c>
      <c r="J924" s="76">
        <f>XIV!D117*100</f>
        <v>25</v>
      </c>
      <c r="K924" s="76">
        <f>XIV!E117*100</f>
        <v>25</v>
      </c>
      <c r="L924" s="76">
        <f>XIV!F117*100</f>
        <v>25</v>
      </c>
      <c r="M924" s="76">
        <f>XIV!G117*100</f>
        <v>25</v>
      </c>
      <c r="N924" s="76">
        <f>XIV!H117*100</f>
        <v>25</v>
      </c>
      <c r="O924" s="76">
        <f>XIV!I117*100</f>
        <v>25</v>
      </c>
      <c r="P924" s="76">
        <f>XIV!J117*100</f>
        <v>25</v>
      </c>
      <c r="Q924" s="76">
        <f>XIV!K117*100</f>
        <v>25</v>
      </c>
      <c r="R924" s="76">
        <f>XIV!L117*100</f>
        <v>25</v>
      </c>
      <c r="S924" s="76">
        <f>XIV!M117*100</f>
        <v>25</v>
      </c>
      <c r="T924" s="76">
        <f>XIV!N117*100</f>
        <v>25</v>
      </c>
      <c r="U924" s="76">
        <f>XIV!O117*100</f>
        <v>25</v>
      </c>
      <c r="V924" s="76">
        <f>XIV!P117*100</f>
        <v>25</v>
      </c>
      <c r="W924" s="76">
        <f>XIV!Q117*100</f>
        <v>25</v>
      </c>
      <c r="X924" s="76">
        <f>XIV!R117*100</f>
        <v>25</v>
      </c>
      <c r="Y924" s="76">
        <f>XIV!S117*100</f>
        <v>25</v>
      </c>
      <c r="Z924" s="76">
        <f>XIV!T117*100</f>
        <v>25</v>
      </c>
      <c r="AA924" s="76">
        <f>XIV!U117*100</f>
        <v>25</v>
      </c>
      <c r="AB924" s="76">
        <f>XIV!V117*100</f>
        <v>25</v>
      </c>
      <c r="AC924" s="76">
        <f>XIV!W117*100</f>
        <v>25</v>
      </c>
      <c r="AD924" s="76">
        <f>XIV!X117*100</f>
        <v>25</v>
      </c>
      <c r="AE924" s="76">
        <f>XIV!Y117*100</f>
        <v>25</v>
      </c>
      <c r="AF924" s="76">
        <f>XIV!Z117*100</f>
        <v>25</v>
      </c>
      <c r="AG924" s="76">
        <f>XIV!AA117*100</f>
        <v>25</v>
      </c>
      <c r="AH924" s="76">
        <f>XIV!AB117*100</f>
        <v>25</v>
      </c>
      <c r="AI924" s="76">
        <f>XIV!AC117*100</f>
        <v>25</v>
      </c>
      <c r="AJ924" s="76">
        <f>XIV!AD117*100</f>
        <v>25</v>
      </c>
      <c r="AK924" s="76">
        <f>XIV!AE117*100</f>
        <v>25</v>
      </c>
      <c r="AL924" s="76">
        <f>XIV!AF117*100</f>
        <v>25</v>
      </c>
      <c r="AM924" s="76">
        <f>XIV!AG117*100</f>
        <v>25</v>
      </c>
      <c r="AN924" s="76">
        <f>XIV!AH117*100</f>
        <v>25</v>
      </c>
      <c r="AO924" s="76">
        <f>XIV!AI117*100</f>
        <v>25</v>
      </c>
      <c r="AP924" s="76">
        <f>XIV!AJ117*100</f>
        <v>25</v>
      </c>
      <c r="AQ924" s="76">
        <f>XIV!AK117*100</f>
        <v>25</v>
      </c>
    </row>
    <row r="925" spans="1:43" x14ac:dyDescent="0.2">
      <c r="A925" s="72" t="s">
        <v>94</v>
      </c>
      <c r="B925" s="72" t="s">
        <v>95</v>
      </c>
      <c r="C925" s="72" t="s">
        <v>104</v>
      </c>
      <c r="D925" s="72" t="s">
        <v>16</v>
      </c>
      <c r="E925" s="72" t="s">
        <v>75</v>
      </c>
      <c r="F925" s="72" t="s">
        <v>102</v>
      </c>
      <c r="G925" s="73" t="str">
        <f>XIV!B118</f>
        <v>%</v>
      </c>
      <c r="H925" s="72" t="s">
        <v>93</v>
      </c>
      <c r="I925" s="74">
        <v>14</v>
      </c>
      <c r="J925" s="76">
        <f>XIV!D118*100</f>
        <v>100</v>
      </c>
      <c r="K925" s="76">
        <f>XIV!E118*100</f>
        <v>100</v>
      </c>
      <c r="L925" s="76">
        <f>XIV!F118*100</f>
        <v>100</v>
      </c>
      <c r="M925" s="76">
        <f>XIV!G118*100</f>
        <v>100</v>
      </c>
      <c r="N925" s="76">
        <f>XIV!H118*100</f>
        <v>100</v>
      </c>
      <c r="O925" s="76">
        <f>XIV!I118*100</f>
        <v>100</v>
      </c>
      <c r="P925" s="76">
        <f>XIV!J118*100</f>
        <v>100</v>
      </c>
      <c r="Q925" s="76">
        <f>XIV!K118*100</f>
        <v>100</v>
      </c>
      <c r="R925" s="76">
        <f>XIV!L118*100</f>
        <v>100</v>
      </c>
      <c r="S925" s="76">
        <f>XIV!M118*100</f>
        <v>100</v>
      </c>
      <c r="T925" s="76">
        <f>XIV!N118*100</f>
        <v>100</v>
      </c>
      <c r="U925" s="76">
        <f>XIV!O118*100</f>
        <v>100</v>
      </c>
      <c r="V925" s="76">
        <f>XIV!P118*100</f>
        <v>100</v>
      </c>
      <c r="W925" s="76">
        <f>XIV!Q118*100</f>
        <v>100</v>
      </c>
      <c r="X925" s="76">
        <f>XIV!R118*100</f>
        <v>100</v>
      </c>
      <c r="Y925" s="76">
        <f>XIV!S118*100</f>
        <v>100</v>
      </c>
      <c r="Z925" s="76">
        <f>XIV!T118*100</f>
        <v>100</v>
      </c>
      <c r="AA925" s="76">
        <f>XIV!U118*100</f>
        <v>100</v>
      </c>
      <c r="AB925" s="76">
        <f>XIV!V118*100</f>
        <v>100</v>
      </c>
      <c r="AC925" s="76">
        <f>XIV!W118*100</f>
        <v>100</v>
      </c>
      <c r="AD925" s="76">
        <f>XIV!X118*100</f>
        <v>100</v>
      </c>
      <c r="AE925" s="76">
        <f>XIV!Y118*100</f>
        <v>100</v>
      </c>
      <c r="AF925" s="76">
        <f>XIV!Z118*100</f>
        <v>100</v>
      </c>
      <c r="AG925" s="76">
        <f>XIV!AA118*100</f>
        <v>100</v>
      </c>
      <c r="AH925" s="76">
        <f>XIV!AB118*100</f>
        <v>100</v>
      </c>
      <c r="AI925" s="76">
        <f>XIV!AC118*100</f>
        <v>100</v>
      </c>
      <c r="AJ925" s="76">
        <f>XIV!AD118*100</f>
        <v>100</v>
      </c>
      <c r="AK925" s="76">
        <f>XIV!AE118*100</f>
        <v>100</v>
      </c>
      <c r="AL925" s="76">
        <f>XIV!AF118*100</f>
        <v>100</v>
      </c>
      <c r="AM925" s="76">
        <f>XIV!AG118*100</f>
        <v>100</v>
      </c>
      <c r="AN925" s="76">
        <f>XIV!AH118*100</f>
        <v>100</v>
      </c>
      <c r="AO925" s="76">
        <f>XIV!AI118*100</f>
        <v>100</v>
      </c>
      <c r="AP925" s="76">
        <f>XIV!AJ118*100</f>
        <v>100</v>
      </c>
      <c r="AQ925" s="76">
        <f>XIV!AK118*100</f>
        <v>100</v>
      </c>
    </row>
    <row r="926" spans="1:43" x14ac:dyDescent="0.2">
      <c r="A926" s="72" t="s">
        <v>94</v>
      </c>
      <c r="B926" s="72" t="s">
        <v>95</v>
      </c>
      <c r="C926" s="72" t="s">
        <v>104</v>
      </c>
      <c r="D926" s="72" t="s">
        <v>79</v>
      </c>
      <c r="E926" s="72" t="s">
        <v>7</v>
      </c>
      <c r="F926" s="72" t="s">
        <v>102</v>
      </c>
      <c r="G926" s="73" t="str">
        <f>XIV!B121</f>
        <v>%</v>
      </c>
      <c r="H926" s="72" t="s">
        <v>93</v>
      </c>
      <c r="I926" s="74">
        <v>14</v>
      </c>
      <c r="J926" s="76">
        <f>XIV!D121*100</f>
        <v>82</v>
      </c>
      <c r="K926" s="76">
        <f>XIV!E121*100</f>
        <v>82</v>
      </c>
      <c r="L926" s="76">
        <f>XIV!F121*100</f>
        <v>82</v>
      </c>
      <c r="M926" s="76">
        <f>XIV!G121*100</f>
        <v>82</v>
      </c>
      <c r="N926" s="76">
        <f>XIV!H121*100</f>
        <v>82</v>
      </c>
      <c r="O926" s="76">
        <f>XIV!I121*100</f>
        <v>82</v>
      </c>
      <c r="P926" s="76">
        <f>XIV!J121*100</f>
        <v>82</v>
      </c>
      <c r="Q926" s="76">
        <f>XIV!K121*100</f>
        <v>82</v>
      </c>
      <c r="R926" s="76">
        <f>XIV!L121*100</f>
        <v>82</v>
      </c>
      <c r="S926" s="76">
        <f>XIV!M121*100</f>
        <v>82</v>
      </c>
      <c r="T926" s="76">
        <f>XIV!N121*100</f>
        <v>82</v>
      </c>
      <c r="U926" s="76">
        <f>XIV!O121*100</f>
        <v>82</v>
      </c>
      <c r="V926" s="76">
        <f>XIV!P121*100</f>
        <v>82</v>
      </c>
      <c r="W926" s="76">
        <f>XIV!Q121*100</f>
        <v>82</v>
      </c>
      <c r="X926" s="76">
        <f>XIV!R121*100</f>
        <v>82</v>
      </c>
      <c r="Y926" s="76">
        <f>XIV!S121*100</f>
        <v>82</v>
      </c>
      <c r="Z926" s="76">
        <f>XIV!T121*100</f>
        <v>82</v>
      </c>
      <c r="AA926" s="76">
        <f>XIV!U121*100</f>
        <v>82</v>
      </c>
      <c r="AB926" s="76">
        <f>XIV!V121*100</f>
        <v>82</v>
      </c>
      <c r="AC926" s="76">
        <f>XIV!W121*100</f>
        <v>82</v>
      </c>
      <c r="AD926" s="76">
        <f>XIV!X121*100</f>
        <v>82</v>
      </c>
      <c r="AE926" s="76">
        <f>XIV!Y121*100</f>
        <v>82</v>
      </c>
      <c r="AF926" s="76">
        <f>XIV!Z121*100</f>
        <v>82</v>
      </c>
      <c r="AG926" s="76">
        <f>XIV!AA121*100</f>
        <v>82</v>
      </c>
      <c r="AH926" s="76">
        <f>XIV!AB121*100</f>
        <v>82</v>
      </c>
      <c r="AI926" s="76">
        <f>XIV!AC121*100</f>
        <v>82</v>
      </c>
      <c r="AJ926" s="76">
        <f>XIV!AD121*100</f>
        <v>82</v>
      </c>
      <c r="AK926" s="76">
        <f>XIV!AE121*100</f>
        <v>82</v>
      </c>
      <c r="AL926" s="76">
        <f>XIV!AF121*100</f>
        <v>82</v>
      </c>
      <c r="AM926" s="76">
        <f>XIV!AG121*100</f>
        <v>82</v>
      </c>
      <c r="AN926" s="76">
        <f>XIV!AH121*100</f>
        <v>82</v>
      </c>
      <c r="AO926" s="76">
        <f>XIV!AI121*100</f>
        <v>82</v>
      </c>
      <c r="AP926" s="76">
        <f>XIV!AJ121*100</f>
        <v>82</v>
      </c>
      <c r="AQ926" s="76">
        <f>XIV!AK121*100</f>
        <v>82</v>
      </c>
    </row>
    <row r="927" spans="1:43" x14ac:dyDescent="0.2">
      <c r="A927" s="72" t="s">
        <v>94</v>
      </c>
      <c r="B927" s="72" t="s">
        <v>95</v>
      </c>
      <c r="C927" s="72" t="s">
        <v>104</v>
      </c>
      <c r="D927" s="72" t="s">
        <v>79</v>
      </c>
      <c r="E927" s="72" t="s">
        <v>9</v>
      </c>
      <c r="F927" s="72" t="s">
        <v>102</v>
      </c>
      <c r="G927" s="73" t="str">
        <f>XIV!B122</f>
        <v>%</v>
      </c>
      <c r="H927" s="72" t="s">
        <v>93</v>
      </c>
      <c r="I927" s="74">
        <v>14</v>
      </c>
      <c r="J927" s="76">
        <f>XIV!D122*100</f>
        <v>74.099999999999994</v>
      </c>
      <c r="K927" s="76">
        <f>XIV!E122*100</f>
        <v>74.099999999999994</v>
      </c>
      <c r="L927" s="76">
        <f>XIV!F122*100</f>
        <v>74.099999999999994</v>
      </c>
      <c r="M927" s="76">
        <f>XIV!G122*100</f>
        <v>74.099999999999994</v>
      </c>
      <c r="N927" s="76">
        <f>XIV!H122*100</f>
        <v>74.099999999999994</v>
      </c>
      <c r="O927" s="76">
        <f>XIV!I122*100</f>
        <v>74.099999999999994</v>
      </c>
      <c r="P927" s="76">
        <f>XIV!J122*100</f>
        <v>74.099999999999994</v>
      </c>
      <c r="Q927" s="76">
        <f>XIV!K122*100</f>
        <v>74.099999999999994</v>
      </c>
      <c r="R927" s="76">
        <f>XIV!L122*100</f>
        <v>74.099999999999994</v>
      </c>
      <c r="S927" s="76">
        <f>XIV!M122*100</f>
        <v>74.099999999999994</v>
      </c>
      <c r="T927" s="76">
        <f>XIV!N122*100</f>
        <v>74.099999999999994</v>
      </c>
      <c r="U927" s="76">
        <f>XIV!O122*100</f>
        <v>74.099999999999994</v>
      </c>
      <c r="V927" s="76">
        <f>XIV!P122*100</f>
        <v>74.099999999999994</v>
      </c>
      <c r="W927" s="76">
        <f>XIV!Q122*100</f>
        <v>74.099999999999994</v>
      </c>
      <c r="X927" s="76">
        <f>XIV!R122*100</f>
        <v>74.099999999999994</v>
      </c>
      <c r="Y927" s="76">
        <f>XIV!S122*100</f>
        <v>74.099999999999994</v>
      </c>
      <c r="Z927" s="76">
        <f>XIV!T122*100</f>
        <v>74.099999999999994</v>
      </c>
      <c r="AA927" s="76">
        <f>XIV!U122*100</f>
        <v>74.099999999999994</v>
      </c>
      <c r="AB927" s="76">
        <f>XIV!V122*100</f>
        <v>74.099999999999994</v>
      </c>
      <c r="AC927" s="76">
        <f>XIV!W122*100</f>
        <v>74.099999999999994</v>
      </c>
      <c r="AD927" s="76">
        <f>XIV!X122*100</f>
        <v>74.099999999999994</v>
      </c>
      <c r="AE927" s="76">
        <f>XIV!Y122*100</f>
        <v>74.099999999999994</v>
      </c>
      <c r="AF927" s="76">
        <f>XIV!Z122*100</f>
        <v>74.099999999999994</v>
      </c>
      <c r="AG927" s="76">
        <f>XIV!AA122*100</f>
        <v>74.099999999999994</v>
      </c>
      <c r="AH927" s="76">
        <f>XIV!AB122*100</f>
        <v>74.099999999999994</v>
      </c>
      <c r="AI927" s="76">
        <f>XIV!AC122*100</f>
        <v>74.099999999999994</v>
      </c>
      <c r="AJ927" s="76">
        <f>XIV!AD122*100</f>
        <v>74.099999999999994</v>
      </c>
      <c r="AK927" s="76">
        <f>XIV!AE122*100</f>
        <v>74.099999999999994</v>
      </c>
      <c r="AL927" s="76">
        <f>XIV!AF122*100</f>
        <v>74.099999999999994</v>
      </c>
      <c r="AM927" s="76">
        <f>XIV!AG122*100</f>
        <v>74.099999999999994</v>
      </c>
      <c r="AN927" s="76">
        <f>XIV!AH122*100</f>
        <v>74.099999999999994</v>
      </c>
      <c r="AO927" s="76">
        <f>XIV!AI122*100</f>
        <v>74.099999999999994</v>
      </c>
      <c r="AP927" s="76">
        <f>XIV!AJ122*100</f>
        <v>74.099999999999994</v>
      </c>
      <c r="AQ927" s="76">
        <f>XIV!AK122*100</f>
        <v>74.099999999999994</v>
      </c>
    </row>
    <row r="928" spans="1:43" x14ac:dyDescent="0.2">
      <c r="A928" s="72" t="s">
        <v>94</v>
      </c>
      <c r="B928" s="72" t="s">
        <v>95</v>
      </c>
      <c r="C928" s="72" t="s">
        <v>104</v>
      </c>
      <c r="D928" s="72" t="s">
        <v>79</v>
      </c>
      <c r="E928" s="72" t="s">
        <v>10</v>
      </c>
      <c r="F928" s="72" t="s">
        <v>102</v>
      </c>
      <c r="G928" s="73" t="str">
        <f>XIV!B123</f>
        <v>%</v>
      </c>
      <c r="H928" s="72" t="s">
        <v>93</v>
      </c>
      <c r="I928" s="74">
        <v>14</v>
      </c>
      <c r="J928" s="76">
        <f>XIV!D123*100</f>
        <v>82</v>
      </c>
      <c r="K928" s="76">
        <f>XIV!E123*100</f>
        <v>82</v>
      </c>
      <c r="L928" s="76">
        <f>XIV!F123*100</f>
        <v>82</v>
      </c>
      <c r="M928" s="76">
        <f>XIV!G123*100</f>
        <v>82</v>
      </c>
      <c r="N928" s="76">
        <f>XIV!H123*100</f>
        <v>82</v>
      </c>
      <c r="O928" s="76">
        <f>XIV!I123*100</f>
        <v>82</v>
      </c>
      <c r="P928" s="76">
        <f>XIV!J123*100</f>
        <v>82</v>
      </c>
      <c r="Q928" s="76">
        <f>XIV!K123*100</f>
        <v>82</v>
      </c>
      <c r="R928" s="76">
        <f>XIV!L123*100</f>
        <v>82</v>
      </c>
      <c r="S928" s="76">
        <f>XIV!M123*100</f>
        <v>82</v>
      </c>
      <c r="T928" s="76">
        <f>XIV!N123*100</f>
        <v>82</v>
      </c>
      <c r="U928" s="76">
        <f>XIV!O123*100</f>
        <v>82</v>
      </c>
      <c r="V928" s="76">
        <f>XIV!P123*100</f>
        <v>82</v>
      </c>
      <c r="W928" s="76">
        <f>XIV!Q123*100</f>
        <v>82</v>
      </c>
      <c r="X928" s="76">
        <f>XIV!R123*100</f>
        <v>82</v>
      </c>
      <c r="Y928" s="76">
        <f>XIV!S123*100</f>
        <v>82</v>
      </c>
      <c r="Z928" s="76">
        <f>XIV!T123*100</f>
        <v>82</v>
      </c>
      <c r="AA928" s="76">
        <f>XIV!U123*100</f>
        <v>82</v>
      </c>
      <c r="AB928" s="76">
        <f>XIV!V123*100</f>
        <v>82</v>
      </c>
      <c r="AC928" s="76">
        <f>XIV!W123*100</f>
        <v>82</v>
      </c>
      <c r="AD928" s="76">
        <f>XIV!X123*100</f>
        <v>82</v>
      </c>
      <c r="AE928" s="76">
        <f>XIV!Y123*100</f>
        <v>82</v>
      </c>
      <c r="AF928" s="76">
        <f>XIV!Z123*100</f>
        <v>82</v>
      </c>
      <c r="AG928" s="76">
        <f>XIV!AA123*100</f>
        <v>82</v>
      </c>
      <c r="AH928" s="76">
        <f>XIV!AB123*100</f>
        <v>82</v>
      </c>
      <c r="AI928" s="76">
        <f>XIV!AC123*100</f>
        <v>82</v>
      </c>
      <c r="AJ928" s="76">
        <f>XIV!AD123*100</f>
        <v>82</v>
      </c>
      <c r="AK928" s="76">
        <f>XIV!AE123*100</f>
        <v>82</v>
      </c>
      <c r="AL928" s="76">
        <f>XIV!AF123*100</f>
        <v>82</v>
      </c>
      <c r="AM928" s="76">
        <f>XIV!AG123*100</f>
        <v>82</v>
      </c>
      <c r="AN928" s="76">
        <f>XIV!AH123*100</f>
        <v>82</v>
      </c>
      <c r="AO928" s="76">
        <f>XIV!AI123*100</f>
        <v>82</v>
      </c>
      <c r="AP928" s="76">
        <f>XIV!AJ123*100</f>
        <v>82</v>
      </c>
      <c r="AQ928" s="76">
        <f>XIV!AK123*100</f>
        <v>82</v>
      </c>
    </row>
    <row r="929" spans="1:43" x14ac:dyDescent="0.2">
      <c r="A929" s="72" t="s">
        <v>94</v>
      </c>
      <c r="B929" s="72" t="s">
        <v>95</v>
      </c>
      <c r="C929" s="72" t="s">
        <v>104</v>
      </c>
      <c r="D929" s="72" t="s">
        <v>79</v>
      </c>
      <c r="E929" s="72" t="s">
        <v>11</v>
      </c>
      <c r="F929" s="72" t="s">
        <v>102</v>
      </c>
      <c r="G929" s="73" t="str">
        <f>XIV!B124</f>
        <v>%</v>
      </c>
      <c r="H929" s="72" t="s">
        <v>93</v>
      </c>
      <c r="I929" s="74">
        <v>14</v>
      </c>
      <c r="J929" s="76">
        <f>XIV!D124*100</f>
        <v>76.7</v>
      </c>
      <c r="K929" s="76">
        <f>XIV!E124*100</f>
        <v>76.7</v>
      </c>
      <c r="L929" s="76">
        <f>XIV!F124*100</f>
        <v>76.7</v>
      </c>
      <c r="M929" s="76">
        <f>XIV!G124*100</f>
        <v>76.7</v>
      </c>
      <c r="N929" s="76">
        <f>XIV!H124*100</f>
        <v>76.7</v>
      </c>
      <c r="O929" s="76">
        <f>XIV!I124*100</f>
        <v>76.7</v>
      </c>
      <c r="P929" s="76">
        <f>XIV!J124*100</f>
        <v>76.7</v>
      </c>
      <c r="Q929" s="76">
        <f>XIV!K124*100</f>
        <v>76.7</v>
      </c>
      <c r="R929" s="76">
        <f>XIV!L124*100</f>
        <v>76.7</v>
      </c>
      <c r="S929" s="76">
        <f>XIV!M124*100</f>
        <v>76.7</v>
      </c>
      <c r="T929" s="76">
        <f>XIV!N124*100</f>
        <v>76.7</v>
      </c>
      <c r="U929" s="76">
        <f>XIV!O124*100</f>
        <v>76.7</v>
      </c>
      <c r="V929" s="76">
        <f>XIV!P124*100</f>
        <v>76.7</v>
      </c>
      <c r="W929" s="76">
        <f>XIV!Q124*100</f>
        <v>76.7</v>
      </c>
      <c r="X929" s="76">
        <f>XIV!R124*100</f>
        <v>76.7</v>
      </c>
      <c r="Y929" s="76">
        <f>XIV!S124*100</f>
        <v>76.7</v>
      </c>
      <c r="Z929" s="76">
        <f>XIV!T124*100</f>
        <v>76.7</v>
      </c>
      <c r="AA929" s="76">
        <f>XIV!U124*100</f>
        <v>76.7</v>
      </c>
      <c r="AB929" s="76">
        <f>XIV!V124*100</f>
        <v>76.7</v>
      </c>
      <c r="AC929" s="76">
        <f>XIV!W124*100</f>
        <v>76.7</v>
      </c>
      <c r="AD929" s="76">
        <f>XIV!X124*100</f>
        <v>76.7</v>
      </c>
      <c r="AE929" s="76">
        <f>XIV!Y124*100</f>
        <v>76.7</v>
      </c>
      <c r="AF929" s="76">
        <f>XIV!Z124*100</f>
        <v>76.7</v>
      </c>
      <c r="AG929" s="76">
        <f>XIV!AA124*100</f>
        <v>76.7</v>
      </c>
      <c r="AH929" s="76">
        <f>XIV!AB124*100</f>
        <v>76.7</v>
      </c>
      <c r="AI929" s="76">
        <f>XIV!AC124*100</f>
        <v>76.7</v>
      </c>
      <c r="AJ929" s="76">
        <f>XIV!AD124*100</f>
        <v>76.7</v>
      </c>
      <c r="AK929" s="76">
        <f>XIV!AE124*100</f>
        <v>76.7</v>
      </c>
      <c r="AL929" s="76">
        <f>XIV!AF124*100</f>
        <v>76.7</v>
      </c>
      <c r="AM929" s="76">
        <f>XIV!AG124*100</f>
        <v>76.7</v>
      </c>
      <c r="AN929" s="76">
        <f>XIV!AH124*100</f>
        <v>76.7</v>
      </c>
      <c r="AO929" s="76">
        <f>XIV!AI124*100</f>
        <v>76.7</v>
      </c>
      <c r="AP929" s="76">
        <f>XIV!AJ124*100</f>
        <v>76.7</v>
      </c>
      <c r="AQ929" s="76">
        <f>XIV!AK124*100</f>
        <v>76.7</v>
      </c>
    </row>
    <row r="930" spans="1:43" x14ac:dyDescent="0.2">
      <c r="A930" s="72" t="s">
        <v>94</v>
      </c>
      <c r="B930" s="72" t="s">
        <v>95</v>
      </c>
      <c r="C930" s="72" t="s">
        <v>104</v>
      </c>
      <c r="D930" s="72" t="s">
        <v>79</v>
      </c>
      <c r="E930" s="72" t="s">
        <v>106</v>
      </c>
      <c r="F930" s="72" t="s">
        <v>102</v>
      </c>
      <c r="G930" s="73" t="str">
        <f>XIV!B125</f>
        <v>%</v>
      </c>
      <c r="H930" s="72" t="s">
        <v>93</v>
      </c>
      <c r="I930" s="74">
        <v>14</v>
      </c>
      <c r="J930" s="76">
        <f>XIV!D125*100</f>
        <v>63.2</v>
      </c>
      <c r="K930" s="76">
        <f>XIV!E125*100</f>
        <v>63.2</v>
      </c>
      <c r="L930" s="76">
        <f>XIV!F125*100</f>
        <v>63.2</v>
      </c>
      <c r="M930" s="76">
        <f>XIV!G125*100</f>
        <v>63.2</v>
      </c>
      <c r="N930" s="76">
        <f>XIV!H125*100</f>
        <v>63.252666666666656</v>
      </c>
      <c r="O930" s="76">
        <f>XIV!I125*100</f>
        <v>63.305333333333337</v>
      </c>
      <c r="P930" s="76">
        <f>XIV!J125*100</f>
        <v>63.35799999999999</v>
      </c>
      <c r="Q930" s="76">
        <f>XIV!K125*100</f>
        <v>63.410666666666671</v>
      </c>
      <c r="R930" s="76">
        <f>XIV!L125*100</f>
        <v>63.463333333333338</v>
      </c>
      <c r="S930" s="76">
        <f>XIV!M125*100</f>
        <v>63.515999999999991</v>
      </c>
      <c r="T930" s="76">
        <f>XIV!N125*100</f>
        <v>63.568666666666672</v>
      </c>
      <c r="U930" s="76">
        <f>XIV!O125*100</f>
        <v>63.621333333333332</v>
      </c>
      <c r="V930" s="76">
        <f>XIV!P125*100</f>
        <v>63.674000000000007</v>
      </c>
      <c r="W930" s="76">
        <f>XIV!Q125*100</f>
        <v>63.726666666666667</v>
      </c>
      <c r="X930" s="76">
        <f>XIV!R125*100</f>
        <v>63.779333333333341</v>
      </c>
      <c r="Y930" s="76">
        <f>XIV!S125*100</f>
        <v>63.832000000000001</v>
      </c>
      <c r="Z930" s="76">
        <f>XIV!T125*100</f>
        <v>63.884666666666668</v>
      </c>
      <c r="AA930" s="76">
        <f>XIV!U125*100</f>
        <v>63.937333333333335</v>
      </c>
      <c r="AB930" s="76">
        <f>XIV!V125*100</f>
        <v>63.99</v>
      </c>
      <c r="AC930" s="76">
        <f>XIV!W125*100</f>
        <v>64.042666666666676</v>
      </c>
      <c r="AD930" s="76">
        <f>XIV!X125*100</f>
        <v>64.095333333333343</v>
      </c>
      <c r="AE930" s="76">
        <f>XIV!Y125*100</f>
        <v>64.147999999999996</v>
      </c>
      <c r="AF930" s="76">
        <f>XIV!Z125*100</f>
        <v>64.200666666666677</v>
      </c>
      <c r="AG930" s="76">
        <f>XIV!AA125*100</f>
        <v>64.25333333333333</v>
      </c>
      <c r="AH930" s="76">
        <f>XIV!AB125*100</f>
        <v>64.306000000000012</v>
      </c>
      <c r="AI930" s="76">
        <f>XIV!AC125*100</f>
        <v>64.358666666666664</v>
      </c>
      <c r="AJ930" s="76">
        <f>XIV!AD125*100</f>
        <v>64.411333333333332</v>
      </c>
      <c r="AK930" s="76">
        <f>XIV!AE125*100</f>
        <v>64.463999999999999</v>
      </c>
      <c r="AL930" s="76">
        <f>XIV!AF125*100</f>
        <v>64.516666666666666</v>
      </c>
      <c r="AM930" s="76">
        <f>XIV!AG125*100</f>
        <v>64.569333333333333</v>
      </c>
      <c r="AN930" s="76">
        <f>XIV!AH125*100</f>
        <v>64.622</v>
      </c>
      <c r="AO930" s="76">
        <f>XIV!AI125*100</f>
        <v>64.674666666666667</v>
      </c>
      <c r="AP930" s="76">
        <f>XIV!AJ125*100</f>
        <v>64.727333333333334</v>
      </c>
      <c r="AQ930" s="76">
        <f>XIV!AK125*100</f>
        <v>64.779999999999987</v>
      </c>
    </row>
    <row r="931" spans="1:43" x14ac:dyDescent="0.2">
      <c r="A931" s="72" t="s">
        <v>94</v>
      </c>
      <c r="B931" s="72" t="s">
        <v>95</v>
      </c>
      <c r="C931" s="72" t="s">
        <v>104</v>
      </c>
      <c r="D931" s="72" t="s">
        <v>79</v>
      </c>
      <c r="E931" s="72" t="s">
        <v>12</v>
      </c>
      <c r="F931" s="72" t="s">
        <v>102</v>
      </c>
      <c r="G931" s="73" t="str">
        <f>XIV!B126</f>
        <v>%</v>
      </c>
      <c r="H931" s="72" t="s">
        <v>93</v>
      </c>
      <c r="I931" s="74">
        <v>14</v>
      </c>
      <c r="J931" s="76">
        <f>XIV!D126*100</f>
        <v>81.8</v>
      </c>
      <c r="K931" s="76">
        <f>XIV!E126*100</f>
        <v>81.8</v>
      </c>
      <c r="L931" s="76">
        <f>XIV!F126*100</f>
        <v>81.8</v>
      </c>
      <c r="M931" s="76">
        <f>XIV!G126*100</f>
        <v>81.819473029999997</v>
      </c>
      <c r="N931" s="76">
        <f>XIV!H126*100</f>
        <v>81.887655924191662</v>
      </c>
      <c r="O931" s="76">
        <f>XIV!I126*100</f>
        <v>81.955838818383342</v>
      </c>
      <c r="P931" s="76">
        <f>XIV!J126*100</f>
        <v>82.024021712575006</v>
      </c>
      <c r="Q931" s="76">
        <f>XIV!K126*100</f>
        <v>82.092204606766671</v>
      </c>
      <c r="R931" s="76">
        <f>XIV!L126*100</f>
        <v>82.160387500958336</v>
      </c>
      <c r="S931" s="76">
        <f>XIV!M126*100</f>
        <v>82.228570395149987</v>
      </c>
      <c r="T931" s="76">
        <f>XIV!N126*100</f>
        <v>82.296753289341666</v>
      </c>
      <c r="U931" s="76">
        <f>XIV!O126*100</f>
        <v>82.364936183533331</v>
      </c>
      <c r="V931" s="76">
        <f>XIV!P126*100</f>
        <v>82.43311907772501</v>
      </c>
      <c r="W931" s="76">
        <f>XIV!Q126*100</f>
        <v>82.501301971916661</v>
      </c>
      <c r="X931" s="76">
        <f>XIV!R126*100</f>
        <v>82.56948486610834</v>
      </c>
      <c r="Y931" s="76">
        <f>XIV!S126*100</f>
        <v>82.637667760300005</v>
      </c>
      <c r="Z931" s="76">
        <f>XIV!T126*100</f>
        <v>82.70585065449167</v>
      </c>
      <c r="AA931" s="76">
        <f>XIV!U126*100</f>
        <v>82.774033548683335</v>
      </c>
      <c r="AB931" s="76">
        <f>XIV!V126*100</f>
        <v>82.842216442874999</v>
      </c>
      <c r="AC931" s="76">
        <f>XIV!W126*100</f>
        <v>82.910399337066679</v>
      </c>
      <c r="AD931" s="76">
        <f>XIV!X126*100</f>
        <v>82.978582231258329</v>
      </c>
      <c r="AE931" s="76">
        <f>XIV!Y126*100</f>
        <v>83.046765125449994</v>
      </c>
      <c r="AF931" s="76">
        <f>XIV!Z126*100</f>
        <v>83.114948019641659</v>
      </c>
      <c r="AG931" s="76">
        <f>XIV!AA126*100</f>
        <v>83.183130913833324</v>
      </c>
      <c r="AH931" s="76">
        <f>XIV!AB126*100</f>
        <v>83.251313808025003</v>
      </c>
      <c r="AI931" s="76">
        <f>XIV!AC126*100</f>
        <v>83.319496702216668</v>
      </c>
      <c r="AJ931" s="76">
        <f>XIV!AD126*100</f>
        <v>83.387679596408333</v>
      </c>
      <c r="AK931" s="76">
        <f>XIV!AE126*100</f>
        <v>83.455862490599998</v>
      </c>
      <c r="AL931" s="76">
        <f>XIV!AF126*100</f>
        <v>83.524045384791663</v>
      </c>
      <c r="AM931" s="76">
        <f>XIV!AG126*100</f>
        <v>83.592228278983342</v>
      </c>
      <c r="AN931" s="76">
        <f>XIV!AH126*100</f>
        <v>83.660411173174992</v>
      </c>
      <c r="AO931" s="76">
        <f>XIV!AI126*100</f>
        <v>83.728594067366686</v>
      </c>
      <c r="AP931" s="76">
        <f>XIV!AJ126*100</f>
        <v>83.796776961558336</v>
      </c>
      <c r="AQ931" s="76">
        <f>XIV!AK126*100</f>
        <v>83.864959855750001</v>
      </c>
    </row>
    <row r="932" spans="1:43" x14ac:dyDescent="0.2">
      <c r="A932" s="72" t="s">
        <v>94</v>
      </c>
      <c r="B932" s="72" t="s">
        <v>95</v>
      </c>
      <c r="C932" s="72" t="s">
        <v>104</v>
      </c>
      <c r="D932" s="72" t="s">
        <v>79</v>
      </c>
      <c r="E932" s="72" t="s">
        <v>54</v>
      </c>
      <c r="F932" s="72" t="s">
        <v>102</v>
      </c>
      <c r="G932" s="73" t="str">
        <f>XIV!B127</f>
        <v>%</v>
      </c>
      <c r="H932" s="72" t="s">
        <v>93</v>
      </c>
      <c r="I932" s="74">
        <v>14</v>
      </c>
      <c r="J932" s="76">
        <f>XIV!D127*100</f>
        <v>50</v>
      </c>
      <c r="K932" s="76">
        <f>XIV!E127*100</f>
        <v>50</v>
      </c>
      <c r="L932" s="76">
        <f>XIV!F127*100</f>
        <v>50</v>
      </c>
      <c r="M932" s="76">
        <f>XIV!G127*100</f>
        <v>50</v>
      </c>
      <c r="N932" s="76">
        <f>XIV!H127*100</f>
        <v>50.041666666666664</v>
      </c>
      <c r="O932" s="76">
        <f>XIV!I127*100</f>
        <v>50.083333333333336</v>
      </c>
      <c r="P932" s="76">
        <f>XIV!J127*100</f>
        <v>50.125</v>
      </c>
      <c r="Q932" s="76">
        <f>XIV!K127*100</f>
        <v>50.166666666666671</v>
      </c>
      <c r="R932" s="76">
        <f>XIV!L127*100</f>
        <v>50.208333333333336</v>
      </c>
      <c r="S932" s="76">
        <f>XIV!M127*100</f>
        <v>50.249999999999993</v>
      </c>
      <c r="T932" s="76">
        <f>XIV!N127*100</f>
        <v>50.291666666666671</v>
      </c>
      <c r="U932" s="76">
        <f>XIV!O127*100</f>
        <v>50.333333333333329</v>
      </c>
      <c r="V932" s="76">
        <f>XIV!P127*100</f>
        <v>50.375</v>
      </c>
      <c r="W932" s="76">
        <f>XIV!Q127*100</f>
        <v>50.416666666666664</v>
      </c>
      <c r="X932" s="76">
        <f>XIV!R127*100</f>
        <v>50.458333333333336</v>
      </c>
      <c r="Y932" s="76">
        <f>XIV!S127*100</f>
        <v>50.5</v>
      </c>
      <c r="Z932" s="76">
        <f>XIV!T127*100</f>
        <v>50.541666666666664</v>
      </c>
      <c r="AA932" s="76">
        <f>XIV!U127*100</f>
        <v>50.583333333333336</v>
      </c>
      <c r="AB932" s="76">
        <f>XIV!V127*100</f>
        <v>50.625</v>
      </c>
      <c r="AC932" s="76">
        <f>XIV!W127*100</f>
        <v>50.666666666666671</v>
      </c>
      <c r="AD932" s="76">
        <f>XIV!X127*100</f>
        <v>50.708333333333336</v>
      </c>
      <c r="AE932" s="76">
        <f>XIV!Y127*100</f>
        <v>50.749999999999993</v>
      </c>
      <c r="AF932" s="76">
        <f>XIV!Z127*100</f>
        <v>50.791666666666671</v>
      </c>
      <c r="AG932" s="76">
        <f>XIV!AA127*100</f>
        <v>50.833333333333329</v>
      </c>
      <c r="AH932" s="76">
        <f>XIV!AB127*100</f>
        <v>50.875</v>
      </c>
      <c r="AI932" s="76">
        <f>XIV!AC127*100</f>
        <v>50.916666666666664</v>
      </c>
      <c r="AJ932" s="76">
        <f>XIV!AD127*100</f>
        <v>50.958333333333329</v>
      </c>
      <c r="AK932" s="76">
        <f>XIV!AE127*100</f>
        <v>51</v>
      </c>
      <c r="AL932" s="76">
        <f>XIV!AF127*100</f>
        <v>51.041666666666664</v>
      </c>
      <c r="AM932" s="76">
        <f>XIV!AG127*100</f>
        <v>51.083333333333336</v>
      </c>
      <c r="AN932" s="76">
        <f>XIV!AH127*100</f>
        <v>51.125</v>
      </c>
      <c r="AO932" s="76">
        <f>XIV!AI127*100</f>
        <v>51.166666666666671</v>
      </c>
      <c r="AP932" s="76">
        <f>XIV!AJ127*100</f>
        <v>51.208333333333336</v>
      </c>
      <c r="AQ932" s="76">
        <f>XIV!AK127*100</f>
        <v>51.249999999999993</v>
      </c>
    </row>
    <row r="933" spans="1:43" x14ac:dyDescent="0.2">
      <c r="A933" s="72" t="s">
        <v>94</v>
      </c>
      <c r="B933" s="72" t="s">
        <v>95</v>
      </c>
      <c r="C933" s="72" t="s">
        <v>104</v>
      </c>
      <c r="D933" s="72" t="s">
        <v>79</v>
      </c>
      <c r="E933" s="72" t="s">
        <v>74</v>
      </c>
      <c r="F933" s="72" t="s">
        <v>102</v>
      </c>
      <c r="G933" s="73" t="str">
        <f>XIV!B128</f>
        <v>%</v>
      </c>
      <c r="H933" s="72" t="s">
        <v>93</v>
      </c>
      <c r="I933" s="74">
        <v>14</v>
      </c>
      <c r="J933" s="76">
        <f>XIV!D128*100</f>
        <v>50</v>
      </c>
      <c r="K933" s="76">
        <f>XIV!E128*100</f>
        <v>50</v>
      </c>
      <c r="L933" s="76">
        <f>XIV!F128*100</f>
        <v>50</v>
      </c>
      <c r="M933" s="76">
        <f>XIV!G128*100</f>
        <v>50</v>
      </c>
      <c r="N933" s="76">
        <f>XIV!H128*100</f>
        <v>50.041666666666664</v>
      </c>
      <c r="O933" s="76">
        <f>XIV!I128*100</f>
        <v>50.083333333333336</v>
      </c>
      <c r="P933" s="76">
        <f>XIV!J128*100</f>
        <v>50.125</v>
      </c>
      <c r="Q933" s="76">
        <f>XIV!K128*100</f>
        <v>50.166666666666671</v>
      </c>
      <c r="R933" s="76">
        <f>XIV!L128*100</f>
        <v>50.208333333333336</v>
      </c>
      <c r="S933" s="76">
        <f>XIV!M128*100</f>
        <v>50.249999999999993</v>
      </c>
      <c r="T933" s="76">
        <f>XIV!N128*100</f>
        <v>50.291666666666671</v>
      </c>
      <c r="U933" s="76">
        <f>XIV!O128*100</f>
        <v>50.333333333333329</v>
      </c>
      <c r="V933" s="76">
        <f>XIV!P128*100</f>
        <v>50.375</v>
      </c>
      <c r="W933" s="76">
        <f>XIV!Q128*100</f>
        <v>50.416666666666664</v>
      </c>
      <c r="X933" s="76">
        <f>XIV!R128*100</f>
        <v>50.458333333333336</v>
      </c>
      <c r="Y933" s="76">
        <f>XIV!S128*100</f>
        <v>50.5</v>
      </c>
      <c r="Z933" s="76">
        <f>XIV!T128*100</f>
        <v>50.541666666666664</v>
      </c>
      <c r="AA933" s="76">
        <f>XIV!U128*100</f>
        <v>50.583333333333336</v>
      </c>
      <c r="AB933" s="76">
        <f>XIV!V128*100</f>
        <v>50.625</v>
      </c>
      <c r="AC933" s="76">
        <f>XIV!W128*100</f>
        <v>50.666666666666671</v>
      </c>
      <c r="AD933" s="76">
        <f>XIV!X128*100</f>
        <v>50.708333333333336</v>
      </c>
      <c r="AE933" s="76">
        <f>XIV!Y128*100</f>
        <v>50.749999999999993</v>
      </c>
      <c r="AF933" s="76">
        <f>XIV!Z128*100</f>
        <v>50.791666666666671</v>
      </c>
      <c r="AG933" s="76">
        <f>XIV!AA128*100</f>
        <v>50.833333333333329</v>
      </c>
      <c r="AH933" s="76">
        <f>XIV!AB128*100</f>
        <v>50.875</v>
      </c>
      <c r="AI933" s="76">
        <f>XIV!AC128*100</f>
        <v>50.916666666666664</v>
      </c>
      <c r="AJ933" s="76">
        <f>XIV!AD128*100</f>
        <v>50.958333333333329</v>
      </c>
      <c r="AK933" s="76">
        <f>XIV!AE128*100</f>
        <v>51</v>
      </c>
      <c r="AL933" s="76">
        <f>XIV!AF128*100</f>
        <v>51.041666666666664</v>
      </c>
      <c r="AM933" s="76">
        <f>XIV!AG128*100</f>
        <v>51.083333333333336</v>
      </c>
      <c r="AN933" s="76">
        <f>XIV!AH128*100</f>
        <v>51.125</v>
      </c>
      <c r="AO933" s="76">
        <f>XIV!AI128*100</f>
        <v>51.166666666666671</v>
      </c>
      <c r="AP933" s="76">
        <f>XIV!AJ128*100</f>
        <v>51.208333333333336</v>
      </c>
      <c r="AQ933" s="76">
        <f>XIV!AK128*100</f>
        <v>51.249999999999993</v>
      </c>
    </row>
    <row r="934" spans="1:43" x14ac:dyDescent="0.2">
      <c r="A934" s="72" t="s">
        <v>94</v>
      </c>
      <c r="B934" s="72" t="s">
        <v>95</v>
      </c>
      <c r="C934" s="72" t="s">
        <v>104</v>
      </c>
      <c r="D934" s="72" t="s">
        <v>79</v>
      </c>
      <c r="E934" s="72" t="s">
        <v>13</v>
      </c>
      <c r="F934" s="72" t="s">
        <v>102</v>
      </c>
      <c r="G934" s="73" t="str">
        <f>XIV!B129</f>
        <v>%</v>
      </c>
      <c r="H934" s="72" t="s">
        <v>93</v>
      </c>
      <c r="I934" s="74">
        <v>14</v>
      </c>
      <c r="J934" s="76">
        <f>XIV!D129*100</f>
        <v>76.7</v>
      </c>
      <c r="K934" s="76">
        <f>XIV!E129*100</f>
        <v>76.7</v>
      </c>
      <c r="L934" s="76">
        <f>XIV!F129*100</f>
        <v>76.7</v>
      </c>
      <c r="M934" s="76">
        <f>XIV!G129*100</f>
        <v>76.7</v>
      </c>
      <c r="N934" s="76">
        <f>XIV!H129*100</f>
        <v>76.76391666666666</v>
      </c>
      <c r="O934" s="76">
        <f>XIV!I129*100</f>
        <v>76.827833333333345</v>
      </c>
      <c r="P934" s="76">
        <f>XIV!J129*100</f>
        <v>76.891749999999988</v>
      </c>
      <c r="Q934" s="76">
        <f>XIV!K129*100</f>
        <v>76.955666666666673</v>
      </c>
      <c r="R934" s="76">
        <f>XIV!L129*100</f>
        <v>77.01958333333333</v>
      </c>
      <c r="S934" s="76">
        <f>XIV!M129*100</f>
        <v>77.083499999999987</v>
      </c>
      <c r="T934" s="76">
        <f>XIV!N129*100</f>
        <v>77.147416666666672</v>
      </c>
      <c r="U934" s="76">
        <f>XIV!O129*100</f>
        <v>77.211333333333329</v>
      </c>
      <c r="V934" s="76">
        <f>XIV!P129*100</f>
        <v>77.27525</v>
      </c>
      <c r="W934" s="76">
        <f>XIV!Q129*100</f>
        <v>77.339166666666671</v>
      </c>
      <c r="X934" s="76">
        <f>XIV!R129*100</f>
        <v>77.403083333333342</v>
      </c>
      <c r="Y934" s="76">
        <f>XIV!S129*100</f>
        <v>77.466999999999999</v>
      </c>
      <c r="Z934" s="76">
        <f>XIV!T129*100</f>
        <v>77.530916666666656</v>
      </c>
      <c r="AA934" s="76">
        <f>XIV!U129*100</f>
        <v>77.594833333333341</v>
      </c>
      <c r="AB934" s="76">
        <f>XIV!V129*100</f>
        <v>77.658749999999998</v>
      </c>
      <c r="AC934" s="76">
        <f>XIV!W129*100</f>
        <v>77.722666666666669</v>
      </c>
      <c r="AD934" s="76">
        <f>XIV!X129*100</f>
        <v>77.78658333333334</v>
      </c>
      <c r="AE934" s="76">
        <f>XIV!Y129*100</f>
        <v>77.850499999999982</v>
      </c>
      <c r="AF934" s="76">
        <f>XIV!Z129*100</f>
        <v>77.914416666666682</v>
      </c>
      <c r="AG934" s="76">
        <f>XIV!AA129*100</f>
        <v>77.978333333333325</v>
      </c>
      <c r="AH934" s="76">
        <f>XIV!AB129*100</f>
        <v>78.042249999999996</v>
      </c>
      <c r="AI934" s="76">
        <f>XIV!AC129*100</f>
        <v>78.106166666666667</v>
      </c>
      <c r="AJ934" s="76">
        <f>XIV!AD129*100</f>
        <v>78.170083333333324</v>
      </c>
      <c r="AK934" s="76">
        <f>XIV!AE129*100</f>
        <v>78.234000000000009</v>
      </c>
      <c r="AL934" s="76">
        <f>XIV!AF129*100</f>
        <v>78.297916666666666</v>
      </c>
      <c r="AM934" s="76">
        <f>XIV!AG129*100</f>
        <v>78.361833333333337</v>
      </c>
      <c r="AN934" s="76">
        <f>XIV!AH129*100</f>
        <v>78.425749999999994</v>
      </c>
      <c r="AO934" s="76">
        <f>XIV!AI129*100</f>
        <v>78.489666666666679</v>
      </c>
      <c r="AP934" s="76">
        <f>XIV!AJ129*100</f>
        <v>78.553583333333336</v>
      </c>
      <c r="AQ934" s="76">
        <f>XIV!AK129*100</f>
        <v>78.617499999999993</v>
      </c>
    </row>
    <row r="935" spans="1:43" x14ac:dyDescent="0.2">
      <c r="A935" s="72" t="s">
        <v>94</v>
      </c>
      <c r="B935" s="72" t="s">
        <v>95</v>
      </c>
      <c r="C935" s="72" t="s">
        <v>104</v>
      </c>
      <c r="D935" s="72" t="s">
        <v>79</v>
      </c>
      <c r="E935" s="72" t="s">
        <v>55</v>
      </c>
      <c r="F935" s="72" t="s">
        <v>102</v>
      </c>
      <c r="G935" s="73" t="str">
        <f>XIV!B130</f>
        <v>%</v>
      </c>
      <c r="H935" s="72" t="s">
        <v>93</v>
      </c>
      <c r="I935" s="74">
        <v>14</v>
      </c>
      <c r="J935" s="76">
        <f>XIV!D130*100</f>
        <v>76.7</v>
      </c>
      <c r="K935" s="76">
        <f>XIV!E130*100</f>
        <v>76.7</v>
      </c>
      <c r="L935" s="76">
        <f>XIV!F130*100</f>
        <v>76.7</v>
      </c>
      <c r="M935" s="76">
        <f>XIV!G130*100</f>
        <v>76.7</v>
      </c>
      <c r="N935" s="76">
        <f>XIV!H130*100</f>
        <v>76.76391666666666</v>
      </c>
      <c r="O935" s="76">
        <f>XIV!I130*100</f>
        <v>76.827833333333345</v>
      </c>
      <c r="P935" s="76">
        <f>XIV!J130*100</f>
        <v>76.891749999999988</v>
      </c>
      <c r="Q935" s="76">
        <f>XIV!K130*100</f>
        <v>76.955666666666673</v>
      </c>
      <c r="R935" s="76">
        <f>XIV!L130*100</f>
        <v>77.01958333333333</v>
      </c>
      <c r="S935" s="76">
        <f>XIV!M130*100</f>
        <v>77.083499999999987</v>
      </c>
      <c r="T935" s="76">
        <f>XIV!N130*100</f>
        <v>77.147416666666672</v>
      </c>
      <c r="U935" s="76">
        <f>XIV!O130*100</f>
        <v>77.211333333333329</v>
      </c>
      <c r="V935" s="76">
        <f>XIV!P130*100</f>
        <v>77.27525</v>
      </c>
      <c r="W935" s="76">
        <f>XIV!Q130*100</f>
        <v>77.339166666666671</v>
      </c>
      <c r="X935" s="76">
        <f>XIV!R130*100</f>
        <v>77.403083333333342</v>
      </c>
      <c r="Y935" s="76">
        <f>XIV!S130*100</f>
        <v>77.466999999999999</v>
      </c>
      <c r="Z935" s="76">
        <f>XIV!T130*100</f>
        <v>77.530916666666656</v>
      </c>
      <c r="AA935" s="76">
        <f>XIV!U130*100</f>
        <v>77.594833333333341</v>
      </c>
      <c r="AB935" s="76">
        <f>XIV!V130*100</f>
        <v>77.658749999999998</v>
      </c>
      <c r="AC935" s="76">
        <f>XIV!W130*100</f>
        <v>77.722666666666669</v>
      </c>
      <c r="AD935" s="76">
        <f>XIV!X130*100</f>
        <v>77.78658333333334</v>
      </c>
      <c r="AE935" s="76">
        <f>XIV!Y130*100</f>
        <v>77.850499999999982</v>
      </c>
      <c r="AF935" s="76">
        <f>XIV!Z130*100</f>
        <v>77.914416666666682</v>
      </c>
      <c r="AG935" s="76">
        <f>XIV!AA130*100</f>
        <v>77.978333333333325</v>
      </c>
      <c r="AH935" s="76">
        <f>XIV!AB130*100</f>
        <v>78.042249999999996</v>
      </c>
      <c r="AI935" s="76">
        <f>XIV!AC130*100</f>
        <v>78.106166666666667</v>
      </c>
      <c r="AJ935" s="76">
        <f>XIV!AD130*100</f>
        <v>78.170083333333324</v>
      </c>
      <c r="AK935" s="76">
        <f>XIV!AE130*100</f>
        <v>78.234000000000009</v>
      </c>
      <c r="AL935" s="76">
        <f>XIV!AF130*100</f>
        <v>78.297916666666666</v>
      </c>
      <c r="AM935" s="76">
        <f>XIV!AG130*100</f>
        <v>78.361833333333337</v>
      </c>
      <c r="AN935" s="76">
        <f>XIV!AH130*100</f>
        <v>78.425749999999994</v>
      </c>
      <c r="AO935" s="76">
        <f>XIV!AI130*100</f>
        <v>78.489666666666679</v>
      </c>
      <c r="AP935" s="76">
        <f>XIV!AJ130*100</f>
        <v>78.553583333333336</v>
      </c>
      <c r="AQ935" s="76">
        <f>XIV!AK130*100</f>
        <v>78.617499999999993</v>
      </c>
    </row>
    <row r="936" spans="1:43" x14ac:dyDescent="0.2">
      <c r="A936" s="72" t="s">
        <v>94</v>
      </c>
      <c r="B936" s="72" t="s">
        <v>95</v>
      </c>
      <c r="C936" s="72" t="s">
        <v>104</v>
      </c>
      <c r="D936" s="72" t="s">
        <v>79</v>
      </c>
      <c r="E936" s="72" t="s">
        <v>56</v>
      </c>
      <c r="F936" s="72" t="s">
        <v>102</v>
      </c>
      <c r="G936" s="73" t="str">
        <f>XIV!B131</f>
        <v>%</v>
      </c>
      <c r="H936" s="72" t="s">
        <v>93</v>
      </c>
      <c r="I936" s="74">
        <v>14</v>
      </c>
      <c r="J936" s="76">
        <f>XIV!D131*100</f>
        <v>73.400000000000006</v>
      </c>
      <c r="K936" s="76">
        <f>XIV!E131*100</f>
        <v>73.400000000000006</v>
      </c>
      <c r="L936" s="76">
        <f>XIV!F131*100</f>
        <v>73.400000000000006</v>
      </c>
      <c r="M936" s="76">
        <f>XIV!G131*100</f>
        <v>73.400000000000006</v>
      </c>
      <c r="N936" s="76">
        <f>XIV!H131*100</f>
        <v>73.461166666666671</v>
      </c>
      <c r="O936" s="76">
        <f>XIV!I131*100</f>
        <v>73.52233333333335</v>
      </c>
      <c r="P936" s="76">
        <f>XIV!J131*100</f>
        <v>73.583500000000001</v>
      </c>
      <c r="Q936" s="76">
        <f>XIV!K131*100</f>
        <v>73.64466666666668</v>
      </c>
      <c r="R936" s="76">
        <f>XIV!L131*100</f>
        <v>73.705833333333331</v>
      </c>
      <c r="S936" s="76">
        <f>XIV!M131*100</f>
        <v>73.76700000000001</v>
      </c>
      <c r="T936" s="76">
        <f>XIV!N131*100</f>
        <v>73.828166666666689</v>
      </c>
      <c r="U936" s="76">
        <f>XIV!O131*100</f>
        <v>73.88933333333334</v>
      </c>
      <c r="V936" s="76">
        <f>XIV!P131*100</f>
        <v>73.950500000000019</v>
      </c>
      <c r="W936" s="76">
        <f>XIV!Q131*100</f>
        <v>74.01166666666667</v>
      </c>
      <c r="X936" s="76">
        <f>XIV!R131*100</f>
        <v>74.07283333333335</v>
      </c>
      <c r="Y936" s="76">
        <f>XIV!S131*100</f>
        <v>74.134000000000015</v>
      </c>
      <c r="Z936" s="76">
        <f>XIV!T131*100</f>
        <v>74.195166666666665</v>
      </c>
      <c r="AA936" s="76">
        <f>XIV!U131*100</f>
        <v>74.256333333333345</v>
      </c>
      <c r="AB936" s="76">
        <f>XIV!V131*100</f>
        <v>74.31750000000001</v>
      </c>
      <c r="AC936" s="76">
        <f>XIV!W131*100</f>
        <v>74.378666666666675</v>
      </c>
      <c r="AD936" s="76">
        <f>XIV!X131*100</f>
        <v>74.43983333333334</v>
      </c>
      <c r="AE936" s="76">
        <f>XIV!Y131*100</f>
        <v>74.501000000000005</v>
      </c>
      <c r="AF936" s="76">
        <f>XIV!Z131*100</f>
        <v>74.56216666666667</v>
      </c>
      <c r="AG936" s="76">
        <f>XIV!AA131*100</f>
        <v>74.623333333333335</v>
      </c>
      <c r="AH936" s="76">
        <f>XIV!AB131*100</f>
        <v>74.684500000000014</v>
      </c>
      <c r="AI936" s="76">
        <f>XIV!AC131*100</f>
        <v>74.745666666666679</v>
      </c>
      <c r="AJ936" s="76">
        <f>XIV!AD131*100</f>
        <v>74.80683333333333</v>
      </c>
      <c r="AK936" s="76">
        <f>XIV!AE131*100</f>
        <v>74.868000000000009</v>
      </c>
      <c r="AL936" s="76">
        <f>XIV!AF131*100</f>
        <v>74.929166666666674</v>
      </c>
      <c r="AM936" s="76">
        <f>XIV!AG131*100</f>
        <v>74.990333333333353</v>
      </c>
      <c r="AN936" s="76">
        <f>XIV!AH131*100</f>
        <v>75.051500000000004</v>
      </c>
      <c r="AO936" s="76">
        <f>XIV!AI131*100</f>
        <v>75.112666666666684</v>
      </c>
      <c r="AP936" s="76">
        <f>XIV!AJ131*100</f>
        <v>75.173833333333334</v>
      </c>
      <c r="AQ936" s="76">
        <f>XIV!AK131*100</f>
        <v>75.235000000000014</v>
      </c>
    </row>
    <row r="937" spans="1:43" x14ac:dyDescent="0.2">
      <c r="A937" s="72" t="s">
        <v>94</v>
      </c>
      <c r="B937" s="72" t="s">
        <v>95</v>
      </c>
      <c r="C937" s="72" t="s">
        <v>104</v>
      </c>
      <c r="D937" s="72" t="s">
        <v>79</v>
      </c>
      <c r="E937" s="72" t="s">
        <v>14</v>
      </c>
      <c r="F937" s="72" t="s">
        <v>102</v>
      </c>
      <c r="G937" s="73" t="str">
        <f>XIV!B132</f>
        <v>%</v>
      </c>
      <c r="H937" s="72" t="s">
        <v>93</v>
      </c>
      <c r="I937" s="74">
        <v>14</v>
      </c>
      <c r="J937" s="76">
        <f>XIV!D132*100</f>
        <v>100</v>
      </c>
      <c r="K937" s="76">
        <f>XIV!E132*100</f>
        <v>100</v>
      </c>
      <c r="L937" s="76">
        <f>XIV!F132*100</f>
        <v>100</v>
      </c>
      <c r="M937" s="76">
        <f>XIV!G132*100</f>
        <v>100</v>
      </c>
      <c r="N937" s="76">
        <f>XIV!H132*100</f>
        <v>100</v>
      </c>
      <c r="O937" s="76">
        <f>XIV!I132*100</f>
        <v>100</v>
      </c>
      <c r="P937" s="76">
        <f>XIV!J132*100</f>
        <v>100</v>
      </c>
      <c r="Q937" s="76">
        <f>XIV!K132*100</f>
        <v>100</v>
      </c>
      <c r="R937" s="76">
        <f>XIV!L132*100</f>
        <v>100</v>
      </c>
      <c r="S937" s="76">
        <f>XIV!M132*100</f>
        <v>100</v>
      </c>
      <c r="T937" s="76">
        <f>XIV!N132*100</f>
        <v>100</v>
      </c>
      <c r="U937" s="76">
        <f>XIV!O132*100</f>
        <v>100</v>
      </c>
      <c r="V937" s="76">
        <f>XIV!P132*100</f>
        <v>100</v>
      </c>
      <c r="W937" s="76">
        <f>XIV!Q132*100</f>
        <v>100</v>
      </c>
      <c r="X937" s="76">
        <f>XIV!R132*100</f>
        <v>100</v>
      </c>
      <c r="Y937" s="76">
        <f>XIV!S132*100</f>
        <v>100</v>
      </c>
      <c r="Z937" s="76">
        <f>XIV!T132*100</f>
        <v>100</v>
      </c>
      <c r="AA937" s="76">
        <f>XIV!U132*100</f>
        <v>100</v>
      </c>
      <c r="AB937" s="76">
        <f>XIV!V132*100</f>
        <v>100</v>
      </c>
      <c r="AC937" s="76">
        <f>XIV!W132*100</f>
        <v>100</v>
      </c>
      <c r="AD937" s="76">
        <f>XIV!X132*100</f>
        <v>100</v>
      </c>
      <c r="AE937" s="76">
        <f>XIV!Y132*100</f>
        <v>100</v>
      </c>
      <c r="AF937" s="76">
        <f>XIV!Z132*100</f>
        <v>100</v>
      </c>
      <c r="AG937" s="76">
        <f>XIV!AA132*100</f>
        <v>100</v>
      </c>
      <c r="AH937" s="76">
        <f>XIV!AB132*100</f>
        <v>100</v>
      </c>
      <c r="AI937" s="76">
        <f>XIV!AC132*100</f>
        <v>100</v>
      </c>
      <c r="AJ937" s="76">
        <f>XIV!AD132*100</f>
        <v>100</v>
      </c>
      <c r="AK937" s="76">
        <f>XIV!AE132*100</f>
        <v>100</v>
      </c>
      <c r="AL937" s="76">
        <f>XIV!AF132*100</f>
        <v>100</v>
      </c>
      <c r="AM937" s="76">
        <f>XIV!AG132*100</f>
        <v>100</v>
      </c>
      <c r="AN937" s="76">
        <f>XIV!AH132*100</f>
        <v>100</v>
      </c>
      <c r="AO937" s="76">
        <f>XIV!AI132*100</f>
        <v>100</v>
      </c>
      <c r="AP937" s="76">
        <f>XIV!AJ132*100</f>
        <v>100</v>
      </c>
      <c r="AQ937" s="76">
        <f>XIV!AK132*100</f>
        <v>100</v>
      </c>
    </row>
    <row r="938" spans="1:43" x14ac:dyDescent="0.2">
      <c r="A938" s="72" t="s">
        <v>94</v>
      </c>
      <c r="B938" s="72" t="s">
        <v>95</v>
      </c>
      <c r="C938" s="72" t="s">
        <v>104</v>
      </c>
      <c r="D938" s="72" t="s">
        <v>79</v>
      </c>
      <c r="E938" s="72" t="s">
        <v>75</v>
      </c>
      <c r="F938" s="72" t="s">
        <v>102</v>
      </c>
      <c r="G938" s="73" t="str">
        <f>XIV!B133</f>
        <v>%</v>
      </c>
      <c r="H938" s="72" t="s">
        <v>93</v>
      </c>
      <c r="I938" s="74">
        <v>14</v>
      </c>
      <c r="J938" s="76">
        <f>XIV!D133*100</f>
        <v>100</v>
      </c>
      <c r="K938" s="76">
        <f>XIV!E133*100</f>
        <v>100</v>
      </c>
      <c r="L938" s="76">
        <f>XIV!F133*100</f>
        <v>100</v>
      </c>
      <c r="M938" s="76">
        <f>XIV!G133*100</f>
        <v>100</v>
      </c>
      <c r="N938" s="76">
        <f>XIV!H133*100</f>
        <v>100</v>
      </c>
      <c r="O938" s="76">
        <f>XIV!I133*100</f>
        <v>100</v>
      </c>
      <c r="P938" s="76">
        <f>XIV!J133*100</f>
        <v>100</v>
      </c>
      <c r="Q938" s="76">
        <f>XIV!K133*100</f>
        <v>100</v>
      </c>
      <c r="R938" s="76">
        <f>XIV!L133*100</f>
        <v>100</v>
      </c>
      <c r="S938" s="76">
        <f>XIV!M133*100</f>
        <v>100</v>
      </c>
      <c r="T938" s="76">
        <f>XIV!N133*100</f>
        <v>100</v>
      </c>
      <c r="U938" s="76">
        <f>XIV!O133*100</f>
        <v>100</v>
      </c>
      <c r="V938" s="76">
        <f>XIV!P133*100</f>
        <v>100</v>
      </c>
      <c r="W938" s="76">
        <f>XIV!Q133*100</f>
        <v>100</v>
      </c>
      <c r="X938" s="76">
        <f>XIV!R133*100</f>
        <v>100</v>
      </c>
      <c r="Y938" s="76">
        <f>XIV!S133*100</f>
        <v>100</v>
      </c>
      <c r="Z938" s="76">
        <f>XIV!T133*100</f>
        <v>100</v>
      </c>
      <c r="AA938" s="76">
        <f>XIV!U133*100</f>
        <v>100</v>
      </c>
      <c r="AB938" s="76">
        <f>XIV!V133*100</f>
        <v>100</v>
      </c>
      <c r="AC938" s="76">
        <f>XIV!W133*100</f>
        <v>100</v>
      </c>
      <c r="AD938" s="76">
        <f>XIV!X133*100</f>
        <v>100</v>
      </c>
      <c r="AE938" s="76">
        <f>XIV!Y133*100</f>
        <v>100</v>
      </c>
      <c r="AF938" s="76">
        <f>XIV!Z133*100</f>
        <v>100</v>
      </c>
      <c r="AG938" s="76">
        <f>XIV!AA133*100</f>
        <v>100</v>
      </c>
      <c r="AH938" s="76">
        <f>XIV!AB133*100</f>
        <v>100</v>
      </c>
      <c r="AI938" s="76">
        <f>XIV!AC133*100</f>
        <v>100</v>
      </c>
      <c r="AJ938" s="76">
        <f>XIV!AD133*100</f>
        <v>100</v>
      </c>
      <c r="AK938" s="76">
        <f>XIV!AE133*100</f>
        <v>100</v>
      </c>
      <c r="AL938" s="76">
        <f>XIV!AF133*100</f>
        <v>100</v>
      </c>
      <c r="AM938" s="76">
        <f>XIV!AG133*100</f>
        <v>100</v>
      </c>
      <c r="AN938" s="76">
        <f>XIV!AH133*100</f>
        <v>100</v>
      </c>
      <c r="AO938" s="76">
        <f>XIV!AI133*100</f>
        <v>100</v>
      </c>
      <c r="AP938" s="76">
        <f>XIV!AJ133*100</f>
        <v>100</v>
      </c>
      <c r="AQ938" s="76">
        <f>XIV!AK133*100</f>
        <v>100</v>
      </c>
    </row>
    <row r="939" spans="1:43" x14ac:dyDescent="0.2">
      <c r="A939" s="72" t="s">
        <v>94</v>
      </c>
      <c r="B939" s="72" t="s">
        <v>95</v>
      </c>
      <c r="C939" s="72" t="s">
        <v>104</v>
      </c>
      <c r="D939" s="72" t="s">
        <v>80</v>
      </c>
      <c r="E939" s="72" t="s">
        <v>23</v>
      </c>
      <c r="F939" s="72" t="s">
        <v>102</v>
      </c>
      <c r="G939" s="73" t="str">
        <f>XIV!B136</f>
        <v>%</v>
      </c>
      <c r="H939" s="72" t="s">
        <v>93</v>
      </c>
      <c r="I939" s="74">
        <v>14</v>
      </c>
      <c r="J939" s="76">
        <f>XIV!D136*100</f>
        <v>100</v>
      </c>
      <c r="K939" s="76">
        <f>XIV!E136*100</f>
        <v>100</v>
      </c>
      <c r="L939" s="76">
        <f>XIV!F136*100</f>
        <v>100</v>
      </c>
      <c r="M939" s="76">
        <f>XIV!G136*100</f>
        <v>100</v>
      </c>
      <c r="N939" s="76">
        <f>XIV!H136*100</f>
        <v>100</v>
      </c>
      <c r="O939" s="76">
        <f>XIV!I136*100</f>
        <v>100</v>
      </c>
      <c r="P939" s="76">
        <f>XIV!J136*100</f>
        <v>100</v>
      </c>
      <c r="Q939" s="76">
        <f>XIV!K136*100</f>
        <v>100</v>
      </c>
      <c r="R939" s="76">
        <f>XIV!L136*100</f>
        <v>100</v>
      </c>
      <c r="S939" s="76">
        <f>XIV!M136*100</f>
        <v>100</v>
      </c>
      <c r="T939" s="76">
        <f>XIV!N136*100</f>
        <v>100</v>
      </c>
      <c r="U939" s="76">
        <f>XIV!O136*100</f>
        <v>100</v>
      </c>
      <c r="V939" s="76">
        <f>XIV!P136*100</f>
        <v>100</v>
      </c>
      <c r="W939" s="76">
        <f>XIV!Q136*100</f>
        <v>100</v>
      </c>
      <c r="X939" s="76">
        <f>XIV!R136*100</f>
        <v>100</v>
      </c>
      <c r="Y939" s="76">
        <f>XIV!S136*100</f>
        <v>100</v>
      </c>
      <c r="Z939" s="76">
        <f>XIV!T136*100</f>
        <v>100</v>
      </c>
      <c r="AA939" s="76">
        <f>XIV!U136*100</f>
        <v>100</v>
      </c>
      <c r="AB939" s="76">
        <f>XIV!V136*100</f>
        <v>100</v>
      </c>
      <c r="AC939" s="76">
        <f>XIV!W136*100</f>
        <v>100</v>
      </c>
      <c r="AD939" s="76">
        <f>XIV!X136*100</f>
        <v>100</v>
      </c>
      <c r="AE939" s="76">
        <f>XIV!Y136*100</f>
        <v>100</v>
      </c>
      <c r="AF939" s="76">
        <f>XIV!Z136*100</f>
        <v>100</v>
      </c>
      <c r="AG939" s="76">
        <f>XIV!AA136*100</f>
        <v>100</v>
      </c>
      <c r="AH939" s="76">
        <f>XIV!AB136*100</f>
        <v>100</v>
      </c>
      <c r="AI939" s="76">
        <f>XIV!AC136*100</f>
        <v>100</v>
      </c>
      <c r="AJ939" s="76">
        <f>XIV!AD136*100</f>
        <v>100</v>
      </c>
      <c r="AK939" s="76">
        <f>XIV!AE136*100</f>
        <v>100</v>
      </c>
      <c r="AL939" s="76">
        <f>XIV!AF136*100</f>
        <v>100</v>
      </c>
      <c r="AM939" s="76">
        <f>XIV!AG136*100</f>
        <v>100</v>
      </c>
      <c r="AN939" s="76">
        <f>XIV!AH136*100</f>
        <v>100</v>
      </c>
      <c r="AO939" s="76">
        <f>XIV!AI136*100</f>
        <v>100</v>
      </c>
      <c r="AP939" s="76">
        <f>XIV!AJ136*100</f>
        <v>100</v>
      </c>
      <c r="AQ939" s="76">
        <f>XIV!AK136*100</f>
        <v>100</v>
      </c>
    </row>
    <row r="940" spans="1:43" x14ac:dyDescent="0.2">
      <c r="A940" s="72" t="s">
        <v>92</v>
      </c>
      <c r="B940" s="72" t="s">
        <v>95</v>
      </c>
      <c r="C940" s="72" t="s">
        <v>103</v>
      </c>
      <c r="D940" s="72"/>
      <c r="E940" s="72"/>
      <c r="F940" s="72" t="s">
        <v>103</v>
      </c>
      <c r="G940" s="73" t="str">
        <f>XV!B11</f>
        <v>Miles Ton</v>
      </c>
      <c r="H940" s="72" t="s">
        <v>93</v>
      </c>
      <c r="I940" s="74">
        <v>15</v>
      </c>
      <c r="J940" s="76">
        <f>XV!D11</f>
        <v>0</v>
      </c>
      <c r="K940" s="76">
        <f>XV!E11</f>
        <v>0</v>
      </c>
      <c r="L940" s="76">
        <f>XV!F11</f>
        <v>0</v>
      </c>
      <c r="M940" s="76">
        <f>XV!G11</f>
        <v>0</v>
      </c>
      <c r="N940" s="76">
        <f>XV!H11</f>
        <v>0</v>
      </c>
      <c r="O940" s="76">
        <f>XV!I11</f>
        <v>0</v>
      </c>
      <c r="P940" s="76">
        <f>XV!J11</f>
        <v>0</v>
      </c>
      <c r="Q940" s="76">
        <f>XV!K11</f>
        <v>0</v>
      </c>
      <c r="R940" s="76">
        <f>XV!L11</f>
        <v>0</v>
      </c>
      <c r="S940" s="76">
        <f>XV!M11</f>
        <v>0</v>
      </c>
      <c r="T940" s="76">
        <f>XV!N11</f>
        <v>0</v>
      </c>
      <c r="U940" s="76">
        <f>XV!O11</f>
        <v>0</v>
      </c>
      <c r="V940" s="76">
        <f>XV!P11</f>
        <v>0</v>
      </c>
      <c r="W940" s="76">
        <f>XV!Q11</f>
        <v>0</v>
      </c>
      <c r="X940" s="76">
        <f>XV!R11</f>
        <v>0</v>
      </c>
      <c r="Y940" s="76">
        <f>XV!S11</f>
        <v>0</v>
      </c>
      <c r="Z940" s="76">
        <f>XV!T11</f>
        <v>0</v>
      </c>
      <c r="AA940" s="76">
        <f>XV!U11</f>
        <v>0</v>
      </c>
      <c r="AB940" s="76">
        <f>XV!V11</f>
        <v>0</v>
      </c>
      <c r="AC940" s="76">
        <f>XV!W11</f>
        <v>0</v>
      </c>
      <c r="AD940" s="76">
        <f>XV!X11</f>
        <v>0</v>
      </c>
      <c r="AE940" s="76">
        <f>XV!Y11</f>
        <v>0</v>
      </c>
      <c r="AF940" s="76">
        <f>XV!Z11</f>
        <v>0</v>
      </c>
      <c r="AG940" s="76">
        <f>XV!AA11</f>
        <v>0</v>
      </c>
      <c r="AH940" s="76">
        <f>XV!AB11</f>
        <v>0</v>
      </c>
      <c r="AI940" s="76">
        <f>XV!AC11</f>
        <v>0</v>
      </c>
      <c r="AJ940" s="76">
        <f>XV!AD11</f>
        <v>0</v>
      </c>
      <c r="AK940" s="76">
        <f>XV!AE11</f>
        <v>0</v>
      </c>
      <c r="AL940" s="76">
        <f>XV!AF11</f>
        <v>0</v>
      </c>
      <c r="AM940" s="76">
        <f>XV!AG11</f>
        <v>0</v>
      </c>
      <c r="AN940" s="76">
        <f>XV!AH11</f>
        <v>0</v>
      </c>
      <c r="AO940" s="76">
        <f>XV!AI11</f>
        <v>0</v>
      </c>
      <c r="AP940" s="76">
        <f>XV!AJ11</f>
        <v>0</v>
      </c>
      <c r="AQ940" s="76">
        <f>XV!AK11</f>
        <v>0</v>
      </c>
    </row>
    <row r="941" spans="1:43" x14ac:dyDescent="0.2">
      <c r="A941" s="72" t="s">
        <v>94</v>
      </c>
      <c r="B941" s="72" t="s">
        <v>95</v>
      </c>
      <c r="C941" s="72" t="s">
        <v>104</v>
      </c>
      <c r="D941" s="72" t="s">
        <v>16</v>
      </c>
      <c r="E941" s="72"/>
      <c r="F941" s="72" t="s">
        <v>96</v>
      </c>
      <c r="G941" s="73" t="str">
        <f>XV!B45</f>
        <v>Mcal/Ton</v>
      </c>
      <c r="H941" s="72" t="s">
        <v>97</v>
      </c>
      <c r="I941" s="74">
        <v>15</v>
      </c>
      <c r="J941" s="76">
        <f>XV!D45</f>
        <v>1E-3</v>
      </c>
      <c r="K941" s="76">
        <f>XV!E45</f>
        <v>0</v>
      </c>
      <c r="L941" s="76">
        <f>XV!F45</f>
        <v>0</v>
      </c>
      <c r="M941" s="76">
        <f>XV!G45</f>
        <v>0</v>
      </c>
      <c r="N941" s="76">
        <f>XV!H45</f>
        <v>0</v>
      </c>
      <c r="O941" s="76">
        <f>XV!I45</f>
        <v>0</v>
      </c>
      <c r="P941" s="76">
        <f>XV!J45</f>
        <v>0</v>
      </c>
      <c r="Q941" s="76">
        <f>XV!K45</f>
        <v>0</v>
      </c>
      <c r="R941" s="76">
        <f>XV!L45</f>
        <v>0</v>
      </c>
      <c r="S941" s="76">
        <f>XV!M45</f>
        <v>0</v>
      </c>
      <c r="T941" s="76">
        <f>XV!N45</f>
        <v>0</v>
      </c>
      <c r="U941" s="76">
        <f>XV!O45</f>
        <v>0</v>
      </c>
      <c r="V941" s="76">
        <f>XV!P45</f>
        <v>0</v>
      </c>
      <c r="W941" s="76">
        <f>XV!Q45</f>
        <v>0</v>
      </c>
      <c r="X941" s="76">
        <f>XV!R45</f>
        <v>0</v>
      </c>
      <c r="Y941" s="76">
        <f>XV!S45</f>
        <v>0</v>
      </c>
      <c r="Z941" s="76">
        <f>XV!T45</f>
        <v>0</v>
      </c>
      <c r="AA941" s="76">
        <f>XV!U45</f>
        <v>0</v>
      </c>
      <c r="AB941" s="76">
        <f>XV!V45</f>
        <v>0</v>
      </c>
      <c r="AC941" s="76">
        <f>XV!W45</f>
        <v>0</v>
      </c>
      <c r="AD941" s="76">
        <f>XV!X45</f>
        <v>0</v>
      </c>
      <c r="AE941" s="76">
        <f>XV!Y45</f>
        <v>0</v>
      </c>
      <c r="AF941" s="76">
        <f>XV!Z45</f>
        <v>0</v>
      </c>
      <c r="AG941" s="76">
        <f>XV!AA45</f>
        <v>0</v>
      </c>
      <c r="AH941" s="76">
        <f>XV!AB45</f>
        <v>0</v>
      </c>
      <c r="AI941" s="76">
        <f>XV!AC45</f>
        <v>0</v>
      </c>
      <c r="AJ941" s="76">
        <f>XV!AD45</f>
        <v>0</v>
      </c>
      <c r="AK941" s="76">
        <f>XV!AE45</f>
        <v>0</v>
      </c>
      <c r="AL941" s="76">
        <f>XV!AF45</f>
        <v>0</v>
      </c>
      <c r="AM941" s="76">
        <f>XV!AG45</f>
        <v>0</v>
      </c>
      <c r="AN941" s="76">
        <f>XV!AH45</f>
        <v>0</v>
      </c>
      <c r="AO941" s="76">
        <f>XV!AI45</f>
        <v>0</v>
      </c>
      <c r="AP941" s="76">
        <f>XV!AJ45</f>
        <v>0</v>
      </c>
      <c r="AQ941" s="76">
        <f>XV!AK45</f>
        <v>0</v>
      </c>
    </row>
    <row r="942" spans="1:43" x14ac:dyDescent="0.2">
      <c r="A942" s="72" t="s">
        <v>94</v>
      </c>
      <c r="B942" s="72" t="s">
        <v>95</v>
      </c>
      <c r="C942" s="72" t="s">
        <v>104</v>
      </c>
      <c r="D942" s="72" t="s">
        <v>79</v>
      </c>
      <c r="E942" s="72"/>
      <c r="F942" s="72" t="s">
        <v>96</v>
      </c>
      <c r="G942" s="73" t="str">
        <f>XV!B46</f>
        <v>Mcal/Ton</v>
      </c>
      <c r="H942" s="72" t="s">
        <v>97</v>
      </c>
      <c r="I942" s="74">
        <v>15</v>
      </c>
      <c r="J942" s="76">
        <f>XV!D46</f>
        <v>1E-3</v>
      </c>
      <c r="K942" s="76">
        <f>XV!E46</f>
        <v>0</v>
      </c>
      <c r="L942" s="76">
        <f>XV!F46</f>
        <v>0</v>
      </c>
      <c r="M942" s="76">
        <f>XV!G46</f>
        <v>0</v>
      </c>
      <c r="N942" s="76">
        <f>XV!H46</f>
        <v>0</v>
      </c>
      <c r="O942" s="76">
        <f>XV!I46</f>
        <v>0</v>
      </c>
      <c r="P942" s="76">
        <f>XV!J46</f>
        <v>0</v>
      </c>
      <c r="Q942" s="76">
        <f>XV!K46</f>
        <v>0</v>
      </c>
      <c r="R942" s="76">
        <f>XV!L46</f>
        <v>0</v>
      </c>
      <c r="S942" s="76">
        <f>XV!M46</f>
        <v>0</v>
      </c>
      <c r="T942" s="76">
        <f>XV!N46</f>
        <v>0</v>
      </c>
      <c r="U942" s="76">
        <f>XV!O46</f>
        <v>0</v>
      </c>
      <c r="V942" s="76">
        <f>XV!P46</f>
        <v>0</v>
      </c>
      <c r="W942" s="76">
        <f>XV!Q46</f>
        <v>0</v>
      </c>
      <c r="X942" s="76">
        <f>XV!R46</f>
        <v>0</v>
      </c>
      <c r="Y942" s="76">
        <f>XV!S46</f>
        <v>0</v>
      </c>
      <c r="Z942" s="76">
        <f>XV!T46</f>
        <v>0</v>
      </c>
      <c r="AA942" s="76">
        <f>XV!U46</f>
        <v>0</v>
      </c>
      <c r="AB942" s="76">
        <f>XV!V46</f>
        <v>0</v>
      </c>
      <c r="AC942" s="76">
        <f>XV!W46</f>
        <v>0</v>
      </c>
      <c r="AD942" s="76">
        <f>XV!X46</f>
        <v>0</v>
      </c>
      <c r="AE942" s="76">
        <f>XV!Y46</f>
        <v>0</v>
      </c>
      <c r="AF942" s="76">
        <f>XV!Z46</f>
        <v>0</v>
      </c>
      <c r="AG942" s="76">
        <f>XV!AA46</f>
        <v>0</v>
      </c>
      <c r="AH942" s="76">
        <f>XV!AB46</f>
        <v>0</v>
      </c>
      <c r="AI942" s="76">
        <f>XV!AC46</f>
        <v>0</v>
      </c>
      <c r="AJ942" s="76">
        <f>XV!AD46</f>
        <v>0</v>
      </c>
      <c r="AK942" s="76">
        <f>XV!AE46</f>
        <v>0</v>
      </c>
      <c r="AL942" s="76">
        <f>XV!AF46</f>
        <v>0</v>
      </c>
      <c r="AM942" s="76">
        <f>XV!AG46</f>
        <v>0</v>
      </c>
      <c r="AN942" s="76">
        <f>XV!AH46</f>
        <v>0</v>
      </c>
      <c r="AO942" s="76">
        <f>XV!AI46</f>
        <v>0</v>
      </c>
      <c r="AP942" s="76">
        <f>XV!AJ46</f>
        <v>0</v>
      </c>
      <c r="AQ942" s="76">
        <f>XV!AK46</f>
        <v>0</v>
      </c>
    </row>
    <row r="943" spans="1:43" x14ac:dyDescent="0.2">
      <c r="A943" s="72" t="s">
        <v>94</v>
      </c>
      <c r="B943" s="72" t="s">
        <v>95</v>
      </c>
      <c r="C943" s="72" t="s">
        <v>104</v>
      </c>
      <c r="D943" s="72" t="s">
        <v>80</v>
      </c>
      <c r="E943" s="72"/>
      <c r="F943" s="72" t="s">
        <v>96</v>
      </c>
      <c r="G943" s="73" t="str">
        <f>XV!B47</f>
        <v>Mcal/Ton</v>
      </c>
      <c r="H943" s="72" t="s">
        <v>97</v>
      </c>
      <c r="I943" s="74">
        <v>15</v>
      </c>
      <c r="J943" s="76">
        <f>XV!D47</f>
        <v>1E-3</v>
      </c>
      <c r="K943" s="76">
        <f>XV!E47</f>
        <v>0</v>
      </c>
      <c r="L943" s="76">
        <f>XV!F47</f>
        <v>0</v>
      </c>
      <c r="M943" s="76">
        <f>XV!G47</f>
        <v>0</v>
      </c>
      <c r="N943" s="76">
        <f>XV!H47</f>
        <v>0</v>
      </c>
      <c r="O943" s="76">
        <f>XV!I47</f>
        <v>0</v>
      </c>
      <c r="P943" s="76">
        <f>XV!J47</f>
        <v>0</v>
      </c>
      <c r="Q943" s="76">
        <f>XV!K47</f>
        <v>0</v>
      </c>
      <c r="R943" s="76">
        <f>XV!L47</f>
        <v>0</v>
      </c>
      <c r="S943" s="76">
        <f>XV!M47</f>
        <v>0</v>
      </c>
      <c r="T943" s="76">
        <f>XV!N47</f>
        <v>0</v>
      </c>
      <c r="U943" s="76">
        <f>XV!O47</f>
        <v>0</v>
      </c>
      <c r="V943" s="76">
        <f>XV!P47</f>
        <v>0</v>
      </c>
      <c r="W943" s="76">
        <f>XV!Q47</f>
        <v>0</v>
      </c>
      <c r="X943" s="76">
        <f>XV!R47</f>
        <v>0</v>
      </c>
      <c r="Y943" s="76">
        <f>XV!S47</f>
        <v>0</v>
      </c>
      <c r="Z943" s="76">
        <f>XV!T47</f>
        <v>0</v>
      </c>
      <c r="AA943" s="76">
        <f>XV!U47</f>
        <v>0</v>
      </c>
      <c r="AB943" s="76">
        <f>XV!V47</f>
        <v>0</v>
      </c>
      <c r="AC943" s="76">
        <f>XV!W47</f>
        <v>0</v>
      </c>
      <c r="AD943" s="76">
        <f>XV!X47</f>
        <v>0</v>
      </c>
      <c r="AE943" s="76">
        <f>XV!Y47</f>
        <v>0</v>
      </c>
      <c r="AF943" s="76">
        <f>XV!Z47</f>
        <v>0</v>
      </c>
      <c r="AG943" s="76">
        <f>XV!AA47</f>
        <v>0</v>
      </c>
      <c r="AH943" s="76">
        <f>XV!AB47</f>
        <v>0</v>
      </c>
      <c r="AI943" s="76">
        <f>XV!AC47</f>
        <v>0</v>
      </c>
      <c r="AJ943" s="76">
        <f>XV!AD47</f>
        <v>0</v>
      </c>
      <c r="AK943" s="76">
        <f>XV!AE47</f>
        <v>0</v>
      </c>
      <c r="AL943" s="76">
        <f>XV!AF47</f>
        <v>0</v>
      </c>
      <c r="AM943" s="76">
        <f>XV!AG47</f>
        <v>0</v>
      </c>
      <c r="AN943" s="76">
        <f>XV!AH47</f>
        <v>0</v>
      </c>
      <c r="AO943" s="76">
        <f>XV!AI47</f>
        <v>0</v>
      </c>
      <c r="AP943" s="76">
        <f>XV!AJ47</f>
        <v>0</v>
      </c>
      <c r="AQ943" s="76">
        <f>XV!AK47</f>
        <v>0</v>
      </c>
    </row>
    <row r="944" spans="1:43" x14ac:dyDescent="0.2">
      <c r="A944" s="72" t="s">
        <v>94</v>
      </c>
      <c r="B944" s="72" t="s">
        <v>95</v>
      </c>
      <c r="C944" s="72" t="s">
        <v>104</v>
      </c>
      <c r="D944" s="72" t="s">
        <v>16</v>
      </c>
      <c r="E944" s="72" t="s">
        <v>7</v>
      </c>
      <c r="F944" s="72" t="s">
        <v>98</v>
      </c>
      <c r="G944" s="73" t="str">
        <f>XV!B52</f>
        <v>%</v>
      </c>
      <c r="H944" s="72" t="s">
        <v>97</v>
      </c>
      <c r="I944" s="74">
        <v>15</v>
      </c>
      <c r="J944" s="76">
        <f>XV!D52*100</f>
        <v>43.136152547297307</v>
      </c>
      <c r="K944" s="76">
        <f>XV!E52*100</f>
        <v>43.1361525472973</v>
      </c>
      <c r="L944" s="76">
        <f>XV!F52*100</f>
        <v>43.1361525472973</v>
      </c>
      <c r="M944" s="76">
        <f>XV!G52*100</f>
        <v>43.1361525472973</v>
      </c>
      <c r="N944" s="76">
        <f>XV!H52*100</f>
        <v>43.1361525472973</v>
      </c>
      <c r="O944" s="76">
        <f>XV!I52*100</f>
        <v>43.1361525472973</v>
      </c>
      <c r="P944" s="76">
        <f>XV!J52*100</f>
        <v>43.1361525472973</v>
      </c>
      <c r="Q944" s="76">
        <f>XV!K52*100</f>
        <v>43.1361525472973</v>
      </c>
      <c r="R944" s="76">
        <f>XV!L52*100</f>
        <v>43.1361525472973</v>
      </c>
      <c r="S944" s="76">
        <f>XV!M52*100</f>
        <v>43.1361525472973</v>
      </c>
      <c r="T944" s="76">
        <f>XV!N52*100</f>
        <v>43.1361525472973</v>
      </c>
      <c r="U944" s="76">
        <f>XV!O52*100</f>
        <v>43.1361525472973</v>
      </c>
      <c r="V944" s="76">
        <f>XV!P52*100</f>
        <v>43.1361525472973</v>
      </c>
      <c r="W944" s="76">
        <f>XV!Q52*100</f>
        <v>43.1361525472973</v>
      </c>
      <c r="X944" s="76">
        <f>XV!R52*100</f>
        <v>43.1361525472973</v>
      </c>
      <c r="Y944" s="76">
        <f>XV!S52*100</f>
        <v>43.1361525472973</v>
      </c>
      <c r="Z944" s="76">
        <f>XV!T52*100</f>
        <v>43.1361525472973</v>
      </c>
      <c r="AA944" s="76">
        <f>XV!U52*100</f>
        <v>43.1361525472973</v>
      </c>
      <c r="AB944" s="76">
        <f>XV!V52*100</f>
        <v>43.1361525472973</v>
      </c>
      <c r="AC944" s="76">
        <f>XV!W52*100</f>
        <v>42.481706542225886</v>
      </c>
      <c r="AD944" s="76">
        <f>XV!X52*100</f>
        <v>41.827260537154608</v>
      </c>
      <c r="AE944" s="76">
        <f>XV!Y52*100</f>
        <v>41.172814532083336</v>
      </c>
      <c r="AF944" s="76">
        <f>XV!Z52*100</f>
        <v>40.518368527011916</v>
      </c>
      <c r="AG944" s="76">
        <f>XV!AA52*100</f>
        <v>39.863922521940644</v>
      </c>
      <c r="AH944" s="76">
        <f>XV!AB52*100</f>
        <v>36.204753272281508</v>
      </c>
      <c r="AI944" s="76">
        <f>XV!AC52*100</f>
        <v>32.545584022622378</v>
      </c>
      <c r="AJ944" s="76">
        <f>XV!AD52*100</f>
        <v>28.886414772964464</v>
      </c>
      <c r="AK944" s="76">
        <f>XV!AE52*100</f>
        <v>25.22724552330655</v>
      </c>
      <c r="AL944" s="76">
        <f>XV!AF52*100</f>
        <v>21.568076273647417</v>
      </c>
      <c r="AM944" s="76">
        <f>XV!AG52*100</f>
        <v>17.908907023990739</v>
      </c>
      <c r="AN944" s="76">
        <f>XV!AH52*100</f>
        <v>14.249737774331606</v>
      </c>
      <c r="AO944" s="76">
        <f>XV!AI52*100</f>
        <v>10.590568524673705</v>
      </c>
      <c r="AP944" s="76">
        <f>XV!AJ52*100</f>
        <v>6.9313992750157816</v>
      </c>
      <c r="AQ944" s="76">
        <f>XV!AK52*100</f>
        <v>3.2722300253566594</v>
      </c>
    </row>
    <row r="945" spans="1:43" x14ac:dyDescent="0.2">
      <c r="A945" s="72" t="s">
        <v>94</v>
      </c>
      <c r="B945" s="72" t="s">
        <v>95</v>
      </c>
      <c r="C945" s="72" t="s">
        <v>104</v>
      </c>
      <c r="D945" s="72" t="s">
        <v>16</v>
      </c>
      <c r="E945" s="72" t="s">
        <v>11</v>
      </c>
      <c r="F945" s="72" t="s">
        <v>98</v>
      </c>
      <c r="G945" s="73" t="str">
        <f>XV!B53</f>
        <v>%</v>
      </c>
      <c r="H945" s="72" t="s">
        <v>97</v>
      </c>
      <c r="I945" s="74">
        <v>15</v>
      </c>
      <c r="J945" s="76">
        <f>XV!D53*100</f>
        <v>0</v>
      </c>
      <c r="K945" s="76">
        <f>XV!E53*100</f>
        <v>0</v>
      </c>
      <c r="L945" s="76">
        <f>XV!F53*100</f>
        <v>0</v>
      </c>
      <c r="M945" s="76">
        <f>XV!G53*100</f>
        <v>0</v>
      </c>
      <c r="N945" s="76">
        <f>XV!H53*100</f>
        <v>0</v>
      </c>
      <c r="O945" s="76">
        <f>XV!I53*100</f>
        <v>0</v>
      </c>
      <c r="P945" s="76">
        <f>XV!J53*100</f>
        <v>0</v>
      </c>
      <c r="Q945" s="76">
        <f>XV!K53*100</f>
        <v>0</v>
      </c>
      <c r="R945" s="76">
        <f>XV!L53*100</f>
        <v>0</v>
      </c>
      <c r="S945" s="76">
        <f>XV!M53*100</f>
        <v>0</v>
      </c>
      <c r="T945" s="76">
        <f>XV!N53*100</f>
        <v>0</v>
      </c>
      <c r="U945" s="76">
        <f>XV!O53*100</f>
        <v>0</v>
      </c>
      <c r="V945" s="76">
        <f>XV!P53*100</f>
        <v>0</v>
      </c>
      <c r="W945" s="76">
        <f>XV!Q53*100</f>
        <v>0</v>
      </c>
      <c r="X945" s="76">
        <f>XV!R53*100</f>
        <v>0</v>
      </c>
      <c r="Y945" s="76">
        <f>XV!S53*100</f>
        <v>0</v>
      </c>
      <c r="Z945" s="76">
        <f>XV!T53*100</f>
        <v>0</v>
      </c>
      <c r="AA945" s="76">
        <f>XV!U53*100</f>
        <v>0</v>
      </c>
      <c r="AB945" s="76">
        <f>XV!V53*100</f>
        <v>0</v>
      </c>
      <c r="AC945" s="76">
        <f>XV!W53*100</f>
        <v>0</v>
      </c>
      <c r="AD945" s="76">
        <f>XV!X53*100</f>
        <v>0</v>
      </c>
      <c r="AE945" s="76">
        <f>XV!Y53*100</f>
        <v>0</v>
      </c>
      <c r="AF945" s="76">
        <f>XV!Z53*100</f>
        <v>0</v>
      </c>
      <c r="AG945" s="76">
        <f>XV!AA53*100</f>
        <v>0</v>
      </c>
      <c r="AH945" s="76">
        <f>XV!AB53*100</f>
        <v>0</v>
      </c>
      <c r="AI945" s="76">
        <f>XV!AC53*100</f>
        <v>0</v>
      </c>
      <c r="AJ945" s="76">
        <f>XV!AD53*100</f>
        <v>0</v>
      </c>
      <c r="AK945" s="76">
        <f>XV!AE53*100</f>
        <v>0</v>
      </c>
      <c r="AL945" s="76">
        <f>XV!AF53*100</f>
        <v>0</v>
      </c>
      <c r="AM945" s="76">
        <f>XV!AG53*100</f>
        <v>0</v>
      </c>
      <c r="AN945" s="76">
        <f>XV!AH53*100</f>
        <v>0</v>
      </c>
      <c r="AO945" s="76">
        <f>XV!AI53*100</f>
        <v>0</v>
      </c>
      <c r="AP945" s="76">
        <f>XV!AJ53*100</f>
        <v>0</v>
      </c>
      <c r="AQ945" s="76">
        <f>XV!AK53*100</f>
        <v>0</v>
      </c>
    </row>
    <row r="946" spans="1:43" x14ac:dyDescent="0.2">
      <c r="A946" s="72" t="s">
        <v>94</v>
      </c>
      <c r="B946" s="72" t="s">
        <v>95</v>
      </c>
      <c r="C946" s="72" t="s">
        <v>104</v>
      </c>
      <c r="D946" s="72" t="s">
        <v>16</v>
      </c>
      <c r="E946" s="72" t="s">
        <v>12</v>
      </c>
      <c r="F946" s="72" t="s">
        <v>98</v>
      </c>
      <c r="G946" s="73" t="str">
        <f>XV!B54</f>
        <v>%</v>
      </c>
      <c r="H946" s="72" t="s">
        <v>97</v>
      </c>
      <c r="I946" s="74">
        <v>15</v>
      </c>
      <c r="J946" s="76">
        <f>XV!D54*100</f>
        <v>56.8638474527027</v>
      </c>
      <c r="K946" s="76">
        <f>XV!E54*100</f>
        <v>56.8638474527027</v>
      </c>
      <c r="L946" s="76">
        <f>XV!F54*100</f>
        <v>56.8638474527027</v>
      </c>
      <c r="M946" s="76">
        <f>XV!G54*100</f>
        <v>56.8638474527027</v>
      </c>
      <c r="N946" s="76">
        <f>XV!H54*100</f>
        <v>56.8638474527027</v>
      </c>
      <c r="O946" s="76">
        <f>XV!I54*100</f>
        <v>56.8638474527027</v>
      </c>
      <c r="P946" s="76">
        <f>XV!J54*100</f>
        <v>56.8638474527027</v>
      </c>
      <c r="Q946" s="76">
        <f>XV!K54*100</f>
        <v>56.8638474527027</v>
      </c>
      <c r="R946" s="76">
        <f>XV!L54*100</f>
        <v>56.8638474527027</v>
      </c>
      <c r="S946" s="76">
        <f>XV!M54*100</f>
        <v>56.8638474527027</v>
      </c>
      <c r="T946" s="76">
        <f>XV!N54*100</f>
        <v>56.8638474527027</v>
      </c>
      <c r="U946" s="76">
        <f>XV!O54*100</f>
        <v>56.8638474527027</v>
      </c>
      <c r="V946" s="76">
        <f>XV!P54*100</f>
        <v>56.8638474527027</v>
      </c>
      <c r="W946" s="76">
        <f>XV!Q54*100</f>
        <v>56.8638474527027</v>
      </c>
      <c r="X946" s="76">
        <f>XV!R54*100</f>
        <v>56.8638474527027</v>
      </c>
      <c r="Y946" s="76">
        <f>XV!S54*100</f>
        <v>56.8638474527027</v>
      </c>
      <c r="Z946" s="76">
        <f>XV!T54*100</f>
        <v>56.8638474527027</v>
      </c>
      <c r="AA946" s="76">
        <f>XV!U54*100</f>
        <v>56.8638474527027</v>
      </c>
      <c r="AB946" s="76">
        <f>XV!V54*100</f>
        <v>56.8638474527027</v>
      </c>
      <c r="AC946" s="76">
        <f>XV!W54*100</f>
        <v>56.8638474527027</v>
      </c>
      <c r="AD946" s="76">
        <f>XV!X54*100</f>
        <v>56.8638474527027</v>
      </c>
      <c r="AE946" s="76">
        <f>XV!Y54*100</f>
        <v>56.8638474527027</v>
      </c>
      <c r="AF946" s="76">
        <f>XV!Z54*100</f>
        <v>56.8638474527027</v>
      </c>
      <c r="AG946" s="76">
        <f>XV!AA54*100</f>
        <v>56.8638474527027</v>
      </c>
      <c r="AH946" s="76">
        <f>XV!AB54*100</f>
        <v>56.8638474527027</v>
      </c>
      <c r="AI946" s="76">
        <f>XV!AC54*100</f>
        <v>56.8638474527027</v>
      </c>
      <c r="AJ946" s="76">
        <f>XV!AD54*100</f>
        <v>56.8638474527027</v>
      </c>
      <c r="AK946" s="76">
        <f>XV!AE54*100</f>
        <v>56.8638474527027</v>
      </c>
      <c r="AL946" s="76">
        <f>XV!AF54*100</f>
        <v>56.8638474527027</v>
      </c>
      <c r="AM946" s="76">
        <f>XV!AG54*100</f>
        <v>56.8638474527027</v>
      </c>
      <c r="AN946" s="76">
        <f>XV!AH54*100</f>
        <v>56.8638474527027</v>
      </c>
      <c r="AO946" s="76">
        <f>XV!AI54*100</f>
        <v>56.8638474527027</v>
      </c>
      <c r="AP946" s="76">
        <f>XV!AJ54*100</f>
        <v>56.8638474527027</v>
      </c>
      <c r="AQ946" s="76">
        <f>XV!AK54*100</f>
        <v>56.8638474527027</v>
      </c>
    </row>
    <row r="947" spans="1:43" x14ac:dyDescent="0.2">
      <c r="A947" s="72" t="s">
        <v>94</v>
      </c>
      <c r="B947" s="72" t="s">
        <v>95</v>
      </c>
      <c r="C947" s="72" t="s">
        <v>104</v>
      </c>
      <c r="D947" s="72" t="s">
        <v>16</v>
      </c>
      <c r="E947" s="72" t="s">
        <v>13</v>
      </c>
      <c r="F947" s="72" t="s">
        <v>98</v>
      </c>
      <c r="G947" s="73" t="str">
        <f>XV!B55</f>
        <v>%</v>
      </c>
      <c r="H947" s="72" t="s">
        <v>97</v>
      </c>
      <c r="I947" s="74">
        <v>15</v>
      </c>
      <c r="J947" s="76">
        <f>XV!D55*100</f>
        <v>0</v>
      </c>
      <c r="K947" s="76">
        <f>XV!E55*100</f>
        <v>0</v>
      </c>
      <c r="L947" s="76">
        <f>XV!F55*100</f>
        <v>0</v>
      </c>
      <c r="M947" s="76">
        <f>XV!G55*100</f>
        <v>0</v>
      </c>
      <c r="N947" s="76">
        <f>XV!H55*100</f>
        <v>0</v>
      </c>
      <c r="O947" s="76">
        <f>XV!I55*100</f>
        <v>0</v>
      </c>
      <c r="P947" s="76">
        <f>XV!J55*100</f>
        <v>0</v>
      </c>
      <c r="Q947" s="76">
        <f>XV!K55*100</f>
        <v>0</v>
      </c>
      <c r="R947" s="76">
        <f>XV!L55*100</f>
        <v>0</v>
      </c>
      <c r="S947" s="76">
        <f>XV!M55*100</f>
        <v>0</v>
      </c>
      <c r="T947" s="76">
        <f>XV!N55*100</f>
        <v>0</v>
      </c>
      <c r="U947" s="76">
        <f>XV!O55*100</f>
        <v>0</v>
      </c>
      <c r="V947" s="76">
        <f>XV!P55*100</f>
        <v>0</v>
      </c>
      <c r="W947" s="76">
        <f>XV!Q55*100</f>
        <v>0</v>
      </c>
      <c r="X947" s="76">
        <f>XV!R55*100</f>
        <v>0</v>
      </c>
      <c r="Y947" s="76">
        <f>XV!S55*100</f>
        <v>0</v>
      </c>
      <c r="Z947" s="76">
        <f>XV!T55*100</f>
        <v>0</v>
      </c>
      <c r="AA947" s="76">
        <f>XV!U55*100</f>
        <v>0</v>
      </c>
      <c r="AB947" s="76">
        <f>XV!V55*100</f>
        <v>0</v>
      </c>
      <c r="AC947" s="76">
        <f>XV!W55*100</f>
        <v>0</v>
      </c>
      <c r="AD947" s="76">
        <f>XV!X55*100</f>
        <v>0</v>
      </c>
      <c r="AE947" s="76">
        <f>XV!Y55*100</f>
        <v>0</v>
      </c>
      <c r="AF947" s="76">
        <f>XV!Z55*100</f>
        <v>0</v>
      </c>
      <c r="AG947" s="76">
        <f>XV!AA55*100</f>
        <v>0</v>
      </c>
      <c r="AH947" s="76">
        <f>XV!AB55*100</f>
        <v>0</v>
      </c>
      <c r="AI947" s="76">
        <f>XV!AC55*100</f>
        <v>0</v>
      </c>
      <c r="AJ947" s="76">
        <f>XV!AD55*100</f>
        <v>0</v>
      </c>
      <c r="AK947" s="76">
        <f>XV!AE55*100</f>
        <v>0</v>
      </c>
      <c r="AL947" s="76">
        <f>XV!AF55*100</f>
        <v>0</v>
      </c>
      <c r="AM947" s="76">
        <f>XV!AG55*100</f>
        <v>0</v>
      </c>
      <c r="AN947" s="76">
        <f>XV!AH55*100</f>
        <v>0</v>
      </c>
      <c r="AO947" s="76">
        <f>XV!AI55*100</f>
        <v>0</v>
      </c>
      <c r="AP947" s="76">
        <f>XV!AJ55*100</f>
        <v>0</v>
      </c>
      <c r="AQ947" s="76">
        <f>XV!AK55*100</f>
        <v>0</v>
      </c>
    </row>
    <row r="948" spans="1:43" x14ac:dyDescent="0.2">
      <c r="A948" s="72" t="s">
        <v>94</v>
      </c>
      <c r="B948" s="72" t="s">
        <v>95</v>
      </c>
      <c r="C948" s="72" t="s">
        <v>104</v>
      </c>
      <c r="D948" s="72" t="s">
        <v>16</v>
      </c>
      <c r="E948" s="72" t="s">
        <v>55</v>
      </c>
      <c r="F948" s="72" t="s">
        <v>98</v>
      </c>
      <c r="G948" s="73" t="str">
        <f>XV!B56</f>
        <v>%</v>
      </c>
      <c r="H948" s="72" t="s">
        <v>97</v>
      </c>
      <c r="I948" s="74">
        <v>15</v>
      </c>
      <c r="J948" s="76">
        <f>XV!D56*100</f>
        <v>0</v>
      </c>
      <c r="K948" s="76">
        <f>XV!E56*100</f>
        <v>0</v>
      </c>
      <c r="L948" s="76">
        <f>XV!F56*100</f>
        <v>0</v>
      </c>
      <c r="M948" s="76">
        <f>XV!G56*100</f>
        <v>0</v>
      </c>
      <c r="N948" s="76">
        <f>XV!H56*100</f>
        <v>0</v>
      </c>
      <c r="O948" s="76">
        <f>XV!I56*100</f>
        <v>0</v>
      </c>
      <c r="P948" s="76">
        <f>XV!J56*100</f>
        <v>0</v>
      </c>
      <c r="Q948" s="76">
        <f>XV!K56*100</f>
        <v>0</v>
      </c>
      <c r="R948" s="76">
        <f>XV!L56*100</f>
        <v>0</v>
      </c>
      <c r="S948" s="76">
        <f>XV!M56*100</f>
        <v>0</v>
      </c>
      <c r="T948" s="76">
        <f>XV!N56*100</f>
        <v>0</v>
      </c>
      <c r="U948" s="76">
        <f>XV!O56*100</f>
        <v>0</v>
      </c>
      <c r="V948" s="76">
        <f>XV!P56*100</f>
        <v>0</v>
      </c>
      <c r="W948" s="76">
        <f>XV!Q56*100</f>
        <v>0</v>
      </c>
      <c r="X948" s="76">
        <f>XV!R56*100</f>
        <v>0</v>
      </c>
      <c r="Y948" s="76">
        <f>XV!S56*100</f>
        <v>0</v>
      </c>
      <c r="Z948" s="76">
        <f>XV!T56*100</f>
        <v>0</v>
      </c>
      <c r="AA948" s="76">
        <f>XV!U56*100</f>
        <v>0</v>
      </c>
      <c r="AB948" s="76">
        <f>XV!V56*100</f>
        <v>0</v>
      </c>
      <c r="AC948" s="76">
        <f>XV!W56*100</f>
        <v>0</v>
      </c>
      <c r="AD948" s="76">
        <f>XV!X56*100</f>
        <v>0</v>
      </c>
      <c r="AE948" s="76">
        <f>XV!Y56*100</f>
        <v>0</v>
      </c>
      <c r="AF948" s="76">
        <f>XV!Z56*100</f>
        <v>0</v>
      </c>
      <c r="AG948" s="76">
        <f>XV!AA56*100</f>
        <v>0</v>
      </c>
      <c r="AH948" s="76">
        <f>XV!AB56*100</f>
        <v>0</v>
      </c>
      <c r="AI948" s="76">
        <f>XV!AC56*100</f>
        <v>0</v>
      </c>
      <c r="AJ948" s="76">
        <f>XV!AD56*100</f>
        <v>0</v>
      </c>
      <c r="AK948" s="76">
        <f>XV!AE56*100</f>
        <v>0</v>
      </c>
      <c r="AL948" s="76">
        <f>XV!AF56*100</f>
        <v>0</v>
      </c>
      <c r="AM948" s="76">
        <f>XV!AG56*100</f>
        <v>0</v>
      </c>
      <c r="AN948" s="76">
        <f>XV!AH56*100</f>
        <v>0</v>
      </c>
      <c r="AO948" s="76">
        <f>XV!AI56*100</f>
        <v>0</v>
      </c>
      <c r="AP948" s="76">
        <f>XV!AJ56*100</f>
        <v>0</v>
      </c>
      <c r="AQ948" s="76">
        <f>XV!AK56*100</f>
        <v>0</v>
      </c>
    </row>
    <row r="949" spans="1:43" x14ac:dyDescent="0.2">
      <c r="A949" s="72" t="s">
        <v>94</v>
      </c>
      <c r="B949" s="72" t="s">
        <v>95</v>
      </c>
      <c r="C949" s="72" t="s">
        <v>104</v>
      </c>
      <c r="D949" s="72" t="s">
        <v>16</v>
      </c>
      <c r="E949" s="72" t="s">
        <v>75</v>
      </c>
      <c r="F949" s="72" t="s">
        <v>98</v>
      </c>
      <c r="G949" s="73" t="str">
        <f>XV!B57</f>
        <v>%</v>
      </c>
      <c r="H949" s="72" t="s">
        <v>97</v>
      </c>
      <c r="I949" s="74">
        <v>15</v>
      </c>
      <c r="J949" s="76">
        <f>XV!D57*100</f>
        <v>0</v>
      </c>
      <c r="K949" s="76">
        <f>XV!E57*100</f>
        <v>0</v>
      </c>
      <c r="L949" s="76">
        <f>XV!F57*100</f>
        <v>0</v>
      </c>
      <c r="M949" s="76">
        <f>XV!G57*100</f>
        <v>0</v>
      </c>
      <c r="N949" s="76">
        <f>XV!H57*100</f>
        <v>0</v>
      </c>
      <c r="O949" s="76">
        <f>XV!I57*100</f>
        <v>0</v>
      </c>
      <c r="P949" s="76">
        <f>XV!J57*100</f>
        <v>0</v>
      </c>
      <c r="Q949" s="76">
        <f>XV!K57*100</f>
        <v>0</v>
      </c>
      <c r="R949" s="76">
        <f>XV!L57*100</f>
        <v>0</v>
      </c>
      <c r="S949" s="76">
        <f>XV!M57*100</f>
        <v>0</v>
      </c>
      <c r="T949" s="76">
        <f>XV!N57*100</f>
        <v>0</v>
      </c>
      <c r="U949" s="76">
        <f>XV!O57*100</f>
        <v>0</v>
      </c>
      <c r="V949" s="76">
        <f>XV!P57*100</f>
        <v>0</v>
      </c>
      <c r="W949" s="76">
        <f>XV!Q57*100</f>
        <v>0</v>
      </c>
      <c r="X949" s="76">
        <f>XV!R57*100</f>
        <v>0</v>
      </c>
      <c r="Y949" s="76">
        <f>XV!S57*100</f>
        <v>0</v>
      </c>
      <c r="Z949" s="76">
        <f>XV!T57*100</f>
        <v>0</v>
      </c>
      <c r="AA949" s="76">
        <f>XV!U57*100</f>
        <v>0</v>
      </c>
      <c r="AB949" s="76">
        <f>XV!V57*100</f>
        <v>0</v>
      </c>
      <c r="AC949" s="76">
        <f>XV!W57*100</f>
        <v>0.65444600507142392</v>
      </c>
      <c r="AD949" s="76">
        <f>XV!X57*100</f>
        <v>1.3088920101426946</v>
      </c>
      <c r="AE949" s="76">
        <f>XV!Y57*100</f>
        <v>1.9633380152139654</v>
      </c>
      <c r="AF949" s="76">
        <f>XV!Z57*100</f>
        <v>2.6177840202853893</v>
      </c>
      <c r="AG949" s="76">
        <f>XV!AA57*100</f>
        <v>3.2722300253566603</v>
      </c>
      <c r="AH949" s="76">
        <f>XV!AB57*100</f>
        <v>6.931399275015794</v>
      </c>
      <c r="AI949" s="76">
        <f>XV!AC57*100</f>
        <v>10.590568524674929</v>
      </c>
      <c r="AJ949" s="76">
        <f>XV!AD57*100</f>
        <v>14.249737774332838</v>
      </c>
      <c r="AK949" s="76">
        <f>XV!AE57*100</f>
        <v>17.908907023990743</v>
      </c>
      <c r="AL949" s="76">
        <f>XV!AF57*100</f>
        <v>21.568076273649879</v>
      </c>
      <c r="AM949" s="76">
        <f>XV!AG57*100</f>
        <v>25.227245523306564</v>
      </c>
      <c r="AN949" s="76">
        <f>XV!AH57*100</f>
        <v>28.886414772965697</v>
      </c>
      <c r="AO949" s="76">
        <f>XV!AI57*100</f>
        <v>32.545584022623601</v>
      </c>
      <c r="AP949" s="76">
        <f>XV!AJ57*100</f>
        <v>36.204753272281515</v>
      </c>
      <c r="AQ949" s="76">
        <f>XV!AK57*100</f>
        <v>39.863922521940651</v>
      </c>
    </row>
    <row r="950" spans="1:43" x14ac:dyDescent="0.2">
      <c r="A950" s="72" t="s">
        <v>94</v>
      </c>
      <c r="B950" s="72" t="s">
        <v>95</v>
      </c>
      <c r="C950" s="72" t="s">
        <v>104</v>
      </c>
      <c r="D950" s="72" t="s">
        <v>79</v>
      </c>
      <c r="E950" s="72" t="s">
        <v>7</v>
      </c>
      <c r="F950" s="72" t="s">
        <v>98</v>
      </c>
      <c r="G950" s="73" t="str">
        <f>XV!B60</f>
        <v>%</v>
      </c>
      <c r="H950" s="72" t="s">
        <v>97</v>
      </c>
      <c r="I950" s="74">
        <v>15</v>
      </c>
      <c r="J950" s="76">
        <f>XV!D60*100</f>
        <v>0</v>
      </c>
      <c r="K950" s="76">
        <f>XV!E60*100</f>
        <v>0</v>
      </c>
      <c r="L950" s="76">
        <f>XV!F60*100</f>
        <v>0</v>
      </c>
      <c r="M950" s="76">
        <f>XV!G60*100</f>
        <v>0</v>
      </c>
      <c r="N950" s="76">
        <f>XV!H60*100</f>
        <v>0</v>
      </c>
      <c r="O950" s="76">
        <f>XV!I60*100</f>
        <v>0</v>
      </c>
      <c r="P950" s="76">
        <f>XV!J60*100</f>
        <v>0</v>
      </c>
      <c r="Q950" s="76">
        <f>XV!K60*100</f>
        <v>0</v>
      </c>
      <c r="R950" s="76">
        <f>XV!L60*100</f>
        <v>0</v>
      </c>
      <c r="S950" s="76">
        <f>XV!M60*100</f>
        <v>0</v>
      </c>
      <c r="T950" s="76">
        <f>XV!N60*100</f>
        <v>0</v>
      </c>
      <c r="U950" s="76">
        <f>XV!O60*100</f>
        <v>0</v>
      </c>
      <c r="V950" s="76">
        <f>XV!P60*100</f>
        <v>0</v>
      </c>
      <c r="W950" s="76">
        <f>XV!Q60*100</f>
        <v>0</v>
      </c>
      <c r="X950" s="76">
        <f>XV!R60*100</f>
        <v>0</v>
      </c>
      <c r="Y950" s="76">
        <f>XV!S60*100</f>
        <v>0</v>
      </c>
      <c r="Z950" s="76">
        <f>XV!T60*100</f>
        <v>0</v>
      </c>
      <c r="AA950" s="76">
        <f>XV!U60*100</f>
        <v>0</v>
      </c>
      <c r="AB950" s="76">
        <f>XV!V60*100</f>
        <v>0</v>
      </c>
      <c r="AC950" s="76">
        <f>XV!W60*100</f>
        <v>0</v>
      </c>
      <c r="AD950" s="76">
        <f>XV!X60*100</f>
        <v>0</v>
      </c>
      <c r="AE950" s="76">
        <f>XV!Y60*100</f>
        <v>0</v>
      </c>
      <c r="AF950" s="76">
        <f>XV!Z60*100</f>
        <v>0</v>
      </c>
      <c r="AG950" s="76">
        <f>XV!AA60*100</f>
        <v>0</v>
      </c>
      <c r="AH950" s="76">
        <f>XV!AB60*100</f>
        <v>0</v>
      </c>
      <c r="AI950" s="76">
        <f>XV!AC60*100</f>
        <v>0</v>
      </c>
      <c r="AJ950" s="76">
        <f>XV!AD60*100</f>
        <v>0</v>
      </c>
      <c r="AK950" s="76">
        <f>XV!AE60*100</f>
        <v>0</v>
      </c>
      <c r="AL950" s="76">
        <f>XV!AF60*100</f>
        <v>0</v>
      </c>
      <c r="AM950" s="76">
        <f>XV!AG60*100</f>
        <v>0</v>
      </c>
      <c r="AN950" s="76">
        <f>XV!AH60*100</f>
        <v>0</v>
      </c>
      <c r="AO950" s="76">
        <f>XV!AI60*100</f>
        <v>0</v>
      </c>
      <c r="AP950" s="76">
        <f>XV!AJ60*100</f>
        <v>0</v>
      </c>
      <c r="AQ950" s="76">
        <f>XV!AK60*100</f>
        <v>0</v>
      </c>
    </row>
    <row r="951" spans="1:43" x14ac:dyDescent="0.2">
      <c r="A951" s="72" t="s">
        <v>94</v>
      </c>
      <c r="B951" s="72" t="s">
        <v>95</v>
      </c>
      <c r="C951" s="72" t="s">
        <v>104</v>
      </c>
      <c r="D951" s="72" t="s">
        <v>79</v>
      </c>
      <c r="E951" s="72" t="s">
        <v>9</v>
      </c>
      <c r="F951" s="72" t="s">
        <v>98</v>
      </c>
      <c r="G951" s="73" t="str">
        <f>XV!B61</f>
        <v>%</v>
      </c>
      <c r="H951" s="72" t="s">
        <v>97</v>
      </c>
      <c r="I951" s="74">
        <v>15</v>
      </c>
      <c r="J951" s="76">
        <f>XV!D61*100</f>
        <v>0</v>
      </c>
      <c r="K951" s="76">
        <f>XV!E61*100</f>
        <v>0</v>
      </c>
      <c r="L951" s="76">
        <f>XV!F61*100</f>
        <v>0</v>
      </c>
      <c r="M951" s="76">
        <f>XV!G61*100</f>
        <v>0</v>
      </c>
      <c r="N951" s="76">
        <f>XV!H61*100</f>
        <v>0</v>
      </c>
      <c r="O951" s="76">
        <f>XV!I61*100</f>
        <v>0</v>
      </c>
      <c r="P951" s="76">
        <f>XV!J61*100</f>
        <v>0</v>
      </c>
      <c r="Q951" s="76">
        <f>XV!K61*100</f>
        <v>0</v>
      </c>
      <c r="R951" s="76">
        <f>XV!L61*100</f>
        <v>0</v>
      </c>
      <c r="S951" s="76">
        <f>XV!M61*100</f>
        <v>0</v>
      </c>
      <c r="T951" s="76">
        <f>XV!N61*100</f>
        <v>0</v>
      </c>
      <c r="U951" s="76">
        <f>XV!O61*100</f>
        <v>0</v>
      </c>
      <c r="V951" s="76">
        <f>XV!P61*100</f>
        <v>0</v>
      </c>
      <c r="W951" s="76">
        <f>XV!Q61*100</f>
        <v>0</v>
      </c>
      <c r="X951" s="76">
        <f>XV!R61*100</f>
        <v>0</v>
      </c>
      <c r="Y951" s="76">
        <f>XV!S61*100</f>
        <v>0</v>
      </c>
      <c r="Z951" s="76">
        <f>XV!T61*100</f>
        <v>0</v>
      </c>
      <c r="AA951" s="76">
        <f>XV!U61*100</f>
        <v>0</v>
      </c>
      <c r="AB951" s="76">
        <f>XV!V61*100</f>
        <v>0</v>
      </c>
      <c r="AC951" s="76">
        <f>XV!W61*100</f>
        <v>0</v>
      </c>
      <c r="AD951" s="76">
        <f>XV!X61*100</f>
        <v>0</v>
      </c>
      <c r="AE951" s="76">
        <f>XV!Y61*100</f>
        <v>0</v>
      </c>
      <c r="AF951" s="76">
        <f>XV!Z61*100</f>
        <v>0</v>
      </c>
      <c r="AG951" s="76">
        <f>XV!AA61*100</f>
        <v>0</v>
      </c>
      <c r="AH951" s="76">
        <f>XV!AB61*100</f>
        <v>0</v>
      </c>
      <c r="AI951" s="76">
        <f>XV!AC61*100</f>
        <v>0</v>
      </c>
      <c r="AJ951" s="76">
        <f>XV!AD61*100</f>
        <v>0</v>
      </c>
      <c r="AK951" s="76">
        <f>XV!AE61*100</f>
        <v>0</v>
      </c>
      <c r="AL951" s="76">
        <f>XV!AF61*100</f>
        <v>0</v>
      </c>
      <c r="AM951" s="76">
        <f>XV!AG61*100</f>
        <v>0</v>
      </c>
      <c r="AN951" s="76">
        <f>XV!AH61*100</f>
        <v>0</v>
      </c>
      <c r="AO951" s="76">
        <f>XV!AI61*100</f>
        <v>0</v>
      </c>
      <c r="AP951" s="76">
        <f>XV!AJ61*100</f>
        <v>0</v>
      </c>
      <c r="AQ951" s="76">
        <f>XV!AK61*100</f>
        <v>0</v>
      </c>
    </row>
    <row r="952" spans="1:43" x14ac:dyDescent="0.2">
      <c r="A952" s="72" t="s">
        <v>94</v>
      </c>
      <c r="B952" s="72" t="s">
        <v>95</v>
      </c>
      <c r="C952" s="72" t="s">
        <v>104</v>
      </c>
      <c r="D952" s="72" t="s">
        <v>79</v>
      </c>
      <c r="E952" s="72" t="s">
        <v>10</v>
      </c>
      <c r="F952" s="72" t="s">
        <v>98</v>
      </c>
      <c r="G952" s="73" t="str">
        <f>XV!B62</f>
        <v>%</v>
      </c>
      <c r="H952" s="72" t="s">
        <v>97</v>
      </c>
      <c r="I952" s="74">
        <v>15</v>
      </c>
      <c r="J952" s="76">
        <f>XV!D62*100</f>
        <v>0</v>
      </c>
      <c r="K952" s="76">
        <f>XV!E62*100</f>
        <v>0</v>
      </c>
      <c r="L952" s="76">
        <f>XV!F62*100</f>
        <v>0</v>
      </c>
      <c r="M952" s="76">
        <f>XV!G62*100</f>
        <v>0</v>
      </c>
      <c r="N952" s="76">
        <f>XV!H62*100</f>
        <v>0</v>
      </c>
      <c r="O952" s="76">
        <f>XV!I62*100</f>
        <v>0</v>
      </c>
      <c r="P952" s="76">
        <f>XV!J62*100</f>
        <v>0</v>
      </c>
      <c r="Q952" s="76">
        <f>XV!K62*100</f>
        <v>0</v>
      </c>
      <c r="R952" s="76">
        <f>XV!L62*100</f>
        <v>0</v>
      </c>
      <c r="S952" s="76">
        <f>XV!M62*100</f>
        <v>0</v>
      </c>
      <c r="T952" s="76">
        <f>XV!N62*100</f>
        <v>0</v>
      </c>
      <c r="U952" s="76">
        <f>XV!O62*100</f>
        <v>0</v>
      </c>
      <c r="V952" s="76">
        <f>XV!P62*100</f>
        <v>0</v>
      </c>
      <c r="W952" s="76">
        <f>XV!Q62*100</f>
        <v>0</v>
      </c>
      <c r="X952" s="76">
        <f>XV!R62*100</f>
        <v>0</v>
      </c>
      <c r="Y952" s="76">
        <f>XV!S62*100</f>
        <v>0</v>
      </c>
      <c r="Z952" s="76">
        <f>XV!T62*100</f>
        <v>0</v>
      </c>
      <c r="AA952" s="76">
        <f>XV!U62*100</f>
        <v>0</v>
      </c>
      <c r="AB952" s="76">
        <f>XV!V62*100</f>
        <v>0</v>
      </c>
      <c r="AC952" s="76">
        <f>XV!W62*100</f>
        <v>0</v>
      </c>
      <c r="AD952" s="76">
        <f>XV!X62*100</f>
        <v>0</v>
      </c>
      <c r="AE952" s="76">
        <f>XV!Y62*100</f>
        <v>0</v>
      </c>
      <c r="AF952" s="76">
        <f>XV!Z62*100</f>
        <v>0</v>
      </c>
      <c r="AG952" s="76">
        <f>XV!AA62*100</f>
        <v>0</v>
      </c>
      <c r="AH952" s="76">
        <f>XV!AB62*100</f>
        <v>0</v>
      </c>
      <c r="AI952" s="76">
        <f>XV!AC62*100</f>
        <v>0</v>
      </c>
      <c r="AJ952" s="76">
        <f>XV!AD62*100</f>
        <v>0</v>
      </c>
      <c r="AK952" s="76">
        <f>XV!AE62*100</f>
        <v>0</v>
      </c>
      <c r="AL952" s="76">
        <f>XV!AF62*100</f>
        <v>0</v>
      </c>
      <c r="AM952" s="76">
        <f>XV!AG62*100</f>
        <v>0</v>
      </c>
      <c r="AN952" s="76">
        <f>XV!AH62*100</f>
        <v>0</v>
      </c>
      <c r="AO952" s="76">
        <f>XV!AI62*100</f>
        <v>0</v>
      </c>
      <c r="AP952" s="76">
        <f>XV!AJ62*100</f>
        <v>0</v>
      </c>
      <c r="AQ952" s="76">
        <f>XV!AK62*100</f>
        <v>0</v>
      </c>
    </row>
    <row r="953" spans="1:43" x14ac:dyDescent="0.2">
      <c r="A953" s="72" t="s">
        <v>94</v>
      </c>
      <c r="B953" s="72" t="s">
        <v>95</v>
      </c>
      <c r="C953" s="72" t="s">
        <v>104</v>
      </c>
      <c r="D953" s="72" t="s">
        <v>79</v>
      </c>
      <c r="E953" s="72" t="s">
        <v>11</v>
      </c>
      <c r="F953" s="72" t="s">
        <v>98</v>
      </c>
      <c r="G953" s="73" t="str">
        <f>XV!B63</f>
        <v>%</v>
      </c>
      <c r="H953" s="72" t="s">
        <v>97</v>
      </c>
      <c r="I953" s="74">
        <v>15</v>
      </c>
      <c r="J953" s="76">
        <f>XV!D63*100</f>
        <v>0</v>
      </c>
      <c r="K953" s="76">
        <f>XV!E63*100</f>
        <v>0</v>
      </c>
      <c r="L953" s="76">
        <f>XV!F63*100</f>
        <v>0</v>
      </c>
      <c r="M953" s="76">
        <f>XV!G63*100</f>
        <v>0</v>
      </c>
      <c r="N953" s="76">
        <f>XV!H63*100</f>
        <v>0</v>
      </c>
      <c r="O953" s="76">
        <f>XV!I63*100</f>
        <v>0</v>
      </c>
      <c r="P953" s="76">
        <f>XV!J63*100</f>
        <v>0</v>
      </c>
      <c r="Q953" s="76">
        <f>XV!K63*100</f>
        <v>0</v>
      </c>
      <c r="R953" s="76">
        <f>XV!L63*100</f>
        <v>0</v>
      </c>
      <c r="S953" s="76">
        <f>XV!M63*100</f>
        <v>0</v>
      </c>
      <c r="T953" s="76">
        <f>XV!N63*100</f>
        <v>0</v>
      </c>
      <c r="U953" s="76">
        <f>XV!O63*100</f>
        <v>0</v>
      </c>
      <c r="V953" s="76">
        <f>XV!P63*100</f>
        <v>0</v>
      </c>
      <c r="W953" s="76">
        <f>XV!Q63*100</f>
        <v>0</v>
      </c>
      <c r="X953" s="76">
        <f>XV!R63*100</f>
        <v>0</v>
      </c>
      <c r="Y953" s="76">
        <f>XV!S63*100</f>
        <v>0</v>
      </c>
      <c r="Z953" s="76">
        <f>XV!T63*100</f>
        <v>0</v>
      </c>
      <c r="AA953" s="76">
        <f>XV!U63*100</f>
        <v>0</v>
      </c>
      <c r="AB953" s="76">
        <f>XV!V63*100</f>
        <v>0</v>
      </c>
      <c r="AC953" s="76">
        <f>XV!W63*100</f>
        <v>0</v>
      </c>
      <c r="AD953" s="76">
        <f>XV!X63*100</f>
        <v>0</v>
      </c>
      <c r="AE953" s="76">
        <f>XV!Y63*100</f>
        <v>0</v>
      </c>
      <c r="AF953" s="76">
        <f>XV!Z63*100</f>
        <v>0</v>
      </c>
      <c r="AG953" s="76">
        <f>XV!AA63*100</f>
        <v>0</v>
      </c>
      <c r="AH953" s="76">
        <f>XV!AB63*100</f>
        <v>0</v>
      </c>
      <c r="AI953" s="76">
        <f>XV!AC63*100</f>
        <v>0</v>
      </c>
      <c r="AJ953" s="76">
        <f>XV!AD63*100</f>
        <v>0</v>
      </c>
      <c r="AK953" s="76">
        <f>XV!AE63*100</f>
        <v>0</v>
      </c>
      <c r="AL953" s="76">
        <f>XV!AF63*100</f>
        <v>0</v>
      </c>
      <c r="AM953" s="76">
        <f>XV!AG63*100</f>
        <v>0</v>
      </c>
      <c r="AN953" s="76">
        <f>XV!AH63*100</f>
        <v>0</v>
      </c>
      <c r="AO953" s="76">
        <f>XV!AI63*100</f>
        <v>0</v>
      </c>
      <c r="AP953" s="76">
        <f>XV!AJ63*100</f>
        <v>0</v>
      </c>
      <c r="AQ953" s="76">
        <f>XV!AK63*100</f>
        <v>0</v>
      </c>
    </row>
    <row r="954" spans="1:43" x14ac:dyDescent="0.2">
      <c r="A954" s="72" t="s">
        <v>94</v>
      </c>
      <c r="B954" s="72" t="s">
        <v>95</v>
      </c>
      <c r="C954" s="72" t="s">
        <v>104</v>
      </c>
      <c r="D954" s="72" t="s">
        <v>79</v>
      </c>
      <c r="E954" s="72" t="s">
        <v>106</v>
      </c>
      <c r="F954" s="72" t="s">
        <v>98</v>
      </c>
      <c r="G954" s="73" t="str">
        <f>XV!B64</f>
        <v>%</v>
      </c>
      <c r="H954" s="72" t="s">
        <v>97</v>
      </c>
      <c r="I954" s="74">
        <v>15</v>
      </c>
      <c r="J954" s="76">
        <f>XV!D64*100</f>
        <v>0</v>
      </c>
      <c r="K954" s="76">
        <f>XV!E64*100</f>
        <v>0</v>
      </c>
      <c r="L954" s="76">
        <f>XV!F64*100</f>
        <v>0</v>
      </c>
      <c r="M954" s="76">
        <f>XV!G64*100</f>
        <v>0</v>
      </c>
      <c r="N954" s="76">
        <f>XV!H64*100</f>
        <v>0</v>
      </c>
      <c r="O954" s="76">
        <f>XV!I64*100</f>
        <v>0</v>
      </c>
      <c r="P954" s="76">
        <f>XV!J64*100</f>
        <v>0</v>
      </c>
      <c r="Q954" s="76">
        <f>XV!K64*100</f>
        <v>0</v>
      </c>
      <c r="R954" s="76">
        <f>XV!L64*100</f>
        <v>0</v>
      </c>
      <c r="S954" s="76">
        <f>XV!M64*100</f>
        <v>0</v>
      </c>
      <c r="T954" s="76">
        <f>XV!N64*100</f>
        <v>0</v>
      </c>
      <c r="U954" s="76">
        <f>XV!O64*100</f>
        <v>0</v>
      </c>
      <c r="V954" s="76">
        <f>XV!P64*100</f>
        <v>0</v>
      </c>
      <c r="W954" s="76">
        <f>XV!Q64*100</f>
        <v>0</v>
      </c>
      <c r="X954" s="76">
        <f>XV!R64*100</f>
        <v>0</v>
      </c>
      <c r="Y954" s="76">
        <f>XV!S64*100</f>
        <v>0</v>
      </c>
      <c r="Z954" s="76">
        <f>XV!T64*100</f>
        <v>0</v>
      </c>
      <c r="AA954" s="76">
        <f>XV!U64*100</f>
        <v>0</v>
      </c>
      <c r="AB954" s="76">
        <f>XV!V64*100</f>
        <v>0</v>
      </c>
      <c r="AC954" s="76">
        <f>XV!W64*100</f>
        <v>0</v>
      </c>
      <c r="AD954" s="76">
        <f>XV!X64*100</f>
        <v>0</v>
      </c>
      <c r="AE954" s="76">
        <f>XV!Y64*100</f>
        <v>0</v>
      </c>
      <c r="AF954" s="76">
        <f>XV!Z64*100</f>
        <v>0</v>
      </c>
      <c r="AG954" s="76">
        <f>XV!AA64*100</f>
        <v>0</v>
      </c>
      <c r="AH954" s="76">
        <f>XV!AB64*100</f>
        <v>0</v>
      </c>
      <c r="AI954" s="76">
        <f>XV!AC64*100</f>
        <v>0</v>
      </c>
      <c r="AJ954" s="76">
        <f>XV!AD64*100</f>
        <v>0</v>
      </c>
      <c r="AK954" s="76">
        <f>XV!AE64*100</f>
        <v>0</v>
      </c>
      <c r="AL954" s="76">
        <f>XV!AF64*100</f>
        <v>0</v>
      </c>
      <c r="AM954" s="76">
        <f>XV!AG64*100</f>
        <v>0</v>
      </c>
      <c r="AN954" s="76">
        <f>XV!AH64*100</f>
        <v>0</v>
      </c>
      <c r="AO954" s="76">
        <f>XV!AI64*100</f>
        <v>0</v>
      </c>
      <c r="AP954" s="76">
        <f>XV!AJ64*100</f>
        <v>0</v>
      </c>
      <c r="AQ954" s="76">
        <f>XV!AK64*100</f>
        <v>0</v>
      </c>
    </row>
    <row r="955" spans="1:43" x14ac:dyDescent="0.2">
      <c r="A955" s="72" t="s">
        <v>94</v>
      </c>
      <c r="B955" s="72" t="s">
        <v>95</v>
      </c>
      <c r="C955" s="72" t="s">
        <v>104</v>
      </c>
      <c r="D955" s="72" t="s">
        <v>79</v>
      </c>
      <c r="E955" s="72" t="s">
        <v>12</v>
      </c>
      <c r="F955" s="72" t="s">
        <v>98</v>
      </c>
      <c r="G955" s="73" t="str">
        <f>XV!B65</f>
        <v>%</v>
      </c>
      <c r="H955" s="72" t="s">
        <v>97</v>
      </c>
      <c r="I955" s="74">
        <v>15</v>
      </c>
      <c r="J955" s="76">
        <f>XV!D65*100</f>
        <v>0</v>
      </c>
      <c r="K955" s="76">
        <f>XV!E65*100</f>
        <v>0</v>
      </c>
      <c r="L955" s="76">
        <f>XV!F65*100</f>
        <v>0</v>
      </c>
      <c r="M955" s="76">
        <f>XV!G65*100</f>
        <v>0</v>
      </c>
      <c r="N955" s="76">
        <f>XV!H65*100</f>
        <v>0</v>
      </c>
      <c r="O955" s="76">
        <f>XV!I65*100</f>
        <v>0.95229344588170561</v>
      </c>
      <c r="P955" s="76">
        <f>XV!J65*100</f>
        <v>1.9045868917634112</v>
      </c>
      <c r="Q955" s="76">
        <f>XV!K65*100</f>
        <v>2.8568803376451166</v>
      </c>
      <c r="R955" s="76">
        <f>XV!L65*100</f>
        <v>3.8091737835268225</v>
      </c>
      <c r="S955" s="76">
        <f>XV!M65*100</f>
        <v>4.7614672294085283</v>
      </c>
      <c r="T955" s="76">
        <f>XV!N65*100</f>
        <v>5.7137606752902341</v>
      </c>
      <c r="U955" s="76">
        <f>XV!O65*100</f>
        <v>6.66605412117194</v>
      </c>
      <c r="V955" s="76">
        <f>XV!P65*100</f>
        <v>7.6183475670536449</v>
      </c>
      <c r="W955" s="76">
        <f>XV!Q65*100</f>
        <v>8.570641012935349</v>
      </c>
      <c r="X955" s="76">
        <f>XV!R65*100</f>
        <v>9.5229344588170548</v>
      </c>
      <c r="Y955" s="76">
        <f>XV!S65*100</f>
        <v>10.475227904698761</v>
      </c>
      <c r="Z955" s="76">
        <f>XV!T65*100</f>
        <v>11.427521350580465</v>
      </c>
      <c r="AA955" s="76">
        <f>XV!U65*100</f>
        <v>12.379814796462171</v>
      </c>
      <c r="AB955" s="76">
        <f>XV!V65*100</f>
        <v>13.332108242343876</v>
      </c>
      <c r="AC955" s="76">
        <f>XV!W65*100</f>
        <v>14.284401688225582</v>
      </c>
      <c r="AD955" s="76">
        <f>XV!X65*100</f>
        <v>15.236695134107286</v>
      </c>
      <c r="AE955" s="76">
        <f>XV!Y65*100</f>
        <v>16.18898857998899</v>
      </c>
      <c r="AF955" s="76">
        <f>XV!Z65*100</f>
        <v>17.141282025870698</v>
      </c>
      <c r="AG955" s="76">
        <f>XV!AA65*100</f>
        <v>18.093575471752402</v>
      </c>
      <c r="AH955" s="76">
        <f>XV!AB65*100</f>
        <v>19.045868917634106</v>
      </c>
      <c r="AI955" s="76">
        <f>XV!AC65*100</f>
        <v>19.99816236351581</v>
      </c>
      <c r="AJ955" s="76">
        <f>XV!AD65*100</f>
        <v>20.950455809397518</v>
      </c>
      <c r="AK955" s="76">
        <f>XV!AE65*100</f>
        <v>21.902749255279222</v>
      </c>
      <c r="AL955" s="76">
        <f>XV!AF65*100</f>
        <v>22.855042701160926</v>
      </c>
      <c r="AM955" s="76">
        <f>XV!AG65*100</f>
        <v>23.807336147042633</v>
      </c>
      <c r="AN955" s="76">
        <f>XV!AH65*100</f>
        <v>24.759629592924338</v>
      </c>
      <c r="AO955" s="76">
        <f>XV!AI65*100</f>
        <v>25.711923038806045</v>
      </c>
      <c r="AP955" s="76">
        <f>XV!AJ65*100</f>
        <v>26.664216484687753</v>
      </c>
      <c r="AQ955" s="76">
        <f>XV!AK65*100</f>
        <v>27.61650993056946</v>
      </c>
    </row>
    <row r="956" spans="1:43" x14ac:dyDescent="0.2">
      <c r="A956" s="72" t="s">
        <v>94</v>
      </c>
      <c r="B956" s="72" t="s">
        <v>95</v>
      </c>
      <c r="C956" s="72" t="s">
        <v>104</v>
      </c>
      <c r="D956" s="72" t="s">
        <v>79</v>
      </c>
      <c r="E956" s="72" t="s">
        <v>54</v>
      </c>
      <c r="F956" s="72" t="s">
        <v>98</v>
      </c>
      <c r="G956" s="73" t="str">
        <f>XV!B66</f>
        <v>%</v>
      </c>
      <c r="H956" s="72" t="s">
        <v>97</v>
      </c>
      <c r="I956" s="74">
        <v>15</v>
      </c>
      <c r="J956" s="76">
        <f>XV!D66*100</f>
        <v>100</v>
      </c>
      <c r="K956" s="76">
        <f>XV!E66*100</f>
        <v>100</v>
      </c>
      <c r="L956" s="76">
        <f>XV!F66*100</f>
        <v>100</v>
      </c>
      <c r="M956" s="76">
        <f>XV!G66*100</f>
        <v>100</v>
      </c>
      <c r="N956" s="76">
        <f>XV!H66*100</f>
        <v>100</v>
      </c>
      <c r="O956" s="76">
        <f>XV!I66*100</f>
        <v>99.047706554118292</v>
      </c>
      <c r="P956" s="76">
        <f>XV!J66*100</f>
        <v>98.095403108236596</v>
      </c>
      <c r="Q956" s="76">
        <f>XV!K66*100</f>
        <v>97.143053420570965</v>
      </c>
      <c r="R956" s="76">
        <f>XV!L66*100</f>
        <v>96.190387420467545</v>
      </c>
      <c r="S956" s="76">
        <f>XV!M66*100</f>
        <v>95.235626177668976</v>
      </c>
      <c r="T956" s="76">
        <f>XV!N66*100</f>
        <v>94.266988670796096</v>
      </c>
      <c r="U956" s="76">
        <f>XV!O66*100</f>
        <v>93.206563956802583</v>
      </c>
      <c r="V956" s="76">
        <f>XV!P66*100</f>
        <v>91.543843534617281</v>
      </c>
      <c r="W956" s="76">
        <f>XV!Q66*100</f>
        <v>84.129358987064634</v>
      </c>
      <c r="X956" s="76">
        <f>XV!R66*100</f>
        <v>82.757093623505128</v>
      </c>
      <c r="Y956" s="76">
        <f>XV!S66*100</f>
        <v>81.359976996192401</v>
      </c>
      <c r="Z956" s="76">
        <f>XV!T66*100</f>
        <v>79.936539087739845</v>
      </c>
      <c r="AA956" s="76">
        <f>XV!U66*100</f>
        <v>78.485230767036995</v>
      </c>
      <c r="AB956" s="76">
        <f>XV!V66*100</f>
        <v>77.004421319383169</v>
      </c>
      <c r="AC956" s="76">
        <f>XV!W66*100</f>
        <v>75.492396251837292</v>
      </c>
      <c r="AD956" s="76">
        <f>XV!X66*100</f>
        <v>73.947355454437655</v>
      </c>
      <c r="AE956" s="76">
        <f>XV!Y66*100</f>
        <v>72.367411810148226</v>
      </c>
      <c r="AF956" s="76">
        <f>XV!Z66*100</f>
        <v>70.750590359614577</v>
      </c>
      <c r="AG956" s="76">
        <f>XV!AA66*100</f>
        <v>69.094828140966371</v>
      </c>
      <c r="AH956" s="76">
        <f>XV!AB66*100</f>
        <v>67.397974839816285</v>
      </c>
      <c r="AI956" s="76">
        <f>XV!AC66*100</f>
        <v>65.657794400027655</v>
      </c>
      <c r="AJ956" s="76">
        <f>XV!AD66*100</f>
        <v>63.871967761399929</v>
      </c>
      <c r="AK956" s="76">
        <f>XV!AE66*100</f>
        <v>62.038096905675225</v>
      </c>
      <c r="AL956" s="76">
        <f>XV!AF66*100</f>
        <v>60.153710406577453</v>
      </c>
      <c r="AM956" s="76">
        <f>XV!AG66*100</f>
        <v>58.216270692173502</v>
      </c>
      <c r="AN956" s="76">
        <f>XV!AH66*100</f>
        <v>56.223183237724506</v>
      </c>
      <c r="AO956" s="76">
        <f>XV!AI66*100</f>
        <v>54.171807913215119</v>
      </c>
      <c r="AP956" s="76">
        <f>XV!AJ66*100</f>
        <v>52.059472710549038</v>
      </c>
      <c r="AQ956" s="76">
        <f>XV!AK66*100</f>
        <v>49.883490069430543</v>
      </c>
    </row>
    <row r="957" spans="1:43" x14ac:dyDescent="0.2">
      <c r="A957" s="72" t="s">
        <v>94</v>
      </c>
      <c r="B957" s="72" t="s">
        <v>95</v>
      </c>
      <c r="C957" s="72" t="s">
        <v>104</v>
      </c>
      <c r="D957" s="72" t="s">
        <v>79</v>
      </c>
      <c r="E957" s="72" t="s">
        <v>74</v>
      </c>
      <c r="F957" s="72" t="s">
        <v>98</v>
      </c>
      <c r="G957" s="73" t="str">
        <f>XV!B67</f>
        <v>%</v>
      </c>
      <c r="H957" s="72" t="s">
        <v>97</v>
      </c>
      <c r="I957" s="74">
        <v>15</v>
      </c>
      <c r="J957" s="76">
        <f>XV!D67*100</f>
        <v>0</v>
      </c>
      <c r="K957" s="76">
        <f>XV!E67*100</f>
        <v>0</v>
      </c>
      <c r="L957" s="76">
        <f>XV!F67*100</f>
        <v>0</v>
      </c>
      <c r="M957" s="76">
        <f>XV!G67*100</f>
        <v>0</v>
      </c>
      <c r="N957" s="76">
        <f>XV!H67*100</f>
        <v>0</v>
      </c>
      <c r="O957" s="76">
        <f>XV!I67*100</f>
        <v>0</v>
      </c>
      <c r="P957" s="76">
        <f>XV!J67*100</f>
        <v>0</v>
      </c>
      <c r="Q957" s="76">
        <f>XV!K67*100</f>
        <v>0</v>
      </c>
      <c r="R957" s="76">
        <f>XV!L67*100</f>
        <v>0</v>
      </c>
      <c r="S957" s="76">
        <f>XV!M67*100</f>
        <v>0</v>
      </c>
      <c r="T957" s="76">
        <f>XV!N67*100</f>
        <v>0</v>
      </c>
      <c r="U957" s="76">
        <f>XV!O67*100</f>
        <v>0</v>
      </c>
      <c r="V957" s="76">
        <f>XV!P67*100</f>
        <v>0</v>
      </c>
      <c r="W957" s="76">
        <f>XV!Q67*100</f>
        <v>0</v>
      </c>
      <c r="X957" s="76">
        <f>XV!R67*100</f>
        <v>0</v>
      </c>
      <c r="Y957" s="76">
        <f>XV!S67*100</f>
        <v>0</v>
      </c>
      <c r="Z957" s="76">
        <f>XV!T67*100</f>
        <v>0</v>
      </c>
      <c r="AA957" s="76">
        <f>XV!U67*100</f>
        <v>0</v>
      </c>
      <c r="AB957" s="76">
        <f>XV!V67*100</f>
        <v>0</v>
      </c>
      <c r="AC957" s="76">
        <f>XV!W67*100</f>
        <v>0</v>
      </c>
      <c r="AD957" s="76">
        <f>XV!X67*100</f>
        <v>0</v>
      </c>
      <c r="AE957" s="76">
        <f>XV!Y67*100</f>
        <v>0</v>
      </c>
      <c r="AF957" s="76">
        <f>XV!Z67*100</f>
        <v>0</v>
      </c>
      <c r="AG957" s="76">
        <f>XV!AA67*100</f>
        <v>0</v>
      </c>
      <c r="AH957" s="76">
        <f>XV!AB67*100</f>
        <v>0</v>
      </c>
      <c r="AI957" s="76">
        <f>XV!AC67*100</f>
        <v>0</v>
      </c>
      <c r="AJ957" s="76">
        <f>XV!AD67*100</f>
        <v>0</v>
      </c>
      <c r="AK957" s="76">
        <f>XV!AE67*100</f>
        <v>0</v>
      </c>
      <c r="AL957" s="76">
        <f>XV!AF67*100</f>
        <v>0</v>
      </c>
      <c r="AM957" s="76">
        <f>XV!AG67*100</f>
        <v>0</v>
      </c>
      <c r="AN957" s="76">
        <f>XV!AH67*100</f>
        <v>0</v>
      </c>
      <c r="AO957" s="76">
        <f>XV!AI67*100</f>
        <v>0</v>
      </c>
      <c r="AP957" s="76">
        <f>XV!AJ67*100</f>
        <v>0</v>
      </c>
      <c r="AQ957" s="76">
        <f>XV!AK67*100</f>
        <v>0</v>
      </c>
    </row>
    <row r="958" spans="1:43" x14ac:dyDescent="0.2">
      <c r="A958" s="72" t="s">
        <v>94</v>
      </c>
      <c r="B958" s="72" t="s">
        <v>95</v>
      </c>
      <c r="C958" s="72" t="s">
        <v>104</v>
      </c>
      <c r="D958" s="72" t="s">
        <v>79</v>
      </c>
      <c r="E958" s="72" t="s">
        <v>13</v>
      </c>
      <c r="F958" s="72" t="s">
        <v>98</v>
      </c>
      <c r="G958" s="73" t="str">
        <f>XV!B68</f>
        <v>%</v>
      </c>
      <c r="H958" s="72" t="s">
        <v>97</v>
      </c>
      <c r="I958" s="74">
        <v>15</v>
      </c>
      <c r="J958" s="76">
        <f>XV!D68*100</f>
        <v>0</v>
      </c>
      <c r="K958" s="76">
        <f>XV!E68*100</f>
        <v>0</v>
      </c>
      <c r="L958" s="76">
        <f>XV!F68*100</f>
        <v>0</v>
      </c>
      <c r="M958" s="76">
        <f>XV!G68*100</f>
        <v>0</v>
      </c>
      <c r="N958" s="76">
        <f>XV!H68*100</f>
        <v>0</v>
      </c>
      <c r="O958" s="76">
        <f>XV!I68*100</f>
        <v>0</v>
      </c>
      <c r="P958" s="76">
        <f>XV!J68*100</f>
        <v>0</v>
      </c>
      <c r="Q958" s="76">
        <f>XV!K68*100</f>
        <v>0</v>
      </c>
      <c r="R958" s="76">
        <f>XV!L68*100</f>
        <v>0</v>
      </c>
      <c r="S958" s="76">
        <f>XV!M68*100</f>
        <v>0</v>
      </c>
      <c r="T958" s="76">
        <f>XV!N68*100</f>
        <v>0</v>
      </c>
      <c r="U958" s="76">
        <f>XV!O68*100</f>
        <v>0</v>
      </c>
      <c r="V958" s="76">
        <f>XV!P68*100</f>
        <v>0</v>
      </c>
      <c r="W958" s="76">
        <f>XV!Q68*100</f>
        <v>0</v>
      </c>
      <c r="X958" s="76">
        <f>XV!R68*100</f>
        <v>0</v>
      </c>
      <c r="Y958" s="76">
        <f>XV!S68*100</f>
        <v>0</v>
      </c>
      <c r="Z958" s="76">
        <f>XV!T68*100</f>
        <v>0</v>
      </c>
      <c r="AA958" s="76">
        <f>XV!U68*100</f>
        <v>0</v>
      </c>
      <c r="AB958" s="76">
        <f>XV!V68*100</f>
        <v>0</v>
      </c>
      <c r="AC958" s="76">
        <f>XV!W68*100</f>
        <v>0</v>
      </c>
      <c r="AD958" s="76">
        <f>XV!X68*100</f>
        <v>0</v>
      </c>
      <c r="AE958" s="76">
        <f>XV!Y68*100</f>
        <v>0</v>
      </c>
      <c r="AF958" s="76">
        <f>XV!Z68*100</f>
        <v>0</v>
      </c>
      <c r="AG958" s="76">
        <f>XV!AA68*100</f>
        <v>0</v>
      </c>
      <c r="AH958" s="76">
        <f>XV!AB68*100</f>
        <v>0</v>
      </c>
      <c r="AI958" s="76">
        <f>XV!AC68*100</f>
        <v>0</v>
      </c>
      <c r="AJ958" s="76">
        <f>XV!AD68*100</f>
        <v>0</v>
      </c>
      <c r="AK958" s="76">
        <f>XV!AE68*100</f>
        <v>0</v>
      </c>
      <c r="AL958" s="76">
        <f>XV!AF68*100</f>
        <v>0</v>
      </c>
      <c r="AM958" s="76">
        <f>XV!AG68*100</f>
        <v>0</v>
      </c>
      <c r="AN958" s="76">
        <f>XV!AH68*100</f>
        <v>0</v>
      </c>
      <c r="AO958" s="76">
        <f>XV!AI68*100</f>
        <v>0</v>
      </c>
      <c r="AP958" s="76">
        <f>XV!AJ68*100</f>
        <v>0</v>
      </c>
      <c r="AQ958" s="76">
        <f>XV!AK68*100</f>
        <v>0</v>
      </c>
    </row>
    <row r="959" spans="1:43" x14ac:dyDescent="0.2">
      <c r="A959" s="72" t="s">
        <v>94</v>
      </c>
      <c r="B959" s="72" t="s">
        <v>95</v>
      </c>
      <c r="C959" s="72" t="s">
        <v>104</v>
      </c>
      <c r="D959" s="72" t="s">
        <v>79</v>
      </c>
      <c r="E959" s="72" t="s">
        <v>55</v>
      </c>
      <c r="F959" s="72" t="s">
        <v>98</v>
      </c>
      <c r="G959" s="73" t="str">
        <f>XV!B69</f>
        <v>%</v>
      </c>
      <c r="H959" s="72" t="s">
        <v>97</v>
      </c>
      <c r="I959" s="74">
        <v>15</v>
      </c>
      <c r="J959" s="76">
        <f>XV!D69*100</f>
        <v>0</v>
      </c>
      <c r="K959" s="76">
        <f>XV!E69*100</f>
        <v>0</v>
      </c>
      <c r="L959" s="76">
        <f>XV!F69*100</f>
        <v>0</v>
      </c>
      <c r="M959" s="76">
        <f>XV!G69*100</f>
        <v>0</v>
      </c>
      <c r="N959" s="76">
        <f>XV!H69*100</f>
        <v>0</v>
      </c>
      <c r="O959" s="76">
        <f>XV!I69*100</f>
        <v>0</v>
      </c>
      <c r="P959" s="76">
        <f>XV!J69*100</f>
        <v>0</v>
      </c>
      <c r="Q959" s="76">
        <f>XV!K69*100</f>
        <v>0</v>
      </c>
      <c r="R959" s="76">
        <f>XV!L69*100</f>
        <v>0</v>
      </c>
      <c r="S959" s="76">
        <f>XV!M69*100</f>
        <v>0</v>
      </c>
      <c r="T959" s="76">
        <f>XV!N69*100</f>
        <v>0</v>
      </c>
      <c r="U959" s="76">
        <f>XV!O69*100</f>
        <v>0</v>
      </c>
      <c r="V959" s="76">
        <f>XV!P69*100</f>
        <v>0</v>
      </c>
      <c r="W959" s="76">
        <f>XV!Q69*100</f>
        <v>0</v>
      </c>
      <c r="X959" s="76">
        <f>XV!R69*100</f>
        <v>0</v>
      </c>
      <c r="Y959" s="76">
        <f>XV!S69*100</f>
        <v>0</v>
      </c>
      <c r="Z959" s="76">
        <f>XV!T69*100</f>
        <v>0</v>
      </c>
      <c r="AA959" s="76">
        <f>XV!U69*100</f>
        <v>0</v>
      </c>
      <c r="AB959" s="76">
        <f>XV!V69*100</f>
        <v>0</v>
      </c>
      <c r="AC959" s="76">
        <f>XV!W69*100</f>
        <v>0</v>
      </c>
      <c r="AD959" s="76">
        <f>XV!X69*100</f>
        <v>0</v>
      </c>
      <c r="AE959" s="76">
        <f>XV!Y69*100</f>
        <v>0</v>
      </c>
      <c r="AF959" s="76">
        <f>XV!Z69*100</f>
        <v>0</v>
      </c>
      <c r="AG959" s="76">
        <f>XV!AA69*100</f>
        <v>0</v>
      </c>
      <c r="AH959" s="76">
        <f>XV!AB69*100</f>
        <v>0</v>
      </c>
      <c r="AI959" s="76">
        <f>XV!AC69*100</f>
        <v>0</v>
      </c>
      <c r="AJ959" s="76">
        <f>XV!AD69*100</f>
        <v>0</v>
      </c>
      <c r="AK959" s="76">
        <f>XV!AE69*100</f>
        <v>0</v>
      </c>
      <c r="AL959" s="76">
        <f>XV!AF69*100</f>
        <v>0</v>
      </c>
      <c r="AM959" s="76">
        <f>XV!AG69*100</f>
        <v>0</v>
      </c>
      <c r="AN959" s="76">
        <f>XV!AH69*100</f>
        <v>0</v>
      </c>
      <c r="AO959" s="76">
        <f>XV!AI69*100</f>
        <v>0</v>
      </c>
      <c r="AP959" s="76">
        <f>XV!AJ69*100</f>
        <v>0</v>
      </c>
      <c r="AQ959" s="76">
        <f>XV!AK69*100</f>
        <v>0</v>
      </c>
    </row>
    <row r="960" spans="1:43" x14ac:dyDescent="0.2">
      <c r="A960" s="72" t="s">
        <v>94</v>
      </c>
      <c r="B960" s="72" t="s">
        <v>95</v>
      </c>
      <c r="C960" s="72" t="s">
        <v>104</v>
      </c>
      <c r="D960" s="72" t="s">
        <v>79</v>
      </c>
      <c r="E960" s="72" t="s">
        <v>56</v>
      </c>
      <c r="F960" s="72" t="s">
        <v>98</v>
      </c>
      <c r="G960" s="73" t="str">
        <f>XV!B70</f>
        <v>%</v>
      </c>
      <c r="H960" s="72" t="s">
        <v>97</v>
      </c>
      <c r="I960" s="74">
        <v>15</v>
      </c>
      <c r="J960" s="76">
        <f>XV!D70*100</f>
        <v>0</v>
      </c>
      <c r="K960" s="76">
        <f>XV!E70*100</f>
        <v>0</v>
      </c>
      <c r="L960" s="76">
        <f>XV!F70*100</f>
        <v>0</v>
      </c>
      <c r="M960" s="76">
        <f>XV!G70*100</f>
        <v>0</v>
      </c>
      <c r="N960" s="76">
        <f>XV!H70*100</f>
        <v>0</v>
      </c>
      <c r="O960" s="76">
        <f>XV!I70*100</f>
        <v>0</v>
      </c>
      <c r="P960" s="76">
        <f>XV!J70*100</f>
        <v>0</v>
      </c>
      <c r="Q960" s="76">
        <f>XV!K70*100</f>
        <v>0</v>
      </c>
      <c r="R960" s="76">
        <f>XV!L70*100</f>
        <v>0</v>
      </c>
      <c r="S960" s="76">
        <f>XV!M70*100</f>
        <v>0</v>
      </c>
      <c r="T960" s="76">
        <f>XV!N70*100</f>
        <v>0</v>
      </c>
      <c r="U960" s="76">
        <f>XV!O70*100</f>
        <v>0</v>
      </c>
      <c r="V960" s="76">
        <f>XV!P70*100</f>
        <v>0</v>
      </c>
      <c r="W960" s="76">
        <f>XV!Q70*100</f>
        <v>0</v>
      </c>
      <c r="X960" s="76">
        <f>XV!R70*100</f>
        <v>0</v>
      </c>
      <c r="Y960" s="76">
        <f>XV!S70*100</f>
        <v>0</v>
      </c>
      <c r="Z960" s="76">
        <f>XV!T70*100</f>
        <v>0</v>
      </c>
      <c r="AA960" s="76">
        <f>XV!U70*100</f>
        <v>0</v>
      </c>
      <c r="AB960" s="76">
        <f>XV!V70*100</f>
        <v>0</v>
      </c>
      <c r="AC960" s="76">
        <f>XV!W70*100</f>
        <v>0</v>
      </c>
      <c r="AD960" s="76">
        <f>XV!X70*100</f>
        <v>0</v>
      </c>
      <c r="AE960" s="76">
        <f>XV!Y70*100</f>
        <v>0</v>
      </c>
      <c r="AF960" s="76">
        <f>XV!Z70*100</f>
        <v>0</v>
      </c>
      <c r="AG960" s="76">
        <f>XV!AA70*100</f>
        <v>0</v>
      </c>
      <c r="AH960" s="76">
        <f>XV!AB70*100</f>
        <v>0</v>
      </c>
      <c r="AI960" s="76">
        <f>XV!AC70*100</f>
        <v>0</v>
      </c>
      <c r="AJ960" s="76">
        <f>XV!AD70*100</f>
        <v>0</v>
      </c>
      <c r="AK960" s="76">
        <f>XV!AE70*100</f>
        <v>0</v>
      </c>
      <c r="AL960" s="76">
        <f>XV!AF70*100</f>
        <v>0</v>
      </c>
      <c r="AM960" s="76">
        <f>XV!AG70*100</f>
        <v>0</v>
      </c>
      <c r="AN960" s="76">
        <f>XV!AH70*100</f>
        <v>0</v>
      </c>
      <c r="AO960" s="76">
        <f>XV!AI70*100</f>
        <v>0</v>
      </c>
      <c r="AP960" s="76">
        <f>XV!AJ70*100</f>
        <v>0</v>
      </c>
      <c r="AQ960" s="76">
        <f>XV!AK70*100</f>
        <v>0</v>
      </c>
    </row>
    <row r="961" spans="1:43" x14ac:dyDescent="0.2">
      <c r="A961" s="72" t="s">
        <v>94</v>
      </c>
      <c r="B961" s="72" t="s">
        <v>95</v>
      </c>
      <c r="C961" s="72" t="s">
        <v>104</v>
      </c>
      <c r="D961" s="72" t="s">
        <v>79</v>
      </c>
      <c r="E961" s="72" t="s">
        <v>14</v>
      </c>
      <c r="F961" s="72" t="s">
        <v>98</v>
      </c>
      <c r="G961" s="73" t="str">
        <f>XV!B71</f>
        <v>%</v>
      </c>
      <c r="H961" s="72" t="s">
        <v>97</v>
      </c>
      <c r="I961" s="74">
        <v>15</v>
      </c>
      <c r="J961" s="76">
        <f>XV!D71*100</f>
        <v>0</v>
      </c>
      <c r="K961" s="76">
        <f>XV!E71*100</f>
        <v>0</v>
      </c>
      <c r="L961" s="76">
        <f>XV!F71*100</f>
        <v>0</v>
      </c>
      <c r="M961" s="76">
        <f>XV!G71*100</f>
        <v>0</v>
      </c>
      <c r="N961" s="76">
        <f>XV!H71*100</f>
        <v>0</v>
      </c>
      <c r="O961" s="76">
        <f>XV!I71*100</f>
        <v>0</v>
      </c>
      <c r="P961" s="76">
        <f>XV!J71*100</f>
        <v>9.9999999999999907E-6</v>
      </c>
      <c r="Q961" s="76">
        <f>XV!K71*100</f>
        <v>6.6241783912806011E-5</v>
      </c>
      <c r="R961" s="76">
        <f>XV!L71*100</f>
        <v>4.3879600562251735E-4</v>
      </c>
      <c r="S961" s="76">
        <f>XV!M71*100</f>
        <v>2.9065929224896883E-3</v>
      </c>
      <c r="T961" s="76">
        <f>XV!N71*100</f>
        <v>1.925065391366327E-2</v>
      </c>
      <c r="U961" s="76">
        <f>XV!O71*100</f>
        <v>0.1273819220254718</v>
      </c>
      <c r="V961" s="76">
        <f>XV!P71*100</f>
        <v>0.83779889832906673</v>
      </c>
      <c r="W961" s="76">
        <f>XV!Q71*100</f>
        <v>5.2999999999999963</v>
      </c>
      <c r="X961" s="76">
        <f>XV!R71*100</f>
        <v>5.5542399509892402</v>
      </c>
      <c r="Y961" s="76">
        <f>XV!S71*100</f>
        <v>5.8199262290142393</v>
      </c>
      <c r="Z961" s="76">
        <f>XV!T71*100</f>
        <v>6.0975010639593004</v>
      </c>
      <c r="AA961" s="76">
        <f>XV!U71*100</f>
        <v>6.3874166578128149</v>
      </c>
      <c r="AB961" s="76">
        <f>XV!V71*100</f>
        <v>6.6901346747900226</v>
      </c>
      <c r="AC961" s="76">
        <f>XV!W71*100</f>
        <v>7.0061256381072914</v>
      </c>
      <c r="AD961" s="76">
        <f>XV!X71*100</f>
        <v>7.3358682264357027</v>
      </c>
      <c r="AE961" s="76">
        <f>XV!Y71*100</f>
        <v>7.6798484629974588</v>
      </c>
      <c r="AF961" s="76">
        <f>XV!Z71*100</f>
        <v>8.0385587902734681</v>
      </c>
      <c r="AG961" s="76">
        <f>XV!AA71*100</f>
        <v>8.4124970233759395</v>
      </c>
      <c r="AH961" s="76">
        <f>XV!AB71*100</f>
        <v>8.8021651753181036</v>
      </c>
      <c r="AI961" s="76">
        <f>XV!AC71*100</f>
        <v>9.2080681476971744</v>
      </c>
      <c r="AJ961" s="76">
        <f>XV!AD71*100</f>
        <v>9.6307122807095489</v>
      </c>
      <c r="AK961" s="76">
        <f>XV!AE71*100</f>
        <v>10.070603756952732</v>
      </c>
      <c r="AL961" s="76">
        <f>XV!AF71*100</f>
        <v>10.528246854149909</v>
      </c>
      <c r="AM961" s="76">
        <f>XV!AG71*100</f>
        <v>11.004142042773479</v>
      </c>
      <c r="AN961" s="76">
        <f>XV!AH71*100</f>
        <v>11.498783925556323</v>
      </c>
      <c r="AO961" s="76">
        <f>XV!AI71*100</f>
        <v>12.012659017074631</v>
      </c>
      <c r="AP961" s="76">
        <f>XV!AJ71*100</f>
        <v>12.54624336297416</v>
      </c>
      <c r="AQ961" s="76">
        <f>XV!AK71*100</f>
        <v>13.099999999999998</v>
      </c>
    </row>
    <row r="962" spans="1:43" x14ac:dyDescent="0.2">
      <c r="A962" s="72" t="s">
        <v>94</v>
      </c>
      <c r="B962" s="72" t="s">
        <v>95</v>
      </c>
      <c r="C962" s="72" t="s">
        <v>104</v>
      </c>
      <c r="D962" s="72" t="s">
        <v>79</v>
      </c>
      <c r="E962" s="72" t="s">
        <v>75</v>
      </c>
      <c r="F962" s="72" t="s">
        <v>98</v>
      </c>
      <c r="G962" s="73" t="str">
        <f>XV!B72</f>
        <v>%</v>
      </c>
      <c r="H962" s="72" t="s">
        <v>97</v>
      </c>
      <c r="I962" s="74">
        <v>15</v>
      </c>
      <c r="J962" s="76">
        <f>XV!D72*100</f>
        <v>0</v>
      </c>
      <c r="K962" s="76">
        <f>XV!E72*100</f>
        <v>0</v>
      </c>
      <c r="L962" s="76">
        <f>XV!F72*100</f>
        <v>0</v>
      </c>
      <c r="M962" s="76">
        <f>XV!G72*100</f>
        <v>0</v>
      </c>
      <c r="N962" s="76">
        <f>XV!H72*100</f>
        <v>0</v>
      </c>
      <c r="O962" s="76">
        <f>XV!I72*100</f>
        <v>0</v>
      </c>
      <c r="P962" s="76">
        <f>XV!J72*100</f>
        <v>0</v>
      </c>
      <c r="Q962" s="76">
        <f>XV!K72*100</f>
        <v>0</v>
      </c>
      <c r="R962" s="76">
        <f>XV!L72*100</f>
        <v>0</v>
      </c>
      <c r="S962" s="76">
        <f>XV!M72*100</f>
        <v>0</v>
      </c>
      <c r="T962" s="76">
        <f>XV!N72*100</f>
        <v>0</v>
      </c>
      <c r="U962" s="76">
        <f>XV!O72*100</f>
        <v>0</v>
      </c>
      <c r="V962" s="76">
        <f>XV!P72*100</f>
        <v>9.9999999999999907E-6</v>
      </c>
      <c r="W962" s="76">
        <f>XV!Q72*100</f>
        <v>2.0000000000000004</v>
      </c>
      <c r="X962" s="76">
        <f>XV!R72*100</f>
        <v>2.1657319666885626</v>
      </c>
      <c r="Y962" s="76">
        <f>XV!S72*100</f>
        <v>2.3448688700945874</v>
      </c>
      <c r="Z962" s="76">
        <f>XV!T72*100</f>
        <v>2.5384384977203913</v>
      </c>
      <c r="AA962" s="76">
        <f>XV!U72*100</f>
        <v>2.7475377786880184</v>
      </c>
      <c r="AB962" s="76">
        <f>XV!V72*100</f>
        <v>2.9733357634829227</v>
      </c>
      <c r="AC962" s="76">
        <f>XV!W72*100</f>
        <v>3.2170764218298404</v>
      </c>
      <c r="AD962" s="76">
        <f>XV!X72*100</f>
        <v>3.4800811850193569</v>
      </c>
      <c r="AE962" s="76">
        <f>XV!Y72*100</f>
        <v>3.7637511468653218</v>
      </c>
      <c r="AF962" s="76">
        <f>XV!Z72*100</f>
        <v>4.0695688242412587</v>
      </c>
      <c r="AG962" s="76">
        <f>XV!AA72*100</f>
        <v>4.399099363905294</v>
      </c>
      <c r="AH962" s="76">
        <f>XV!AB72*100</f>
        <v>4.7539910672315031</v>
      </c>
      <c r="AI962" s="76">
        <f>XV!AC72*100</f>
        <v>5.1359750887593645</v>
      </c>
      <c r="AJ962" s="76">
        <f>XV!AD72*100</f>
        <v>5.5468641484930163</v>
      </c>
      <c r="AK962" s="76">
        <f>XV!AE72*100</f>
        <v>5.9885500820928312</v>
      </c>
      <c r="AL962" s="76">
        <f>XV!AF72*100</f>
        <v>6.4630000381117076</v>
      </c>
      <c r="AM962" s="76">
        <f>XV!AG72*100</f>
        <v>6.9722511180103792</v>
      </c>
      <c r="AN962" s="76">
        <f>XV!AH72*100</f>
        <v>7.5184032437948387</v>
      </c>
      <c r="AO962" s="76">
        <f>XV!AI72*100</f>
        <v>8.1036100309042087</v>
      </c>
      <c r="AP962" s="76">
        <f>XV!AJ72*100</f>
        <v>8.7300674417890392</v>
      </c>
      <c r="AQ962" s="76">
        <f>XV!AK72*100</f>
        <v>9.3999999999999968</v>
      </c>
    </row>
    <row r="963" spans="1:43" x14ac:dyDescent="0.2">
      <c r="A963" s="72" t="s">
        <v>94</v>
      </c>
      <c r="B963" s="72" t="s">
        <v>95</v>
      </c>
      <c r="C963" s="72" t="s">
        <v>104</v>
      </c>
      <c r="D963" s="72" t="s">
        <v>80</v>
      </c>
      <c r="E963" s="72" t="s">
        <v>12</v>
      </c>
      <c r="F963" s="72" t="s">
        <v>98</v>
      </c>
      <c r="G963" s="73" t="str">
        <f>XV!B75</f>
        <v>%</v>
      </c>
      <c r="H963" s="72" t="s">
        <v>97</v>
      </c>
      <c r="I963" s="74">
        <v>15</v>
      </c>
      <c r="J963" s="76">
        <f>XV!D75*100</f>
        <v>100</v>
      </c>
      <c r="K963" s="76">
        <f>XV!E75*100</f>
        <v>100</v>
      </c>
      <c r="L963" s="76">
        <f>XV!F75*100</f>
        <v>100</v>
      </c>
      <c r="M963" s="76">
        <f>XV!G75*100</f>
        <v>100</v>
      </c>
      <c r="N963" s="76">
        <f>XV!H75*100</f>
        <v>100</v>
      </c>
      <c r="O963" s="76">
        <f>XV!I75*100</f>
        <v>100</v>
      </c>
      <c r="P963" s="76">
        <f>XV!J75*100</f>
        <v>100</v>
      </c>
      <c r="Q963" s="76">
        <f>XV!K75*100</f>
        <v>100</v>
      </c>
      <c r="R963" s="76">
        <f>XV!L75*100</f>
        <v>100</v>
      </c>
      <c r="S963" s="76">
        <f>XV!M75*100</f>
        <v>100</v>
      </c>
      <c r="T963" s="76">
        <f>XV!N75*100</f>
        <v>100</v>
      </c>
      <c r="U963" s="76">
        <f>XV!O75*100</f>
        <v>100</v>
      </c>
      <c r="V963" s="76">
        <f>XV!P75*100</f>
        <v>100</v>
      </c>
      <c r="W963" s="76">
        <f>XV!Q75*100</f>
        <v>100</v>
      </c>
      <c r="X963" s="76">
        <f>XV!R75*100</f>
        <v>100</v>
      </c>
      <c r="Y963" s="76">
        <f>XV!S75*100</f>
        <v>100</v>
      </c>
      <c r="Z963" s="76">
        <f>XV!T75*100</f>
        <v>100</v>
      </c>
      <c r="AA963" s="76">
        <f>XV!U75*100</f>
        <v>100</v>
      </c>
      <c r="AB963" s="76">
        <f>XV!V75*100</f>
        <v>100</v>
      </c>
      <c r="AC963" s="76">
        <f>XV!W75*100</f>
        <v>100</v>
      </c>
      <c r="AD963" s="76">
        <f>XV!X75*100</f>
        <v>100</v>
      </c>
      <c r="AE963" s="76">
        <f>XV!Y75*100</f>
        <v>100</v>
      </c>
      <c r="AF963" s="76">
        <f>XV!Z75*100</f>
        <v>100</v>
      </c>
      <c r="AG963" s="76">
        <f>XV!AA75*100</f>
        <v>100</v>
      </c>
      <c r="AH963" s="76">
        <f>XV!AB75*100</f>
        <v>100</v>
      </c>
      <c r="AI963" s="76">
        <f>XV!AC75*100</f>
        <v>100</v>
      </c>
      <c r="AJ963" s="76">
        <f>XV!AD75*100</f>
        <v>100</v>
      </c>
      <c r="AK963" s="76">
        <f>XV!AE75*100</f>
        <v>100</v>
      </c>
      <c r="AL963" s="76">
        <f>XV!AF75*100</f>
        <v>100</v>
      </c>
      <c r="AM963" s="76">
        <f>XV!AG75*100</f>
        <v>100</v>
      </c>
      <c r="AN963" s="76">
        <f>XV!AH75*100</f>
        <v>100</v>
      </c>
      <c r="AO963" s="76">
        <f>XV!AI75*100</f>
        <v>100</v>
      </c>
      <c r="AP963" s="76">
        <f>XV!AJ75*100</f>
        <v>100</v>
      </c>
      <c r="AQ963" s="76">
        <f>XV!AK75*100</f>
        <v>100</v>
      </c>
    </row>
    <row r="964" spans="1:43" x14ac:dyDescent="0.2">
      <c r="A964" s="72" t="s">
        <v>94</v>
      </c>
      <c r="B964" s="72" t="s">
        <v>95</v>
      </c>
      <c r="C964" s="72" t="s">
        <v>104</v>
      </c>
      <c r="D964" s="72" t="s">
        <v>16</v>
      </c>
      <c r="E964" s="72"/>
      <c r="F964" s="72" t="s">
        <v>99</v>
      </c>
      <c r="G964" s="73" t="str">
        <f>XV!B79</f>
        <v>Mcal/Ton</v>
      </c>
      <c r="H964" s="72" t="s">
        <v>100</v>
      </c>
      <c r="I964" s="74">
        <v>15</v>
      </c>
      <c r="J964" s="76">
        <f>XV!D79</f>
        <v>6.2927922834852298E-4</v>
      </c>
      <c r="K964" s="76">
        <f>XV!E79</f>
        <v>6.2927922834852298E-4</v>
      </c>
      <c r="L964" s="76">
        <f>XV!F79</f>
        <v>6.2927922834852298E-4</v>
      </c>
      <c r="M964" s="76">
        <f>XV!G79</f>
        <v>6.2927922834852298E-4</v>
      </c>
      <c r="N964" s="76">
        <f>XV!H79</f>
        <v>6.2927922834852298E-4</v>
      </c>
      <c r="O964" s="76">
        <f>XV!I79</f>
        <v>6.2927922834852298E-4</v>
      </c>
      <c r="P964" s="76">
        <f>XV!J79</f>
        <v>6.2927922834852298E-4</v>
      </c>
      <c r="Q964" s="76">
        <f>XV!K79</f>
        <v>6.2927922834852298E-4</v>
      </c>
      <c r="R964" s="76">
        <f>XV!L79</f>
        <v>6.2927922834852298E-4</v>
      </c>
      <c r="S964" s="76">
        <f>XV!M79</f>
        <v>6.2927922834852298E-4</v>
      </c>
      <c r="T964" s="76">
        <f>XV!N79</f>
        <v>6.2927922834852298E-4</v>
      </c>
      <c r="U964" s="76">
        <f>XV!O79</f>
        <v>6.2927922834852298E-4</v>
      </c>
      <c r="V964" s="76">
        <f>XV!P79</f>
        <v>6.2927922834852298E-4</v>
      </c>
      <c r="W964" s="76">
        <f>XV!Q79</f>
        <v>6.2927922834852298E-4</v>
      </c>
      <c r="X964" s="76">
        <f>XV!R79</f>
        <v>6.2927922834852298E-4</v>
      </c>
      <c r="Y964" s="76">
        <f>XV!S79</f>
        <v>6.2927922834852298E-4</v>
      </c>
      <c r="Z964" s="76">
        <f>XV!T79</f>
        <v>6.2927922834852298E-4</v>
      </c>
      <c r="AA964" s="76">
        <f>XV!U79</f>
        <v>6.2927922834852298E-4</v>
      </c>
      <c r="AB964" s="76">
        <f>XV!V79</f>
        <v>6.2927922834852298E-4</v>
      </c>
      <c r="AC964" s="76">
        <f>XV!W79</f>
        <v>6.2927922834852298E-4</v>
      </c>
      <c r="AD964" s="76">
        <f>XV!X79</f>
        <v>6.2927922834852298E-4</v>
      </c>
      <c r="AE964" s="76">
        <f>XV!Y79</f>
        <v>6.2927922834852298E-4</v>
      </c>
      <c r="AF964" s="76">
        <f>XV!Z79</f>
        <v>6.2927922834852298E-4</v>
      </c>
      <c r="AG964" s="76">
        <f>XV!AA79</f>
        <v>6.2927922834852298E-4</v>
      </c>
      <c r="AH964" s="76">
        <f>XV!AB79</f>
        <v>6.2927922834852298E-4</v>
      </c>
      <c r="AI964" s="76">
        <f>XV!AC79</f>
        <v>6.2927922834852298E-4</v>
      </c>
      <c r="AJ964" s="76">
        <f>XV!AD79</f>
        <v>6.2927922834852298E-4</v>
      </c>
      <c r="AK964" s="76">
        <f>XV!AE79</f>
        <v>6.2927922834852298E-4</v>
      </c>
      <c r="AL964" s="76">
        <f>XV!AF79</f>
        <v>6.2927922834852298E-4</v>
      </c>
      <c r="AM964" s="76">
        <f>XV!AG79</f>
        <v>6.2927922834852298E-4</v>
      </c>
      <c r="AN964" s="76">
        <f>XV!AH79</f>
        <v>6.2927922834852298E-4</v>
      </c>
      <c r="AO964" s="76">
        <f>XV!AI79</f>
        <v>6.2927922834852298E-4</v>
      </c>
      <c r="AP964" s="76">
        <f>XV!AJ79</f>
        <v>6.2927922834852298E-4</v>
      </c>
      <c r="AQ964" s="76">
        <f>XV!AK79</f>
        <v>6.2927922834852298E-4</v>
      </c>
    </row>
    <row r="965" spans="1:43" x14ac:dyDescent="0.2">
      <c r="A965" s="72" t="s">
        <v>94</v>
      </c>
      <c r="B965" s="72" t="s">
        <v>95</v>
      </c>
      <c r="C965" s="72" t="s">
        <v>104</v>
      </c>
      <c r="D965" s="72" t="s">
        <v>79</v>
      </c>
      <c r="E965" s="72"/>
      <c r="F965" s="72" t="s">
        <v>99</v>
      </c>
      <c r="G965" s="73" t="str">
        <f>XV!B80</f>
        <v>Mcal/Ton</v>
      </c>
      <c r="H965" s="72" t="s">
        <v>100</v>
      </c>
      <c r="I965" s="74">
        <v>15</v>
      </c>
      <c r="J965" s="76">
        <f>XV!D80</f>
        <v>5.0000000000000001E-4</v>
      </c>
      <c r="K965" s="76">
        <f>XV!E80</f>
        <v>5.0000000000000001E-4</v>
      </c>
      <c r="L965" s="76">
        <f>XV!F80</f>
        <v>5.0000000000000001E-4</v>
      </c>
      <c r="M965" s="76">
        <f>XV!G80</f>
        <v>5.0000000000000001E-4</v>
      </c>
      <c r="N965" s="76">
        <f>XV!H80</f>
        <v>5.0000000000000001E-4</v>
      </c>
      <c r="O965" s="76">
        <f>XV!I80</f>
        <v>5.0000000000000001E-4</v>
      </c>
      <c r="P965" s="76">
        <f>XV!J80</f>
        <v>5.0000000000000001E-4</v>
      </c>
      <c r="Q965" s="76">
        <f>XV!K80</f>
        <v>5.0000000000000001E-4</v>
      </c>
      <c r="R965" s="76">
        <f>XV!L80</f>
        <v>5.0000000000000001E-4</v>
      </c>
      <c r="S965" s="76">
        <f>XV!M80</f>
        <v>5.0000000000000001E-4</v>
      </c>
      <c r="T965" s="76">
        <f>XV!N80</f>
        <v>5.0000000000000001E-4</v>
      </c>
      <c r="U965" s="76">
        <f>XV!O80</f>
        <v>5.0000000000000001E-4</v>
      </c>
      <c r="V965" s="76">
        <f>XV!P80</f>
        <v>5.0000000000000001E-4</v>
      </c>
      <c r="W965" s="76">
        <f>XV!Q80</f>
        <v>5.0000000000000001E-4</v>
      </c>
      <c r="X965" s="76">
        <f>XV!R80</f>
        <v>5.0000000000000001E-4</v>
      </c>
      <c r="Y965" s="76">
        <f>XV!S80</f>
        <v>5.0000000000000001E-4</v>
      </c>
      <c r="Z965" s="76">
        <f>XV!T80</f>
        <v>5.0000000000000001E-4</v>
      </c>
      <c r="AA965" s="76">
        <f>XV!U80</f>
        <v>5.0000000000000001E-4</v>
      </c>
      <c r="AB965" s="76">
        <f>XV!V80</f>
        <v>5.0000000000000001E-4</v>
      </c>
      <c r="AC965" s="76">
        <f>XV!W80</f>
        <v>5.0000000000000001E-4</v>
      </c>
      <c r="AD965" s="76">
        <f>XV!X80</f>
        <v>5.0000000000000001E-4</v>
      </c>
      <c r="AE965" s="76">
        <f>XV!Y80</f>
        <v>5.0000000000000001E-4</v>
      </c>
      <c r="AF965" s="76">
        <f>XV!Z80</f>
        <v>5.0000000000000001E-4</v>
      </c>
      <c r="AG965" s="76">
        <f>XV!AA80</f>
        <v>5.0000000000000001E-4</v>
      </c>
      <c r="AH965" s="76">
        <f>XV!AB80</f>
        <v>5.0000000000000001E-4</v>
      </c>
      <c r="AI965" s="76">
        <f>XV!AC80</f>
        <v>5.0000000000000001E-4</v>
      </c>
      <c r="AJ965" s="76">
        <f>XV!AD80</f>
        <v>5.0000000000000001E-4</v>
      </c>
      <c r="AK965" s="76">
        <f>XV!AE80</f>
        <v>5.0000000000000001E-4</v>
      </c>
      <c r="AL965" s="76">
        <f>XV!AF80</f>
        <v>5.0000000000000001E-4</v>
      </c>
      <c r="AM965" s="76">
        <f>XV!AG80</f>
        <v>5.0000000000000001E-4</v>
      </c>
      <c r="AN965" s="76">
        <f>XV!AH80</f>
        <v>5.0000000000000001E-4</v>
      </c>
      <c r="AO965" s="76">
        <f>XV!AI80</f>
        <v>5.0000000000000001E-4</v>
      </c>
      <c r="AP965" s="76">
        <f>XV!AJ80</f>
        <v>5.0000000000000001E-4</v>
      </c>
      <c r="AQ965" s="76">
        <f>XV!AK80</f>
        <v>5.0000000000000001E-4</v>
      </c>
    </row>
    <row r="966" spans="1:43" x14ac:dyDescent="0.2">
      <c r="A966" s="72" t="s">
        <v>94</v>
      </c>
      <c r="B966" s="72" t="s">
        <v>95</v>
      </c>
      <c r="C966" s="72" t="s">
        <v>104</v>
      </c>
      <c r="D966" s="72" t="s">
        <v>80</v>
      </c>
      <c r="E966" s="72"/>
      <c r="F966" s="72" t="s">
        <v>99</v>
      </c>
      <c r="G966" s="73" t="str">
        <f>XV!B81</f>
        <v>Mcal/Ton</v>
      </c>
      <c r="H966" s="72" t="s">
        <v>100</v>
      </c>
      <c r="I966" s="74">
        <v>15</v>
      </c>
      <c r="J966" s="76">
        <f>XV!D81</f>
        <v>1E-3</v>
      </c>
      <c r="K966" s="76">
        <f>XV!E81</f>
        <v>1E-3</v>
      </c>
      <c r="L966" s="76">
        <f>XV!F81</f>
        <v>1E-3</v>
      </c>
      <c r="M966" s="76">
        <f>XV!G81</f>
        <v>1E-3</v>
      </c>
      <c r="N966" s="76">
        <f>XV!H81</f>
        <v>1E-3</v>
      </c>
      <c r="O966" s="76">
        <f>XV!I81</f>
        <v>1E-3</v>
      </c>
      <c r="P966" s="76">
        <f>XV!J81</f>
        <v>1E-3</v>
      </c>
      <c r="Q966" s="76">
        <f>XV!K81</f>
        <v>1E-3</v>
      </c>
      <c r="R966" s="76">
        <f>XV!L81</f>
        <v>1E-3</v>
      </c>
      <c r="S966" s="76">
        <f>XV!M81</f>
        <v>1E-3</v>
      </c>
      <c r="T966" s="76">
        <f>XV!N81</f>
        <v>1E-3</v>
      </c>
      <c r="U966" s="76">
        <f>XV!O81</f>
        <v>1E-3</v>
      </c>
      <c r="V966" s="76">
        <f>XV!P81</f>
        <v>1E-3</v>
      </c>
      <c r="W966" s="76">
        <f>XV!Q81</f>
        <v>1E-3</v>
      </c>
      <c r="X966" s="76">
        <f>XV!R81</f>
        <v>1E-3</v>
      </c>
      <c r="Y966" s="76">
        <f>XV!S81</f>
        <v>1E-3</v>
      </c>
      <c r="Z966" s="76">
        <f>XV!T81</f>
        <v>1E-3</v>
      </c>
      <c r="AA966" s="76">
        <f>XV!U81</f>
        <v>1E-3</v>
      </c>
      <c r="AB966" s="76">
        <f>XV!V81</f>
        <v>1E-3</v>
      </c>
      <c r="AC966" s="76">
        <f>XV!W81</f>
        <v>1E-3</v>
      </c>
      <c r="AD966" s="76">
        <f>XV!X81</f>
        <v>1E-3</v>
      </c>
      <c r="AE966" s="76">
        <f>XV!Y81</f>
        <v>1E-3</v>
      </c>
      <c r="AF966" s="76">
        <f>XV!Z81</f>
        <v>1E-3</v>
      </c>
      <c r="AG966" s="76">
        <f>XV!AA81</f>
        <v>1E-3</v>
      </c>
      <c r="AH966" s="76">
        <f>XV!AB81</f>
        <v>1E-3</v>
      </c>
      <c r="AI966" s="76">
        <f>XV!AC81</f>
        <v>1E-3</v>
      </c>
      <c r="AJ966" s="76">
        <f>XV!AD81</f>
        <v>1E-3</v>
      </c>
      <c r="AK966" s="76">
        <f>XV!AE81</f>
        <v>1E-3</v>
      </c>
      <c r="AL966" s="76">
        <f>XV!AF81</f>
        <v>1E-3</v>
      </c>
      <c r="AM966" s="76">
        <f>XV!AG81</f>
        <v>1E-3</v>
      </c>
      <c r="AN966" s="76">
        <f>XV!AH81</f>
        <v>1E-3</v>
      </c>
      <c r="AO966" s="76">
        <f>XV!AI81</f>
        <v>1E-3</v>
      </c>
      <c r="AP966" s="76">
        <f>XV!AJ81</f>
        <v>1E-3</v>
      </c>
      <c r="AQ966" s="76">
        <f>XV!AK81</f>
        <v>1E-3</v>
      </c>
    </row>
    <row r="967" spans="1:43" x14ac:dyDescent="0.2">
      <c r="A967" s="72" t="s">
        <v>94</v>
      </c>
      <c r="B967" s="72" t="s">
        <v>95</v>
      </c>
      <c r="C967" s="72" t="s">
        <v>104</v>
      </c>
      <c r="D967" s="72" t="s">
        <v>16</v>
      </c>
      <c r="E967" s="72" t="s">
        <v>7</v>
      </c>
      <c r="F967" s="72" t="s">
        <v>101</v>
      </c>
      <c r="G967" s="73" t="str">
        <f>XV!B86</f>
        <v>%</v>
      </c>
      <c r="H967" s="72" t="s">
        <v>100</v>
      </c>
      <c r="I967" s="74">
        <v>15</v>
      </c>
      <c r="J967" s="76">
        <f>XV!D86*100</f>
        <v>20.564552556662445</v>
      </c>
      <c r="K967" s="76">
        <f>XV!E86*100</f>
        <v>20.509907089598141</v>
      </c>
      <c r="L967" s="76">
        <f>XV!F86*100</f>
        <v>20.455551267850513</v>
      </c>
      <c r="M967" s="76">
        <f>XV!G86*100</f>
        <v>20.401482794632773</v>
      </c>
      <c r="N967" s="76">
        <f>XV!H86*100</f>
        <v>20.347699397377731</v>
      </c>
      <c r="O967" s="76">
        <f>XV!I86*100</f>
        <v>20.294198827419393</v>
      </c>
      <c r="P967" s="76">
        <f>XV!J86*100</f>
        <v>20.240978859679604</v>
      </c>
      <c r="Q967" s="76">
        <f>XV!K86*100</f>
        <v>20.188037292359514</v>
      </c>
      <c r="R967" s="76">
        <f>XV!L86*100</f>
        <v>20.135371946635974</v>
      </c>
      <c r="S967" s="76">
        <f>XV!M86*100</f>
        <v>20.082980666362612</v>
      </c>
      <c r="T967" s="76">
        <f>XV!N86*100</f>
        <v>20.030861317775571</v>
      </c>
      <c r="U967" s="76">
        <f>XV!O86*100</f>
        <v>19.979011789203842</v>
      </c>
      <c r="V967" s="76">
        <f>XV!P86*100</f>
        <v>19.927429990784045</v>
      </c>
      <c r="W967" s="76">
        <f>XV!Q86*100</f>
        <v>19.876113854179671</v>
      </c>
      <c r="X967" s="76">
        <f>XV!R86*100</f>
        <v>19.876113854179671</v>
      </c>
      <c r="Y967" s="76">
        <f>XV!S86*100</f>
        <v>19.876113854179671</v>
      </c>
      <c r="Z967" s="76">
        <f>XV!T86*100</f>
        <v>19.876113854179671</v>
      </c>
      <c r="AA967" s="76">
        <f>XV!U86*100</f>
        <v>19.876113854179671</v>
      </c>
      <c r="AB967" s="76">
        <f>XV!V86*100</f>
        <v>19.876113854179671</v>
      </c>
      <c r="AC967" s="76">
        <f>XV!W86*100</f>
        <v>19.437791712198031</v>
      </c>
      <c r="AD967" s="76">
        <f>XV!X86*100</f>
        <v>19.005552251815995</v>
      </c>
      <c r="AE967" s="76">
        <f>XV!Y86*100</f>
        <v>18.57926972968286</v>
      </c>
      <c r="AF967" s="76">
        <f>XV!Z86*100</f>
        <v>18.158821844610209</v>
      </c>
      <c r="AG967" s="76">
        <f>XV!AA86*100</f>
        <v>17.744089620588458</v>
      </c>
      <c r="AH967" s="76">
        <f>XV!AB86*100</f>
        <v>15.525304368319819</v>
      </c>
      <c r="AI967" s="76">
        <f>XV!AC86*100</f>
        <v>13.463252850729315</v>
      </c>
      <c r="AJ967" s="76">
        <f>XV!AD86*100</f>
        <v>11.541894251423779</v>
      </c>
      <c r="AK967" s="76">
        <f>XV!AE86*100</f>
        <v>9.7473044595155969</v>
      </c>
      <c r="AL967" s="76">
        <f>XV!AF86*100</f>
        <v>8.0673380759490634</v>
      </c>
      <c r="AM967" s="76">
        <f>XV!AG86*100</f>
        <v>6.491353180163796</v>
      </c>
      <c r="AN967" s="76">
        <f>XV!AH86*100</f>
        <v>5.0099856692913978</v>
      </c>
      <c r="AO967" s="76">
        <f>XV!AI86*100</f>
        <v>3.6149630568348647</v>
      </c>
      <c r="AP967" s="76">
        <f>XV!AJ86*100</f>
        <v>2.2989499088159704</v>
      </c>
      <c r="AQ967" s="76">
        <f>XV!AK86*100</f>
        <v>1.0554188186701752</v>
      </c>
    </row>
    <row r="968" spans="1:43" x14ac:dyDescent="0.2">
      <c r="A968" s="72" t="s">
        <v>94</v>
      </c>
      <c r="B968" s="72" t="s">
        <v>95</v>
      </c>
      <c r="C968" s="72" t="s">
        <v>104</v>
      </c>
      <c r="D968" s="72" t="s">
        <v>16</v>
      </c>
      <c r="E968" s="72" t="s">
        <v>11</v>
      </c>
      <c r="F968" s="72" t="s">
        <v>101</v>
      </c>
      <c r="G968" s="73" t="str">
        <f>XV!B87</f>
        <v>%</v>
      </c>
      <c r="H968" s="72" t="s">
        <v>100</v>
      </c>
      <c r="I968" s="74">
        <v>15</v>
      </c>
      <c r="J968" s="76">
        <f>XV!D87*100</f>
        <v>0</v>
      </c>
      <c r="K968" s="76">
        <f>XV!E87*100</f>
        <v>0</v>
      </c>
      <c r="L968" s="76">
        <f>XV!F87*100</f>
        <v>0</v>
      </c>
      <c r="M968" s="76">
        <f>XV!G87*100</f>
        <v>0</v>
      </c>
      <c r="N968" s="76">
        <f>XV!H87*100</f>
        <v>0</v>
      </c>
      <c r="O968" s="76">
        <f>XV!I87*100</f>
        <v>0</v>
      </c>
      <c r="P968" s="76">
        <f>XV!J87*100</f>
        <v>0</v>
      </c>
      <c r="Q968" s="76">
        <f>XV!K87*100</f>
        <v>0</v>
      </c>
      <c r="R968" s="76">
        <f>XV!L87*100</f>
        <v>0</v>
      </c>
      <c r="S968" s="76">
        <f>XV!M87*100</f>
        <v>0</v>
      </c>
      <c r="T968" s="76">
        <f>XV!N87*100</f>
        <v>0</v>
      </c>
      <c r="U968" s="76">
        <f>XV!O87*100</f>
        <v>0</v>
      </c>
      <c r="V968" s="76">
        <f>XV!P87*100</f>
        <v>0</v>
      </c>
      <c r="W968" s="76">
        <f>XV!Q87*100</f>
        <v>0</v>
      </c>
      <c r="X968" s="76">
        <f>XV!R87*100</f>
        <v>0</v>
      </c>
      <c r="Y968" s="76">
        <f>XV!S87*100</f>
        <v>0</v>
      </c>
      <c r="Z968" s="76">
        <f>XV!T87*100</f>
        <v>0</v>
      </c>
      <c r="AA968" s="76">
        <f>XV!U87*100</f>
        <v>0</v>
      </c>
      <c r="AB968" s="76">
        <f>XV!V87*100</f>
        <v>0</v>
      </c>
      <c r="AC968" s="76">
        <f>XV!W87*100</f>
        <v>0</v>
      </c>
      <c r="AD968" s="76">
        <f>XV!X87*100</f>
        <v>0</v>
      </c>
      <c r="AE968" s="76">
        <f>XV!Y87*100</f>
        <v>0</v>
      </c>
      <c r="AF968" s="76">
        <f>XV!Z87*100</f>
        <v>0</v>
      </c>
      <c r="AG968" s="76">
        <f>XV!AA87*100</f>
        <v>0</v>
      </c>
      <c r="AH968" s="76">
        <f>XV!AB87*100</f>
        <v>0</v>
      </c>
      <c r="AI968" s="76">
        <f>XV!AC87*100</f>
        <v>0</v>
      </c>
      <c r="AJ968" s="76">
        <f>XV!AD87*100</f>
        <v>0</v>
      </c>
      <c r="AK968" s="76">
        <f>XV!AE87*100</f>
        <v>0</v>
      </c>
      <c r="AL968" s="76">
        <f>XV!AF87*100</f>
        <v>0</v>
      </c>
      <c r="AM968" s="76">
        <f>XV!AG87*100</f>
        <v>0</v>
      </c>
      <c r="AN968" s="76">
        <f>XV!AH87*100</f>
        <v>0</v>
      </c>
      <c r="AO968" s="76">
        <f>XV!AI87*100</f>
        <v>0</v>
      </c>
      <c r="AP968" s="76">
        <f>XV!AJ87*100</f>
        <v>0</v>
      </c>
      <c r="AQ968" s="76">
        <f>XV!AK87*100</f>
        <v>0</v>
      </c>
    </row>
    <row r="969" spans="1:43" x14ac:dyDescent="0.2">
      <c r="A969" s="72" t="s">
        <v>94</v>
      </c>
      <c r="B969" s="72" t="s">
        <v>95</v>
      </c>
      <c r="C969" s="72" t="s">
        <v>104</v>
      </c>
      <c r="D969" s="72" t="s">
        <v>16</v>
      </c>
      <c r="E969" s="72" t="s">
        <v>12</v>
      </c>
      <c r="F969" s="72" t="s">
        <v>101</v>
      </c>
      <c r="G969" s="73" t="str">
        <f>XV!B88</f>
        <v>%</v>
      </c>
      <c r="H969" s="72" t="s">
        <v>100</v>
      </c>
      <c r="I969" s="74">
        <v>15</v>
      </c>
      <c r="J969" s="76">
        <f>XV!D88*100</f>
        <v>79.435447443337551</v>
      </c>
      <c r="K969" s="76">
        <f>XV!E88*100</f>
        <v>79.49009291040187</v>
      </c>
      <c r="L969" s="76">
        <f>XV!F88*100</f>
        <v>79.54444873214949</v>
      </c>
      <c r="M969" s="76">
        <f>XV!G88*100</f>
        <v>79.59851720536723</v>
      </c>
      <c r="N969" s="76">
        <f>XV!H88*100</f>
        <v>79.652300602622276</v>
      </c>
      <c r="O969" s="76">
        <f>XV!I88*100</f>
        <v>79.705801172580607</v>
      </c>
      <c r="P969" s="76">
        <f>XV!J88*100</f>
        <v>79.759021140320399</v>
      </c>
      <c r="Q969" s="76">
        <f>XV!K88*100</f>
        <v>79.811962707640475</v>
      </c>
      <c r="R969" s="76">
        <f>XV!L88*100</f>
        <v>79.864628053364029</v>
      </c>
      <c r="S969" s="76">
        <f>XV!M88*100</f>
        <v>79.917019333637384</v>
      </c>
      <c r="T969" s="76">
        <f>XV!N88*100</f>
        <v>79.969138682224425</v>
      </c>
      <c r="U969" s="76">
        <f>XV!O88*100</f>
        <v>80.020988210796162</v>
      </c>
      <c r="V969" s="76">
        <f>XV!P88*100</f>
        <v>80.072570009215951</v>
      </c>
      <c r="W969" s="76">
        <f>XV!Q88*100</f>
        <v>80.123886145820336</v>
      </c>
      <c r="X969" s="76">
        <f>XV!R88*100</f>
        <v>80.123886145820336</v>
      </c>
      <c r="Y969" s="76">
        <f>XV!S88*100</f>
        <v>80.123886145820336</v>
      </c>
      <c r="Z969" s="76">
        <f>XV!T88*100</f>
        <v>80.123886145820336</v>
      </c>
      <c r="AA969" s="76">
        <f>XV!U88*100</f>
        <v>80.123886145820336</v>
      </c>
      <c r="AB969" s="76">
        <f>XV!V88*100</f>
        <v>80.123886145820336</v>
      </c>
      <c r="AC969" s="76">
        <f>XV!W88*100</f>
        <v>79.564054323905836</v>
      </c>
      <c r="AD969" s="76">
        <f>XV!X88*100</f>
        <v>79.011991397047936</v>
      </c>
      <c r="AE969" s="76">
        <f>XV!Y88*100</f>
        <v>78.467536763893463</v>
      </c>
      <c r="AF969" s="76">
        <f>XV!Z88*100</f>
        <v>77.930534219472207</v>
      </c>
      <c r="AG969" s="76">
        <f>XV!AA88*100</f>
        <v>77.40083180578381</v>
      </c>
      <c r="AH969" s="76">
        <f>XV!AB88*100</f>
        <v>74.566964950235871</v>
      </c>
      <c r="AI969" s="76">
        <f>XV!AC88*100</f>
        <v>71.933280845766006</v>
      </c>
      <c r="AJ969" s="76">
        <f>XV!AD88*100</f>
        <v>69.479291913476686</v>
      </c>
      <c r="AK969" s="76">
        <f>XV!AE88*100</f>
        <v>67.187214063493954</v>
      </c>
      <c r="AL969" s="76">
        <f>XV!AF88*100</f>
        <v>65.04153500421765</v>
      </c>
      <c r="AM969" s="76">
        <f>XV!AG88*100</f>
        <v>63.028662710045161</v>
      </c>
      <c r="AN969" s="76">
        <f>XV!AH88*100</f>
        <v>61.136637203901856</v>
      </c>
      <c r="AO969" s="76">
        <f>XV!AI88*100</f>
        <v>59.354892738033271</v>
      </c>
      <c r="AP969" s="76">
        <f>XV!AJ88*100</f>
        <v>57.674060382660961</v>
      </c>
      <c r="AQ969" s="76">
        <f>XV!AK88*100</f>
        <v>56.085803233121858</v>
      </c>
    </row>
    <row r="970" spans="1:43" x14ac:dyDescent="0.2">
      <c r="A970" s="72" t="s">
        <v>94</v>
      </c>
      <c r="B970" s="72" t="s">
        <v>95</v>
      </c>
      <c r="C970" s="72" t="s">
        <v>104</v>
      </c>
      <c r="D970" s="72" t="s">
        <v>16</v>
      </c>
      <c r="E970" s="72" t="s">
        <v>13</v>
      </c>
      <c r="F970" s="72" t="s">
        <v>101</v>
      </c>
      <c r="G970" s="73" t="str">
        <f>XV!B89</f>
        <v>%</v>
      </c>
      <c r="H970" s="72" t="s">
        <v>100</v>
      </c>
      <c r="I970" s="74">
        <v>15</v>
      </c>
      <c r="J970" s="76">
        <f>XV!D89*100</f>
        <v>0</v>
      </c>
      <c r="K970" s="76">
        <f>XV!E89*100</f>
        <v>0</v>
      </c>
      <c r="L970" s="76">
        <f>XV!F89*100</f>
        <v>0</v>
      </c>
      <c r="M970" s="76">
        <f>XV!G89*100</f>
        <v>0</v>
      </c>
      <c r="N970" s="76">
        <f>XV!H89*100</f>
        <v>0</v>
      </c>
      <c r="O970" s="76">
        <f>XV!I89*100</f>
        <v>0</v>
      </c>
      <c r="P970" s="76">
        <f>XV!J89*100</f>
        <v>0</v>
      </c>
      <c r="Q970" s="76">
        <f>XV!K89*100</f>
        <v>0</v>
      </c>
      <c r="R970" s="76">
        <f>XV!L89*100</f>
        <v>0</v>
      </c>
      <c r="S970" s="76">
        <f>XV!M89*100</f>
        <v>0</v>
      </c>
      <c r="T970" s="76">
        <f>XV!N89*100</f>
        <v>0</v>
      </c>
      <c r="U970" s="76">
        <f>XV!O89*100</f>
        <v>0</v>
      </c>
      <c r="V970" s="76">
        <f>XV!P89*100</f>
        <v>0</v>
      </c>
      <c r="W970" s="76">
        <f>XV!Q89*100</f>
        <v>0</v>
      </c>
      <c r="X970" s="76">
        <f>XV!R89*100</f>
        <v>0</v>
      </c>
      <c r="Y970" s="76">
        <f>XV!S89*100</f>
        <v>0</v>
      </c>
      <c r="Z970" s="76">
        <f>XV!T89*100</f>
        <v>0</v>
      </c>
      <c r="AA970" s="76">
        <f>XV!U89*100</f>
        <v>0</v>
      </c>
      <c r="AB970" s="76">
        <f>XV!V89*100</f>
        <v>0</v>
      </c>
      <c r="AC970" s="76">
        <f>XV!W89*100</f>
        <v>0</v>
      </c>
      <c r="AD970" s="76">
        <f>XV!X89*100</f>
        <v>0</v>
      </c>
      <c r="AE970" s="76">
        <f>XV!Y89*100</f>
        <v>0</v>
      </c>
      <c r="AF970" s="76">
        <f>XV!Z89*100</f>
        <v>0</v>
      </c>
      <c r="AG970" s="76">
        <f>XV!AA89*100</f>
        <v>0</v>
      </c>
      <c r="AH970" s="76">
        <f>XV!AB89*100</f>
        <v>0</v>
      </c>
      <c r="AI970" s="76">
        <f>XV!AC89*100</f>
        <v>0</v>
      </c>
      <c r="AJ970" s="76">
        <f>XV!AD89*100</f>
        <v>0</v>
      </c>
      <c r="AK970" s="76">
        <f>XV!AE89*100</f>
        <v>0</v>
      </c>
      <c r="AL970" s="76">
        <f>XV!AF89*100</f>
        <v>0</v>
      </c>
      <c r="AM970" s="76">
        <f>XV!AG89*100</f>
        <v>0</v>
      </c>
      <c r="AN970" s="76">
        <f>XV!AH89*100</f>
        <v>0</v>
      </c>
      <c r="AO970" s="76">
        <f>XV!AI89*100</f>
        <v>0</v>
      </c>
      <c r="AP970" s="76">
        <f>XV!AJ89*100</f>
        <v>0</v>
      </c>
      <c r="AQ970" s="76">
        <f>XV!AK89*100</f>
        <v>0</v>
      </c>
    </row>
    <row r="971" spans="1:43" x14ac:dyDescent="0.2">
      <c r="A971" s="72" t="s">
        <v>94</v>
      </c>
      <c r="B971" s="72" t="s">
        <v>95</v>
      </c>
      <c r="C971" s="72" t="s">
        <v>104</v>
      </c>
      <c r="D971" s="72" t="s">
        <v>16</v>
      </c>
      <c r="E971" s="72" t="s">
        <v>55</v>
      </c>
      <c r="F971" s="72" t="s">
        <v>101</v>
      </c>
      <c r="G971" s="73" t="str">
        <f>XV!B90</f>
        <v>%</v>
      </c>
      <c r="H971" s="72" t="s">
        <v>100</v>
      </c>
      <c r="I971" s="74">
        <v>15</v>
      </c>
      <c r="J971" s="76">
        <f>XV!D90*100</f>
        <v>0</v>
      </c>
      <c r="K971" s="76">
        <f>XV!E90*100</f>
        <v>0</v>
      </c>
      <c r="L971" s="76">
        <f>XV!F90*100</f>
        <v>0</v>
      </c>
      <c r="M971" s="76">
        <f>XV!G90*100</f>
        <v>0</v>
      </c>
      <c r="N971" s="76">
        <f>XV!H90*100</f>
        <v>0</v>
      </c>
      <c r="O971" s="76">
        <f>XV!I90*100</f>
        <v>0</v>
      </c>
      <c r="P971" s="76">
        <f>XV!J90*100</f>
        <v>0</v>
      </c>
      <c r="Q971" s="76">
        <f>XV!K90*100</f>
        <v>0</v>
      </c>
      <c r="R971" s="76">
        <f>XV!L90*100</f>
        <v>0</v>
      </c>
      <c r="S971" s="76">
        <f>XV!M90*100</f>
        <v>0</v>
      </c>
      <c r="T971" s="76">
        <f>XV!N90*100</f>
        <v>0</v>
      </c>
      <c r="U971" s="76">
        <f>XV!O90*100</f>
        <v>0</v>
      </c>
      <c r="V971" s="76">
        <f>XV!P90*100</f>
        <v>0</v>
      </c>
      <c r="W971" s="76">
        <f>XV!Q90*100</f>
        <v>0</v>
      </c>
      <c r="X971" s="76">
        <f>XV!R90*100</f>
        <v>0</v>
      </c>
      <c r="Y971" s="76">
        <f>XV!S90*100</f>
        <v>0</v>
      </c>
      <c r="Z971" s="76">
        <f>XV!T90*100</f>
        <v>0</v>
      </c>
      <c r="AA971" s="76">
        <f>XV!U90*100</f>
        <v>0</v>
      </c>
      <c r="AB971" s="76">
        <f>XV!V90*100</f>
        <v>0</v>
      </c>
      <c r="AC971" s="76">
        <f>XV!W90*100</f>
        <v>0</v>
      </c>
      <c r="AD971" s="76">
        <f>XV!X90*100</f>
        <v>0</v>
      </c>
      <c r="AE971" s="76">
        <f>XV!Y90*100</f>
        <v>0</v>
      </c>
      <c r="AF971" s="76">
        <f>XV!Z90*100</f>
        <v>0</v>
      </c>
      <c r="AG971" s="76">
        <f>XV!AA90*100</f>
        <v>0</v>
      </c>
      <c r="AH971" s="76">
        <f>XV!AB90*100</f>
        <v>0</v>
      </c>
      <c r="AI971" s="76">
        <f>XV!AC90*100</f>
        <v>0</v>
      </c>
      <c r="AJ971" s="76">
        <f>XV!AD90*100</f>
        <v>0</v>
      </c>
      <c r="AK971" s="76">
        <f>XV!AE90*100</f>
        <v>0</v>
      </c>
      <c r="AL971" s="76">
        <f>XV!AF90*100</f>
        <v>0</v>
      </c>
      <c r="AM971" s="76">
        <f>XV!AG90*100</f>
        <v>0</v>
      </c>
      <c r="AN971" s="76">
        <f>XV!AH90*100</f>
        <v>0</v>
      </c>
      <c r="AO971" s="76">
        <f>XV!AI90*100</f>
        <v>0</v>
      </c>
      <c r="AP971" s="76">
        <f>XV!AJ90*100</f>
        <v>0</v>
      </c>
      <c r="AQ971" s="76">
        <f>XV!AK90*100</f>
        <v>0</v>
      </c>
    </row>
    <row r="972" spans="1:43" x14ac:dyDescent="0.2">
      <c r="A972" s="72" t="s">
        <v>94</v>
      </c>
      <c r="B972" s="72" t="s">
        <v>95</v>
      </c>
      <c r="C972" s="72" t="s">
        <v>104</v>
      </c>
      <c r="D972" s="72" t="s">
        <v>16</v>
      </c>
      <c r="E972" s="72" t="s">
        <v>75</v>
      </c>
      <c r="F972" s="72" t="s">
        <v>101</v>
      </c>
      <c r="G972" s="73" t="str">
        <f>XV!B91</f>
        <v>%</v>
      </c>
      <c r="H972" s="72" t="s">
        <v>100</v>
      </c>
      <c r="I972" s="74">
        <v>15</v>
      </c>
      <c r="J972" s="76">
        <f>XV!D91*100</f>
        <v>0</v>
      </c>
      <c r="K972" s="76">
        <f>XV!E91*100</f>
        <v>0</v>
      </c>
      <c r="L972" s="76">
        <f>XV!F91*100</f>
        <v>0</v>
      </c>
      <c r="M972" s="76">
        <f>XV!G91*100</f>
        <v>0</v>
      </c>
      <c r="N972" s="76">
        <f>XV!H91*100</f>
        <v>0</v>
      </c>
      <c r="O972" s="76">
        <f>XV!I91*100</f>
        <v>0</v>
      </c>
      <c r="P972" s="76">
        <f>XV!J91*100</f>
        <v>0</v>
      </c>
      <c r="Q972" s="76">
        <f>XV!K91*100</f>
        <v>0</v>
      </c>
      <c r="R972" s="76">
        <f>XV!L91*100</f>
        <v>0</v>
      </c>
      <c r="S972" s="76">
        <f>XV!M91*100</f>
        <v>0</v>
      </c>
      <c r="T972" s="76">
        <f>XV!N91*100</f>
        <v>0</v>
      </c>
      <c r="U972" s="76">
        <f>XV!O91*100</f>
        <v>0</v>
      </c>
      <c r="V972" s="76">
        <f>XV!P91*100</f>
        <v>0</v>
      </c>
      <c r="W972" s="76">
        <f>XV!Q91*100</f>
        <v>0</v>
      </c>
      <c r="X972" s="76">
        <f>XV!R91*100</f>
        <v>0</v>
      </c>
      <c r="Y972" s="76">
        <f>XV!S91*100</f>
        <v>0</v>
      </c>
      <c r="Z972" s="76">
        <f>XV!T91*100</f>
        <v>0</v>
      </c>
      <c r="AA972" s="76">
        <f>XV!U91*100</f>
        <v>0</v>
      </c>
      <c r="AB972" s="76">
        <f>XV!V91*100</f>
        <v>0</v>
      </c>
      <c r="AC972" s="76">
        <f>XV!W91*100</f>
        <v>0.99815396389612665</v>
      </c>
      <c r="AD972" s="76">
        <f>XV!X91*100</f>
        <v>1.9824563511360607</v>
      </c>
      <c r="AE972" s="76">
        <f>XV!Y91*100</f>
        <v>2.9531935064236752</v>
      </c>
      <c r="AF972" s="76">
        <f>XV!Z91*100</f>
        <v>3.9106439359175806</v>
      </c>
      <c r="AG972" s="76">
        <f>XV!AA91*100</f>
        <v>4.8550785736277335</v>
      </c>
      <c r="AH972" s="76">
        <f>XV!AB91*100</f>
        <v>9.9077306814443205</v>
      </c>
      <c r="AI972" s="76">
        <f>XV!AC91*100</f>
        <v>14.603466303504685</v>
      </c>
      <c r="AJ972" s="76">
        <f>XV!AD91*100</f>
        <v>18.978813835099533</v>
      </c>
      <c r="AK972" s="76">
        <f>XV!AE91*100</f>
        <v>23.065481476990438</v>
      </c>
      <c r="AL972" s="76">
        <f>XV!AF91*100</f>
        <v>26.891126919833287</v>
      </c>
      <c r="AM972" s="76">
        <f>XV!AG91*100</f>
        <v>30.479984109791054</v>
      </c>
      <c r="AN972" s="76">
        <f>XV!AH91*100</f>
        <v>33.853377126806741</v>
      </c>
      <c r="AO972" s="76">
        <f>XV!AI91*100</f>
        <v>37.030144205131862</v>
      </c>
      <c r="AP972" s="76">
        <f>XV!AJ91*100</f>
        <v>40.026989708523068</v>
      </c>
      <c r="AQ972" s="76">
        <f>XV!AK91*100</f>
        <v>42.858777948207965</v>
      </c>
    </row>
    <row r="973" spans="1:43" x14ac:dyDescent="0.2">
      <c r="A973" s="72" t="s">
        <v>94</v>
      </c>
      <c r="B973" s="72" t="s">
        <v>95</v>
      </c>
      <c r="C973" s="72" t="s">
        <v>104</v>
      </c>
      <c r="D973" s="72" t="s">
        <v>79</v>
      </c>
      <c r="E973" s="72" t="s">
        <v>7</v>
      </c>
      <c r="F973" s="72" t="s">
        <v>101</v>
      </c>
      <c r="G973" s="73" t="str">
        <f>XV!B94</f>
        <v>%</v>
      </c>
      <c r="H973" s="72" t="s">
        <v>100</v>
      </c>
      <c r="I973" s="74">
        <v>15</v>
      </c>
      <c r="J973" s="76">
        <f>XV!D94*100</f>
        <v>0</v>
      </c>
      <c r="K973" s="76">
        <f>XV!E94*100</f>
        <v>0</v>
      </c>
      <c r="L973" s="76">
        <f>XV!F94*100</f>
        <v>0</v>
      </c>
      <c r="M973" s="76">
        <f>XV!G94*100</f>
        <v>0</v>
      </c>
      <c r="N973" s="76">
        <f>XV!H94*100</f>
        <v>0</v>
      </c>
      <c r="O973" s="76">
        <f>XV!I94*100</f>
        <v>0</v>
      </c>
      <c r="P973" s="76">
        <f>XV!J94*100</f>
        <v>0</v>
      </c>
      <c r="Q973" s="76">
        <f>XV!K94*100</f>
        <v>0</v>
      </c>
      <c r="R973" s="76">
        <f>XV!L94*100</f>
        <v>0</v>
      </c>
      <c r="S973" s="76">
        <f>XV!M94*100</f>
        <v>0</v>
      </c>
      <c r="T973" s="76">
        <f>XV!N94*100</f>
        <v>0</v>
      </c>
      <c r="U973" s="76">
        <f>XV!O94*100</f>
        <v>0</v>
      </c>
      <c r="V973" s="76">
        <f>XV!P94*100</f>
        <v>0</v>
      </c>
      <c r="W973" s="76">
        <f>XV!Q94*100</f>
        <v>0</v>
      </c>
      <c r="X973" s="76">
        <f>XV!R94*100</f>
        <v>0</v>
      </c>
      <c r="Y973" s="76">
        <f>XV!S94*100</f>
        <v>0</v>
      </c>
      <c r="Z973" s="76">
        <f>XV!T94*100</f>
        <v>0</v>
      </c>
      <c r="AA973" s="76">
        <f>XV!U94*100</f>
        <v>0</v>
      </c>
      <c r="AB973" s="76">
        <f>XV!V94*100</f>
        <v>0</v>
      </c>
      <c r="AC973" s="76">
        <f>XV!W94*100</f>
        <v>0</v>
      </c>
      <c r="AD973" s="76">
        <f>XV!X94*100</f>
        <v>0</v>
      </c>
      <c r="AE973" s="76">
        <f>XV!Y94*100</f>
        <v>0</v>
      </c>
      <c r="AF973" s="76">
        <f>XV!Z94*100</f>
        <v>0</v>
      </c>
      <c r="AG973" s="76">
        <f>XV!AA94*100</f>
        <v>0</v>
      </c>
      <c r="AH973" s="76">
        <f>XV!AB94*100</f>
        <v>0</v>
      </c>
      <c r="AI973" s="76">
        <f>XV!AC94*100</f>
        <v>0</v>
      </c>
      <c r="AJ973" s="76">
        <f>XV!AD94*100</f>
        <v>0</v>
      </c>
      <c r="AK973" s="76">
        <f>XV!AE94*100</f>
        <v>0</v>
      </c>
      <c r="AL973" s="76">
        <f>XV!AF94*100</f>
        <v>0</v>
      </c>
      <c r="AM973" s="76">
        <f>XV!AG94*100</f>
        <v>0</v>
      </c>
      <c r="AN973" s="76">
        <f>XV!AH94*100</f>
        <v>0</v>
      </c>
      <c r="AO973" s="76">
        <f>XV!AI94*100</f>
        <v>0</v>
      </c>
      <c r="AP973" s="76">
        <f>XV!AJ94*100</f>
        <v>0</v>
      </c>
      <c r="AQ973" s="76">
        <f>XV!AK94*100</f>
        <v>0</v>
      </c>
    </row>
    <row r="974" spans="1:43" x14ac:dyDescent="0.2">
      <c r="A974" s="72" t="s">
        <v>94</v>
      </c>
      <c r="B974" s="72" t="s">
        <v>95</v>
      </c>
      <c r="C974" s="72" t="s">
        <v>104</v>
      </c>
      <c r="D974" s="72" t="s">
        <v>79</v>
      </c>
      <c r="E974" s="72" t="s">
        <v>9</v>
      </c>
      <c r="F974" s="72" t="s">
        <v>101</v>
      </c>
      <c r="G974" s="73" t="str">
        <f>XV!B95</f>
        <v>%</v>
      </c>
      <c r="H974" s="72" t="s">
        <v>100</v>
      </c>
      <c r="I974" s="74">
        <v>15</v>
      </c>
      <c r="J974" s="76">
        <f>XV!D95*100</f>
        <v>0</v>
      </c>
      <c r="K974" s="76">
        <f>XV!E95*100</f>
        <v>0</v>
      </c>
      <c r="L974" s="76">
        <f>XV!F95*100</f>
        <v>0</v>
      </c>
      <c r="M974" s="76">
        <f>XV!G95*100</f>
        <v>0</v>
      </c>
      <c r="N974" s="76">
        <f>XV!H95*100</f>
        <v>0</v>
      </c>
      <c r="O974" s="76">
        <f>XV!I95*100</f>
        <v>0</v>
      </c>
      <c r="P974" s="76">
        <f>XV!J95*100</f>
        <v>0</v>
      </c>
      <c r="Q974" s="76">
        <f>XV!K95*100</f>
        <v>0</v>
      </c>
      <c r="R974" s="76">
        <f>XV!L95*100</f>
        <v>0</v>
      </c>
      <c r="S974" s="76">
        <f>XV!M95*100</f>
        <v>0</v>
      </c>
      <c r="T974" s="76">
        <f>XV!N95*100</f>
        <v>0</v>
      </c>
      <c r="U974" s="76">
        <f>XV!O95*100</f>
        <v>0</v>
      </c>
      <c r="V974" s="76">
        <f>XV!P95*100</f>
        <v>0</v>
      </c>
      <c r="W974" s="76">
        <f>XV!Q95*100</f>
        <v>0</v>
      </c>
      <c r="X974" s="76">
        <f>XV!R95*100</f>
        <v>0</v>
      </c>
      <c r="Y974" s="76">
        <f>XV!S95*100</f>
        <v>0</v>
      </c>
      <c r="Z974" s="76">
        <f>XV!T95*100</f>
        <v>0</v>
      </c>
      <c r="AA974" s="76">
        <f>XV!U95*100</f>
        <v>0</v>
      </c>
      <c r="AB974" s="76">
        <f>XV!V95*100</f>
        <v>0</v>
      </c>
      <c r="AC974" s="76">
        <f>XV!W95*100</f>
        <v>0</v>
      </c>
      <c r="AD974" s="76">
        <f>XV!X95*100</f>
        <v>0</v>
      </c>
      <c r="AE974" s="76">
        <f>XV!Y95*100</f>
        <v>0</v>
      </c>
      <c r="AF974" s="76">
        <f>XV!Z95*100</f>
        <v>0</v>
      </c>
      <c r="AG974" s="76">
        <f>XV!AA95*100</f>
        <v>0</v>
      </c>
      <c r="AH974" s="76">
        <f>XV!AB95*100</f>
        <v>0</v>
      </c>
      <c r="AI974" s="76">
        <f>XV!AC95*100</f>
        <v>0</v>
      </c>
      <c r="AJ974" s="76">
        <f>XV!AD95*100</f>
        <v>0</v>
      </c>
      <c r="AK974" s="76">
        <f>XV!AE95*100</f>
        <v>0</v>
      </c>
      <c r="AL974" s="76">
        <f>XV!AF95*100</f>
        <v>0</v>
      </c>
      <c r="AM974" s="76">
        <f>XV!AG95*100</f>
        <v>0</v>
      </c>
      <c r="AN974" s="76">
        <f>XV!AH95*100</f>
        <v>0</v>
      </c>
      <c r="AO974" s="76">
        <f>XV!AI95*100</f>
        <v>0</v>
      </c>
      <c r="AP974" s="76">
        <f>XV!AJ95*100</f>
        <v>0</v>
      </c>
      <c r="AQ974" s="76">
        <f>XV!AK95*100</f>
        <v>0</v>
      </c>
    </row>
    <row r="975" spans="1:43" x14ac:dyDescent="0.2">
      <c r="A975" s="72" t="s">
        <v>94</v>
      </c>
      <c r="B975" s="72" t="s">
        <v>95</v>
      </c>
      <c r="C975" s="72" t="s">
        <v>104</v>
      </c>
      <c r="D975" s="72" t="s">
        <v>79</v>
      </c>
      <c r="E975" s="72" t="s">
        <v>10</v>
      </c>
      <c r="F975" s="72" t="s">
        <v>101</v>
      </c>
      <c r="G975" s="73" t="str">
        <f>XV!B96</f>
        <v>%</v>
      </c>
      <c r="H975" s="72" t="s">
        <v>100</v>
      </c>
      <c r="I975" s="74">
        <v>15</v>
      </c>
      <c r="J975" s="76">
        <f>XV!D96*100</f>
        <v>0</v>
      </c>
      <c r="K975" s="76">
        <f>XV!E96*100</f>
        <v>0</v>
      </c>
      <c r="L975" s="76">
        <f>XV!F96*100</f>
        <v>0</v>
      </c>
      <c r="M975" s="76">
        <f>XV!G96*100</f>
        <v>0</v>
      </c>
      <c r="N975" s="76">
        <f>XV!H96*100</f>
        <v>0</v>
      </c>
      <c r="O975" s="76">
        <f>XV!I96*100</f>
        <v>0</v>
      </c>
      <c r="P975" s="76">
        <f>XV!J96*100</f>
        <v>0</v>
      </c>
      <c r="Q975" s="76">
        <f>XV!K96*100</f>
        <v>0</v>
      </c>
      <c r="R975" s="76">
        <f>XV!L96*100</f>
        <v>0</v>
      </c>
      <c r="S975" s="76">
        <f>XV!M96*100</f>
        <v>0</v>
      </c>
      <c r="T975" s="76">
        <f>XV!N96*100</f>
        <v>0</v>
      </c>
      <c r="U975" s="76">
        <f>XV!O96*100</f>
        <v>0</v>
      </c>
      <c r="V975" s="76">
        <f>XV!P96*100</f>
        <v>0</v>
      </c>
      <c r="W975" s="76">
        <f>XV!Q96*100</f>
        <v>0</v>
      </c>
      <c r="X975" s="76">
        <f>XV!R96*100</f>
        <v>0</v>
      </c>
      <c r="Y975" s="76">
        <f>XV!S96*100</f>
        <v>0</v>
      </c>
      <c r="Z975" s="76">
        <f>XV!T96*100</f>
        <v>0</v>
      </c>
      <c r="AA975" s="76">
        <f>XV!U96*100</f>
        <v>0</v>
      </c>
      <c r="AB975" s="76">
        <f>XV!V96*100</f>
        <v>0</v>
      </c>
      <c r="AC975" s="76">
        <f>XV!W96*100</f>
        <v>0</v>
      </c>
      <c r="AD975" s="76">
        <f>XV!X96*100</f>
        <v>0</v>
      </c>
      <c r="AE975" s="76">
        <f>XV!Y96*100</f>
        <v>0</v>
      </c>
      <c r="AF975" s="76">
        <f>XV!Z96*100</f>
        <v>0</v>
      </c>
      <c r="AG975" s="76">
        <f>XV!AA96*100</f>
        <v>0</v>
      </c>
      <c r="AH975" s="76">
        <f>XV!AB96*100</f>
        <v>0</v>
      </c>
      <c r="AI975" s="76">
        <f>XV!AC96*100</f>
        <v>0</v>
      </c>
      <c r="AJ975" s="76">
        <f>XV!AD96*100</f>
        <v>0</v>
      </c>
      <c r="AK975" s="76">
        <f>XV!AE96*100</f>
        <v>0</v>
      </c>
      <c r="AL975" s="76">
        <f>XV!AF96*100</f>
        <v>0</v>
      </c>
      <c r="AM975" s="76">
        <f>XV!AG96*100</f>
        <v>0</v>
      </c>
      <c r="AN975" s="76">
        <f>XV!AH96*100</f>
        <v>0</v>
      </c>
      <c r="AO975" s="76">
        <f>XV!AI96*100</f>
        <v>0</v>
      </c>
      <c r="AP975" s="76">
        <f>XV!AJ96*100</f>
        <v>0</v>
      </c>
      <c r="AQ975" s="76">
        <f>XV!AK96*100</f>
        <v>0</v>
      </c>
    </row>
    <row r="976" spans="1:43" x14ac:dyDescent="0.2">
      <c r="A976" s="72" t="s">
        <v>94</v>
      </c>
      <c r="B976" s="72" t="s">
        <v>95</v>
      </c>
      <c r="C976" s="72" t="s">
        <v>104</v>
      </c>
      <c r="D976" s="72" t="s">
        <v>79</v>
      </c>
      <c r="E976" s="72" t="s">
        <v>11</v>
      </c>
      <c r="F976" s="72" t="s">
        <v>101</v>
      </c>
      <c r="G976" s="73" t="str">
        <f>XV!B97</f>
        <v>%</v>
      </c>
      <c r="H976" s="72" t="s">
        <v>100</v>
      </c>
      <c r="I976" s="74">
        <v>15</v>
      </c>
      <c r="J976" s="76">
        <f>XV!D97*100</f>
        <v>0</v>
      </c>
      <c r="K976" s="76">
        <f>XV!E97*100</f>
        <v>0</v>
      </c>
      <c r="L976" s="76">
        <f>XV!F97*100</f>
        <v>0</v>
      </c>
      <c r="M976" s="76">
        <f>XV!G97*100</f>
        <v>0</v>
      </c>
      <c r="N976" s="76">
        <f>XV!H97*100</f>
        <v>0</v>
      </c>
      <c r="O976" s="76">
        <f>XV!I97*100</f>
        <v>0</v>
      </c>
      <c r="P976" s="76">
        <f>XV!J97*100</f>
        <v>0</v>
      </c>
      <c r="Q976" s="76">
        <f>XV!K97*100</f>
        <v>0</v>
      </c>
      <c r="R976" s="76">
        <f>XV!L97*100</f>
        <v>0</v>
      </c>
      <c r="S976" s="76">
        <f>XV!M97*100</f>
        <v>0</v>
      </c>
      <c r="T976" s="76">
        <f>XV!N97*100</f>
        <v>0</v>
      </c>
      <c r="U976" s="76">
        <f>XV!O97*100</f>
        <v>0</v>
      </c>
      <c r="V976" s="76">
        <f>XV!P97*100</f>
        <v>0</v>
      </c>
      <c r="W976" s="76">
        <f>XV!Q97*100</f>
        <v>0</v>
      </c>
      <c r="X976" s="76">
        <f>XV!R97*100</f>
        <v>0</v>
      </c>
      <c r="Y976" s="76">
        <f>XV!S97*100</f>
        <v>0</v>
      </c>
      <c r="Z976" s="76">
        <f>XV!T97*100</f>
        <v>0</v>
      </c>
      <c r="AA976" s="76">
        <f>XV!U97*100</f>
        <v>0</v>
      </c>
      <c r="AB976" s="76">
        <f>XV!V97*100</f>
        <v>0</v>
      </c>
      <c r="AC976" s="76">
        <f>XV!W97*100</f>
        <v>0</v>
      </c>
      <c r="AD976" s="76">
        <f>XV!X97*100</f>
        <v>0</v>
      </c>
      <c r="AE976" s="76">
        <f>XV!Y97*100</f>
        <v>0</v>
      </c>
      <c r="AF976" s="76">
        <f>XV!Z97*100</f>
        <v>0</v>
      </c>
      <c r="AG976" s="76">
        <f>XV!AA97*100</f>
        <v>0</v>
      </c>
      <c r="AH976" s="76">
        <f>XV!AB97*100</f>
        <v>0</v>
      </c>
      <c r="AI976" s="76">
        <f>XV!AC97*100</f>
        <v>0</v>
      </c>
      <c r="AJ976" s="76">
        <f>XV!AD97*100</f>
        <v>0</v>
      </c>
      <c r="AK976" s="76">
        <f>XV!AE97*100</f>
        <v>0</v>
      </c>
      <c r="AL976" s="76">
        <f>XV!AF97*100</f>
        <v>0</v>
      </c>
      <c r="AM976" s="76">
        <f>XV!AG97*100</f>
        <v>0</v>
      </c>
      <c r="AN976" s="76">
        <f>XV!AH97*100</f>
        <v>0</v>
      </c>
      <c r="AO976" s="76">
        <f>XV!AI97*100</f>
        <v>0</v>
      </c>
      <c r="AP976" s="76">
        <f>XV!AJ97*100</f>
        <v>0</v>
      </c>
      <c r="AQ976" s="76">
        <f>XV!AK97*100</f>
        <v>0</v>
      </c>
    </row>
    <row r="977" spans="1:43" x14ac:dyDescent="0.2">
      <c r="A977" s="72" t="s">
        <v>94</v>
      </c>
      <c r="B977" s="72" t="s">
        <v>95</v>
      </c>
      <c r="C977" s="72" t="s">
        <v>104</v>
      </c>
      <c r="D977" s="72" t="s">
        <v>79</v>
      </c>
      <c r="E977" s="72" t="s">
        <v>106</v>
      </c>
      <c r="F977" s="72" t="s">
        <v>101</v>
      </c>
      <c r="G977" s="73" t="str">
        <f>XV!B98</f>
        <v>%</v>
      </c>
      <c r="H977" s="72" t="s">
        <v>100</v>
      </c>
      <c r="I977" s="74">
        <v>15</v>
      </c>
      <c r="J977" s="76">
        <f>XV!D98*100</f>
        <v>0</v>
      </c>
      <c r="K977" s="76">
        <f>XV!E98*100</f>
        <v>0</v>
      </c>
      <c r="L977" s="76">
        <f>XV!F98*100</f>
        <v>0</v>
      </c>
      <c r="M977" s="76">
        <f>XV!G98*100</f>
        <v>0</v>
      </c>
      <c r="N977" s="76">
        <f>XV!H98*100</f>
        <v>0</v>
      </c>
      <c r="O977" s="76">
        <f>XV!I98*100</f>
        <v>0</v>
      </c>
      <c r="P977" s="76">
        <f>XV!J98*100</f>
        <v>0</v>
      </c>
      <c r="Q977" s="76">
        <f>XV!K98*100</f>
        <v>0</v>
      </c>
      <c r="R977" s="76">
        <f>XV!L98*100</f>
        <v>0</v>
      </c>
      <c r="S977" s="76">
        <f>XV!M98*100</f>
        <v>0</v>
      </c>
      <c r="T977" s="76">
        <f>XV!N98*100</f>
        <v>0</v>
      </c>
      <c r="U977" s="76">
        <f>XV!O98*100</f>
        <v>0</v>
      </c>
      <c r="V977" s="76">
        <f>XV!P98*100</f>
        <v>0</v>
      </c>
      <c r="W977" s="76">
        <f>XV!Q98*100</f>
        <v>0</v>
      </c>
      <c r="X977" s="76">
        <f>XV!R98*100</f>
        <v>0</v>
      </c>
      <c r="Y977" s="76">
        <f>XV!S98*100</f>
        <v>0</v>
      </c>
      <c r="Z977" s="76">
        <f>XV!T98*100</f>
        <v>0</v>
      </c>
      <c r="AA977" s="76">
        <f>XV!U98*100</f>
        <v>0</v>
      </c>
      <c r="AB977" s="76">
        <f>XV!V98*100</f>
        <v>0</v>
      </c>
      <c r="AC977" s="76">
        <f>XV!W98*100</f>
        <v>0</v>
      </c>
      <c r="AD977" s="76">
        <f>XV!X98*100</f>
        <v>0</v>
      </c>
      <c r="AE977" s="76">
        <f>XV!Y98*100</f>
        <v>0</v>
      </c>
      <c r="AF977" s="76">
        <f>XV!Z98*100</f>
        <v>0</v>
      </c>
      <c r="AG977" s="76">
        <f>XV!AA98*100</f>
        <v>0</v>
      </c>
      <c r="AH977" s="76">
        <f>XV!AB98*100</f>
        <v>0</v>
      </c>
      <c r="AI977" s="76">
        <f>XV!AC98*100</f>
        <v>0</v>
      </c>
      <c r="AJ977" s="76">
        <f>XV!AD98*100</f>
        <v>0</v>
      </c>
      <c r="AK977" s="76">
        <f>XV!AE98*100</f>
        <v>0</v>
      </c>
      <c r="AL977" s="76">
        <f>XV!AF98*100</f>
        <v>0</v>
      </c>
      <c r="AM977" s="76">
        <f>XV!AG98*100</f>
        <v>0</v>
      </c>
      <c r="AN977" s="76">
        <f>XV!AH98*100</f>
        <v>0</v>
      </c>
      <c r="AO977" s="76">
        <f>XV!AI98*100</f>
        <v>0</v>
      </c>
      <c r="AP977" s="76">
        <f>XV!AJ98*100</f>
        <v>0</v>
      </c>
      <c r="AQ977" s="76">
        <f>XV!AK98*100</f>
        <v>0</v>
      </c>
    </row>
    <row r="978" spans="1:43" x14ac:dyDescent="0.2">
      <c r="A978" s="72" t="s">
        <v>94</v>
      </c>
      <c r="B978" s="72" t="s">
        <v>95</v>
      </c>
      <c r="C978" s="72" t="s">
        <v>104</v>
      </c>
      <c r="D978" s="72" t="s">
        <v>79</v>
      </c>
      <c r="E978" s="72" t="s">
        <v>12</v>
      </c>
      <c r="F978" s="72" t="s">
        <v>101</v>
      </c>
      <c r="G978" s="73" t="str">
        <f>XV!B99</f>
        <v>%</v>
      </c>
      <c r="H978" s="72" t="s">
        <v>100</v>
      </c>
      <c r="I978" s="74">
        <v>15</v>
      </c>
      <c r="J978" s="76">
        <f>XV!D99*100</f>
        <v>0</v>
      </c>
      <c r="K978" s="76">
        <f>XV!E99*100</f>
        <v>0</v>
      </c>
      <c r="L978" s="76">
        <f>XV!F99*100</f>
        <v>0</v>
      </c>
      <c r="M978" s="76">
        <f>XV!G99*100</f>
        <v>0</v>
      </c>
      <c r="N978" s="76">
        <f>XV!H99*100</f>
        <v>0</v>
      </c>
      <c r="O978" s="76">
        <f>XV!I99*100</f>
        <v>1.5489359492592525</v>
      </c>
      <c r="P978" s="76">
        <f>XV!J99*100</f>
        <v>3.0793224049725945</v>
      </c>
      <c r="Q978" s="76">
        <f>XV!K99*100</f>
        <v>4.5914885268553594</v>
      </c>
      <c r="R978" s="76">
        <f>XV!L99*100</f>
        <v>6.0857398328540553</v>
      </c>
      <c r="S978" s="76">
        <f>XV!M99*100</f>
        <v>7.5622498451802551</v>
      </c>
      <c r="T978" s="76">
        <f>XV!N99*100</f>
        <v>9.0202299054677493</v>
      </c>
      <c r="U978" s="76">
        <f>XV!O99*100</f>
        <v>10.451739058262257</v>
      </c>
      <c r="V978" s="76">
        <f>XV!P99*100</f>
        <v>11.797257818501819</v>
      </c>
      <c r="W978" s="76">
        <f>XV!Q99*100</f>
        <v>12.451795973427506</v>
      </c>
      <c r="X978" s="76">
        <f>XV!R99*100</f>
        <v>13.712800830873261</v>
      </c>
      <c r="Y978" s="76">
        <f>XV!S99*100</f>
        <v>14.9486667479384</v>
      </c>
      <c r="Z978" s="76">
        <f>XV!T99*100</f>
        <v>16.159143195270371</v>
      </c>
      <c r="AA978" s="76">
        <f>XV!U99*100</f>
        <v>17.343954901007415</v>
      </c>
      <c r="AB978" s="76">
        <f>XV!V99*100</f>
        <v>18.502802769913643</v>
      </c>
      <c r="AC978" s="76">
        <f>XV!W99*100</f>
        <v>19.635365063994286</v>
      </c>
      <c r="AD978" s="76">
        <f>XV!X99*100</f>
        <v>20.741298878390111</v>
      </c>
      <c r="AE978" s="76">
        <f>XV!Y99*100</f>
        <v>21.82024194781274</v>
      </c>
      <c r="AF978" s="76">
        <f>XV!Z99*100</f>
        <v>22.8718148197473</v>
      </c>
      <c r="AG978" s="76">
        <f>XV!AA99*100</f>
        <v>23.895623430948941</v>
      </c>
      <c r="AH978" s="76">
        <f>XV!AB99*100</f>
        <v>24.891262123209767</v>
      </c>
      <c r="AI978" s="76">
        <f>XV!AC99*100</f>
        <v>25.858317132762416</v>
      </c>
      <c r="AJ978" s="76">
        <f>XV!AD99*100</f>
        <v>26.796370584791212</v>
      </c>
      <c r="AK978" s="76">
        <f>XV!AE99*100</f>
        <v>27.705005020100881</v>
      </c>
      <c r="AL978" s="76">
        <f>XV!AF99*100</f>
        <v>28.58380847480797</v>
      </c>
      <c r="AM978" s="76">
        <f>XV!AG99*100</f>
        <v>29.432380125735698</v>
      </c>
      <c r="AN978" s="76">
        <f>XV!AH99*100</f>
        <v>30.250336503803332</v>
      </c>
      <c r="AO978" s="76">
        <f>XV!AI99*100</f>
        <v>31.037318264942222</v>
      </c>
      <c r="AP978" s="76">
        <f>XV!AJ99*100</f>
        <v>31.792997492844719</v>
      </c>
      <c r="AQ978" s="76">
        <f>XV!AK99*100</f>
        <v>32.517085490160227</v>
      </c>
    </row>
    <row r="979" spans="1:43" x14ac:dyDescent="0.2">
      <c r="A979" s="72" t="s">
        <v>94</v>
      </c>
      <c r="B979" s="72" t="s">
        <v>95</v>
      </c>
      <c r="C979" s="72" t="s">
        <v>104</v>
      </c>
      <c r="D979" s="72" t="s">
        <v>79</v>
      </c>
      <c r="E979" s="72" t="s">
        <v>54</v>
      </c>
      <c r="F979" s="72" t="s">
        <v>101</v>
      </c>
      <c r="G979" s="73" t="str">
        <f>XV!B100</f>
        <v>%</v>
      </c>
      <c r="H979" s="72" t="s">
        <v>100</v>
      </c>
      <c r="I979" s="74">
        <v>15</v>
      </c>
      <c r="J979" s="76">
        <f>XV!D100*100</f>
        <v>100</v>
      </c>
      <c r="K979" s="76">
        <f>XV!E100*100</f>
        <v>100</v>
      </c>
      <c r="L979" s="76">
        <f>XV!F100*100</f>
        <v>100</v>
      </c>
      <c r="M979" s="76">
        <f>XV!G100*100</f>
        <v>100</v>
      </c>
      <c r="N979" s="76">
        <f>XV!H100*100</f>
        <v>100</v>
      </c>
      <c r="O979" s="76">
        <f>XV!I100*100</f>
        <v>98.45106405074074</v>
      </c>
      <c r="P979" s="76">
        <f>XV!J100*100</f>
        <v>96.92065788381619</v>
      </c>
      <c r="Q979" s="76">
        <f>XV!K100*100</f>
        <v>95.408381787604839</v>
      </c>
      <c r="R979" s="76">
        <f>XV!L100*100</f>
        <v>93.913406904404468</v>
      </c>
      <c r="S979" s="76">
        <f>XV!M100*100</f>
        <v>92.432136164053901</v>
      </c>
      <c r="T979" s="76">
        <f>XV!N100*100</f>
        <v>90.942841876998088</v>
      </c>
      <c r="U979" s="76">
        <f>XV!O100*100</f>
        <v>89.305775787730724</v>
      </c>
      <c r="V979" s="76">
        <f>XV!P100*100</f>
        <v>86.628891508367516</v>
      </c>
      <c r="W979" s="76">
        <f>XV!Q100*100</f>
        <v>74.692947450935009</v>
      </c>
      <c r="X979" s="76">
        <f>XV!R100*100</f>
        <v>72.823899320798219</v>
      </c>
      <c r="Y979" s="76">
        <f>XV!S100*100</f>
        <v>70.951751882047915</v>
      </c>
      <c r="Z979" s="76">
        <f>XV!T100*100</f>
        <v>69.075646077487377</v>
      </c>
      <c r="AA979" s="76">
        <f>XV!U100*100</f>
        <v>67.194736279269321</v>
      </c>
      <c r="AB979" s="76">
        <f>XV!V100*100</f>
        <v>65.308194324756343</v>
      </c>
      <c r="AC979" s="76">
        <f>XV!W100*100</f>
        <v>63.415214076692919</v>
      </c>
      <c r="AD979" s="76">
        <f>XV!X100*100</f>
        <v>61.515016537394104</v>
      </c>
      <c r="AE979" s="76">
        <f>XV!Y100*100</f>
        <v>59.606855542833159</v>
      </c>
      <c r="AF979" s="76">
        <f>XV!Z100*100</f>
        <v>57.690024057132391</v>
      </c>
      <c r="AG979" s="76">
        <f>XV!AA100*100</f>
        <v>55.763861080780188</v>
      </c>
      <c r="AH979" s="76">
        <f>XV!AB100*100</f>
        <v>53.827759176662497</v>
      </c>
      <c r="AI979" s="76">
        <f>XV!AC100*100</f>
        <v>51.881172606465434</v>
      </c>
      <c r="AJ979" s="76">
        <f>XV!AD100*100</f>
        <v>49.923626055962814</v>
      </c>
      <c r="AK979" s="76">
        <f>XV!AE100*100</f>
        <v>47.954723910968653</v>
      </c>
      <c r="AL979" s="76">
        <f>XV!AF100*100</f>
        <v>45.974160026211159</v>
      </c>
      <c r="AM979" s="76">
        <f>XV!AG100*100</f>
        <v>43.981727907051194</v>
      </c>
      <c r="AN979" s="76">
        <f>XV!AH100*100</f>
        <v>41.977331198944562</v>
      </c>
      <c r="AO979" s="76">
        <f>XV!AI100*100</f>
        <v>39.960994352104464</v>
      </c>
      <c r="AP979" s="76">
        <f>XV!AJ100*100</f>
        <v>37.932873299424614</v>
      </c>
      <c r="AQ979" s="76">
        <f>XV!AK100*100</f>
        <v>35.893265955069744</v>
      </c>
    </row>
    <row r="980" spans="1:43" x14ac:dyDescent="0.2">
      <c r="A980" s="72" t="s">
        <v>94</v>
      </c>
      <c r="B980" s="72" t="s">
        <v>95</v>
      </c>
      <c r="C980" s="72" t="s">
        <v>104</v>
      </c>
      <c r="D980" s="72" t="s">
        <v>79</v>
      </c>
      <c r="E980" s="72" t="s">
        <v>74</v>
      </c>
      <c r="F980" s="72" t="s">
        <v>101</v>
      </c>
      <c r="G980" s="73" t="str">
        <f>XV!B101</f>
        <v>%</v>
      </c>
      <c r="H980" s="72" t="s">
        <v>100</v>
      </c>
      <c r="I980" s="74">
        <v>15</v>
      </c>
      <c r="J980" s="76">
        <f>XV!D101*100</f>
        <v>0</v>
      </c>
      <c r="K980" s="76">
        <f>XV!E101*100</f>
        <v>0</v>
      </c>
      <c r="L980" s="76">
        <f>XV!F101*100</f>
        <v>0</v>
      </c>
      <c r="M980" s="76">
        <f>XV!G101*100</f>
        <v>0</v>
      </c>
      <c r="N980" s="76">
        <f>XV!H101*100</f>
        <v>0</v>
      </c>
      <c r="O980" s="76">
        <f>XV!I101*100</f>
        <v>0</v>
      </c>
      <c r="P980" s="76">
        <f>XV!J101*100</f>
        <v>0</v>
      </c>
      <c r="Q980" s="76">
        <f>XV!K101*100</f>
        <v>0</v>
      </c>
      <c r="R980" s="76">
        <f>XV!L101*100</f>
        <v>0</v>
      </c>
      <c r="S980" s="76">
        <f>XV!M101*100</f>
        <v>0</v>
      </c>
      <c r="T980" s="76">
        <f>XV!N101*100</f>
        <v>0</v>
      </c>
      <c r="U980" s="76">
        <f>XV!O101*100</f>
        <v>0</v>
      </c>
      <c r="V980" s="76">
        <f>XV!P101*100</f>
        <v>0</v>
      </c>
      <c r="W980" s="76">
        <f>XV!Q101*100</f>
        <v>0</v>
      </c>
      <c r="X980" s="76">
        <f>XV!R101*100</f>
        <v>0</v>
      </c>
      <c r="Y980" s="76">
        <f>XV!S101*100</f>
        <v>0</v>
      </c>
      <c r="Z980" s="76">
        <f>XV!T101*100</f>
        <v>0</v>
      </c>
      <c r="AA980" s="76">
        <f>XV!U101*100</f>
        <v>0</v>
      </c>
      <c r="AB980" s="76">
        <f>XV!V101*100</f>
        <v>0</v>
      </c>
      <c r="AC980" s="76">
        <f>XV!W101*100</f>
        <v>0</v>
      </c>
      <c r="AD980" s="76">
        <f>XV!X101*100</f>
        <v>0</v>
      </c>
      <c r="AE980" s="76">
        <f>XV!Y101*100</f>
        <v>0</v>
      </c>
      <c r="AF980" s="76">
        <f>XV!Z101*100</f>
        <v>0</v>
      </c>
      <c r="AG980" s="76">
        <f>XV!AA101*100</f>
        <v>0</v>
      </c>
      <c r="AH980" s="76">
        <f>XV!AB101*100</f>
        <v>0</v>
      </c>
      <c r="AI980" s="76">
        <f>XV!AC101*100</f>
        <v>0</v>
      </c>
      <c r="AJ980" s="76">
        <f>XV!AD101*100</f>
        <v>0</v>
      </c>
      <c r="AK980" s="76">
        <f>XV!AE101*100</f>
        <v>0</v>
      </c>
      <c r="AL980" s="76">
        <f>XV!AF101*100</f>
        <v>0</v>
      </c>
      <c r="AM980" s="76">
        <f>XV!AG101*100</f>
        <v>0</v>
      </c>
      <c r="AN980" s="76">
        <f>XV!AH101*100</f>
        <v>0</v>
      </c>
      <c r="AO980" s="76">
        <f>XV!AI101*100</f>
        <v>0</v>
      </c>
      <c r="AP980" s="76">
        <f>XV!AJ101*100</f>
        <v>0</v>
      </c>
      <c r="AQ980" s="76">
        <f>XV!AK101*100</f>
        <v>0</v>
      </c>
    </row>
    <row r="981" spans="1:43" x14ac:dyDescent="0.2">
      <c r="A981" s="72" t="s">
        <v>94</v>
      </c>
      <c r="B981" s="72" t="s">
        <v>95</v>
      </c>
      <c r="C981" s="72" t="s">
        <v>104</v>
      </c>
      <c r="D981" s="72" t="s">
        <v>79</v>
      </c>
      <c r="E981" s="72" t="s">
        <v>13</v>
      </c>
      <c r="F981" s="72" t="s">
        <v>101</v>
      </c>
      <c r="G981" s="73" t="str">
        <f>XV!B102</f>
        <v>%</v>
      </c>
      <c r="H981" s="72" t="s">
        <v>100</v>
      </c>
      <c r="I981" s="74">
        <v>15</v>
      </c>
      <c r="J981" s="76">
        <f>XV!D102*100</f>
        <v>0</v>
      </c>
      <c r="K981" s="76">
        <f>XV!E102*100</f>
        <v>0</v>
      </c>
      <c r="L981" s="76">
        <f>XV!F102*100</f>
        <v>0</v>
      </c>
      <c r="M981" s="76">
        <f>XV!G102*100</f>
        <v>0</v>
      </c>
      <c r="N981" s="76">
        <f>XV!H102*100</f>
        <v>0</v>
      </c>
      <c r="O981" s="76">
        <f>XV!I102*100</f>
        <v>0</v>
      </c>
      <c r="P981" s="76">
        <f>XV!J102*100</f>
        <v>0</v>
      </c>
      <c r="Q981" s="76">
        <f>XV!K102*100</f>
        <v>0</v>
      </c>
      <c r="R981" s="76">
        <f>XV!L102*100</f>
        <v>0</v>
      </c>
      <c r="S981" s="76">
        <f>XV!M102*100</f>
        <v>0</v>
      </c>
      <c r="T981" s="76">
        <f>XV!N102*100</f>
        <v>0</v>
      </c>
      <c r="U981" s="76">
        <f>XV!O102*100</f>
        <v>0</v>
      </c>
      <c r="V981" s="76">
        <f>XV!P102*100</f>
        <v>0</v>
      </c>
      <c r="W981" s="76">
        <f>XV!Q102*100</f>
        <v>0</v>
      </c>
      <c r="X981" s="76">
        <f>XV!R102*100</f>
        <v>0</v>
      </c>
      <c r="Y981" s="76">
        <f>XV!S102*100</f>
        <v>0</v>
      </c>
      <c r="Z981" s="76">
        <f>XV!T102*100</f>
        <v>0</v>
      </c>
      <c r="AA981" s="76">
        <f>XV!U102*100</f>
        <v>0</v>
      </c>
      <c r="AB981" s="76">
        <f>XV!V102*100</f>
        <v>0</v>
      </c>
      <c r="AC981" s="76">
        <f>XV!W102*100</f>
        <v>0</v>
      </c>
      <c r="AD981" s="76">
        <f>XV!X102*100</f>
        <v>0</v>
      </c>
      <c r="AE981" s="76">
        <f>XV!Y102*100</f>
        <v>0</v>
      </c>
      <c r="AF981" s="76">
        <f>XV!Z102*100</f>
        <v>0</v>
      </c>
      <c r="AG981" s="76">
        <f>XV!AA102*100</f>
        <v>0</v>
      </c>
      <c r="AH981" s="76">
        <f>XV!AB102*100</f>
        <v>0</v>
      </c>
      <c r="AI981" s="76">
        <f>XV!AC102*100</f>
        <v>0</v>
      </c>
      <c r="AJ981" s="76">
        <f>XV!AD102*100</f>
        <v>0</v>
      </c>
      <c r="AK981" s="76">
        <f>XV!AE102*100</f>
        <v>0</v>
      </c>
      <c r="AL981" s="76">
        <f>XV!AF102*100</f>
        <v>0</v>
      </c>
      <c r="AM981" s="76">
        <f>XV!AG102*100</f>
        <v>0</v>
      </c>
      <c r="AN981" s="76">
        <f>XV!AH102*100</f>
        <v>0</v>
      </c>
      <c r="AO981" s="76">
        <f>XV!AI102*100</f>
        <v>0</v>
      </c>
      <c r="AP981" s="76">
        <f>XV!AJ102*100</f>
        <v>0</v>
      </c>
      <c r="AQ981" s="76">
        <f>XV!AK102*100</f>
        <v>0</v>
      </c>
    </row>
    <row r="982" spans="1:43" x14ac:dyDescent="0.2">
      <c r="A982" s="72" t="s">
        <v>94</v>
      </c>
      <c r="B982" s="72" t="s">
        <v>95</v>
      </c>
      <c r="C982" s="72" t="s">
        <v>104</v>
      </c>
      <c r="D982" s="72" t="s">
        <v>79</v>
      </c>
      <c r="E982" s="72" t="s">
        <v>55</v>
      </c>
      <c r="F982" s="72" t="s">
        <v>101</v>
      </c>
      <c r="G982" s="73" t="str">
        <f>XV!B103</f>
        <v>%</v>
      </c>
      <c r="H982" s="72" t="s">
        <v>100</v>
      </c>
      <c r="I982" s="74">
        <v>15</v>
      </c>
      <c r="J982" s="76">
        <f>XV!D103*100</f>
        <v>0</v>
      </c>
      <c r="K982" s="76">
        <f>XV!E103*100</f>
        <v>0</v>
      </c>
      <c r="L982" s="76">
        <f>XV!F103*100</f>
        <v>0</v>
      </c>
      <c r="M982" s="76">
        <f>XV!G103*100</f>
        <v>0</v>
      </c>
      <c r="N982" s="76">
        <f>XV!H103*100</f>
        <v>0</v>
      </c>
      <c r="O982" s="76">
        <f>XV!I103*100</f>
        <v>0</v>
      </c>
      <c r="P982" s="76">
        <f>XV!J103*100</f>
        <v>0</v>
      </c>
      <c r="Q982" s="76">
        <f>XV!K103*100</f>
        <v>0</v>
      </c>
      <c r="R982" s="76">
        <f>XV!L103*100</f>
        <v>0</v>
      </c>
      <c r="S982" s="76">
        <f>XV!M103*100</f>
        <v>0</v>
      </c>
      <c r="T982" s="76">
        <f>XV!N103*100</f>
        <v>0</v>
      </c>
      <c r="U982" s="76">
        <f>XV!O103*100</f>
        <v>0</v>
      </c>
      <c r="V982" s="76">
        <f>XV!P103*100</f>
        <v>0</v>
      </c>
      <c r="W982" s="76">
        <f>XV!Q103*100</f>
        <v>0</v>
      </c>
      <c r="X982" s="76">
        <f>XV!R103*100</f>
        <v>0</v>
      </c>
      <c r="Y982" s="76">
        <f>XV!S103*100</f>
        <v>0</v>
      </c>
      <c r="Z982" s="76">
        <f>XV!T103*100</f>
        <v>0</v>
      </c>
      <c r="AA982" s="76">
        <f>XV!U103*100</f>
        <v>0</v>
      </c>
      <c r="AB982" s="76">
        <f>XV!V103*100</f>
        <v>0</v>
      </c>
      <c r="AC982" s="76">
        <f>XV!W103*100</f>
        <v>0</v>
      </c>
      <c r="AD982" s="76">
        <f>XV!X103*100</f>
        <v>0</v>
      </c>
      <c r="AE982" s="76">
        <f>XV!Y103*100</f>
        <v>0</v>
      </c>
      <c r="AF982" s="76">
        <f>XV!Z103*100</f>
        <v>0</v>
      </c>
      <c r="AG982" s="76">
        <f>XV!AA103*100</f>
        <v>0</v>
      </c>
      <c r="AH982" s="76">
        <f>XV!AB103*100</f>
        <v>0</v>
      </c>
      <c r="AI982" s="76">
        <f>XV!AC103*100</f>
        <v>0</v>
      </c>
      <c r="AJ982" s="76">
        <f>XV!AD103*100</f>
        <v>0</v>
      </c>
      <c r="AK982" s="76">
        <f>XV!AE103*100</f>
        <v>0</v>
      </c>
      <c r="AL982" s="76">
        <f>XV!AF103*100</f>
        <v>0</v>
      </c>
      <c r="AM982" s="76">
        <f>XV!AG103*100</f>
        <v>0</v>
      </c>
      <c r="AN982" s="76">
        <f>XV!AH103*100</f>
        <v>0</v>
      </c>
      <c r="AO982" s="76">
        <f>XV!AI103*100</f>
        <v>0</v>
      </c>
      <c r="AP982" s="76">
        <f>XV!AJ103*100</f>
        <v>0</v>
      </c>
      <c r="AQ982" s="76">
        <f>XV!AK103*100</f>
        <v>0</v>
      </c>
    </row>
    <row r="983" spans="1:43" x14ac:dyDescent="0.2">
      <c r="A983" s="72" t="s">
        <v>94</v>
      </c>
      <c r="B983" s="72" t="s">
        <v>95</v>
      </c>
      <c r="C983" s="72" t="s">
        <v>104</v>
      </c>
      <c r="D983" s="72" t="s">
        <v>79</v>
      </c>
      <c r="E983" s="72" t="s">
        <v>56</v>
      </c>
      <c r="F983" s="72" t="s">
        <v>101</v>
      </c>
      <c r="G983" s="73" t="str">
        <f>XV!B104</f>
        <v>%</v>
      </c>
      <c r="H983" s="72" t="s">
        <v>100</v>
      </c>
      <c r="I983" s="74">
        <v>15</v>
      </c>
      <c r="J983" s="76">
        <f>XV!D104*100</f>
        <v>0</v>
      </c>
      <c r="K983" s="76">
        <f>XV!E104*100</f>
        <v>0</v>
      </c>
      <c r="L983" s="76">
        <f>XV!F104*100</f>
        <v>0</v>
      </c>
      <c r="M983" s="76">
        <f>XV!G104*100</f>
        <v>0</v>
      </c>
      <c r="N983" s="76">
        <f>XV!H104*100</f>
        <v>0</v>
      </c>
      <c r="O983" s="76">
        <f>XV!I104*100</f>
        <v>0</v>
      </c>
      <c r="P983" s="76">
        <f>XV!J104*100</f>
        <v>0</v>
      </c>
      <c r="Q983" s="76">
        <f>XV!K104*100</f>
        <v>0</v>
      </c>
      <c r="R983" s="76">
        <f>XV!L104*100</f>
        <v>0</v>
      </c>
      <c r="S983" s="76">
        <f>XV!M104*100</f>
        <v>0</v>
      </c>
      <c r="T983" s="76">
        <f>XV!N104*100</f>
        <v>0</v>
      </c>
      <c r="U983" s="76">
        <f>XV!O104*100</f>
        <v>0</v>
      </c>
      <c r="V983" s="76">
        <f>XV!P104*100</f>
        <v>0</v>
      </c>
      <c r="W983" s="76">
        <f>XV!Q104*100</f>
        <v>0</v>
      </c>
      <c r="X983" s="76">
        <f>XV!R104*100</f>
        <v>0</v>
      </c>
      <c r="Y983" s="76">
        <f>XV!S104*100</f>
        <v>0</v>
      </c>
      <c r="Z983" s="76">
        <f>XV!T104*100</f>
        <v>0</v>
      </c>
      <c r="AA983" s="76">
        <f>XV!U104*100</f>
        <v>0</v>
      </c>
      <c r="AB983" s="76">
        <f>XV!V104*100</f>
        <v>0</v>
      </c>
      <c r="AC983" s="76">
        <f>XV!W104*100</f>
        <v>0</v>
      </c>
      <c r="AD983" s="76">
        <f>XV!X104*100</f>
        <v>0</v>
      </c>
      <c r="AE983" s="76">
        <f>XV!Y104*100</f>
        <v>0</v>
      </c>
      <c r="AF983" s="76">
        <f>XV!Z104*100</f>
        <v>0</v>
      </c>
      <c r="AG983" s="76">
        <f>XV!AA104*100</f>
        <v>0</v>
      </c>
      <c r="AH983" s="76">
        <f>XV!AB104*100</f>
        <v>0</v>
      </c>
      <c r="AI983" s="76">
        <f>XV!AC104*100</f>
        <v>0</v>
      </c>
      <c r="AJ983" s="76">
        <f>XV!AD104*100</f>
        <v>0</v>
      </c>
      <c r="AK983" s="76">
        <f>XV!AE104*100</f>
        <v>0</v>
      </c>
      <c r="AL983" s="76">
        <f>XV!AF104*100</f>
        <v>0</v>
      </c>
      <c r="AM983" s="76">
        <f>XV!AG104*100</f>
        <v>0</v>
      </c>
      <c r="AN983" s="76">
        <f>XV!AH104*100</f>
        <v>0</v>
      </c>
      <c r="AO983" s="76">
        <f>XV!AI104*100</f>
        <v>0</v>
      </c>
      <c r="AP983" s="76">
        <f>XV!AJ104*100</f>
        <v>0</v>
      </c>
      <c r="AQ983" s="76">
        <f>XV!AK104*100</f>
        <v>0</v>
      </c>
    </row>
    <row r="984" spans="1:43" x14ac:dyDescent="0.2">
      <c r="A984" s="72" t="s">
        <v>94</v>
      </c>
      <c r="B984" s="72" t="s">
        <v>95</v>
      </c>
      <c r="C984" s="72" t="s">
        <v>104</v>
      </c>
      <c r="D984" s="72" t="s">
        <v>79</v>
      </c>
      <c r="E984" s="72" t="s">
        <v>14</v>
      </c>
      <c r="F984" s="72" t="s">
        <v>101</v>
      </c>
      <c r="G984" s="73" t="str">
        <f>XV!B105</f>
        <v>%</v>
      </c>
      <c r="H984" s="72" t="s">
        <v>100</v>
      </c>
      <c r="I984" s="74">
        <v>15</v>
      </c>
      <c r="J984" s="76">
        <f>XV!D105*100</f>
        <v>0</v>
      </c>
      <c r="K984" s="76">
        <f>XV!E105*100</f>
        <v>0</v>
      </c>
      <c r="L984" s="76">
        <f>XV!F105*100</f>
        <v>0</v>
      </c>
      <c r="M984" s="76">
        <f>XV!G105*100</f>
        <v>0</v>
      </c>
      <c r="N984" s="76">
        <f>XV!H105*100</f>
        <v>0</v>
      </c>
      <c r="O984" s="76">
        <f>XV!I105*100</f>
        <v>0</v>
      </c>
      <c r="P984" s="76">
        <f>XV!J105*100</f>
        <v>1.9711211212606136E-5</v>
      </c>
      <c r="Q984" s="76">
        <f>XV!K105*100</f>
        <v>1.2968553981320953E-4</v>
      </c>
      <c r="R984" s="76">
        <f>XV!L105*100</f>
        <v>8.5326274148056751E-4</v>
      </c>
      <c r="S984" s="76">
        <f>XV!M105*100</f>
        <v>5.6139907658395672E-3</v>
      </c>
      <c r="T984" s="76">
        <f>XV!N105*100</f>
        <v>3.6928217534159306E-2</v>
      </c>
      <c r="U984" s="76">
        <f>XV!O105*100</f>
        <v>0.24248515400701995</v>
      </c>
      <c r="V984" s="76">
        <f>XV!P105*100</f>
        <v>1.5738318878125053</v>
      </c>
      <c r="W984" s="76">
        <f>XV!Q105*100</f>
        <v>9.3332684727230983</v>
      </c>
      <c r="X984" s="76">
        <f>XV!R105*100</f>
        <v>9.6863562053250671</v>
      </c>
      <c r="Y984" s="76">
        <f>XV!S105*100</f>
        <v>10.050285700668693</v>
      </c>
      <c r="Z984" s="76">
        <f>XV!T105*100</f>
        <v>10.425141060323941</v>
      </c>
      <c r="AA984" s="76">
        <f>XV!U105*100</f>
        <v>10.810981290949712</v>
      </c>
      <c r="AB984" s="76">
        <f>XV!V105*100</f>
        <v>11.207837844494026</v>
      </c>
      <c r="AC984" s="76">
        <f>XV!W105*100</f>
        <v>11.615712116153952</v>
      </c>
      <c r="AD984" s="76">
        <f>XV!X105*100</f>
        <v>12.034572926477329</v>
      </c>
      <c r="AE984" s="76">
        <f>XV!Y105*100</f>
        <v>12.464354019073813</v>
      </c>
      <c r="AF984" s="76">
        <f>XV!Z105*100</f>
        <v>12.904951610825357</v>
      </c>
      <c r="AG984" s="76">
        <f>XV!AA105*100</f>
        <v>13.356222037160451</v>
      </c>
      <c r="AH984" s="76">
        <f>XV!AB105*100</f>
        <v>13.81797954076402</v>
      </c>
      <c r="AI984" s="76">
        <f>XV!AC105*100</f>
        <v>14.289994257876904</v>
      </c>
      <c r="AJ984" s="76">
        <f>XV!AD105*100</f>
        <v>14.771990461894143</v>
      </c>
      <c r="AK984" s="76">
        <f>XV!AE105*100</f>
        <v>15.263645129050401</v>
      </c>
      <c r="AL984" s="76">
        <f>XV!AF105*100</f>
        <v>15.764586895286683</v>
      </c>
      <c r="AM984" s="76">
        <f>XV!AG105*100</f>
        <v>16.274395476577723</v>
      </c>
      <c r="AN984" s="76">
        <f>XV!AH105*100</f>
        <v>16.792601626676156</v>
      </c>
      <c r="AO984" s="76">
        <f>XV!AI105*100</f>
        <v>17.318687705969886</v>
      </c>
      <c r="AP984" s="76">
        <f>XV!AJ105*100</f>
        <v>17.852088932507979</v>
      </c>
      <c r="AQ984" s="76">
        <f>XV!AK105*100</f>
        <v>18.392195380777217</v>
      </c>
    </row>
    <row r="985" spans="1:43" x14ac:dyDescent="0.2">
      <c r="A985" s="72" t="s">
        <v>94</v>
      </c>
      <c r="B985" s="72" t="s">
        <v>95</v>
      </c>
      <c r="C985" s="72" t="s">
        <v>104</v>
      </c>
      <c r="D985" s="72" t="s">
        <v>79</v>
      </c>
      <c r="E985" s="72" t="s">
        <v>75</v>
      </c>
      <c r="F985" s="72" t="s">
        <v>101</v>
      </c>
      <c r="G985" s="73" t="str">
        <f>XV!B106</f>
        <v>%</v>
      </c>
      <c r="H985" s="72" t="s">
        <v>100</v>
      </c>
      <c r="I985" s="74">
        <v>15</v>
      </c>
      <c r="J985" s="76">
        <f>XV!D106*100</f>
        <v>0</v>
      </c>
      <c r="K985" s="76">
        <f>XV!E106*100</f>
        <v>0</v>
      </c>
      <c r="L985" s="76">
        <f>XV!F106*100</f>
        <v>0</v>
      </c>
      <c r="M985" s="76">
        <f>XV!G106*100</f>
        <v>0</v>
      </c>
      <c r="N985" s="76">
        <f>XV!H106*100</f>
        <v>0</v>
      </c>
      <c r="O985" s="76">
        <f>XV!I106*100</f>
        <v>0</v>
      </c>
      <c r="P985" s="76">
        <f>XV!J106*100</f>
        <v>0</v>
      </c>
      <c r="Q985" s="76">
        <f>XV!K106*100</f>
        <v>0</v>
      </c>
      <c r="R985" s="76">
        <f>XV!L106*100</f>
        <v>0</v>
      </c>
      <c r="S985" s="76">
        <f>XV!M106*100</f>
        <v>0</v>
      </c>
      <c r="T985" s="76">
        <f>XV!N106*100</f>
        <v>0</v>
      </c>
      <c r="U985" s="76">
        <f>XV!O106*100</f>
        <v>0</v>
      </c>
      <c r="V985" s="76">
        <f>XV!P106*100</f>
        <v>1.8785318182578247E-5</v>
      </c>
      <c r="W985" s="76">
        <f>XV!Q106*100</f>
        <v>3.52198810291438</v>
      </c>
      <c r="X985" s="76">
        <f>XV!R106*100</f>
        <v>3.7769436430034524</v>
      </c>
      <c r="Y985" s="76">
        <f>XV!S106*100</f>
        <v>4.0492956693450086</v>
      </c>
      <c r="Z985" s="76">
        <f>XV!T106*100</f>
        <v>4.3400696669183096</v>
      </c>
      <c r="AA985" s="76">
        <f>XV!U106*100</f>
        <v>4.6503275287735537</v>
      </c>
      <c r="AB985" s="76">
        <f>XV!V106*100</f>
        <v>4.9811650608359948</v>
      </c>
      <c r="AC985" s="76">
        <f>XV!W106*100</f>
        <v>5.3337087431588275</v>
      </c>
      <c r="AD985" s="76">
        <f>XV!X106*100</f>
        <v>5.7091116577384406</v>
      </c>
      <c r="AE985" s="76">
        <f>XV!Y106*100</f>
        <v>6.1085484902802794</v>
      </c>
      <c r="AF985" s="76">
        <f>XV!Z106*100</f>
        <v>6.5332095122949605</v>
      </c>
      <c r="AG985" s="76">
        <f>XV!AA106*100</f>
        <v>6.9842934511104122</v>
      </c>
      <c r="AH985" s="76">
        <f>XV!AB106*100</f>
        <v>7.4629991593637435</v>
      </c>
      <c r="AI985" s="76">
        <f>XV!AC106*100</f>
        <v>7.9705160028952271</v>
      </c>
      <c r="AJ985" s="76">
        <f>XV!AD106*100</f>
        <v>8.5080128973518221</v>
      </c>
      <c r="AK985" s="76">
        <f>XV!AE106*100</f>
        <v>9.0766259398800475</v>
      </c>
      <c r="AL985" s="76">
        <f>XV!AF106*100</f>
        <v>9.6774446036941679</v>
      </c>
      <c r="AM985" s="76">
        <f>XV!AG106*100</f>
        <v>10.311496490635392</v>
      </c>
      <c r="AN985" s="76">
        <f>XV!AH106*100</f>
        <v>10.97973067057595</v>
      </c>
      <c r="AO985" s="76">
        <f>XV!AI106*100</f>
        <v>11.682999676983428</v>
      </c>
      <c r="AP985" s="76">
        <f>XV!AJ106*100</f>
        <v>12.422040275222686</v>
      </c>
      <c r="AQ985" s="76">
        <f>XV!AK106*100</f>
        <v>13.197453173992809</v>
      </c>
    </row>
    <row r="986" spans="1:43" x14ac:dyDescent="0.2">
      <c r="A986" s="72" t="s">
        <v>94</v>
      </c>
      <c r="B986" s="72" t="s">
        <v>95</v>
      </c>
      <c r="C986" s="72" t="s">
        <v>104</v>
      </c>
      <c r="D986" s="72" t="s">
        <v>80</v>
      </c>
      <c r="E986" s="72" t="s">
        <v>12</v>
      </c>
      <c r="F986" s="72" t="s">
        <v>101</v>
      </c>
      <c r="G986" s="73" t="str">
        <f>XV!B109</f>
        <v>%</v>
      </c>
      <c r="H986" s="72" t="s">
        <v>100</v>
      </c>
      <c r="I986" s="74">
        <v>15</v>
      </c>
      <c r="J986" s="76">
        <f>XV!D109*100</f>
        <v>100</v>
      </c>
      <c r="K986" s="76">
        <f>XV!E109*100</f>
        <v>100</v>
      </c>
      <c r="L986" s="76">
        <f>XV!F109*100</f>
        <v>100</v>
      </c>
      <c r="M986" s="76">
        <f>XV!G109*100</f>
        <v>100</v>
      </c>
      <c r="N986" s="76">
        <f>XV!H109*100</f>
        <v>100</v>
      </c>
      <c r="O986" s="76">
        <f>XV!I109*100</f>
        <v>100</v>
      </c>
      <c r="P986" s="76">
        <f>XV!J109*100</f>
        <v>100</v>
      </c>
      <c r="Q986" s="76">
        <f>XV!K109*100</f>
        <v>100</v>
      </c>
      <c r="R986" s="76">
        <f>XV!L109*100</f>
        <v>100</v>
      </c>
      <c r="S986" s="76">
        <f>XV!M109*100</f>
        <v>100</v>
      </c>
      <c r="T986" s="76">
        <f>XV!N109*100</f>
        <v>100</v>
      </c>
      <c r="U986" s="76">
        <f>XV!O109*100</f>
        <v>100</v>
      </c>
      <c r="V986" s="76">
        <f>XV!P109*100</f>
        <v>100</v>
      </c>
      <c r="W986" s="76">
        <f>XV!Q109*100</f>
        <v>100</v>
      </c>
      <c r="X986" s="76">
        <f>XV!R109*100</f>
        <v>100</v>
      </c>
      <c r="Y986" s="76">
        <f>XV!S109*100</f>
        <v>100</v>
      </c>
      <c r="Z986" s="76">
        <f>XV!T109*100</f>
        <v>100</v>
      </c>
      <c r="AA986" s="76">
        <f>XV!U109*100</f>
        <v>100</v>
      </c>
      <c r="AB986" s="76">
        <f>XV!V109*100</f>
        <v>100</v>
      </c>
      <c r="AC986" s="76">
        <f>XV!W109*100</f>
        <v>100</v>
      </c>
      <c r="AD986" s="76">
        <f>XV!X109*100</f>
        <v>100</v>
      </c>
      <c r="AE986" s="76">
        <f>XV!Y109*100</f>
        <v>100</v>
      </c>
      <c r="AF986" s="76">
        <f>XV!Z109*100</f>
        <v>100</v>
      </c>
      <c r="AG986" s="76">
        <f>XV!AA109*100</f>
        <v>100</v>
      </c>
      <c r="AH986" s="76">
        <f>XV!AB109*100</f>
        <v>100</v>
      </c>
      <c r="AI986" s="76">
        <f>XV!AC109*100</f>
        <v>100</v>
      </c>
      <c r="AJ986" s="76">
        <f>XV!AD109*100</f>
        <v>100</v>
      </c>
      <c r="AK986" s="76">
        <f>XV!AE109*100</f>
        <v>100</v>
      </c>
      <c r="AL986" s="76">
        <f>XV!AF109*100</f>
        <v>100</v>
      </c>
      <c r="AM986" s="76">
        <f>XV!AG109*100</f>
        <v>100</v>
      </c>
      <c r="AN986" s="76">
        <f>XV!AH109*100</f>
        <v>100</v>
      </c>
      <c r="AO986" s="76">
        <f>XV!AI109*100</f>
        <v>100</v>
      </c>
      <c r="AP986" s="76">
        <f>XV!AJ109*100</f>
        <v>100</v>
      </c>
      <c r="AQ986" s="76">
        <f>XV!AK109*100</f>
        <v>100</v>
      </c>
    </row>
    <row r="987" spans="1:43" x14ac:dyDescent="0.2">
      <c r="A987" s="72" t="s">
        <v>94</v>
      </c>
      <c r="B987" s="72" t="s">
        <v>95</v>
      </c>
      <c r="C987" s="72" t="s">
        <v>104</v>
      </c>
      <c r="D987" s="72" t="s">
        <v>16</v>
      </c>
      <c r="E987" s="72" t="s">
        <v>7</v>
      </c>
      <c r="F987" s="72" t="s">
        <v>102</v>
      </c>
      <c r="G987" s="73" t="str">
        <f>XV!B113</f>
        <v>%</v>
      </c>
      <c r="H987" s="72" t="s">
        <v>93</v>
      </c>
      <c r="I987" s="74">
        <v>15</v>
      </c>
      <c r="J987" s="76">
        <f>XV!D113*100</f>
        <v>30</v>
      </c>
      <c r="K987" s="76">
        <f>XV!E113*100</f>
        <v>30</v>
      </c>
      <c r="L987" s="76">
        <f>XV!F113*100</f>
        <v>30</v>
      </c>
      <c r="M987" s="76">
        <f>XV!G113*100</f>
        <v>30</v>
      </c>
      <c r="N987" s="76">
        <f>XV!H113*100</f>
        <v>30</v>
      </c>
      <c r="O987" s="76">
        <f>XV!I113*100</f>
        <v>30</v>
      </c>
      <c r="P987" s="76">
        <f>XV!J113*100</f>
        <v>30</v>
      </c>
      <c r="Q987" s="76">
        <f>XV!K113*100</f>
        <v>30</v>
      </c>
      <c r="R987" s="76">
        <f>XV!L113*100</f>
        <v>30</v>
      </c>
      <c r="S987" s="76">
        <f>XV!M113*100</f>
        <v>30</v>
      </c>
      <c r="T987" s="76">
        <f>XV!N113*100</f>
        <v>30</v>
      </c>
      <c r="U987" s="76">
        <f>XV!O113*100</f>
        <v>30</v>
      </c>
      <c r="V987" s="76">
        <f>XV!P113*100</f>
        <v>30</v>
      </c>
      <c r="W987" s="76">
        <f>XV!Q113*100</f>
        <v>30</v>
      </c>
      <c r="X987" s="76">
        <f>XV!R113*100</f>
        <v>30</v>
      </c>
      <c r="Y987" s="76">
        <f>XV!S113*100</f>
        <v>30</v>
      </c>
      <c r="Z987" s="76">
        <f>XV!T113*100</f>
        <v>30</v>
      </c>
      <c r="AA987" s="76">
        <f>XV!U113*100</f>
        <v>30</v>
      </c>
      <c r="AB987" s="76">
        <f>XV!V113*100</f>
        <v>30</v>
      </c>
      <c r="AC987" s="76">
        <f>XV!W113*100</f>
        <v>30</v>
      </c>
      <c r="AD987" s="76">
        <f>XV!X113*100</f>
        <v>30</v>
      </c>
      <c r="AE987" s="76">
        <f>XV!Y113*100</f>
        <v>30</v>
      </c>
      <c r="AF987" s="76">
        <f>XV!Z113*100</f>
        <v>30</v>
      </c>
      <c r="AG987" s="76">
        <f>XV!AA113*100</f>
        <v>30</v>
      </c>
      <c r="AH987" s="76">
        <f>XV!AB113*100</f>
        <v>30</v>
      </c>
      <c r="AI987" s="76">
        <f>XV!AC113*100</f>
        <v>30</v>
      </c>
      <c r="AJ987" s="76">
        <f>XV!AD113*100</f>
        <v>30</v>
      </c>
      <c r="AK987" s="76">
        <f>XV!AE113*100</f>
        <v>30</v>
      </c>
      <c r="AL987" s="76">
        <f>XV!AF113*100</f>
        <v>30</v>
      </c>
      <c r="AM987" s="76">
        <f>XV!AG113*100</f>
        <v>30</v>
      </c>
      <c r="AN987" s="76">
        <f>XV!AH113*100</f>
        <v>30</v>
      </c>
      <c r="AO987" s="76">
        <f>XV!AI113*100</f>
        <v>30</v>
      </c>
      <c r="AP987" s="76">
        <f>XV!AJ113*100</f>
        <v>30</v>
      </c>
      <c r="AQ987" s="76">
        <f>XV!AK113*100</f>
        <v>30</v>
      </c>
    </row>
    <row r="988" spans="1:43" x14ac:dyDescent="0.2">
      <c r="A988" s="72" t="s">
        <v>94</v>
      </c>
      <c r="B988" s="72" t="s">
        <v>95</v>
      </c>
      <c r="C988" s="72" t="s">
        <v>104</v>
      </c>
      <c r="D988" s="72" t="s">
        <v>16</v>
      </c>
      <c r="E988" s="72" t="s">
        <v>11</v>
      </c>
      <c r="F988" s="72" t="s">
        <v>102</v>
      </c>
      <c r="G988" s="73" t="str">
        <f>XV!B114</f>
        <v>%</v>
      </c>
      <c r="H988" s="72" t="s">
        <v>93</v>
      </c>
      <c r="I988" s="74">
        <v>15</v>
      </c>
      <c r="J988" s="76">
        <f>XV!D114*100</f>
        <v>25</v>
      </c>
      <c r="K988" s="76">
        <f>XV!E114*100</f>
        <v>25</v>
      </c>
      <c r="L988" s="76">
        <f>XV!F114*100</f>
        <v>25</v>
      </c>
      <c r="M988" s="76">
        <f>XV!G114*100</f>
        <v>25</v>
      </c>
      <c r="N988" s="76">
        <f>XV!H114*100</f>
        <v>25</v>
      </c>
      <c r="O988" s="76">
        <f>XV!I114*100</f>
        <v>25</v>
      </c>
      <c r="P988" s="76">
        <f>XV!J114*100</f>
        <v>25</v>
      </c>
      <c r="Q988" s="76">
        <f>XV!K114*100</f>
        <v>25</v>
      </c>
      <c r="R988" s="76">
        <f>XV!L114*100</f>
        <v>25</v>
      </c>
      <c r="S988" s="76">
        <f>XV!M114*100</f>
        <v>25</v>
      </c>
      <c r="T988" s="76">
        <f>XV!N114*100</f>
        <v>25</v>
      </c>
      <c r="U988" s="76">
        <f>XV!O114*100</f>
        <v>25</v>
      </c>
      <c r="V988" s="76">
        <f>XV!P114*100</f>
        <v>25</v>
      </c>
      <c r="W988" s="76">
        <f>XV!Q114*100</f>
        <v>25</v>
      </c>
      <c r="X988" s="76">
        <f>XV!R114*100</f>
        <v>25</v>
      </c>
      <c r="Y988" s="76">
        <f>XV!S114*100</f>
        <v>25</v>
      </c>
      <c r="Z988" s="76">
        <f>XV!T114*100</f>
        <v>25</v>
      </c>
      <c r="AA988" s="76">
        <f>XV!U114*100</f>
        <v>25</v>
      </c>
      <c r="AB988" s="76">
        <f>XV!V114*100</f>
        <v>25</v>
      </c>
      <c r="AC988" s="76">
        <f>XV!W114*100</f>
        <v>25</v>
      </c>
      <c r="AD988" s="76">
        <f>XV!X114*100</f>
        <v>25</v>
      </c>
      <c r="AE988" s="76">
        <f>XV!Y114*100</f>
        <v>25</v>
      </c>
      <c r="AF988" s="76">
        <f>XV!Z114*100</f>
        <v>25</v>
      </c>
      <c r="AG988" s="76">
        <f>XV!AA114*100</f>
        <v>25</v>
      </c>
      <c r="AH988" s="76">
        <f>XV!AB114*100</f>
        <v>25</v>
      </c>
      <c r="AI988" s="76">
        <f>XV!AC114*100</f>
        <v>25</v>
      </c>
      <c r="AJ988" s="76">
        <f>XV!AD114*100</f>
        <v>25</v>
      </c>
      <c r="AK988" s="76">
        <f>XV!AE114*100</f>
        <v>25</v>
      </c>
      <c r="AL988" s="76">
        <f>XV!AF114*100</f>
        <v>25</v>
      </c>
      <c r="AM988" s="76">
        <f>XV!AG114*100</f>
        <v>25</v>
      </c>
      <c r="AN988" s="76">
        <f>XV!AH114*100</f>
        <v>25</v>
      </c>
      <c r="AO988" s="76">
        <f>XV!AI114*100</f>
        <v>25</v>
      </c>
      <c r="AP988" s="76">
        <f>XV!AJ114*100</f>
        <v>25</v>
      </c>
      <c r="AQ988" s="76">
        <f>XV!AK114*100</f>
        <v>25</v>
      </c>
    </row>
    <row r="989" spans="1:43" x14ac:dyDescent="0.2">
      <c r="A989" s="72" t="s">
        <v>94</v>
      </c>
      <c r="B989" s="72" t="s">
        <v>95</v>
      </c>
      <c r="C989" s="72" t="s">
        <v>104</v>
      </c>
      <c r="D989" s="72" t="s">
        <v>16</v>
      </c>
      <c r="E989" s="72" t="s">
        <v>12</v>
      </c>
      <c r="F989" s="72" t="s">
        <v>102</v>
      </c>
      <c r="G989" s="73" t="str">
        <f>XV!B115</f>
        <v>%</v>
      </c>
      <c r="H989" s="72" t="s">
        <v>93</v>
      </c>
      <c r="I989" s="74">
        <v>15</v>
      </c>
      <c r="J989" s="76">
        <f>XV!D115*100</f>
        <v>87.906603773584905</v>
      </c>
      <c r="K989" s="76">
        <f>XV!E115*100</f>
        <v>88.201451378809864</v>
      </c>
      <c r="L989" s="76">
        <f>XV!F115*100</f>
        <v>88.496298984034823</v>
      </c>
      <c r="M989" s="76">
        <f>XV!G115*100</f>
        <v>88.791146589259796</v>
      </c>
      <c r="N989" s="76">
        <f>XV!H115*100</f>
        <v>89.085994194484755</v>
      </c>
      <c r="O989" s="76">
        <f>XV!I115*100</f>
        <v>89.380841799709728</v>
      </c>
      <c r="P989" s="76">
        <f>XV!J115*100</f>
        <v>89.675689404934687</v>
      </c>
      <c r="Q989" s="76">
        <f>XV!K115*100</f>
        <v>89.970537010159646</v>
      </c>
      <c r="R989" s="76">
        <f>XV!L115*100</f>
        <v>90.265384615384619</v>
      </c>
      <c r="S989" s="76">
        <f>XV!M115*100</f>
        <v>90.560232220609578</v>
      </c>
      <c r="T989" s="76">
        <f>XV!N115*100</f>
        <v>90.855079825834537</v>
      </c>
      <c r="U989" s="76">
        <f>XV!O115*100</f>
        <v>91.14992743105951</v>
      </c>
      <c r="V989" s="76">
        <f>XV!P115*100</f>
        <v>91.444775036284469</v>
      </c>
      <c r="W989" s="76">
        <f>XV!Q115*100</f>
        <v>91.739622641509428</v>
      </c>
      <c r="X989" s="76">
        <f>XV!R115*100</f>
        <v>91.739622641509428</v>
      </c>
      <c r="Y989" s="76">
        <f>XV!S115*100</f>
        <v>91.739622641509428</v>
      </c>
      <c r="Z989" s="76">
        <f>XV!T115*100</f>
        <v>91.739622641509428</v>
      </c>
      <c r="AA989" s="76">
        <f>XV!U115*100</f>
        <v>91.739622641509428</v>
      </c>
      <c r="AB989" s="76">
        <f>XV!V115*100</f>
        <v>91.739622641509428</v>
      </c>
      <c r="AC989" s="76">
        <f>XV!W115*100</f>
        <v>91.739622641509428</v>
      </c>
      <c r="AD989" s="76">
        <f>XV!X115*100</f>
        <v>91.739622641509428</v>
      </c>
      <c r="AE989" s="76">
        <f>XV!Y115*100</f>
        <v>91.739622641509428</v>
      </c>
      <c r="AF989" s="76">
        <f>XV!Z115*100</f>
        <v>91.739622641509428</v>
      </c>
      <c r="AG989" s="76">
        <f>XV!AA115*100</f>
        <v>91.739622641509428</v>
      </c>
      <c r="AH989" s="76">
        <f>XV!AB115*100</f>
        <v>91.739622641509428</v>
      </c>
      <c r="AI989" s="76">
        <f>XV!AC115*100</f>
        <v>91.739622641509428</v>
      </c>
      <c r="AJ989" s="76">
        <f>XV!AD115*100</f>
        <v>91.739622641509428</v>
      </c>
      <c r="AK989" s="76">
        <f>XV!AE115*100</f>
        <v>91.739622641509428</v>
      </c>
      <c r="AL989" s="76">
        <f>XV!AF115*100</f>
        <v>91.739622641509428</v>
      </c>
      <c r="AM989" s="76">
        <f>XV!AG115*100</f>
        <v>91.739622641509428</v>
      </c>
      <c r="AN989" s="76">
        <f>XV!AH115*100</f>
        <v>91.739622641509428</v>
      </c>
      <c r="AO989" s="76">
        <f>XV!AI115*100</f>
        <v>91.739622641509428</v>
      </c>
      <c r="AP989" s="76">
        <f>XV!AJ115*100</f>
        <v>91.739622641509428</v>
      </c>
      <c r="AQ989" s="76">
        <f>XV!AK115*100</f>
        <v>91.739622641509428</v>
      </c>
    </row>
    <row r="990" spans="1:43" x14ac:dyDescent="0.2">
      <c r="A990" s="72" t="s">
        <v>94</v>
      </c>
      <c r="B990" s="72" t="s">
        <v>95</v>
      </c>
      <c r="C990" s="72" t="s">
        <v>104</v>
      </c>
      <c r="D990" s="72" t="s">
        <v>16</v>
      </c>
      <c r="E990" s="72" t="s">
        <v>13</v>
      </c>
      <c r="F990" s="72" t="s">
        <v>102</v>
      </c>
      <c r="G990" s="73" t="str">
        <f>XV!B116</f>
        <v>%</v>
      </c>
      <c r="H990" s="72" t="s">
        <v>93</v>
      </c>
      <c r="I990" s="74">
        <v>15</v>
      </c>
      <c r="J990" s="76">
        <f>XV!D116*100</f>
        <v>25</v>
      </c>
      <c r="K990" s="76">
        <f>XV!E116*100</f>
        <v>25</v>
      </c>
      <c r="L990" s="76">
        <f>XV!F116*100</f>
        <v>25</v>
      </c>
      <c r="M990" s="76">
        <f>XV!G116*100</f>
        <v>25</v>
      </c>
      <c r="N990" s="76">
        <f>XV!H116*100</f>
        <v>25</v>
      </c>
      <c r="O990" s="76">
        <f>XV!I116*100</f>
        <v>25</v>
      </c>
      <c r="P990" s="76">
        <f>XV!J116*100</f>
        <v>25</v>
      </c>
      <c r="Q990" s="76">
        <f>XV!K116*100</f>
        <v>25</v>
      </c>
      <c r="R990" s="76">
        <f>XV!L116*100</f>
        <v>25</v>
      </c>
      <c r="S990" s="76">
        <f>XV!M116*100</f>
        <v>25</v>
      </c>
      <c r="T990" s="76">
        <f>XV!N116*100</f>
        <v>25</v>
      </c>
      <c r="U990" s="76">
        <f>XV!O116*100</f>
        <v>25</v>
      </c>
      <c r="V990" s="76">
        <f>XV!P116*100</f>
        <v>25</v>
      </c>
      <c r="W990" s="76">
        <f>XV!Q116*100</f>
        <v>25</v>
      </c>
      <c r="X990" s="76">
        <f>XV!R116*100</f>
        <v>25</v>
      </c>
      <c r="Y990" s="76">
        <f>XV!S116*100</f>
        <v>25</v>
      </c>
      <c r="Z990" s="76">
        <f>XV!T116*100</f>
        <v>25</v>
      </c>
      <c r="AA990" s="76">
        <f>XV!U116*100</f>
        <v>25</v>
      </c>
      <c r="AB990" s="76">
        <f>XV!V116*100</f>
        <v>25</v>
      </c>
      <c r="AC990" s="76">
        <f>XV!W116*100</f>
        <v>25</v>
      </c>
      <c r="AD990" s="76">
        <f>XV!X116*100</f>
        <v>25</v>
      </c>
      <c r="AE990" s="76">
        <f>XV!Y116*100</f>
        <v>25</v>
      </c>
      <c r="AF990" s="76">
        <f>XV!Z116*100</f>
        <v>25</v>
      </c>
      <c r="AG990" s="76">
        <f>XV!AA116*100</f>
        <v>25</v>
      </c>
      <c r="AH990" s="76">
        <f>XV!AB116*100</f>
        <v>25</v>
      </c>
      <c r="AI990" s="76">
        <f>XV!AC116*100</f>
        <v>25</v>
      </c>
      <c r="AJ990" s="76">
        <f>XV!AD116*100</f>
        <v>25</v>
      </c>
      <c r="AK990" s="76">
        <f>XV!AE116*100</f>
        <v>25</v>
      </c>
      <c r="AL990" s="76">
        <f>XV!AF116*100</f>
        <v>25</v>
      </c>
      <c r="AM990" s="76">
        <f>XV!AG116*100</f>
        <v>25</v>
      </c>
      <c r="AN990" s="76">
        <f>XV!AH116*100</f>
        <v>25</v>
      </c>
      <c r="AO990" s="76">
        <f>XV!AI116*100</f>
        <v>25</v>
      </c>
      <c r="AP990" s="76">
        <f>XV!AJ116*100</f>
        <v>25</v>
      </c>
      <c r="AQ990" s="76">
        <f>XV!AK116*100</f>
        <v>25</v>
      </c>
    </row>
    <row r="991" spans="1:43" x14ac:dyDescent="0.2">
      <c r="A991" s="72" t="s">
        <v>94</v>
      </c>
      <c r="B991" s="72" t="s">
        <v>95</v>
      </c>
      <c r="C991" s="72" t="s">
        <v>104</v>
      </c>
      <c r="D991" s="72" t="s">
        <v>16</v>
      </c>
      <c r="E991" s="72" t="s">
        <v>55</v>
      </c>
      <c r="F991" s="72" t="s">
        <v>102</v>
      </c>
      <c r="G991" s="73" t="str">
        <f>XV!B117</f>
        <v>%</v>
      </c>
      <c r="H991" s="72" t="s">
        <v>93</v>
      </c>
      <c r="I991" s="74">
        <v>15</v>
      </c>
      <c r="J991" s="76">
        <f>XV!D117*100</f>
        <v>25</v>
      </c>
      <c r="K991" s="76">
        <f>XV!E117*100</f>
        <v>25</v>
      </c>
      <c r="L991" s="76">
        <f>XV!F117*100</f>
        <v>25</v>
      </c>
      <c r="M991" s="76">
        <f>XV!G117*100</f>
        <v>25</v>
      </c>
      <c r="N991" s="76">
        <f>XV!H117*100</f>
        <v>25</v>
      </c>
      <c r="O991" s="76">
        <f>XV!I117*100</f>
        <v>25</v>
      </c>
      <c r="P991" s="76">
        <f>XV!J117*100</f>
        <v>25</v>
      </c>
      <c r="Q991" s="76">
        <f>XV!K117*100</f>
        <v>25</v>
      </c>
      <c r="R991" s="76">
        <f>XV!L117*100</f>
        <v>25</v>
      </c>
      <c r="S991" s="76">
        <f>XV!M117*100</f>
        <v>25</v>
      </c>
      <c r="T991" s="76">
        <f>XV!N117*100</f>
        <v>25</v>
      </c>
      <c r="U991" s="76">
        <f>XV!O117*100</f>
        <v>25</v>
      </c>
      <c r="V991" s="76">
        <f>XV!P117*100</f>
        <v>25</v>
      </c>
      <c r="W991" s="76">
        <f>XV!Q117*100</f>
        <v>25</v>
      </c>
      <c r="X991" s="76">
        <f>XV!R117*100</f>
        <v>25</v>
      </c>
      <c r="Y991" s="76">
        <f>XV!S117*100</f>
        <v>25</v>
      </c>
      <c r="Z991" s="76">
        <f>XV!T117*100</f>
        <v>25</v>
      </c>
      <c r="AA991" s="76">
        <f>XV!U117*100</f>
        <v>25</v>
      </c>
      <c r="AB991" s="76">
        <f>XV!V117*100</f>
        <v>25</v>
      </c>
      <c r="AC991" s="76">
        <f>XV!W117*100</f>
        <v>25</v>
      </c>
      <c r="AD991" s="76">
        <f>XV!X117*100</f>
        <v>25</v>
      </c>
      <c r="AE991" s="76">
        <f>XV!Y117*100</f>
        <v>25</v>
      </c>
      <c r="AF991" s="76">
        <f>XV!Z117*100</f>
        <v>25</v>
      </c>
      <c r="AG991" s="76">
        <f>XV!AA117*100</f>
        <v>25</v>
      </c>
      <c r="AH991" s="76">
        <f>XV!AB117*100</f>
        <v>25</v>
      </c>
      <c r="AI991" s="76">
        <f>XV!AC117*100</f>
        <v>25</v>
      </c>
      <c r="AJ991" s="76">
        <f>XV!AD117*100</f>
        <v>25</v>
      </c>
      <c r="AK991" s="76">
        <f>XV!AE117*100</f>
        <v>25</v>
      </c>
      <c r="AL991" s="76">
        <f>XV!AF117*100</f>
        <v>25</v>
      </c>
      <c r="AM991" s="76">
        <f>XV!AG117*100</f>
        <v>25</v>
      </c>
      <c r="AN991" s="76">
        <f>XV!AH117*100</f>
        <v>25</v>
      </c>
      <c r="AO991" s="76">
        <f>XV!AI117*100</f>
        <v>25</v>
      </c>
      <c r="AP991" s="76">
        <f>XV!AJ117*100</f>
        <v>25</v>
      </c>
      <c r="AQ991" s="76">
        <f>XV!AK117*100</f>
        <v>25</v>
      </c>
    </row>
    <row r="992" spans="1:43" x14ac:dyDescent="0.2">
      <c r="A992" s="72" t="s">
        <v>94</v>
      </c>
      <c r="B992" s="72" t="s">
        <v>95</v>
      </c>
      <c r="C992" s="72" t="s">
        <v>104</v>
      </c>
      <c r="D992" s="72" t="s">
        <v>16</v>
      </c>
      <c r="E992" s="72" t="s">
        <v>75</v>
      </c>
      <c r="F992" s="72" t="s">
        <v>102</v>
      </c>
      <c r="G992" s="73" t="str">
        <f>XV!B118</f>
        <v>%</v>
      </c>
      <c r="H992" s="72" t="s">
        <v>93</v>
      </c>
      <c r="I992" s="74">
        <v>15</v>
      </c>
      <c r="J992" s="76">
        <f>XV!D118*100</f>
        <v>100</v>
      </c>
      <c r="K992" s="76">
        <f>XV!E118*100</f>
        <v>100</v>
      </c>
      <c r="L992" s="76">
        <f>XV!F118*100</f>
        <v>100</v>
      </c>
      <c r="M992" s="76">
        <f>XV!G118*100</f>
        <v>100</v>
      </c>
      <c r="N992" s="76">
        <f>XV!H118*100</f>
        <v>100</v>
      </c>
      <c r="O992" s="76">
        <f>XV!I118*100</f>
        <v>100</v>
      </c>
      <c r="P992" s="76">
        <f>XV!J118*100</f>
        <v>100</v>
      </c>
      <c r="Q992" s="76">
        <f>XV!K118*100</f>
        <v>100</v>
      </c>
      <c r="R992" s="76">
        <f>XV!L118*100</f>
        <v>100</v>
      </c>
      <c r="S992" s="76">
        <f>XV!M118*100</f>
        <v>100</v>
      </c>
      <c r="T992" s="76">
        <f>XV!N118*100</f>
        <v>100</v>
      </c>
      <c r="U992" s="76">
        <f>XV!O118*100</f>
        <v>100</v>
      </c>
      <c r="V992" s="76">
        <f>XV!P118*100</f>
        <v>100</v>
      </c>
      <c r="W992" s="76">
        <f>XV!Q118*100</f>
        <v>100</v>
      </c>
      <c r="X992" s="76">
        <f>XV!R118*100</f>
        <v>100</v>
      </c>
      <c r="Y992" s="76">
        <f>XV!S118*100</f>
        <v>100</v>
      </c>
      <c r="Z992" s="76">
        <f>XV!T118*100</f>
        <v>100</v>
      </c>
      <c r="AA992" s="76">
        <f>XV!U118*100</f>
        <v>100</v>
      </c>
      <c r="AB992" s="76">
        <f>XV!V118*100</f>
        <v>100</v>
      </c>
      <c r="AC992" s="76">
        <f>XV!W118*100</f>
        <v>100</v>
      </c>
      <c r="AD992" s="76">
        <f>XV!X118*100</f>
        <v>100</v>
      </c>
      <c r="AE992" s="76">
        <f>XV!Y118*100</f>
        <v>100</v>
      </c>
      <c r="AF992" s="76">
        <f>XV!Z118*100</f>
        <v>100</v>
      </c>
      <c r="AG992" s="76">
        <f>XV!AA118*100</f>
        <v>100</v>
      </c>
      <c r="AH992" s="76">
        <f>XV!AB118*100</f>
        <v>100</v>
      </c>
      <c r="AI992" s="76">
        <f>XV!AC118*100</f>
        <v>100</v>
      </c>
      <c r="AJ992" s="76">
        <f>XV!AD118*100</f>
        <v>100</v>
      </c>
      <c r="AK992" s="76">
        <f>XV!AE118*100</f>
        <v>100</v>
      </c>
      <c r="AL992" s="76">
        <f>XV!AF118*100</f>
        <v>100</v>
      </c>
      <c r="AM992" s="76">
        <f>XV!AG118*100</f>
        <v>100</v>
      </c>
      <c r="AN992" s="76">
        <f>XV!AH118*100</f>
        <v>100</v>
      </c>
      <c r="AO992" s="76">
        <f>XV!AI118*100</f>
        <v>100</v>
      </c>
      <c r="AP992" s="76">
        <f>XV!AJ118*100</f>
        <v>100</v>
      </c>
      <c r="AQ992" s="76">
        <f>XV!AK118*100</f>
        <v>100</v>
      </c>
    </row>
    <row r="993" spans="1:43" x14ac:dyDescent="0.2">
      <c r="A993" s="72" t="s">
        <v>94</v>
      </c>
      <c r="B993" s="72" t="s">
        <v>95</v>
      </c>
      <c r="C993" s="72" t="s">
        <v>104</v>
      </c>
      <c r="D993" s="72" t="s">
        <v>79</v>
      </c>
      <c r="E993" s="72" t="s">
        <v>7</v>
      </c>
      <c r="F993" s="72" t="s">
        <v>102</v>
      </c>
      <c r="G993" s="73" t="str">
        <f>XV!B121</f>
        <v>%</v>
      </c>
      <c r="H993" s="72" t="s">
        <v>93</v>
      </c>
      <c r="I993" s="74">
        <v>15</v>
      </c>
      <c r="J993" s="76">
        <f>XV!D121*100</f>
        <v>82</v>
      </c>
      <c r="K993" s="76">
        <f>XV!E121*100</f>
        <v>82</v>
      </c>
      <c r="L993" s="76">
        <f>XV!F121*100</f>
        <v>82</v>
      </c>
      <c r="M993" s="76">
        <f>XV!G121*100</f>
        <v>82</v>
      </c>
      <c r="N993" s="76">
        <f>XV!H121*100</f>
        <v>82</v>
      </c>
      <c r="O993" s="76">
        <f>XV!I121*100</f>
        <v>82</v>
      </c>
      <c r="P993" s="76">
        <f>XV!J121*100</f>
        <v>82</v>
      </c>
      <c r="Q993" s="76">
        <f>XV!K121*100</f>
        <v>82</v>
      </c>
      <c r="R993" s="76">
        <f>XV!L121*100</f>
        <v>82</v>
      </c>
      <c r="S993" s="76">
        <f>XV!M121*100</f>
        <v>82</v>
      </c>
      <c r="T993" s="76">
        <f>XV!N121*100</f>
        <v>82</v>
      </c>
      <c r="U993" s="76">
        <f>XV!O121*100</f>
        <v>82</v>
      </c>
      <c r="V993" s="76">
        <f>XV!P121*100</f>
        <v>82</v>
      </c>
      <c r="W993" s="76">
        <f>XV!Q121*100</f>
        <v>82</v>
      </c>
      <c r="X993" s="76">
        <f>XV!R121*100</f>
        <v>82</v>
      </c>
      <c r="Y993" s="76">
        <f>XV!S121*100</f>
        <v>82</v>
      </c>
      <c r="Z993" s="76">
        <f>XV!T121*100</f>
        <v>82</v>
      </c>
      <c r="AA993" s="76">
        <f>XV!U121*100</f>
        <v>82</v>
      </c>
      <c r="AB993" s="76">
        <f>XV!V121*100</f>
        <v>82</v>
      </c>
      <c r="AC993" s="76">
        <f>XV!W121*100</f>
        <v>82</v>
      </c>
      <c r="AD993" s="76">
        <f>XV!X121*100</f>
        <v>82</v>
      </c>
      <c r="AE993" s="76">
        <f>XV!Y121*100</f>
        <v>82</v>
      </c>
      <c r="AF993" s="76">
        <f>XV!Z121*100</f>
        <v>82</v>
      </c>
      <c r="AG993" s="76">
        <f>XV!AA121*100</f>
        <v>82</v>
      </c>
      <c r="AH993" s="76">
        <f>XV!AB121*100</f>
        <v>82</v>
      </c>
      <c r="AI993" s="76">
        <f>XV!AC121*100</f>
        <v>82</v>
      </c>
      <c r="AJ993" s="76">
        <f>XV!AD121*100</f>
        <v>82</v>
      </c>
      <c r="AK993" s="76">
        <f>XV!AE121*100</f>
        <v>82</v>
      </c>
      <c r="AL993" s="76">
        <f>XV!AF121*100</f>
        <v>82</v>
      </c>
      <c r="AM993" s="76">
        <f>XV!AG121*100</f>
        <v>82</v>
      </c>
      <c r="AN993" s="76">
        <f>XV!AH121*100</f>
        <v>82</v>
      </c>
      <c r="AO993" s="76">
        <f>XV!AI121*100</f>
        <v>82</v>
      </c>
      <c r="AP993" s="76">
        <f>XV!AJ121*100</f>
        <v>82</v>
      </c>
      <c r="AQ993" s="76">
        <f>XV!AK121*100</f>
        <v>82</v>
      </c>
    </row>
    <row r="994" spans="1:43" x14ac:dyDescent="0.2">
      <c r="A994" s="72" t="s">
        <v>94</v>
      </c>
      <c r="B994" s="72" t="s">
        <v>95</v>
      </c>
      <c r="C994" s="72" t="s">
        <v>104</v>
      </c>
      <c r="D994" s="72" t="s">
        <v>79</v>
      </c>
      <c r="E994" s="72" t="s">
        <v>9</v>
      </c>
      <c r="F994" s="72" t="s">
        <v>102</v>
      </c>
      <c r="G994" s="73" t="str">
        <f>XV!B122</f>
        <v>%</v>
      </c>
      <c r="H994" s="72" t="s">
        <v>93</v>
      </c>
      <c r="I994" s="74">
        <v>15</v>
      </c>
      <c r="J994" s="76">
        <f>XV!D122*100</f>
        <v>74.099999999999994</v>
      </c>
      <c r="K994" s="76">
        <f>XV!E122*100</f>
        <v>74.099999999999994</v>
      </c>
      <c r="L994" s="76">
        <f>XV!F122*100</f>
        <v>74.099999999999994</v>
      </c>
      <c r="M994" s="76">
        <f>XV!G122*100</f>
        <v>74.099999999999994</v>
      </c>
      <c r="N994" s="76">
        <f>XV!H122*100</f>
        <v>74.099999999999994</v>
      </c>
      <c r="O994" s="76">
        <f>XV!I122*100</f>
        <v>74.099999999999994</v>
      </c>
      <c r="P994" s="76">
        <f>XV!J122*100</f>
        <v>74.099999999999994</v>
      </c>
      <c r="Q994" s="76">
        <f>XV!K122*100</f>
        <v>74.099999999999994</v>
      </c>
      <c r="R994" s="76">
        <f>XV!L122*100</f>
        <v>74.099999999999994</v>
      </c>
      <c r="S994" s="76">
        <f>XV!M122*100</f>
        <v>74.099999999999994</v>
      </c>
      <c r="T994" s="76">
        <f>XV!N122*100</f>
        <v>74.099999999999994</v>
      </c>
      <c r="U994" s="76">
        <f>XV!O122*100</f>
        <v>74.099999999999994</v>
      </c>
      <c r="V994" s="76">
        <f>XV!P122*100</f>
        <v>74.099999999999994</v>
      </c>
      <c r="W994" s="76">
        <f>XV!Q122*100</f>
        <v>74.099999999999994</v>
      </c>
      <c r="X994" s="76">
        <f>XV!R122*100</f>
        <v>74.099999999999994</v>
      </c>
      <c r="Y994" s="76">
        <f>XV!S122*100</f>
        <v>74.099999999999994</v>
      </c>
      <c r="Z994" s="76">
        <f>XV!T122*100</f>
        <v>74.099999999999994</v>
      </c>
      <c r="AA994" s="76">
        <f>XV!U122*100</f>
        <v>74.099999999999994</v>
      </c>
      <c r="AB994" s="76">
        <f>XV!V122*100</f>
        <v>74.099999999999994</v>
      </c>
      <c r="AC994" s="76">
        <f>XV!W122*100</f>
        <v>74.099999999999994</v>
      </c>
      <c r="AD994" s="76">
        <f>XV!X122*100</f>
        <v>74.099999999999994</v>
      </c>
      <c r="AE994" s="76">
        <f>XV!Y122*100</f>
        <v>74.099999999999994</v>
      </c>
      <c r="AF994" s="76">
        <f>XV!Z122*100</f>
        <v>74.099999999999994</v>
      </c>
      <c r="AG994" s="76">
        <f>XV!AA122*100</f>
        <v>74.099999999999994</v>
      </c>
      <c r="AH994" s="76">
        <f>XV!AB122*100</f>
        <v>74.099999999999994</v>
      </c>
      <c r="AI994" s="76">
        <f>XV!AC122*100</f>
        <v>74.099999999999994</v>
      </c>
      <c r="AJ994" s="76">
        <f>XV!AD122*100</f>
        <v>74.099999999999994</v>
      </c>
      <c r="AK994" s="76">
        <f>XV!AE122*100</f>
        <v>74.099999999999994</v>
      </c>
      <c r="AL994" s="76">
        <f>XV!AF122*100</f>
        <v>74.099999999999994</v>
      </c>
      <c r="AM994" s="76">
        <f>XV!AG122*100</f>
        <v>74.099999999999994</v>
      </c>
      <c r="AN994" s="76">
        <f>XV!AH122*100</f>
        <v>74.099999999999994</v>
      </c>
      <c r="AO994" s="76">
        <f>XV!AI122*100</f>
        <v>74.099999999999994</v>
      </c>
      <c r="AP994" s="76">
        <f>XV!AJ122*100</f>
        <v>74.099999999999994</v>
      </c>
      <c r="AQ994" s="76">
        <f>XV!AK122*100</f>
        <v>74.099999999999994</v>
      </c>
    </row>
    <row r="995" spans="1:43" x14ac:dyDescent="0.2">
      <c r="A995" s="72" t="s">
        <v>94</v>
      </c>
      <c r="B995" s="72" t="s">
        <v>95</v>
      </c>
      <c r="C995" s="72" t="s">
        <v>104</v>
      </c>
      <c r="D995" s="72" t="s">
        <v>79</v>
      </c>
      <c r="E995" s="72" t="s">
        <v>10</v>
      </c>
      <c r="F995" s="72" t="s">
        <v>102</v>
      </c>
      <c r="G995" s="73" t="str">
        <f>XV!B123</f>
        <v>%</v>
      </c>
      <c r="H995" s="72" t="s">
        <v>93</v>
      </c>
      <c r="I995" s="74">
        <v>15</v>
      </c>
      <c r="J995" s="76">
        <f>XV!D123*100</f>
        <v>82</v>
      </c>
      <c r="K995" s="76">
        <f>XV!E123*100</f>
        <v>82</v>
      </c>
      <c r="L995" s="76">
        <f>XV!F123*100</f>
        <v>82</v>
      </c>
      <c r="M995" s="76">
        <f>XV!G123*100</f>
        <v>82</v>
      </c>
      <c r="N995" s="76">
        <f>XV!H123*100</f>
        <v>82</v>
      </c>
      <c r="O995" s="76">
        <f>XV!I123*100</f>
        <v>82</v>
      </c>
      <c r="P995" s="76">
        <f>XV!J123*100</f>
        <v>82</v>
      </c>
      <c r="Q995" s="76">
        <f>XV!K123*100</f>
        <v>82</v>
      </c>
      <c r="R995" s="76">
        <f>XV!L123*100</f>
        <v>82</v>
      </c>
      <c r="S995" s="76">
        <f>XV!M123*100</f>
        <v>82</v>
      </c>
      <c r="T995" s="76">
        <f>XV!N123*100</f>
        <v>82</v>
      </c>
      <c r="U995" s="76">
        <f>XV!O123*100</f>
        <v>82</v>
      </c>
      <c r="V995" s="76">
        <f>XV!P123*100</f>
        <v>82</v>
      </c>
      <c r="W995" s="76">
        <f>XV!Q123*100</f>
        <v>82</v>
      </c>
      <c r="X995" s="76">
        <f>XV!R123*100</f>
        <v>82</v>
      </c>
      <c r="Y995" s="76">
        <f>XV!S123*100</f>
        <v>82</v>
      </c>
      <c r="Z995" s="76">
        <f>XV!T123*100</f>
        <v>82</v>
      </c>
      <c r="AA995" s="76">
        <f>XV!U123*100</f>
        <v>82</v>
      </c>
      <c r="AB995" s="76">
        <f>XV!V123*100</f>
        <v>82</v>
      </c>
      <c r="AC995" s="76">
        <f>XV!W123*100</f>
        <v>82</v>
      </c>
      <c r="AD995" s="76">
        <f>XV!X123*100</f>
        <v>82</v>
      </c>
      <c r="AE995" s="76">
        <f>XV!Y123*100</f>
        <v>82</v>
      </c>
      <c r="AF995" s="76">
        <f>XV!Z123*100</f>
        <v>82</v>
      </c>
      <c r="AG995" s="76">
        <f>XV!AA123*100</f>
        <v>82</v>
      </c>
      <c r="AH995" s="76">
        <f>XV!AB123*100</f>
        <v>82</v>
      </c>
      <c r="AI995" s="76">
        <f>XV!AC123*100</f>
        <v>82</v>
      </c>
      <c r="AJ995" s="76">
        <f>XV!AD123*100</f>
        <v>82</v>
      </c>
      <c r="AK995" s="76">
        <f>XV!AE123*100</f>
        <v>82</v>
      </c>
      <c r="AL995" s="76">
        <f>XV!AF123*100</f>
        <v>82</v>
      </c>
      <c r="AM995" s="76">
        <f>XV!AG123*100</f>
        <v>82</v>
      </c>
      <c r="AN995" s="76">
        <f>XV!AH123*100</f>
        <v>82</v>
      </c>
      <c r="AO995" s="76">
        <f>XV!AI123*100</f>
        <v>82</v>
      </c>
      <c r="AP995" s="76">
        <f>XV!AJ123*100</f>
        <v>82</v>
      </c>
      <c r="AQ995" s="76">
        <f>XV!AK123*100</f>
        <v>82</v>
      </c>
    </row>
    <row r="996" spans="1:43" x14ac:dyDescent="0.2">
      <c r="A996" s="72" t="s">
        <v>94</v>
      </c>
      <c r="B996" s="72" t="s">
        <v>95</v>
      </c>
      <c r="C996" s="72" t="s">
        <v>104</v>
      </c>
      <c r="D996" s="72" t="s">
        <v>79</v>
      </c>
      <c r="E996" s="72" t="s">
        <v>11</v>
      </c>
      <c r="F996" s="72" t="s">
        <v>102</v>
      </c>
      <c r="G996" s="73" t="str">
        <f>XV!B124</f>
        <v>%</v>
      </c>
      <c r="H996" s="72" t="s">
        <v>93</v>
      </c>
      <c r="I996" s="74">
        <v>15</v>
      </c>
      <c r="J996" s="76">
        <f>XV!D124*100</f>
        <v>76.7</v>
      </c>
      <c r="K996" s="76">
        <f>XV!E124*100</f>
        <v>76.7</v>
      </c>
      <c r="L996" s="76">
        <f>XV!F124*100</f>
        <v>76.7</v>
      </c>
      <c r="M996" s="76">
        <f>XV!G124*100</f>
        <v>76.7</v>
      </c>
      <c r="N996" s="76">
        <f>XV!H124*100</f>
        <v>76.7</v>
      </c>
      <c r="O996" s="76">
        <f>XV!I124*100</f>
        <v>76.7</v>
      </c>
      <c r="P996" s="76">
        <f>XV!J124*100</f>
        <v>76.7</v>
      </c>
      <c r="Q996" s="76">
        <f>XV!K124*100</f>
        <v>76.7</v>
      </c>
      <c r="R996" s="76">
        <f>XV!L124*100</f>
        <v>76.7</v>
      </c>
      <c r="S996" s="76">
        <f>XV!M124*100</f>
        <v>76.7</v>
      </c>
      <c r="T996" s="76">
        <f>XV!N124*100</f>
        <v>76.7</v>
      </c>
      <c r="U996" s="76">
        <f>XV!O124*100</f>
        <v>76.7</v>
      </c>
      <c r="V996" s="76">
        <f>XV!P124*100</f>
        <v>76.7</v>
      </c>
      <c r="W996" s="76">
        <f>XV!Q124*100</f>
        <v>76.7</v>
      </c>
      <c r="X996" s="76">
        <f>XV!R124*100</f>
        <v>76.7</v>
      </c>
      <c r="Y996" s="76">
        <f>XV!S124*100</f>
        <v>76.7</v>
      </c>
      <c r="Z996" s="76">
        <f>XV!T124*100</f>
        <v>76.7</v>
      </c>
      <c r="AA996" s="76">
        <f>XV!U124*100</f>
        <v>76.7</v>
      </c>
      <c r="AB996" s="76">
        <f>XV!V124*100</f>
        <v>76.7</v>
      </c>
      <c r="AC996" s="76">
        <f>XV!W124*100</f>
        <v>76.7</v>
      </c>
      <c r="AD996" s="76">
        <f>XV!X124*100</f>
        <v>76.7</v>
      </c>
      <c r="AE996" s="76">
        <f>XV!Y124*100</f>
        <v>76.7</v>
      </c>
      <c r="AF996" s="76">
        <f>XV!Z124*100</f>
        <v>76.7</v>
      </c>
      <c r="AG996" s="76">
        <f>XV!AA124*100</f>
        <v>76.7</v>
      </c>
      <c r="AH996" s="76">
        <f>XV!AB124*100</f>
        <v>76.7</v>
      </c>
      <c r="AI996" s="76">
        <f>XV!AC124*100</f>
        <v>76.7</v>
      </c>
      <c r="AJ996" s="76">
        <f>XV!AD124*100</f>
        <v>76.7</v>
      </c>
      <c r="AK996" s="76">
        <f>XV!AE124*100</f>
        <v>76.7</v>
      </c>
      <c r="AL996" s="76">
        <f>XV!AF124*100</f>
        <v>76.7</v>
      </c>
      <c r="AM996" s="76">
        <f>XV!AG124*100</f>
        <v>76.7</v>
      </c>
      <c r="AN996" s="76">
        <f>XV!AH124*100</f>
        <v>76.7</v>
      </c>
      <c r="AO996" s="76">
        <f>XV!AI124*100</f>
        <v>76.7</v>
      </c>
      <c r="AP996" s="76">
        <f>XV!AJ124*100</f>
        <v>76.7</v>
      </c>
      <c r="AQ996" s="76">
        <f>XV!AK124*100</f>
        <v>76.7</v>
      </c>
    </row>
    <row r="997" spans="1:43" x14ac:dyDescent="0.2">
      <c r="A997" s="72" t="s">
        <v>94</v>
      </c>
      <c r="B997" s="72" t="s">
        <v>95</v>
      </c>
      <c r="C997" s="72" t="s">
        <v>104</v>
      </c>
      <c r="D997" s="72" t="s">
        <v>79</v>
      </c>
      <c r="E997" s="72" t="s">
        <v>106</v>
      </c>
      <c r="F997" s="72" t="s">
        <v>102</v>
      </c>
      <c r="G997" s="73" t="str">
        <f>XV!B125</f>
        <v>%</v>
      </c>
      <c r="H997" s="72" t="s">
        <v>93</v>
      </c>
      <c r="I997" s="74">
        <v>15</v>
      </c>
      <c r="J997" s="76">
        <f>XV!D125*100</f>
        <v>63.2</v>
      </c>
      <c r="K997" s="76">
        <f>XV!E125*100</f>
        <v>63.2</v>
      </c>
      <c r="L997" s="76">
        <f>XV!F125*100</f>
        <v>63.2</v>
      </c>
      <c r="M997" s="76">
        <f>XV!G125*100</f>
        <v>63.2</v>
      </c>
      <c r="N997" s="76">
        <f>XV!H125*100</f>
        <v>63.252666666666656</v>
      </c>
      <c r="O997" s="76">
        <f>XV!I125*100</f>
        <v>63.305333333333337</v>
      </c>
      <c r="P997" s="76">
        <f>XV!J125*100</f>
        <v>63.35799999999999</v>
      </c>
      <c r="Q997" s="76">
        <f>XV!K125*100</f>
        <v>63.410666666666671</v>
      </c>
      <c r="R997" s="76">
        <f>XV!L125*100</f>
        <v>63.463333333333338</v>
      </c>
      <c r="S997" s="76">
        <f>XV!M125*100</f>
        <v>63.515999999999991</v>
      </c>
      <c r="T997" s="76">
        <f>XV!N125*100</f>
        <v>63.568666666666672</v>
      </c>
      <c r="U997" s="76">
        <f>XV!O125*100</f>
        <v>63.621333333333332</v>
      </c>
      <c r="V997" s="76">
        <f>XV!P125*100</f>
        <v>63.674000000000007</v>
      </c>
      <c r="W997" s="76">
        <f>XV!Q125*100</f>
        <v>63.726666666666667</v>
      </c>
      <c r="X997" s="76">
        <f>XV!R125*100</f>
        <v>63.779333333333341</v>
      </c>
      <c r="Y997" s="76">
        <f>XV!S125*100</f>
        <v>63.832000000000001</v>
      </c>
      <c r="Z997" s="76">
        <f>XV!T125*100</f>
        <v>63.884666666666668</v>
      </c>
      <c r="AA997" s="76">
        <f>XV!U125*100</f>
        <v>63.937333333333335</v>
      </c>
      <c r="AB997" s="76">
        <f>XV!V125*100</f>
        <v>63.99</v>
      </c>
      <c r="AC997" s="76">
        <f>XV!W125*100</f>
        <v>64.042666666666676</v>
      </c>
      <c r="AD997" s="76">
        <f>XV!X125*100</f>
        <v>64.095333333333343</v>
      </c>
      <c r="AE997" s="76">
        <f>XV!Y125*100</f>
        <v>64.147999999999996</v>
      </c>
      <c r="AF997" s="76">
        <f>XV!Z125*100</f>
        <v>64.200666666666677</v>
      </c>
      <c r="AG997" s="76">
        <f>XV!AA125*100</f>
        <v>64.25333333333333</v>
      </c>
      <c r="AH997" s="76">
        <f>XV!AB125*100</f>
        <v>64.306000000000012</v>
      </c>
      <c r="AI997" s="76">
        <f>XV!AC125*100</f>
        <v>64.358666666666664</v>
      </c>
      <c r="AJ997" s="76">
        <f>XV!AD125*100</f>
        <v>64.411333333333332</v>
      </c>
      <c r="AK997" s="76">
        <f>XV!AE125*100</f>
        <v>64.463999999999999</v>
      </c>
      <c r="AL997" s="76">
        <f>XV!AF125*100</f>
        <v>64.516666666666666</v>
      </c>
      <c r="AM997" s="76">
        <f>XV!AG125*100</f>
        <v>64.569333333333333</v>
      </c>
      <c r="AN997" s="76">
        <f>XV!AH125*100</f>
        <v>64.622</v>
      </c>
      <c r="AO997" s="76">
        <f>XV!AI125*100</f>
        <v>64.674666666666667</v>
      </c>
      <c r="AP997" s="76">
        <f>XV!AJ125*100</f>
        <v>64.727333333333334</v>
      </c>
      <c r="AQ997" s="76">
        <f>XV!AK125*100</f>
        <v>64.779999999999987</v>
      </c>
    </row>
    <row r="998" spans="1:43" x14ac:dyDescent="0.2">
      <c r="A998" s="72" t="s">
        <v>94</v>
      </c>
      <c r="B998" s="72" t="s">
        <v>95</v>
      </c>
      <c r="C998" s="72" t="s">
        <v>104</v>
      </c>
      <c r="D998" s="72" t="s">
        <v>79</v>
      </c>
      <c r="E998" s="72" t="s">
        <v>12</v>
      </c>
      <c r="F998" s="72" t="s">
        <v>102</v>
      </c>
      <c r="G998" s="73" t="str">
        <f>XV!B126</f>
        <v>%</v>
      </c>
      <c r="H998" s="72" t="s">
        <v>93</v>
      </c>
      <c r="I998" s="74">
        <v>15</v>
      </c>
      <c r="J998" s="76">
        <f>XV!D126*100</f>
        <v>81.8</v>
      </c>
      <c r="K998" s="76">
        <f>XV!E126*100</f>
        <v>81.8</v>
      </c>
      <c r="L998" s="76">
        <f>XV!F126*100</f>
        <v>81.8</v>
      </c>
      <c r="M998" s="76">
        <f>XV!G126*100</f>
        <v>81.819473029999997</v>
      </c>
      <c r="N998" s="76">
        <f>XV!H126*100</f>
        <v>81.887655924191662</v>
      </c>
      <c r="O998" s="76">
        <f>XV!I126*100</f>
        <v>81.955838818383342</v>
      </c>
      <c r="P998" s="76">
        <f>XV!J126*100</f>
        <v>82.024021712575006</v>
      </c>
      <c r="Q998" s="76">
        <f>XV!K126*100</f>
        <v>82.092204606766671</v>
      </c>
      <c r="R998" s="76">
        <f>XV!L126*100</f>
        <v>82.160387500958336</v>
      </c>
      <c r="S998" s="76">
        <f>XV!M126*100</f>
        <v>82.228570395149987</v>
      </c>
      <c r="T998" s="76">
        <f>XV!N126*100</f>
        <v>82.296753289341666</v>
      </c>
      <c r="U998" s="76">
        <f>XV!O126*100</f>
        <v>82.364936183533331</v>
      </c>
      <c r="V998" s="76">
        <f>XV!P126*100</f>
        <v>82.43311907772501</v>
      </c>
      <c r="W998" s="76">
        <f>XV!Q126*100</f>
        <v>82.501301971916661</v>
      </c>
      <c r="X998" s="76">
        <f>XV!R126*100</f>
        <v>82.56948486610834</v>
      </c>
      <c r="Y998" s="76">
        <f>XV!S126*100</f>
        <v>82.637667760300005</v>
      </c>
      <c r="Z998" s="76">
        <f>XV!T126*100</f>
        <v>82.70585065449167</v>
      </c>
      <c r="AA998" s="76">
        <f>XV!U126*100</f>
        <v>82.774033548683335</v>
      </c>
      <c r="AB998" s="76">
        <f>XV!V126*100</f>
        <v>82.842216442874999</v>
      </c>
      <c r="AC998" s="76">
        <f>XV!W126*100</f>
        <v>82.910399337066679</v>
      </c>
      <c r="AD998" s="76">
        <f>XV!X126*100</f>
        <v>82.978582231258329</v>
      </c>
      <c r="AE998" s="76">
        <f>XV!Y126*100</f>
        <v>83.046765125449994</v>
      </c>
      <c r="AF998" s="76">
        <f>XV!Z126*100</f>
        <v>83.114948019641659</v>
      </c>
      <c r="AG998" s="76">
        <f>XV!AA126*100</f>
        <v>83.183130913833324</v>
      </c>
      <c r="AH998" s="76">
        <f>XV!AB126*100</f>
        <v>83.251313808025003</v>
      </c>
      <c r="AI998" s="76">
        <f>XV!AC126*100</f>
        <v>83.319496702216668</v>
      </c>
      <c r="AJ998" s="76">
        <f>XV!AD126*100</f>
        <v>83.387679596408333</v>
      </c>
      <c r="AK998" s="76">
        <f>XV!AE126*100</f>
        <v>83.455862490599998</v>
      </c>
      <c r="AL998" s="76">
        <f>XV!AF126*100</f>
        <v>83.524045384791663</v>
      </c>
      <c r="AM998" s="76">
        <f>XV!AG126*100</f>
        <v>83.592228278983342</v>
      </c>
      <c r="AN998" s="76">
        <f>XV!AH126*100</f>
        <v>83.660411173174992</v>
      </c>
      <c r="AO998" s="76">
        <f>XV!AI126*100</f>
        <v>83.728594067366686</v>
      </c>
      <c r="AP998" s="76">
        <f>XV!AJ126*100</f>
        <v>83.796776961558336</v>
      </c>
      <c r="AQ998" s="76">
        <f>XV!AK126*100</f>
        <v>83.864959855750001</v>
      </c>
    </row>
    <row r="999" spans="1:43" x14ac:dyDescent="0.2">
      <c r="A999" s="72" t="s">
        <v>94</v>
      </c>
      <c r="B999" s="72" t="s">
        <v>95</v>
      </c>
      <c r="C999" s="72" t="s">
        <v>104</v>
      </c>
      <c r="D999" s="72" t="s">
        <v>79</v>
      </c>
      <c r="E999" s="72" t="s">
        <v>54</v>
      </c>
      <c r="F999" s="72" t="s">
        <v>102</v>
      </c>
      <c r="G999" s="73" t="str">
        <f>XV!B127</f>
        <v>%</v>
      </c>
      <c r="H999" s="72" t="s">
        <v>93</v>
      </c>
      <c r="I999" s="74">
        <v>15</v>
      </c>
      <c r="J999" s="76">
        <f>XV!D127*100</f>
        <v>50</v>
      </c>
      <c r="K999" s="76">
        <f>XV!E127*100</f>
        <v>50</v>
      </c>
      <c r="L999" s="76">
        <f>XV!F127*100</f>
        <v>50</v>
      </c>
      <c r="M999" s="76">
        <f>XV!G127*100</f>
        <v>50</v>
      </c>
      <c r="N999" s="76">
        <f>XV!H127*100</f>
        <v>50.041666666666664</v>
      </c>
      <c r="O999" s="76">
        <f>XV!I127*100</f>
        <v>50.083333333333336</v>
      </c>
      <c r="P999" s="76">
        <f>XV!J127*100</f>
        <v>50.125</v>
      </c>
      <c r="Q999" s="76">
        <f>XV!K127*100</f>
        <v>50.166666666666671</v>
      </c>
      <c r="R999" s="76">
        <f>XV!L127*100</f>
        <v>50.208333333333336</v>
      </c>
      <c r="S999" s="76">
        <f>XV!M127*100</f>
        <v>50.249999999999993</v>
      </c>
      <c r="T999" s="76">
        <f>XV!N127*100</f>
        <v>50.291666666666671</v>
      </c>
      <c r="U999" s="76">
        <f>XV!O127*100</f>
        <v>50.333333333333329</v>
      </c>
      <c r="V999" s="76">
        <f>XV!P127*100</f>
        <v>50.375</v>
      </c>
      <c r="W999" s="76">
        <f>XV!Q127*100</f>
        <v>50.416666666666664</v>
      </c>
      <c r="X999" s="76">
        <f>XV!R127*100</f>
        <v>50.458333333333336</v>
      </c>
      <c r="Y999" s="76">
        <f>XV!S127*100</f>
        <v>50.5</v>
      </c>
      <c r="Z999" s="76">
        <f>XV!T127*100</f>
        <v>50.541666666666664</v>
      </c>
      <c r="AA999" s="76">
        <f>XV!U127*100</f>
        <v>50.583333333333336</v>
      </c>
      <c r="AB999" s="76">
        <f>XV!V127*100</f>
        <v>50.625</v>
      </c>
      <c r="AC999" s="76">
        <f>XV!W127*100</f>
        <v>50.666666666666671</v>
      </c>
      <c r="AD999" s="76">
        <f>XV!X127*100</f>
        <v>50.708333333333336</v>
      </c>
      <c r="AE999" s="76">
        <f>XV!Y127*100</f>
        <v>50.749999999999993</v>
      </c>
      <c r="AF999" s="76">
        <f>XV!Z127*100</f>
        <v>50.791666666666671</v>
      </c>
      <c r="AG999" s="76">
        <f>XV!AA127*100</f>
        <v>50.833333333333329</v>
      </c>
      <c r="AH999" s="76">
        <f>XV!AB127*100</f>
        <v>50.875</v>
      </c>
      <c r="AI999" s="76">
        <f>XV!AC127*100</f>
        <v>50.916666666666664</v>
      </c>
      <c r="AJ999" s="76">
        <f>XV!AD127*100</f>
        <v>50.958333333333329</v>
      </c>
      <c r="AK999" s="76">
        <f>XV!AE127*100</f>
        <v>51</v>
      </c>
      <c r="AL999" s="76">
        <f>XV!AF127*100</f>
        <v>51.041666666666664</v>
      </c>
      <c r="AM999" s="76">
        <f>XV!AG127*100</f>
        <v>51.083333333333336</v>
      </c>
      <c r="AN999" s="76">
        <f>XV!AH127*100</f>
        <v>51.125</v>
      </c>
      <c r="AO999" s="76">
        <f>XV!AI127*100</f>
        <v>51.166666666666671</v>
      </c>
      <c r="AP999" s="76">
        <f>XV!AJ127*100</f>
        <v>51.208333333333336</v>
      </c>
      <c r="AQ999" s="76">
        <f>XV!AK127*100</f>
        <v>51.249999999999993</v>
      </c>
    </row>
    <row r="1000" spans="1:43" x14ac:dyDescent="0.2">
      <c r="A1000" s="72" t="s">
        <v>94</v>
      </c>
      <c r="B1000" s="72" t="s">
        <v>95</v>
      </c>
      <c r="C1000" s="72" t="s">
        <v>104</v>
      </c>
      <c r="D1000" s="72" t="s">
        <v>79</v>
      </c>
      <c r="E1000" s="72" t="s">
        <v>74</v>
      </c>
      <c r="F1000" s="72" t="s">
        <v>102</v>
      </c>
      <c r="G1000" s="73" t="str">
        <f>XV!B128</f>
        <v>%</v>
      </c>
      <c r="H1000" s="72" t="s">
        <v>93</v>
      </c>
      <c r="I1000" s="74">
        <v>15</v>
      </c>
      <c r="J1000" s="76">
        <f>XV!D128*100</f>
        <v>50</v>
      </c>
      <c r="K1000" s="76">
        <f>XV!E128*100</f>
        <v>50</v>
      </c>
      <c r="L1000" s="76">
        <f>XV!F128*100</f>
        <v>50</v>
      </c>
      <c r="M1000" s="76">
        <f>XV!G128*100</f>
        <v>50</v>
      </c>
      <c r="N1000" s="76">
        <f>XV!H128*100</f>
        <v>50.041666666666664</v>
      </c>
      <c r="O1000" s="76">
        <f>XV!I128*100</f>
        <v>50.083333333333336</v>
      </c>
      <c r="P1000" s="76">
        <f>XV!J128*100</f>
        <v>50.125</v>
      </c>
      <c r="Q1000" s="76">
        <f>XV!K128*100</f>
        <v>50.166666666666671</v>
      </c>
      <c r="R1000" s="76">
        <f>XV!L128*100</f>
        <v>50.208333333333336</v>
      </c>
      <c r="S1000" s="76">
        <f>XV!M128*100</f>
        <v>50.249999999999993</v>
      </c>
      <c r="T1000" s="76">
        <f>XV!N128*100</f>
        <v>50.291666666666671</v>
      </c>
      <c r="U1000" s="76">
        <f>XV!O128*100</f>
        <v>50.333333333333329</v>
      </c>
      <c r="V1000" s="76">
        <f>XV!P128*100</f>
        <v>50.375</v>
      </c>
      <c r="W1000" s="76">
        <f>XV!Q128*100</f>
        <v>50.416666666666664</v>
      </c>
      <c r="X1000" s="76">
        <f>XV!R128*100</f>
        <v>50.458333333333336</v>
      </c>
      <c r="Y1000" s="76">
        <f>XV!S128*100</f>
        <v>50.5</v>
      </c>
      <c r="Z1000" s="76">
        <f>XV!T128*100</f>
        <v>50.541666666666664</v>
      </c>
      <c r="AA1000" s="76">
        <f>XV!U128*100</f>
        <v>50.583333333333336</v>
      </c>
      <c r="AB1000" s="76">
        <f>XV!V128*100</f>
        <v>50.625</v>
      </c>
      <c r="AC1000" s="76">
        <f>XV!W128*100</f>
        <v>50.666666666666671</v>
      </c>
      <c r="AD1000" s="76">
        <f>XV!X128*100</f>
        <v>50.708333333333336</v>
      </c>
      <c r="AE1000" s="76">
        <f>XV!Y128*100</f>
        <v>50.749999999999993</v>
      </c>
      <c r="AF1000" s="76">
        <f>XV!Z128*100</f>
        <v>50.791666666666671</v>
      </c>
      <c r="AG1000" s="76">
        <f>XV!AA128*100</f>
        <v>50.833333333333329</v>
      </c>
      <c r="AH1000" s="76">
        <f>XV!AB128*100</f>
        <v>50.875</v>
      </c>
      <c r="AI1000" s="76">
        <f>XV!AC128*100</f>
        <v>50.916666666666664</v>
      </c>
      <c r="AJ1000" s="76">
        <f>XV!AD128*100</f>
        <v>50.958333333333329</v>
      </c>
      <c r="AK1000" s="76">
        <f>XV!AE128*100</f>
        <v>51</v>
      </c>
      <c r="AL1000" s="76">
        <f>XV!AF128*100</f>
        <v>51.041666666666664</v>
      </c>
      <c r="AM1000" s="76">
        <f>XV!AG128*100</f>
        <v>51.083333333333336</v>
      </c>
      <c r="AN1000" s="76">
        <f>XV!AH128*100</f>
        <v>51.125</v>
      </c>
      <c r="AO1000" s="76">
        <f>XV!AI128*100</f>
        <v>51.166666666666671</v>
      </c>
      <c r="AP1000" s="76">
        <f>XV!AJ128*100</f>
        <v>51.208333333333336</v>
      </c>
      <c r="AQ1000" s="76">
        <f>XV!AK128*100</f>
        <v>51.249999999999993</v>
      </c>
    </row>
    <row r="1001" spans="1:43" x14ac:dyDescent="0.2">
      <c r="A1001" s="72" t="s">
        <v>94</v>
      </c>
      <c r="B1001" s="72" t="s">
        <v>95</v>
      </c>
      <c r="C1001" s="72" t="s">
        <v>104</v>
      </c>
      <c r="D1001" s="72" t="s">
        <v>79</v>
      </c>
      <c r="E1001" s="72" t="s">
        <v>13</v>
      </c>
      <c r="F1001" s="72" t="s">
        <v>102</v>
      </c>
      <c r="G1001" s="73" t="str">
        <f>XV!B129</f>
        <v>%</v>
      </c>
      <c r="H1001" s="72" t="s">
        <v>93</v>
      </c>
      <c r="I1001" s="74">
        <v>15</v>
      </c>
      <c r="J1001" s="76">
        <f>XV!D129*100</f>
        <v>76.7</v>
      </c>
      <c r="K1001" s="76">
        <f>XV!E129*100</f>
        <v>76.7</v>
      </c>
      <c r="L1001" s="76">
        <f>XV!F129*100</f>
        <v>76.7</v>
      </c>
      <c r="M1001" s="76">
        <f>XV!G129*100</f>
        <v>76.7</v>
      </c>
      <c r="N1001" s="76">
        <f>XV!H129*100</f>
        <v>76.76391666666666</v>
      </c>
      <c r="O1001" s="76">
        <f>XV!I129*100</f>
        <v>76.827833333333345</v>
      </c>
      <c r="P1001" s="76">
        <f>XV!J129*100</f>
        <v>76.891749999999988</v>
      </c>
      <c r="Q1001" s="76">
        <f>XV!K129*100</f>
        <v>76.955666666666673</v>
      </c>
      <c r="R1001" s="76">
        <f>XV!L129*100</f>
        <v>77.01958333333333</v>
      </c>
      <c r="S1001" s="76">
        <f>XV!M129*100</f>
        <v>77.083499999999987</v>
      </c>
      <c r="T1001" s="76">
        <f>XV!N129*100</f>
        <v>77.147416666666672</v>
      </c>
      <c r="U1001" s="76">
        <f>XV!O129*100</f>
        <v>77.211333333333329</v>
      </c>
      <c r="V1001" s="76">
        <f>XV!P129*100</f>
        <v>77.27525</v>
      </c>
      <c r="W1001" s="76">
        <f>XV!Q129*100</f>
        <v>77.339166666666671</v>
      </c>
      <c r="X1001" s="76">
        <f>XV!R129*100</f>
        <v>77.403083333333342</v>
      </c>
      <c r="Y1001" s="76">
        <f>XV!S129*100</f>
        <v>77.466999999999999</v>
      </c>
      <c r="Z1001" s="76">
        <f>XV!T129*100</f>
        <v>77.530916666666656</v>
      </c>
      <c r="AA1001" s="76">
        <f>XV!U129*100</f>
        <v>77.594833333333341</v>
      </c>
      <c r="AB1001" s="76">
        <f>XV!V129*100</f>
        <v>77.658749999999998</v>
      </c>
      <c r="AC1001" s="76">
        <f>XV!W129*100</f>
        <v>77.722666666666669</v>
      </c>
      <c r="AD1001" s="76">
        <f>XV!X129*100</f>
        <v>77.78658333333334</v>
      </c>
      <c r="AE1001" s="76">
        <f>XV!Y129*100</f>
        <v>77.850499999999982</v>
      </c>
      <c r="AF1001" s="76">
        <f>XV!Z129*100</f>
        <v>77.914416666666682</v>
      </c>
      <c r="AG1001" s="76">
        <f>XV!AA129*100</f>
        <v>77.978333333333325</v>
      </c>
      <c r="AH1001" s="76">
        <f>XV!AB129*100</f>
        <v>78.042249999999996</v>
      </c>
      <c r="AI1001" s="76">
        <f>XV!AC129*100</f>
        <v>78.106166666666667</v>
      </c>
      <c r="AJ1001" s="76">
        <f>XV!AD129*100</f>
        <v>78.170083333333324</v>
      </c>
      <c r="AK1001" s="76">
        <f>XV!AE129*100</f>
        <v>78.234000000000009</v>
      </c>
      <c r="AL1001" s="76">
        <f>XV!AF129*100</f>
        <v>78.297916666666666</v>
      </c>
      <c r="AM1001" s="76">
        <f>XV!AG129*100</f>
        <v>78.361833333333337</v>
      </c>
      <c r="AN1001" s="76">
        <f>XV!AH129*100</f>
        <v>78.425749999999994</v>
      </c>
      <c r="AO1001" s="76">
        <f>XV!AI129*100</f>
        <v>78.489666666666679</v>
      </c>
      <c r="AP1001" s="76">
        <f>XV!AJ129*100</f>
        <v>78.553583333333336</v>
      </c>
      <c r="AQ1001" s="76">
        <f>XV!AK129*100</f>
        <v>78.617499999999993</v>
      </c>
    </row>
    <row r="1002" spans="1:43" x14ac:dyDescent="0.2">
      <c r="A1002" s="72" t="s">
        <v>94</v>
      </c>
      <c r="B1002" s="72" t="s">
        <v>95</v>
      </c>
      <c r="C1002" s="72" t="s">
        <v>104</v>
      </c>
      <c r="D1002" s="72" t="s">
        <v>79</v>
      </c>
      <c r="E1002" s="72" t="s">
        <v>55</v>
      </c>
      <c r="F1002" s="72" t="s">
        <v>102</v>
      </c>
      <c r="G1002" s="73" t="str">
        <f>XV!B130</f>
        <v>%</v>
      </c>
      <c r="H1002" s="72" t="s">
        <v>93</v>
      </c>
      <c r="I1002" s="74">
        <v>15</v>
      </c>
      <c r="J1002" s="76">
        <f>XV!D130*100</f>
        <v>76.7</v>
      </c>
      <c r="K1002" s="76">
        <f>XV!E130*100</f>
        <v>76.7</v>
      </c>
      <c r="L1002" s="76">
        <f>XV!F130*100</f>
        <v>76.7</v>
      </c>
      <c r="M1002" s="76">
        <f>XV!G130*100</f>
        <v>76.7</v>
      </c>
      <c r="N1002" s="76">
        <f>XV!H130*100</f>
        <v>76.76391666666666</v>
      </c>
      <c r="O1002" s="76">
        <f>XV!I130*100</f>
        <v>76.827833333333345</v>
      </c>
      <c r="P1002" s="76">
        <f>XV!J130*100</f>
        <v>76.891749999999988</v>
      </c>
      <c r="Q1002" s="76">
        <f>XV!K130*100</f>
        <v>76.955666666666673</v>
      </c>
      <c r="R1002" s="76">
        <f>XV!L130*100</f>
        <v>77.01958333333333</v>
      </c>
      <c r="S1002" s="76">
        <f>XV!M130*100</f>
        <v>77.083499999999987</v>
      </c>
      <c r="T1002" s="76">
        <f>XV!N130*100</f>
        <v>77.147416666666672</v>
      </c>
      <c r="U1002" s="76">
        <f>XV!O130*100</f>
        <v>77.211333333333329</v>
      </c>
      <c r="V1002" s="76">
        <f>XV!P130*100</f>
        <v>77.27525</v>
      </c>
      <c r="W1002" s="76">
        <f>XV!Q130*100</f>
        <v>77.339166666666671</v>
      </c>
      <c r="X1002" s="76">
        <f>XV!R130*100</f>
        <v>77.403083333333342</v>
      </c>
      <c r="Y1002" s="76">
        <f>XV!S130*100</f>
        <v>77.466999999999999</v>
      </c>
      <c r="Z1002" s="76">
        <f>XV!T130*100</f>
        <v>77.530916666666656</v>
      </c>
      <c r="AA1002" s="76">
        <f>XV!U130*100</f>
        <v>77.594833333333341</v>
      </c>
      <c r="AB1002" s="76">
        <f>XV!V130*100</f>
        <v>77.658749999999998</v>
      </c>
      <c r="AC1002" s="76">
        <f>XV!W130*100</f>
        <v>77.722666666666669</v>
      </c>
      <c r="AD1002" s="76">
        <f>XV!X130*100</f>
        <v>77.78658333333334</v>
      </c>
      <c r="AE1002" s="76">
        <f>XV!Y130*100</f>
        <v>77.850499999999982</v>
      </c>
      <c r="AF1002" s="76">
        <f>XV!Z130*100</f>
        <v>77.914416666666682</v>
      </c>
      <c r="AG1002" s="76">
        <f>XV!AA130*100</f>
        <v>77.978333333333325</v>
      </c>
      <c r="AH1002" s="76">
        <f>XV!AB130*100</f>
        <v>78.042249999999996</v>
      </c>
      <c r="AI1002" s="76">
        <f>XV!AC130*100</f>
        <v>78.106166666666667</v>
      </c>
      <c r="AJ1002" s="76">
        <f>XV!AD130*100</f>
        <v>78.170083333333324</v>
      </c>
      <c r="AK1002" s="76">
        <f>XV!AE130*100</f>
        <v>78.234000000000009</v>
      </c>
      <c r="AL1002" s="76">
        <f>XV!AF130*100</f>
        <v>78.297916666666666</v>
      </c>
      <c r="AM1002" s="76">
        <f>XV!AG130*100</f>
        <v>78.361833333333337</v>
      </c>
      <c r="AN1002" s="76">
        <f>XV!AH130*100</f>
        <v>78.425749999999994</v>
      </c>
      <c r="AO1002" s="76">
        <f>XV!AI130*100</f>
        <v>78.489666666666679</v>
      </c>
      <c r="AP1002" s="76">
        <f>XV!AJ130*100</f>
        <v>78.553583333333336</v>
      </c>
      <c r="AQ1002" s="76">
        <f>XV!AK130*100</f>
        <v>78.617499999999993</v>
      </c>
    </row>
    <row r="1003" spans="1:43" x14ac:dyDescent="0.2">
      <c r="A1003" s="72" t="s">
        <v>94</v>
      </c>
      <c r="B1003" s="72" t="s">
        <v>95</v>
      </c>
      <c r="C1003" s="72" t="s">
        <v>104</v>
      </c>
      <c r="D1003" s="72" t="s">
        <v>79</v>
      </c>
      <c r="E1003" s="72" t="s">
        <v>56</v>
      </c>
      <c r="F1003" s="72" t="s">
        <v>102</v>
      </c>
      <c r="G1003" s="73" t="str">
        <f>XV!B131</f>
        <v>%</v>
      </c>
      <c r="H1003" s="72" t="s">
        <v>93</v>
      </c>
      <c r="I1003" s="74">
        <v>15</v>
      </c>
      <c r="J1003" s="76">
        <f>XV!D131*100</f>
        <v>73.400000000000006</v>
      </c>
      <c r="K1003" s="76">
        <f>XV!E131*100</f>
        <v>73.400000000000006</v>
      </c>
      <c r="L1003" s="76">
        <f>XV!F131*100</f>
        <v>73.400000000000006</v>
      </c>
      <c r="M1003" s="76">
        <f>XV!G131*100</f>
        <v>73.400000000000006</v>
      </c>
      <c r="N1003" s="76">
        <f>XV!H131*100</f>
        <v>73.461166666666671</v>
      </c>
      <c r="O1003" s="76">
        <f>XV!I131*100</f>
        <v>73.52233333333335</v>
      </c>
      <c r="P1003" s="76">
        <f>XV!J131*100</f>
        <v>73.583500000000001</v>
      </c>
      <c r="Q1003" s="76">
        <f>XV!K131*100</f>
        <v>73.64466666666668</v>
      </c>
      <c r="R1003" s="76">
        <f>XV!L131*100</f>
        <v>73.705833333333331</v>
      </c>
      <c r="S1003" s="76">
        <f>XV!M131*100</f>
        <v>73.76700000000001</v>
      </c>
      <c r="T1003" s="76">
        <f>XV!N131*100</f>
        <v>73.828166666666689</v>
      </c>
      <c r="U1003" s="76">
        <f>XV!O131*100</f>
        <v>73.88933333333334</v>
      </c>
      <c r="V1003" s="76">
        <f>XV!P131*100</f>
        <v>73.950500000000019</v>
      </c>
      <c r="W1003" s="76">
        <f>XV!Q131*100</f>
        <v>74.01166666666667</v>
      </c>
      <c r="X1003" s="76">
        <f>XV!R131*100</f>
        <v>74.07283333333335</v>
      </c>
      <c r="Y1003" s="76">
        <f>XV!S131*100</f>
        <v>74.134000000000015</v>
      </c>
      <c r="Z1003" s="76">
        <f>XV!T131*100</f>
        <v>74.195166666666665</v>
      </c>
      <c r="AA1003" s="76">
        <f>XV!U131*100</f>
        <v>74.256333333333345</v>
      </c>
      <c r="AB1003" s="76">
        <f>XV!V131*100</f>
        <v>74.31750000000001</v>
      </c>
      <c r="AC1003" s="76">
        <f>XV!W131*100</f>
        <v>74.378666666666675</v>
      </c>
      <c r="AD1003" s="76">
        <f>XV!X131*100</f>
        <v>74.43983333333334</v>
      </c>
      <c r="AE1003" s="76">
        <f>XV!Y131*100</f>
        <v>74.501000000000005</v>
      </c>
      <c r="AF1003" s="76">
        <f>XV!Z131*100</f>
        <v>74.56216666666667</v>
      </c>
      <c r="AG1003" s="76">
        <f>XV!AA131*100</f>
        <v>74.623333333333335</v>
      </c>
      <c r="AH1003" s="76">
        <f>XV!AB131*100</f>
        <v>74.684500000000014</v>
      </c>
      <c r="AI1003" s="76">
        <f>XV!AC131*100</f>
        <v>74.745666666666679</v>
      </c>
      <c r="AJ1003" s="76">
        <f>XV!AD131*100</f>
        <v>74.80683333333333</v>
      </c>
      <c r="AK1003" s="76">
        <f>XV!AE131*100</f>
        <v>74.868000000000009</v>
      </c>
      <c r="AL1003" s="76">
        <f>XV!AF131*100</f>
        <v>74.929166666666674</v>
      </c>
      <c r="AM1003" s="76">
        <f>XV!AG131*100</f>
        <v>74.990333333333353</v>
      </c>
      <c r="AN1003" s="76">
        <f>XV!AH131*100</f>
        <v>75.051500000000004</v>
      </c>
      <c r="AO1003" s="76">
        <f>XV!AI131*100</f>
        <v>75.112666666666684</v>
      </c>
      <c r="AP1003" s="76">
        <f>XV!AJ131*100</f>
        <v>75.173833333333334</v>
      </c>
      <c r="AQ1003" s="76">
        <f>XV!AK131*100</f>
        <v>75.235000000000014</v>
      </c>
    </row>
    <row r="1004" spans="1:43" x14ac:dyDescent="0.2">
      <c r="A1004" s="72" t="s">
        <v>94</v>
      </c>
      <c r="B1004" s="72" t="s">
        <v>95</v>
      </c>
      <c r="C1004" s="72" t="s">
        <v>104</v>
      </c>
      <c r="D1004" s="72" t="s">
        <v>79</v>
      </c>
      <c r="E1004" s="72" t="s">
        <v>14</v>
      </c>
      <c r="F1004" s="72" t="s">
        <v>102</v>
      </c>
      <c r="G1004" s="73" t="str">
        <f>XV!B132</f>
        <v>%</v>
      </c>
      <c r="H1004" s="72" t="s">
        <v>93</v>
      </c>
      <c r="I1004" s="74">
        <v>15</v>
      </c>
      <c r="J1004" s="76">
        <f>XV!D132*100</f>
        <v>100</v>
      </c>
      <c r="K1004" s="76">
        <f>XV!E132*100</f>
        <v>100</v>
      </c>
      <c r="L1004" s="76">
        <f>XV!F132*100</f>
        <v>100</v>
      </c>
      <c r="M1004" s="76">
        <f>XV!G132*100</f>
        <v>100</v>
      </c>
      <c r="N1004" s="76">
        <f>XV!H132*100</f>
        <v>100</v>
      </c>
      <c r="O1004" s="76">
        <f>XV!I132*100</f>
        <v>100</v>
      </c>
      <c r="P1004" s="76">
        <f>XV!J132*100</f>
        <v>100</v>
      </c>
      <c r="Q1004" s="76">
        <f>XV!K132*100</f>
        <v>100</v>
      </c>
      <c r="R1004" s="76">
        <f>XV!L132*100</f>
        <v>100</v>
      </c>
      <c r="S1004" s="76">
        <f>XV!M132*100</f>
        <v>100</v>
      </c>
      <c r="T1004" s="76">
        <f>XV!N132*100</f>
        <v>100</v>
      </c>
      <c r="U1004" s="76">
        <f>XV!O132*100</f>
        <v>100</v>
      </c>
      <c r="V1004" s="76">
        <f>XV!P132*100</f>
        <v>100</v>
      </c>
      <c r="W1004" s="76">
        <f>XV!Q132*100</f>
        <v>100</v>
      </c>
      <c r="X1004" s="76">
        <f>XV!R132*100</f>
        <v>100</v>
      </c>
      <c r="Y1004" s="76">
        <f>XV!S132*100</f>
        <v>100</v>
      </c>
      <c r="Z1004" s="76">
        <f>XV!T132*100</f>
        <v>100</v>
      </c>
      <c r="AA1004" s="76">
        <f>XV!U132*100</f>
        <v>100</v>
      </c>
      <c r="AB1004" s="76">
        <f>XV!V132*100</f>
        <v>100</v>
      </c>
      <c r="AC1004" s="76">
        <f>XV!W132*100</f>
        <v>100</v>
      </c>
      <c r="AD1004" s="76">
        <f>XV!X132*100</f>
        <v>100</v>
      </c>
      <c r="AE1004" s="76">
        <f>XV!Y132*100</f>
        <v>100</v>
      </c>
      <c r="AF1004" s="76">
        <f>XV!Z132*100</f>
        <v>100</v>
      </c>
      <c r="AG1004" s="76">
        <f>XV!AA132*100</f>
        <v>100</v>
      </c>
      <c r="AH1004" s="76">
        <f>XV!AB132*100</f>
        <v>100</v>
      </c>
      <c r="AI1004" s="76">
        <f>XV!AC132*100</f>
        <v>100</v>
      </c>
      <c r="AJ1004" s="76">
        <f>XV!AD132*100</f>
        <v>100</v>
      </c>
      <c r="AK1004" s="76">
        <f>XV!AE132*100</f>
        <v>100</v>
      </c>
      <c r="AL1004" s="76">
        <f>XV!AF132*100</f>
        <v>100</v>
      </c>
      <c r="AM1004" s="76">
        <f>XV!AG132*100</f>
        <v>100</v>
      </c>
      <c r="AN1004" s="76">
        <f>XV!AH132*100</f>
        <v>100</v>
      </c>
      <c r="AO1004" s="76">
        <f>XV!AI132*100</f>
        <v>100</v>
      </c>
      <c r="AP1004" s="76">
        <f>XV!AJ132*100</f>
        <v>100</v>
      </c>
      <c r="AQ1004" s="76">
        <f>XV!AK132*100</f>
        <v>100</v>
      </c>
    </row>
    <row r="1005" spans="1:43" x14ac:dyDescent="0.2">
      <c r="A1005" s="72" t="s">
        <v>94</v>
      </c>
      <c r="B1005" s="72" t="s">
        <v>95</v>
      </c>
      <c r="C1005" s="72" t="s">
        <v>104</v>
      </c>
      <c r="D1005" s="72" t="s">
        <v>79</v>
      </c>
      <c r="E1005" s="72" t="s">
        <v>75</v>
      </c>
      <c r="F1005" s="72" t="s">
        <v>102</v>
      </c>
      <c r="G1005" s="73" t="str">
        <f>XV!B133</f>
        <v>%</v>
      </c>
      <c r="H1005" s="72" t="s">
        <v>93</v>
      </c>
      <c r="I1005" s="74">
        <v>15</v>
      </c>
      <c r="J1005" s="76">
        <f>XV!D133*100</f>
        <v>100</v>
      </c>
      <c r="K1005" s="76">
        <f>XV!E133*100</f>
        <v>100</v>
      </c>
      <c r="L1005" s="76">
        <f>XV!F133*100</f>
        <v>100</v>
      </c>
      <c r="M1005" s="76">
        <f>XV!G133*100</f>
        <v>100</v>
      </c>
      <c r="N1005" s="76">
        <f>XV!H133*100</f>
        <v>100</v>
      </c>
      <c r="O1005" s="76">
        <f>XV!I133*100</f>
        <v>100</v>
      </c>
      <c r="P1005" s="76">
        <f>XV!J133*100</f>
        <v>100</v>
      </c>
      <c r="Q1005" s="76">
        <f>XV!K133*100</f>
        <v>100</v>
      </c>
      <c r="R1005" s="76">
        <f>XV!L133*100</f>
        <v>100</v>
      </c>
      <c r="S1005" s="76">
        <f>XV!M133*100</f>
        <v>100</v>
      </c>
      <c r="T1005" s="76">
        <f>XV!N133*100</f>
        <v>100</v>
      </c>
      <c r="U1005" s="76">
        <f>XV!O133*100</f>
        <v>100</v>
      </c>
      <c r="V1005" s="76">
        <f>XV!P133*100</f>
        <v>100</v>
      </c>
      <c r="W1005" s="76">
        <f>XV!Q133*100</f>
        <v>100</v>
      </c>
      <c r="X1005" s="76">
        <f>XV!R133*100</f>
        <v>100</v>
      </c>
      <c r="Y1005" s="76">
        <f>XV!S133*100</f>
        <v>100</v>
      </c>
      <c r="Z1005" s="76">
        <f>XV!T133*100</f>
        <v>100</v>
      </c>
      <c r="AA1005" s="76">
        <f>XV!U133*100</f>
        <v>100</v>
      </c>
      <c r="AB1005" s="76">
        <f>XV!V133*100</f>
        <v>100</v>
      </c>
      <c r="AC1005" s="76">
        <f>XV!W133*100</f>
        <v>100</v>
      </c>
      <c r="AD1005" s="76">
        <f>XV!X133*100</f>
        <v>100</v>
      </c>
      <c r="AE1005" s="76">
        <f>XV!Y133*100</f>
        <v>100</v>
      </c>
      <c r="AF1005" s="76">
        <f>XV!Z133*100</f>
        <v>100</v>
      </c>
      <c r="AG1005" s="76">
        <f>XV!AA133*100</f>
        <v>100</v>
      </c>
      <c r="AH1005" s="76">
        <f>XV!AB133*100</f>
        <v>100</v>
      </c>
      <c r="AI1005" s="76">
        <f>XV!AC133*100</f>
        <v>100</v>
      </c>
      <c r="AJ1005" s="76">
        <f>XV!AD133*100</f>
        <v>100</v>
      </c>
      <c r="AK1005" s="76">
        <f>XV!AE133*100</f>
        <v>100</v>
      </c>
      <c r="AL1005" s="76">
        <f>XV!AF133*100</f>
        <v>100</v>
      </c>
      <c r="AM1005" s="76">
        <f>XV!AG133*100</f>
        <v>100</v>
      </c>
      <c r="AN1005" s="76">
        <f>XV!AH133*100</f>
        <v>100</v>
      </c>
      <c r="AO1005" s="76">
        <f>XV!AI133*100</f>
        <v>100</v>
      </c>
      <c r="AP1005" s="76">
        <f>XV!AJ133*100</f>
        <v>100</v>
      </c>
      <c r="AQ1005" s="76">
        <f>XV!AK133*100</f>
        <v>100</v>
      </c>
    </row>
    <row r="1006" spans="1:43" x14ac:dyDescent="0.2">
      <c r="A1006" s="72" t="s">
        <v>94</v>
      </c>
      <c r="B1006" s="72" t="s">
        <v>95</v>
      </c>
      <c r="C1006" s="72" t="s">
        <v>104</v>
      </c>
      <c r="D1006" s="72" t="s">
        <v>80</v>
      </c>
      <c r="E1006" s="72" t="s">
        <v>23</v>
      </c>
      <c r="F1006" s="72" t="s">
        <v>102</v>
      </c>
      <c r="G1006" s="73" t="str">
        <f>XV!B136</f>
        <v>%</v>
      </c>
      <c r="H1006" s="72" t="s">
        <v>93</v>
      </c>
      <c r="I1006" s="74">
        <v>15</v>
      </c>
      <c r="J1006" s="76">
        <f>XV!D136*100</f>
        <v>100</v>
      </c>
      <c r="K1006" s="76">
        <f>XV!E136*100</f>
        <v>100</v>
      </c>
      <c r="L1006" s="76">
        <f>XV!F136*100</f>
        <v>100</v>
      </c>
      <c r="M1006" s="76">
        <f>XV!G136*100</f>
        <v>100</v>
      </c>
      <c r="N1006" s="76">
        <f>XV!H136*100</f>
        <v>100</v>
      </c>
      <c r="O1006" s="76">
        <f>XV!I136*100</f>
        <v>100</v>
      </c>
      <c r="P1006" s="76">
        <f>XV!J136*100</f>
        <v>100</v>
      </c>
      <c r="Q1006" s="76">
        <f>XV!K136*100</f>
        <v>100</v>
      </c>
      <c r="R1006" s="76">
        <f>XV!L136*100</f>
        <v>100</v>
      </c>
      <c r="S1006" s="76">
        <f>XV!M136*100</f>
        <v>100</v>
      </c>
      <c r="T1006" s="76">
        <f>XV!N136*100</f>
        <v>100</v>
      </c>
      <c r="U1006" s="76">
        <f>XV!O136*100</f>
        <v>100</v>
      </c>
      <c r="V1006" s="76">
        <f>XV!P136*100</f>
        <v>100</v>
      </c>
      <c r="W1006" s="76">
        <f>XV!Q136*100</f>
        <v>100</v>
      </c>
      <c r="X1006" s="76">
        <f>XV!R136*100</f>
        <v>100</v>
      </c>
      <c r="Y1006" s="76">
        <f>XV!S136*100</f>
        <v>100</v>
      </c>
      <c r="Z1006" s="76">
        <f>XV!T136*100</f>
        <v>100</v>
      </c>
      <c r="AA1006" s="76">
        <f>XV!U136*100</f>
        <v>100</v>
      </c>
      <c r="AB1006" s="76">
        <f>XV!V136*100</f>
        <v>100</v>
      </c>
      <c r="AC1006" s="76">
        <f>XV!W136*100</f>
        <v>100</v>
      </c>
      <c r="AD1006" s="76">
        <f>XV!X136*100</f>
        <v>100</v>
      </c>
      <c r="AE1006" s="76">
        <f>XV!Y136*100</f>
        <v>100</v>
      </c>
      <c r="AF1006" s="76">
        <f>XV!Z136*100</f>
        <v>100</v>
      </c>
      <c r="AG1006" s="76">
        <f>XV!AA136*100</f>
        <v>100</v>
      </c>
      <c r="AH1006" s="76">
        <f>XV!AB136*100</f>
        <v>100</v>
      </c>
      <c r="AI1006" s="76">
        <f>XV!AC136*100</f>
        <v>100</v>
      </c>
      <c r="AJ1006" s="76">
        <f>XV!AD136*100</f>
        <v>100</v>
      </c>
      <c r="AK1006" s="76">
        <f>XV!AE136*100</f>
        <v>100</v>
      </c>
      <c r="AL1006" s="76">
        <f>XV!AF136*100</f>
        <v>100</v>
      </c>
      <c r="AM1006" s="76">
        <f>XV!AG136*100</f>
        <v>100</v>
      </c>
      <c r="AN1006" s="76">
        <f>XV!AH136*100</f>
        <v>100</v>
      </c>
      <c r="AO1006" s="76">
        <f>XV!AI136*100</f>
        <v>100</v>
      </c>
      <c r="AP1006" s="76">
        <f>XV!AJ136*100</f>
        <v>100</v>
      </c>
      <c r="AQ1006" s="76">
        <f>XV!AK136*100</f>
        <v>100</v>
      </c>
    </row>
  </sheetData>
  <autoFilter ref="A1:AQ1006" xr:uid="{00000000-0009-0000-0000-000016000000}"/>
  <conditionalFormatting sqref="J2:AQ961">
    <cfRule type="cellIs" dxfId="230" priority="2" operator="equal">
      <formula>0</formula>
    </cfRule>
  </conditionalFormatting>
  <conditionalFormatting sqref="J962:AQ1006">
    <cfRule type="cellIs" dxfId="229" priority="1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K376"/>
  <sheetViews>
    <sheetView topLeftCell="A80" workbookViewId="0">
      <selection activeCell="E97" sqref="E97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5" width="10" style="5" customWidth="1"/>
    <col min="6" max="16384" width="11.5703125" style="5"/>
  </cols>
  <sheetData>
    <row r="1" spans="1:37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2" spans="1:37" x14ac:dyDescent="0.25">
      <c r="A2" s="23" t="s">
        <v>78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29" t="s">
        <v>7</v>
      </c>
      <c r="B6" s="30" t="s">
        <v>20</v>
      </c>
      <c r="C6" s="29" t="s">
        <v>170</v>
      </c>
      <c r="D6" s="49">
        <f>I!D52</f>
        <v>0.43136152547297307</v>
      </c>
      <c r="E6" s="50">
        <f>D6</f>
        <v>0.43136152547297307</v>
      </c>
      <c r="F6" s="50">
        <f t="shared" ref="F6:AK6" si="1">E6</f>
        <v>0.43136152547297307</v>
      </c>
      <c r="G6" s="50">
        <f t="shared" si="1"/>
        <v>0.43136152547297307</v>
      </c>
      <c r="H6" s="50">
        <f t="shared" si="1"/>
        <v>0.43136152547297307</v>
      </c>
      <c r="I6" s="50">
        <f t="shared" si="1"/>
        <v>0.43136152547297307</v>
      </c>
      <c r="J6" s="50">
        <f t="shared" si="1"/>
        <v>0.43136152547297307</v>
      </c>
      <c r="K6" s="50">
        <f t="shared" si="1"/>
        <v>0.43136152547297307</v>
      </c>
      <c r="L6" s="50">
        <f t="shared" si="1"/>
        <v>0.43136152547297307</v>
      </c>
      <c r="M6" s="50">
        <f t="shared" si="1"/>
        <v>0.43136152547297307</v>
      </c>
      <c r="N6" s="50">
        <f t="shared" si="1"/>
        <v>0.43136152547297307</v>
      </c>
      <c r="O6" s="50">
        <f t="shared" si="1"/>
        <v>0.43136152547297307</v>
      </c>
      <c r="P6" s="50">
        <f t="shared" si="1"/>
        <v>0.43136152547297307</v>
      </c>
      <c r="Q6" s="50">
        <f t="shared" si="1"/>
        <v>0.43136152547297307</v>
      </c>
      <c r="R6" s="50">
        <f t="shared" si="1"/>
        <v>0.43136152547297307</v>
      </c>
      <c r="S6" s="50">
        <f t="shared" si="1"/>
        <v>0.43136152547297307</v>
      </c>
      <c r="T6" s="50">
        <f t="shared" si="1"/>
        <v>0.43136152547297307</v>
      </c>
      <c r="U6" s="50">
        <f t="shared" si="1"/>
        <v>0.43136152547297307</v>
      </c>
      <c r="V6" s="50">
        <f t="shared" si="1"/>
        <v>0.43136152547297307</v>
      </c>
      <c r="W6" s="50">
        <f t="shared" si="1"/>
        <v>0.43136152547297307</v>
      </c>
      <c r="X6" s="50">
        <f t="shared" si="1"/>
        <v>0.43136152547297307</v>
      </c>
      <c r="Y6" s="50">
        <f t="shared" si="1"/>
        <v>0.43136152547297307</v>
      </c>
      <c r="Z6" s="50">
        <f t="shared" si="1"/>
        <v>0.43136152547297307</v>
      </c>
      <c r="AA6" s="50">
        <f t="shared" si="1"/>
        <v>0.43136152547297307</v>
      </c>
      <c r="AB6" s="50">
        <f t="shared" si="1"/>
        <v>0.43136152547297307</v>
      </c>
      <c r="AC6" s="50">
        <f t="shared" si="1"/>
        <v>0.43136152547297307</v>
      </c>
      <c r="AD6" s="50">
        <f t="shared" si="1"/>
        <v>0.43136152547297307</v>
      </c>
      <c r="AE6" s="50">
        <f t="shared" si="1"/>
        <v>0.43136152547297307</v>
      </c>
      <c r="AF6" s="50">
        <f t="shared" si="1"/>
        <v>0.43136152547297307</v>
      </c>
      <c r="AG6" s="50">
        <f t="shared" si="1"/>
        <v>0.43136152547297307</v>
      </c>
      <c r="AH6" s="50">
        <f t="shared" si="1"/>
        <v>0.43136152547297307</v>
      </c>
      <c r="AI6" s="50">
        <f t="shared" si="1"/>
        <v>0.43136152547297307</v>
      </c>
      <c r="AJ6" s="50">
        <f t="shared" si="1"/>
        <v>0.43136152547297307</v>
      </c>
      <c r="AK6" s="50">
        <f t="shared" si="1"/>
        <v>0.43136152547297307</v>
      </c>
    </row>
    <row r="7" spans="1:37" x14ac:dyDescent="0.25">
      <c r="A7" s="29" t="s">
        <v>11</v>
      </c>
      <c r="B7" s="30" t="s">
        <v>20</v>
      </c>
      <c r="C7" s="29" t="s">
        <v>170</v>
      </c>
      <c r="D7" s="49">
        <f>I!D53</f>
        <v>0</v>
      </c>
      <c r="E7" s="50">
        <f t="shared" ref="E7:AK7" si="2">D7</f>
        <v>0</v>
      </c>
      <c r="F7" s="50">
        <f t="shared" si="2"/>
        <v>0</v>
      </c>
      <c r="G7" s="50">
        <f t="shared" si="2"/>
        <v>0</v>
      </c>
      <c r="H7" s="50">
        <f t="shared" si="2"/>
        <v>0</v>
      </c>
      <c r="I7" s="50">
        <f t="shared" si="2"/>
        <v>0</v>
      </c>
      <c r="J7" s="50">
        <f t="shared" si="2"/>
        <v>0</v>
      </c>
      <c r="K7" s="50">
        <f t="shared" si="2"/>
        <v>0</v>
      </c>
      <c r="L7" s="50">
        <f t="shared" si="2"/>
        <v>0</v>
      </c>
      <c r="M7" s="50">
        <f t="shared" si="2"/>
        <v>0</v>
      </c>
      <c r="N7" s="50">
        <f t="shared" si="2"/>
        <v>0</v>
      </c>
      <c r="O7" s="50">
        <f t="shared" si="2"/>
        <v>0</v>
      </c>
      <c r="P7" s="50">
        <f t="shared" si="2"/>
        <v>0</v>
      </c>
      <c r="Q7" s="50">
        <f t="shared" si="2"/>
        <v>0</v>
      </c>
      <c r="R7" s="50">
        <f t="shared" si="2"/>
        <v>0</v>
      </c>
      <c r="S7" s="50">
        <f t="shared" si="2"/>
        <v>0</v>
      </c>
      <c r="T7" s="50">
        <f t="shared" si="2"/>
        <v>0</v>
      </c>
      <c r="U7" s="50">
        <f t="shared" si="2"/>
        <v>0</v>
      </c>
      <c r="V7" s="50">
        <f t="shared" si="2"/>
        <v>0</v>
      </c>
      <c r="W7" s="50">
        <f t="shared" si="2"/>
        <v>0</v>
      </c>
      <c r="X7" s="50">
        <f t="shared" si="2"/>
        <v>0</v>
      </c>
      <c r="Y7" s="50">
        <f t="shared" si="2"/>
        <v>0</v>
      </c>
      <c r="Z7" s="50">
        <f t="shared" si="2"/>
        <v>0</v>
      </c>
      <c r="AA7" s="50">
        <f t="shared" si="2"/>
        <v>0</v>
      </c>
      <c r="AB7" s="50">
        <f t="shared" si="2"/>
        <v>0</v>
      </c>
      <c r="AC7" s="50">
        <f t="shared" si="2"/>
        <v>0</v>
      </c>
      <c r="AD7" s="50">
        <f t="shared" si="2"/>
        <v>0</v>
      </c>
      <c r="AE7" s="50">
        <f t="shared" si="2"/>
        <v>0</v>
      </c>
      <c r="AF7" s="50">
        <f t="shared" si="2"/>
        <v>0</v>
      </c>
      <c r="AG7" s="50">
        <f t="shared" si="2"/>
        <v>0</v>
      </c>
      <c r="AH7" s="50">
        <f t="shared" si="2"/>
        <v>0</v>
      </c>
      <c r="AI7" s="50">
        <f t="shared" si="2"/>
        <v>0</v>
      </c>
      <c r="AJ7" s="50">
        <f t="shared" si="2"/>
        <v>0</v>
      </c>
      <c r="AK7" s="50">
        <f t="shared" si="2"/>
        <v>0</v>
      </c>
    </row>
    <row r="8" spans="1:37" x14ac:dyDescent="0.25">
      <c r="A8" s="29" t="s">
        <v>12</v>
      </c>
      <c r="B8" s="30" t="s">
        <v>20</v>
      </c>
      <c r="C8" s="29" t="s">
        <v>170</v>
      </c>
      <c r="D8" s="49">
        <f>I!D54</f>
        <v>0.56863847452702698</v>
      </c>
      <c r="E8" s="50">
        <f t="shared" ref="E8:AK8" si="3">D8</f>
        <v>0.56863847452702698</v>
      </c>
      <c r="F8" s="50">
        <f t="shared" si="3"/>
        <v>0.56863847452702698</v>
      </c>
      <c r="G8" s="50">
        <f t="shared" si="3"/>
        <v>0.56863847452702698</v>
      </c>
      <c r="H8" s="50">
        <f t="shared" si="3"/>
        <v>0.56863847452702698</v>
      </c>
      <c r="I8" s="50">
        <f t="shared" si="3"/>
        <v>0.56863847452702698</v>
      </c>
      <c r="J8" s="50">
        <f t="shared" si="3"/>
        <v>0.56863847452702698</v>
      </c>
      <c r="K8" s="50">
        <f t="shared" si="3"/>
        <v>0.56863847452702698</v>
      </c>
      <c r="L8" s="50">
        <f t="shared" si="3"/>
        <v>0.56863847452702698</v>
      </c>
      <c r="M8" s="50">
        <f t="shared" si="3"/>
        <v>0.56863847452702698</v>
      </c>
      <c r="N8" s="50">
        <f t="shared" si="3"/>
        <v>0.56863847452702698</v>
      </c>
      <c r="O8" s="50">
        <f t="shared" si="3"/>
        <v>0.56863847452702698</v>
      </c>
      <c r="P8" s="50">
        <f t="shared" si="3"/>
        <v>0.56863847452702698</v>
      </c>
      <c r="Q8" s="50">
        <f t="shared" si="3"/>
        <v>0.56863847452702698</v>
      </c>
      <c r="R8" s="50">
        <f t="shared" si="3"/>
        <v>0.56863847452702698</v>
      </c>
      <c r="S8" s="50">
        <f t="shared" si="3"/>
        <v>0.56863847452702698</v>
      </c>
      <c r="T8" s="50">
        <f t="shared" si="3"/>
        <v>0.56863847452702698</v>
      </c>
      <c r="U8" s="50">
        <f t="shared" si="3"/>
        <v>0.56863847452702698</v>
      </c>
      <c r="V8" s="50">
        <f t="shared" si="3"/>
        <v>0.56863847452702698</v>
      </c>
      <c r="W8" s="50">
        <f t="shared" si="3"/>
        <v>0.56863847452702698</v>
      </c>
      <c r="X8" s="50">
        <f t="shared" si="3"/>
        <v>0.56863847452702698</v>
      </c>
      <c r="Y8" s="50">
        <f t="shared" si="3"/>
        <v>0.56863847452702698</v>
      </c>
      <c r="Z8" s="50">
        <f t="shared" si="3"/>
        <v>0.56863847452702698</v>
      </c>
      <c r="AA8" s="50">
        <f t="shared" si="3"/>
        <v>0.56863847452702698</v>
      </c>
      <c r="AB8" s="50">
        <f t="shared" si="3"/>
        <v>0.56863847452702698</v>
      </c>
      <c r="AC8" s="50">
        <f t="shared" si="3"/>
        <v>0.56863847452702698</v>
      </c>
      <c r="AD8" s="50">
        <f t="shared" si="3"/>
        <v>0.56863847452702698</v>
      </c>
      <c r="AE8" s="50">
        <f t="shared" si="3"/>
        <v>0.56863847452702698</v>
      </c>
      <c r="AF8" s="50">
        <f t="shared" si="3"/>
        <v>0.56863847452702698</v>
      </c>
      <c r="AG8" s="50">
        <f t="shared" si="3"/>
        <v>0.56863847452702698</v>
      </c>
      <c r="AH8" s="50">
        <f t="shared" si="3"/>
        <v>0.56863847452702698</v>
      </c>
      <c r="AI8" s="50">
        <f t="shared" si="3"/>
        <v>0.56863847452702698</v>
      </c>
      <c r="AJ8" s="50">
        <f t="shared" si="3"/>
        <v>0.56863847452702698</v>
      </c>
      <c r="AK8" s="50">
        <f t="shared" si="3"/>
        <v>0.56863847452702698</v>
      </c>
    </row>
    <row r="9" spans="1:37" x14ac:dyDescent="0.25">
      <c r="A9" s="29" t="s">
        <v>13</v>
      </c>
      <c r="B9" s="30" t="s">
        <v>20</v>
      </c>
      <c r="C9" s="29" t="s">
        <v>170</v>
      </c>
      <c r="D9" s="49">
        <f>I!D55</f>
        <v>0</v>
      </c>
      <c r="E9" s="50">
        <f t="shared" ref="E9:AK9" si="4">D9</f>
        <v>0</v>
      </c>
      <c r="F9" s="50">
        <f t="shared" si="4"/>
        <v>0</v>
      </c>
      <c r="G9" s="50">
        <f t="shared" si="4"/>
        <v>0</v>
      </c>
      <c r="H9" s="50">
        <f t="shared" si="4"/>
        <v>0</v>
      </c>
      <c r="I9" s="50">
        <f t="shared" si="4"/>
        <v>0</v>
      </c>
      <c r="J9" s="50">
        <f t="shared" si="4"/>
        <v>0</v>
      </c>
      <c r="K9" s="50">
        <f t="shared" si="4"/>
        <v>0</v>
      </c>
      <c r="L9" s="50">
        <f t="shared" si="4"/>
        <v>0</v>
      </c>
      <c r="M9" s="50">
        <f t="shared" si="4"/>
        <v>0</v>
      </c>
      <c r="N9" s="50">
        <f t="shared" si="4"/>
        <v>0</v>
      </c>
      <c r="O9" s="50">
        <f t="shared" si="4"/>
        <v>0</v>
      </c>
      <c r="P9" s="50">
        <f t="shared" si="4"/>
        <v>0</v>
      </c>
      <c r="Q9" s="50">
        <f t="shared" si="4"/>
        <v>0</v>
      </c>
      <c r="R9" s="50">
        <f t="shared" si="4"/>
        <v>0</v>
      </c>
      <c r="S9" s="50">
        <f t="shared" si="4"/>
        <v>0</v>
      </c>
      <c r="T9" s="50">
        <f t="shared" si="4"/>
        <v>0</v>
      </c>
      <c r="U9" s="50">
        <f t="shared" si="4"/>
        <v>0</v>
      </c>
      <c r="V9" s="50">
        <f t="shared" si="4"/>
        <v>0</v>
      </c>
      <c r="W9" s="50">
        <f t="shared" si="4"/>
        <v>0</v>
      </c>
      <c r="X9" s="50">
        <f t="shared" si="4"/>
        <v>0</v>
      </c>
      <c r="Y9" s="50">
        <f t="shared" si="4"/>
        <v>0</v>
      </c>
      <c r="Z9" s="50">
        <f t="shared" si="4"/>
        <v>0</v>
      </c>
      <c r="AA9" s="50">
        <f t="shared" si="4"/>
        <v>0</v>
      </c>
      <c r="AB9" s="50">
        <f t="shared" si="4"/>
        <v>0</v>
      </c>
      <c r="AC9" s="50">
        <f t="shared" si="4"/>
        <v>0</v>
      </c>
      <c r="AD9" s="50">
        <f t="shared" si="4"/>
        <v>0</v>
      </c>
      <c r="AE9" s="50">
        <f t="shared" si="4"/>
        <v>0</v>
      </c>
      <c r="AF9" s="50">
        <f t="shared" si="4"/>
        <v>0</v>
      </c>
      <c r="AG9" s="50">
        <f t="shared" si="4"/>
        <v>0</v>
      </c>
      <c r="AH9" s="50">
        <f t="shared" si="4"/>
        <v>0</v>
      </c>
      <c r="AI9" s="50">
        <f t="shared" si="4"/>
        <v>0</v>
      </c>
      <c r="AJ9" s="50">
        <f t="shared" si="4"/>
        <v>0</v>
      </c>
      <c r="AK9" s="50">
        <f t="shared" si="4"/>
        <v>0</v>
      </c>
    </row>
    <row r="10" spans="1:37" x14ac:dyDescent="0.25">
      <c r="A10" s="29" t="s">
        <v>55</v>
      </c>
      <c r="B10" s="30" t="s">
        <v>20</v>
      </c>
      <c r="C10" s="29" t="s">
        <v>170</v>
      </c>
      <c r="D10" s="49">
        <f>I!D56</f>
        <v>0</v>
      </c>
      <c r="E10" s="50">
        <f t="shared" ref="E10:AK10" si="5">D10</f>
        <v>0</v>
      </c>
      <c r="F10" s="50">
        <f t="shared" si="5"/>
        <v>0</v>
      </c>
      <c r="G10" s="50">
        <f t="shared" si="5"/>
        <v>0</v>
      </c>
      <c r="H10" s="50">
        <f t="shared" si="5"/>
        <v>0</v>
      </c>
      <c r="I10" s="50">
        <f t="shared" si="5"/>
        <v>0</v>
      </c>
      <c r="J10" s="50">
        <f t="shared" si="5"/>
        <v>0</v>
      </c>
      <c r="K10" s="50">
        <f t="shared" si="5"/>
        <v>0</v>
      </c>
      <c r="L10" s="50">
        <f t="shared" si="5"/>
        <v>0</v>
      </c>
      <c r="M10" s="50">
        <f t="shared" si="5"/>
        <v>0</v>
      </c>
      <c r="N10" s="50">
        <f t="shared" si="5"/>
        <v>0</v>
      </c>
      <c r="O10" s="50">
        <f t="shared" si="5"/>
        <v>0</v>
      </c>
      <c r="P10" s="50">
        <f t="shared" si="5"/>
        <v>0</v>
      </c>
      <c r="Q10" s="50">
        <f t="shared" si="5"/>
        <v>0</v>
      </c>
      <c r="R10" s="50">
        <f t="shared" si="5"/>
        <v>0</v>
      </c>
      <c r="S10" s="50">
        <f t="shared" si="5"/>
        <v>0</v>
      </c>
      <c r="T10" s="50">
        <f t="shared" si="5"/>
        <v>0</v>
      </c>
      <c r="U10" s="50">
        <f t="shared" si="5"/>
        <v>0</v>
      </c>
      <c r="V10" s="50">
        <f t="shared" si="5"/>
        <v>0</v>
      </c>
      <c r="W10" s="50">
        <f t="shared" si="5"/>
        <v>0</v>
      </c>
      <c r="X10" s="50">
        <f t="shared" si="5"/>
        <v>0</v>
      </c>
      <c r="Y10" s="50">
        <f t="shared" si="5"/>
        <v>0</v>
      </c>
      <c r="Z10" s="50">
        <f t="shared" si="5"/>
        <v>0</v>
      </c>
      <c r="AA10" s="50">
        <f t="shared" si="5"/>
        <v>0</v>
      </c>
      <c r="AB10" s="50">
        <f t="shared" si="5"/>
        <v>0</v>
      </c>
      <c r="AC10" s="50">
        <f t="shared" si="5"/>
        <v>0</v>
      </c>
      <c r="AD10" s="50">
        <f t="shared" si="5"/>
        <v>0</v>
      </c>
      <c r="AE10" s="50">
        <f t="shared" si="5"/>
        <v>0</v>
      </c>
      <c r="AF10" s="50">
        <f t="shared" si="5"/>
        <v>0</v>
      </c>
      <c r="AG10" s="50">
        <f t="shared" si="5"/>
        <v>0</v>
      </c>
      <c r="AH10" s="50">
        <f t="shared" si="5"/>
        <v>0</v>
      </c>
      <c r="AI10" s="50">
        <f t="shared" si="5"/>
        <v>0</v>
      </c>
      <c r="AJ10" s="50">
        <f t="shared" si="5"/>
        <v>0</v>
      </c>
      <c r="AK10" s="50">
        <f t="shared" si="5"/>
        <v>0</v>
      </c>
    </row>
    <row r="11" spans="1:37" x14ac:dyDescent="0.25">
      <c r="A11" s="29" t="s">
        <v>75</v>
      </c>
      <c r="B11" s="30" t="s">
        <v>20</v>
      </c>
      <c r="C11" s="29" t="s">
        <v>170</v>
      </c>
      <c r="D11" s="49">
        <f>I!D57</f>
        <v>0</v>
      </c>
      <c r="E11" s="50">
        <f t="shared" ref="E11:AK11" si="6">D11</f>
        <v>0</v>
      </c>
      <c r="F11" s="50">
        <f t="shared" si="6"/>
        <v>0</v>
      </c>
      <c r="G11" s="50">
        <f t="shared" si="6"/>
        <v>0</v>
      </c>
      <c r="H11" s="50">
        <f t="shared" si="6"/>
        <v>0</v>
      </c>
      <c r="I11" s="50">
        <f t="shared" si="6"/>
        <v>0</v>
      </c>
      <c r="J11" s="50">
        <f t="shared" si="6"/>
        <v>0</v>
      </c>
      <c r="K11" s="50">
        <f t="shared" si="6"/>
        <v>0</v>
      </c>
      <c r="L11" s="50">
        <f t="shared" si="6"/>
        <v>0</v>
      </c>
      <c r="M11" s="50">
        <f t="shared" si="6"/>
        <v>0</v>
      </c>
      <c r="N11" s="50">
        <f t="shared" si="6"/>
        <v>0</v>
      </c>
      <c r="O11" s="50">
        <f t="shared" si="6"/>
        <v>0</v>
      </c>
      <c r="P11" s="50">
        <f t="shared" si="6"/>
        <v>0</v>
      </c>
      <c r="Q11" s="50">
        <f t="shared" si="6"/>
        <v>0</v>
      </c>
      <c r="R11" s="50">
        <f t="shared" si="6"/>
        <v>0</v>
      </c>
      <c r="S11" s="50">
        <f t="shared" si="6"/>
        <v>0</v>
      </c>
      <c r="T11" s="50">
        <f t="shared" si="6"/>
        <v>0</v>
      </c>
      <c r="U11" s="50">
        <f t="shared" si="6"/>
        <v>0</v>
      </c>
      <c r="V11" s="50">
        <f t="shared" si="6"/>
        <v>0</v>
      </c>
      <c r="W11" s="50">
        <f t="shared" si="6"/>
        <v>0</v>
      </c>
      <c r="X11" s="50">
        <f t="shared" si="6"/>
        <v>0</v>
      </c>
      <c r="Y11" s="50">
        <f t="shared" si="6"/>
        <v>0</v>
      </c>
      <c r="Z11" s="50">
        <f t="shared" si="6"/>
        <v>0</v>
      </c>
      <c r="AA11" s="50">
        <f t="shared" si="6"/>
        <v>0</v>
      </c>
      <c r="AB11" s="50">
        <f t="shared" si="6"/>
        <v>0</v>
      </c>
      <c r="AC11" s="50">
        <f t="shared" si="6"/>
        <v>0</v>
      </c>
      <c r="AD11" s="50">
        <f t="shared" si="6"/>
        <v>0</v>
      </c>
      <c r="AE11" s="50">
        <f t="shared" si="6"/>
        <v>0</v>
      </c>
      <c r="AF11" s="50">
        <f t="shared" si="6"/>
        <v>0</v>
      </c>
      <c r="AG11" s="50">
        <f t="shared" si="6"/>
        <v>0</v>
      </c>
      <c r="AH11" s="50">
        <f t="shared" si="6"/>
        <v>0</v>
      </c>
      <c r="AI11" s="50">
        <f t="shared" si="6"/>
        <v>0</v>
      </c>
      <c r="AJ11" s="50">
        <f t="shared" si="6"/>
        <v>0</v>
      </c>
      <c r="AK11" s="50">
        <f t="shared" si="6"/>
        <v>0</v>
      </c>
    </row>
    <row r="12" spans="1:37" x14ac:dyDescent="0.25">
      <c r="D12" s="87"/>
      <c r="E12" s="50">
        <f t="shared" ref="E12:AK12" si="7">D12</f>
        <v>0</v>
      </c>
      <c r="F12" s="50">
        <f t="shared" si="7"/>
        <v>0</v>
      </c>
      <c r="G12" s="50">
        <f t="shared" si="7"/>
        <v>0</v>
      </c>
      <c r="H12" s="50">
        <f t="shared" si="7"/>
        <v>0</v>
      </c>
      <c r="I12" s="50">
        <f t="shared" si="7"/>
        <v>0</v>
      </c>
      <c r="J12" s="50">
        <f t="shared" si="7"/>
        <v>0</v>
      </c>
      <c r="K12" s="50">
        <f t="shared" si="7"/>
        <v>0</v>
      </c>
      <c r="L12" s="50">
        <f t="shared" si="7"/>
        <v>0</v>
      </c>
      <c r="M12" s="50">
        <f t="shared" si="7"/>
        <v>0</v>
      </c>
      <c r="N12" s="50">
        <f t="shared" si="7"/>
        <v>0</v>
      </c>
      <c r="O12" s="50">
        <f t="shared" si="7"/>
        <v>0</v>
      </c>
      <c r="P12" s="50">
        <f t="shared" si="7"/>
        <v>0</v>
      </c>
      <c r="Q12" s="50">
        <f t="shared" si="7"/>
        <v>0</v>
      </c>
      <c r="R12" s="50">
        <f t="shared" si="7"/>
        <v>0</v>
      </c>
      <c r="S12" s="50">
        <f t="shared" si="7"/>
        <v>0</v>
      </c>
      <c r="T12" s="50">
        <f t="shared" si="7"/>
        <v>0</v>
      </c>
      <c r="U12" s="50">
        <f t="shared" si="7"/>
        <v>0</v>
      </c>
      <c r="V12" s="50">
        <f t="shared" si="7"/>
        <v>0</v>
      </c>
      <c r="W12" s="50">
        <f t="shared" si="7"/>
        <v>0</v>
      </c>
      <c r="X12" s="50">
        <f t="shared" si="7"/>
        <v>0</v>
      </c>
      <c r="Y12" s="50">
        <f t="shared" si="7"/>
        <v>0</v>
      </c>
      <c r="Z12" s="50">
        <f t="shared" si="7"/>
        <v>0</v>
      </c>
      <c r="AA12" s="50">
        <f t="shared" si="7"/>
        <v>0</v>
      </c>
      <c r="AB12" s="50">
        <f t="shared" si="7"/>
        <v>0</v>
      </c>
      <c r="AC12" s="50">
        <f t="shared" si="7"/>
        <v>0</v>
      </c>
      <c r="AD12" s="50">
        <f t="shared" si="7"/>
        <v>0</v>
      </c>
      <c r="AE12" s="50">
        <f t="shared" si="7"/>
        <v>0</v>
      </c>
      <c r="AF12" s="50">
        <f t="shared" si="7"/>
        <v>0</v>
      </c>
      <c r="AG12" s="50">
        <f t="shared" si="7"/>
        <v>0</v>
      </c>
      <c r="AH12" s="50">
        <f t="shared" si="7"/>
        <v>0</v>
      </c>
      <c r="AI12" s="50">
        <f t="shared" si="7"/>
        <v>0</v>
      </c>
      <c r="AJ12" s="50">
        <f t="shared" si="7"/>
        <v>0</v>
      </c>
      <c r="AK12" s="50">
        <f t="shared" si="7"/>
        <v>0</v>
      </c>
    </row>
    <row r="13" spans="1:37" x14ac:dyDescent="0.25">
      <c r="A13" s="23" t="s">
        <v>79</v>
      </c>
      <c r="E13" s="50">
        <f t="shared" ref="E13:AK13" si="8">D13</f>
        <v>0</v>
      </c>
      <c r="F13" s="50">
        <f t="shared" si="8"/>
        <v>0</v>
      </c>
      <c r="G13" s="50">
        <f t="shared" si="8"/>
        <v>0</v>
      </c>
      <c r="H13" s="50">
        <f t="shared" si="8"/>
        <v>0</v>
      </c>
      <c r="I13" s="50">
        <f t="shared" si="8"/>
        <v>0</v>
      </c>
      <c r="J13" s="50">
        <f t="shared" si="8"/>
        <v>0</v>
      </c>
      <c r="K13" s="50">
        <f t="shared" si="8"/>
        <v>0</v>
      </c>
      <c r="L13" s="50">
        <f t="shared" si="8"/>
        <v>0</v>
      </c>
      <c r="M13" s="50">
        <f t="shared" si="8"/>
        <v>0</v>
      </c>
      <c r="N13" s="50">
        <f t="shared" si="8"/>
        <v>0</v>
      </c>
      <c r="O13" s="50">
        <f t="shared" si="8"/>
        <v>0</v>
      </c>
      <c r="P13" s="50">
        <f t="shared" si="8"/>
        <v>0</v>
      </c>
      <c r="Q13" s="50">
        <f t="shared" si="8"/>
        <v>0</v>
      </c>
      <c r="R13" s="50">
        <f t="shared" si="8"/>
        <v>0</v>
      </c>
      <c r="S13" s="50">
        <f t="shared" si="8"/>
        <v>0</v>
      </c>
      <c r="T13" s="50">
        <f t="shared" si="8"/>
        <v>0</v>
      </c>
      <c r="U13" s="50">
        <f t="shared" si="8"/>
        <v>0</v>
      </c>
      <c r="V13" s="50">
        <f t="shared" si="8"/>
        <v>0</v>
      </c>
      <c r="W13" s="50">
        <f t="shared" si="8"/>
        <v>0</v>
      </c>
      <c r="X13" s="50">
        <f t="shared" si="8"/>
        <v>0</v>
      </c>
      <c r="Y13" s="50">
        <f t="shared" si="8"/>
        <v>0</v>
      </c>
      <c r="Z13" s="50">
        <f t="shared" si="8"/>
        <v>0</v>
      </c>
      <c r="AA13" s="50">
        <f t="shared" si="8"/>
        <v>0</v>
      </c>
      <c r="AB13" s="50">
        <f t="shared" si="8"/>
        <v>0</v>
      </c>
      <c r="AC13" s="50">
        <f t="shared" si="8"/>
        <v>0</v>
      </c>
      <c r="AD13" s="50">
        <f t="shared" si="8"/>
        <v>0</v>
      </c>
      <c r="AE13" s="50">
        <f t="shared" si="8"/>
        <v>0</v>
      </c>
      <c r="AF13" s="50">
        <f t="shared" si="8"/>
        <v>0</v>
      </c>
      <c r="AG13" s="50">
        <f t="shared" si="8"/>
        <v>0</v>
      </c>
      <c r="AH13" s="50">
        <f t="shared" si="8"/>
        <v>0</v>
      </c>
      <c r="AI13" s="50">
        <f t="shared" si="8"/>
        <v>0</v>
      </c>
      <c r="AJ13" s="50">
        <f t="shared" si="8"/>
        <v>0</v>
      </c>
      <c r="AK13" s="50">
        <f t="shared" si="8"/>
        <v>0</v>
      </c>
    </row>
    <row r="14" spans="1:37" x14ac:dyDescent="0.25">
      <c r="A14" s="29" t="s">
        <v>7</v>
      </c>
      <c r="B14" s="30" t="s">
        <v>20</v>
      </c>
      <c r="C14" s="29" t="s">
        <v>170</v>
      </c>
      <c r="D14" s="49">
        <f>I!D60</f>
        <v>0</v>
      </c>
      <c r="E14" s="50">
        <f t="shared" ref="E14:AK14" si="9">D14</f>
        <v>0</v>
      </c>
      <c r="F14" s="50">
        <f t="shared" si="9"/>
        <v>0</v>
      </c>
      <c r="G14" s="50">
        <f t="shared" si="9"/>
        <v>0</v>
      </c>
      <c r="H14" s="50">
        <f t="shared" si="9"/>
        <v>0</v>
      </c>
      <c r="I14" s="50">
        <f t="shared" si="9"/>
        <v>0</v>
      </c>
      <c r="J14" s="50">
        <f t="shared" si="9"/>
        <v>0</v>
      </c>
      <c r="K14" s="50">
        <f t="shared" si="9"/>
        <v>0</v>
      </c>
      <c r="L14" s="50">
        <f t="shared" si="9"/>
        <v>0</v>
      </c>
      <c r="M14" s="50">
        <f t="shared" si="9"/>
        <v>0</v>
      </c>
      <c r="N14" s="50">
        <f t="shared" si="9"/>
        <v>0</v>
      </c>
      <c r="O14" s="50">
        <f t="shared" si="9"/>
        <v>0</v>
      </c>
      <c r="P14" s="50">
        <f t="shared" si="9"/>
        <v>0</v>
      </c>
      <c r="Q14" s="50">
        <f t="shared" si="9"/>
        <v>0</v>
      </c>
      <c r="R14" s="50">
        <f t="shared" si="9"/>
        <v>0</v>
      </c>
      <c r="S14" s="50">
        <f t="shared" si="9"/>
        <v>0</v>
      </c>
      <c r="T14" s="50">
        <f t="shared" si="9"/>
        <v>0</v>
      </c>
      <c r="U14" s="50">
        <f t="shared" si="9"/>
        <v>0</v>
      </c>
      <c r="V14" s="50">
        <f t="shared" si="9"/>
        <v>0</v>
      </c>
      <c r="W14" s="50">
        <f t="shared" si="9"/>
        <v>0</v>
      </c>
      <c r="X14" s="50">
        <f t="shared" si="9"/>
        <v>0</v>
      </c>
      <c r="Y14" s="50">
        <f t="shared" si="9"/>
        <v>0</v>
      </c>
      <c r="Z14" s="50">
        <f t="shared" si="9"/>
        <v>0</v>
      </c>
      <c r="AA14" s="50">
        <f t="shared" si="9"/>
        <v>0</v>
      </c>
      <c r="AB14" s="50">
        <f t="shared" si="9"/>
        <v>0</v>
      </c>
      <c r="AC14" s="50">
        <f t="shared" si="9"/>
        <v>0</v>
      </c>
      <c r="AD14" s="50">
        <f t="shared" si="9"/>
        <v>0</v>
      </c>
      <c r="AE14" s="50">
        <f t="shared" si="9"/>
        <v>0</v>
      </c>
      <c r="AF14" s="50">
        <f t="shared" si="9"/>
        <v>0</v>
      </c>
      <c r="AG14" s="50">
        <f t="shared" si="9"/>
        <v>0</v>
      </c>
      <c r="AH14" s="50">
        <f t="shared" si="9"/>
        <v>0</v>
      </c>
      <c r="AI14" s="50">
        <f t="shared" si="9"/>
        <v>0</v>
      </c>
      <c r="AJ14" s="50">
        <f t="shared" si="9"/>
        <v>0</v>
      </c>
      <c r="AK14" s="50">
        <f t="shared" si="9"/>
        <v>0</v>
      </c>
    </row>
    <row r="15" spans="1:37" x14ac:dyDescent="0.25">
      <c r="A15" s="29" t="s">
        <v>9</v>
      </c>
      <c r="B15" s="30" t="s">
        <v>20</v>
      </c>
      <c r="C15" s="29" t="s">
        <v>170</v>
      </c>
      <c r="D15" s="49">
        <f>I!D61</f>
        <v>0</v>
      </c>
      <c r="E15" s="50">
        <f t="shared" ref="E15:AK15" si="10">D15</f>
        <v>0</v>
      </c>
      <c r="F15" s="50">
        <f t="shared" si="10"/>
        <v>0</v>
      </c>
      <c r="G15" s="50">
        <f t="shared" si="10"/>
        <v>0</v>
      </c>
      <c r="H15" s="50">
        <f t="shared" si="10"/>
        <v>0</v>
      </c>
      <c r="I15" s="50">
        <f t="shared" si="10"/>
        <v>0</v>
      </c>
      <c r="J15" s="50">
        <f t="shared" si="10"/>
        <v>0</v>
      </c>
      <c r="K15" s="50">
        <f t="shared" si="10"/>
        <v>0</v>
      </c>
      <c r="L15" s="50">
        <f t="shared" si="10"/>
        <v>0</v>
      </c>
      <c r="M15" s="50">
        <f t="shared" si="10"/>
        <v>0</v>
      </c>
      <c r="N15" s="50">
        <f t="shared" si="10"/>
        <v>0</v>
      </c>
      <c r="O15" s="50">
        <f t="shared" si="10"/>
        <v>0</v>
      </c>
      <c r="P15" s="50">
        <f t="shared" si="10"/>
        <v>0</v>
      </c>
      <c r="Q15" s="50">
        <f t="shared" si="10"/>
        <v>0</v>
      </c>
      <c r="R15" s="50">
        <f t="shared" si="10"/>
        <v>0</v>
      </c>
      <c r="S15" s="50">
        <f t="shared" si="10"/>
        <v>0</v>
      </c>
      <c r="T15" s="50">
        <f t="shared" si="10"/>
        <v>0</v>
      </c>
      <c r="U15" s="50">
        <f t="shared" si="10"/>
        <v>0</v>
      </c>
      <c r="V15" s="50">
        <f t="shared" si="10"/>
        <v>0</v>
      </c>
      <c r="W15" s="50">
        <f t="shared" si="10"/>
        <v>0</v>
      </c>
      <c r="X15" s="50">
        <f t="shared" si="10"/>
        <v>0</v>
      </c>
      <c r="Y15" s="50">
        <f t="shared" si="10"/>
        <v>0</v>
      </c>
      <c r="Z15" s="50">
        <f t="shared" si="10"/>
        <v>0</v>
      </c>
      <c r="AA15" s="50">
        <f t="shared" si="10"/>
        <v>0</v>
      </c>
      <c r="AB15" s="50">
        <f t="shared" si="10"/>
        <v>0</v>
      </c>
      <c r="AC15" s="50">
        <f t="shared" si="10"/>
        <v>0</v>
      </c>
      <c r="AD15" s="50">
        <f t="shared" si="10"/>
        <v>0</v>
      </c>
      <c r="AE15" s="50">
        <f t="shared" si="10"/>
        <v>0</v>
      </c>
      <c r="AF15" s="50">
        <f t="shared" si="10"/>
        <v>0</v>
      </c>
      <c r="AG15" s="50">
        <f t="shared" si="10"/>
        <v>0</v>
      </c>
      <c r="AH15" s="50">
        <f t="shared" si="10"/>
        <v>0</v>
      </c>
      <c r="AI15" s="50">
        <f t="shared" si="10"/>
        <v>0</v>
      </c>
      <c r="AJ15" s="50">
        <f t="shared" si="10"/>
        <v>0</v>
      </c>
      <c r="AK15" s="50">
        <f t="shared" si="10"/>
        <v>0</v>
      </c>
    </row>
    <row r="16" spans="1:37" x14ac:dyDescent="0.25">
      <c r="A16" s="29" t="s">
        <v>10</v>
      </c>
      <c r="B16" s="30" t="s">
        <v>20</v>
      </c>
      <c r="C16" s="29" t="s">
        <v>170</v>
      </c>
      <c r="D16" s="49">
        <f>I!D62</f>
        <v>0</v>
      </c>
      <c r="E16" s="50">
        <f t="shared" ref="E16:AK16" si="11">D16</f>
        <v>0</v>
      </c>
      <c r="F16" s="50">
        <f t="shared" si="11"/>
        <v>0</v>
      </c>
      <c r="G16" s="50">
        <f t="shared" si="11"/>
        <v>0</v>
      </c>
      <c r="H16" s="50">
        <f t="shared" si="11"/>
        <v>0</v>
      </c>
      <c r="I16" s="50">
        <f t="shared" si="11"/>
        <v>0</v>
      </c>
      <c r="J16" s="50">
        <f t="shared" si="11"/>
        <v>0</v>
      </c>
      <c r="K16" s="50">
        <f t="shared" si="11"/>
        <v>0</v>
      </c>
      <c r="L16" s="50">
        <f t="shared" si="11"/>
        <v>0</v>
      </c>
      <c r="M16" s="50">
        <f t="shared" si="11"/>
        <v>0</v>
      </c>
      <c r="N16" s="50">
        <f t="shared" si="11"/>
        <v>0</v>
      </c>
      <c r="O16" s="50">
        <f t="shared" si="11"/>
        <v>0</v>
      </c>
      <c r="P16" s="50">
        <f t="shared" si="11"/>
        <v>0</v>
      </c>
      <c r="Q16" s="50">
        <f t="shared" si="11"/>
        <v>0</v>
      </c>
      <c r="R16" s="50">
        <f t="shared" si="11"/>
        <v>0</v>
      </c>
      <c r="S16" s="50">
        <f t="shared" si="11"/>
        <v>0</v>
      </c>
      <c r="T16" s="50">
        <f t="shared" si="11"/>
        <v>0</v>
      </c>
      <c r="U16" s="50">
        <f t="shared" si="11"/>
        <v>0</v>
      </c>
      <c r="V16" s="50">
        <f t="shared" si="11"/>
        <v>0</v>
      </c>
      <c r="W16" s="50">
        <f t="shared" si="11"/>
        <v>0</v>
      </c>
      <c r="X16" s="50">
        <f t="shared" si="11"/>
        <v>0</v>
      </c>
      <c r="Y16" s="50">
        <f t="shared" si="11"/>
        <v>0</v>
      </c>
      <c r="Z16" s="50">
        <f t="shared" si="11"/>
        <v>0</v>
      </c>
      <c r="AA16" s="50">
        <f t="shared" si="11"/>
        <v>0</v>
      </c>
      <c r="AB16" s="50">
        <f t="shared" si="11"/>
        <v>0</v>
      </c>
      <c r="AC16" s="50">
        <f t="shared" si="11"/>
        <v>0</v>
      </c>
      <c r="AD16" s="50">
        <f t="shared" si="11"/>
        <v>0</v>
      </c>
      <c r="AE16" s="50">
        <f t="shared" si="11"/>
        <v>0</v>
      </c>
      <c r="AF16" s="50">
        <f t="shared" si="11"/>
        <v>0</v>
      </c>
      <c r="AG16" s="50">
        <f t="shared" si="11"/>
        <v>0</v>
      </c>
      <c r="AH16" s="50">
        <f t="shared" si="11"/>
        <v>0</v>
      </c>
      <c r="AI16" s="50">
        <f t="shared" si="11"/>
        <v>0</v>
      </c>
      <c r="AJ16" s="50">
        <f t="shared" si="11"/>
        <v>0</v>
      </c>
      <c r="AK16" s="50">
        <f t="shared" si="11"/>
        <v>0</v>
      </c>
    </row>
    <row r="17" spans="1:37" x14ac:dyDescent="0.25">
      <c r="A17" s="29" t="s">
        <v>11</v>
      </c>
      <c r="B17" s="30" t="s">
        <v>20</v>
      </c>
      <c r="C17" s="29" t="s">
        <v>170</v>
      </c>
      <c r="D17" s="49">
        <f>I!D63</f>
        <v>0</v>
      </c>
      <c r="E17" s="50">
        <f t="shared" ref="E17:AK17" si="12">D17</f>
        <v>0</v>
      </c>
      <c r="F17" s="50">
        <f t="shared" si="12"/>
        <v>0</v>
      </c>
      <c r="G17" s="50">
        <f t="shared" si="12"/>
        <v>0</v>
      </c>
      <c r="H17" s="50">
        <f t="shared" si="12"/>
        <v>0</v>
      </c>
      <c r="I17" s="50">
        <f t="shared" si="12"/>
        <v>0</v>
      </c>
      <c r="J17" s="50">
        <f t="shared" si="12"/>
        <v>0</v>
      </c>
      <c r="K17" s="50">
        <f t="shared" si="12"/>
        <v>0</v>
      </c>
      <c r="L17" s="50">
        <f t="shared" si="12"/>
        <v>0</v>
      </c>
      <c r="M17" s="50">
        <f t="shared" si="12"/>
        <v>0</v>
      </c>
      <c r="N17" s="50">
        <f t="shared" si="12"/>
        <v>0</v>
      </c>
      <c r="O17" s="50">
        <f t="shared" si="12"/>
        <v>0</v>
      </c>
      <c r="P17" s="50">
        <f t="shared" si="12"/>
        <v>0</v>
      </c>
      <c r="Q17" s="50">
        <f t="shared" si="12"/>
        <v>0</v>
      </c>
      <c r="R17" s="50">
        <f t="shared" si="12"/>
        <v>0</v>
      </c>
      <c r="S17" s="50">
        <f t="shared" si="12"/>
        <v>0</v>
      </c>
      <c r="T17" s="50">
        <f t="shared" si="12"/>
        <v>0</v>
      </c>
      <c r="U17" s="50">
        <f t="shared" si="12"/>
        <v>0</v>
      </c>
      <c r="V17" s="50">
        <f t="shared" si="12"/>
        <v>0</v>
      </c>
      <c r="W17" s="50">
        <f t="shared" si="12"/>
        <v>0</v>
      </c>
      <c r="X17" s="50">
        <f t="shared" si="12"/>
        <v>0</v>
      </c>
      <c r="Y17" s="50">
        <f t="shared" si="12"/>
        <v>0</v>
      </c>
      <c r="Z17" s="50">
        <f t="shared" si="12"/>
        <v>0</v>
      </c>
      <c r="AA17" s="50">
        <f t="shared" si="12"/>
        <v>0</v>
      </c>
      <c r="AB17" s="50">
        <f t="shared" si="12"/>
        <v>0</v>
      </c>
      <c r="AC17" s="50">
        <f t="shared" si="12"/>
        <v>0</v>
      </c>
      <c r="AD17" s="50">
        <f t="shared" si="12"/>
        <v>0</v>
      </c>
      <c r="AE17" s="50">
        <f t="shared" si="12"/>
        <v>0</v>
      </c>
      <c r="AF17" s="50">
        <f t="shared" si="12"/>
        <v>0</v>
      </c>
      <c r="AG17" s="50">
        <f t="shared" si="12"/>
        <v>0</v>
      </c>
      <c r="AH17" s="50">
        <f t="shared" si="12"/>
        <v>0</v>
      </c>
      <c r="AI17" s="50">
        <f t="shared" si="12"/>
        <v>0</v>
      </c>
      <c r="AJ17" s="50">
        <f t="shared" si="12"/>
        <v>0</v>
      </c>
      <c r="AK17" s="50">
        <f t="shared" si="12"/>
        <v>0</v>
      </c>
    </row>
    <row r="18" spans="1:37" x14ac:dyDescent="0.25">
      <c r="A18" s="29" t="s">
        <v>106</v>
      </c>
      <c r="B18" s="30" t="s">
        <v>20</v>
      </c>
      <c r="C18" s="29" t="s">
        <v>170</v>
      </c>
      <c r="D18" s="49">
        <f>I!D64</f>
        <v>0</v>
      </c>
      <c r="E18" s="50">
        <f t="shared" ref="E18:AK18" si="13">D18</f>
        <v>0</v>
      </c>
      <c r="F18" s="50">
        <f t="shared" si="13"/>
        <v>0</v>
      </c>
      <c r="G18" s="50">
        <f t="shared" si="13"/>
        <v>0</v>
      </c>
      <c r="H18" s="50">
        <f t="shared" si="13"/>
        <v>0</v>
      </c>
      <c r="I18" s="50">
        <f t="shared" si="13"/>
        <v>0</v>
      </c>
      <c r="J18" s="50">
        <f t="shared" si="13"/>
        <v>0</v>
      </c>
      <c r="K18" s="50">
        <f t="shared" si="13"/>
        <v>0</v>
      </c>
      <c r="L18" s="50">
        <f t="shared" si="13"/>
        <v>0</v>
      </c>
      <c r="M18" s="50">
        <f t="shared" si="13"/>
        <v>0</v>
      </c>
      <c r="N18" s="50">
        <f t="shared" si="13"/>
        <v>0</v>
      </c>
      <c r="O18" s="50">
        <f t="shared" si="13"/>
        <v>0</v>
      </c>
      <c r="P18" s="50">
        <f t="shared" si="13"/>
        <v>0</v>
      </c>
      <c r="Q18" s="50">
        <f t="shared" si="13"/>
        <v>0</v>
      </c>
      <c r="R18" s="50">
        <f t="shared" si="13"/>
        <v>0</v>
      </c>
      <c r="S18" s="50">
        <f t="shared" si="13"/>
        <v>0</v>
      </c>
      <c r="T18" s="50">
        <f t="shared" si="13"/>
        <v>0</v>
      </c>
      <c r="U18" s="50">
        <f t="shared" si="13"/>
        <v>0</v>
      </c>
      <c r="V18" s="50">
        <f t="shared" si="13"/>
        <v>0</v>
      </c>
      <c r="W18" s="50">
        <f t="shared" si="13"/>
        <v>0</v>
      </c>
      <c r="X18" s="50">
        <f t="shared" si="13"/>
        <v>0</v>
      </c>
      <c r="Y18" s="50">
        <f t="shared" si="13"/>
        <v>0</v>
      </c>
      <c r="Z18" s="50">
        <f t="shared" si="13"/>
        <v>0</v>
      </c>
      <c r="AA18" s="50">
        <f t="shared" si="13"/>
        <v>0</v>
      </c>
      <c r="AB18" s="50">
        <f t="shared" si="13"/>
        <v>0</v>
      </c>
      <c r="AC18" s="50">
        <f t="shared" si="13"/>
        <v>0</v>
      </c>
      <c r="AD18" s="50">
        <f t="shared" si="13"/>
        <v>0</v>
      </c>
      <c r="AE18" s="50">
        <f t="shared" si="13"/>
        <v>0</v>
      </c>
      <c r="AF18" s="50">
        <f t="shared" si="13"/>
        <v>0</v>
      </c>
      <c r="AG18" s="50">
        <f t="shared" si="13"/>
        <v>0</v>
      </c>
      <c r="AH18" s="50">
        <f t="shared" si="13"/>
        <v>0</v>
      </c>
      <c r="AI18" s="50">
        <f t="shared" si="13"/>
        <v>0</v>
      </c>
      <c r="AJ18" s="50">
        <f t="shared" si="13"/>
        <v>0</v>
      </c>
      <c r="AK18" s="50">
        <f t="shared" si="13"/>
        <v>0</v>
      </c>
    </row>
    <row r="19" spans="1:37" x14ac:dyDescent="0.25">
      <c r="A19" s="29" t="s">
        <v>12</v>
      </c>
      <c r="B19" s="30" t="s">
        <v>20</v>
      </c>
      <c r="C19" s="29" t="s">
        <v>170</v>
      </c>
      <c r="D19" s="49">
        <f>I!D65</f>
        <v>0</v>
      </c>
      <c r="E19" s="50">
        <f t="shared" ref="E19:AK19" si="14">D19</f>
        <v>0</v>
      </c>
      <c r="F19" s="50">
        <f t="shared" si="14"/>
        <v>0</v>
      </c>
      <c r="G19" s="50">
        <f t="shared" si="14"/>
        <v>0</v>
      </c>
      <c r="H19" s="50">
        <f t="shared" si="14"/>
        <v>0</v>
      </c>
      <c r="I19" s="50">
        <f t="shared" si="14"/>
        <v>0</v>
      </c>
      <c r="J19" s="50">
        <f t="shared" si="14"/>
        <v>0</v>
      </c>
      <c r="K19" s="50">
        <f t="shared" si="14"/>
        <v>0</v>
      </c>
      <c r="L19" s="50">
        <f t="shared" si="14"/>
        <v>0</v>
      </c>
      <c r="M19" s="50">
        <f t="shared" si="14"/>
        <v>0</v>
      </c>
      <c r="N19" s="50">
        <f t="shared" si="14"/>
        <v>0</v>
      </c>
      <c r="O19" s="50">
        <f t="shared" si="14"/>
        <v>0</v>
      </c>
      <c r="P19" s="50">
        <f t="shared" si="14"/>
        <v>0</v>
      </c>
      <c r="Q19" s="50">
        <f t="shared" si="14"/>
        <v>0</v>
      </c>
      <c r="R19" s="50">
        <f t="shared" si="14"/>
        <v>0</v>
      </c>
      <c r="S19" s="50">
        <f t="shared" si="14"/>
        <v>0</v>
      </c>
      <c r="T19" s="50">
        <f t="shared" si="14"/>
        <v>0</v>
      </c>
      <c r="U19" s="50">
        <f t="shared" si="14"/>
        <v>0</v>
      </c>
      <c r="V19" s="50">
        <f t="shared" si="14"/>
        <v>0</v>
      </c>
      <c r="W19" s="50">
        <f t="shared" si="14"/>
        <v>0</v>
      </c>
      <c r="X19" s="50">
        <f t="shared" si="14"/>
        <v>0</v>
      </c>
      <c r="Y19" s="50">
        <f t="shared" si="14"/>
        <v>0</v>
      </c>
      <c r="Z19" s="50">
        <f t="shared" si="14"/>
        <v>0</v>
      </c>
      <c r="AA19" s="50">
        <f t="shared" si="14"/>
        <v>0</v>
      </c>
      <c r="AB19" s="50">
        <f t="shared" si="14"/>
        <v>0</v>
      </c>
      <c r="AC19" s="50">
        <f t="shared" si="14"/>
        <v>0</v>
      </c>
      <c r="AD19" s="50">
        <f t="shared" si="14"/>
        <v>0</v>
      </c>
      <c r="AE19" s="50">
        <f t="shared" si="14"/>
        <v>0</v>
      </c>
      <c r="AF19" s="50">
        <f t="shared" si="14"/>
        <v>0</v>
      </c>
      <c r="AG19" s="50">
        <f t="shared" si="14"/>
        <v>0</v>
      </c>
      <c r="AH19" s="50">
        <f t="shared" si="14"/>
        <v>0</v>
      </c>
      <c r="AI19" s="50">
        <f t="shared" si="14"/>
        <v>0</v>
      </c>
      <c r="AJ19" s="50">
        <f t="shared" si="14"/>
        <v>0</v>
      </c>
      <c r="AK19" s="50">
        <f t="shared" si="14"/>
        <v>0</v>
      </c>
    </row>
    <row r="20" spans="1:37" x14ac:dyDescent="0.25">
      <c r="A20" s="29" t="s">
        <v>54</v>
      </c>
      <c r="B20" s="30" t="s">
        <v>20</v>
      </c>
      <c r="C20" s="29" t="s">
        <v>170</v>
      </c>
      <c r="D20" s="49">
        <f>I!D66</f>
        <v>1</v>
      </c>
      <c r="E20" s="50">
        <f t="shared" ref="E20:AK20" si="15">D20</f>
        <v>1</v>
      </c>
      <c r="F20" s="50">
        <f t="shared" si="15"/>
        <v>1</v>
      </c>
      <c r="G20" s="50">
        <f t="shared" si="15"/>
        <v>1</v>
      </c>
      <c r="H20" s="50">
        <f t="shared" si="15"/>
        <v>1</v>
      </c>
      <c r="I20" s="50">
        <f t="shared" si="15"/>
        <v>1</v>
      </c>
      <c r="J20" s="50">
        <f t="shared" si="15"/>
        <v>1</v>
      </c>
      <c r="K20" s="50">
        <f t="shared" si="15"/>
        <v>1</v>
      </c>
      <c r="L20" s="50">
        <f t="shared" si="15"/>
        <v>1</v>
      </c>
      <c r="M20" s="50">
        <f t="shared" si="15"/>
        <v>1</v>
      </c>
      <c r="N20" s="50">
        <f t="shared" si="15"/>
        <v>1</v>
      </c>
      <c r="O20" s="50">
        <f t="shared" si="15"/>
        <v>1</v>
      </c>
      <c r="P20" s="50">
        <f t="shared" si="15"/>
        <v>1</v>
      </c>
      <c r="Q20" s="50">
        <f t="shared" si="15"/>
        <v>1</v>
      </c>
      <c r="R20" s="50">
        <f t="shared" si="15"/>
        <v>1</v>
      </c>
      <c r="S20" s="50">
        <f t="shared" si="15"/>
        <v>1</v>
      </c>
      <c r="T20" s="50">
        <f t="shared" si="15"/>
        <v>1</v>
      </c>
      <c r="U20" s="50">
        <f t="shared" si="15"/>
        <v>1</v>
      </c>
      <c r="V20" s="50">
        <f t="shared" si="15"/>
        <v>1</v>
      </c>
      <c r="W20" s="50">
        <f t="shared" si="15"/>
        <v>1</v>
      </c>
      <c r="X20" s="50">
        <f t="shared" si="15"/>
        <v>1</v>
      </c>
      <c r="Y20" s="50">
        <f t="shared" si="15"/>
        <v>1</v>
      </c>
      <c r="Z20" s="50">
        <f t="shared" si="15"/>
        <v>1</v>
      </c>
      <c r="AA20" s="50">
        <f t="shared" si="15"/>
        <v>1</v>
      </c>
      <c r="AB20" s="50">
        <f t="shared" si="15"/>
        <v>1</v>
      </c>
      <c r="AC20" s="50">
        <f t="shared" si="15"/>
        <v>1</v>
      </c>
      <c r="AD20" s="50">
        <f t="shared" si="15"/>
        <v>1</v>
      </c>
      <c r="AE20" s="50">
        <f t="shared" si="15"/>
        <v>1</v>
      </c>
      <c r="AF20" s="50">
        <f t="shared" si="15"/>
        <v>1</v>
      </c>
      <c r="AG20" s="50">
        <f t="shared" si="15"/>
        <v>1</v>
      </c>
      <c r="AH20" s="50">
        <f t="shared" si="15"/>
        <v>1</v>
      </c>
      <c r="AI20" s="50">
        <f t="shared" si="15"/>
        <v>1</v>
      </c>
      <c r="AJ20" s="50">
        <f t="shared" si="15"/>
        <v>1</v>
      </c>
      <c r="AK20" s="50">
        <f t="shared" si="15"/>
        <v>1</v>
      </c>
    </row>
    <row r="21" spans="1:37" x14ac:dyDescent="0.25">
      <c r="A21" s="29" t="s">
        <v>74</v>
      </c>
      <c r="B21" s="30" t="s">
        <v>20</v>
      </c>
      <c r="C21" s="29" t="s">
        <v>170</v>
      </c>
      <c r="D21" s="49">
        <f>I!D67</f>
        <v>0</v>
      </c>
      <c r="E21" s="50">
        <f t="shared" ref="E21:AK21" si="16">D21</f>
        <v>0</v>
      </c>
      <c r="F21" s="50">
        <f t="shared" si="16"/>
        <v>0</v>
      </c>
      <c r="G21" s="50">
        <f t="shared" si="16"/>
        <v>0</v>
      </c>
      <c r="H21" s="50">
        <f t="shared" si="16"/>
        <v>0</v>
      </c>
      <c r="I21" s="50">
        <f t="shared" si="16"/>
        <v>0</v>
      </c>
      <c r="J21" s="50">
        <f t="shared" si="16"/>
        <v>0</v>
      </c>
      <c r="K21" s="50">
        <f t="shared" si="16"/>
        <v>0</v>
      </c>
      <c r="L21" s="50">
        <f t="shared" si="16"/>
        <v>0</v>
      </c>
      <c r="M21" s="50">
        <f t="shared" si="16"/>
        <v>0</v>
      </c>
      <c r="N21" s="50">
        <f t="shared" si="16"/>
        <v>0</v>
      </c>
      <c r="O21" s="50">
        <f t="shared" si="16"/>
        <v>0</v>
      </c>
      <c r="P21" s="50">
        <f t="shared" si="16"/>
        <v>0</v>
      </c>
      <c r="Q21" s="50">
        <f t="shared" si="16"/>
        <v>0</v>
      </c>
      <c r="R21" s="50">
        <f t="shared" si="16"/>
        <v>0</v>
      </c>
      <c r="S21" s="50">
        <f t="shared" si="16"/>
        <v>0</v>
      </c>
      <c r="T21" s="50">
        <f t="shared" si="16"/>
        <v>0</v>
      </c>
      <c r="U21" s="50">
        <f t="shared" si="16"/>
        <v>0</v>
      </c>
      <c r="V21" s="50">
        <f t="shared" si="16"/>
        <v>0</v>
      </c>
      <c r="W21" s="50">
        <f t="shared" si="16"/>
        <v>0</v>
      </c>
      <c r="X21" s="50">
        <f t="shared" si="16"/>
        <v>0</v>
      </c>
      <c r="Y21" s="50">
        <f t="shared" si="16"/>
        <v>0</v>
      </c>
      <c r="Z21" s="50">
        <f t="shared" si="16"/>
        <v>0</v>
      </c>
      <c r="AA21" s="50">
        <f t="shared" si="16"/>
        <v>0</v>
      </c>
      <c r="AB21" s="50">
        <f t="shared" si="16"/>
        <v>0</v>
      </c>
      <c r="AC21" s="50">
        <f t="shared" si="16"/>
        <v>0</v>
      </c>
      <c r="AD21" s="50">
        <f t="shared" si="16"/>
        <v>0</v>
      </c>
      <c r="AE21" s="50">
        <f t="shared" si="16"/>
        <v>0</v>
      </c>
      <c r="AF21" s="50">
        <f t="shared" si="16"/>
        <v>0</v>
      </c>
      <c r="AG21" s="50">
        <f t="shared" si="16"/>
        <v>0</v>
      </c>
      <c r="AH21" s="50">
        <f t="shared" si="16"/>
        <v>0</v>
      </c>
      <c r="AI21" s="50">
        <f t="shared" si="16"/>
        <v>0</v>
      </c>
      <c r="AJ21" s="50">
        <f t="shared" si="16"/>
        <v>0</v>
      </c>
      <c r="AK21" s="50">
        <f t="shared" si="16"/>
        <v>0</v>
      </c>
    </row>
    <row r="22" spans="1:37" x14ac:dyDescent="0.25">
      <c r="A22" s="29" t="s">
        <v>13</v>
      </c>
      <c r="B22" s="30" t="s">
        <v>20</v>
      </c>
      <c r="C22" s="29" t="s">
        <v>170</v>
      </c>
      <c r="D22" s="49">
        <f>I!D68</f>
        <v>0</v>
      </c>
      <c r="E22" s="50">
        <f t="shared" ref="E22:AK22" si="17">D22</f>
        <v>0</v>
      </c>
      <c r="F22" s="50">
        <f t="shared" si="17"/>
        <v>0</v>
      </c>
      <c r="G22" s="50">
        <f t="shared" si="17"/>
        <v>0</v>
      </c>
      <c r="H22" s="50">
        <f t="shared" si="17"/>
        <v>0</v>
      </c>
      <c r="I22" s="50">
        <f t="shared" si="17"/>
        <v>0</v>
      </c>
      <c r="J22" s="50">
        <f t="shared" si="17"/>
        <v>0</v>
      </c>
      <c r="K22" s="50">
        <f t="shared" si="17"/>
        <v>0</v>
      </c>
      <c r="L22" s="50">
        <f t="shared" si="17"/>
        <v>0</v>
      </c>
      <c r="M22" s="50">
        <f t="shared" si="17"/>
        <v>0</v>
      </c>
      <c r="N22" s="50">
        <f t="shared" si="17"/>
        <v>0</v>
      </c>
      <c r="O22" s="50">
        <f t="shared" si="17"/>
        <v>0</v>
      </c>
      <c r="P22" s="50">
        <f t="shared" si="17"/>
        <v>0</v>
      </c>
      <c r="Q22" s="50">
        <f t="shared" si="17"/>
        <v>0</v>
      </c>
      <c r="R22" s="50">
        <f t="shared" si="17"/>
        <v>0</v>
      </c>
      <c r="S22" s="50">
        <f t="shared" si="17"/>
        <v>0</v>
      </c>
      <c r="T22" s="50">
        <f t="shared" si="17"/>
        <v>0</v>
      </c>
      <c r="U22" s="50">
        <f t="shared" si="17"/>
        <v>0</v>
      </c>
      <c r="V22" s="50">
        <f t="shared" si="17"/>
        <v>0</v>
      </c>
      <c r="W22" s="50">
        <f t="shared" si="17"/>
        <v>0</v>
      </c>
      <c r="X22" s="50">
        <f t="shared" si="17"/>
        <v>0</v>
      </c>
      <c r="Y22" s="50">
        <f t="shared" si="17"/>
        <v>0</v>
      </c>
      <c r="Z22" s="50">
        <f t="shared" si="17"/>
        <v>0</v>
      </c>
      <c r="AA22" s="50">
        <f t="shared" si="17"/>
        <v>0</v>
      </c>
      <c r="AB22" s="50">
        <f t="shared" si="17"/>
        <v>0</v>
      </c>
      <c r="AC22" s="50">
        <f t="shared" si="17"/>
        <v>0</v>
      </c>
      <c r="AD22" s="50">
        <f t="shared" si="17"/>
        <v>0</v>
      </c>
      <c r="AE22" s="50">
        <f t="shared" si="17"/>
        <v>0</v>
      </c>
      <c r="AF22" s="50">
        <f t="shared" si="17"/>
        <v>0</v>
      </c>
      <c r="AG22" s="50">
        <f t="shared" si="17"/>
        <v>0</v>
      </c>
      <c r="AH22" s="50">
        <f t="shared" si="17"/>
        <v>0</v>
      </c>
      <c r="AI22" s="50">
        <f t="shared" si="17"/>
        <v>0</v>
      </c>
      <c r="AJ22" s="50">
        <f t="shared" si="17"/>
        <v>0</v>
      </c>
      <c r="AK22" s="50">
        <f t="shared" si="17"/>
        <v>0</v>
      </c>
    </row>
    <row r="23" spans="1:37" x14ac:dyDescent="0.25">
      <c r="A23" s="29" t="s">
        <v>55</v>
      </c>
      <c r="B23" s="30" t="s">
        <v>20</v>
      </c>
      <c r="C23" s="29" t="s">
        <v>170</v>
      </c>
      <c r="D23" s="49">
        <f>I!D69</f>
        <v>0</v>
      </c>
      <c r="E23" s="50">
        <f t="shared" ref="E23:AK23" si="18">D23</f>
        <v>0</v>
      </c>
      <c r="F23" s="50">
        <f t="shared" si="18"/>
        <v>0</v>
      </c>
      <c r="G23" s="50">
        <f t="shared" si="18"/>
        <v>0</v>
      </c>
      <c r="H23" s="50">
        <f t="shared" si="18"/>
        <v>0</v>
      </c>
      <c r="I23" s="50">
        <f t="shared" si="18"/>
        <v>0</v>
      </c>
      <c r="J23" s="50">
        <f t="shared" si="18"/>
        <v>0</v>
      </c>
      <c r="K23" s="50">
        <f t="shared" si="18"/>
        <v>0</v>
      </c>
      <c r="L23" s="50">
        <f t="shared" si="18"/>
        <v>0</v>
      </c>
      <c r="M23" s="50">
        <f t="shared" si="18"/>
        <v>0</v>
      </c>
      <c r="N23" s="50">
        <f t="shared" si="18"/>
        <v>0</v>
      </c>
      <c r="O23" s="50">
        <f t="shared" si="18"/>
        <v>0</v>
      </c>
      <c r="P23" s="50">
        <f t="shared" si="18"/>
        <v>0</v>
      </c>
      <c r="Q23" s="50">
        <f t="shared" si="18"/>
        <v>0</v>
      </c>
      <c r="R23" s="50">
        <f t="shared" si="18"/>
        <v>0</v>
      </c>
      <c r="S23" s="50">
        <f t="shared" si="18"/>
        <v>0</v>
      </c>
      <c r="T23" s="50">
        <f t="shared" si="18"/>
        <v>0</v>
      </c>
      <c r="U23" s="50">
        <f t="shared" si="18"/>
        <v>0</v>
      </c>
      <c r="V23" s="50">
        <f t="shared" si="18"/>
        <v>0</v>
      </c>
      <c r="W23" s="50">
        <f t="shared" si="18"/>
        <v>0</v>
      </c>
      <c r="X23" s="50">
        <f t="shared" si="18"/>
        <v>0</v>
      </c>
      <c r="Y23" s="50">
        <f t="shared" si="18"/>
        <v>0</v>
      </c>
      <c r="Z23" s="50">
        <f t="shared" si="18"/>
        <v>0</v>
      </c>
      <c r="AA23" s="50">
        <f t="shared" si="18"/>
        <v>0</v>
      </c>
      <c r="AB23" s="50">
        <f t="shared" si="18"/>
        <v>0</v>
      </c>
      <c r="AC23" s="50">
        <f t="shared" si="18"/>
        <v>0</v>
      </c>
      <c r="AD23" s="50">
        <f t="shared" si="18"/>
        <v>0</v>
      </c>
      <c r="AE23" s="50">
        <f t="shared" si="18"/>
        <v>0</v>
      </c>
      <c r="AF23" s="50">
        <f t="shared" si="18"/>
        <v>0</v>
      </c>
      <c r="AG23" s="50">
        <f t="shared" si="18"/>
        <v>0</v>
      </c>
      <c r="AH23" s="50">
        <f t="shared" si="18"/>
        <v>0</v>
      </c>
      <c r="AI23" s="50">
        <f t="shared" si="18"/>
        <v>0</v>
      </c>
      <c r="AJ23" s="50">
        <f t="shared" si="18"/>
        <v>0</v>
      </c>
      <c r="AK23" s="50">
        <f t="shared" si="18"/>
        <v>0</v>
      </c>
    </row>
    <row r="24" spans="1:37" x14ac:dyDescent="0.25">
      <c r="A24" s="29" t="s">
        <v>56</v>
      </c>
      <c r="B24" s="30" t="s">
        <v>20</v>
      </c>
      <c r="C24" s="29" t="s">
        <v>170</v>
      </c>
      <c r="D24" s="49">
        <f>I!D70</f>
        <v>0</v>
      </c>
      <c r="E24" s="50">
        <f t="shared" ref="E24:AK24" si="19">D24</f>
        <v>0</v>
      </c>
      <c r="F24" s="50">
        <f t="shared" si="19"/>
        <v>0</v>
      </c>
      <c r="G24" s="50">
        <f t="shared" si="19"/>
        <v>0</v>
      </c>
      <c r="H24" s="50">
        <f t="shared" si="19"/>
        <v>0</v>
      </c>
      <c r="I24" s="50">
        <f t="shared" si="19"/>
        <v>0</v>
      </c>
      <c r="J24" s="50">
        <f t="shared" si="19"/>
        <v>0</v>
      </c>
      <c r="K24" s="50">
        <f t="shared" si="19"/>
        <v>0</v>
      </c>
      <c r="L24" s="50">
        <f t="shared" si="19"/>
        <v>0</v>
      </c>
      <c r="M24" s="50">
        <f t="shared" si="19"/>
        <v>0</v>
      </c>
      <c r="N24" s="50">
        <f t="shared" si="19"/>
        <v>0</v>
      </c>
      <c r="O24" s="50">
        <f t="shared" si="19"/>
        <v>0</v>
      </c>
      <c r="P24" s="50">
        <f t="shared" si="19"/>
        <v>0</v>
      </c>
      <c r="Q24" s="50">
        <f t="shared" si="19"/>
        <v>0</v>
      </c>
      <c r="R24" s="50">
        <f t="shared" si="19"/>
        <v>0</v>
      </c>
      <c r="S24" s="50">
        <f t="shared" si="19"/>
        <v>0</v>
      </c>
      <c r="T24" s="50">
        <f t="shared" si="19"/>
        <v>0</v>
      </c>
      <c r="U24" s="50">
        <f t="shared" si="19"/>
        <v>0</v>
      </c>
      <c r="V24" s="50">
        <f t="shared" si="19"/>
        <v>0</v>
      </c>
      <c r="W24" s="50">
        <f t="shared" si="19"/>
        <v>0</v>
      </c>
      <c r="X24" s="50">
        <f t="shared" si="19"/>
        <v>0</v>
      </c>
      <c r="Y24" s="50">
        <f t="shared" si="19"/>
        <v>0</v>
      </c>
      <c r="Z24" s="50">
        <f t="shared" si="19"/>
        <v>0</v>
      </c>
      <c r="AA24" s="50">
        <f t="shared" si="19"/>
        <v>0</v>
      </c>
      <c r="AB24" s="50">
        <f t="shared" si="19"/>
        <v>0</v>
      </c>
      <c r="AC24" s="50">
        <f t="shared" si="19"/>
        <v>0</v>
      </c>
      <c r="AD24" s="50">
        <f t="shared" si="19"/>
        <v>0</v>
      </c>
      <c r="AE24" s="50">
        <f t="shared" si="19"/>
        <v>0</v>
      </c>
      <c r="AF24" s="50">
        <f t="shared" si="19"/>
        <v>0</v>
      </c>
      <c r="AG24" s="50">
        <f t="shared" si="19"/>
        <v>0</v>
      </c>
      <c r="AH24" s="50">
        <f t="shared" si="19"/>
        <v>0</v>
      </c>
      <c r="AI24" s="50">
        <f t="shared" si="19"/>
        <v>0</v>
      </c>
      <c r="AJ24" s="50">
        <f t="shared" si="19"/>
        <v>0</v>
      </c>
      <c r="AK24" s="50">
        <f t="shared" si="19"/>
        <v>0</v>
      </c>
    </row>
    <row r="25" spans="1:37" x14ac:dyDescent="0.25">
      <c r="A25" s="29" t="s">
        <v>14</v>
      </c>
      <c r="B25" s="30" t="s">
        <v>20</v>
      </c>
      <c r="C25" s="29" t="s">
        <v>170</v>
      </c>
      <c r="D25" s="49">
        <f>I!D71</f>
        <v>0</v>
      </c>
      <c r="E25" s="50">
        <f t="shared" ref="E25:AK25" si="20">D25</f>
        <v>0</v>
      </c>
      <c r="F25" s="50">
        <f t="shared" si="20"/>
        <v>0</v>
      </c>
      <c r="G25" s="50">
        <f t="shared" si="20"/>
        <v>0</v>
      </c>
      <c r="H25" s="50">
        <f t="shared" si="20"/>
        <v>0</v>
      </c>
      <c r="I25" s="50">
        <f t="shared" si="20"/>
        <v>0</v>
      </c>
      <c r="J25" s="50">
        <f t="shared" si="20"/>
        <v>0</v>
      </c>
      <c r="K25" s="50">
        <f t="shared" si="20"/>
        <v>0</v>
      </c>
      <c r="L25" s="50">
        <f t="shared" si="20"/>
        <v>0</v>
      </c>
      <c r="M25" s="50">
        <f t="shared" si="20"/>
        <v>0</v>
      </c>
      <c r="N25" s="50">
        <f t="shared" si="20"/>
        <v>0</v>
      </c>
      <c r="O25" s="50">
        <f t="shared" si="20"/>
        <v>0</v>
      </c>
      <c r="P25" s="50">
        <f t="shared" si="20"/>
        <v>0</v>
      </c>
      <c r="Q25" s="50">
        <f t="shared" si="20"/>
        <v>0</v>
      </c>
      <c r="R25" s="50">
        <f t="shared" si="20"/>
        <v>0</v>
      </c>
      <c r="S25" s="50">
        <f t="shared" si="20"/>
        <v>0</v>
      </c>
      <c r="T25" s="50">
        <f t="shared" si="20"/>
        <v>0</v>
      </c>
      <c r="U25" s="50">
        <f t="shared" si="20"/>
        <v>0</v>
      </c>
      <c r="V25" s="50">
        <f t="shared" si="20"/>
        <v>0</v>
      </c>
      <c r="W25" s="50">
        <f t="shared" si="20"/>
        <v>0</v>
      </c>
      <c r="X25" s="50">
        <f t="shared" si="20"/>
        <v>0</v>
      </c>
      <c r="Y25" s="50">
        <f t="shared" si="20"/>
        <v>0</v>
      </c>
      <c r="Z25" s="50">
        <f t="shared" si="20"/>
        <v>0</v>
      </c>
      <c r="AA25" s="50">
        <f t="shared" si="20"/>
        <v>0</v>
      </c>
      <c r="AB25" s="50">
        <f t="shared" si="20"/>
        <v>0</v>
      </c>
      <c r="AC25" s="50">
        <f t="shared" si="20"/>
        <v>0</v>
      </c>
      <c r="AD25" s="50">
        <f t="shared" si="20"/>
        <v>0</v>
      </c>
      <c r="AE25" s="50">
        <f t="shared" si="20"/>
        <v>0</v>
      </c>
      <c r="AF25" s="50">
        <f t="shared" si="20"/>
        <v>0</v>
      </c>
      <c r="AG25" s="50">
        <f t="shared" si="20"/>
        <v>0</v>
      </c>
      <c r="AH25" s="50">
        <f t="shared" si="20"/>
        <v>0</v>
      </c>
      <c r="AI25" s="50">
        <f t="shared" si="20"/>
        <v>0</v>
      </c>
      <c r="AJ25" s="50">
        <f t="shared" si="20"/>
        <v>0</v>
      </c>
      <c r="AK25" s="50">
        <f t="shared" si="20"/>
        <v>0</v>
      </c>
    </row>
    <row r="26" spans="1:37" x14ac:dyDescent="0.25">
      <c r="A26" s="29" t="s">
        <v>75</v>
      </c>
      <c r="B26" s="30" t="s">
        <v>20</v>
      </c>
      <c r="C26" s="29" t="s">
        <v>170</v>
      </c>
      <c r="D26" s="49">
        <f>I!D72</f>
        <v>0</v>
      </c>
      <c r="E26" s="50">
        <f t="shared" ref="E26:AK26" si="21">D26</f>
        <v>0</v>
      </c>
      <c r="F26" s="50">
        <f t="shared" si="21"/>
        <v>0</v>
      </c>
      <c r="G26" s="50">
        <f t="shared" si="21"/>
        <v>0</v>
      </c>
      <c r="H26" s="50">
        <f t="shared" si="21"/>
        <v>0</v>
      </c>
      <c r="I26" s="50">
        <f t="shared" si="21"/>
        <v>0</v>
      </c>
      <c r="J26" s="50">
        <f t="shared" si="21"/>
        <v>0</v>
      </c>
      <c r="K26" s="50">
        <f t="shared" si="21"/>
        <v>0</v>
      </c>
      <c r="L26" s="50">
        <f t="shared" si="21"/>
        <v>0</v>
      </c>
      <c r="M26" s="50">
        <f t="shared" si="21"/>
        <v>0</v>
      </c>
      <c r="N26" s="50">
        <f t="shared" si="21"/>
        <v>0</v>
      </c>
      <c r="O26" s="50">
        <f t="shared" si="21"/>
        <v>0</v>
      </c>
      <c r="P26" s="50">
        <f t="shared" si="21"/>
        <v>0</v>
      </c>
      <c r="Q26" s="50">
        <f t="shared" si="21"/>
        <v>0</v>
      </c>
      <c r="R26" s="50">
        <f t="shared" si="21"/>
        <v>0</v>
      </c>
      <c r="S26" s="50">
        <f t="shared" si="21"/>
        <v>0</v>
      </c>
      <c r="T26" s="50">
        <f t="shared" si="21"/>
        <v>0</v>
      </c>
      <c r="U26" s="50">
        <f t="shared" si="21"/>
        <v>0</v>
      </c>
      <c r="V26" s="50">
        <f t="shared" si="21"/>
        <v>0</v>
      </c>
      <c r="W26" s="50">
        <f t="shared" si="21"/>
        <v>0</v>
      </c>
      <c r="X26" s="50">
        <f t="shared" si="21"/>
        <v>0</v>
      </c>
      <c r="Y26" s="50">
        <f t="shared" si="21"/>
        <v>0</v>
      </c>
      <c r="Z26" s="50">
        <f t="shared" si="21"/>
        <v>0</v>
      </c>
      <c r="AA26" s="50">
        <f t="shared" si="21"/>
        <v>0</v>
      </c>
      <c r="AB26" s="50">
        <f t="shared" si="21"/>
        <v>0</v>
      </c>
      <c r="AC26" s="50">
        <f t="shared" si="21"/>
        <v>0</v>
      </c>
      <c r="AD26" s="50">
        <f t="shared" si="21"/>
        <v>0</v>
      </c>
      <c r="AE26" s="50">
        <f t="shared" si="21"/>
        <v>0</v>
      </c>
      <c r="AF26" s="50">
        <f t="shared" si="21"/>
        <v>0</v>
      </c>
      <c r="AG26" s="50">
        <f t="shared" si="21"/>
        <v>0</v>
      </c>
      <c r="AH26" s="50">
        <f t="shared" si="21"/>
        <v>0</v>
      </c>
      <c r="AI26" s="50">
        <f t="shared" si="21"/>
        <v>0</v>
      </c>
      <c r="AJ26" s="50">
        <f t="shared" si="21"/>
        <v>0</v>
      </c>
      <c r="AK26" s="50">
        <f t="shared" si="21"/>
        <v>0</v>
      </c>
    </row>
    <row r="27" spans="1:37" x14ac:dyDescent="0.25">
      <c r="E27" s="50">
        <f t="shared" ref="E27:AK27" si="22">D27</f>
        <v>0</v>
      </c>
      <c r="F27" s="50">
        <f t="shared" si="22"/>
        <v>0</v>
      </c>
      <c r="G27" s="50">
        <f t="shared" si="22"/>
        <v>0</v>
      </c>
      <c r="H27" s="50">
        <f t="shared" si="22"/>
        <v>0</v>
      </c>
      <c r="I27" s="50">
        <f t="shared" si="22"/>
        <v>0</v>
      </c>
      <c r="J27" s="50">
        <f t="shared" si="22"/>
        <v>0</v>
      </c>
      <c r="K27" s="50">
        <f t="shared" si="22"/>
        <v>0</v>
      </c>
      <c r="L27" s="50">
        <f t="shared" si="22"/>
        <v>0</v>
      </c>
      <c r="M27" s="50">
        <f t="shared" si="22"/>
        <v>0</v>
      </c>
      <c r="N27" s="50">
        <f t="shared" si="22"/>
        <v>0</v>
      </c>
      <c r="O27" s="50">
        <f t="shared" si="22"/>
        <v>0</v>
      </c>
      <c r="P27" s="50">
        <f t="shared" si="22"/>
        <v>0</v>
      </c>
      <c r="Q27" s="50">
        <f t="shared" si="22"/>
        <v>0</v>
      </c>
      <c r="R27" s="50">
        <f t="shared" si="22"/>
        <v>0</v>
      </c>
      <c r="S27" s="50">
        <f t="shared" si="22"/>
        <v>0</v>
      </c>
      <c r="T27" s="50">
        <f t="shared" si="22"/>
        <v>0</v>
      </c>
      <c r="U27" s="50">
        <f t="shared" si="22"/>
        <v>0</v>
      </c>
      <c r="V27" s="50">
        <f t="shared" si="22"/>
        <v>0</v>
      </c>
      <c r="W27" s="50">
        <f t="shared" si="22"/>
        <v>0</v>
      </c>
      <c r="X27" s="50">
        <f t="shared" si="22"/>
        <v>0</v>
      </c>
      <c r="Y27" s="50">
        <f t="shared" si="22"/>
        <v>0</v>
      </c>
      <c r="Z27" s="50">
        <f t="shared" si="22"/>
        <v>0</v>
      </c>
      <c r="AA27" s="50">
        <f t="shared" si="22"/>
        <v>0</v>
      </c>
      <c r="AB27" s="50">
        <f t="shared" si="22"/>
        <v>0</v>
      </c>
      <c r="AC27" s="50">
        <f t="shared" si="22"/>
        <v>0</v>
      </c>
      <c r="AD27" s="50">
        <f t="shared" si="22"/>
        <v>0</v>
      </c>
      <c r="AE27" s="50">
        <f t="shared" si="22"/>
        <v>0</v>
      </c>
      <c r="AF27" s="50">
        <f t="shared" si="22"/>
        <v>0</v>
      </c>
      <c r="AG27" s="50">
        <f t="shared" si="22"/>
        <v>0</v>
      </c>
      <c r="AH27" s="50">
        <f t="shared" si="22"/>
        <v>0</v>
      </c>
      <c r="AI27" s="50">
        <f t="shared" si="22"/>
        <v>0</v>
      </c>
      <c r="AJ27" s="50">
        <f t="shared" si="22"/>
        <v>0</v>
      </c>
      <c r="AK27" s="50">
        <f t="shared" si="22"/>
        <v>0</v>
      </c>
    </row>
    <row r="28" spans="1:37" x14ac:dyDescent="0.25">
      <c r="E28" s="50">
        <f t="shared" ref="E28:AK28" si="23">D28</f>
        <v>0</v>
      </c>
      <c r="F28" s="50">
        <f t="shared" si="23"/>
        <v>0</v>
      </c>
      <c r="G28" s="50">
        <f t="shared" si="23"/>
        <v>0</v>
      </c>
      <c r="H28" s="50">
        <f t="shared" si="23"/>
        <v>0</v>
      </c>
      <c r="I28" s="50">
        <f t="shared" si="23"/>
        <v>0</v>
      </c>
      <c r="J28" s="50">
        <f t="shared" si="23"/>
        <v>0</v>
      </c>
      <c r="K28" s="50">
        <f t="shared" si="23"/>
        <v>0</v>
      </c>
      <c r="L28" s="50">
        <f t="shared" si="23"/>
        <v>0</v>
      </c>
      <c r="M28" s="50">
        <f t="shared" si="23"/>
        <v>0</v>
      </c>
      <c r="N28" s="50">
        <f t="shared" si="23"/>
        <v>0</v>
      </c>
      <c r="O28" s="50">
        <f t="shared" si="23"/>
        <v>0</v>
      </c>
      <c r="P28" s="50">
        <f t="shared" si="23"/>
        <v>0</v>
      </c>
      <c r="Q28" s="50">
        <f t="shared" si="23"/>
        <v>0</v>
      </c>
      <c r="R28" s="50">
        <f t="shared" si="23"/>
        <v>0</v>
      </c>
      <c r="S28" s="50">
        <f t="shared" si="23"/>
        <v>0</v>
      </c>
      <c r="T28" s="50">
        <f t="shared" si="23"/>
        <v>0</v>
      </c>
      <c r="U28" s="50">
        <f t="shared" si="23"/>
        <v>0</v>
      </c>
      <c r="V28" s="50">
        <f t="shared" si="23"/>
        <v>0</v>
      </c>
      <c r="W28" s="50">
        <f t="shared" si="23"/>
        <v>0</v>
      </c>
      <c r="X28" s="50">
        <f t="shared" si="23"/>
        <v>0</v>
      </c>
      <c r="Y28" s="50">
        <f t="shared" si="23"/>
        <v>0</v>
      </c>
      <c r="Z28" s="50">
        <f t="shared" si="23"/>
        <v>0</v>
      </c>
      <c r="AA28" s="50">
        <f t="shared" si="23"/>
        <v>0</v>
      </c>
      <c r="AB28" s="50">
        <f t="shared" si="23"/>
        <v>0</v>
      </c>
      <c r="AC28" s="50">
        <f t="shared" si="23"/>
        <v>0</v>
      </c>
      <c r="AD28" s="50">
        <f t="shared" si="23"/>
        <v>0</v>
      </c>
      <c r="AE28" s="50">
        <f t="shared" si="23"/>
        <v>0</v>
      </c>
      <c r="AF28" s="50">
        <f t="shared" si="23"/>
        <v>0</v>
      </c>
      <c r="AG28" s="50">
        <f t="shared" si="23"/>
        <v>0</v>
      </c>
      <c r="AH28" s="50">
        <f t="shared" si="23"/>
        <v>0</v>
      </c>
      <c r="AI28" s="50">
        <f t="shared" si="23"/>
        <v>0</v>
      </c>
      <c r="AJ28" s="50">
        <f t="shared" si="23"/>
        <v>0</v>
      </c>
      <c r="AK28" s="50">
        <f t="shared" si="23"/>
        <v>0</v>
      </c>
    </row>
    <row r="29" spans="1:37" x14ac:dyDescent="0.25">
      <c r="A29" s="23" t="s">
        <v>26</v>
      </c>
      <c r="E29" s="50">
        <f t="shared" ref="E29:AK29" si="24">D29</f>
        <v>0</v>
      </c>
      <c r="F29" s="50">
        <f t="shared" si="24"/>
        <v>0</v>
      </c>
      <c r="G29" s="50">
        <f t="shared" si="24"/>
        <v>0</v>
      </c>
      <c r="H29" s="50">
        <f t="shared" si="24"/>
        <v>0</v>
      </c>
      <c r="I29" s="50">
        <f t="shared" si="24"/>
        <v>0</v>
      </c>
      <c r="J29" s="50">
        <f t="shared" si="24"/>
        <v>0</v>
      </c>
      <c r="K29" s="50">
        <f t="shared" si="24"/>
        <v>0</v>
      </c>
      <c r="L29" s="50">
        <f t="shared" si="24"/>
        <v>0</v>
      </c>
      <c r="M29" s="50">
        <f t="shared" si="24"/>
        <v>0</v>
      </c>
      <c r="N29" s="50">
        <f t="shared" si="24"/>
        <v>0</v>
      </c>
      <c r="O29" s="50">
        <f t="shared" si="24"/>
        <v>0</v>
      </c>
      <c r="P29" s="50">
        <f t="shared" si="24"/>
        <v>0</v>
      </c>
      <c r="Q29" s="50">
        <f t="shared" si="24"/>
        <v>0</v>
      </c>
      <c r="R29" s="50">
        <f t="shared" si="24"/>
        <v>0</v>
      </c>
      <c r="S29" s="50">
        <f t="shared" si="24"/>
        <v>0</v>
      </c>
      <c r="T29" s="50">
        <f t="shared" si="24"/>
        <v>0</v>
      </c>
      <c r="U29" s="50">
        <f t="shared" si="24"/>
        <v>0</v>
      </c>
      <c r="V29" s="50">
        <f t="shared" si="24"/>
        <v>0</v>
      </c>
      <c r="W29" s="50">
        <f t="shared" si="24"/>
        <v>0</v>
      </c>
      <c r="X29" s="50">
        <f t="shared" si="24"/>
        <v>0</v>
      </c>
      <c r="Y29" s="50">
        <f t="shared" si="24"/>
        <v>0</v>
      </c>
      <c r="Z29" s="50">
        <f t="shared" si="24"/>
        <v>0</v>
      </c>
      <c r="AA29" s="50">
        <f t="shared" si="24"/>
        <v>0</v>
      </c>
      <c r="AB29" s="50">
        <f t="shared" si="24"/>
        <v>0</v>
      </c>
      <c r="AC29" s="50">
        <f t="shared" si="24"/>
        <v>0</v>
      </c>
      <c r="AD29" s="50">
        <f t="shared" si="24"/>
        <v>0</v>
      </c>
      <c r="AE29" s="50">
        <f t="shared" si="24"/>
        <v>0</v>
      </c>
      <c r="AF29" s="50">
        <f t="shared" si="24"/>
        <v>0</v>
      </c>
      <c r="AG29" s="50">
        <f t="shared" si="24"/>
        <v>0</v>
      </c>
      <c r="AH29" s="50">
        <f t="shared" si="24"/>
        <v>0</v>
      </c>
      <c r="AI29" s="50">
        <f t="shared" si="24"/>
        <v>0</v>
      </c>
      <c r="AJ29" s="50">
        <f t="shared" si="24"/>
        <v>0</v>
      </c>
      <c r="AK29" s="50">
        <f t="shared" si="24"/>
        <v>0</v>
      </c>
    </row>
    <row r="30" spans="1:37" x14ac:dyDescent="0.25">
      <c r="A30" s="23" t="s">
        <v>16</v>
      </c>
      <c r="E30" s="50">
        <f t="shared" ref="E30:AK30" si="25">D30</f>
        <v>0</v>
      </c>
      <c r="F30" s="50">
        <f t="shared" si="25"/>
        <v>0</v>
      </c>
      <c r="G30" s="50">
        <f t="shared" si="25"/>
        <v>0</v>
      </c>
      <c r="H30" s="50">
        <f t="shared" si="25"/>
        <v>0</v>
      </c>
      <c r="I30" s="50">
        <f t="shared" si="25"/>
        <v>0</v>
      </c>
      <c r="J30" s="50">
        <f t="shared" si="25"/>
        <v>0</v>
      </c>
      <c r="K30" s="50">
        <f t="shared" si="25"/>
        <v>0</v>
      </c>
      <c r="L30" s="50">
        <f t="shared" si="25"/>
        <v>0</v>
      </c>
      <c r="M30" s="50">
        <f t="shared" si="25"/>
        <v>0</v>
      </c>
      <c r="N30" s="50">
        <f t="shared" si="25"/>
        <v>0</v>
      </c>
      <c r="O30" s="50">
        <f t="shared" si="25"/>
        <v>0</v>
      </c>
      <c r="P30" s="50">
        <f t="shared" si="25"/>
        <v>0</v>
      </c>
      <c r="Q30" s="50">
        <f t="shared" si="25"/>
        <v>0</v>
      </c>
      <c r="R30" s="50">
        <f t="shared" si="25"/>
        <v>0</v>
      </c>
      <c r="S30" s="50">
        <f t="shared" si="25"/>
        <v>0</v>
      </c>
      <c r="T30" s="50">
        <f t="shared" si="25"/>
        <v>0</v>
      </c>
      <c r="U30" s="50">
        <f t="shared" si="25"/>
        <v>0</v>
      </c>
      <c r="V30" s="50">
        <f t="shared" si="25"/>
        <v>0</v>
      </c>
      <c r="W30" s="50">
        <f t="shared" si="25"/>
        <v>0</v>
      </c>
      <c r="X30" s="50">
        <f t="shared" si="25"/>
        <v>0</v>
      </c>
      <c r="Y30" s="50">
        <f t="shared" si="25"/>
        <v>0</v>
      </c>
      <c r="Z30" s="50">
        <f t="shared" si="25"/>
        <v>0</v>
      </c>
      <c r="AA30" s="50">
        <f t="shared" si="25"/>
        <v>0</v>
      </c>
      <c r="AB30" s="50">
        <f t="shared" si="25"/>
        <v>0</v>
      </c>
      <c r="AC30" s="50">
        <f t="shared" si="25"/>
        <v>0</v>
      </c>
      <c r="AD30" s="50">
        <f t="shared" si="25"/>
        <v>0</v>
      </c>
      <c r="AE30" s="50">
        <f t="shared" si="25"/>
        <v>0</v>
      </c>
      <c r="AF30" s="50">
        <f t="shared" si="25"/>
        <v>0</v>
      </c>
      <c r="AG30" s="50">
        <f t="shared" si="25"/>
        <v>0</v>
      </c>
      <c r="AH30" s="50">
        <f t="shared" si="25"/>
        <v>0</v>
      </c>
      <c r="AI30" s="50">
        <f t="shared" si="25"/>
        <v>0</v>
      </c>
      <c r="AJ30" s="50">
        <f t="shared" si="25"/>
        <v>0</v>
      </c>
      <c r="AK30" s="50">
        <f t="shared" si="25"/>
        <v>0</v>
      </c>
    </row>
    <row r="31" spans="1:37" x14ac:dyDescent="0.25">
      <c r="A31" s="29" t="s">
        <v>7</v>
      </c>
      <c r="B31" s="30" t="s">
        <v>20</v>
      </c>
      <c r="C31" s="29" t="s">
        <v>170</v>
      </c>
      <c r="D31" s="49">
        <f>II!D52</f>
        <v>0.43136152547297307</v>
      </c>
      <c r="E31" s="50">
        <f t="shared" ref="E31:AK31" si="26">D31</f>
        <v>0.43136152547297307</v>
      </c>
      <c r="F31" s="50">
        <f t="shared" si="26"/>
        <v>0.43136152547297307</v>
      </c>
      <c r="G31" s="50">
        <f t="shared" si="26"/>
        <v>0.43136152547297307</v>
      </c>
      <c r="H31" s="50">
        <f t="shared" si="26"/>
        <v>0.43136152547297307</v>
      </c>
      <c r="I31" s="50">
        <f t="shared" si="26"/>
        <v>0.43136152547297307</v>
      </c>
      <c r="J31" s="50">
        <f t="shared" si="26"/>
        <v>0.43136152547297307</v>
      </c>
      <c r="K31" s="50">
        <f t="shared" si="26"/>
        <v>0.43136152547297307</v>
      </c>
      <c r="L31" s="50">
        <f t="shared" si="26"/>
        <v>0.43136152547297307</v>
      </c>
      <c r="M31" s="50">
        <f t="shared" si="26"/>
        <v>0.43136152547297307</v>
      </c>
      <c r="N31" s="50">
        <f t="shared" si="26"/>
        <v>0.43136152547297307</v>
      </c>
      <c r="O31" s="50">
        <f t="shared" si="26"/>
        <v>0.43136152547297307</v>
      </c>
      <c r="P31" s="50">
        <f t="shared" si="26"/>
        <v>0.43136152547297307</v>
      </c>
      <c r="Q31" s="50">
        <f t="shared" si="26"/>
        <v>0.43136152547297307</v>
      </c>
      <c r="R31" s="50">
        <f t="shared" si="26"/>
        <v>0.43136152547297307</v>
      </c>
      <c r="S31" s="50">
        <f t="shared" si="26"/>
        <v>0.43136152547297307</v>
      </c>
      <c r="T31" s="50">
        <f t="shared" si="26"/>
        <v>0.43136152547297307</v>
      </c>
      <c r="U31" s="50">
        <f t="shared" si="26"/>
        <v>0.43136152547297307</v>
      </c>
      <c r="V31" s="50">
        <f t="shared" si="26"/>
        <v>0.43136152547297307</v>
      </c>
      <c r="W31" s="50">
        <f t="shared" si="26"/>
        <v>0.43136152547297307</v>
      </c>
      <c r="X31" s="50">
        <f t="shared" si="26"/>
        <v>0.43136152547297307</v>
      </c>
      <c r="Y31" s="50">
        <f t="shared" si="26"/>
        <v>0.43136152547297307</v>
      </c>
      <c r="Z31" s="50">
        <f t="shared" si="26"/>
        <v>0.43136152547297307</v>
      </c>
      <c r="AA31" s="50">
        <f t="shared" si="26"/>
        <v>0.43136152547297307</v>
      </c>
      <c r="AB31" s="50">
        <f t="shared" si="26"/>
        <v>0.43136152547297307</v>
      </c>
      <c r="AC31" s="50">
        <f t="shared" si="26"/>
        <v>0.43136152547297307</v>
      </c>
      <c r="AD31" s="50">
        <f t="shared" si="26"/>
        <v>0.43136152547297307</v>
      </c>
      <c r="AE31" s="50">
        <f t="shared" si="26"/>
        <v>0.43136152547297307</v>
      </c>
      <c r="AF31" s="50">
        <f t="shared" si="26"/>
        <v>0.43136152547297307</v>
      </c>
      <c r="AG31" s="50">
        <f t="shared" si="26"/>
        <v>0.43136152547297307</v>
      </c>
      <c r="AH31" s="50">
        <f t="shared" si="26"/>
        <v>0.43136152547297307</v>
      </c>
      <c r="AI31" s="50">
        <f t="shared" si="26"/>
        <v>0.43136152547297307</v>
      </c>
      <c r="AJ31" s="50">
        <f t="shared" si="26"/>
        <v>0.43136152547297307</v>
      </c>
      <c r="AK31" s="50">
        <f t="shared" si="26"/>
        <v>0.43136152547297307</v>
      </c>
    </row>
    <row r="32" spans="1:37" x14ac:dyDescent="0.25">
      <c r="A32" s="29" t="s">
        <v>11</v>
      </c>
      <c r="B32" s="30" t="s">
        <v>20</v>
      </c>
      <c r="C32" s="29" t="s">
        <v>170</v>
      </c>
      <c r="D32" s="49">
        <f>II!D53</f>
        <v>0</v>
      </c>
      <c r="E32" s="50">
        <f t="shared" ref="E32:AK32" si="27">D32</f>
        <v>0</v>
      </c>
      <c r="F32" s="50">
        <f t="shared" si="27"/>
        <v>0</v>
      </c>
      <c r="G32" s="50">
        <f t="shared" si="27"/>
        <v>0</v>
      </c>
      <c r="H32" s="50">
        <f t="shared" si="27"/>
        <v>0</v>
      </c>
      <c r="I32" s="50">
        <f t="shared" si="27"/>
        <v>0</v>
      </c>
      <c r="J32" s="50">
        <f t="shared" si="27"/>
        <v>0</v>
      </c>
      <c r="K32" s="50">
        <f t="shared" si="27"/>
        <v>0</v>
      </c>
      <c r="L32" s="50">
        <f t="shared" si="27"/>
        <v>0</v>
      </c>
      <c r="M32" s="50">
        <f t="shared" si="27"/>
        <v>0</v>
      </c>
      <c r="N32" s="50">
        <f t="shared" si="27"/>
        <v>0</v>
      </c>
      <c r="O32" s="50">
        <f t="shared" si="27"/>
        <v>0</v>
      </c>
      <c r="P32" s="50">
        <f t="shared" si="27"/>
        <v>0</v>
      </c>
      <c r="Q32" s="50">
        <f t="shared" si="27"/>
        <v>0</v>
      </c>
      <c r="R32" s="50">
        <f t="shared" si="27"/>
        <v>0</v>
      </c>
      <c r="S32" s="50">
        <f t="shared" si="27"/>
        <v>0</v>
      </c>
      <c r="T32" s="50">
        <f t="shared" si="27"/>
        <v>0</v>
      </c>
      <c r="U32" s="50">
        <f t="shared" si="27"/>
        <v>0</v>
      </c>
      <c r="V32" s="50">
        <f t="shared" si="27"/>
        <v>0</v>
      </c>
      <c r="W32" s="50">
        <f t="shared" si="27"/>
        <v>0</v>
      </c>
      <c r="X32" s="50">
        <f t="shared" si="27"/>
        <v>0</v>
      </c>
      <c r="Y32" s="50">
        <f t="shared" si="27"/>
        <v>0</v>
      </c>
      <c r="Z32" s="50">
        <f t="shared" si="27"/>
        <v>0</v>
      </c>
      <c r="AA32" s="50">
        <f t="shared" si="27"/>
        <v>0</v>
      </c>
      <c r="AB32" s="50">
        <f t="shared" si="27"/>
        <v>0</v>
      </c>
      <c r="AC32" s="50">
        <f t="shared" si="27"/>
        <v>0</v>
      </c>
      <c r="AD32" s="50">
        <f t="shared" si="27"/>
        <v>0</v>
      </c>
      <c r="AE32" s="50">
        <f t="shared" si="27"/>
        <v>0</v>
      </c>
      <c r="AF32" s="50">
        <f t="shared" si="27"/>
        <v>0</v>
      </c>
      <c r="AG32" s="50">
        <f t="shared" si="27"/>
        <v>0</v>
      </c>
      <c r="AH32" s="50">
        <f t="shared" si="27"/>
        <v>0</v>
      </c>
      <c r="AI32" s="50">
        <f t="shared" si="27"/>
        <v>0</v>
      </c>
      <c r="AJ32" s="50">
        <f t="shared" si="27"/>
        <v>0</v>
      </c>
      <c r="AK32" s="50">
        <f t="shared" si="27"/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II!D54</f>
        <v>0.56863847452702698</v>
      </c>
      <c r="E33" s="50">
        <f t="shared" ref="E33:AK33" si="28">D33</f>
        <v>0.56863847452702698</v>
      </c>
      <c r="F33" s="50">
        <f t="shared" si="28"/>
        <v>0.56863847452702698</v>
      </c>
      <c r="G33" s="50">
        <f t="shared" si="28"/>
        <v>0.56863847452702698</v>
      </c>
      <c r="H33" s="50">
        <f t="shared" si="28"/>
        <v>0.56863847452702698</v>
      </c>
      <c r="I33" s="50">
        <f t="shared" si="28"/>
        <v>0.56863847452702698</v>
      </c>
      <c r="J33" s="50">
        <f t="shared" si="28"/>
        <v>0.56863847452702698</v>
      </c>
      <c r="K33" s="50">
        <f t="shared" si="28"/>
        <v>0.56863847452702698</v>
      </c>
      <c r="L33" s="50">
        <f t="shared" si="28"/>
        <v>0.56863847452702698</v>
      </c>
      <c r="M33" s="50">
        <f t="shared" si="28"/>
        <v>0.56863847452702698</v>
      </c>
      <c r="N33" s="50">
        <f t="shared" si="28"/>
        <v>0.56863847452702698</v>
      </c>
      <c r="O33" s="50">
        <f t="shared" si="28"/>
        <v>0.56863847452702698</v>
      </c>
      <c r="P33" s="50">
        <f t="shared" si="28"/>
        <v>0.56863847452702698</v>
      </c>
      <c r="Q33" s="50">
        <f t="shared" si="28"/>
        <v>0.56863847452702698</v>
      </c>
      <c r="R33" s="50">
        <f t="shared" si="28"/>
        <v>0.56863847452702698</v>
      </c>
      <c r="S33" s="50">
        <f t="shared" si="28"/>
        <v>0.56863847452702698</v>
      </c>
      <c r="T33" s="50">
        <f t="shared" si="28"/>
        <v>0.56863847452702698</v>
      </c>
      <c r="U33" s="50">
        <f t="shared" si="28"/>
        <v>0.56863847452702698</v>
      </c>
      <c r="V33" s="50">
        <f t="shared" si="28"/>
        <v>0.56863847452702698</v>
      </c>
      <c r="W33" s="50">
        <f t="shared" si="28"/>
        <v>0.56863847452702698</v>
      </c>
      <c r="X33" s="50">
        <f t="shared" si="28"/>
        <v>0.56863847452702698</v>
      </c>
      <c r="Y33" s="50">
        <f t="shared" si="28"/>
        <v>0.56863847452702698</v>
      </c>
      <c r="Z33" s="50">
        <f t="shared" si="28"/>
        <v>0.56863847452702698</v>
      </c>
      <c r="AA33" s="50">
        <f t="shared" si="28"/>
        <v>0.56863847452702698</v>
      </c>
      <c r="AB33" s="50">
        <f t="shared" si="28"/>
        <v>0.56863847452702698</v>
      </c>
      <c r="AC33" s="50">
        <f t="shared" si="28"/>
        <v>0.56863847452702698</v>
      </c>
      <c r="AD33" s="50">
        <f t="shared" si="28"/>
        <v>0.56863847452702698</v>
      </c>
      <c r="AE33" s="50">
        <f t="shared" si="28"/>
        <v>0.56863847452702698</v>
      </c>
      <c r="AF33" s="50">
        <f t="shared" si="28"/>
        <v>0.56863847452702698</v>
      </c>
      <c r="AG33" s="50">
        <f t="shared" si="28"/>
        <v>0.56863847452702698</v>
      </c>
      <c r="AH33" s="50">
        <f t="shared" si="28"/>
        <v>0.56863847452702698</v>
      </c>
      <c r="AI33" s="50">
        <f t="shared" si="28"/>
        <v>0.56863847452702698</v>
      </c>
      <c r="AJ33" s="50">
        <f t="shared" si="28"/>
        <v>0.56863847452702698</v>
      </c>
      <c r="AK33" s="50">
        <f t="shared" si="28"/>
        <v>0.56863847452702698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II!D55</f>
        <v>0</v>
      </c>
      <c r="E34" s="50">
        <f t="shared" ref="E34:AK34" si="29">D34</f>
        <v>0</v>
      </c>
      <c r="F34" s="50">
        <f t="shared" si="29"/>
        <v>0</v>
      </c>
      <c r="G34" s="50">
        <f t="shared" si="29"/>
        <v>0</v>
      </c>
      <c r="H34" s="50">
        <f t="shared" si="29"/>
        <v>0</v>
      </c>
      <c r="I34" s="50">
        <f t="shared" si="29"/>
        <v>0</v>
      </c>
      <c r="J34" s="50">
        <f t="shared" si="29"/>
        <v>0</v>
      </c>
      <c r="K34" s="50">
        <f t="shared" si="29"/>
        <v>0</v>
      </c>
      <c r="L34" s="50">
        <f t="shared" si="29"/>
        <v>0</v>
      </c>
      <c r="M34" s="50">
        <f t="shared" si="29"/>
        <v>0</v>
      </c>
      <c r="N34" s="50">
        <f t="shared" si="29"/>
        <v>0</v>
      </c>
      <c r="O34" s="50">
        <f t="shared" si="29"/>
        <v>0</v>
      </c>
      <c r="P34" s="50">
        <f t="shared" si="29"/>
        <v>0</v>
      </c>
      <c r="Q34" s="50">
        <f t="shared" si="29"/>
        <v>0</v>
      </c>
      <c r="R34" s="50">
        <f t="shared" si="29"/>
        <v>0</v>
      </c>
      <c r="S34" s="50">
        <f t="shared" si="29"/>
        <v>0</v>
      </c>
      <c r="T34" s="50">
        <f t="shared" si="29"/>
        <v>0</v>
      </c>
      <c r="U34" s="50">
        <f t="shared" si="29"/>
        <v>0</v>
      </c>
      <c r="V34" s="50">
        <f t="shared" si="29"/>
        <v>0</v>
      </c>
      <c r="W34" s="50">
        <f t="shared" si="29"/>
        <v>0</v>
      </c>
      <c r="X34" s="50">
        <f t="shared" si="29"/>
        <v>0</v>
      </c>
      <c r="Y34" s="50">
        <f t="shared" si="29"/>
        <v>0</v>
      </c>
      <c r="Z34" s="50">
        <f t="shared" si="29"/>
        <v>0</v>
      </c>
      <c r="AA34" s="50">
        <f t="shared" si="29"/>
        <v>0</v>
      </c>
      <c r="AB34" s="50">
        <f t="shared" si="29"/>
        <v>0</v>
      </c>
      <c r="AC34" s="50">
        <f t="shared" si="29"/>
        <v>0</v>
      </c>
      <c r="AD34" s="50">
        <f t="shared" si="29"/>
        <v>0</v>
      </c>
      <c r="AE34" s="50">
        <f t="shared" si="29"/>
        <v>0</v>
      </c>
      <c r="AF34" s="50">
        <f t="shared" si="29"/>
        <v>0</v>
      </c>
      <c r="AG34" s="50">
        <f t="shared" si="29"/>
        <v>0</v>
      </c>
      <c r="AH34" s="50">
        <f t="shared" si="29"/>
        <v>0</v>
      </c>
      <c r="AI34" s="50">
        <f t="shared" si="29"/>
        <v>0</v>
      </c>
      <c r="AJ34" s="50">
        <f t="shared" si="29"/>
        <v>0</v>
      </c>
      <c r="AK34" s="50">
        <f t="shared" si="29"/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II!D56</f>
        <v>0</v>
      </c>
      <c r="E35" s="50">
        <f t="shared" ref="E35:AK35" si="30">D35</f>
        <v>0</v>
      </c>
      <c r="F35" s="50">
        <f t="shared" si="30"/>
        <v>0</v>
      </c>
      <c r="G35" s="50">
        <f t="shared" si="30"/>
        <v>0</v>
      </c>
      <c r="H35" s="50">
        <f t="shared" si="30"/>
        <v>0</v>
      </c>
      <c r="I35" s="50">
        <f t="shared" si="30"/>
        <v>0</v>
      </c>
      <c r="J35" s="50">
        <f t="shared" si="30"/>
        <v>0</v>
      </c>
      <c r="K35" s="50">
        <f t="shared" si="30"/>
        <v>0</v>
      </c>
      <c r="L35" s="50">
        <f t="shared" si="30"/>
        <v>0</v>
      </c>
      <c r="M35" s="50">
        <f t="shared" si="30"/>
        <v>0</v>
      </c>
      <c r="N35" s="50">
        <f t="shared" si="30"/>
        <v>0</v>
      </c>
      <c r="O35" s="50">
        <f t="shared" si="30"/>
        <v>0</v>
      </c>
      <c r="P35" s="50">
        <f t="shared" si="30"/>
        <v>0</v>
      </c>
      <c r="Q35" s="50">
        <f t="shared" si="30"/>
        <v>0</v>
      </c>
      <c r="R35" s="50">
        <f t="shared" si="30"/>
        <v>0</v>
      </c>
      <c r="S35" s="50">
        <f t="shared" si="30"/>
        <v>0</v>
      </c>
      <c r="T35" s="50">
        <f t="shared" si="30"/>
        <v>0</v>
      </c>
      <c r="U35" s="50">
        <f t="shared" si="30"/>
        <v>0</v>
      </c>
      <c r="V35" s="50">
        <f t="shared" si="30"/>
        <v>0</v>
      </c>
      <c r="W35" s="50">
        <f t="shared" si="30"/>
        <v>0</v>
      </c>
      <c r="X35" s="50">
        <f t="shared" si="30"/>
        <v>0</v>
      </c>
      <c r="Y35" s="50">
        <f t="shared" si="30"/>
        <v>0</v>
      </c>
      <c r="Z35" s="50">
        <f t="shared" si="30"/>
        <v>0</v>
      </c>
      <c r="AA35" s="50">
        <f t="shared" si="30"/>
        <v>0</v>
      </c>
      <c r="AB35" s="50">
        <f t="shared" si="30"/>
        <v>0</v>
      </c>
      <c r="AC35" s="50">
        <f t="shared" si="30"/>
        <v>0</v>
      </c>
      <c r="AD35" s="50">
        <f t="shared" si="30"/>
        <v>0</v>
      </c>
      <c r="AE35" s="50">
        <f t="shared" si="30"/>
        <v>0</v>
      </c>
      <c r="AF35" s="50">
        <f t="shared" si="30"/>
        <v>0</v>
      </c>
      <c r="AG35" s="50">
        <f t="shared" si="30"/>
        <v>0</v>
      </c>
      <c r="AH35" s="50">
        <f t="shared" si="30"/>
        <v>0</v>
      </c>
      <c r="AI35" s="50">
        <f t="shared" si="30"/>
        <v>0</v>
      </c>
      <c r="AJ35" s="50">
        <f t="shared" si="30"/>
        <v>0</v>
      </c>
      <c r="AK35" s="50">
        <f t="shared" si="30"/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II!D57</f>
        <v>0</v>
      </c>
      <c r="E36" s="50">
        <f t="shared" ref="E36:AK36" si="31">D36</f>
        <v>0</v>
      </c>
      <c r="F36" s="50">
        <f t="shared" si="31"/>
        <v>0</v>
      </c>
      <c r="G36" s="50">
        <f t="shared" si="31"/>
        <v>0</v>
      </c>
      <c r="H36" s="50">
        <f t="shared" si="31"/>
        <v>0</v>
      </c>
      <c r="I36" s="50">
        <f t="shared" si="31"/>
        <v>0</v>
      </c>
      <c r="J36" s="50">
        <f t="shared" si="31"/>
        <v>0</v>
      </c>
      <c r="K36" s="50">
        <f t="shared" si="31"/>
        <v>0</v>
      </c>
      <c r="L36" s="50">
        <f t="shared" si="31"/>
        <v>0</v>
      </c>
      <c r="M36" s="50">
        <f t="shared" si="31"/>
        <v>0</v>
      </c>
      <c r="N36" s="50">
        <f t="shared" si="31"/>
        <v>0</v>
      </c>
      <c r="O36" s="50">
        <f t="shared" si="31"/>
        <v>0</v>
      </c>
      <c r="P36" s="50">
        <f t="shared" si="31"/>
        <v>0</v>
      </c>
      <c r="Q36" s="50">
        <f t="shared" si="31"/>
        <v>0</v>
      </c>
      <c r="R36" s="50">
        <f t="shared" si="31"/>
        <v>0</v>
      </c>
      <c r="S36" s="50">
        <f t="shared" si="31"/>
        <v>0</v>
      </c>
      <c r="T36" s="50">
        <f t="shared" si="31"/>
        <v>0</v>
      </c>
      <c r="U36" s="50">
        <f t="shared" si="31"/>
        <v>0</v>
      </c>
      <c r="V36" s="50">
        <f t="shared" si="31"/>
        <v>0</v>
      </c>
      <c r="W36" s="50">
        <f t="shared" si="31"/>
        <v>0</v>
      </c>
      <c r="X36" s="50">
        <f t="shared" si="31"/>
        <v>0</v>
      </c>
      <c r="Y36" s="50">
        <f t="shared" si="31"/>
        <v>0</v>
      </c>
      <c r="Z36" s="50">
        <f t="shared" si="31"/>
        <v>0</v>
      </c>
      <c r="AA36" s="50">
        <f t="shared" si="31"/>
        <v>0</v>
      </c>
      <c r="AB36" s="50">
        <f t="shared" si="31"/>
        <v>0</v>
      </c>
      <c r="AC36" s="50">
        <f t="shared" si="31"/>
        <v>0</v>
      </c>
      <c r="AD36" s="50">
        <f t="shared" si="31"/>
        <v>0</v>
      </c>
      <c r="AE36" s="50">
        <f t="shared" si="31"/>
        <v>0</v>
      </c>
      <c r="AF36" s="50">
        <f t="shared" si="31"/>
        <v>0</v>
      </c>
      <c r="AG36" s="50">
        <f t="shared" si="31"/>
        <v>0</v>
      </c>
      <c r="AH36" s="50">
        <f t="shared" si="31"/>
        <v>0</v>
      </c>
      <c r="AI36" s="50">
        <f t="shared" si="31"/>
        <v>0</v>
      </c>
      <c r="AJ36" s="50">
        <f t="shared" si="31"/>
        <v>0</v>
      </c>
      <c r="AK36" s="50">
        <f t="shared" si="31"/>
        <v>0</v>
      </c>
    </row>
    <row r="37" spans="1:37" x14ac:dyDescent="0.25">
      <c r="D37" s="87"/>
      <c r="E37" s="50">
        <f t="shared" ref="E37:AK37" si="32">D37</f>
        <v>0</v>
      </c>
      <c r="F37" s="50">
        <f t="shared" si="32"/>
        <v>0</v>
      </c>
      <c r="G37" s="50">
        <f t="shared" si="32"/>
        <v>0</v>
      </c>
      <c r="H37" s="50">
        <f t="shared" si="32"/>
        <v>0</v>
      </c>
      <c r="I37" s="50">
        <f t="shared" si="32"/>
        <v>0</v>
      </c>
      <c r="J37" s="50">
        <f t="shared" si="32"/>
        <v>0</v>
      </c>
      <c r="K37" s="50">
        <f t="shared" si="32"/>
        <v>0</v>
      </c>
      <c r="L37" s="50">
        <f t="shared" si="32"/>
        <v>0</v>
      </c>
      <c r="M37" s="50">
        <f t="shared" si="32"/>
        <v>0</v>
      </c>
      <c r="N37" s="50">
        <f t="shared" si="32"/>
        <v>0</v>
      </c>
      <c r="O37" s="50">
        <f t="shared" si="32"/>
        <v>0</v>
      </c>
      <c r="P37" s="50">
        <f t="shared" si="32"/>
        <v>0</v>
      </c>
      <c r="Q37" s="50">
        <f t="shared" si="32"/>
        <v>0</v>
      </c>
      <c r="R37" s="50">
        <f t="shared" si="32"/>
        <v>0</v>
      </c>
      <c r="S37" s="50">
        <f t="shared" si="32"/>
        <v>0</v>
      </c>
      <c r="T37" s="50">
        <f t="shared" si="32"/>
        <v>0</v>
      </c>
      <c r="U37" s="50">
        <f t="shared" si="32"/>
        <v>0</v>
      </c>
      <c r="V37" s="50">
        <f t="shared" si="32"/>
        <v>0</v>
      </c>
      <c r="W37" s="50">
        <f t="shared" si="32"/>
        <v>0</v>
      </c>
      <c r="X37" s="50">
        <f t="shared" si="32"/>
        <v>0</v>
      </c>
      <c r="Y37" s="50">
        <f t="shared" si="32"/>
        <v>0</v>
      </c>
      <c r="Z37" s="50">
        <f t="shared" si="32"/>
        <v>0</v>
      </c>
      <c r="AA37" s="50">
        <f t="shared" si="32"/>
        <v>0</v>
      </c>
      <c r="AB37" s="50">
        <f t="shared" si="32"/>
        <v>0</v>
      </c>
      <c r="AC37" s="50">
        <f t="shared" si="32"/>
        <v>0</v>
      </c>
      <c r="AD37" s="50">
        <f t="shared" si="32"/>
        <v>0</v>
      </c>
      <c r="AE37" s="50">
        <f t="shared" si="32"/>
        <v>0</v>
      </c>
      <c r="AF37" s="50">
        <f t="shared" si="32"/>
        <v>0</v>
      </c>
      <c r="AG37" s="50">
        <f t="shared" si="32"/>
        <v>0</v>
      </c>
      <c r="AH37" s="50">
        <f t="shared" si="32"/>
        <v>0</v>
      </c>
      <c r="AI37" s="50">
        <f t="shared" si="32"/>
        <v>0</v>
      </c>
      <c r="AJ37" s="50">
        <f t="shared" si="32"/>
        <v>0</v>
      </c>
      <c r="AK37" s="50">
        <f t="shared" si="32"/>
        <v>0</v>
      </c>
    </row>
    <row r="38" spans="1:37" x14ac:dyDescent="0.25">
      <c r="A38" s="23" t="s">
        <v>79</v>
      </c>
      <c r="E38" s="50">
        <f t="shared" ref="E38:AK38" si="33">D38</f>
        <v>0</v>
      </c>
      <c r="F38" s="50">
        <f t="shared" si="33"/>
        <v>0</v>
      </c>
      <c r="G38" s="50">
        <f t="shared" si="33"/>
        <v>0</v>
      </c>
      <c r="H38" s="50">
        <f t="shared" si="33"/>
        <v>0</v>
      </c>
      <c r="I38" s="50">
        <f t="shared" si="33"/>
        <v>0</v>
      </c>
      <c r="J38" s="50">
        <f t="shared" si="33"/>
        <v>0</v>
      </c>
      <c r="K38" s="50">
        <f t="shared" si="33"/>
        <v>0</v>
      </c>
      <c r="L38" s="50">
        <f t="shared" si="33"/>
        <v>0</v>
      </c>
      <c r="M38" s="50">
        <f t="shared" si="33"/>
        <v>0</v>
      </c>
      <c r="N38" s="50">
        <f t="shared" si="33"/>
        <v>0</v>
      </c>
      <c r="O38" s="50">
        <f t="shared" si="33"/>
        <v>0</v>
      </c>
      <c r="P38" s="50">
        <f t="shared" si="33"/>
        <v>0</v>
      </c>
      <c r="Q38" s="50">
        <f t="shared" si="33"/>
        <v>0</v>
      </c>
      <c r="R38" s="50">
        <f t="shared" si="33"/>
        <v>0</v>
      </c>
      <c r="S38" s="50">
        <f t="shared" si="33"/>
        <v>0</v>
      </c>
      <c r="T38" s="50">
        <f t="shared" si="33"/>
        <v>0</v>
      </c>
      <c r="U38" s="50">
        <f t="shared" si="33"/>
        <v>0</v>
      </c>
      <c r="V38" s="50">
        <f t="shared" si="33"/>
        <v>0</v>
      </c>
      <c r="W38" s="50">
        <f t="shared" si="33"/>
        <v>0</v>
      </c>
      <c r="X38" s="50">
        <f t="shared" si="33"/>
        <v>0</v>
      </c>
      <c r="Y38" s="50">
        <f t="shared" si="33"/>
        <v>0</v>
      </c>
      <c r="Z38" s="50">
        <f t="shared" si="33"/>
        <v>0</v>
      </c>
      <c r="AA38" s="50">
        <f t="shared" si="33"/>
        <v>0</v>
      </c>
      <c r="AB38" s="50">
        <f t="shared" si="33"/>
        <v>0</v>
      </c>
      <c r="AC38" s="50">
        <f t="shared" si="33"/>
        <v>0</v>
      </c>
      <c r="AD38" s="50">
        <f t="shared" si="33"/>
        <v>0</v>
      </c>
      <c r="AE38" s="50">
        <f t="shared" si="33"/>
        <v>0</v>
      </c>
      <c r="AF38" s="50">
        <f t="shared" si="33"/>
        <v>0</v>
      </c>
      <c r="AG38" s="50">
        <f t="shared" si="33"/>
        <v>0</v>
      </c>
      <c r="AH38" s="50">
        <f t="shared" si="33"/>
        <v>0</v>
      </c>
      <c r="AI38" s="50">
        <f t="shared" si="33"/>
        <v>0</v>
      </c>
      <c r="AJ38" s="50">
        <f t="shared" si="33"/>
        <v>0</v>
      </c>
      <c r="AK38" s="50">
        <f t="shared" si="33"/>
        <v>0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II!D60</f>
        <v>0</v>
      </c>
      <c r="E39" s="50">
        <f t="shared" ref="E39:AK39" si="34">D39</f>
        <v>0</v>
      </c>
      <c r="F39" s="50">
        <f t="shared" si="34"/>
        <v>0</v>
      </c>
      <c r="G39" s="50">
        <f t="shared" si="34"/>
        <v>0</v>
      </c>
      <c r="H39" s="50">
        <f t="shared" si="34"/>
        <v>0</v>
      </c>
      <c r="I39" s="50">
        <f t="shared" si="34"/>
        <v>0</v>
      </c>
      <c r="J39" s="50">
        <f t="shared" si="34"/>
        <v>0</v>
      </c>
      <c r="K39" s="50">
        <f t="shared" si="34"/>
        <v>0</v>
      </c>
      <c r="L39" s="50">
        <f t="shared" si="34"/>
        <v>0</v>
      </c>
      <c r="M39" s="50">
        <f t="shared" si="34"/>
        <v>0</v>
      </c>
      <c r="N39" s="50">
        <f t="shared" si="34"/>
        <v>0</v>
      </c>
      <c r="O39" s="50">
        <f t="shared" si="34"/>
        <v>0</v>
      </c>
      <c r="P39" s="50">
        <f t="shared" si="34"/>
        <v>0</v>
      </c>
      <c r="Q39" s="50">
        <f t="shared" si="34"/>
        <v>0</v>
      </c>
      <c r="R39" s="50">
        <f t="shared" si="34"/>
        <v>0</v>
      </c>
      <c r="S39" s="50">
        <f t="shared" si="34"/>
        <v>0</v>
      </c>
      <c r="T39" s="50">
        <f t="shared" si="34"/>
        <v>0</v>
      </c>
      <c r="U39" s="50">
        <f t="shared" si="34"/>
        <v>0</v>
      </c>
      <c r="V39" s="50">
        <f t="shared" si="34"/>
        <v>0</v>
      </c>
      <c r="W39" s="50">
        <f t="shared" si="34"/>
        <v>0</v>
      </c>
      <c r="X39" s="50">
        <f t="shared" si="34"/>
        <v>0</v>
      </c>
      <c r="Y39" s="50">
        <f t="shared" si="34"/>
        <v>0</v>
      </c>
      <c r="Z39" s="50">
        <f t="shared" si="34"/>
        <v>0</v>
      </c>
      <c r="AA39" s="50">
        <f t="shared" si="34"/>
        <v>0</v>
      </c>
      <c r="AB39" s="50">
        <f t="shared" si="34"/>
        <v>0</v>
      </c>
      <c r="AC39" s="50">
        <f t="shared" si="34"/>
        <v>0</v>
      </c>
      <c r="AD39" s="50">
        <f t="shared" si="34"/>
        <v>0</v>
      </c>
      <c r="AE39" s="50">
        <f t="shared" si="34"/>
        <v>0</v>
      </c>
      <c r="AF39" s="50">
        <f t="shared" si="34"/>
        <v>0</v>
      </c>
      <c r="AG39" s="50">
        <f t="shared" si="34"/>
        <v>0</v>
      </c>
      <c r="AH39" s="50">
        <f t="shared" si="34"/>
        <v>0</v>
      </c>
      <c r="AI39" s="50">
        <f t="shared" si="34"/>
        <v>0</v>
      </c>
      <c r="AJ39" s="50">
        <f t="shared" si="34"/>
        <v>0</v>
      </c>
      <c r="AK39" s="50">
        <f t="shared" si="34"/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II!D61</f>
        <v>0</v>
      </c>
      <c r="E40" s="50">
        <f t="shared" ref="E40:AK40" si="35">D40</f>
        <v>0</v>
      </c>
      <c r="F40" s="50">
        <f t="shared" si="35"/>
        <v>0</v>
      </c>
      <c r="G40" s="50">
        <f t="shared" si="35"/>
        <v>0</v>
      </c>
      <c r="H40" s="50">
        <f t="shared" si="35"/>
        <v>0</v>
      </c>
      <c r="I40" s="50">
        <f t="shared" si="35"/>
        <v>0</v>
      </c>
      <c r="J40" s="50">
        <f t="shared" si="35"/>
        <v>0</v>
      </c>
      <c r="K40" s="50">
        <f t="shared" si="35"/>
        <v>0</v>
      </c>
      <c r="L40" s="50">
        <f t="shared" si="35"/>
        <v>0</v>
      </c>
      <c r="M40" s="50">
        <f t="shared" si="35"/>
        <v>0</v>
      </c>
      <c r="N40" s="50">
        <f t="shared" si="35"/>
        <v>0</v>
      </c>
      <c r="O40" s="50">
        <f t="shared" si="35"/>
        <v>0</v>
      </c>
      <c r="P40" s="50">
        <f t="shared" si="35"/>
        <v>0</v>
      </c>
      <c r="Q40" s="50">
        <f t="shared" si="35"/>
        <v>0</v>
      </c>
      <c r="R40" s="50">
        <f t="shared" si="35"/>
        <v>0</v>
      </c>
      <c r="S40" s="50">
        <f t="shared" si="35"/>
        <v>0</v>
      </c>
      <c r="T40" s="50">
        <f t="shared" si="35"/>
        <v>0</v>
      </c>
      <c r="U40" s="50">
        <f t="shared" si="35"/>
        <v>0</v>
      </c>
      <c r="V40" s="50">
        <f t="shared" si="35"/>
        <v>0</v>
      </c>
      <c r="W40" s="50">
        <f t="shared" si="35"/>
        <v>0</v>
      </c>
      <c r="X40" s="50">
        <f t="shared" si="35"/>
        <v>0</v>
      </c>
      <c r="Y40" s="50">
        <f t="shared" si="35"/>
        <v>0</v>
      </c>
      <c r="Z40" s="50">
        <f t="shared" si="35"/>
        <v>0</v>
      </c>
      <c r="AA40" s="50">
        <f t="shared" si="35"/>
        <v>0</v>
      </c>
      <c r="AB40" s="50">
        <f t="shared" si="35"/>
        <v>0</v>
      </c>
      <c r="AC40" s="50">
        <f t="shared" si="35"/>
        <v>0</v>
      </c>
      <c r="AD40" s="50">
        <f t="shared" si="35"/>
        <v>0</v>
      </c>
      <c r="AE40" s="50">
        <f t="shared" si="35"/>
        <v>0</v>
      </c>
      <c r="AF40" s="50">
        <f t="shared" si="35"/>
        <v>0</v>
      </c>
      <c r="AG40" s="50">
        <f t="shared" si="35"/>
        <v>0</v>
      </c>
      <c r="AH40" s="50">
        <f t="shared" si="35"/>
        <v>0</v>
      </c>
      <c r="AI40" s="50">
        <f t="shared" si="35"/>
        <v>0</v>
      </c>
      <c r="AJ40" s="50">
        <f t="shared" si="35"/>
        <v>0</v>
      </c>
      <c r="AK40" s="50">
        <f t="shared" si="35"/>
        <v>0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II!D62</f>
        <v>0</v>
      </c>
      <c r="E41" s="50">
        <f t="shared" ref="E41:AK41" si="36">D41</f>
        <v>0</v>
      </c>
      <c r="F41" s="50">
        <f t="shared" si="36"/>
        <v>0</v>
      </c>
      <c r="G41" s="50">
        <f t="shared" si="36"/>
        <v>0</v>
      </c>
      <c r="H41" s="50">
        <f t="shared" si="36"/>
        <v>0</v>
      </c>
      <c r="I41" s="50">
        <f t="shared" si="36"/>
        <v>0</v>
      </c>
      <c r="J41" s="50">
        <f t="shared" si="36"/>
        <v>0</v>
      </c>
      <c r="K41" s="50">
        <f t="shared" si="36"/>
        <v>0</v>
      </c>
      <c r="L41" s="50">
        <f t="shared" si="36"/>
        <v>0</v>
      </c>
      <c r="M41" s="50">
        <f t="shared" si="36"/>
        <v>0</v>
      </c>
      <c r="N41" s="50">
        <f t="shared" si="36"/>
        <v>0</v>
      </c>
      <c r="O41" s="50">
        <f t="shared" si="36"/>
        <v>0</v>
      </c>
      <c r="P41" s="50">
        <f t="shared" si="36"/>
        <v>0</v>
      </c>
      <c r="Q41" s="50">
        <f t="shared" si="36"/>
        <v>0</v>
      </c>
      <c r="R41" s="50">
        <f t="shared" si="36"/>
        <v>0</v>
      </c>
      <c r="S41" s="50">
        <f t="shared" si="36"/>
        <v>0</v>
      </c>
      <c r="T41" s="50">
        <f t="shared" si="36"/>
        <v>0</v>
      </c>
      <c r="U41" s="50">
        <f t="shared" si="36"/>
        <v>0</v>
      </c>
      <c r="V41" s="50">
        <f t="shared" si="36"/>
        <v>0</v>
      </c>
      <c r="W41" s="50">
        <f t="shared" si="36"/>
        <v>0</v>
      </c>
      <c r="X41" s="50">
        <f t="shared" si="36"/>
        <v>0</v>
      </c>
      <c r="Y41" s="50">
        <f t="shared" si="36"/>
        <v>0</v>
      </c>
      <c r="Z41" s="50">
        <f t="shared" si="36"/>
        <v>0</v>
      </c>
      <c r="AA41" s="50">
        <f t="shared" si="36"/>
        <v>0</v>
      </c>
      <c r="AB41" s="50">
        <f t="shared" si="36"/>
        <v>0</v>
      </c>
      <c r="AC41" s="50">
        <f t="shared" si="36"/>
        <v>0</v>
      </c>
      <c r="AD41" s="50">
        <f t="shared" si="36"/>
        <v>0</v>
      </c>
      <c r="AE41" s="50">
        <f t="shared" si="36"/>
        <v>0</v>
      </c>
      <c r="AF41" s="50">
        <f t="shared" si="36"/>
        <v>0</v>
      </c>
      <c r="AG41" s="50">
        <f t="shared" si="36"/>
        <v>0</v>
      </c>
      <c r="AH41" s="50">
        <f t="shared" si="36"/>
        <v>0</v>
      </c>
      <c r="AI41" s="50">
        <f t="shared" si="36"/>
        <v>0</v>
      </c>
      <c r="AJ41" s="50">
        <f t="shared" si="36"/>
        <v>0</v>
      </c>
      <c r="AK41" s="50">
        <f t="shared" si="36"/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II!D63</f>
        <v>0</v>
      </c>
      <c r="E42" s="50">
        <f t="shared" ref="E42:AK42" si="37">D42</f>
        <v>0</v>
      </c>
      <c r="F42" s="50">
        <f t="shared" si="37"/>
        <v>0</v>
      </c>
      <c r="G42" s="50">
        <f t="shared" si="37"/>
        <v>0</v>
      </c>
      <c r="H42" s="50">
        <f t="shared" si="37"/>
        <v>0</v>
      </c>
      <c r="I42" s="50">
        <f t="shared" si="37"/>
        <v>0</v>
      </c>
      <c r="J42" s="50">
        <f t="shared" si="37"/>
        <v>0</v>
      </c>
      <c r="K42" s="50">
        <f t="shared" si="37"/>
        <v>0</v>
      </c>
      <c r="L42" s="50">
        <f t="shared" si="37"/>
        <v>0</v>
      </c>
      <c r="M42" s="50">
        <f t="shared" si="37"/>
        <v>0</v>
      </c>
      <c r="N42" s="50">
        <f t="shared" si="37"/>
        <v>0</v>
      </c>
      <c r="O42" s="50">
        <f t="shared" si="37"/>
        <v>0</v>
      </c>
      <c r="P42" s="50">
        <f t="shared" si="37"/>
        <v>0</v>
      </c>
      <c r="Q42" s="50">
        <f t="shared" si="37"/>
        <v>0</v>
      </c>
      <c r="R42" s="50">
        <f t="shared" si="37"/>
        <v>0</v>
      </c>
      <c r="S42" s="50">
        <f t="shared" si="37"/>
        <v>0</v>
      </c>
      <c r="T42" s="50">
        <f t="shared" si="37"/>
        <v>0</v>
      </c>
      <c r="U42" s="50">
        <f t="shared" si="37"/>
        <v>0</v>
      </c>
      <c r="V42" s="50">
        <f t="shared" si="37"/>
        <v>0</v>
      </c>
      <c r="W42" s="50">
        <f t="shared" si="37"/>
        <v>0</v>
      </c>
      <c r="X42" s="50">
        <f t="shared" si="37"/>
        <v>0</v>
      </c>
      <c r="Y42" s="50">
        <f t="shared" si="37"/>
        <v>0</v>
      </c>
      <c r="Z42" s="50">
        <f t="shared" si="37"/>
        <v>0</v>
      </c>
      <c r="AA42" s="50">
        <f t="shared" si="37"/>
        <v>0</v>
      </c>
      <c r="AB42" s="50">
        <f t="shared" si="37"/>
        <v>0</v>
      </c>
      <c r="AC42" s="50">
        <f t="shared" si="37"/>
        <v>0</v>
      </c>
      <c r="AD42" s="50">
        <f t="shared" si="37"/>
        <v>0</v>
      </c>
      <c r="AE42" s="50">
        <f t="shared" si="37"/>
        <v>0</v>
      </c>
      <c r="AF42" s="50">
        <f t="shared" si="37"/>
        <v>0</v>
      </c>
      <c r="AG42" s="50">
        <f t="shared" si="37"/>
        <v>0</v>
      </c>
      <c r="AH42" s="50">
        <f t="shared" si="37"/>
        <v>0</v>
      </c>
      <c r="AI42" s="50">
        <f t="shared" si="37"/>
        <v>0</v>
      </c>
      <c r="AJ42" s="50">
        <f t="shared" si="37"/>
        <v>0</v>
      </c>
      <c r="AK42" s="50">
        <f t="shared" si="37"/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II!D64</f>
        <v>0</v>
      </c>
      <c r="E43" s="50">
        <f t="shared" ref="E43:AK43" si="38">D43</f>
        <v>0</v>
      </c>
      <c r="F43" s="50">
        <f t="shared" si="38"/>
        <v>0</v>
      </c>
      <c r="G43" s="50">
        <f t="shared" si="38"/>
        <v>0</v>
      </c>
      <c r="H43" s="50">
        <f t="shared" si="38"/>
        <v>0</v>
      </c>
      <c r="I43" s="50">
        <f t="shared" si="38"/>
        <v>0</v>
      </c>
      <c r="J43" s="50">
        <f t="shared" si="38"/>
        <v>0</v>
      </c>
      <c r="K43" s="50">
        <f t="shared" si="38"/>
        <v>0</v>
      </c>
      <c r="L43" s="50">
        <f t="shared" si="38"/>
        <v>0</v>
      </c>
      <c r="M43" s="50">
        <f t="shared" si="38"/>
        <v>0</v>
      </c>
      <c r="N43" s="50">
        <f t="shared" si="38"/>
        <v>0</v>
      </c>
      <c r="O43" s="50">
        <f t="shared" si="38"/>
        <v>0</v>
      </c>
      <c r="P43" s="50">
        <f t="shared" si="38"/>
        <v>0</v>
      </c>
      <c r="Q43" s="50">
        <f t="shared" si="38"/>
        <v>0</v>
      </c>
      <c r="R43" s="50">
        <f t="shared" si="38"/>
        <v>0</v>
      </c>
      <c r="S43" s="50">
        <f t="shared" si="38"/>
        <v>0</v>
      </c>
      <c r="T43" s="50">
        <f t="shared" si="38"/>
        <v>0</v>
      </c>
      <c r="U43" s="50">
        <f t="shared" si="38"/>
        <v>0</v>
      </c>
      <c r="V43" s="50">
        <f t="shared" si="38"/>
        <v>0</v>
      </c>
      <c r="W43" s="50">
        <f t="shared" si="38"/>
        <v>0</v>
      </c>
      <c r="X43" s="50">
        <f t="shared" si="38"/>
        <v>0</v>
      </c>
      <c r="Y43" s="50">
        <f t="shared" si="38"/>
        <v>0</v>
      </c>
      <c r="Z43" s="50">
        <f t="shared" si="38"/>
        <v>0</v>
      </c>
      <c r="AA43" s="50">
        <f t="shared" si="38"/>
        <v>0</v>
      </c>
      <c r="AB43" s="50">
        <f t="shared" si="38"/>
        <v>0</v>
      </c>
      <c r="AC43" s="50">
        <f t="shared" si="38"/>
        <v>0</v>
      </c>
      <c r="AD43" s="50">
        <f t="shared" si="38"/>
        <v>0</v>
      </c>
      <c r="AE43" s="50">
        <f t="shared" si="38"/>
        <v>0</v>
      </c>
      <c r="AF43" s="50">
        <f t="shared" si="38"/>
        <v>0</v>
      </c>
      <c r="AG43" s="50">
        <f t="shared" si="38"/>
        <v>0</v>
      </c>
      <c r="AH43" s="50">
        <f t="shared" si="38"/>
        <v>0</v>
      </c>
      <c r="AI43" s="50">
        <f t="shared" si="38"/>
        <v>0</v>
      </c>
      <c r="AJ43" s="50">
        <f t="shared" si="38"/>
        <v>0</v>
      </c>
      <c r="AK43" s="50">
        <f t="shared" si="38"/>
        <v>0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II!D65</f>
        <v>0</v>
      </c>
      <c r="E44" s="50">
        <f t="shared" ref="E44:AK44" si="39">D44</f>
        <v>0</v>
      </c>
      <c r="F44" s="50">
        <f t="shared" si="39"/>
        <v>0</v>
      </c>
      <c r="G44" s="50">
        <f t="shared" si="39"/>
        <v>0</v>
      </c>
      <c r="H44" s="50">
        <f t="shared" si="39"/>
        <v>0</v>
      </c>
      <c r="I44" s="50">
        <f t="shared" si="39"/>
        <v>0</v>
      </c>
      <c r="J44" s="50">
        <f t="shared" si="39"/>
        <v>0</v>
      </c>
      <c r="K44" s="50">
        <f t="shared" si="39"/>
        <v>0</v>
      </c>
      <c r="L44" s="50">
        <f t="shared" si="39"/>
        <v>0</v>
      </c>
      <c r="M44" s="50">
        <f t="shared" si="39"/>
        <v>0</v>
      </c>
      <c r="N44" s="50">
        <f t="shared" si="39"/>
        <v>0</v>
      </c>
      <c r="O44" s="50">
        <f t="shared" si="39"/>
        <v>0</v>
      </c>
      <c r="P44" s="50">
        <f t="shared" si="39"/>
        <v>0</v>
      </c>
      <c r="Q44" s="50">
        <f t="shared" si="39"/>
        <v>0</v>
      </c>
      <c r="R44" s="50">
        <f t="shared" si="39"/>
        <v>0</v>
      </c>
      <c r="S44" s="50">
        <f t="shared" si="39"/>
        <v>0</v>
      </c>
      <c r="T44" s="50">
        <f t="shared" si="39"/>
        <v>0</v>
      </c>
      <c r="U44" s="50">
        <f t="shared" si="39"/>
        <v>0</v>
      </c>
      <c r="V44" s="50">
        <f t="shared" si="39"/>
        <v>0</v>
      </c>
      <c r="W44" s="50">
        <f t="shared" si="39"/>
        <v>0</v>
      </c>
      <c r="X44" s="50">
        <f t="shared" si="39"/>
        <v>0</v>
      </c>
      <c r="Y44" s="50">
        <f t="shared" si="39"/>
        <v>0</v>
      </c>
      <c r="Z44" s="50">
        <f t="shared" si="39"/>
        <v>0</v>
      </c>
      <c r="AA44" s="50">
        <f t="shared" si="39"/>
        <v>0</v>
      </c>
      <c r="AB44" s="50">
        <f t="shared" si="39"/>
        <v>0</v>
      </c>
      <c r="AC44" s="50">
        <f t="shared" si="39"/>
        <v>0</v>
      </c>
      <c r="AD44" s="50">
        <f t="shared" si="39"/>
        <v>0</v>
      </c>
      <c r="AE44" s="50">
        <f t="shared" si="39"/>
        <v>0</v>
      </c>
      <c r="AF44" s="50">
        <f t="shared" si="39"/>
        <v>0</v>
      </c>
      <c r="AG44" s="50">
        <f t="shared" si="39"/>
        <v>0</v>
      </c>
      <c r="AH44" s="50">
        <f t="shared" si="39"/>
        <v>0</v>
      </c>
      <c r="AI44" s="50">
        <f t="shared" si="39"/>
        <v>0</v>
      </c>
      <c r="AJ44" s="50">
        <f t="shared" si="39"/>
        <v>0</v>
      </c>
      <c r="AK44" s="50">
        <f t="shared" si="39"/>
        <v>0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II!D66</f>
        <v>1</v>
      </c>
      <c r="E45" s="50">
        <f t="shared" ref="E45:AK45" si="40">D45</f>
        <v>1</v>
      </c>
      <c r="F45" s="50">
        <f t="shared" si="40"/>
        <v>1</v>
      </c>
      <c r="G45" s="50">
        <f t="shared" si="40"/>
        <v>1</v>
      </c>
      <c r="H45" s="50">
        <f t="shared" si="40"/>
        <v>1</v>
      </c>
      <c r="I45" s="50">
        <f t="shared" si="40"/>
        <v>1</v>
      </c>
      <c r="J45" s="50">
        <f t="shared" si="40"/>
        <v>1</v>
      </c>
      <c r="K45" s="50">
        <f t="shared" si="40"/>
        <v>1</v>
      </c>
      <c r="L45" s="50">
        <f t="shared" si="40"/>
        <v>1</v>
      </c>
      <c r="M45" s="50">
        <f t="shared" si="40"/>
        <v>1</v>
      </c>
      <c r="N45" s="50">
        <f t="shared" si="40"/>
        <v>1</v>
      </c>
      <c r="O45" s="50">
        <f t="shared" si="40"/>
        <v>1</v>
      </c>
      <c r="P45" s="50">
        <f t="shared" si="40"/>
        <v>1</v>
      </c>
      <c r="Q45" s="50">
        <f t="shared" si="40"/>
        <v>1</v>
      </c>
      <c r="R45" s="50">
        <f t="shared" si="40"/>
        <v>1</v>
      </c>
      <c r="S45" s="50">
        <f t="shared" si="40"/>
        <v>1</v>
      </c>
      <c r="T45" s="50">
        <f t="shared" si="40"/>
        <v>1</v>
      </c>
      <c r="U45" s="50">
        <f t="shared" si="40"/>
        <v>1</v>
      </c>
      <c r="V45" s="50">
        <f t="shared" si="40"/>
        <v>1</v>
      </c>
      <c r="W45" s="50">
        <f t="shared" si="40"/>
        <v>1</v>
      </c>
      <c r="X45" s="50">
        <f t="shared" si="40"/>
        <v>1</v>
      </c>
      <c r="Y45" s="50">
        <f t="shared" si="40"/>
        <v>1</v>
      </c>
      <c r="Z45" s="50">
        <f t="shared" si="40"/>
        <v>1</v>
      </c>
      <c r="AA45" s="50">
        <f t="shared" si="40"/>
        <v>1</v>
      </c>
      <c r="AB45" s="50">
        <f t="shared" si="40"/>
        <v>1</v>
      </c>
      <c r="AC45" s="50">
        <f t="shared" si="40"/>
        <v>1</v>
      </c>
      <c r="AD45" s="50">
        <f t="shared" si="40"/>
        <v>1</v>
      </c>
      <c r="AE45" s="50">
        <f t="shared" si="40"/>
        <v>1</v>
      </c>
      <c r="AF45" s="50">
        <f t="shared" si="40"/>
        <v>1</v>
      </c>
      <c r="AG45" s="50">
        <f t="shared" si="40"/>
        <v>1</v>
      </c>
      <c r="AH45" s="50">
        <f t="shared" si="40"/>
        <v>1</v>
      </c>
      <c r="AI45" s="50">
        <f t="shared" si="40"/>
        <v>1</v>
      </c>
      <c r="AJ45" s="50">
        <f t="shared" si="40"/>
        <v>1</v>
      </c>
      <c r="AK45" s="50">
        <f t="shared" si="40"/>
        <v>1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II!D67</f>
        <v>0</v>
      </c>
      <c r="E46" s="50">
        <f t="shared" ref="E46:AK46" si="41">D46</f>
        <v>0</v>
      </c>
      <c r="F46" s="50">
        <f t="shared" si="41"/>
        <v>0</v>
      </c>
      <c r="G46" s="50">
        <f t="shared" si="41"/>
        <v>0</v>
      </c>
      <c r="H46" s="50">
        <f t="shared" si="41"/>
        <v>0</v>
      </c>
      <c r="I46" s="50">
        <f t="shared" si="41"/>
        <v>0</v>
      </c>
      <c r="J46" s="50">
        <f t="shared" si="41"/>
        <v>0</v>
      </c>
      <c r="K46" s="50">
        <f t="shared" si="41"/>
        <v>0</v>
      </c>
      <c r="L46" s="50">
        <f t="shared" si="41"/>
        <v>0</v>
      </c>
      <c r="M46" s="50">
        <f t="shared" si="41"/>
        <v>0</v>
      </c>
      <c r="N46" s="50">
        <f t="shared" si="41"/>
        <v>0</v>
      </c>
      <c r="O46" s="50">
        <f t="shared" si="41"/>
        <v>0</v>
      </c>
      <c r="P46" s="50">
        <f t="shared" si="41"/>
        <v>0</v>
      </c>
      <c r="Q46" s="50">
        <f t="shared" si="41"/>
        <v>0</v>
      </c>
      <c r="R46" s="50">
        <f t="shared" si="41"/>
        <v>0</v>
      </c>
      <c r="S46" s="50">
        <f t="shared" si="41"/>
        <v>0</v>
      </c>
      <c r="T46" s="50">
        <f t="shared" si="41"/>
        <v>0</v>
      </c>
      <c r="U46" s="50">
        <f t="shared" si="41"/>
        <v>0</v>
      </c>
      <c r="V46" s="50">
        <f t="shared" si="41"/>
        <v>0</v>
      </c>
      <c r="W46" s="50">
        <f t="shared" si="41"/>
        <v>0</v>
      </c>
      <c r="X46" s="50">
        <f t="shared" si="41"/>
        <v>0</v>
      </c>
      <c r="Y46" s="50">
        <f t="shared" si="41"/>
        <v>0</v>
      </c>
      <c r="Z46" s="50">
        <f t="shared" si="41"/>
        <v>0</v>
      </c>
      <c r="AA46" s="50">
        <f t="shared" si="41"/>
        <v>0</v>
      </c>
      <c r="AB46" s="50">
        <f t="shared" si="41"/>
        <v>0</v>
      </c>
      <c r="AC46" s="50">
        <f t="shared" si="41"/>
        <v>0</v>
      </c>
      <c r="AD46" s="50">
        <f t="shared" si="41"/>
        <v>0</v>
      </c>
      <c r="AE46" s="50">
        <f t="shared" si="41"/>
        <v>0</v>
      </c>
      <c r="AF46" s="50">
        <f t="shared" si="41"/>
        <v>0</v>
      </c>
      <c r="AG46" s="50">
        <f t="shared" si="41"/>
        <v>0</v>
      </c>
      <c r="AH46" s="50">
        <f t="shared" si="41"/>
        <v>0</v>
      </c>
      <c r="AI46" s="50">
        <f t="shared" si="41"/>
        <v>0</v>
      </c>
      <c r="AJ46" s="50">
        <f t="shared" si="41"/>
        <v>0</v>
      </c>
      <c r="AK46" s="50">
        <f t="shared" si="41"/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II!D68</f>
        <v>0</v>
      </c>
      <c r="E47" s="50">
        <f t="shared" ref="E47:AK47" si="42">D47</f>
        <v>0</v>
      </c>
      <c r="F47" s="50">
        <f t="shared" si="42"/>
        <v>0</v>
      </c>
      <c r="G47" s="50">
        <f t="shared" si="42"/>
        <v>0</v>
      </c>
      <c r="H47" s="50">
        <f t="shared" si="42"/>
        <v>0</v>
      </c>
      <c r="I47" s="50">
        <f t="shared" si="42"/>
        <v>0</v>
      </c>
      <c r="J47" s="50">
        <f t="shared" si="42"/>
        <v>0</v>
      </c>
      <c r="K47" s="50">
        <f t="shared" si="42"/>
        <v>0</v>
      </c>
      <c r="L47" s="50">
        <f t="shared" si="42"/>
        <v>0</v>
      </c>
      <c r="M47" s="50">
        <f t="shared" si="42"/>
        <v>0</v>
      </c>
      <c r="N47" s="50">
        <f t="shared" si="42"/>
        <v>0</v>
      </c>
      <c r="O47" s="50">
        <f t="shared" si="42"/>
        <v>0</v>
      </c>
      <c r="P47" s="50">
        <f t="shared" si="42"/>
        <v>0</v>
      </c>
      <c r="Q47" s="50">
        <f t="shared" si="42"/>
        <v>0</v>
      </c>
      <c r="R47" s="50">
        <f t="shared" si="42"/>
        <v>0</v>
      </c>
      <c r="S47" s="50">
        <f t="shared" si="42"/>
        <v>0</v>
      </c>
      <c r="T47" s="50">
        <f t="shared" si="42"/>
        <v>0</v>
      </c>
      <c r="U47" s="50">
        <f t="shared" si="42"/>
        <v>0</v>
      </c>
      <c r="V47" s="50">
        <f t="shared" si="42"/>
        <v>0</v>
      </c>
      <c r="W47" s="50">
        <f t="shared" si="42"/>
        <v>0</v>
      </c>
      <c r="X47" s="50">
        <f t="shared" si="42"/>
        <v>0</v>
      </c>
      <c r="Y47" s="50">
        <f t="shared" si="42"/>
        <v>0</v>
      </c>
      <c r="Z47" s="50">
        <f t="shared" si="42"/>
        <v>0</v>
      </c>
      <c r="AA47" s="50">
        <f t="shared" si="42"/>
        <v>0</v>
      </c>
      <c r="AB47" s="50">
        <f t="shared" si="42"/>
        <v>0</v>
      </c>
      <c r="AC47" s="50">
        <f t="shared" si="42"/>
        <v>0</v>
      </c>
      <c r="AD47" s="50">
        <f t="shared" si="42"/>
        <v>0</v>
      </c>
      <c r="AE47" s="50">
        <f t="shared" si="42"/>
        <v>0</v>
      </c>
      <c r="AF47" s="50">
        <f t="shared" si="42"/>
        <v>0</v>
      </c>
      <c r="AG47" s="50">
        <f t="shared" si="42"/>
        <v>0</v>
      </c>
      <c r="AH47" s="50">
        <f t="shared" si="42"/>
        <v>0</v>
      </c>
      <c r="AI47" s="50">
        <f t="shared" si="42"/>
        <v>0</v>
      </c>
      <c r="AJ47" s="50">
        <f t="shared" si="42"/>
        <v>0</v>
      </c>
      <c r="AK47" s="50">
        <f t="shared" si="42"/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II!D69</f>
        <v>0</v>
      </c>
      <c r="E48" s="50">
        <f t="shared" ref="E48:AK48" si="43">D48</f>
        <v>0</v>
      </c>
      <c r="F48" s="50">
        <f t="shared" si="43"/>
        <v>0</v>
      </c>
      <c r="G48" s="50">
        <f t="shared" si="43"/>
        <v>0</v>
      </c>
      <c r="H48" s="50">
        <f t="shared" si="43"/>
        <v>0</v>
      </c>
      <c r="I48" s="50">
        <f t="shared" si="43"/>
        <v>0</v>
      </c>
      <c r="J48" s="50">
        <f t="shared" si="43"/>
        <v>0</v>
      </c>
      <c r="K48" s="50">
        <f t="shared" si="43"/>
        <v>0</v>
      </c>
      <c r="L48" s="50">
        <f t="shared" si="43"/>
        <v>0</v>
      </c>
      <c r="M48" s="50">
        <f t="shared" si="43"/>
        <v>0</v>
      </c>
      <c r="N48" s="50">
        <f t="shared" si="43"/>
        <v>0</v>
      </c>
      <c r="O48" s="50">
        <f t="shared" si="43"/>
        <v>0</v>
      </c>
      <c r="P48" s="50">
        <f t="shared" si="43"/>
        <v>0</v>
      </c>
      <c r="Q48" s="50">
        <f t="shared" si="43"/>
        <v>0</v>
      </c>
      <c r="R48" s="50">
        <f t="shared" si="43"/>
        <v>0</v>
      </c>
      <c r="S48" s="50">
        <f t="shared" si="43"/>
        <v>0</v>
      </c>
      <c r="T48" s="50">
        <f t="shared" si="43"/>
        <v>0</v>
      </c>
      <c r="U48" s="50">
        <f t="shared" si="43"/>
        <v>0</v>
      </c>
      <c r="V48" s="50">
        <f t="shared" si="43"/>
        <v>0</v>
      </c>
      <c r="W48" s="50">
        <f t="shared" si="43"/>
        <v>0</v>
      </c>
      <c r="X48" s="50">
        <f t="shared" si="43"/>
        <v>0</v>
      </c>
      <c r="Y48" s="50">
        <f t="shared" si="43"/>
        <v>0</v>
      </c>
      <c r="Z48" s="50">
        <f t="shared" si="43"/>
        <v>0</v>
      </c>
      <c r="AA48" s="50">
        <f t="shared" si="43"/>
        <v>0</v>
      </c>
      <c r="AB48" s="50">
        <f t="shared" si="43"/>
        <v>0</v>
      </c>
      <c r="AC48" s="50">
        <f t="shared" si="43"/>
        <v>0</v>
      </c>
      <c r="AD48" s="50">
        <f t="shared" si="43"/>
        <v>0</v>
      </c>
      <c r="AE48" s="50">
        <f t="shared" si="43"/>
        <v>0</v>
      </c>
      <c r="AF48" s="50">
        <f t="shared" si="43"/>
        <v>0</v>
      </c>
      <c r="AG48" s="50">
        <f t="shared" si="43"/>
        <v>0</v>
      </c>
      <c r="AH48" s="50">
        <f t="shared" si="43"/>
        <v>0</v>
      </c>
      <c r="AI48" s="50">
        <f t="shared" si="43"/>
        <v>0</v>
      </c>
      <c r="AJ48" s="50">
        <f t="shared" si="43"/>
        <v>0</v>
      </c>
      <c r="AK48" s="50">
        <f t="shared" si="43"/>
        <v>0</v>
      </c>
    </row>
    <row r="49" spans="1:37" x14ac:dyDescent="0.25">
      <c r="A49" s="29" t="s">
        <v>56</v>
      </c>
      <c r="B49" s="30" t="s">
        <v>20</v>
      </c>
      <c r="C49" s="29" t="s">
        <v>170</v>
      </c>
      <c r="D49" s="49">
        <f>II!D70</f>
        <v>0</v>
      </c>
      <c r="E49" s="50">
        <f t="shared" ref="E49:AK49" si="44">D49</f>
        <v>0</v>
      </c>
      <c r="F49" s="50">
        <f t="shared" si="44"/>
        <v>0</v>
      </c>
      <c r="G49" s="50">
        <f t="shared" si="44"/>
        <v>0</v>
      </c>
      <c r="H49" s="50">
        <f t="shared" si="44"/>
        <v>0</v>
      </c>
      <c r="I49" s="50">
        <f t="shared" si="44"/>
        <v>0</v>
      </c>
      <c r="J49" s="50">
        <f t="shared" si="44"/>
        <v>0</v>
      </c>
      <c r="K49" s="50">
        <f t="shared" si="44"/>
        <v>0</v>
      </c>
      <c r="L49" s="50">
        <f t="shared" si="44"/>
        <v>0</v>
      </c>
      <c r="M49" s="50">
        <f t="shared" si="44"/>
        <v>0</v>
      </c>
      <c r="N49" s="50">
        <f t="shared" si="44"/>
        <v>0</v>
      </c>
      <c r="O49" s="50">
        <f t="shared" si="44"/>
        <v>0</v>
      </c>
      <c r="P49" s="50">
        <f t="shared" si="44"/>
        <v>0</v>
      </c>
      <c r="Q49" s="50">
        <f t="shared" si="44"/>
        <v>0</v>
      </c>
      <c r="R49" s="50">
        <f t="shared" si="44"/>
        <v>0</v>
      </c>
      <c r="S49" s="50">
        <f t="shared" si="44"/>
        <v>0</v>
      </c>
      <c r="T49" s="50">
        <f t="shared" si="44"/>
        <v>0</v>
      </c>
      <c r="U49" s="50">
        <f t="shared" si="44"/>
        <v>0</v>
      </c>
      <c r="V49" s="50">
        <f t="shared" si="44"/>
        <v>0</v>
      </c>
      <c r="W49" s="50">
        <f t="shared" si="44"/>
        <v>0</v>
      </c>
      <c r="X49" s="50">
        <f t="shared" si="44"/>
        <v>0</v>
      </c>
      <c r="Y49" s="50">
        <f t="shared" si="44"/>
        <v>0</v>
      </c>
      <c r="Z49" s="50">
        <f t="shared" si="44"/>
        <v>0</v>
      </c>
      <c r="AA49" s="50">
        <f t="shared" si="44"/>
        <v>0</v>
      </c>
      <c r="AB49" s="50">
        <f t="shared" si="44"/>
        <v>0</v>
      </c>
      <c r="AC49" s="50">
        <f t="shared" si="44"/>
        <v>0</v>
      </c>
      <c r="AD49" s="50">
        <f t="shared" si="44"/>
        <v>0</v>
      </c>
      <c r="AE49" s="50">
        <f t="shared" si="44"/>
        <v>0</v>
      </c>
      <c r="AF49" s="50">
        <f t="shared" si="44"/>
        <v>0</v>
      </c>
      <c r="AG49" s="50">
        <f t="shared" si="44"/>
        <v>0</v>
      </c>
      <c r="AH49" s="50">
        <f t="shared" si="44"/>
        <v>0</v>
      </c>
      <c r="AI49" s="50">
        <f t="shared" si="44"/>
        <v>0</v>
      </c>
      <c r="AJ49" s="50">
        <f t="shared" si="44"/>
        <v>0</v>
      </c>
      <c r="AK49" s="50">
        <f t="shared" si="44"/>
        <v>0</v>
      </c>
    </row>
    <row r="50" spans="1:37" x14ac:dyDescent="0.25">
      <c r="A50" s="29" t="s">
        <v>14</v>
      </c>
      <c r="B50" s="30" t="s">
        <v>20</v>
      </c>
      <c r="C50" s="29" t="s">
        <v>170</v>
      </c>
      <c r="D50" s="49">
        <f>II!D71</f>
        <v>0</v>
      </c>
      <c r="E50" s="50">
        <f t="shared" ref="E50:AK50" si="45">D50</f>
        <v>0</v>
      </c>
      <c r="F50" s="50">
        <f t="shared" si="45"/>
        <v>0</v>
      </c>
      <c r="G50" s="50">
        <f t="shared" si="45"/>
        <v>0</v>
      </c>
      <c r="H50" s="50">
        <f t="shared" si="45"/>
        <v>0</v>
      </c>
      <c r="I50" s="50">
        <f t="shared" si="45"/>
        <v>0</v>
      </c>
      <c r="J50" s="50">
        <f t="shared" si="45"/>
        <v>0</v>
      </c>
      <c r="K50" s="50">
        <f t="shared" si="45"/>
        <v>0</v>
      </c>
      <c r="L50" s="50">
        <f t="shared" si="45"/>
        <v>0</v>
      </c>
      <c r="M50" s="50">
        <f t="shared" si="45"/>
        <v>0</v>
      </c>
      <c r="N50" s="50">
        <f t="shared" si="45"/>
        <v>0</v>
      </c>
      <c r="O50" s="50">
        <f t="shared" si="45"/>
        <v>0</v>
      </c>
      <c r="P50" s="50">
        <f t="shared" si="45"/>
        <v>0</v>
      </c>
      <c r="Q50" s="50">
        <f t="shared" si="45"/>
        <v>0</v>
      </c>
      <c r="R50" s="50">
        <f t="shared" si="45"/>
        <v>0</v>
      </c>
      <c r="S50" s="50">
        <f t="shared" si="45"/>
        <v>0</v>
      </c>
      <c r="T50" s="50">
        <f t="shared" si="45"/>
        <v>0</v>
      </c>
      <c r="U50" s="50">
        <f t="shared" si="45"/>
        <v>0</v>
      </c>
      <c r="V50" s="50">
        <f t="shared" si="45"/>
        <v>0</v>
      </c>
      <c r="W50" s="50">
        <f t="shared" si="45"/>
        <v>0</v>
      </c>
      <c r="X50" s="50">
        <f t="shared" si="45"/>
        <v>0</v>
      </c>
      <c r="Y50" s="50">
        <f t="shared" si="45"/>
        <v>0</v>
      </c>
      <c r="Z50" s="50">
        <f t="shared" si="45"/>
        <v>0</v>
      </c>
      <c r="AA50" s="50">
        <f t="shared" si="45"/>
        <v>0</v>
      </c>
      <c r="AB50" s="50">
        <f t="shared" si="45"/>
        <v>0</v>
      </c>
      <c r="AC50" s="50">
        <f t="shared" si="45"/>
        <v>0</v>
      </c>
      <c r="AD50" s="50">
        <f t="shared" si="45"/>
        <v>0</v>
      </c>
      <c r="AE50" s="50">
        <f t="shared" si="45"/>
        <v>0</v>
      </c>
      <c r="AF50" s="50">
        <f t="shared" si="45"/>
        <v>0</v>
      </c>
      <c r="AG50" s="50">
        <f t="shared" si="45"/>
        <v>0</v>
      </c>
      <c r="AH50" s="50">
        <f t="shared" si="45"/>
        <v>0</v>
      </c>
      <c r="AI50" s="50">
        <f t="shared" si="45"/>
        <v>0</v>
      </c>
      <c r="AJ50" s="50">
        <f t="shared" si="45"/>
        <v>0</v>
      </c>
      <c r="AK50" s="50">
        <f t="shared" si="45"/>
        <v>0</v>
      </c>
    </row>
    <row r="51" spans="1:37" x14ac:dyDescent="0.25">
      <c r="A51" s="29" t="s">
        <v>75</v>
      </c>
      <c r="B51" s="30" t="s">
        <v>20</v>
      </c>
      <c r="C51" s="29" t="s">
        <v>170</v>
      </c>
      <c r="D51" s="49">
        <f>II!D72</f>
        <v>0</v>
      </c>
      <c r="E51" s="50">
        <f t="shared" ref="E51:AK51" si="46">D51</f>
        <v>0</v>
      </c>
      <c r="F51" s="50">
        <f t="shared" si="46"/>
        <v>0</v>
      </c>
      <c r="G51" s="50">
        <f t="shared" si="46"/>
        <v>0</v>
      </c>
      <c r="H51" s="50">
        <f t="shared" si="46"/>
        <v>0</v>
      </c>
      <c r="I51" s="50">
        <f t="shared" si="46"/>
        <v>0</v>
      </c>
      <c r="J51" s="50">
        <f t="shared" si="46"/>
        <v>0</v>
      </c>
      <c r="K51" s="50">
        <f t="shared" si="46"/>
        <v>0</v>
      </c>
      <c r="L51" s="50">
        <f t="shared" si="46"/>
        <v>0</v>
      </c>
      <c r="M51" s="50">
        <f t="shared" si="46"/>
        <v>0</v>
      </c>
      <c r="N51" s="50">
        <f t="shared" si="46"/>
        <v>0</v>
      </c>
      <c r="O51" s="50">
        <f t="shared" si="46"/>
        <v>0</v>
      </c>
      <c r="P51" s="50">
        <f t="shared" si="46"/>
        <v>0</v>
      </c>
      <c r="Q51" s="50">
        <f t="shared" si="46"/>
        <v>0</v>
      </c>
      <c r="R51" s="50">
        <f t="shared" si="46"/>
        <v>0</v>
      </c>
      <c r="S51" s="50">
        <f t="shared" si="46"/>
        <v>0</v>
      </c>
      <c r="T51" s="50">
        <f t="shared" si="46"/>
        <v>0</v>
      </c>
      <c r="U51" s="50">
        <f t="shared" si="46"/>
        <v>0</v>
      </c>
      <c r="V51" s="50">
        <f t="shared" si="46"/>
        <v>0</v>
      </c>
      <c r="W51" s="50">
        <f t="shared" si="46"/>
        <v>0</v>
      </c>
      <c r="X51" s="50">
        <f t="shared" si="46"/>
        <v>0</v>
      </c>
      <c r="Y51" s="50">
        <f t="shared" si="46"/>
        <v>0</v>
      </c>
      <c r="Z51" s="50">
        <f t="shared" si="46"/>
        <v>0</v>
      </c>
      <c r="AA51" s="50">
        <f t="shared" si="46"/>
        <v>0</v>
      </c>
      <c r="AB51" s="50">
        <f t="shared" si="46"/>
        <v>0</v>
      </c>
      <c r="AC51" s="50">
        <f t="shared" si="46"/>
        <v>0</v>
      </c>
      <c r="AD51" s="50">
        <f t="shared" si="46"/>
        <v>0</v>
      </c>
      <c r="AE51" s="50">
        <f t="shared" si="46"/>
        <v>0</v>
      </c>
      <c r="AF51" s="50">
        <f t="shared" si="46"/>
        <v>0</v>
      </c>
      <c r="AG51" s="50">
        <f t="shared" si="46"/>
        <v>0</v>
      </c>
      <c r="AH51" s="50">
        <f t="shared" si="46"/>
        <v>0</v>
      </c>
      <c r="AI51" s="50">
        <f t="shared" si="46"/>
        <v>0</v>
      </c>
      <c r="AJ51" s="50">
        <f t="shared" si="46"/>
        <v>0</v>
      </c>
      <c r="AK51" s="50">
        <f t="shared" si="46"/>
        <v>0</v>
      </c>
    </row>
    <row r="52" spans="1:37" x14ac:dyDescent="0.25"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</row>
    <row r="53" spans="1:37" x14ac:dyDescent="0.25"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</row>
    <row r="54" spans="1:37" x14ac:dyDescent="0.25">
      <c r="A54" s="23" t="s">
        <v>27</v>
      </c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</row>
    <row r="55" spans="1:37" x14ac:dyDescent="0.25">
      <c r="A55" s="23" t="s">
        <v>16</v>
      </c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</row>
    <row r="56" spans="1:37" x14ac:dyDescent="0.25">
      <c r="A56" s="29" t="s">
        <v>7</v>
      </c>
      <c r="B56" s="30" t="s">
        <v>20</v>
      </c>
      <c r="C56" s="29" t="s">
        <v>170</v>
      </c>
      <c r="D56" s="49">
        <f>III!D52</f>
        <v>0.42905582582899027</v>
      </c>
      <c r="E56" s="50">
        <v>0.41148373611060179</v>
      </c>
      <c r="F56" s="50">
        <v>0.3993419528245053</v>
      </c>
      <c r="G56" s="50">
        <v>0.38744122440568746</v>
      </c>
      <c r="H56" s="50">
        <v>0.37576887408444837</v>
      </c>
      <c r="I56" s="50">
        <v>0.36434101118226131</v>
      </c>
      <c r="J56" s="50">
        <v>0.35315120576683684</v>
      </c>
      <c r="K56" s="50">
        <v>0.34220369360243119</v>
      </c>
      <c r="L56" s="50">
        <v>0.33150186750540589</v>
      </c>
      <c r="M56" s="50">
        <v>0.32104151586963203</v>
      </c>
      <c r="N56" s="50">
        <v>0.31082378352432949</v>
      </c>
      <c r="O56" s="50">
        <v>0.30084489433779638</v>
      </c>
      <c r="P56" s="50">
        <v>0.29112084472403171</v>
      </c>
      <c r="Q56" s="50">
        <v>0.28162955983860066</v>
      </c>
      <c r="R56" s="50">
        <v>0.27238116855648298</v>
      </c>
      <c r="S56" s="50">
        <v>0.26337448559670784</v>
      </c>
      <c r="T56" s="50">
        <v>0.25460177268969558</v>
      </c>
      <c r="U56" s="50">
        <v>0.24606519036682747</v>
      </c>
      <c r="V56" s="50">
        <v>0.23776349832463839</v>
      </c>
      <c r="W56" s="50">
        <v>0.22968906720160479</v>
      </c>
      <c r="X56" s="50">
        <v>0.22184172105805566</v>
      </c>
      <c r="Y56" s="50">
        <v>0.21421475466482376</v>
      </c>
      <c r="Z56" s="50">
        <v>0.20681529423262779</v>
      </c>
      <c r="AA56" s="50">
        <v>0.19962876016814979</v>
      </c>
      <c r="AB56" s="50">
        <v>0.19265682454310959</v>
      </c>
      <c r="AC56" s="50">
        <v>0.18589411206601722</v>
      </c>
      <c r="AD56" s="50">
        <v>0.17933481152993347</v>
      </c>
      <c r="AE56" s="50">
        <v>0.17297688666109717</v>
      </c>
      <c r="AF56" s="50">
        <v>0.16681027247803948</v>
      </c>
      <c r="AG56" s="50">
        <v>0.16084474116033898</v>
      </c>
      <c r="AH56" s="50">
        <v>0.15507122056931305</v>
      </c>
      <c r="AI56" s="50">
        <v>0.149474137540233</v>
      </c>
      <c r="AJ56" s="50">
        <v>0.14406644669473204</v>
      </c>
      <c r="AK56" s="50">
        <v>0.13882543743432774</v>
      </c>
    </row>
    <row r="57" spans="1:37" x14ac:dyDescent="0.25">
      <c r="A57" s="29" t="s">
        <v>11</v>
      </c>
      <c r="B57" s="30" t="s">
        <v>20</v>
      </c>
      <c r="C57" s="29" t="s">
        <v>170</v>
      </c>
      <c r="D57" s="49">
        <f>III!D53</f>
        <v>0</v>
      </c>
      <c r="E57" s="50">
        <f t="shared" ref="E57:AK57" si="47">D57</f>
        <v>0</v>
      </c>
      <c r="F57" s="50">
        <f t="shared" si="47"/>
        <v>0</v>
      </c>
      <c r="G57" s="50">
        <f t="shared" si="47"/>
        <v>0</v>
      </c>
      <c r="H57" s="50">
        <f t="shared" si="47"/>
        <v>0</v>
      </c>
      <c r="I57" s="50">
        <f t="shared" si="47"/>
        <v>0</v>
      </c>
      <c r="J57" s="50">
        <f t="shared" si="47"/>
        <v>0</v>
      </c>
      <c r="K57" s="50">
        <f t="shared" si="47"/>
        <v>0</v>
      </c>
      <c r="L57" s="50">
        <f t="shared" si="47"/>
        <v>0</v>
      </c>
      <c r="M57" s="50">
        <f t="shared" si="47"/>
        <v>0</v>
      </c>
      <c r="N57" s="50">
        <f t="shared" si="47"/>
        <v>0</v>
      </c>
      <c r="O57" s="50">
        <f t="shared" si="47"/>
        <v>0</v>
      </c>
      <c r="P57" s="50">
        <f t="shared" si="47"/>
        <v>0</v>
      </c>
      <c r="Q57" s="50">
        <f t="shared" si="47"/>
        <v>0</v>
      </c>
      <c r="R57" s="50">
        <f t="shared" si="47"/>
        <v>0</v>
      </c>
      <c r="S57" s="50">
        <f t="shared" si="47"/>
        <v>0</v>
      </c>
      <c r="T57" s="50">
        <f t="shared" si="47"/>
        <v>0</v>
      </c>
      <c r="U57" s="50">
        <f t="shared" si="47"/>
        <v>0</v>
      </c>
      <c r="V57" s="50">
        <f t="shared" si="47"/>
        <v>0</v>
      </c>
      <c r="W57" s="50">
        <f t="shared" si="47"/>
        <v>0</v>
      </c>
      <c r="X57" s="50">
        <f t="shared" si="47"/>
        <v>0</v>
      </c>
      <c r="Y57" s="50">
        <f t="shared" si="47"/>
        <v>0</v>
      </c>
      <c r="Z57" s="50">
        <f t="shared" si="47"/>
        <v>0</v>
      </c>
      <c r="AA57" s="50">
        <f t="shared" si="47"/>
        <v>0</v>
      </c>
      <c r="AB57" s="50">
        <f t="shared" si="47"/>
        <v>0</v>
      </c>
      <c r="AC57" s="50">
        <f t="shared" si="47"/>
        <v>0</v>
      </c>
      <c r="AD57" s="50">
        <f t="shared" si="47"/>
        <v>0</v>
      </c>
      <c r="AE57" s="50">
        <f t="shared" si="47"/>
        <v>0</v>
      </c>
      <c r="AF57" s="50">
        <f t="shared" si="47"/>
        <v>0</v>
      </c>
      <c r="AG57" s="50">
        <f t="shared" si="47"/>
        <v>0</v>
      </c>
      <c r="AH57" s="50">
        <f t="shared" si="47"/>
        <v>0</v>
      </c>
      <c r="AI57" s="50">
        <f t="shared" si="47"/>
        <v>0</v>
      </c>
      <c r="AJ57" s="50">
        <f t="shared" si="47"/>
        <v>0</v>
      </c>
      <c r="AK57" s="50">
        <f t="shared" si="47"/>
        <v>0</v>
      </c>
    </row>
    <row r="58" spans="1:37" x14ac:dyDescent="0.25">
      <c r="A58" s="29" t="s">
        <v>12</v>
      </c>
      <c r="B58" s="30" t="s">
        <v>20</v>
      </c>
      <c r="C58" s="29" t="s">
        <v>170</v>
      </c>
      <c r="D58" s="49">
        <f>III!D54</f>
        <v>0.57094417417100984</v>
      </c>
      <c r="E58" s="50">
        <v>0.58851626388939826</v>
      </c>
      <c r="F58" s="50">
        <v>0.60065804717549476</v>
      </c>
      <c r="G58" s="50">
        <v>0.61255877559431271</v>
      </c>
      <c r="H58" s="50">
        <v>0.62423112591555163</v>
      </c>
      <c r="I58" s="50">
        <v>0.63565898881773875</v>
      </c>
      <c r="J58" s="50">
        <v>0.64684879423316322</v>
      </c>
      <c r="K58" s="50">
        <v>0.6577963063975687</v>
      </c>
      <c r="L58" s="50">
        <v>0.66849813249459411</v>
      </c>
      <c r="M58" s="50">
        <v>0.67895848413036797</v>
      </c>
      <c r="N58" s="50">
        <v>0.68917621647567051</v>
      </c>
      <c r="O58" s="50">
        <v>0.69915510566220362</v>
      </c>
      <c r="P58" s="50">
        <v>0.70887915527596834</v>
      </c>
      <c r="Q58" s="50">
        <v>0.71837044016139939</v>
      </c>
      <c r="R58" s="50">
        <v>0.72761883144351702</v>
      </c>
      <c r="S58" s="50">
        <v>0.73662551440329227</v>
      </c>
      <c r="T58" s="50">
        <v>0.74539822731030436</v>
      </c>
      <c r="U58" s="50">
        <v>0.75393480963317261</v>
      </c>
      <c r="V58" s="50">
        <v>0.76223650167536161</v>
      </c>
      <c r="W58" s="50">
        <v>0.77031093279839524</v>
      </c>
      <c r="X58" s="50">
        <v>0.77815827894194434</v>
      </c>
      <c r="Y58" s="50">
        <v>0.78578524533517624</v>
      </c>
      <c r="Z58" s="50">
        <v>0.7931847057673721</v>
      </c>
      <c r="AA58" s="50">
        <v>0.80037123983185021</v>
      </c>
      <c r="AB58" s="50">
        <v>0.80734317545689038</v>
      </c>
      <c r="AC58" s="50">
        <v>0.81410588793398275</v>
      </c>
      <c r="AD58" s="50">
        <v>0.82066518847006653</v>
      </c>
      <c r="AE58" s="50">
        <v>0.82702311333890288</v>
      </c>
      <c r="AF58" s="50">
        <v>0.83318972752196041</v>
      </c>
      <c r="AG58" s="50">
        <v>0.83915525883966102</v>
      </c>
      <c r="AH58" s="50">
        <v>0.84492877943068689</v>
      </c>
      <c r="AI58" s="50">
        <v>0.85052586245976702</v>
      </c>
      <c r="AJ58" s="50">
        <v>0.85593355330526799</v>
      </c>
      <c r="AK58" s="50">
        <v>0.86117456256567226</v>
      </c>
    </row>
    <row r="59" spans="1:37" x14ac:dyDescent="0.25">
      <c r="A59" s="29" t="s">
        <v>13</v>
      </c>
      <c r="B59" s="30" t="s">
        <v>20</v>
      </c>
      <c r="C59" s="29" t="s">
        <v>170</v>
      </c>
      <c r="D59" s="49">
        <f>III!D55</f>
        <v>0</v>
      </c>
      <c r="E59" s="50">
        <f t="shared" ref="E59:AK59" si="48">D59</f>
        <v>0</v>
      </c>
      <c r="F59" s="50">
        <f t="shared" si="48"/>
        <v>0</v>
      </c>
      <c r="G59" s="50">
        <f t="shared" si="48"/>
        <v>0</v>
      </c>
      <c r="H59" s="50">
        <f t="shared" si="48"/>
        <v>0</v>
      </c>
      <c r="I59" s="50">
        <f t="shared" si="48"/>
        <v>0</v>
      </c>
      <c r="J59" s="50">
        <f t="shared" si="48"/>
        <v>0</v>
      </c>
      <c r="K59" s="50">
        <f t="shared" si="48"/>
        <v>0</v>
      </c>
      <c r="L59" s="50">
        <f t="shared" si="48"/>
        <v>0</v>
      </c>
      <c r="M59" s="50">
        <f t="shared" si="48"/>
        <v>0</v>
      </c>
      <c r="N59" s="50">
        <f t="shared" si="48"/>
        <v>0</v>
      </c>
      <c r="O59" s="50">
        <f t="shared" si="48"/>
        <v>0</v>
      </c>
      <c r="P59" s="50">
        <f t="shared" si="48"/>
        <v>0</v>
      </c>
      <c r="Q59" s="50">
        <f t="shared" si="48"/>
        <v>0</v>
      </c>
      <c r="R59" s="50">
        <f t="shared" si="48"/>
        <v>0</v>
      </c>
      <c r="S59" s="50">
        <f t="shared" si="48"/>
        <v>0</v>
      </c>
      <c r="T59" s="50">
        <f t="shared" si="48"/>
        <v>0</v>
      </c>
      <c r="U59" s="50">
        <f t="shared" si="48"/>
        <v>0</v>
      </c>
      <c r="V59" s="50">
        <f t="shared" si="48"/>
        <v>0</v>
      </c>
      <c r="W59" s="50">
        <f t="shared" si="48"/>
        <v>0</v>
      </c>
      <c r="X59" s="50">
        <f t="shared" si="48"/>
        <v>0</v>
      </c>
      <c r="Y59" s="50">
        <f t="shared" si="48"/>
        <v>0</v>
      </c>
      <c r="Z59" s="50">
        <f t="shared" si="48"/>
        <v>0</v>
      </c>
      <c r="AA59" s="50">
        <f t="shared" si="48"/>
        <v>0</v>
      </c>
      <c r="AB59" s="50">
        <f t="shared" si="48"/>
        <v>0</v>
      </c>
      <c r="AC59" s="50">
        <f t="shared" si="48"/>
        <v>0</v>
      </c>
      <c r="AD59" s="50">
        <f t="shared" si="48"/>
        <v>0</v>
      </c>
      <c r="AE59" s="50">
        <f t="shared" si="48"/>
        <v>0</v>
      </c>
      <c r="AF59" s="50">
        <f t="shared" si="48"/>
        <v>0</v>
      </c>
      <c r="AG59" s="50">
        <f t="shared" si="48"/>
        <v>0</v>
      </c>
      <c r="AH59" s="50">
        <f t="shared" si="48"/>
        <v>0</v>
      </c>
      <c r="AI59" s="50">
        <f t="shared" si="48"/>
        <v>0</v>
      </c>
      <c r="AJ59" s="50">
        <f t="shared" si="48"/>
        <v>0</v>
      </c>
      <c r="AK59" s="50">
        <f t="shared" si="48"/>
        <v>0</v>
      </c>
    </row>
    <row r="60" spans="1:37" x14ac:dyDescent="0.25">
      <c r="A60" s="29" t="s">
        <v>55</v>
      </c>
      <c r="B60" s="30" t="s">
        <v>20</v>
      </c>
      <c r="C60" s="29" t="s">
        <v>170</v>
      </c>
      <c r="D60" s="49">
        <f>III!D56</f>
        <v>0</v>
      </c>
      <c r="E60" s="50">
        <f t="shared" ref="E60:AK60" si="49">D60</f>
        <v>0</v>
      </c>
      <c r="F60" s="50">
        <f t="shared" si="49"/>
        <v>0</v>
      </c>
      <c r="G60" s="50">
        <f t="shared" si="49"/>
        <v>0</v>
      </c>
      <c r="H60" s="50">
        <f t="shared" si="49"/>
        <v>0</v>
      </c>
      <c r="I60" s="50">
        <f t="shared" si="49"/>
        <v>0</v>
      </c>
      <c r="J60" s="50">
        <f t="shared" si="49"/>
        <v>0</v>
      </c>
      <c r="K60" s="50">
        <f t="shared" si="49"/>
        <v>0</v>
      </c>
      <c r="L60" s="50">
        <f t="shared" si="49"/>
        <v>0</v>
      </c>
      <c r="M60" s="50">
        <f t="shared" si="49"/>
        <v>0</v>
      </c>
      <c r="N60" s="50">
        <f t="shared" si="49"/>
        <v>0</v>
      </c>
      <c r="O60" s="50">
        <f t="shared" si="49"/>
        <v>0</v>
      </c>
      <c r="P60" s="50">
        <f t="shared" si="49"/>
        <v>0</v>
      </c>
      <c r="Q60" s="50">
        <f t="shared" si="49"/>
        <v>0</v>
      </c>
      <c r="R60" s="50">
        <f t="shared" si="49"/>
        <v>0</v>
      </c>
      <c r="S60" s="50">
        <f t="shared" si="49"/>
        <v>0</v>
      </c>
      <c r="T60" s="50">
        <f t="shared" si="49"/>
        <v>0</v>
      </c>
      <c r="U60" s="50">
        <f t="shared" si="49"/>
        <v>0</v>
      </c>
      <c r="V60" s="50">
        <f t="shared" si="49"/>
        <v>0</v>
      </c>
      <c r="W60" s="50">
        <f t="shared" si="49"/>
        <v>0</v>
      </c>
      <c r="X60" s="50">
        <f t="shared" si="49"/>
        <v>0</v>
      </c>
      <c r="Y60" s="50">
        <f t="shared" si="49"/>
        <v>0</v>
      </c>
      <c r="Z60" s="50">
        <f t="shared" si="49"/>
        <v>0</v>
      </c>
      <c r="AA60" s="50">
        <f t="shared" si="49"/>
        <v>0</v>
      </c>
      <c r="AB60" s="50">
        <f t="shared" si="49"/>
        <v>0</v>
      </c>
      <c r="AC60" s="50">
        <f t="shared" si="49"/>
        <v>0</v>
      </c>
      <c r="AD60" s="50">
        <f t="shared" si="49"/>
        <v>0</v>
      </c>
      <c r="AE60" s="50">
        <f t="shared" si="49"/>
        <v>0</v>
      </c>
      <c r="AF60" s="50">
        <f t="shared" si="49"/>
        <v>0</v>
      </c>
      <c r="AG60" s="50">
        <f t="shared" si="49"/>
        <v>0</v>
      </c>
      <c r="AH60" s="50">
        <f t="shared" si="49"/>
        <v>0</v>
      </c>
      <c r="AI60" s="50">
        <f t="shared" si="49"/>
        <v>0</v>
      </c>
      <c r="AJ60" s="50">
        <f t="shared" si="49"/>
        <v>0</v>
      </c>
      <c r="AK60" s="50">
        <f t="shared" si="49"/>
        <v>0</v>
      </c>
    </row>
    <row r="61" spans="1:37" x14ac:dyDescent="0.25">
      <c r="A61" s="29" t="s">
        <v>75</v>
      </c>
      <c r="B61" s="30" t="s">
        <v>20</v>
      </c>
      <c r="C61" s="29" t="s">
        <v>170</v>
      </c>
      <c r="D61" s="49">
        <f>III!D57</f>
        <v>0</v>
      </c>
      <c r="E61" s="50">
        <f t="shared" ref="E61:AK61" si="50">D61</f>
        <v>0</v>
      </c>
      <c r="F61" s="50">
        <f t="shared" si="50"/>
        <v>0</v>
      </c>
      <c r="G61" s="50">
        <f t="shared" si="50"/>
        <v>0</v>
      </c>
      <c r="H61" s="50">
        <f t="shared" si="50"/>
        <v>0</v>
      </c>
      <c r="I61" s="50">
        <f t="shared" si="50"/>
        <v>0</v>
      </c>
      <c r="J61" s="50">
        <f t="shared" si="50"/>
        <v>0</v>
      </c>
      <c r="K61" s="50">
        <f t="shared" si="50"/>
        <v>0</v>
      </c>
      <c r="L61" s="50">
        <f t="shared" si="50"/>
        <v>0</v>
      </c>
      <c r="M61" s="50">
        <f t="shared" si="50"/>
        <v>0</v>
      </c>
      <c r="N61" s="50">
        <f t="shared" si="50"/>
        <v>0</v>
      </c>
      <c r="O61" s="50">
        <f t="shared" si="50"/>
        <v>0</v>
      </c>
      <c r="P61" s="50">
        <f t="shared" si="50"/>
        <v>0</v>
      </c>
      <c r="Q61" s="50">
        <f t="shared" si="50"/>
        <v>0</v>
      </c>
      <c r="R61" s="50">
        <f t="shared" si="50"/>
        <v>0</v>
      </c>
      <c r="S61" s="50">
        <f t="shared" si="50"/>
        <v>0</v>
      </c>
      <c r="T61" s="50">
        <f t="shared" si="50"/>
        <v>0</v>
      </c>
      <c r="U61" s="50">
        <f t="shared" si="50"/>
        <v>0</v>
      </c>
      <c r="V61" s="50">
        <f t="shared" si="50"/>
        <v>0</v>
      </c>
      <c r="W61" s="50">
        <f t="shared" si="50"/>
        <v>0</v>
      </c>
      <c r="X61" s="50">
        <f t="shared" si="50"/>
        <v>0</v>
      </c>
      <c r="Y61" s="50">
        <f t="shared" si="50"/>
        <v>0</v>
      </c>
      <c r="Z61" s="50">
        <f t="shared" si="50"/>
        <v>0</v>
      </c>
      <c r="AA61" s="50">
        <f t="shared" si="50"/>
        <v>0</v>
      </c>
      <c r="AB61" s="50">
        <f t="shared" si="50"/>
        <v>0</v>
      </c>
      <c r="AC61" s="50">
        <f t="shared" si="50"/>
        <v>0</v>
      </c>
      <c r="AD61" s="50">
        <f t="shared" si="50"/>
        <v>0</v>
      </c>
      <c r="AE61" s="50">
        <f t="shared" si="50"/>
        <v>0</v>
      </c>
      <c r="AF61" s="50">
        <f t="shared" si="50"/>
        <v>0</v>
      </c>
      <c r="AG61" s="50">
        <f t="shared" si="50"/>
        <v>0</v>
      </c>
      <c r="AH61" s="50">
        <f t="shared" si="50"/>
        <v>0</v>
      </c>
      <c r="AI61" s="50">
        <f t="shared" si="50"/>
        <v>0</v>
      </c>
      <c r="AJ61" s="50">
        <f t="shared" si="50"/>
        <v>0</v>
      </c>
      <c r="AK61" s="50">
        <f t="shared" si="50"/>
        <v>0</v>
      </c>
    </row>
    <row r="62" spans="1:37" x14ac:dyDescent="0.25">
      <c r="D62" s="87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</row>
    <row r="63" spans="1:37" x14ac:dyDescent="0.25">
      <c r="A63" s="23" t="s">
        <v>79</v>
      </c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</row>
    <row r="64" spans="1:37" x14ac:dyDescent="0.25">
      <c r="A64" s="29" t="s">
        <v>7</v>
      </c>
      <c r="B64" s="30" t="s">
        <v>20</v>
      </c>
      <c r="C64" s="29" t="s">
        <v>170</v>
      </c>
      <c r="D64" s="49">
        <f>III!D60</f>
        <v>0</v>
      </c>
      <c r="E64" s="50">
        <f t="shared" ref="E64:AK64" si="51">D64</f>
        <v>0</v>
      </c>
      <c r="F64" s="50">
        <f t="shared" si="51"/>
        <v>0</v>
      </c>
      <c r="G64" s="50">
        <f t="shared" si="51"/>
        <v>0</v>
      </c>
      <c r="H64" s="50">
        <f t="shared" si="51"/>
        <v>0</v>
      </c>
      <c r="I64" s="50">
        <f t="shared" si="51"/>
        <v>0</v>
      </c>
      <c r="J64" s="50">
        <f t="shared" si="51"/>
        <v>0</v>
      </c>
      <c r="K64" s="50">
        <f t="shared" si="51"/>
        <v>0</v>
      </c>
      <c r="L64" s="50">
        <f t="shared" si="51"/>
        <v>0</v>
      </c>
      <c r="M64" s="50">
        <f t="shared" si="51"/>
        <v>0</v>
      </c>
      <c r="N64" s="50">
        <f t="shared" si="51"/>
        <v>0</v>
      </c>
      <c r="O64" s="50">
        <f t="shared" si="51"/>
        <v>0</v>
      </c>
      <c r="P64" s="50">
        <f t="shared" si="51"/>
        <v>0</v>
      </c>
      <c r="Q64" s="50">
        <f t="shared" si="51"/>
        <v>0</v>
      </c>
      <c r="R64" s="50">
        <f t="shared" si="51"/>
        <v>0</v>
      </c>
      <c r="S64" s="50">
        <f t="shared" si="51"/>
        <v>0</v>
      </c>
      <c r="T64" s="50">
        <f t="shared" si="51"/>
        <v>0</v>
      </c>
      <c r="U64" s="50">
        <f t="shared" si="51"/>
        <v>0</v>
      </c>
      <c r="V64" s="50">
        <f t="shared" si="51"/>
        <v>0</v>
      </c>
      <c r="W64" s="50">
        <f t="shared" si="51"/>
        <v>0</v>
      </c>
      <c r="X64" s="50">
        <f t="shared" si="51"/>
        <v>0</v>
      </c>
      <c r="Y64" s="50">
        <f t="shared" si="51"/>
        <v>0</v>
      </c>
      <c r="Z64" s="50">
        <f t="shared" si="51"/>
        <v>0</v>
      </c>
      <c r="AA64" s="50">
        <f t="shared" si="51"/>
        <v>0</v>
      </c>
      <c r="AB64" s="50">
        <f t="shared" si="51"/>
        <v>0</v>
      </c>
      <c r="AC64" s="50">
        <f t="shared" si="51"/>
        <v>0</v>
      </c>
      <c r="AD64" s="50">
        <f t="shared" si="51"/>
        <v>0</v>
      </c>
      <c r="AE64" s="50">
        <f t="shared" si="51"/>
        <v>0</v>
      </c>
      <c r="AF64" s="50">
        <f t="shared" si="51"/>
        <v>0</v>
      </c>
      <c r="AG64" s="50">
        <f t="shared" si="51"/>
        <v>0</v>
      </c>
      <c r="AH64" s="50">
        <f t="shared" si="51"/>
        <v>0</v>
      </c>
      <c r="AI64" s="50">
        <f t="shared" si="51"/>
        <v>0</v>
      </c>
      <c r="AJ64" s="50">
        <f t="shared" si="51"/>
        <v>0</v>
      </c>
      <c r="AK64" s="50">
        <f t="shared" si="51"/>
        <v>0</v>
      </c>
    </row>
    <row r="65" spans="1:37" x14ac:dyDescent="0.25">
      <c r="A65" s="29" t="s">
        <v>9</v>
      </c>
      <c r="B65" s="30" t="s">
        <v>20</v>
      </c>
      <c r="C65" s="29" t="s">
        <v>170</v>
      </c>
      <c r="D65" s="49">
        <f>III!D61</f>
        <v>0</v>
      </c>
      <c r="E65" s="50">
        <f t="shared" ref="E65:AK65" si="52">D65</f>
        <v>0</v>
      </c>
      <c r="F65" s="50">
        <f t="shared" si="52"/>
        <v>0</v>
      </c>
      <c r="G65" s="50">
        <f t="shared" si="52"/>
        <v>0</v>
      </c>
      <c r="H65" s="50">
        <f t="shared" si="52"/>
        <v>0</v>
      </c>
      <c r="I65" s="50">
        <f t="shared" si="52"/>
        <v>0</v>
      </c>
      <c r="J65" s="50">
        <f t="shared" si="52"/>
        <v>0</v>
      </c>
      <c r="K65" s="50">
        <f t="shared" si="52"/>
        <v>0</v>
      </c>
      <c r="L65" s="50">
        <f t="shared" si="52"/>
        <v>0</v>
      </c>
      <c r="M65" s="50">
        <f t="shared" si="52"/>
        <v>0</v>
      </c>
      <c r="N65" s="50">
        <f t="shared" si="52"/>
        <v>0</v>
      </c>
      <c r="O65" s="50">
        <f t="shared" si="52"/>
        <v>0</v>
      </c>
      <c r="P65" s="50">
        <f t="shared" si="52"/>
        <v>0</v>
      </c>
      <c r="Q65" s="50">
        <f t="shared" si="52"/>
        <v>0</v>
      </c>
      <c r="R65" s="50">
        <f t="shared" si="52"/>
        <v>0</v>
      </c>
      <c r="S65" s="50">
        <f t="shared" si="52"/>
        <v>0</v>
      </c>
      <c r="T65" s="50">
        <f t="shared" si="52"/>
        <v>0</v>
      </c>
      <c r="U65" s="50">
        <f t="shared" si="52"/>
        <v>0</v>
      </c>
      <c r="V65" s="50">
        <f t="shared" si="52"/>
        <v>0</v>
      </c>
      <c r="W65" s="50">
        <f t="shared" si="52"/>
        <v>0</v>
      </c>
      <c r="X65" s="50">
        <f t="shared" si="52"/>
        <v>0</v>
      </c>
      <c r="Y65" s="50">
        <f t="shared" si="52"/>
        <v>0</v>
      </c>
      <c r="Z65" s="50">
        <f t="shared" si="52"/>
        <v>0</v>
      </c>
      <c r="AA65" s="50">
        <f t="shared" si="52"/>
        <v>0</v>
      </c>
      <c r="AB65" s="50">
        <f t="shared" si="52"/>
        <v>0</v>
      </c>
      <c r="AC65" s="50">
        <f t="shared" si="52"/>
        <v>0</v>
      </c>
      <c r="AD65" s="50">
        <f t="shared" si="52"/>
        <v>0</v>
      </c>
      <c r="AE65" s="50">
        <f t="shared" si="52"/>
        <v>0</v>
      </c>
      <c r="AF65" s="50">
        <f t="shared" si="52"/>
        <v>0</v>
      </c>
      <c r="AG65" s="50">
        <f t="shared" si="52"/>
        <v>0</v>
      </c>
      <c r="AH65" s="50">
        <f t="shared" si="52"/>
        <v>0</v>
      </c>
      <c r="AI65" s="50">
        <f t="shared" si="52"/>
        <v>0</v>
      </c>
      <c r="AJ65" s="50">
        <f t="shared" si="52"/>
        <v>0</v>
      </c>
      <c r="AK65" s="50">
        <f t="shared" si="52"/>
        <v>0</v>
      </c>
    </row>
    <row r="66" spans="1:37" x14ac:dyDescent="0.25">
      <c r="A66" s="29" t="s">
        <v>10</v>
      </c>
      <c r="B66" s="30" t="s">
        <v>20</v>
      </c>
      <c r="C66" s="29" t="s">
        <v>170</v>
      </c>
      <c r="D66" s="49">
        <f>III!D62</f>
        <v>0</v>
      </c>
      <c r="E66" s="50">
        <f t="shared" ref="E66:AK66" si="53">D66</f>
        <v>0</v>
      </c>
      <c r="F66" s="50">
        <f t="shared" si="53"/>
        <v>0</v>
      </c>
      <c r="G66" s="50">
        <f t="shared" si="53"/>
        <v>0</v>
      </c>
      <c r="H66" s="50">
        <f t="shared" si="53"/>
        <v>0</v>
      </c>
      <c r="I66" s="50">
        <f t="shared" si="53"/>
        <v>0</v>
      </c>
      <c r="J66" s="50">
        <f t="shared" si="53"/>
        <v>0</v>
      </c>
      <c r="K66" s="50">
        <f t="shared" si="53"/>
        <v>0</v>
      </c>
      <c r="L66" s="50">
        <f t="shared" si="53"/>
        <v>0</v>
      </c>
      <c r="M66" s="50">
        <f t="shared" si="53"/>
        <v>0</v>
      </c>
      <c r="N66" s="50">
        <f t="shared" si="53"/>
        <v>0</v>
      </c>
      <c r="O66" s="50">
        <f t="shared" si="53"/>
        <v>0</v>
      </c>
      <c r="P66" s="50">
        <f t="shared" si="53"/>
        <v>0</v>
      </c>
      <c r="Q66" s="50">
        <f t="shared" si="53"/>
        <v>0</v>
      </c>
      <c r="R66" s="50">
        <f t="shared" si="53"/>
        <v>0</v>
      </c>
      <c r="S66" s="50">
        <f t="shared" si="53"/>
        <v>0</v>
      </c>
      <c r="T66" s="50">
        <f t="shared" si="53"/>
        <v>0</v>
      </c>
      <c r="U66" s="50">
        <f t="shared" si="53"/>
        <v>0</v>
      </c>
      <c r="V66" s="50">
        <f t="shared" si="53"/>
        <v>0</v>
      </c>
      <c r="W66" s="50">
        <f t="shared" si="53"/>
        <v>0</v>
      </c>
      <c r="X66" s="50">
        <f t="shared" si="53"/>
        <v>0</v>
      </c>
      <c r="Y66" s="50">
        <f t="shared" si="53"/>
        <v>0</v>
      </c>
      <c r="Z66" s="50">
        <f t="shared" si="53"/>
        <v>0</v>
      </c>
      <c r="AA66" s="50">
        <f t="shared" si="53"/>
        <v>0</v>
      </c>
      <c r="AB66" s="50">
        <f t="shared" si="53"/>
        <v>0</v>
      </c>
      <c r="AC66" s="50">
        <f t="shared" si="53"/>
        <v>0</v>
      </c>
      <c r="AD66" s="50">
        <f t="shared" si="53"/>
        <v>0</v>
      </c>
      <c r="AE66" s="50">
        <f t="shared" si="53"/>
        <v>0</v>
      </c>
      <c r="AF66" s="50">
        <f t="shared" si="53"/>
        <v>0</v>
      </c>
      <c r="AG66" s="50">
        <f t="shared" si="53"/>
        <v>0</v>
      </c>
      <c r="AH66" s="50">
        <f t="shared" si="53"/>
        <v>0</v>
      </c>
      <c r="AI66" s="50">
        <f t="shared" si="53"/>
        <v>0</v>
      </c>
      <c r="AJ66" s="50">
        <f t="shared" si="53"/>
        <v>0</v>
      </c>
      <c r="AK66" s="50">
        <f t="shared" si="53"/>
        <v>0</v>
      </c>
    </row>
    <row r="67" spans="1:37" x14ac:dyDescent="0.25">
      <c r="A67" s="29" t="s">
        <v>11</v>
      </c>
      <c r="B67" s="30" t="s">
        <v>20</v>
      </c>
      <c r="C67" s="29" t="s">
        <v>170</v>
      </c>
      <c r="D67" s="49">
        <f>III!D63</f>
        <v>0</v>
      </c>
      <c r="E67" s="50">
        <f t="shared" ref="E67:AK67" si="54">D67</f>
        <v>0</v>
      </c>
      <c r="F67" s="50">
        <f t="shared" si="54"/>
        <v>0</v>
      </c>
      <c r="G67" s="50">
        <f t="shared" si="54"/>
        <v>0</v>
      </c>
      <c r="H67" s="50">
        <f t="shared" si="54"/>
        <v>0</v>
      </c>
      <c r="I67" s="50">
        <f t="shared" si="54"/>
        <v>0</v>
      </c>
      <c r="J67" s="50">
        <f t="shared" si="54"/>
        <v>0</v>
      </c>
      <c r="K67" s="50">
        <f t="shared" si="54"/>
        <v>0</v>
      </c>
      <c r="L67" s="50">
        <f t="shared" si="54"/>
        <v>0</v>
      </c>
      <c r="M67" s="50">
        <f t="shared" si="54"/>
        <v>0</v>
      </c>
      <c r="N67" s="50">
        <f t="shared" si="54"/>
        <v>0</v>
      </c>
      <c r="O67" s="50">
        <f t="shared" si="54"/>
        <v>0</v>
      </c>
      <c r="P67" s="50">
        <f t="shared" si="54"/>
        <v>0</v>
      </c>
      <c r="Q67" s="50">
        <f t="shared" si="54"/>
        <v>0</v>
      </c>
      <c r="R67" s="50">
        <f t="shared" si="54"/>
        <v>0</v>
      </c>
      <c r="S67" s="50">
        <f t="shared" si="54"/>
        <v>0</v>
      </c>
      <c r="T67" s="50">
        <f t="shared" si="54"/>
        <v>0</v>
      </c>
      <c r="U67" s="50">
        <f t="shared" si="54"/>
        <v>0</v>
      </c>
      <c r="V67" s="50">
        <f t="shared" si="54"/>
        <v>0</v>
      </c>
      <c r="W67" s="50">
        <f t="shared" si="54"/>
        <v>0</v>
      </c>
      <c r="X67" s="50">
        <f t="shared" si="54"/>
        <v>0</v>
      </c>
      <c r="Y67" s="50">
        <f t="shared" si="54"/>
        <v>0</v>
      </c>
      <c r="Z67" s="50">
        <f t="shared" si="54"/>
        <v>0</v>
      </c>
      <c r="AA67" s="50">
        <f t="shared" si="54"/>
        <v>0</v>
      </c>
      <c r="AB67" s="50">
        <f t="shared" si="54"/>
        <v>0</v>
      </c>
      <c r="AC67" s="50">
        <f t="shared" si="54"/>
        <v>0</v>
      </c>
      <c r="AD67" s="50">
        <f t="shared" si="54"/>
        <v>0</v>
      </c>
      <c r="AE67" s="50">
        <f t="shared" si="54"/>
        <v>0</v>
      </c>
      <c r="AF67" s="50">
        <f t="shared" si="54"/>
        <v>0</v>
      </c>
      <c r="AG67" s="50">
        <f t="shared" si="54"/>
        <v>0</v>
      </c>
      <c r="AH67" s="50">
        <f t="shared" si="54"/>
        <v>0</v>
      </c>
      <c r="AI67" s="50">
        <f t="shared" si="54"/>
        <v>0</v>
      </c>
      <c r="AJ67" s="50">
        <f t="shared" si="54"/>
        <v>0</v>
      </c>
      <c r="AK67" s="50">
        <f t="shared" si="54"/>
        <v>0</v>
      </c>
    </row>
    <row r="68" spans="1:37" x14ac:dyDescent="0.25">
      <c r="A68" s="29" t="s">
        <v>106</v>
      </c>
      <c r="B68" s="30" t="s">
        <v>20</v>
      </c>
      <c r="C68" s="29" t="s">
        <v>170</v>
      </c>
      <c r="D68" s="49">
        <f>III!D64</f>
        <v>0</v>
      </c>
      <c r="E68" s="50">
        <f t="shared" ref="E68:AK68" si="55">D68</f>
        <v>0</v>
      </c>
      <c r="F68" s="50">
        <f t="shared" si="55"/>
        <v>0</v>
      </c>
      <c r="G68" s="50">
        <f t="shared" si="55"/>
        <v>0</v>
      </c>
      <c r="H68" s="50">
        <f t="shared" si="55"/>
        <v>0</v>
      </c>
      <c r="I68" s="50">
        <f t="shared" si="55"/>
        <v>0</v>
      </c>
      <c r="J68" s="50">
        <f t="shared" si="55"/>
        <v>0</v>
      </c>
      <c r="K68" s="50">
        <f t="shared" si="55"/>
        <v>0</v>
      </c>
      <c r="L68" s="50">
        <f t="shared" si="55"/>
        <v>0</v>
      </c>
      <c r="M68" s="50">
        <f t="shared" si="55"/>
        <v>0</v>
      </c>
      <c r="N68" s="50">
        <f t="shared" si="55"/>
        <v>0</v>
      </c>
      <c r="O68" s="50">
        <f t="shared" si="55"/>
        <v>0</v>
      </c>
      <c r="P68" s="50">
        <f t="shared" si="55"/>
        <v>0</v>
      </c>
      <c r="Q68" s="50">
        <f t="shared" si="55"/>
        <v>0</v>
      </c>
      <c r="R68" s="50">
        <f t="shared" si="55"/>
        <v>0</v>
      </c>
      <c r="S68" s="50">
        <f t="shared" si="55"/>
        <v>0</v>
      </c>
      <c r="T68" s="50">
        <f t="shared" si="55"/>
        <v>0</v>
      </c>
      <c r="U68" s="50">
        <f t="shared" si="55"/>
        <v>0</v>
      </c>
      <c r="V68" s="50">
        <f t="shared" si="55"/>
        <v>0</v>
      </c>
      <c r="W68" s="50">
        <f t="shared" si="55"/>
        <v>0</v>
      </c>
      <c r="X68" s="50">
        <f t="shared" si="55"/>
        <v>0</v>
      </c>
      <c r="Y68" s="50">
        <f t="shared" si="55"/>
        <v>0</v>
      </c>
      <c r="Z68" s="50">
        <f t="shared" si="55"/>
        <v>0</v>
      </c>
      <c r="AA68" s="50">
        <f t="shared" si="55"/>
        <v>0</v>
      </c>
      <c r="AB68" s="50">
        <f t="shared" si="55"/>
        <v>0</v>
      </c>
      <c r="AC68" s="50">
        <f t="shared" si="55"/>
        <v>0</v>
      </c>
      <c r="AD68" s="50">
        <f t="shared" si="55"/>
        <v>0</v>
      </c>
      <c r="AE68" s="50">
        <f t="shared" si="55"/>
        <v>0</v>
      </c>
      <c r="AF68" s="50">
        <f t="shared" si="55"/>
        <v>0</v>
      </c>
      <c r="AG68" s="50">
        <f t="shared" si="55"/>
        <v>0</v>
      </c>
      <c r="AH68" s="50">
        <f t="shared" si="55"/>
        <v>0</v>
      </c>
      <c r="AI68" s="50">
        <f t="shared" si="55"/>
        <v>0</v>
      </c>
      <c r="AJ68" s="50">
        <f t="shared" si="55"/>
        <v>0</v>
      </c>
      <c r="AK68" s="50">
        <f t="shared" si="55"/>
        <v>0</v>
      </c>
    </row>
    <row r="69" spans="1:37" x14ac:dyDescent="0.25">
      <c r="A69" s="29" t="s">
        <v>12</v>
      </c>
      <c r="B69" s="30" t="s">
        <v>20</v>
      </c>
      <c r="C69" s="29" t="s">
        <v>170</v>
      </c>
      <c r="D69" s="49">
        <f>III!D65</f>
        <v>0</v>
      </c>
      <c r="E69" s="50">
        <f t="shared" ref="E69:AK69" si="56">D69</f>
        <v>0</v>
      </c>
      <c r="F69" s="50">
        <f t="shared" si="56"/>
        <v>0</v>
      </c>
      <c r="G69" s="50">
        <f t="shared" si="56"/>
        <v>0</v>
      </c>
      <c r="H69" s="50">
        <f t="shared" si="56"/>
        <v>0</v>
      </c>
      <c r="I69" s="50">
        <f t="shared" si="56"/>
        <v>0</v>
      </c>
      <c r="J69" s="50">
        <f t="shared" si="56"/>
        <v>0</v>
      </c>
      <c r="K69" s="50">
        <f t="shared" si="56"/>
        <v>0</v>
      </c>
      <c r="L69" s="50">
        <f t="shared" si="56"/>
        <v>0</v>
      </c>
      <c r="M69" s="50">
        <f t="shared" si="56"/>
        <v>0</v>
      </c>
      <c r="N69" s="50">
        <f t="shared" si="56"/>
        <v>0</v>
      </c>
      <c r="O69" s="50">
        <f t="shared" si="56"/>
        <v>0</v>
      </c>
      <c r="P69" s="50">
        <f t="shared" si="56"/>
        <v>0</v>
      </c>
      <c r="Q69" s="50">
        <f t="shared" si="56"/>
        <v>0</v>
      </c>
      <c r="R69" s="50">
        <f t="shared" si="56"/>
        <v>0</v>
      </c>
      <c r="S69" s="50">
        <f t="shared" si="56"/>
        <v>0</v>
      </c>
      <c r="T69" s="50">
        <f t="shared" si="56"/>
        <v>0</v>
      </c>
      <c r="U69" s="50">
        <f t="shared" si="56"/>
        <v>0</v>
      </c>
      <c r="V69" s="50">
        <f t="shared" si="56"/>
        <v>0</v>
      </c>
      <c r="W69" s="50">
        <f t="shared" si="56"/>
        <v>0</v>
      </c>
      <c r="X69" s="50">
        <f t="shared" si="56"/>
        <v>0</v>
      </c>
      <c r="Y69" s="50">
        <f t="shared" si="56"/>
        <v>0</v>
      </c>
      <c r="Z69" s="50">
        <f t="shared" si="56"/>
        <v>0</v>
      </c>
      <c r="AA69" s="50">
        <f t="shared" si="56"/>
        <v>0</v>
      </c>
      <c r="AB69" s="50">
        <f t="shared" si="56"/>
        <v>0</v>
      </c>
      <c r="AC69" s="50">
        <f t="shared" si="56"/>
        <v>0</v>
      </c>
      <c r="AD69" s="50">
        <f t="shared" si="56"/>
        <v>0</v>
      </c>
      <c r="AE69" s="50">
        <f t="shared" si="56"/>
        <v>0</v>
      </c>
      <c r="AF69" s="50">
        <f t="shared" si="56"/>
        <v>0</v>
      </c>
      <c r="AG69" s="50">
        <f t="shared" si="56"/>
        <v>0</v>
      </c>
      <c r="AH69" s="50">
        <f t="shared" si="56"/>
        <v>0</v>
      </c>
      <c r="AI69" s="50">
        <f t="shared" si="56"/>
        <v>0</v>
      </c>
      <c r="AJ69" s="50">
        <f t="shared" si="56"/>
        <v>0</v>
      </c>
      <c r="AK69" s="50">
        <f t="shared" si="56"/>
        <v>0</v>
      </c>
    </row>
    <row r="70" spans="1:37" x14ac:dyDescent="0.25">
      <c r="A70" s="29" t="s">
        <v>54</v>
      </c>
      <c r="B70" s="30" t="s">
        <v>20</v>
      </c>
      <c r="C70" s="29" t="s">
        <v>170</v>
      </c>
      <c r="D70" s="49">
        <f>III!D66</f>
        <v>1</v>
      </c>
      <c r="E70" s="50">
        <f t="shared" ref="E70:AK70" si="57">D70</f>
        <v>1</v>
      </c>
      <c r="F70" s="50">
        <f t="shared" si="57"/>
        <v>1</v>
      </c>
      <c r="G70" s="50">
        <f t="shared" si="57"/>
        <v>1</v>
      </c>
      <c r="H70" s="50">
        <f t="shared" si="57"/>
        <v>1</v>
      </c>
      <c r="I70" s="50">
        <f t="shared" si="57"/>
        <v>1</v>
      </c>
      <c r="J70" s="50">
        <f t="shared" si="57"/>
        <v>1</v>
      </c>
      <c r="K70" s="50">
        <f t="shared" si="57"/>
        <v>1</v>
      </c>
      <c r="L70" s="50">
        <f t="shared" si="57"/>
        <v>1</v>
      </c>
      <c r="M70" s="50">
        <f t="shared" si="57"/>
        <v>1</v>
      </c>
      <c r="N70" s="50">
        <f t="shared" si="57"/>
        <v>1</v>
      </c>
      <c r="O70" s="50">
        <f t="shared" si="57"/>
        <v>1</v>
      </c>
      <c r="P70" s="50">
        <f t="shared" si="57"/>
        <v>1</v>
      </c>
      <c r="Q70" s="50">
        <f t="shared" si="57"/>
        <v>1</v>
      </c>
      <c r="R70" s="50">
        <f t="shared" si="57"/>
        <v>1</v>
      </c>
      <c r="S70" s="50">
        <f t="shared" si="57"/>
        <v>1</v>
      </c>
      <c r="T70" s="50">
        <f t="shared" si="57"/>
        <v>1</v>
      </c>
      <c r="U70" s="50">
        <f t="shared" si="57"/>
        <v>1</v>
      </c>
      <c r="V70" s="50">
        <f t="shared" si="57"/>
        <v>1</v>
      </c>
      <c r="W70" s="50">
        <f t="shared" si="57"/>
        <v>1</v>
      </c>
      <c r="X70" s="50">
        <f t="shared" si="57"/>
        <v>1</v>
      </c>
      <c r="Y70" s="50">
        <f t="shared" si="57"/>
        <v>1</v>
      </c>
      <c r="Z70" s="50">
        <f t="shared" si="57"/>
        <v>1</v>
      </c>
      <c r="AA70" s="50">
        <f t="shared" si="57"/>
        <v>1</v>
      </c>
      <c r="AB70" s="50">
        <f t="shared" si="57"/>
        <v>1</v>
      </c>
      <c r="AC70" s="50">
        <f t="shared" si="57"/>
        <v>1</v>
      </c>
      <c r="AD70" s="50">
        <f t="shared" si="57"/>
        <v>1</v>
      </c>
      <c r="AE70" s="50">
        <f t="shared" si="57"/>
        <v>1</v>
      </c>
      <c r="AF70" s="50">
        <f t="shared" si="57"/>
        <v>1</v>
      </c>
      <c r="AG70" s="50">
        <f t="shared" si="57"/>
        <v>1</v>
      </c>
      <c r="AH70" s="50">
        <f t="shared" si="57"/>
        <v>1</v>
      </c>
      <c r="AI70" s="50">
        <f t="shared" si="57"/>
        <v>1</v>
      </c>
      <c r="AJ70" s="50">
        <f t="shared" si="57"/>
        <v>1</v>
      </c>
      <c r="AK70" s="50">
        <f t="shared" si="57"/>
        <v>1</v>
      </c>
    </row>
    <row r="71" spans="1:37" x14ac:dyDescent="0.25">
      <c r="A71" s="29" t="s">
        <v>74</v>
      </c>
      <c r="B71" s="30" t="s">
        <v>20</v>
      </c>
      <c r="C71" s="29" t="s">
        <v>170</v>
      </c>
      <c r="D71" s="49">
        <f>III!D67</f>
        <v>0</v>
      </c>
      <c r="E71" s="50">
        <f t="shared" ref="E71:AK71" si="58">D71</f>
        <v>0</v>
      </c>
      <c r="F71" s="50">
        <f t="shared" si="58"/>
        <v>0</v>
      </c>
      <c r="G71" s="50">
        <f t="shared" si="58"/>
        <v>0</v>
      </c>
      <c r="H71" s="50">
        <f t="shared" si="58"/>
        <v>0</v>
      </c>
      <c r="I71" s="50">
        <f t="shared" si="58"/>
        <v>0</v>
      </c>
      <c r="J71" s="50">
        <f t="shared" si="58"/>
        <v>0</v>
      </c>
      <c r="K71" s="50">
        <f t="shared" si="58"/>
        <v>0</v>
      </c>
      <c r="L71" s="50">
        <f t="shared" si="58"/>
        <v>0</v>
      </c>
      <c r="M71" s="50">
        <f t="shared" si="58"/>
        <v>0</v>
      </c>
      <c r="N71" s="50">
        <f t="shared" si="58"/>
        <v>0</v>
      </c>
      <c r="O71" s="50">
        <f t="shared" si="58"/>
        <v>0</v>
      </c>
      <c r="P71" s="50">
        <f t="shared" si="58"/>
        <v>0</v>
      </c>
      <c r="Q71" s="50">
        <f t="shared" si="58"/>
        <v>0</v>
      </c>
      <c r="R71" s="50">
        <f t="shared" si="58"/>
        <v>0</v>
      </c>
      <c r="S71" s="50">
        <f t="shared" si="58"/>
        <v>0</v>
      </c>
      <c r="T71" s="50">
        <f t="shared" si="58"/>
        <v>0</v>
      </c>
      <c r="U71" s="50">
        <f t="shared" si="58"/>
        <v>0</v>
      </c>
      <c r="V71" s="50">
        <f t="shared" si="58"/>
        <v>0</v>
      </c>
      <c r="W71" s="50">
        <f t="shared" si="58"/>
        <v>0</v>
      </c>
      <c r="X71" s="50">
        <f t="shared" si="58"/>
        <v>0</v>
      </c>
      <c r="Y71" s="50">
        <f t="shared" si="58"/>
        <v>0</v>
      </c>
      <c r="Z71" s="50">
        <f t="shared" si="58"/>
        <v>0</v>
      </c>
      <c r="AA71" s="50">
        <f t="shared" si="58"/>
        <v>0</v>
      </c>
      <c r="AB71" s="50">
        <f t="shared" si="58"/>
        <v>0</v>
      </c>
      <c r="AC71" s="50">
        <f t="shared" si="58"/>
        <v>0</v>
      </c>
      <c r="AD71" s="50">
        <f t="shared" si="58"/>
        <v>0</v>
      </c>
      <c r="AE71" s="50">
        <f t="shared" si="58"/>
        <v>0</v>
      </c>
      <c r="AF71" s="50">
        <f t="shared" si="58"/>
        <v>0</v>
      </c>
      <c r="AG71" s="50">
        <f t="shared" si="58"/>
        <v>0</v>
      </c>
      <c r="AH71" s="50">
        <f t="shared" si="58"/>
        <v>0</v>
      </c>
      <c r="AI71" s="50">
        <f t="shared" si="58"/>
        <v>0</v>
      </c>
      <c r="AJ71" s="50">
        <f t="shared" si="58"/>
        <v>0</v>
      </c>
      <c r="AK71" s="50">
        <f t="shared" si="58"/>
        <v>0</v>
      </c>
    </row>
    <row r="72" spans="1:37" x14ac:dyDescent="0.25">
      <c r="A72" s="29" t="s">
        <v>13</v>
      </c>
      <c r="B72" s="30" t="s">
        <v>20</v>
      </c>
      <c r="C72" s="29" t="s">
        <v>170</v>
      </c>
      <c r="D72" s="49">
        <f>III!D68</f>
        <v>0</v>
      </c>
      <c r="E72" s="50">
        <f t="shared" ref="E72:AK72" si="59">D72</f>
        <v>0</v>
      </c>
      <c r="F72" s="50">
        <f t="shared" si="59"/>
        <v>0</v>
      </c>
      <c r="G72" s="50">
        <f t="shared" si="59"/>
        <v>0</v>
      </c>
      <c r="H72" s="50">
        <f t="shared" si="59"/>
        <v>0</v>
      </c>
      <c r="I72" s="50">
        <f t="shared" si="59"/>
        <v>0</v>
      </c>
      <c r="J72" s="50">
        <f t="shared" si="59"/>
        <v>0</v>
      </c>
      <c r="K72" s="50">
        <f t="shared" si="59"/>
        <v>0</v>
      </c>
      <c r="L72" s="50">
        <f t="shared" si="59"/>
        <v>0</v>
      </c>
      <c r="M72" s="50">
        <f t="shared" si="59"/>
        <v>0</v>
      </c>
      <c r="N72" s="50">
        <f t="shared" si="59"/>
        <v>0</v>
      </c>
      <c r="O72" s="50">
        <f t="shared" si="59"/>
        <v>0</v>
      </c>
      <c r="P72" s="50">
        <f t="shared" si="59"/>
        <v>0</v>
      </c>
      <c r="Q72" s="50">
        <f t="shared" si="59"/>
        <v>0</v>
      </c>
      <c r="R72" s="50">
        <f t="shared" si="59"/>
        <v>0</v>
      </c>
      <c r="S72" s="50">
        <f t="shared" si="59"/>
        <v>0</v>
      </c>
      <c r="T72" s="50">
        <f t="shared" si="59"/>
        <v>0</v>
      </c>
      <c r="U72" s="50">
        <f t="shared" si="59"/>
        <v>0</v>
      </c>
      <c r="V72" s="50">
        <f t="shared" si="59"/>
        <v>0</v>
      </c>
      <c r="W72" s="50">
        <f t="shared" si="59"/>
        <v>0</v>
      </c>
      <c r="X72" s="50">
        <f t="shared" si="59"/>
        <v>0</v>
      </c>
      <c r="Y72" s="50">
        <f t="shared" si="59"/>
        <v>0</v>
      </c>
      <c r="Z72" s="50">
        <f t="shared" si="59"/>
        <v>0</v>
      </c>
      <c r="AA72" s="50">
        <f t="shared" si="59"/>
        <v>0</v>
      </c>
      <c r="AB72" s="50">
        <f t="shared" si="59"/>
        <v>0</v>
      </c>
      <c r="AC72" s="50">
        <f t="shared" si="59"/>
        <v>0</v>
      </c>
      <c r="AD72" s="50">
        <f t="shared" si="59"/>
        <v>0</v>
      </c>
      <c r="AE72" s="50">
        <f t="shared" si="59"/>
        <v>0</v>
      </c>
      <c r="AF72" s="50">
        <f t="shared" si="59"/>
        <v>0</v>
      </c>
      <c r="AG72" s="50">
        <f t="shared" si="59"/>
        <v>0</v>
      </c>
      <c r="AH72" s="50">
        <f t="shared" si="59"/>
        <v>0</v>
      </c>
      <c r="AI72" s="50">
        <f t="shared" si="59"/>
        <v>0</v>
      </c>
      <c r="AJ72" s="50">
        <f t="shared" si="59"/>
        <v>0</v>
      </c>
      <c r="AK72" s="50">
        <f t="shared" si="59"/>
        <v>0</v>
      </c>
    </row>
    <row r="73" spans="1:37" x14ac:dyDescent="0.25">
      <c r="A73" s="29" t="s">
        <v>55</v>
      </c>
      <c r="B73" s="30" t="s">
        <v>20</v>
      </c>
      <c r="C73" s="29" t="s">
        <v>170</v>
      </c>
      <c r="D73" s="49">
        <f>III!D69</f>
        <v>0</v>
      </c>
      <c r="E73" s="50">
        <f t="shared" ref="E73:AK73" si="60">D73</f>
        <v>0</v>
      </c>
      <c r="F73" s="50">
        <f t="shared" si="60"/>
        <v>0</v>
      </c>
      <c r="G73" s="50">
        <f t="shared" si="60"/>
        <v>0</v>
      </c>
      <c r="H73" s="50">
        <f t="shared" si="60"/>
        <v>0</v>
      </c>
      <c r="I73" s="50">
        <f t="shared" si="60"/>
        <v>0</v>
      </c>
      <c r="J73" s="50">
        <f t="shared" si="60"/>
        <v>0</v>
      </c>
      <c r="K73" s="50">
        <f t="shared" si="60"/>
        <v>0</v>
      </c>
      <c r="L73" s="50">
        <f t="shared" si="60"/>
        <v>0</v>
      </c>
      <c r="M73" s="50">
        <f t="shared" si="60"/>
        <v>0</v>
      </c>
      <c r="N73" s="50">
        <f t="shared" si="60"/>
        <v>0</v>
      </c>
      <c r="O73" s="50">
        <f t="shared" si="60"/>
        <v>0</v>
      </c>
      <c r="P73" s="50">
        <f t="shared" si="60"/>
        <v>0</v>
      </c>
      <c r="Q73" s="50">
        <f t="shared" si="60"/>
        <v>0</v>
      </c>
      <c r="R73" s="50">
        <f t="shared" si="60"/>
        <v>0</v>
      </c>
      <c r="S73" s="50">
        <f t="shared" si="60"/>
        <v>0</v>
      </c>
      <c r="T73" s="50">
        <f t="shared" si="60"/>
        <v>0</v>
      </c>
      <c r="U73" s="50">
        <f t="shared" si="60"/>
        <v>0</v>
      </c>
      <c r="V73" s="50">
        <f t="shared" si="60"/>
        <v>0</v>
      </c>
      <c r="W73" s="50">
        <f t="shared" si="60"/>
        <v>0</v>
      </c>
      <c r="X73" s="50">
        <f t="shared" si="60"/>
        <v>0</v>
      </c>
      <c r="Y73" s="50">
        <f t="shared" si="60"/>
        <v>0</v>
      </c>
      <c r="Z73" s="50">
        <f t="shared" si="60"/>
        <v>0</v>
      </c>
      <c r="AA73" s="50">
        <f t="shared" si="60"/>
        <v>0</v>
      </c>
      <c r="AB73" s="50">
        <f t="shared" si="60"/>
        <v>0</v>
      </c>
      <c r="AC73" s="50">
        <f t="shared" si="60"/>
        <v>0</v>
      </c>
      <c r="AD73" s="50">
        <f t="shared" si="60"/>
        <v>0</v>
      </c>
      <c r="AE73" s="50">
        <f t="shared" si="60"/>
        <v>0</v>
      </c>
      <c r="AF73" s="50">
        <f t="shared" si="60"/>
        <v>0</v>
      </c>
      <c r="AG73" s="50">
        <f t="shared" si="60"/>
        <v>0</v>
      </c>
      <c r="AH73" s="50">
        <f t="shared" si="60"/>
        <v>0</v>
      </c>
      <c r="AI73" s="50">
        <f t="shared" si="60"/>
        <v>0</v>
      </c>
      <c r="AJ73" s="50">
        <f t="shared" si="60"/>
        <v>0</v>
      </c>
      <c r="AK73" s="50">
        <f t="shared" si="60"/>
        <v>0</v>
      </c>
    </row>
    <row r="74" spans="1:37" x14ac:dyDescent="0.25">
      <c r="A74" s="29" t="s">
        <v>56</v>
      </c>
      <c r="B74" s="30" t="s">
        <v>20</v>
      </c>
      <c r="C74" s="29" t="s">
        <v>170</v>
      </c>
      <c r="D74" s="49">
        <f>III!D70</f>
        <v>0</v>
      </c>
      <c r="E74" s="50">
        <f t="shared" ref="E74:AK74" si="61">D74</f>
        <v>0</v>
      </c>
      <c r="F74" s="50">
        <f t="shared" si="61"/>
        <v>0</v>
      </c>
      <c r="G74" s="50">
        <f t="shared" si="61"/>
        <v>0</v>
      </c>
      <c r="H74" s="50">
        <f t="shared" si="61"/>
        <v>0</v>
      </c>
      <c r="I74" s="50">
        <f t="shared" si="61"/>
        <v>0</v>
      </c>
      <c r="J74" s="50">
        <f t="shared" si="61"/>
        <v>0</v>
      </c>
      <c r="K74" s="50">
        <f t="shared" si="61"/>
        <v>0</v>
      </c>
      <c r="L74" s="50">
        <f t="shared" si="61"/>
        <v>0</v>
      </c>
      <c r="M74" s="50">
        <f t="shared" si="61"/>
        <v>0</v>
      </c>
      <c r="N74" s="50">
        <f t="shared" si="61"/>
        <v>0</v>
      </c>
      <c r="O74" s="50">
        <f t="shared" si="61"/>
        <v>0</v>
      </c>
      <c r="P74" s="50">
        <f t="shared" si="61"/>
        <v>0</v>
      </c>
      <c r="Q74" s="50">
        <f t="shared" si="61"/>
        <v>0</v>
      </c>
      <c r="R74" s="50">
        <f t="shared" si="61"/>
        <v>0</v>
      </c>
      <c r="S74" s="50">
        <f t="shared" si="61"/>
        <v>0</v>
      </c>
      <c r="T74" s="50">
        <f t="shared" si="61"/>
        <v>0</v>
      </c>
      <c r="U74" s="50">
        <f t="shared" si="61"/>
        <v>0</v>
      </c>
      <c r="V74" s="50">
        <f t="shared" si="61"/>
        <v>0</v>
      </c>
      <c r="W74" s="50">
        <f t="shared" si="61"/>
        <v>0</v>
      </c>
      <c r="X74" s="50">
        <f t="shared" si="61"/>
        <v>0</v>
      </c>
      <c r="Y74" s="50">
        <f t="shared" si="61"/>
        <v>0</v>
      </c>
      <c r="Z74" s="50">
        <f t="shared" si="61"/>
        <v>0</v>
      </c>
      <c r="AA74" s="50">
        <f t="shared" si="61"/>
        <v>0</v>
      </c>
      <c r="AB74" s="50">
        <f t="shared" si="61"/>
        <v>0</v>
      </c>
      <c r="AC74" s="50">
        <f t="shared" si="61"/>
        <v>0</v>
      </c>
      <c r="AD74" s="50">
        <f t="shared" si="61"/>
        <v>0</v>
      </c>
      <c r="AE74" s="50">
        <f t="shared" si="61"/>
        <v>0</v>
      </c>
      <c r="AF74" s="50">
        <f t="shared" si="61"/>
        <v>0</v>
      </c>
      <c r="AG74" s="50">
        <f t="shared" si="61"/>
        <v>0</v>
      </c>
      <c r="AH74" s="50">
        <f t="shared" si="61"/>
        <v>0</v>
      </c>
      <c r="AI74" s="50">
        <f t="shared" si="61"/>
        <v>0</v>
      </c>
      <c r="AJ74" s="50">
        <f t="shared" si="61"/>
        <v>0</v>
      </c>
      <c r="AK74" s="50">
        <f t="shared" si="61"/>
        <v>0</v>
      </c>
    </row>
    <row r="75" spans="1:37" x14ac:dyDescent="0.25">
      <c r="A75" s="29" t="s">
        <v>14</v>
      </c>
      <c r="B75" s="30" t="s">
        <v>20</v>
      </c>
      <c r="C75" s="29" t="s">
        <v>170</v>
      </c>
      <c r="D75" s="49">
        <f>III!D71</f>
        <v>0</v>
      </c>
      <c r="E75" s="50">
        <f t="shared" ref="E75:AK75" si="62">D75</f>
        <v>0</v>
      </c>
      <c r="F75" s="50">
        <f t="shared" si="62"/>
        <v>0</v>
      </c>
      <c r="G75" s="50">
        <f t="shared" si="62"/>
        <v>0</v>
      </c>
      <c r="H75" s="50">
        <f t="shared" si="62"/>
        <v>0</v>
      </c>
      <c r="I75" s="50">
        <f t="shared" si="62"/>
        <v>0</v>
      </c>
      <c r="J75" s="50">
        <f t="shared" si="62"/>
        <v>0</v>
      </c>
      <c r="K75" s="50">
        <f t="shared" si="62"/>
        <v>0</v>
      </c>
      <c r="L75" s="50">
        <f t="shared" si="62"/>
        <v>0</v>
      </c>
      <c r="M75" s="50">
        <f t="shared" si="62"/>
        <v>0</v>
      </c>
      <c r="N75" s="50">
        <f t="shared" si="62"/>
        <v>0</v>
      </c>
      <c r="O75" s="50">
        <f t="shared" si="62"/>
        <v>0</v>
      </c>
      <c r="P75" s="50">
        <f t="shared" si="62"/>
        <v>0</v>
      </c>
      <c r="Q75" s="50">
        <f t="shared" si="62"/>
        <v>0</v>
      </c>
      <c r="R75" s="50">
        <f t="shared" si="62"/>
        <v>0</v>
      </c>
      <c r="S75" s="50">
        <f t="shared" si="62"/>
        <v>0</v>
      </c>
      <c r="T75" s="50">
        <f t="shared" si="62"/>
        <v>0</v>
      </c>
      <c r="U75" s="50">
        <f t="shared" si="62"/>
        <v>0</v>
      </c>
      <c r="V75" s="50">
        <f t="shared" si="62"/>
        <v>0</v>
      </c>
      <c r="W75" s="50">
        <f t="shared" si="62"/>
        <v>0</v>
      </c>
      <c r="X75" s="50">
        <f t="shared" si="62"/>
        <v>0</v>
      </c>
      <c r="Y75" s="50">
        <f t="shared" si="62"/>
        <v>0</v>
      </c>
      <c r="Z75" s="50">
        <f t="shared" si="62"/>
        <v>0</v>
      </c>
      <c r="AA75" s="50">
        <f t="shared" si="62"/>
        <v>0</v>
      </c>
      <c r="AB75" s="50">
        <f t="shared" si="62"/>
        <v>0</v>
      </c>
      <c r="AC75" s="50">
        <f t="shared" si="62"/>
        <v>0</v>
      </c>
      <c r="AD75" s="50">
        <f t="shared" si="62"/>
        <v>0</v>
      </c>
      <c r="AE75" s="50">
        <f t="shared" si="62"/>
        <v>0</v>
      </c>
      <c r="AF75" s="50">
        <f t="shared" si="62"/>
        <v>0</v>
      </c>
      <c r="AG75" s="50">
        <f t="shared" si="62"/>
        <v>0</v>
      </c>
      <c r="AH75" s="50">
        <f t="shared" si="62"/>
        <v>0</v>
      </c>
      <c r="AI75" s="50">
        <f t="shared" si="62"/>
        <v>0</v>
      </c>
      <c r="AJ75" s="50">
        <f t="shared" si="62"/>
        <v>0</v>
      </c>
      <c r="AK75" s="50">
        <f t="shared" si="62"/>
        <v>0</v>
      </c>
    </row>
    <row r="76" spans="1:37" x14ac:dyDescent="0.25">
      <c r="A76" s="29" t="s">
        <v>75</v>
      </c>
      <c r="B76" s="30" t="s">
        <v>20</v>
      </c>
      <c r="C76" s="29" t="s">
        <v>170</v>
      </c>
      <c r="D76" s="49">
        <f>III!D72</f>
        <v>0</v>
      </c>
      <c r="E76" s="50">
        <f t="shared" ref="E76:AK76" si="63">D76</f>
        <v>0</v>
      </c>
      <c r="F76" s="50">
        <f t="shared" si="63"/>
        <v>0</v>
      </c>
      <c r="G76" s="50">
        <f t="shared" si="63"/>
        <v>0</v>
      </c>
      <c r="H76" s="50">
        <f t="shared" si="63"/>
        <v>0</v>
      </c>
      <c r="I76" s="50">
        <f t="shared" si="63"/>
        <v>0</v>
      </c>
      <c r="J76" s="50">
        <f t="shared" si="63"/>
        <v>0</v>
      </c>
      <c r="K76" s="50">
        <f t="shared" si="63"/>
        <v>0</v>
      </c>
      <c r="L76" s="50">
        <f t="shared" si="63"/>
        <v>0</v>
      </c>
      <c r="M76" s="50">
        <f t="shared" si="63"/>
        <v>0</v>
      </c>
      <c r="N76" s="50">
        <f t="shared" si="63"/>
        <v>0</v>
      </c>
      <c r="O76" s="50">
        <f t="shared" si="63"/>
        <v>0</v>
      </c>
      <c r="P76" s="50">
        <f t="shared" si="63"/>
        <v>0</v>
      </c>
      <c r="Q76" s="50">
        <f t="shared" si="63"/>
        <v>0</v>
      </c>
      <c r="R76" s="50">
        <f t="shared" si="63"/>
        <v>0</v>
      </c>
      <c r="S76" s="50">
        <f t="shared" si="63"/>
        <v>0</v>
      </c>
      <c r="T76" s="50">
        <f t="shared" si="63"/>
        <v>0</v>
      </c>
      <c r="U76" s="50">
        <f t="shared" si="63"/>
        <v>0</v>
      </c>
      <c r="V76" s="50">
        <f t="shared" si="63"/>
        <v>0</v>
      </c>
      <c r="W76" s="50">
        <f t="shared" si="63"/>
        <v>0</v>
      </c>
      <c r="X76" s="50">
        <f t="shared" si="63"/>
        <v>0</v>
      </c>
      <c r="Y76" s="50">
        <f t="shared" si="63"/>
        <v>0</v>
      </c>
      <c r="Z76" s="50">
        <f t="shared" si="63"/>
        <v>0</v>
      </c>
      <c r="AA76" s="50">
        <f t="shared" si="63"/>
        <v>0</v>
      </c>
      <c r="AB76" s="50">
        <f t="shared" si="63"/>
        <v>0</v>
      </c>
      <c r="AC76" s="50">
        <f t="shared" si="63"/>
        <v>0</v>
      </c>
      <c r="AD76" s="50">
        <f t="shared" si="63"/>
        <v>0</v>
      </c>
      <c r="AE76" s="50">
        <f t="shared" si="63"/>
        <v>0</v>
      </c>
      <c r="AF76" s="50">
        <f t="shared" si="63"/>
        <v>0</v>
      </c>
      <c r="AG76" s="50">
        <f t="shared" si="63"/>
        <v>0</v>
      </c>
      <c r="AH76" s="50">
        <f t="shared" si="63"/>
        <v>0</v>
      </c>
      <c r="AI76" s="50">
        <f t="shared" si="63"/>
        <v>0</v>
      </c>
      <c r="AJ76" s="50">
        <f t="shared" si="63"/>
        <v>0</v>
      </c>
      <c r="AK76" s="50">
        <f t="shared" si="63"/>
        <v>0</v>
      </c>
    </row>
    <row r="77" spans="1:37" x14ac:dyDescent="0.25"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</row>
    <row r="78" spans="1:37" x14ac:dyDescent="0.25"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</row>
    <row r="79" spans="1:37" x14ac:dyDescent="0.25">
      <c r="A79" s="23" t="s">
        <v>28</v>
      </c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</row>
    <row r="80" spans="1:37" x14ac:dyDescent="0.25">
      <c r="A80" s="23" t="s">
        <v>16</v>
      </c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IV!D52</f>
        <v>0.45058748392466663</v>
      </c>
      <c r="E81" s="50">
        <v>0.41460731211916046</v>
      </c>
      <c r="F81" s="50">
        <v>0.40241293745186957</v>
      </c>
      <c r="G81" s="50">
        <v>0.39046960131453773</v>
      </c>
      <c r="H81" s="50">
        <v>0.37871373645578471</v>
      </c>
      <c r="I81" s="50">
        <v>0.36725507502206534</v>
      </c>
      <c r="J81" s="50">
        <v>0.17713322689373781</v>
      </c>
      <c r="K81" s="50">
        <v>0.1135556081961388</v>
      </c>
      <c r="L81" s="50">
        <v>8.1801817818173736E-2</v>
      </c>
      <c r="M81" s="50">
        <v>6.2849012982393732E-2</v>
      </c>
      <c r="N81" s="50">
        <v>5.0292744385977924E-2</v>
      </c>
      <c r="O81" s="50">
        <v>4.8340655426264548E-2</v>
      </c>
      <c r="P81" s="50">
        <v>4.6470500817357707E-2</v>
      </c>
      <c r="Q81" s="50">
        <v>4.4667301511724801E-2</v>
      </c>
      <c r="R81" s="50">
        <v>4.2932264744000359E-2</v>
      </c>
      <c r="S81" s="50">
        <v>4.1250950740459043E-2</v>
      </c>
      <c r="T81" s="50">
        <v>3.9653035935563817E-2</v>
      </c>
      <c r="U81" s="50">
        <v>3.8095949783290992E-2</v>
      </c>
      <c r="V81" s="50">
        <v>3.660817138668223E-2</v>
      </c>
      <c r="W81" s="50">
        <v>3.5190176699610665E-2</v>
      </c>
      <c r="X81" s="50">
        <v>3.3813963248298808E-2</v>
      </c>
      <c r="Y81" s="50">
        <v>3.2479222298898859E-2</v>
      </c>
      <c r="Z81" s="50">
        <v>3.1215747511298634E-2</v>
      </c>
      <c r="AA81" s="50">
        <v>2.9993838940898913E-2</v>
      </c>
      <c r="AB81" s="50">
        <v>2.8814629891418777E-2</v>
      </c>
      <c r="AC81" s="50">
        <v>2.7677859217675304E-2</v>
      </c>
      <c r="AD81" s="50">
        <v>2.6597987830592206E-2</v>
      </c>
      <c r="AE81" s="50">
        <v>2.5546730169256505E-2</v>
      </c>
      <c r="AF81" s="50">
        <v>2.4538489382239383E-2</v>
      </c>
      <c r="AG81" s="50">
        <v>2.3573444409230163E-2</v>
      </c>
      <c r="AH81" s="50">
        <v>2.2651424774618328E-2</v>
      </c>
      <c r="AI81" s="50">
        <v>2.1758510750819724E-2</v>
      </c>
      <c r="AJ81" s="50">
        <v>2.0894123338826485E-2</v>
      </c>
      <c r="AK81" s="50">
        <v>2.0073517176698384E-2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IV!D53</f>
        <v>0</v>
      </c>
      <c r="E82" s="50">
        <f t="shared" ref="E82:AK82" si="64">D82</f>
        <v>0</v>
      </c>
      <c r="F82" s="50">
        <f t="shared" si="64"/>
        <v>0</v>
      </c>
      <c r="G82" s="50">
        <f t="shared" si="64"/>
        <v>0</v>
      </c>
      <c r="H82" s="50">
        <f t="shared" si="64"/>
        <v>0</v>
      </c>
      <c r="I82" s="50">
        <f t="shared" si="64"/>
        <v>0</v>
      </c>
      <c r="J82" s="50">
        <f t="shared" si="64"/>
        <v>0</v>
      </c>
      <c r="K82" s="50">
        <f t="shared" si="64"/>
        <v>0</v>
      </c>
      <c r="L82" s="50">
        <f t="shared" si="64"/>
        <v>0</v>
      </c>
      <c r="M82" s="50">
        <f t="shared" si="64"/>
        <v>0</v>
      </c>
      <c r="N82" s="50">
        <f t="shared" si="64"/>
        <v>0</v>
      </c>
      <c r="O82" s="50">
        <f t="shared" si="64"/>
        <v>0</v>
      </c>
      <c r="P82" s="50">
        <f t="shared" si="64"/>
        <v>0</v>
      </c>
      <c r="Q82" s="50">
        <f t="shared" si="64"/>
        <v>0</v>
      </c>
      <c r="R82" s="50">
        <f t="shared" si="64"/>
        <v>0</v>
      </c>
      <c r="S82" s="50">
        <f t="shared" si="64"/>
        <v>0</v>
      </c>
      <c r="T82" s="50">
        <f t="shared" si="64"/>
        <v>0</v>
      </c>
      <c r="U82" s="50">
        <f t="shared" si="64"/>
        <v>0</v>
      </c>
      <c r="V82" s="50">
        <f t="shared" si="64"/>
        <v>0</v>
      </c>
      <c r="W82" s="50">
        <f t="shared" si="64"/>
        <v>0</v>
      </c>
      <c r="X82" s="50">
        <f t="shared" si="64"/>
        <v>0</v>
      </c>
      <c r="Y82" s="50">
        <f t="shared" si="64"/>
        <v>0</v>
      </c>
      <c r="Z82" s="50">
        <f t="shared" si="64"/>
        <v>0</v>
      </c>
      <c r="AA82" s="50">
        <f t="shared" si="64"/>
        <v>0</v>
      </c>
      <c r="AB82" s="50">
        <f t="shared" si="64"/>
        <v>0</v>
      </c>
      <c r="AC82" s="50">
        <f t="shared" si="64"/>
        <v>0</v>
      </c>
      <c r="AD82" s="50">
        <f t="shared" si="64"/>
        <v>0</v>
      </c>
      <c r="AE82" s="50">
        <f t="shared" si="64"/>
        <v>0</v>
      </c>
      <c r="AF82" s="50">
        <f t="shared" si="64"/>
        <v>0</v>
      </c>
      <c r="AG82" s="50">
        <f t="shared" si="64"/>
        <v>0</v>
      </c>
      <c r="AH82" s="50">
        <f t="shared" si="64"/>
        <v>0</v>
      </c>
      <c r="AI82" s="50">
        <f t="shared" si="64"/>
        <v>0</v>
      </c>
      <c r="AJ82" s="50">
        <f t="shared" si="64"/>
        <v>0</v>
      </c>
      <c r="AK82" s="50">
        <f t="shared" si="64"/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IV!D54</f>
        <v>0.54941251607533337</v>
      </c>
      <c r="E83" s="50">
        <v>0.58539268788083954</v>
      </c>
      <c r="F83" s="50">
        <v>0.59758706254813043</v>
      </c>
      <c r="G83" s="50">
        <v>0.60953039868546233</v>
      </c>
      <c r="H83" s="50">
        <v>0.62128626354421523</v>
      </c>
      <c r="I83" s="50">
        <v>0.63274492497793466</v>
      </c>
      <c r="J83" s="50">
        <v>0.82286677310626222</v>
      </c>
      <c r="K83" s="50">
        <v>0.88644439180386114</v>
      </c>
      <c r="L83" s="50">
        <v>0.91819818218182625</v>
      </c>
      <c r="M83" s="50">
        <v>0.93715098701760624</v>
      </c>
      <c r="N83" s="50">
        <v>0.94970725561402214</v>
      </c>
      <c r="O83" s="50">
        <v>0.95165934457373536</v>
      </c>
      <c r="P83" s="50">
        <v>0.95352949918264229</v>
      </c>
      <c r="Q83" s="50">
        <v>0.95533269848827518</v>
      </c>
      <c r="R83" s="50">
        <v>0.95706773525599953</v>
      </c>
      <c r="S83" s="50">
        <v>0.95874904925954096</v>
      </c>
      <c r="T83" s="50">
        <v>0.96034696406443631</v>
      </c>
      <c r="U83" s="50">
        <v>0.96190405021670899</v>
      </c>
      <c r="V83" s="50">
        <v>0.96339182861331774</v>
      </c>
      <c r="W83" s="50">
        <v>0.96480982330038934</v>
      </c>
      <c r="X83" s="50">
        <v>0.96618603675170123</v>
      </c>
      <c r="Y83" s="50">
        <v>0.96752077770110112</v>
      </c>
      <c r="Z83" s="50">
        <v>0.96878425248870137</v>
      </c>
      <c r="AA83" s="50">
        <v>0.97000616105910098</v>
      </c>
      <c r="AB83" s="50">
        <v>0.9711853701085813</v>
      </c>
      <c r="AC83" s="50">
        <v>0.97232214078232471</v>
      </c>
      <c r="AD83" s="50">
        <v>0.9734020121694078</v>
      </c>
      <c r="AE83" s="50">
        <v>0.97445326983074343</v>
      </c>
      <c r="AF83" s="50">
        <v>0.97546151061776065</v>
      </c>
      <c r="AG83" s="50">
        <v>0.97642655559076985</v>
      </c>
      <c r="AH83" s="50">
        <v>0.97734857522538165</v>
      </c>
      <c r="AI83" s="50">
        <v>0.97824148924918031</v>
      </c>
      <c r="AJ83" s="50">
        <v>0.97910587666117344</v>
      </c>
      <c r="AK83" s="50">
        <v>0.97992648282330164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IV!D55</f>
        <v>0</v>
      </c>
      <c r="E84" s="50">
        <f t="shared" ref="E84:AK84" si="65">D84</f>
        <v>0</v>
      </c>
      <c r="F84" s="50">
        <f t="shared" si="65"/>
        <v>0</v>
      </c>
      <c r="G84" s="50">
        <f t="shared" si="65"/>
        <v>0</v>
      </c>
      <c r="H84" s="50">
        <f t="shared" si="65"/>
        <v>0</v>
      </c>
      <c r="I84" s="50">
        <f t="shared" si="65"/>
        <v>0</v>
      </c>
      <c r="J84" s="50">
        <f t="shared" si="65"/>
        <v>0</v>
      </c>
      <c r="K84" s="50">
        <f t="shared" si="65"/>
        <v>0</v>
      </c>
      <c r="L84" s="50">
        <f t="shared" si="65"/>
        <v>0</v>
      </c>
      <c r="M84" s="50">
        <f t="shared" si="65"/>
        <v>0</v>
      </c>
      <c r="N84" s="50">
        <f t="shared" si="65"/>
        <v>0</v>
      </c>
      <c r="O84" s="50">
        <f t="shared" si="65"/>
        <v>0</v>
      </c>
      <c r="P84" s="50">
        <f t="shared" si="65"/>
        <v>0</v>
      </c>
      <c r="Q84" s="50">
        <f t="shared" si="65"/>
        <v>0</v>
      </c>
      <c r="R84" s="50">
        <f t="shared" si="65"/>
        <v>0</v>
      </c>
      <c r="S84" s="50">
        <f t="shared" si="65"/>
        <v>0</v>
      </c>
      <c r="T84" s="50">
        <f t="shared" si="65"/>
        <v>0</v>
      </c>
      <c r="U84" s="50">
        <f t="shared" si="65"/>
        <v>0</v>
      </c>
      <c r="V84" s="50">
        <f t="shared" si="65"/>
        <v>0</v>
      </c>
      <c r="W84" s="50">
        <f t="shared" si="65"/>
        <v>0</v>
      </c>
      <c r="X84" s="50">
        <f t="shared" si="65"/>
        <v>0</v>
      </c>
      <c r="Y84" s="50">
        <f t="shared" si="65"/>
        <v>0</v>
      </c>
      <c r="Z84" s="50">
        <f t="shared" si="65"/>
        <v>0</v>
      </c>
      <c r="AA84" s="50">
        <f t="shared" si="65"/>
        <v>0</v>
      </c>
      <c r="AB84" s="50">
        <f t="shared" si="65"/>
        <v>0</v>
      </c>
      <c r="AC84" s="50">
        <f t="shared" si="65"/>
        <v>0</v>
      </c>
      <c r="AD84" s="50">
        <f t="shared" si="65"/>
        <v>0</v>
      </c>
      <c r="AE84" s="50">
        <f t="shared" si="65"/>
        <v>0</v>
      </c>
      <c r="AF84" s="50">
        <f t="shared" si="65"/>
        <v>0</v>
      </c>
      <c r="AG84" s="50">
        <f t="shared" si="65"/>
        <v>0</v>
      </c>
      <c r="AH84" s="50">
        <f t="shared" si="65"/>
        <v>0</v>
      </c>
      <c r="AI84" s="50">
        <f t="shared" si="65"/>
        <v>0</v>
      </c>
      <c r="AJ84" s="50">
        <f t="shared" si="65"/>
        <v>0</v>
      </c>
      <c r="AK84" s="50">
        <f t="shared" si="65"/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IV!D56</f>
        <v>0</v>
      </c>
      <c r="E85" s="50">
        <f t="shared" ref="E85:AK85" si="66">D85</f>
        <v>0</v>
      </c>
      <c r="F85" s="50">
        <f t="shared" si="66"/>
        <v>0</v>
      </c>
      <c r="G85" s="50">
        <f t="shared" si="66"/>
        <v>0</v>
      </c>
      <c r="H85" s="50">
        <f t="shared" si="66"/>
        <v>0</v>
      </c>
      <c r="I85" s="50">
        <f t="shared" si="66"/>
        <v>0</v>
      </c>
      <c r="J85" s="50">
        <f t="shared" si="66"/>
        <v>0</v>
      </c>
      <c r="K85" s="50">
        <f t="shared" si="66"/>
        <v>0</v>
      </c>
      <c r="L85" s="50">
        <f t="shared" si="66"/>
        <v>0</v>
      </c>
      <c r="M85" s="50">
        <f t="shared" si="66"/>
        <v>0</v>
      </c>
      <c r="N85" s="50">
        <f t="shared" si="66"/>
        <v>0</v>
      </c>
      <c r="O85" s="50">
        <f t="shared" si="66"/>
        <v>0</v>
      </c>
      <c r="P85" s="50">
        <f t="shared" si="66"/>
        <v>0</v>
      </c>
      <c r="Q85" s="50">
        <f t="shared" si="66"/>
        <v>0</v>
      </c>
      <c r="R85" s="50">
        <f t="shared" si="66"/>
        <v>0</v>
      </c>
      <c r="S85" s="50">
        <f t="shared" si="66"/>
        <v>0</v>
      </c>
      <c r="T85" s="50">
        <f t="shared" si="66"/>
        <v>0</v>
      </c>
      <c r="U85" s="50">
        <f t="shared" si="66"/>
        <v>0</v>
      </c>
      <c r="V85" s="50">
        <f t="shared" si="66"/>
        <v>0</v>
      </c>
      <c r="W85" s="50">
        <f t="shared" si="66"/>
        <v>0</v>
      </c>
      <c r="X85" s="50">
        <f t="shared" si="66"/>
        <v>0</v>
      </c>
      <c r="Y85" s="50">
        <f t="shared" si="66"/>
        <v>0</v>
      </c>
      <c r="Z85" s="50">
        <f t="shared" si="66"/>
        <v>0</v>
      </c>
      <c r="AA85" s="50">
        <f t="shared" si="66"/>
        <v>0</v>
      </c>
      <c r="AB85" s="50">
        <f t="shared" si="66"/>
        <v>0</v>
      </c>
      <c r="AC85" s="50">
        <f t="shared" si="66"/>
        <v>0</v>
      </c>
      <c r="AD85" s="50">
        <f t="shared" si="66"/>
        <v>0</v>
      </c>
      <c r="AE85" s="50">
        <f t="shared" si="66"/>
        <v>0</v>
      </c>
      <c r="AF85" s="50">
        <f t="shared" si="66"/>
        <v>0</v>
      </c>
      <c r="AG85" s="50">
        <f t="shared" si="66"/>
        <v>0</v>
      </c>
      <c r="AH85" s="50">
        <f t="shared" si="66"/>
        <v>0</v>
      </c>
      <c r="AI85" s="50">
        <f t="shared" si="66"/>
        <v>0</v>
      </c>
      <c r="AJ85" s="50">
        <f t="shared" si="66"/>
        <v>0</v>
      </c>
      <c r="AK85" s="50">
        <f t="shared" si="66"/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IV!D57</f>
        <v>0</v>
      </c>
      <c r="E86" s="50">
        <f t="shared" ref="E86:AK86" si="67">D86</f>
        <v>0</v>
      </c>
      <c r="F86" s="50">
        <f t="shared" si="67"/>
        <v>0</v>
      </c>
      <c r="G86" s="50">
        <f t="shared" si="67"/>
        <v>0</v>
      </c>
      <c r="H86" s="50">
        <f t="shared" si="67"/>
        <v>0</v>
      </c>
      <c r="I86" s="50">
        <f t="shared" si="67"/>
        <v>0</v>
      </c>
      <c r="J86" s="50">
        <f t="shared" si="67"/>
        <v>0</v>
      </c>
      <c r="K86" s="50">
        <f t="shared" si="67"/>
        <v>0</v>
      </c>
      <c r="L86" s="50">
        <f t="shared" si="67"/>
        <v>0</v>
      </c>
      <c r="M86" s="50">
        <f t="shared" si="67"/>
        <v>0</v>
      </c>
      <c r="N86" s="50">
        <f t="shared" si="67"/>
        <v>0</v>
      </c>
      <c r="O86" s="50">
        <f t="shared" si="67"/>
        <v>0</v>
      </c>
      <c r="P86" s="50">
        <f t="shared" si="67"/>
        <v>0</v>
      </c>
      <c r="Q86" s="50">
        <f t="shared" si="67"/>
        <v>0</v>
      </c>
      <c r="R86" s="50">
        <f t="shared" si="67"/>
        <v>0</v>
      </c>
      <c r="S86" s="50">
        <f t="shared" si="67"/>
        <v>0</v>
      </c>
      <c r="T86" s="50">
        <f t="shared" si="67"/>
        <v>0</v>
      </c>
      <c r="U86" s="50">
        <f t="shared" si="67"/>
        <v>0</v>
      </c>
      <c r="V86" s="50">
        <f t="shared" si="67"/>
        <v>0</v>
      </c>
      <c r="W86" s="50">
        <f t="shared" si="67"/>
        <v>0</v>
      </c>
      <c r="X86" s="50">
        <f t="shared" si="67"/>
        <v>0</v>
      </c>
      <c r="Y86" s="50">
        <f t="shared" si="67"/>
        <v>0</v>
      </c>
      <c r="Z86" s="50">
        <f t="shared" si="67"/>
        <v>0</v>
      </c>
      <c r="AA86" s="50">
        <f t="shared" si="67"/>
        <v>0</v>
      </c>
      <c r="AB86" s="50">
        <f t="shared" si="67"/>
        <v>0</v>
      </c>
      <c r="AC86" s="50">
        <f t="shared" si="67"/>
        <v>0</v>
      </c>
      <c r="AD86" s="50">
        <f t="shared" si="67"/>
        <v>0</v>
      </c>
      <c r="AE86" s="50">
        <f t="shared" si="67"/>
        <v>0</v>
      </c>
      <c r="AF86" s="50">
        <f t="shared" si="67"/>
        <v>0</v>
      </c>
      <c r="AG86" s="50">
        <f t="shared" si="67"/>
        <v>0</v>
      </c>
      <c r="AH86" s="50">
        <f t="shared" si="67"/>
        <v>0</v>
      </c>
      <c r="AI86" s="50">
        <f t="shared" si="67"/>
        <v>0</v>
      </c>
      <c r="AJ86" s="50">
        <f t="shared" si="67"/>
        <v>0</v>
      </c>
      <c r="AK86" s="50">
        <f t="shared" si="67"/>
        <v>0</v>
      </c>
    </row>
    <row r="87" spans="1:37" x14ac:dyDescent="0.25">
      <c r="D87" s="87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</row>
    <row r="88" spans="1:37" x14ac:dyDescent="0.25">
      <c r="A88" s="23" t="s">
        <v>79</v>
      </c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IV!D60</f>
        <v>0</v>
      </c>
      <c r="E89" s="50">
        <f t="shared" ref="E89:AK89" si="68">D89</f>
        <v>0</v>
      </c>
      <c r="F89" s="50">
        <f t="shared" si="68"/>
        <v>0</v>
      </c>
      <c r="G89" s="50">
        <f t="shared" si="68"/>
        <v>0</v>
      </c>
      <c r="H89" s="50">
        <f t="shared" si="68"/>
        <v>0</v>
      </c>
      <c r="I89" s="50">
        <f t="shared" si="68"/>
        <v>0</v>
      </c>
      <c r="J89" s="50">
        <f t="shared" si="68"/>
        <v>0</v>
      </c>
      <c r="K89" s="50">
        <f t="shared" si="68"/>
        <v>0</v>
      </c>
      <c r="L89" s="50">
        <f t="shared" si="68"/>
        <v>0</v>
      </c>
      <c r="M89" s="50">
        <f t="shared" si="68"/>
        <v>0</v>
      </c>
      <c r="N89" s="50">
        <f t="shared" si="68"/>
        <v>0</v>
      </c>
      <c r="O89" s="50">
        <f t="shared" si="68"/>
        <v>0</v>
      </c>
      <c r="P89" s="50">
        <f t="shared" si="68"/>
        <v>0</v>
      </c>
      <c r="Q89" s="50">
        <f t="shared" si="68"/>
        <v>0</v>
      </c>
      <c r="R89" s="50">
        <f t="shared" si="68"/>
        <v>0</v>
      </c>
      <c r="S89" s="50">
        <f t="shared" si="68"/>
        <v>0</v>
      </c>
      <c r="T89" s="50">
        <f t="shared" si="68"/>
        <v>0</v>
      </c>
      <c r="U89" s="50">
        <f t="shared" si="68"/>
        <v>0</v>
      </c>
      <c r="V89" s="50">
        <f t="shared" si="68"/>
        <v>0</v>
      </c>
      <c r="W89" s="50">
        <f t="shared" si="68"/>
        <v>0</v>
      </c>
      <c r="X89" s="50">
        <f t="shared" si="68"/>
        <v>0</v>
      </c>
      <c r="Y89" s="50">
        <f t="shared" si="68"/>
        <v>0</v>
      </c>
      <c r="Z89" s="50">
        <f t="shared" si="68"/>
        <v>0</v>
      </c>
      <c r="AA89" s="50">
        <f t="shared" si="68"/>
        <v>0</v>
      </c>
      <c r="AB89" s="50">
        <f t="shared" si="68"/>
        <v>0</v>
      </c>
      <c r="AC89" s="50">
        <f t="shared" si="68"/>
        <v>0</v>
      </c>
      <c r="AD89" s="50">
        <f t="shared" si="68"/>
        <v>0</v>
      </c>
      <c r="AE89" s="50">
        <f t="shared" si="68"/>
        <v>0</v>
      </c>
      <c r="AF89" s="50">
        <f t="shared" si="68"/>
        <v>0</v>
      </c>
      <c r="AG89" s="50">
        <f t="shared" si="68"/>
        <v>0</v>
      </c>
      <c r="AH89" s="50">
        <f t="shared" si="68"/>
        <v>0</v>
      </c>
      <c r="AI89" s="50">
        <f t="shared" si="68"/>
        <v>0</v>
      </c>
      <c r="AJ89" s="50">
        <f t="shared" si="68"/>
        <v>0</v>
      </c>
      <c r="AK89" s="50">
        <f t="shared" si="68"/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IV!D61</f>
        <v>0</v>
      </c>
      <c r="E90" s="50">
        <f t="shared" ref="E90:AK90" si="69">D90</f>
        <v>0</v>
      </c>
      <c r="F90" s="50">
        <f t="shared" si="69"/>
        <v>0</v>
      </c>
      <c r="G90" s="50">
        <f t="shared" si="69"/>
        <v>0</v>
      </c>
      <c r="H90" s="50">
        <f t="shared" si="69"/>
        <v>0</v>
      </c>
      <c r="I90" s="50">
        <f t="shared" si="69"/>
        <v>0</v>
      </c>
      <c r="J90" s="50">
        <f t="shared" si="69"/>
        <v>0</v>
      </c>
      <c r="K90" s="50">
        <f t="shared" si="69"/>
        <v>0</v>
      </c>
      <c r="L90" s="50">
        <f t="shared" si="69"/>
        <v>0</v>
      </c>
      <c r="M90" s="50">
        <f t="shared" si="69"/>
        <v>0</v>
      </c>
      <c r="N90" s="50">
        <f t="shared" si="69"/>
        <v>0</v>
      </c>
      <c r="O90" s="50">
        <f t="shared" si="69"/>
        <v>0</v>
      </c>
      <c r="P90" s="50">
        <f t="shared" si="69"/>
        <v>0</v>
      </c>
      <c r="Q90" s="50">
        <f t="shared" si="69"/>
        <v>0</v>
      </c>
      <c r="R90" s="50">
        <f t="shared" si="69"/>
        <v>0</v>
      </c>
      <c r="S90" s="50">
        <f t="shared" si="69"/>
        <v>0</v>
      </c>
      <c r="T90" s="50">
        <f t="shared" si="69"/>
        <v>0</v>
      </c>
      <c r="U90" s="50">
        <f t="shared" si="69"/>
        <v>0</v>
      </c>
      <c r="V90" s="50">
        <f t="shared" si="69"/>
        <v>0</v>
      </c>
      <c r="W90" s="50">
        <f t="shared" si="69"/>
        <v>0</v>
      </c>
      <c r="X90" s="50">
        <f t="shared" si="69"/>
        <v>0</v>
      </c>
      <c r="Y90" s="50">
        <f t="shared" si="69"/>
        <v>0</v>
      </c>
      <c r="Z90" s="50">
        <f t="shared" si="69"/>
        <v>0</v>
      </c>
      <c r="AA90" s="50">
        <f t="shared" si="69"/>
        <v>0</v>
      </c>
      <c r="AB90" s="50">
        <f t="shared" si="69"/>
        <v>0</v>
      </c>
      <c r="AC90" s="50">
        <f t="shared" si="69"/>
        <v>0</v>
      </c>
      <c r="AD90" s="50">
        <f t="shared" si="69"/>
        <v>0</v>
      </c>
      <c r="AE90" s="50">
        <f t="shared" si="69"/>
        <v>0</v>
      </c>
      <c r="AF90" s="50">
        <f t="shared" si="69"/>
        <v>0</v>
      </c>
      <c r="AG90" s="50">
        <f t="shared" si="69"/>
        <v>0</v>
      </c>
      <c r="AH90" s="50">
        <f t="shared" si="69"/>
        <v>0</v>
      </c>
      <c r="AI90" s="50">
        <f t="shared" si="69"/>
        <v>0</v>
      </c>
      <c r="AJ90" s="50">
        <f t="shared" si="69"/>
        <v>0</v>
      </c>
      <c r="AK90" s="50">
        <f t="shared" si="69"/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IV!D62</f>
        <v>0</v>
      </c>
      <c r="E91" s="50">
        <f t="shared" ref="E91:AK91" si="70">D91</f>
        <v>0</v>
      </c>
      <c r="F91" s="50">
        <f t="shared" si="70"/>
        <v>0</v>
      </c>
      <c r="G91" s="50">
        <f t="shared" si="70"/>
        <v>0</v>
      </c>
      <c r="H91" s="50">
        <f t="shared" si="70"/>
        <v>0</v>
      </c>
      <c r="I91" s="50">
        <f t="shared" si="70"/>
        <v>0</v>
      </c>
      <c r="J91" s="50">
        <f t="shared" si="70"/>
        <v>0</v>
      </c>
      <c r="K91" s="50">
        <f t="shared" si="70"/>
        <v>0</v>
      </c>
      <c r="L91" s="50">
        <f t="shared" si="70"/>
        <v>0</v>
      </c>
      <c r="M91" s="50">
        <f t="shared" si="70"/>
        <v>0</v>
      </c>
      <c r="N91" s="50">
        <f t="shared" si="70"/>
        <v>0</v>
      </c>
      <c r="O91" s="50">
        <f t="shared" si="70"/>
        <v>0</v>
      </c>
      <c r="P91" s="50">
        <f t="shared" si="70"/>
        <v>0</v>
      </c>
      <c r="Q91" s="50">
        <f t="shared" si="70"/>
        <v>0</v>
      </c>
      <c r="R91" s="50">
        <f t="shared" si="70"/>
        <v>0</v>
      </c>
      <c r="S91" s="50">
        <f t="shared" si="70"/>
        <v>0</v>
      </c>
      <c r="T91" s="50">
        <f t="shared" si="70"/>
        <v>0</v>
      </c>
      <c r="U91" s="50">
        <f t="shared" si="70"/>
        <v>0</v>
      </c>
      <c r="V91" s="50">
        <f t="shared" si="70"/>
        <v>0</v>
      </c>
      <c r="W91" s="50">
        <f t="shared" si="70"/>
        <v>0</v>
      </c>
      <c r="X91" s="50">
        <f t="shared" si="70"/>
        <v>0</v>
      </c>
      <c r="Y91" s="50">
        <f t="shared" si="70"/>
        <v>0</v>
      </c>
      <c r="Z91" s="50">
        <f t="shared" si="70"/>
        <v>0</v>
      </c>
      <c r="AA91" s="50">
        <f t="shared" si="70"/>
        <v>0</v>
      </c>
      <c r="AB91" s="50">
        <f t="shared" si="70"/>
        <v>0</v>
      </c>
      <c r="AC91" s="50">
        <f t="shared" si="70"/>
        <v>0</v>
      </c>
      <c r="AD91" s="50">
        <f t="shared" si="70"/>
        <v>0</v>
      </c>
      <c r="AE91" s="50">
        <f t="shared" si="70"/>
        <v>0</v>
      </c>
      <c r="AF91" s="50">
        <f t="shared" si="70"/>
        <v>0</v>
      </c>
      <c r="AG91" s="50">
        <f t="shared" si="70"/>
        <v>0</v>
      </c>
      <c r="AH91" s="50">
        <f t="shared" si="70"/>
        <v>0</v>
      </c>
      <c r="AI91" s="50">
        <f t="shared" si="70"/>
        <v>0</v>
      </c>
      <c r="AJ91" s="50">
        <f t="shared" si="70"/>
        <v>0</v>
      </c>
      <c r="AK91" s="50">
        <f t="shared" si="70"/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IV!D63</f>
        <v>0</v>
      </c>
      <c r="E92" s="50">
        <f t="shared" ref="E92:AK92" si="71">D92</f>
        <v>0</v>
      </c>
      <c r="F92" s="50">
        <f t="shared" si="71"/>
        <v>0</v>
      </c>
      <c r="G92" s="50">
        <f t="shared" si="71"/>
        <v>0</v>
      </c>
      <c r="H92" s="50">
        <f t="shared" si="71"/>
        <v>0</v>
      </c>
      <c r="I92" s="50">
        <f t="shared" si="71"/>
        <v>0</v>
      </c>
      <c r="J92" s="50">
        <f t="shared" si="71"/>
        <v>0</v>
      </c>
      <c r="K92" s="50">
        <f t="shared" si="71"/>
        <v>0</v>
      </c>
      <c r="L92" s="50">
        <f t="shared" si="71"/>
        <v>0</v>
      </c>
      <c r="M92" s="50">
        <f t="shared" si="71"/>
        <v>0</v>
      </c>
      <c r="N92" s="50">
        <f t="shared" si="71"/>
        <v>0</v>
      </c>
      <c r="O92" s="50">
        <f t="shared" si="71"/>
        <v>0</v>
      </c>
      <c r="P92" s="50">
        <f t="shared" si="71"/>
        <v>0</v>
      </c>
      <c r="Q92" s="50">
        <f t="shared" si="71"/>
        <v>0</v>
      </c>
      <c r="R92" s="50">
        <f t="shared" si="71"/>
        <v>0</v>
      </c>
      <c r="S92" s="50">
        <f t="shared" si="71"/>
        <v>0</v>
      </c>
      <c r="T92" s="50">
        <f t="shared" si="71"/>
        <v>0</v>
      </c>
      <c r="U92" s="50">
        <f t="shared" si="71"/>
        <v>0</v>
      </c>
      <c r="V92" s="50">
        <f t="shared" si="71"/>
        <v>0</v>
      </c>
      <c r="W92" s="50">
        <f t="shared" si="71"/>
        <v>0</v>
      </c>
      <c r="X92" s="50">
        <f t="shared" si="71"/>
        <v>0</v>
      </c>
      <c r="Y92" s="50">
        <f t="shared" si="71"/>
        <v>0</v>
      </c>
      <c r="Z92" s="50">
        <f t="shared" si="71"/>
        <v>0</v>
      </c>
      <c r="AA92" s="50">
        <f t="shared" si="71"/>
        <v>0</v>
      </c>
      <c r="AB92" s="50">
        <f t="shared" si="71"/>
        <v>0</v>
      </c>
      <c r="AC92" s="50">
        <f t="shared" si="71"/>
        <v>0</v>
      </c>
      <c r="AD92" s="50">
        <f t="shared" si="71"/>
        <v>0</v>
      </c>
      <c r="AE92" s="50">
        <f t="shared" si="71"/>
        <v>0</v>
      </c>
      <c r="AF92" s="50">
        <f t="shared" si="71"/>
        <v>0</v>
      </c>
      <c r="AG92" s="50">
        <f t="shared" si="71"/>
        <v>0</v>
      </c>
      <c r="AH92" s="50">
        <f t="shared" si="71"/>
        <v>0</v>
      </c>
      <c r="AI92" s="50">
        <f t="shared" si="71"/>
        <v>0</v>
      </c>
      <c r="AJ92" s="50">
        <f t="shared" si="71"/>
        <v>0</v>
      </c>
      <c r="AK92" s="50">
        <f t="shared" si="71"/>
        <v>0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IV!D64</f>
        <v>0</v>
      </c>
      <c r="E93" s="50">
        <f t="shared" ref="E93:AK93" si="72">D93</f>
        <v>0</v>
      </c>
      <c r="F93" s="50">
        <f t="shared" si="72"/>
        <v>0</v>
      </c>
      <c r="G93" s="50">
        <f t="shared" si="72"/>
        <v>0</v>
      </c>
      <c r="H93" s="50">
        <f t="shared" si="72"/>
        <v>0</v>
      </c>
      <c r="I93" s="50">
        <f t="shared" si="72"/>
        <v>0</v>
      </c>
      <c r="J93" s="50">
        <f t="shared" si="72"/>
        <v>0</v>
      </c>
      <c r="K93" s="50">
        <f t="shared" si="72"/>
        <v>0</v>
      </c>
      <c r="L93" s="50">
        <f t="shared" si="72"/>
        <v>0</v>
      </c>
      <c r="M93" s="50">
        <f t="shared" si="72"/>
        <v>0</v>
      </c>
      <c r="N93" s="50">
        <f t="shared" si="72"/>
        <v>0</v>
      </c>
      <c r="O93" s="50">
        <f t="shared" si="72"/>
        <v>0</v>
      </c>
      <c r="P93" s="50">
        <f t="shared" si="72"/>
        <v>0</v>
      </c>
      <c r="Q93" s="50">
        <f t="shared" si="72"/>
        <v>0</v>
      </c>
      <c r="R93" s="50">
        <f t="shared" si="72"/>
        <v>0</v>
      </c>
      <c r="S93" s="50">
        <f t="shared" si="72"/>
        <v>0</v>
      </c>
      <c r="T93" s="50">
        <f t="shared" si="72"/>
        <v>0</v>
      </c>
      <c r="U93" s="50">
        <f t="shared" si="72"/>
        <v>0</v>
      </c>
      <c r="V93" s="50">
        <f t="shared" si="72"/>
        <v>0</v>
      </c>
      <c r="W93" s="50">
        <f t="shared" si="72"/>
        <v>0</v>
      </c>
      <c r="X93" s="50">
        <f t="shared" si="72"/>
        <v>0</v>
      </c>
      <c r="Y93" s="50">
        <f t="shared" si="72"/>
        <v>0</v>
      </c>
      <c r="Z93" s="50">
        <f t="shared" si="72"/>
        <v>0</v>
      </c>
      <c r="AA93" s="50">
        <f t="shared" si="72"/>
        <v>0</v>
      </c>
      <c r="AB93" s="50">
        <f t="shared" si="72"/>
        <v>0</v>
      </c>
      <c r="AC93" s="50">
        <f t="shared" si="72"/>
        <v>0</v>
      </c>
      <c r="AD93" s="50">
        <f t="shared" si="72"/>
        <v>0</v>
      </c>
      <c r="AE93" s="50">
        <f t="shared" si="72"/>
        <v>0</v>
      </c>
      <c r="AF93" s="50">
        <f t="shared" si="72"/>
        <v>0</v>
      </c>
      <c r="AG93" s="50">
        <f t="shared" si="72"/>
        <v>0</v>
      </c>
      <c r="AH93" s="50">
        <f t="shared" si="72"/>
        <v>0</v>
      </c>
      <c r="AI93" s="50">
        <f t="shared" si="72"/>
        <v>0</v>
      </c>
      <c r="AJ93" s="50">
        <f t="shared" si="72"/>
        <v>0</v>
      </c>
      <c r="AK93" s="50">
        <f t="shared" si="72"/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IV!D65</f>
        <v>0</v>
      </c>
      <c r="E94" s="50">
        <f t="shared" ref="E94:AK94" si="73">D94</f>
        <v>0</v>
      </c>
      <c r="F94" s="50">
        <f t="shared" si="73"/>
        <v>0</v>
      </c>
      <c r="G94" s="50">
        <f t="shared" si="73"/>
        <v>0</v>
      </c>
      <c r="H94" s="50">
        <f t="shared" si="73"/>
        <v>0</v>
      </c>
      <c r="I94" s="50">
        <f t="shared" si="73"/>
        <v>0</v>
      </c>
      <c r="J94" s="50">
        <f t="shared" si="73"/>
        <v>0</v>
      </c>
      <c r="K94" s="50">
        <f t="shared" si="73"/>
        <v>0</v>
      </c>
      <c r="L94" s="50">
        <f t="shared" si="73"/>
        <v>0</v>
      </c>
      <c r="M94" s="50">
        <f t="shared" si="73"/>
        <v>0</v>
      </c>
      <c r="N94" s="50">
        <f t="shared" si="73"/>
        <v>0</v>
      </c>
      <c r="O94" s="50">
        <f t="shared" si="73"/>
        <v>0</v>
      </c>
      <c r="P94" s="50">
        <f t="shared" si="73"/>
        <v>0</v>
      </c>
      <c r="Q94" s="50">
        <f t="shared" si="73"/>
        <v>0</v>
      </c>
      <c r="R94" s="50">
        <f t="shared" si="73"/>
        <v>0</v>
      </c>
      <c r="S94" s="50">
        <f t="shared" si="73"/>
        <v>0</v>
      </c>
      <c r="T94" s="50">
        <f t="shared" si="73"/>
        <v>0</v>
      </c>
      <c r="U94" s="50">
        <f t="shared" si="73"/>
        <v>0</v>
      </c>
      <c r="V94" s="50">
        <f t="shared" si="73"/>
        <v>0</v>
      </c>
      <c r="W94" s="50">
        <f t="shared" si="73"/>
        <v>0</v>
      </c>
      <c r="X94" s="50">
        <f t="shared" si="73"/>
        <v>0</v>
      </c>
      <c r="Y94" s="50">
        <f t="shared" si="73"/>
        <v>0</v>
      </c>
      <c r="Z94" s="50">
        <f t="shared" si="73"/>
        <v>0</v>
      </c>
      <c r="AA94" s="50">
        <f t="shared" si="73"/>
        <v>0</v>
      </c>
      <c r="AB94" s="50">
        <f t="shared" si="73"/>
        <v>0</v>
      </c>
      <c r="AC94" s="50">
        <f t="shared" si="73"/>
        <v>0</v>
      </c>
      <c r="AD94" s="50">
        <f t="shared" si="73"/>
        <v>0</v>
      </c>
      <c r="AE94" s="50">
        <f t="shared" si="73"/>
        <v>0</v>
      </c>
      <c r="AF94" s="50">
        <f t="shared" si="73"/>
        <v>0</v>
      </c>
      <c r="AG94" s="50">
        <f t="shared" si="73"/>
        <v>0</v>
      </c>
      <c r="AH94" s="50">
        <f t="shared" si="73"/>
        <v>0</v>
      </c>
      <c r="AI94" s="50">
        <f t="shared" si="73"/>
        <v>0</v>
      </c>
      <c r="AJ94" s="50">
        <f t="shared" si="73"/>
        <v>0</v>
      </c>
      <c r="AK94" s="50">
        <f t="shared" si="73"/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IV!D66</f>
        <v>1</v>
      </c>
      <c r="E95" s="50">
        <f t="shared" ref="E95:AK95" si="74">D95</f>
        <v>1</v>
      </c>
      <c r="F95" s="50">
        <f t="shared" si="74"/>
        <v>1</v>
      </c>
      <c r="G95" s="50">
        <f t="shared" si="74"/>
        <v>1</v>
      </c>
      <c r="H95" s="50">
        <f t="shared" si="74"/>
        <v>1</v>
      </c>
      <c r="I95" s="50">
        <f t="shared" si="74"/>
        <v>1</v>
      </c>
      <c r="J95" s="50">
        <f t="shared" si="74"/>
        <v>1</v>
      </c>
      <c r="K95" s="50">
        <f t="shared" si="74"/>
        <v>1</v>
      </c>
      <c r="L95" s="50">
        <f t="shared" si="74"/>
        <v>1</v>
      </c>
      <c r="M95" s="50">
        <f t="shared" si="74"/>
        <v>1</v>
      </c>
      <c r="N95" s="50">
        <f t="shared" si="74"/>
        <v>1</v>
      </c>
      <c r="O95" s="50">
        <f t="shared" si="74"/>
        <v>1</v>
      </c>
      <c r="P95" s="50">
        <f t="shared" si="74"/>
        <v>1</v>
      </c>
      <c r="Q95" s="50">
        <f t="shared" si="74"/>
        <v>1</v>
      </c>
      <c r="R95" s="50">
        <f t="shared" si="74"/>
        <v>1</v>
      </c>
      <c r="S95" s="50">
        <f t="shared" si="74"/>
        <v>1</v>
      </c>
      <c r="T95" s="50">
        <f t="shared" si="74"/>
        <v>1</v>
      </c>
      <c r="U95" s="50">
        <f t="shared" si="74"/>
        <v>1</v>
      </c>
      <c r="V95" s="50">
        <f t="shared" si="74"/>
        <v>1</v>
      </c>
      <c r="W95" s="50">
        <f t="shared" si="74"/>
        <v>1</v>
      </c>
      <c r="X95" s="50">
        <f t="shared" si="74"/>
        <v>1</v>
      </c>
      <c r="Y95" s="50">
        <f t="shared" si="74"/>
        <v>1</v>
      </c>
      <c r="Z95" s="50">
        <f t="shared" si="74"/>
        <v>1</v>
      </c>
      <c r="AA95" s="50">
        <f t="shared" si="74"/>
        <v>1</v>
      </c>
      <c r="AB95" s="50">
        <f t="shared" si="74"/>
        <v>1</v>
      </c>
      <c r="AC95" s="50">
        <f t="shared" si="74"/>
        <v>1</v>
      </c>
      <c r="AD95" s="50">
        <f t="shared" si="74"/>
        <v>1</v>
      </c>
      <c r="AE95" s="50">
        <f t="shared" si="74"/>
        <v>1</v>
      </c>
      <c r="AF95" s="50">
        <f t="shared" si="74"/>
        <v>1</v>
      </c>
      <c r="AG95" s="50">
        <f t="shared" si="74"/>
        <v>1</v>
      </c>
      <c r="AH95" s="50">
        <f t="shared" si="74"/>
        <v>1</v>
      </c>
      <c r="AI95" s="50">
        <f t="shared" si="74"/>
        <v>1</v>
      </c>
      <c r="AJ95" s="50">
        <f t="shared" si="74"/>
        <v>1</v>
      </c>
      <c r="AK95" s="50">
        <f t="shared" si="74"/>
        <v>1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IV!D67</f>
        <v>0</v>
      </c>
      <c r="E96" s="50">
        <f t="shared" ref="E96:AK96" si="75">D96</f>
        <v>0</v>
      </c>
      <c r="F96" s="50">
        <f t="shared" si="75"/>
        <v>0</v>
      </c>
      <c r="G96" s="50">
        <f t="shared" si="75"/>
        <v>0</v>
      </c>
      <c r="H96" s="50">
        <f t="shared" si="75"/>
        <v>0</v>
      </c>
      <c r="I96" s="50">
        <f t="shared" si="75"/>
        <v>0</v>
      </c>
      <c r="J96" s="50">
        <f t="shared" si="75"/>
        <v>0</v>
      </c>
      <c r="K96" s="50">
        <f t="shared" si="75"/>
        <v>0</v>
      </c>
      <c r="L96" s="50">
        <f t="shared" si="75"/>
        <v>0</v>
      </c>
      <c r="M96" s="50">
        <f t="shared" si="75"/>
        <v>0</v>
      </c>
      <c r="N96" s="50">
        <f t="shared" si="75"/>
        <v>0</v>
      </c>
      <c r="O96" s="50">
        <f t="shared" si="75"/>
        <v>0</v>
      </c>
      <c r="P96" s="50">
        <f t="shared" si="75"/>
        <v>0</v>
      </c>
      <c r="Q96" s="50">
        <f t="shared" si="75"/>
        <v>0</v>
      </c>
      <c r="R96" s="50">
        <f t="shared" si="75"/>
        <v>0</v>
      </c>
      <c r="S96" s="50">
        <f t="shared" si="75"/>
        <v>0</v>
      </c>
      <c r="T96" s="50">
        <f t="shared" si="75"/>
        <v>0</v>
      </c>
      <c r="U96" s="50">
        <f t="shared" si="75"/>
        <v>0</v>
      </c>
      <c r="V96" s="50">
        <f t="shared" si="75"/>
        <v>0</v>
      </c>
      <c r="W96" s="50">
        <f t="shared" si="75"/>
        <v>0</v>
      </c>
      <c r="X96" s="50">
        <f t="shared" si="75"/>
        <v>0</v>
      </c>
      <c r="Y96" s="50">
        <f t="shared" si="75"/>
        <v>0</v>
      </c>
      <c r="Z96" s="50">
        <f t="shared" si="75"/>
        <v>0</v>
      </c>
      <c r="AA96" s="50">
        <f t="shared" si="75"/>
        <v>0</v>
      </c>
      <c r="AB96" s="50">
        <f t="shared" si="75"/>
        <v>0</v>
      </c>
      <c r="AC96" s="50">
        <f t="shared" si="75"/>
        <v>0</v>
      </c>
      <c r="AD96" s="50">
        <f t="shared" si="75"/>
        <v>0</v>
      </c>
      <c r="AE96" s="50">
        <f t="shared" si="75"/>
        <v>0</v>
      </c>
      <c r="AF96" s="50">
        <f t="shared" si="75"/>
        <v>0</v>
      </c>
      <c r="AG96" s="50">
        <f t="shared" si="75"/>
        <v>0</v>
      </c>
      <c r="AH96" s="50">
        <f t="shared" si="75"/>
        <v>0</v>
      </c>
      <c r="AI96" s="50">
        <f t="shared" si="75"/>
        <v>0</v>
      </c>
      <c r="AJ96" s="50">
        <f t="shared" si="75"/>
        <v>0</v>
      </c>
      <c r="AK96" s="50">
        <f t="shared" si="75"/>
        <v>0</v>
      </c>
    </row>
    <row r="97" spans="1:37" x14ac:dyDescent="0.25">
      <c r="A97" s="29" t="s">
        <v>13</v>
      </c>
      <c r="B97" s="30" t="s">
        <v>20</v>
      </c>
      <c r="C97" s="29" t="s">
        <v>170</v>
      </c>
      <c r="D97" s="49">
        <f>IV!D68</f>
        <v>0</v>
      </c>
      <c r="E97" s="50">
        <f t="shared" ref="E97:AK97" si="76">D97</f>
        <v>0</v>
      </c>
      <c r="F97" s="50">
        <f t="shared" si="76"/>
        <v>0</v>
      </c>
      <c r="G97" s="50">
        <f t="shared" si="76"/>
        <v>0</v>
      </c>
      <c r="H97" s="50">
        <f t="shared" si="76"/>
        <v>0</v>
      </c>
      <c r="I97" s="50">
        <f t="shared" si="76"/>
        <v>0</v>
      </c>
      <c r="J97" s="50">
        <f t="shared" si="76"/>
        <v>0</v>
      </c>
      <c r="K97" s="50">
        <f t="shared" si="76"/>
        <v>0</v>
      </c>
      <c r="L97" s="50">
        <f t="shared" si="76"/>
        <v>0</v>
      </c>
      <c r="M97" s="50">
        <f t="shared" si="76"/>
        <v>0</v>
      </c>
      <c r="N97" s="50">
        <f t="shared" si="76"/>
        <v>0</v>
      </c>
      <c r="O97" s="50">
        <f t="shared" si="76"/>
        <v>0</v>
      </c>
      <c r="P97" s="50">
        <f t="shared" si="76"/>
        <v>0</v>
      </c>
      <c r="Q97" s="50">
        <f t="shared" si="76"/>
        <v>0</v>
      </c>
      <c r="R97" s="50">
        <f t="shared" si="76"/>
        <v>0</v>
      </c>
      <c r="S97" s="50">
        <f t="shared" si="76"/>
        <v>0</v>
      </c>
      <c r="T97" s="50">
        <f t="shared" si="76"/>
        <v>0</v>
      </c>
      <c r="U97" s="50">
        <f t="shared" si="76"/>
        <v>0</v>
      </c>
      <c r="V97" s="50">
        <f t="shared" si="76"/>
        <v>0</v>
      </c>
      <c r="W97" s="50">
        <f t="shared" si="76"/>
        <v>0</v>
      </c>
      <c r="X97" s="50">
        <f t="shared" si="76"/>
        <v>0</v>
      </c>
      <c r="Y97" s="50">
        <f t="shared" si="76"/>
        <v>0</v>
      </c>
      <c r="Z97" s="50">
        <f t="shared" si="76"/>
        <v>0</v>
      </c>
      <c r="AA97" s="50">
        <f t="shared" si="76"/>
        <v>0</v>
      </c>
      <c r="AB97" s="50">
        <f t="shared" si="76"/>
        <v>0</v>
      </c>
      <c r="AC97" s="50">
        <f t="shared" si="76"/>
        <v>0</v>
      </c>
      <c r="AD97" s="50">
        <f t="shared" si="76"/>
        <v>0</v>
      </c>
      <c r="AE97" s="50">
        <f t="shared" si="76"/>
        <v>0</v>
      </c>
      <c r="AF97" s="50">
        <f t="shared" si="76"/>
        <v>0</v>
      </c>
      <c r="AG97" s="50">
        <f t="shared" si="76"/>
        <v>0</v>
      </c>
      <c r="AH97" s="50">
        <f t="shared" si="76"/>
        <v>0</v>
      </c>
      <c r="AI97" s="50">
        <f t="shared" si="76"/>
        <v>0</v>
      </c>
      <c r="AJ97" s="50">
        <f t="shared" si="76"/>
        <v>0</v>
      </c>
      <c r="AK97" s="50">
        <f t="shared" si="76"/>
        <v>0</v>
      </c>
    </row>
    <row r="98" spans="1:37" x14ac:dyDescent="0.25">
      <c r="A98" s="29" t="s">
        <v>55</v>
      </c>
      <c r="B98" s="30" t="s">
        <v>20</v>
      </c>
      <c r="C98" s="29" t="s">
        <v>170</v>
      </c>
      <c r="D98" s="49">
        <f>IV!D69</f>
        <v>0</v>
      </c>
      <c r="E98" s="50">
        <f t="shared" ref="E98:AK98" si="77">D98</f>
        <v>0</v>
      </c>
      <c r="F98" s="50">
        <f t="shared" si="77"/>
        <v>0</v>
      </c>
      <c r="G98" s="50">
        <f t="shared" si="77"/>
        <v>0</v>
      </c>
      <c r="H98" s="50">
        <f t="shared" si="77"/>
        <v>0</v>
      </c>
      <c r="I98" s="50">
        <f t="shared" si="77"/>
        <v>0</v>
      </c>
      <c r="J98" s="50">
        <f t="shared" si="77"/>
        <v>0</v>
      </c>
      <c r="K98" s="50">
        <f t="shared" si="77"/>
        <v>0</v>
      </c>
      <c r="L98" s="50">
        <f t="shared" si="77"/>
        <v>0</v>
      </c>
      <c r="M98" s="50">
        <f t="shared" si="77"/>
        <v>0</v>
      </c>
      <c r="N98" s="50">
        <f t="shared" si="77"/>
        <v>0</v>
      </c>
      <c r="O98" s="50">
        <f t="shared" si="77"/>
        <v>0</v>
      </c>
      <c r="P98" s="50">
        <f t="shared" si="77"/>
        <v>0</v>
      </c>
      <c r="Q98" s="50">
        <f t="shared" si="77"/>
        <v>0</v>
      </c>
      <c r="R98" s="50">
        <f t="shared" si="77"/>
        <v>0</v>
      </c>
      <c r="S98" s="50">
        <f t="shared" si="77"/>
        <v>0</v>
      </c>
      <c r="T98" s="50">
        <f t="shared" si="77"/>
        <v>0</v>
      </c>
      <c r="U98" s="50">
        <f t="shared" si="77"/>
        <v>0</v>
      </c>
      <c r="V98" s="50">
        <f t="shared" si="77"/>
        <v>0</v>
      </c>
      <c r="W98" s="50">
        <f t="shared" si="77"/>
        <v>0</v>
      </c>
      <c r="X98" s="50">
        <f t="shared" si="77"/>
        <v>0</v>
      </c>
      <c r="Y98" s="50">
        <f t="shared" si="77"/>
        <v>0</v>
      </c>
      <c r="Z98" s="50">
        <f t="shared" si="77"/>
        <v>0</v>
      </c>
      <c r="AA98" s="50">
        <f t="shared" si="77"/>
        <v>0</v>
      </c>
      <c r="AB98" s="50">
        <f t="shared" si="77"/>
        <v>0</v>
      </c>
      <c r="AC98" s="50">
        <f t="shared" si="77"/>
        <v>0</v>
      </c>
      <c r="AD98" s="50">
        <f t="shared" si="77"/>
        <v>0</v>
      </c>
      <c r="AE98" s="50">
        <f t="shared" si="77"/>
        <v>0</v>
      </c>
      <c r="AF98" s="50">
        <f t="shared" si="77"/>
        <v>0</v>
      </c>
      <c r="AG98" s="50">
        <f t="shared" si="77"/>
        <v>0</v>
      </c>
      <c r="AH98" s="50">
        <f t="shared" si="77"/>
        <v>0</v>
      </c>
      <c r="AI98" s="50">
        <f t="shared" si="77"/>
        <v>0</v>
      </c>
      <c r="AJ98" s="50">
        <f t="shared" si="77"/>
        <v>0</v>
      </c>
      <c r="AK98" s="50">
        <f t="shared" si="77"/>
        <v>0</v>
      </c>
    </row>
    <row r="99" spans="1:37" x14ac:dyDescent="0.25">
      <c r="A99" s="29" t="s">
        <v>56</v>
      </c>
      <c r="B99" s="30" t="s">
        <v>20</v>
      </c>
      <c r="C99" s="29" t="s">
        <v>170</v>
      </c>
      <c r="D99" s="49">
        <f>IV!D70</f>
        <v>0</v>
      </c>
      <c r="E99" s="50">
        <f t="shared" ref="E99:AK99" si="78">D99</f>
        <v>0</v>
      </c>
      <c r="F99" s="50">
        <f t="shared" si="78"/>
        <v>0</v>
      </c>
      <c r="G99" s="50">
        <f t="shared" si="78"/>
        <v>0</v>
      </c>
      <c r="H99" s="50">
        <f t="shared" si="78"/>
        <v>0</v>
      </c>
      <c r="I99" s="50">
        <f t="shared" si="78"/>
        <v>0</v>
      </c>
      <c r="J99" s="50">
        <f t="shared" si="78"/>
        <v>0</v>
      </c>
      <c r="K99" s="50">
        <f t="shared" si="78"/>
        <v>0</v>
      </c>
      <c r="L99" s="50">
        <f t="shared" si="78"/>
        <v>0</v>
      </c>
      <c r="M99" s="50">
        <f t="shared" si="78"/>
        <v>0</v>
      </c>
      <c r="N99" s="50">
        <f t="shared" si="78"/>
        <v>0</v>
      </c>
      <c r="O99" s="50">
        <f t="shared" si="78"/>
        <v>0</v>
      </c>
      <c r="P99" s="50">
        <f t="shared" si="78"/>
        <v>0</v>
      </c>
      <c r="Q99" s="50">
        <f t="shared" si="78"/>
        <v>0</v>
      </c>
      <c r="R99" s="50">
        <f t="shared" si="78"/>
        <v>0</v>
      </c>
      <c r="S99" s="50">
        <f t="shared" si="78"/>
        <v>0</v>
      </c>
      <c r="T99" s="50">
        <f t="shared" si="78"/>
        <v>0</v>
      </c>
      <c r="U99" s="50">
        <f t="shared" si="78"/>
        <v>0</v>
      </c>
      <c r="V99" s="50">
        <f t="shared" si="78"/>
        <v>0</v>
      </c>
      <c r="W99" s="50">
        <f t="shared" si="78"/>
        <v>0</v>
      </c>
      <c r="X99" s="50">
        <f t="shared" si="78"/>
        <v>0</v>
      </c>
      <c r="Y99" s="50">
        <f t="shared" si="78"/>
        <v>0</v>
      </c>
      <c r="Z99" s="50">
        <f t="shared" si="78"/>
        <v>0</v>
      </c>
      <c r="AA99" s="50">
        <f t="shared" si="78"/>
        <v>0</v>
      </c>
      <c r="AB99" s="50">
        <f t="shared" si="78"/>
        <v>0</v>
      </c>
      <c r="AC99" s="50">
        <f t="shared" si="78"/>
        <v>0</v>
      </c>
      <c r="AD99" s="50">
        <f t="shared" si="78"/>
        <v>0</v>
      </c>
      <c r="AE99" s="50">
        <f t="shared" si="78"/>
        <v>0</v>
      </c>
      <c r="AF99" s="50">
        <f t="shared" si="78"/>
        <v>0</v>
      </c>
      <c r="AG99" s="50">
        <f t="shared" si="78"/>
        <v>0</v>
      </c>
      <c r="AH99" s="50">
        <f t="shared" si="78"/>
        <v>0</v>
      </c>
      <c r="AI99" s="50">
        <f t="shared" si="78"/>
        <v>0</v>
      </c>
      <c r="AJ99" s="50">
        <f t="shared" si="78"/>
        <v>0</v>
      </c>
      <c r="AK99" s="50">
        <f t="shared" si="78"/>
        <v>0</v>
      </c>
    </row>
    <row r="100" spans="1:37" x14ac:dyDescent="0.25">
      <c r="A100" s="29" t="s">
        <v>14</v>
      </c>
      <c r="B100" s="30" t="s">
        <v>20</v>
      </c>
      <c r="C100" s="29" t="s">
        <v>170</v>
      </c>
      <c r="D100" s="49">
        <f>IV!D71</f>
        <v>0</v>
      </c>
      <c r="E100" s="50">
        <f t="shared" ref="E100:AK100" si="79">D100</f>
        <v>0</v>
      </c>
      <c r="F100" s="50">
        <f t="shared" si="79"/>
        <v>0</v>
      </c>
      <c r="G100" s="50">
        <f t="shared" si="79"/>
        <v>0</v>
      </c>
      <c r="H100" s="50">
        <f t="shared" si="79"/>
        <v>0</v>
      </c>
      <c r="I100" s="50">
        <f t="shared" si="79"/>
        <v>0</v>
      </c>
      <c r="J100" s="50">
        <f t="shared" si="79"/>
        <v>0</v>
      </c>
      <c r="K100" s="50">
        <f t="shared" si="79"/>
        <v>0</v>
      </c>
      <c r="L100" s="50">
        <f t="shared" si="79"/>
        <v>0</v>
      </c>
      <c r="M100" s="50">
        <f t="shared" si="79"/>
        <v>0</v>
      </c>
      <c r="N100" s="50">
        <f t="shared" si="79"/>
        <v>0</v>
      </c>
      <c r="O100" s="50">
        <f t="shared" si="79"/>
        <v>0</v>
      </c>
      <c r="P100" s="50">
        <f t="shared" si="79"/>
        <v>0</v>
      </c>
      <c r="Q100" s="50">
        <f t="shared" si="79"/>
        <v>0</v>
      </c>
      <c r="R100" s="50">
        <f t="shared" si="79"/>
        <v>0</v>
      </c>
      <c r="S100" s="50">
        <f t="shared" si="79"/>
        <v>0</v>
      </c>
      <c r="T100" s="50">
        <f t="shared" si="79"/>
        <v>0</v>
      </c>
      <c r="U100" s="50">
        <f t="shared" si="79"/>
        <v>0</v>
      </c>
      <c r="V100" s="50">
        <f t="shared" si="79"/>
        <v>0</v>
      </c>
      <c r="W100" s="50">
        <f t="shared" si="79"/>
        <v>0</v>
      </c>
      <c r="X100" s="50">
        <f t="shared" si="79"/>
        <v>0</v>
      </c>
      <c r="Y100" s="50">
        <f t="shared" si="79"/>
        <v>0</v>
      </c>
      <c r="Z100" s="50">
        <f t="shared" si="79"/>
        <v>0</v>
      </c>
      <c r="AA100" s="50">
        <f t="shared" si="79"/>
        <v>0</v>
      </c>
      <c r="AB100" s="50">
        <f t="shared" si="79"/>
        <v>0</v>
      </c>
      <c r="AC100" s="50">
        <f t="shared" si="79"/>
        <v>0</v>
      </c>
      <c r="AD100" s="50">
        <f t="shared" si="79"/>
        <v>0</v>
      </c>
      <c r="AE100" s="50">
        <f t="shared" si="79"/>
        <v>0</v>
      </c>
      <c r="AF100" s="50">
        <f t="shared" si="79"/>
        <v>0</v>
      </c>
      <c r="AG100" s="50">
        <f t="shared" si="79"/>
        <v>0</v>
      </c>
      <c r="AH100" s="50">
        <f t="shared" si="79"/>
        <v>0</v>
      </c>
      <c r="AI100" s="50">
        <f t="shared" si="79"/>
        <v>0</v>
      </c>
      <c r="AJ100" s="50">
        <f t="shared" si="79"/>
        <v>0</v>
      </c>
      <c r="AK100" s="50">
        <f t="shared" si="79"/>
        <v>0</v>
      </c>
    </row>
    <row r="101" spans="1:37" x14ac:dyDescent="0.25">
      <c r="A101" s="29" t="s">
        <v>75</v>
      </c>
      <c r="B101" s="30" t="s">
        <v>20</v>
      </c>
      <c r="C101" s="29" t="s">
        <v>170</v>
      </c>
      <c r="D101" s="49">
        <f>IV!D72</f>
        <v>0</v>
      </c>
      <c r="E101" s="50">
        <f t="shared" ref="E101:AK101" si="80">D101</f>
        <v>0</v>
      </c>
      <c r="F101" s="50">
        <f t="shared" si="80"/>
        <v>0</v>
      </c>
      <c r="G101" s="50">
        <f t="shared" si="80"/>
        <v>0</v>
      </c>
      <c r="H101" s="50">
        <f t="shared" si="80"/>
        <v>0</v>
      </c>
      <c r="I101" s="50">
        <f t="shared" si="80"/>
        <v>0</v>
      </c>
      <c r="J101" s="50">
        <f t="shared" si="80"/>
        <v>0</v>
      </c>
      <c r="K101" s="50">
        <f t="shared" si="80"/>
        <v>0</v>
      </c>
      <c r="L101" s="50">
        <f t="shared" si="80"/>
        <v>0</v>
      </c>
      <c r="M101" s="50">
        <f t="shared" si="80"/>
        <v>0</v>
      </c>
      <c r="N101" s="50">
        <f t="shared" si="80"/>
        <v>0</v>
      </c>
      <c r="O101" s="50">
        <f t="shared" si="80"/>
        <v>0</v>
      </c>
      <c r="P101" s="50">
        <f t="shared" si="80"/>
        <v>0</v>
      </c>
      <c r="Q101" s="50">
        <f t="shared" si="80"/>
        <v>0</v>
      </c>
      <c r="R101" s="50">
        <f t="shared" si="80"/>
        <v>0</v>
      </c>
      <c r="S101" s="50">
        <f t="shared" si="80"/>
        <v>0</v>
      </c>
      <c r="T101" s="50">
        <f t="shared" si="80"/>
        <v>0</v>
      </c>
      <c r="U101" s="50">
        <f t="shared" si="80"/>
        <v>0</v>
      </c>
      <c r="V101" s="50">
        <f t="shared" si="80"/>
        <v>0</v>
      </c>
      <c r="W101" s="50">
        <f t="shared" si="80"/>
        <v>0</v>
      </c>
      <c r="X101" s="50">
        <f t="shared" si="80"/>
        <v>0</v>
      </c>
      <c r="Y101" s="50">
        <f t="shared" si="80"/>
        <v>0</v>
      </c>
      <c r="Z101" s="50">
        <f t="shared" si="80"/>
        <v>0</v>
      </c>
      <c r="AA101" s="50">
        <f t="shared" si="80"/>
        <v>0</v>
      </c>
      <c r="AB101" s="50">
        <f t="shared" si="80"/>
        <v>0</v>
      </c>
      <c r="AC101" s="50">
        <f t="shared" si="80"/>
        <v>0</v>
      </c>
      <c r="AD101" s="50">
        <f t="shared" si="80"/>
        <v>0</v>
      </c>
      <c r="AE101" s="50">
        <f t="shared" si="80"/>
        <v>0</v>
      </c>
      <c r="AF101" s="50">
        <f t="shared" si="80"/>
        <v>0</v>
      </c>
      <c r="AG101" s="50">
        <f t="shared" si="80"/>
        <v>0</v>
      </c>
      <c r="AH101" s="50">
        <f t="shared" si="80"/>
        <v>0</v>
      </c>
      <c r="AI101" s="50">
        <f t="shared" si="80"/>
        <v>0</v>
      </c>
      <c r="AJ101" s="50">
        <f t="shared" si="80"/>
        <v>0</v>
      </c>
      <c r="AK101" s="50">
        <f t="shared" si="80"/>
        <v>0</v>
      </c>
    </row>
    <row r="102" spans="1:37" x14ac:dyDescent="0.25"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</row>
    <row r="103" spans="1:37" x14ac:dyDescent="0.25"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</row>
    <row r="104" spans="1:37" x14ac:dyDescent="0.25">
      <c r="A104" s="23" t="s">
        <v>29</v>
      </c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</row>
    <row r="105" spans="1:37" x14ac:dyDescent="0.25">
      <c r="A105" s="23" t="s">
        <v>16</v>
      </c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</row>
    <row r="106" spans="1:37" x14ac:dyDescent="0.25">
      <c r="A106" s="29" t="s">
        <v>7</v>
      </c>
      <c r="B106" s="30" t="s">
        <v>20</v>
      </c>
      <c r="C106" s="29" t="s">
        <v>170</v>
      </c>
      <c r="D106" s="49">
        <f>V!D52</f>
        <v>0.43136152547297307</v>
      </c>
      <c r="E106" s="50">
        <f t="shared" ref="E106:AK106" si="81">D106</f>
        <v>0.43136152547297307</v>
      </c>
      <c r="F106" s="50">
        <f t="shared" si="81"/>
        <v>0.43136152547297307</v>
      </c>
      <c r="G106" s="50">
        <f t="shared" si="81"/>
        <v>0.43136152547297307</v>
      </c>
      <c r="H106" s="50">
        <f t="shared" si="81"/>
        <v>0.43136152547297307</v>
      </c>
      <c r="I106" s="50">
        <f t="shared" si="81"/>
        <v>0.43136152547297307</v>
      </c>
      <c r="J106" s="50">
        <f t="shared" si="81"/>
        <v>0.43136152547297307</v>
      </c>
      <c r="K106" s="50">
        <f t="shared" si="81"/>
        <v>0.43136152547297307</v>
      </c>
      <c r="L106" s="50">
        <f t="shared" si="81"/>
        <v>0.43136152547297307</v>
      </c>
      <c r="M106" s="50">
        <f t="shared" si="81"/>
        <v>0.43136152547297307</v>
      </c>
      <c r="N106" s="50">
        <f t="shared" si="81"/>
        <v>0.43136152547297307</v>
      </c>
      <c r="O106" s="50">
        <f t="shared" si="81"/>
        <v>0.43136152547297307</v>
      </c>
      <c r="P106" s="50">
        <f t="shared" si="81"/>
        <v>0.43136152547297307</v>
      </c>
      <c r="Q106" s="50">
        <f t="shared" si="81"/>
        <v>0.43136152547297307</v>
      </c>
      <c r="R106" s="50">
        <f t="shared" si="81"/>
        <v>0.43136152547297307</v>
      </c>
      <c r="S106" s="50">
        <f t="shared" si="81"/>
        <v>0.43136152547297307</v>
      </c>
      <c r="T106" s="50">
        <f t="shared" si="81"/>
        <v>0.43136152547297307</v>
      </c>
      <c r="U106" s="50">
        <f t="shared" si="81"/>
        <v>0.43136152547297307</v>
      </c>
      <c r="V106" s="50">
        <f t="shared" si="81"/>
        <v>0.43136152547297307</v>
      </c>
      <c r="W106" s="50">
        <f t="shared" si="81"/>
        <v>0.43136152547297307</v>
      </c>
      <c r="X106" s="50">
        <f t="shared" si="81"/>
        <v>0.43136152547297307</v>
      </c>
      <c r="Y106" s="50">
        <f t="shared" si="81"/>
        <v>0.43136152547297307</v>
      </c>
      <c r="Z106" s="50">
        <f t="shared" si="81"/>
        <v>0.43136152547297307</v>
      </c>
      <c r="AA106" s="50">
        <f t="shared" si="81"/>
        <v>0.43136152547297307</v>
      </c>
      <c r="AB106" s="50">
        <f t="shared" si="81"/>
        <v>0.43136152547297307</v>
      </c>
      <c r="AC106" s="50">
        <f t="shared" si="81"/>
        <v>0.43136152547297307</v>
      </c>
      <c r="AD106" s="50">
        <f t="shared" si="81"/>
        <v>0.43136152547297307</v>
      </c>
      <c r="AE106" s="50">
        <f t="shared" si="81"/>
        <v>0.43136152547297307</v>
      </c>
      <c r="AF106" s="50">
        <f t="shared" si="81"/>
        <v>0.43136152547297307</v>
      </c>
      <c r="AG106" s="50">
        <f t="shared" si="81"/>
        <v>0.43136152547297307</v>
      </c>
      <c r="AH106" s="50">
        <f t="shared" si="81"/>
        <v>0.43136152547297307</v>
      </c>
      <c r="AI106" s="50">
        <f t="shared" si="81"/>
        <v>0.43136152547297307</v>
      </c>
      <c r="AJ106" s="50">
        <f t="shared" si="81"/>
        <v>0.43136152547297307</v>
      </c>
      <c r="AK106" s="50">
        <f t="shared" si="81"/>
        <v>0.43136152547297307</v>
      </c>
    </row>
    <row r="107" spans="1:37" x14ac:dyDescent="0.25">
      <c r="A107" s="29" t="s">
        <v>11</v>
      </c>
      <c r="B107" s="30" t="s">
        <v>20</v>
      </c>
      <c r="C107" s="29" t="s">
        <v>170</v>
      </c>
      <c r="D107" s="49">
        <f>V!D53</f>
        <v>0</v>
      </c>
      <c r="E107" s="50">
        <f t="shared" ref="E107:AK107" si="82">D107</f>
        <v>0</v>
      </c>
      <c r="F107" s="50">
        <f t="shared" si="82"/>
        <v>0</v>
      </c>
      <c r="G107" s="50">
        <f t="shared" si="82"/>
        <v>0</v>
      </c>
      <c r="H107" s="50">
        <f t="shared" si="82"/>
        <v>0</v>
      </c>
      <c r="I107" s="50">
        <f t="shared" si="82"/>
        <v>0</v>
      </c>
      <c r="J107" s="50">
        <f t="shared" si="82"/>
        <v>0</v>
      </c>
      <c r="K107" s="50">
        <f t="shared" si="82"/>
        <v>0</v>
      </c>
      <c r="L107" s="50">
        <f t="shared" si="82"/>
        <v>0</v>
      </c>
      <c r="M107" s="50">
        <f t="shared" si="82"/>
        <v>0</v>
      </c>
      <c r="N107" s="50">
        <f t="shared" si="82"/>
        <v>0</v>
      </c>
      <c r="O107" s="50">
        <f t="shared" si="82"/>
        <v>0</v>
      </c>
      <c r="P107" s="50">
        <f t="shared" si="82"/>
        <v>0</v>
      </c>
      <c r="Q107" s="50">
        <f t="shared" si="82"/>
        <v>0</v>
      </c>
      <c r="R107" s="50">
        <f t="shared" si="82"/>
        <v>0</v>
      </c>
      <c r="S107" s="50">
        <f t="shared" si="82"/>
        <v>0</v>
      </c>
      <c r="T107" s="50">
        <f t="shared" si="82"/>
        <v>0</v>
      </c>
      <c r="U107" s="50">
        <f t="shared" si="82"/>
        <v>0</v>
      </c>
      <c r="V107" s="50">
        <f t="shared" si="82"/>
        <v>0</v>
      </c>
      <c r="W107" s="50">
        <f t="shared" si="82"/>
        <v>0</v>
      </c>
      <c r="X107" s="50">
        <f t="shared" si="82"/>
        <v>0</v>
      </c>
      <c r="Y107" s="50">
        <f t="shared" si="82"/>
        <v>0</v>
      </c>
      <c r="Z107" s="50">
        <f t="shared" si="82"/>
        <v>0</v>
      </c>
      <c r="AA107" s="50">
        <f t="shared" si="82"/>
        <v>0</v>
      </c>
      <c r="AB107" s="50">
        <f t="shared" si="82"/>
        <v>0</v>
      </c>
      <c r="AC107" s="50">
        <f t="shared" si="82"/>
        <v>0</v>
      </c>
      <c r="AD107" s="50">
        <f t="shared" si="82"/>
        <v>0</v>
      </c>
      <c r="AE107" s="50">
        <f t="shared" si="82"/>
        <v>0</v>
      </c>
      <c r="AF107" s="50">
        <f t="shared" si="82"/>
        <v>0</v>
      </c>
      <c r="AG107" s="50">
        <f t="shared" si="82"/>
        <v>0</v>
      </c>
      <c r="AH107" s="50">
        <f t="shared" si="82"/>
        <v>0</v>
      </c>
      <c r="AI107" s="50">
        <f t="shared" si="82"/>
        <v>0</v>
      </c>
      <c r="AJ107" s="50">
        <f t="shared" si="82"/>
        <v>0</v>
      </c>
      <c r="AK107" s="50">
        <f t="shared" si="82"/>
        <v>0</v>
      </c>
    </row>
    <row r="108" spans="1:37" x14ac:dyDescent="0.25">
      <c r="A108" s="29" t="s">
        <v>12</v>
      </c>
      <c r="B108" s="30" t="s">
        <v>20</v>
      </c>
      <c r="C108" s="29" t="s">
        <v>170</v>
      </c>
      <c r="D108" s="49">
        <f>V!D54</f>
        <v>0.56863847452702698</v>
      </c>
      <c r="E108" s="50">
        <f t="shared" ref="E108:AK108" si="83">D108</f>
        <v>0.56863847452702698</v>
      </c>
      <c r="F108" s="50">
        <f t="shared" si="83"/>
        <v>0.56863847452702698</v>
      </c>
      <c r="G108" s="50">
        <f t="shared" si="83"/>
        <v>0.56863847452702698</v>
      </c>
      <c r="H108" s="50">
        <f t="shared" si="83"/>
        <v>0.56863847452702698</v>
      </c>
      <c r="I108" s="50">
        <f t="shared" si="83"/>
        <v>0.56863847452702698</v>
      </c>
      <c r="J108" s="50">
        <f t="shared" si="83"/>
        <v>0.56863847452702698</v>
      </c>
      <c r="K108" s="50">
        <f t="shared" si="83"/>
        <v>0.56863847452702698</v>
      </c>
      <c r="L108" s="50">
        <f t="shared" si="83"/>
        <v>0.56863847452702698</v>
      </c>
      <c r="M108" s="50">
        <f t="shared" si="83"/>
        <v>0.56863847452702698</v>
      </c>
      <c r="N108" s="50">
        <f t="shared" si="83"/>
        <v>0.56863847452702698</v>
      </c>
      <c r="O108" s="50">
        <f t="shared" si="83"/>
        <v>0.56863847452702698</v>
      </c>
      <c r="P108" s="50">
        <f t="shared" si="83"/>
        <v>0.56863847452702698</v>
      </c>
      <c r="Q108" s="50">
        <f t="shared" si="83"/>
        <v>0.56863847452702698</v>
      </c>
      <c r="R108" s="50">
        <f t="shared" si="83"/>
        <v>0.56863847452702698</v>
      </c>
      <c r="S108" s="50">
        <f t="shared" si="83"/>
        <v>0.56863847452702698</v>
      </c>
      <c r="T108" s="50">
        <f t="shared" si="83"/>
        <v>0.56863847452702698</v>
      </c>
      <c r="U108" s="50">
        <f t="shared" si="83"/>
        <v>0.56863847452702698</v>
      </c>
      <c r="V108" s="50">
        <f t="shared" si="83"/>
        <v>0.56863847452702698</v>
      </c>
      <c r="W108" s="50">
        <f t="shared" si="83"/>
        <v>0.56863847452702698</v>
      </c>
      <c r="X108" s="50">
        <f t="shared" si="83"/>
        <v>0.56863847452702698</v>
      </c>
      <c r="Y108" s="50">
        <f t="shared" si="83"/>
        <v>0.56863847452702698</v>
      </c>
      <c r="Z108" s="50">
        <f t="shared" si="83"/>
        <v>0.56863847452702698</v>
      </c>
      <c r="AA108" s="50">
        <f t="shared" si="83"/>
        <v>0.56863847452702698</v>
      </c>
      <c r="AB108" s="50">
        <f t="shared" si="83"/>
        <v>0.56863847452702698</v>
      </c>
      <c r="AC108" s="50">
        <f t="shared" si="83"/>
        <v>0.56863847452702698</v>
      </c>
      <c r="AD108" s="50">
        <f t="shared" si="83"/>
        <v>0.56863847452702698</v>
      </c>
      <c r="AE108" s="50">
        <f t="shared" si="83"/>
        <v>0.56863847452702698</v>
      </c>
      <c r="AF108" s="50">
        <f t="shared" si="83"/>
        <v>0.56863847452702698</v>
      </c>
      <c r="AG108" s="50">
        <f t="shared" si="83"/>
        <v>0.56863847452702698</v>
      </c>
      <c r="AH108" s="50">
        <f t="shared" si="83"/>
        <v>0.56863847452702698</v>
      </c>
      <c r="AI108" s="50">
        <f t="shared" si="83"/>
        <v>0.56863847452702698</v>
      </c>
      <c r="AJ108" s="50">
        <f t="shared" si="83"/>
        <v>0.56863847452702698</v>
      </c>
      <c r="AK108" s="50">
        <f t="shared" si="83"/>
        <v>0.56863847452702698</v>
      </c>
    </row>
    <row r="109" spans="1:37" x14ac:dyDescent="0.25">
      <c r="A109" s="29" t="s">
        <v>13</v>
      </c>
      <c r="B109" s="30" t="s">
        <v>20</v>
      </c>
      <c r="C109" s="29" t="s">
        <v>170</v>
      </c>
      <c r="D109" s="49">
        <f>V!D55</f>
        <v>0</v>
      </c>
      <c r="E109" s="50">
        <f t="shared" ref="E109:AK109" si="84">D109</f>
        <v>0</v>
      </c>
      <c r="F109" s="50">
        <f t="shared" si="84"/>
        <v>0</v>
      </c>
      <c r="G109" s="50">
        <f t="shared" si="84"/>
        <v>0</v>
      </c>
      <c r="H109" s="50">
        <f t="shared" si="84"/>
        <v>0</v>
      </c>
      <c r="I109" s="50">
        <f t="shared" si="84"/>
        <v>0</v>
      </c>
      <c r="J109" s="50">
        <f t="shared" si="84"/>
        <v>0</v>
      </c>
      <c r="K109" s="50">
        <f t="shared" si="84"/>
        <v>0</v>
      </c>
      <c r="L109" s="50">
        <f t="shared" si="84"/>
        <v>0</v>
      </c>
      <c r="M109" s="50">
        <f t="shared" si="84"/>
        <v>0</v>
      </c>
      <c r="N109" s="50">
        <f t="shared" si="84"/>
        <v>0</v>
      </c>
      <c r="O109" s="50">
        <f t="shared" si="84"/>
        <v>0</v>
      </c>
      <c r="P109" s="50">
        <f t="shared" si="84"/>
        <v>0</v>
      </c>
      <c r="Q109" s="50">
        <f t="shared" si="84"/>
        <v>0</v>
      </c>
      <c r="R109" s="50">
        <f t="shared" si="84"/>
        <v>0</v>
      </c>
      <c r="S109" s="50">
        <f t="shared" si="84"/>
        <v>0</v>
      </c>
      <c r="T109" s="50">
        <f t="shared" si="84"/>
        <v>0</v>
      </c>
      <c r="U109" s="50">
        <f t="shared" si="84"/>
        <v>0</v>
      </c>
      <c r="V109" s="50">
        <f t="shared" si="84"/>
        <v>0</v>
      </c>
      <c r="W109" s="50">
        <f t="shared" si="84"/>
        <v>0</v>
      </c>
      <c r="X109" s="50">
        <f t="shared" si="84"/>
        <v>0</v>
      </c>
      <c r="Y109" s="50">
        <f t="shared" si="84"/>
        <v>0</v>
      </c>
      <c r="Z109" s="50">
        <f t="shared" si="84"/>
        <v>0</v>
      </c>
      <c r="AA109" s="50">
        <f t="shared" si="84"/>
        <v>0</v>
      </c>
      <c r="AB109" s="50">
        <f t="shared" si="84"/>
        <v>0</v>
      </c>
      <c r="AC109" s="50">
        <f t="shared" si="84"/>
        <v>0</v>
      </c>
      <c r="AD109" s="50">
        <f t="shared" si="84"/>
        <v>0</v>
      </c>
      <c r="AE109" s="50">
        <f t="shared" si="84"/>
        <v>0</v>
      </c>
      <c r="AF109" s="50">
        <f t="shared" si="84"/>
        <v>0</v>
      </c>
      <c r="AG109" s="50">
        <f t="shared" si="84"/>
        <v>0</v>
      </c>
      <c r="AH109" s="50">
        <f t="shared" si="84"/>
        <v>0</v>
      </c>
      <c r="AI109" s="50">
        <f t="shared" si="84"/>
        <v>0</v>
      </c>
      <c r="AJ109" s="50">
        <f t="shared" si="84"/>
        <v>0</v>
      </c>
      <c r="AK109" s="50">
        <f t="shared" si="84"/>
        <v>0</v>
      </c>
    </row>
    <row r="110" spans="1:37" x14ac:dyDescent="0.25">
      <c r="A110" s="29" t="s">
        <v>55</v>
      </c>
      <c r="B110" s="30" t="s">
        <v>20</v>
      </c>
      <c r="C110" s="29" t="s">
        <v>170</v>
      </c>
      <c r="D110" s="49">
        <f>V!D56</f>
        <v>0</v>
      </c>
      <c r="E110" s="50">
        <f t="shared" ref="E110:AK110" si="85">D110</f>
        <v>0</v>
      </c>
      <c r="F110" s="50">
        <f t="shared" si="85"/>
        <v>0</v>
      </c>
      <c r="G110" s="50">
        <f t="shared" si="85"/>
        <v>0</v>
      </c>
      <c r="H110" s="50">
        <f t="shared" si="85"/>
        <v>0</v>
      </c>
      <c r="I110" s="50">
        <f t="shared" si="85"/>
        <v>0</v>
      </c>
      <c r="J110" s="50">
        <f t="shared" si="85"/>
        <v>0</v>
      </c>
      <c r="K110" s="50">
        <f t="shared" si="85"/>
        <v>0</v>
      </c>
      <c r="L110" s="50">
        <f t="shared" si="85"/>
        <v>0</v>
      </c>
      <c r="M110" s="50">
        <f t="shared" si="85"/>
        <v>0</v>
      </c>
      <c r="N110" s="50">
        <f t="shared" si="85"/>
        <v>0</v>
      </c>
      <c r="O110" s="50">
        <f t="shared" si="85"/>
        <v>0</v>
      </c>
      <c r="P110" s="50">
        <f t="shared" si="85"/>
        <v>0</v>
      </c>
      <c r="Q110" s="50">
        <f t="shared" si="85"/>
        <v>0</v>
      </c>
      <c r="R110" s="50">
        <f t="shared" si="85"/>
        <v>0</v>
      </c>
      <c r="S110" s="50">
        <f t="shared" si="85"/>
        <v>0</v>
      </c>
      <c r="T110" s="50">
        <f t="shared" si="85"/>
        <v>0</v>
      </c>
      <c r="U110" s="50">
        <f t="shared" si="85"/>
        <v>0</v>
      </c>
      <c r="V110" s="50">
        <f t="shared" si="85"/>
        <v>0</v>
      </c>
      <c r="W110" s="50">
        <f t="shared" si="85"/>
        <v>0</v>
      </c>
      <c r="X110" s="50">
        <f t="shared" si="85"/>
        <v>0</v>
      </c>
      <c r="Y110" s="50">
        <f t="shared" si="85"/>
        <v>0</v>
      </c>
      <c r="Z110" s="50">
        <f t="shared" si="85"/>
        <v>0</v>
      </c>
      <c r="AA110" s="50">
        <f t="shared" si="85"/>
        <v>0</v>
      </c>
      <c r="AB110" s="50">
        <f t="shared" si="85"/>
        <v>0</v>
      </c>
      <c r="AC110" s="50">
        <f t="shared" si="85"/>
        <v>0</v>
      </c>
      <c r="AD110" s="50">
        <f t="shared" si="85"/>
        <v>0</v>
      </c>
      <c r="AE110" s="50">
        <f t="shared" si="85"/>
        <v>0</v>
      </c>
      <c r="AF110" s="50">
        <f t="shared" si="85"/>
        <v>0</v>
      </c>
      <c r="AG110" s="50">
        <f t="shared" si="85"/>
        <v>0</v>
      </c>
      <c r="AH110" s="50">
        <f t="shared" si="85"/>
        <v>0</v>
      </c>
      <c r="AI110" s="50">
        <f t="shared" si="85"/>
        <v>0</v>
      </c>
      <c r="AJ110" s="50">
        <f t="shared" si="85"/>
        <v>0</v>
      </c>
      <c r="AK110" s="50">
        <f t="shared" si="85"/>
        <v>0</v>
      </c>
    </row>
    <row r="111" spans="1:37" x14ac:dyDescent="0.25">
      <c r="A111" s="29" t="s">
        <v>75</v>
      </c>
      <c r="B111" s="30" t="s">
        <v>20</v>
      </c>
      <c r="C111" s="29" t="s">
        <v>170</v>
      </c>
      <c r="D111" s="49">
        <f>V!D57</f>
        <v>0</v>
      </c>
      <c r="E111" s="50">
        <f t="shared" ref="E111:AK111" si="86">D111</f>
        <v>0</v>
      </c>
      <c r="F111" s="50">
        <f t="shared" si="86"/>
        <v>0</v>
      </c>
      <c r="G111" s="50">
        <f t="shared" si="86"/>
        <v>0</v>
      </c>
      <c r="H111" s="50">
        <f t="shared" si="86"/>
        <v>0</v>
      </c>
      <c r="I111" s="50">
        <f t="shared" si="86"/>
        <v>0</v>
      </c>
      <c r="J111" s="50">
        <f t="shared" si="86"/>
        <v>0</v>
      </c>
      <c r="K111" s="50">
        <f t="shared" si="86"/>
        <v>0</v>
      </c>
      <c r="L111" s="50">
        <f t="shared" si="86"/>
        <v>0</v>
      </c>
      <c r="M111" s="50">
        <f t="shared" si="86"/>
        <v>0</v>
      </c>
      <c r="N111" s="50">
        <f t="shared" si="86"/>
        <v>0</v>
      </c>
      <c r="O111" s="50">
        <f t="shared" si="86"/>
        <v>0</v>
      </c>
      <c r="P111" s="50">
        <f t="shared" si="86"/>
        <v>0</v>
      </c>
      <c r="Q111" s="50">
        <f t="shared" si="86"/>
        <v>0</v>
      </c>
      <c r="R111" s="50">
        <f t="shared" si="86"/>
        <v>0</v>
      </c>
      <c r="S111" s="50">
        <f t="shared" si="86"/>
        <v>0</v>
      </c>
      <c r="T111" s="50">
        <f t="shared" si="86"/>
        <v>0</v>
      </c>
      <c r="U111" s="50">
        <f t="shared" si="86"/>
        <v>0</v>
      </c>
      <c r="V111" s="50">
        <f t="shared" si="86"/>
        <v>0</v>
      </c>
      <c r="W111" s="50">
        <f t="shared" si="86"/>
        <v>0</v>
      </c>
      <c r="X111" s="50">
        <f t="shared" si="86"/>
        <v>0</v>
      </c>
      <c r="Y111" s="50">
        <f t="shared" si="86"/>
        <v>0</v>
      </c>
      <c r="Z111" s="50">
        <f t="shared" si="86"/>
        <v>0</v>
      </c>
      <c r="AA111" s="50">
        <f t="shared" si="86"/>
        <v>0</v>
      </c>
      <c r="AB111" s="50">
        <f t="shared" si="86"/>
        <v>0</v>
      </c>
      <c r="AC111" s="50">
        <f t="shared" si="86"/>
        <v>0</v>
      </c>
      <c r="AD111" s="50">
        <f t="shared" si="86"/>
        <v>0</v>
      </c>
      <c r="AE111" s="50">
        <f t="shared" si="86"/>
        <v>0</v>
      </c>
      <c r="AF111" s="50">
        <f t="shared" si="86"/>
        <v>0</v>
      </c>
      <c r="AG111" s="50">
        <f t="shared" si="86"/>
        <v>0</v>
      </c>
      <c r="AH111" s="50">
        <f t="shared" si="86"/>
        <v>0</v>
      </c>
      <c r="AI111" s="50">
        <f t="shared" si="86"/>
        <v>0</v>
      </c>
      <c r="AJ111" s="50">
        <f t="shared" si="86"/>
        <v>0</v>
      </c>
      <c r="AK111" s="50">
        <f t="shared" si="86"/>
        <v>0</v>
      </c>
    </row>
    <row r="112" spans="1:37" x14ac:dyDescent="0.25">
      <c r="D112" s="87"/>
      <c r="E112" s="50">
        <f t="shared" ref="E112:AK112" si="87">D112</f>
        <v>0</v>
      </c>
      <c r="F112" s="50">
        <f t="shared" si="87"/>
        <v>0</v>
      </c>
      <c r="G112" s="50">
        <f t="shared" si="87"/>
        <v>0</v>
      </c>
      <c r="H112" s="50">
        <f t="shared" si="87"/>
        <v>0</v>
      </c>
      <c r="I112" s="50">
        <f t="shared" si="87"/>
        <v>0</v>
      </c>
      <c r="J112" s="50">
        <f t="shared" si="87"/>
        <v>0</v>
      </c>
      <c r="K112" s="50">
        <f t="shared" si="87"/>
        <v>0</v>
      </c>
      <c r="L112" s="50">
        <f t="shared" si="87"/>
        <v>0</v>
      </c>
      <c r="M112" s="50">
        <f t="shared" si="87"/>
        <v>0</v>
      </c>
      <c r="N112" s="50">
        <f t="shared" si="87"/>
        <v>0</v>
      </c>
      <c r="O112" s="50">
        <f t="shared" si="87"/>
        <v>0</v>
      </c>
      <c r="P112" s="50">
        <f t="shared" si="87"/>
        <v>0</v>
      </c>
      <c r="Q112" s="50">
        <f t="shared" si="87"/>
        <v>0</v>
      </c>
      <c r="R112" s="50">
        <f t="shared" si="87"/>
        <v>0</v>
      </c>
      <c r="S112" s="50">
        <f t="shared" si="87"/>
        <v>0</v>
      </c>
      <c r="T112" s="50">
        <f t="shared" si="87"/>
        <v>0</v>
      </c>
      <c r="U112" s="50">
        <f t="shared" si="87"/>
        <v>0</v>
      </c>
      <c r="V112" s="50">
        <f t="shared" si="87"/>
        <v>0</v>
      </c>
      <c r="W112" s="50">
        <f t="shared" si="87"/>
        <v>0</v>
      </c>
      <c r="X112" s="50">
        <f t="shared" si="87"/>
        <v>0</v>
      </c>
      <c r="Y112" s="50">
        <f t="shared" si="87"/>
        <v>0</v>
      </c>
      <c r="Z112" s="50">
        <f t="shared" si="87"/>
        <v>0</v>
      </c>
      <c r="AA112" s="50">
        <f t="shared" si="87"/>
        <v>0</v>
      </c>
      <c r="AB112" s="50">
        <f t="shared" si="87"/>
        <v>0</v>
      </c>
      <c r="AC112" s="50">
        <f t="shared" si="87"/>
        <v>0</v>
      </c>
      <c r="AD112" s="50">
        <f t="shared" si="87"/>
        <v>0</v>
      </c>
      <c r="AE112" s="50">
        <f t="shared" si="87"/>
        <v>0</v>
      </c>
      <c r="AF112" s="50">
        <f t="shared" si="87"/>
        <v>0</v>
      </c>
      <c r="AG112" s="50">
        <f t="shared" si="87"/>
        <v>0</v>
      </c>
      <c r="AH112" s="50">
        <f t="shared" si="87"/>
        <v>0</v>
      </c>
      <c r="AI112" s="50">
        <f t="shared" si="87"/>
        <v>0</v>
      </c>
      <c r="AJ112" s="50">
        <f t="shared" si="87"/>
        <v>0</v>
      </c>
      <c r="AK112" s="50">
        <f t="shared" si="87"/>
        <v>0</v>
      </c>
    </row>
    <row r="113" spans="1:37" x14ac:dyDescent="0.25">
      <c r="A113" s="23" t="s">
        <v>79</v>
      </c>
      <c r="E113" s="50">
        <f t="shared" ref="E113:AK113" si="88">D113</f>
        <v>0</v>
      </c>
      <c r="F113" s="50">
        <f t="shared" si="88"/>
        <v>0</v>
      </c>
      <c r="G113" s="50">
        <f t="shared" si="88"/>
        <v>0</v>
      </c>
      <c r="H113" s="50">
        <f t="shared" si="88"/>
        <v>0</v>
      </c>
      <c r="I113" s="50">
        <f t="shared" si="88"/>
        <v>0</v>
      </c>
      <c r="J113" s="50">
        <f t="shared" si="88"/>
        <v>0</v>
      </c>
      <c r="K113" s="50">
        <f t="shared" si="88"/>
        <v>0</v>
      </c>
      <c r="L113" s="50">
        <f t="shared" si="88"/>
        <v>0</v>
      </c>
      <c r="M113" s="50">
        <f t="shared" si="88"/>
        <v>0</v>
      </c>
      <c r="N113" s="50">
        <f t="shared" si="88"/>
        <v>0</v>
      </c>
      <c r="O113" s="50">
        <f t="shared" si="88"/>
        <v>0</v>
      </c>
      <c r="P113" s="50">
        <f t="shared" si="88"/>
        <v>0</v>
      </c>
      <c r="Q113" s="50">
        <f t="shared" si="88"/>
        <v>0</v>
      </c>
      <c r="R113" s="50">
        <f t="shared" si="88"/>
        <v>0</v>
      </c>
      <c r="S113" s="50">
        <f t="shared" si="88"/>
        <v>0</v>
      </c>
      <c r="T113" s="50">
        <f t="shared" si="88"/>
        <v>0</v>
      </c>
      <c r="U113" s="50">
        <f t="shared" si="88"/>
        <v>0</v>
      </c>
      <c r="V113" s="50">
        <f t="shared" si="88"/>
        <v>0</v>
      </c>
      <c r="W113" s="50">
        <f t="shared" si="88"/>
        <v>0</v>
      </c>
      <c r="X113" s="50">
        <f t="shared" si="88"/>
        <v>0</v>
      </c>
      <c r="Y113" s="50">
        <f t="shared" si="88"/>
        <v>0</v>
      </c>
      <c r="Z113" s="50">
        <f t="shared" si="88"/>
        <v>0</v>
      </c>
      <c r="AA113" s="50">
        <f t="shared" si="88"/>
        <v>0</v>
      </c>
      <c r="AB113" s="50">
        <f t="shared" si="88"/>
        <v>0</v>
      </c>
      <c r="AC113" s="50">
        <f t="shared" si="88"/>
        <v>0</v>
      </c>
      <c r="AD113" s="50">
        <f t="shared" si="88"/>
        <v>0</v>
      </c>
      <c r="AE113" s="50">
        <f t="shared" si="88"/>
        <v>0</v>
      </c>
      <c r="AF113" s="50">
        <f t="shared" si="88"/>
        <v>0</v>
      </c>
      <c r="AG113" s="50">
        <f t="shared" si="88"/>
        <v>0</v>
      </c>
      <c r="AH113" s="50">
        <f t="shared" si="88"/>
        <v>0</v>
      </c>
      <c r="AI113" s="50">
        <f t="shared" si="88"/>
        <v>0</v>
      </c>
      <c r="AJ113" s="50">
        <f t="shared" si="88"/>
        <v>0</v>
      </c>
      <c r="AK113" s="50">
        <f t="shared" si="88"/>
        <v>0</v>
      </c>
    </row>
    <row r="114" spans="1:37" x14ac:dyDescent="0.25">
      <c r="A114" s="29" t="s">
        <v>7</v>
      </c>
      <c r="B114" s="30" t="s">
        <v>20</v>
      </c>
      <c r="C114" s="29" t="s">
        <v>170</v>
      </c>
      <c r="D114" s="49">
        <f>V!D60</f>
        <v>0</v>
      </c>
      <c r="E114" s="50">
        <f t="shared" ref="E114:AK114" si="89">D114</f>
        <v>0</v>
      </c>
      <c r="F114" s="50">
        <f t="shared" si="89"/>
        <v>0</v>
      </c>
      <c r="G114" s="50">
        <f t="shared" si="89"/>
        <v>0</v>
      </c>
      <c r="H114" s="50">
        <f t="shared" si="89"/>
        <v>0</v>
      </c>
      <c r="I114" s="50">
        <f t="shared" si="89"/>
        <v>0</v>
      </c>
      <c r="J114" s="50">
        <f t="shared" si="89"/>
        <v>0</v>
      </c>
      <c r="K114" s="50">
        <f t="shared" si="89"/>
        <v>0</v>
      </c>
      <c r="L114" s="50">
        <f t="shared" si="89"/>
        <v>0</v>
      </c>
      <c r="M114" s="50">
        <f t="shared" si="89"/>
        <v>0</v>
      </c>
      <c r="N114" s="50">
        <f t="shared" si="89"/>
        <v>0</v>
      </c>
      <c r="O114" s="50">
        <f t="shared" si="89"/>
        <v>0</v>
      </c>
      <c r="P114" s="50">
        <f t="shared" si="89"/>
        <v>0</v>
      </c>
      <c r="Q114" s="50">
        <f t="shared" si="89"/>
        <v>0</v>
      </c>
      <c r="R114" s="50">
        <f t="shared" si="89"/>
        <v>0</v>
      </c>
      <c r="S114" s="50">
        <f t="shared" si="89"/>
        <v>0</v>
      </c>
      <c r="T114" s="50">
        <f t="shared" si="89"/>
        <v>0</v>
      </c>
      <c r="U114" s="50">
        <f t="shared" si="89"/>
        <v>0</v>
      </c>
      <c r="V114" s="50">
        <f t="shared" si="89"/>
        <v>0</v>
      </c>
      <c r="W114" s="50">
        <f t="shared" si="89"/>
        <v>0</v>
      </c>
      <c r="X114" s="50">
        <f t="shared" si="89"/>
        <v>0</v>
      </c>
      <c r="Y114" s="50">
        <f t="shared" si="89"/>
        <v>0</v>
      </c>
      <c r="Z114" s="50">
        <f t="shared" si="89"/>
        <v>0</v>
      </c>
      <c r="AA114" s="50">
        <f t="shared" si="89"/>
        <v>0</v>
      </c>
      <c r="AB114" s="50">
        <f t="shared" si="89"/>
        <v>0</v>
      </c>
      <c r="AC114" s="50">
        <f t="shared" si="89"/>
        <v>0</v>
      </c>
      <c r="AD114" s="50">
        <f t="shared" si="89"/>
        <v>0</v>
      </c>
      <c r="AE114" s="50">
        <f t="shared" si="89"/>
        <v>0</v>
      </c>
      <c r="AF114" s="50">
        <f t="shared" si="89"/>
        <v>0</v>
      </c>
      <c r="AG114" s="50">
        <f t="shared" si="89"/>
        <v>0</v>
      </c>
      <c r="AH114" s="50">
        <f t="shared" si="89"/>
        <v>0</v>
      </c>
      <c r="AI114" s="50">
        <f t="shared" si="89"/>
        <v>0</v>
      </c>
      <c r="AJ114" s="50">
        <f t="shared" si="89"/>
        <v>0</v>
      </c>
      <c r="AK114" s="50">
        <f t="shared" si="89"/>
        <v>0</v>
      </c>
    </row>
    <row r="115" spans="1:37" x14ac:dyDescent="0.25">
      <c r="A115" s="29" t="s">
        <v>9</v>
      </c>
      <c r="B115" s="30" t="s">
        <v>20</v>
      </c>
      <c r="C115" s="29" t="s">
        <v>170</v>
      </c>
      <c r="D115" s="49">
        <f>V!D61</f>
        <v>0</v>
      </c>
      <c r="E115" s="50">
        <f t="shared" ref="E115:AK115" si="90">D115</f>
        <v>0</v>
      </c>
      <c r="F115" s="50">
        <f t="shared" si="90"/>
        <v>0</v>
      </c>
      <c r="G115" s="50">
        <f t="shared" si="90"/>
        <v>0</v>
      </c>
      <c r="H115" s="50">
        <f t="shared" si="90"/>
        <v>0</v>
      </c>
      <c r="I115" s="50">
        <f t="shared" si="90"/>
        <v>0</v>
      </c>
      <c r="J115" s="50">
        <f t="shared" si="90"/>
        <v>0</v>
      </c>
      <c r="K115" s="50">
        <f t="shared" si="90"/>
        <v>0</v>
      </c>
      <c r="L115" s="50">
        <f t="shared" si="90"/>
        <v>0</v>
      </c>
      <c r="M115" s="50">
        <f t="shared" si="90"/>
        <v>0</v>
      </c>
      <c r="N115" s="50">
        <f t="shared" si="90"/>
        <v>0</v>
      </c>
      <c r="O115" s="50">
        <f t="shared" si="90"/>
        <v>0</v>
      </c>
      <c r="P115" s="50">
        <f t="shared" si="90"/>
        <v>0</v>
      </c>
      <c r="Q115" s="50">
        <f t="shared" si="90"/>
        <v>0</v>
      </c>
      <c r="R115" s="50">
        <f t="shared" si="90"/>
        <v>0</v>
      </c>
      <c r="S115" s="50">
        <f t="shared" si="90"/>
        <v>0</v>
      </c>
      <c r="T115" s="50">
        <f t="shared" si="90"/>
        <v>0</v>
      </c>
      <c r="U115" s="50">
        <f t="shared" si="90"/>
        <v>0</v>
      </c>
      <c r="V115" s="50">
        <f t="shared" si="90"/>
        <v>0</v>
      </c>
      <c r="W115" s="50">
        <f t="shared" si="90"/>
        <v>0</v>
      </c>
      <c r="X115" s="50">
        <f t="shared" si="90"/>
        <v>0</v>
      </c>
      <c r="Y115" s="50">
        <f t="shared" si="90"/>
        <v>0</v>
      </c>
      <c r="Z115" s="50">
        <f t="shared" si="90"/>
        <v>0</v>
      </c>
      <c r="AA115" s="50">
        <f t="shared" si="90"/>
        <v>0</v>
      </c>
      <c r="AB115" s="50">
        <f t="shared" si="90"/>
        <v>0</v>
      </c>
      <c r="AC115" s="50">
        <f t="shared" si="90"/>
        <v>0</v>
      </c>
      <c r="AD115" s="50">
        <f t="shared" si="90"/>
        <v>0</v>
      </c>
      <c r="AE115" s="50">
        <f t="shared" si="90"/>
        <v>0</v>
      </c>
      <c r="AF115" s="50">
        <f t="shared" si="90"/>
        <v>0</v>
      </c>
      <c r="AG115" s="50">
        <f t="shared" si="90"/>
        <v>0</v>
      </c>
      <c r="AH115" s="50">
        <f t="shared" si="90"/>
        <v>0</v>
      </c>
      <c r="AI115" s="50">
        <f t="shared" si="90"/>
        <v>0</v>
      </c>
      <c r="AJ115" s="50">
        <f t="shared" si="90"/>
        <v>0</v>
      </c>
      <c r="AK115" s="50">
        <f t="shared" si="90"/>
        <v>0</v>
      </c>
    </row>
    <row r="116" spans="1:37" x14ac:dyDescent="0.25">
      <c r="A116" s="29" t="s">
        <v>10</v>
      </c>
      <c r="B116" s="30" t="s">
        <v>20</v>
      </c>
      <c r="C116" s="29" t="s">
        <v>170</v>
      </c>
      <c r="D116" s="49">
        <f>V!D62</f>
        <v>0</v>
      </c>
      <c r="E116" s="50">
        <f t="shared" ref="E116:AK116" si="91">D116</f>
        <v>0</v>
      </c>
      <c r="F116" s="50">
        <f t="shared" si="91"/>
        <v>0</v>
      </c>
      <c r="G116" s="50">
        <f t="shared" si="91"/>
        <v>0</v>
      </c>
      <c r="H116" s="50">
        <f t="shared" si="91"/>
        <v>0</v>
      </c>
      <c r="I116" s="50">
        <f t="shared" si="91"/>
        <v>0</v>
      </c>
      <c r="J116" s="50">
        <f t="shared" si="91"/>
        <v>0</v>
      </c>
      <c r="K116" s="50">
        <f t="shared" si="91"/>
        <v>0</v>
      </c>
      <c r="L116" s="50">
        <f t="shared" si="91"/>
        <v>0</v>
      </c>
      <c r="M116" s="50">
        <f t="shared" si="91"/>
        <v>0</v>
      </c>
      <c r="N116" s="50">
        <f t="shared" si="91"/>
        <v>0</v>
      </c>
      <c r="O116" s="50">
        <f t="shared" si="91"/>
        <v>0</v>
      </c>
      <c r="P116" s="50">
        <f t="shared" si="91"/>
        <v>0</v>
      </c>
      <c r="Q116" s="50">
        <f t="shared" si="91"/>
        <v>0</v>
      </c>
      <c r="R116" s="50">
        <f t="shared" si="91"/>
        <v>0</v>
      </c>
      <c r="S116" s="50">
        <f t="shared" si="91"/>
        <v>0</v>
      </c>
      <c r="T116" s="50">
        <f t="shared" si="91"/>
        <v>0</v>
      </c>
      <c r="U116" s="50">
        <f t="shared" si="91"/>
        <v>0</v>
      </c>
      <c r="V116" s="50">
        <f t="shared" si="91"/>
        <v>0</v>
      </c>
      <c r="W116" s="50">
        <f t="shared" si="91"/>
        <v>0</v>
      </c>
      <c r="X116" s="50">
        <f t="shared" si="91"/>
        <v>0</v>
      </c>
      <c r="Y116" s="50">
        <f t="shared" si="91"/>
        <v>0</v>
      </c>
      <c r="Z116" s="50">
        <f t="shared" si="91"/>
        <v>0</v>
      </c>
      <c r="AA116" s="50">
        <f t="shared" si="91"/>
        <v>0</v>
      </c>
      <c r="AB116" s="50">
        <f t="shared" si="91"/>
        <v>0</v>
      </c>
      <c r="AC116" s="50">
        <f t="shared" si="91"/>
        <v>0</v>
      </c>
      <c r="AD116" s="50">
        <f t="shared" si="91"/>
        <v>0</v>
      </c>
      <c r="AE116" s="50">
        <f t="shared" si="91"/>
        <v>0</v>
      </c>
      <c r="AF116" s="50">
        <f t="shared" si="91"/>
        <v>0</v>
      </c>
      <c r="AG116" s="50">
        <f t="shared" si="91"/>
        <v>0</v>
      </c>
      <c r="AH116" s="50">
        <f t="shared" si="91"/>
        <v>0</v>
      </c>
      <c r="AI116" s="50">
        <f t="shared" si="91"/>
        <v>0</v>
      </c>
      <c r="AJ116" s="50">
        <f t="shared" si="91"/>
        <v>0</v>
      </c>
      <c r="AK116" s="50">
        <f t="shared" si="91"/>
        <v>0</v>
      </c>
    </row>
    <row r="117" spans="1:37" x14ac:dyDescent="0.25">
      <c r="A117" s="29" t="s">
        <v>11</v>
      </c>
      <c r="B117" s="30" t="s">
        <v>20</v>
      </c>
      <c r="C117" s="29" t="s">
        <v>170</v>
      </c>
      <c r="D117" s="49">
        <f>V!D63</f>
        <v>0</v>
      </c>
      <c r="E117" s="50">
        <f t="shared" ref="E117:AK117" si="92">D117</f>
        <v>0</v>
      </c>
      <c r="F117" s="50">
        <f t="shared" si="92"/>
        <v>0</v>
      </c>
      <c r="G117" s="50">
        <f t="shared" si="92"/>
        <v>0</v>
      </c>
      <c r="H117" s="50">
        <f t="shared" si="92"/>
        <v>0</v>
      </c>
      <c r="I117" s="50">
        <f t="shared" si="92"/>
        <v>0</v>
      </c>
      <c r="J117" s="50">
        <f t="shared" si="92"/>
        <v>0</v>
      </c>
      <c r="K117" s="50">
        <f t="shared" si="92"/>
        <v>0</v>
      </c>
      <c r="L117" s="50">
        <f t="shared" si="92"/>
        <v>0</v>
      </c>
      <c r="M117" s="50">
        <f t="shared" si="92"/>
        <v>0</v>
      </c>
      <c r="N117" s="50">
        <f t="shared" si="92"/>
        <v>0</v>
      </c>
      <c r="O117" s="50">
        <f t="shared" si="92"/>
        <v>0</v>
      </c>
      <c r="P117" s="50">
        <f t="shared" si="92"/>
        <v>0</v>
      </c>
      <c r="Q117" s="50">
        <f t="shared" si="92"/>
        <v>0</v>
      </c>
      <c r="R117" s="50">
        <f t="shared" si="92"/>
        <v>0</v>
      </c>
      <c r="S117" s="50">
        <f t="shared" si="92"/>
        <v>0</v>
      </c>
      <c r="T117" s="50">
        <f t="shared" si="92"/>
        <v>0</v>
      </c>
      <c r="U117" s="50">
        <f t="shared" si="92"/>
        <v>0</v>
      </c>
      <c r="V117" s="50">
        <f t="shared" si="92"/>
        <v>0</v>
      </c>
      <c r="W117" s="50">
        <f t="shared" si="92"/>
        <v>0</v>
      </c>
      <c r="X117" s="50">
        <f t="shared" si="92"/>
        <v>0</v>
      </c>
      <c r="Y117" s="50">
        <f t="shared" si="92"/>
        <v>0</v>
      </c>
      <c r="Z117" s="50">
        <f t="shared" si="92"/>
        <v>0</v>
      </c>
      <c r="AA117" s="50">
        <f t="shared" si="92"/>
        <v>0</v>
      </c>
      <c r="AB117" s="50">
        <f t="shared" si="92"/>
        <v>0</v>
      </c>
      <c r="AC117" s="50">
        <f t="shared" si="92"/>
        <v>0</v>
      </c>
      <c r="AD117" s="50">
        <f t="shared" si="92"/>
        <v>0</v>
      </c>
      <c r="AE117" s="50">
        <f t="shared" si="92"/>
        <v>0</v>
      </c>
      <c r="AF117" s="50">
        <f t="shared" si="92"/>
        <v>0</v>
      </c>
      <c r="AG117" s="50">
        <f t="shared" si="92"/>
        <v>0</v>
      </c>
      <c r="AH117" s="50">
        <f t="shared" si="92"/>
        <v>0</v>
      </c>
      <c r="AI117" s="50">
        <f t="shared" si="92"/>
        <v>0</v>
      </c>
      <c r="AJ117" s="50">
        <f t="shared" si="92"/>
        <v>0</v>
      </c>
      <c r="AK117" s="50">
        <f t="shared" si="92"/>
        <v>0</v>
      </c>
    </row>
    <row r="118" spans="1:37" x14ac:dyDescent="0.25">
      <c r="A118" s="29" t="s">
        <v>106</v>
      </c>
      <c r="B118" s="30" t="s">
        <v>20</v>
      </c>
      <c r="C118" s="29" t="s">
        <v>170</v>
      </c>
      <c r="D118" s="49">
        <f>V!D64</f>
        <v>0</v>
      </c>
      <c r="E118" s="50">
        <f t="shared" ref="E118:AK118" si="93">D118</f>
        <v>0</v>
      </c>
      <c r="F118" s="50">
        <f t="shared" si="93"/>
        <v>0</v>
      </c>
      <c r="G118" s="50">
        <f t="shared" si="93"/>
        <v>0</v>
      </c>
      <c r="H118" s="50">
        <f t="shared" si="93"/>
        <v>0</v>
      </c>
      <c r="I118" s="50">
        <f t="shared" si="93"/>
        <v>0</v>
      </c>
      <c r="J118" s="50">
        <f t="shared" si="93"/>
        <v>0</v>
      </c>
      <c r="K118" s="50">
        <f t="shared" si="93"/>
        <v>0</v>
      </c>
      <c r="L118" s="50">
        <f t="shared" si="93"/>
        <v>0</v>
      </c>
      <c r="M118" s="50">
        <f t="shared" si="93"/>
        <v>0</v>
      </c>
      <c r="N118" s="50">
        <f t="shared" si="93"/>
        <v>0</v>
      </c>
      <c r="O118" s="50">
        <f t="shared" si="93"/>
        <v>0</v>
      </c>
      <c r="P118" s="50">
        <f t="shared" si="93"/>
        <v>0</v>
      </c>
      <c r="Q118" s="50">
        <f t="shared" si="93"/>
        <v>0</v>
      </c>
      <c r="R118" s="50">
        <f t="shared" si="93"/>
        <v>0</v>
      </c>
      <c r="S118" s="50">
        <f t="shared" si="93"/>
        <v>0</v>
      </c>
      <c r="T118" s="50">
        <f t="shared" si="93"/>
        <v>0</v>
      </c>
      <c r="U118" s="50">
        <f t="shared" si="93"/>
        <v>0</v>
      </c>
      <c r="V118" s="50">
        <f t="shared" si="93"/>
        <v>0</v>
      </c>
      <c r="W118" s="50">
        <f t="shared" si="93"/>
        <v>0</v>
      </c>
      <c r="X118" s="50">
        <f t="shared" si="93"/>
        <v>0</v>
      </c>
      <c r="Y118" s="50">
        <f t="shared" si="93"/>
        <v>0</v>
      </c>
      <c r="Z118" s="50">
        <f t="shared" si="93"/>
        <v>0</v>
      </c>
      <c r="AA118" s="50">
        <f t="shared" si="93"/>
        <v>0</v>
      </c>
      <c r="AB118" s="50">
        <f t="shared" si="93"/>
        <v>0</v>
      </c>
      <c r="AC118" s="50">
        <f t="shared" si="93"/>
        <v>0</v>
      </c>
      <c r="AD118" s="50">
        <f t="shared" si="93"/>
        <v>0</v>
      </c>
      <c r="AE118" s="50">
        <f t="shared" si="93"/>
        <v>0</v>
      </c>
      <c r="AF118" s="50">
        <f t="shared" si="93"/>
        <v>0</v>
      </c>
      <c r="AG118" s="50">
        <f t="shared" si="93"/>
        <v>0</v>
      </c>
      <c r="AH118" s="50">
        <f t="shared" si="93"/>
        <v>0</v>
      </c>
      <c r="AI118" s="50">
        <f t="shared" si="93"/>
        <v>0</v>
      </c>
      <c r="AJ118" s="50">
        <f t="shared" si="93"/>
        <v>0</v>
      </c>
      <c r="AK118" s="50">
        <f t="shared" si="93"/>
        <v>0</v>
      </c>
    </row>
    <row r="119" spans="1:37" x14ac:dyDescent="0.25">
      <c r="A119" s="29" t="s">
        <v>12</v>
      </c>
      <c r="B119" s="30" t="s">
        <v>20</v>
      </c>
      <c r="C119" s="29" t="s">
        <v>170</v>
      </c>
      <c r="D119" s="49">
        <f>V!D65</f>
        <v>0</v>
      </c>
      <c r="E119" s="50">
        <f t="shared" ref="E119:AK119" si="94">D119</f>
        <v>0</v>
      </c>
      <c r="F119" s="50">
        <f t="shared" si="94"/>
        <v>0</v>
      </c>
      <c r="G119" s="50">
        <f t="shared" si="94"/>
        <v>0</v>
      </c>
      <c r="H119" s="50">
        <f t="shared" si="94"/>
        <v>0</v>
      </c>
      <c r="I119" s="50">
        <f t="shared" si="94"/>
        <v>0</v>
      </c>
      <c r="J119" s="50">
        <f t="shared" si="94"/>
        <v>0</v>
      </c>
      <c r="K119" s="50">
        <f t="shared" si="94"/>
        <v>0</v>
      </c>
      <c r="L119" s="50">
        <f t="shared" si="94"/>
        <v>0</v>
      </c>
      <c r="M119" s="50">
        <f t="shared" si="94"/>
        <v>0</v>
      </c>
      <c r="N119" s="50">
        <f t="shared" si="94"/>
        <v>0</v>
      </c>
      <c r="O119" s="50">
        <f t="shared" si="94"/>
        <v>0</v>
      </c>
      <c r="P119" s="50">
        <f t="shared" si="94"/>
        <v>0</v>
      </c>
      <c r="Q119" s="50">
        <f t="shared" si="94"/>
        <v>0</v>
      </c>
      <c r="R119" s="50">
        <f t="shared" si="94"/>
        <v>0</v>
      </c>
      <c r="S119" s="50">
        <f t="shared" si="94"/>
        <v>0</v>
      </c>
      <c r="T119" s="50">
        <f t="shared" si="94"/>
        <v>0</v>
      </c>
      <c r="U119" s="50">
        <f t="shared" si="94"/>
        <v>0</v>
      </c>
      <c r="V119" s="50">
        <f t="shared" si="94"/>
        <v>0</v>
      </c>
      <c r="W119" s="50">
        <f t="shared" si="94"/>
        <v>0</v>
      </c>
      <c r="X119" s="50">
        <f t="shared" si="94"/>
        <v>0</v>
      </c>
      <c r="Y119" s="50">
        <f t="shared" si="94"/>
        <v>0</v>
      </c>
      <c r="Z119" s="50">
        <f t="shared" si="94"/>
        <v>0</v>
      </c>
      <c r="AA119" s="50">
        <f t="shared" si="94"/>
        <v>0</v>
      </c>
      <c r="AB119" s="50">
        <f t="shared" si="94"/>
        <v>0</v>
      </c>
      <c r="AC119" s="50">
        <f t="shared" si="94"/>
        <v>0</v>
      </c>
      <c r="AD119" s="50">
        <f t="shared" si="94"/>
        <v>0</v>
      </c>
      <c r="AE119" s="50">
        <f t="shared" si="94"/>
        <v>0</v>
      </c>
      <c r="AF119" s="50">
        <f t="shared" si="94"/>
        <v>0</v>
      </c>
      <c r="AG119" s="50">
        <f t="shared" si="94"/>
        <v>0</v>
      </c>
      <c r="AH119" s="50">
        <f t="shared" si="94"/>
        <v>0</v>
      </c>
      <c r="AI119" s="50">
        <f t="shared" si="94"/>
        <v>0</v>
      </c>
      <c r="AJ119" s="50">
        <f t="shared" si="94"/>
        <v>0</v>
      </c>
      <c r="AK119" s="50">
        <f t="shared" si="94"/>
        <v>0</v>
      </c>
    </row>
    <row r="120" spans="1:37" x14ac:dyDescent="0.25">
      <c r="A120" s="29" t="s">
        <v>54</v>
      </c>
      <c r="B120" s="30" t="s">
        <v>20</v>
      </c>
      <c r="C120" s="29" t="s">
        <v>170</v>
      </c>
      <c r="D120" s="49">
        <f>V!D66</f>
        <v>1</v>
      </c>
      <c r="E120" s="50">
        <f t="shared" ref="E120:AK120" si="95">D120</f>
        <v>1</v>
      </c>
      <c r="F120" s="50">
        <f t="shared" si="95"/>
        <v>1</v>
      </c>
      <c r="G120" s="50">
        <f t="shared" si="95"/>
        <v>1</v>
      </c>
      <c r="H120" s="50">
        <f t="shared" si="95"/>
        <v>1</v>
      </c>
      <c r="I120" s="50">
        <f t="shared" si="95"/>
        <v>1</v>
      </c>
      <c r="J120" s="50">
        <f t="shared" si="95"/>
        <v>1</v>
      </c>
      <c r="K120" s="50">
        <f t="shared" si="95"/>
        <v>1</v>
      </c>
      <c r="L120" s="50">
        <f t="shared" si="95"/>
        <v>1</v>
      </c>
      <c r="M120" s="50">
        <f t="shared" si="95"/>
        <v>1</v>
      </c>
      <c r="N120" s="50">
        <f t="shared" si="95"/>
        <v>1</v>
      </c>
      <c r="O120" s="50">
        <f t="shared" si="95"/>
        <v>1</v>
      </c>
      <c r="P120" s="50">
        <f t="shared" si="95"/>
        <v>1</v>
      </c>
      <c r="Q120" s="50">
        <f t="shared" si="95"/>
        <v>1</v>
      </c>
      <c r="R120" s="50">
        <f t="shared" si="95"/>
        <v>1</v>
      </c>
      <c r="S120" s="50">
        <f t="shared" si="95"/>
        <v>1</v>
      </c>
      <c r="T120" s="50">
        <f t="shared" si="95"/>
        <v>1</v>
      </c>
      <c r="U120" s="50">
        <f t="shared" si="95"/>
        <v>1</v>
      </c>
      <c r="V120" s="50">
        <f t="shared" si="95"/>
        <v>1</v>
      </c>
      <c r="W120" s="50">
        <f t="shared" si="95"/>
        <v>1</v>
      </c>
      <c r="X120" s="50">
        <f t="shared" si="95"/>
        <v>1</v>
      </c>
      <c r="Y120" s="50">
        <f t="shared" si="95"/>
        <v>1</v>
      </c>
      <c r="Z120" s="50">
        <f t="shared" si="95"/>
        <v>1</v>
      </c>
      <c r="AA120" s="50">
        <f t="shared" si="95"/>
        <v>1</v>
      </c>
      <c r="AB120" s="50">
        <f t="shared" si="95"/>
        <v>1</v>
      </c>
      <c r="AC120" s="50">
        <f t="shared" si="95"/>
        <v>1</v>
      </c>
      <c r="AD120" s="50">
        <f t="shared" si="95"/>
        <v>1</v>
      </c>
      <c r="AE120" s="50">
        <f t="shared" si="95"/>
        <v>1</v>
      </c>
      <c r="AF120" s="50">
        <f t="shared" si="95"/>
        <v>1</v>
      </c>
      <c r="AG120" s="50">
        <f t="shared" si="95"/>
        <v>1</v>
      </c>
      <c r="AH120" s="50">
        <f t="shared" si="95"/>
        <v>1</v>
      </c>
      <c r="AI120" s="50">
        <f t="shared" si="95"/>
        <v>1</v>
      </c>
      <c r="AJ120" s="50">
        <f t="shared" si="95"/>
        <v>1</v>
      </c>
      <c r="AK120" s="50">
        <f t="shared" si="95"/>
        <v>1</v>
      </c>
    </row>
    <row r="121" spans="1:37" x14ac:dyDescent="0.25">
      <c r="A121" s="29" t="s">
        <v>74</v>
      </c>
      <c r="B121" s="30" t="s">
        <v>20</v>
      </c>
      <c r="C121" s="29" t="s">
        <v>170</v>
      </c>
      <c r="D121" s="49">
        <f>V!D67</f>
        <v>0</v>
      </c>
      <c r="E121" s="50">
        <f t="shared" ref="E121:AK121" si="96">D121</f>
        <v>0</v>
      </c>
      <c r="F121" s="50">
        <f t="shared" si="96"/>
        <v>0</v>
      </c>
      <c r="G121" s="50">
        <f t="shared" si="96"/>
        <v>0</v>
      </c>
      <c r="H121" s="50">
        <f t="shared" si="96"/>
        <v>0</v>
      </c>
      <c r="I121" s="50">
        <f t="shared" si="96"/>
        <v>0</v>
      </c>
      <c r="J121" s="50">
        <f t="shared" si="96"/>
        <v>0</v>
      </c>
      <c r="K121" s="50">
        <f t="shared" si="96"/>
        <v>0</v>
      </c>
      <c r="L121" s="50">
        <f t="shared" si="96"/>
        <v>0</v>
      </c>
      <c r="M121" s="50">
        <f t="shared" si="96"/>
        <v>0</v>
      </c>
      <c r="N121" s="50">
        <f t="shared" si="96"/>
        <v>0</v>
      </c>
      <c r="O121" s="50">
        <f t="shared" si="96"/>
        <v>0</v>
      </c>
      <c r="P121" s="50">
        <f t="shared" si="96"/>
        <v>0</v>
      </c>
      <c r="Q121" s="50">
        <f t="shared" si="96"/>
        <v>0</v>
      </c>
      <c r="R121" s="50">
        <f t="shared" si="96"/>
        <v>0</v>
      </c>
      <c r="S121" s="50">
        <f t="shared" si="96"/>
        <v>0</v>
      </c>
      <c r="T121" s="50">
        <f t="shared" si="96"/>
        <v>0</v>
      </c>
      <c r="U121" s="50">
        <f t="shared" si="96"/>
        <v>0</v>
      </c>
      <c r="V121" s="50">
        <f t="shared" si="96"/>
        <v>0</v>
      </c>
      <c r="W121" s="50">
        <f t="shared" si="96"/>
        <v>0</v>
      </c>
      <c r="X121" s="50">
        <f t="shared" si="96"/>
        <v>0</v>
      </c>
      <c r="Y121" s="50">
        <f t="shared" si="96"/>
        <v>0</v>
      </c>
      <c r="Z121" s="50">
        <f t="shared" si="96"/>
        <v>0</v>
      </c>
      <c r="AA121" s="50">
        <f t="shared" si="96"/>
        <v>0</v>
      </c>
      <c r="AB121" s="50">
        <f t="shared" si="96"/>
        <v>0</v>
      </c>
      <c r="AC121" s="50">
        <f t="shared" si="96"/>
        <v>0</v>
      </c>
      <c r="AD121" s="50">
        <f t="shared" si="96"/>
        <v>0</v>
      </c>
      <c r="AE121" s="50">
        <f t="shared" si="96"/>
        <v>0</v>
      </c>
      <c r="AF121" s="50">
        <f t="shared" si="96"/>
        <v>0</v>
      </c>
      <c r="AG121" s="50">
        <f t="shared" si="96"/>
        <v>0</v>
      </c>
      <c r="AH121" s="50">
        <f t="shared" si="96"/>
        <v>0</v>
      </c>
      <c r="AI121" s="50">
        <f t="shared" si="96"/>
        <v>0</v>
      </c>
      <c r="AJ121" s="50">
        <f t="shared" si="96"/>
        <v>0</v>
      </c>
      <c r="AK121" s="50">
        <f t="shared" si="96"/>
        <v>0</v>
      </c>
    </row>
    <row r="122" spans="1:37" x14ac:dyDescent="0.25">
      <c r="A122" s="29" t="s">
        <v>13</v>
      </c>
      <c r="B122" s="30" t="s">
        <v>20</v>
      </c>
      <c r="C122" s="29" t="s">
        <v>170</v>
      </c>
      <c r="D122" s="49">
        <f>V!D68</f>
        <v>0</v>
      </c>
      <c r="E122" s="50">
        <f t="shared" ref="E122:AK122" si="97">D122</f>
        <v>0</v>
      </c>
      <c r="F122" s="50">
        <f t="shared" si="97"/>
        <v>0</v>
      </c>
      <c r="G122" s="50">
        <f t="shared" si="97"/>
        <v>0</v>
      </c>
      <c r="H122" s="50">
        <f t="shared" si="97"/>
        <v>0</v>
      </c>
      <c r="I122" s="50">
        <f t="shared" si="97"/>
        <v>0</v>
      </c>
      <c r="J122" s="50">
        <f t="shared" si="97"/>
        <v>0</v>
      </c>
      <c r="K122" s="50">
        <f t="shared" si="97"/>
        <v>0</v>
      </c>
      <c r="L122" s="50">
        <f t="shared" si="97"/>
        <v>0</v>
      </c>
      <c r="M122" s="50">
        <f t="shared" si="97"/>
        <v>0</v>
      </c>
      <c r="N122" s="50">
        <f t="shared" si="97"/>
        <v>0</v>
      </c>
      <c r="O122" s="50">
        <f t="shared" si="97"/>
        <v>0</v>
      </c>
      <c r="P122" s="50">
        <f t="shared" si="97"/>
        <v>0</v>
      </c>
      <c r="Q122" s="50">
        <f t="shared" si="97"/>
        <v>0</v>
      </c>
      <c r="R122" s="50">
        <f t="shared" si="97"/>
        <v>0</v>
      </c>
      <c r="S122" s="50">
        <f t="shared" si="97"/>
        <v>0</v>
      </c>
      <c r="T122" s="50">
        <f t="shared" si="97"/>
        <v>0</v>
      </c>
      <c r="U122" s="50">
        <f t="shared" si="97"/>
        <v>0</v>
      </c>
      <c r="V122" s="50">
        <f t="shared" si="97"/>
        <v>0</v>
      </c>
      <c r="W122" s="50">
        <f t="shared" si="97"/>
        <v>0</v>
      </c>
      <c r="X122" s="50">
        <f t="shared" si="97"/>
        <v>0</v>
      </c>
      <c r="Y122" s="50">
        <f t="shared" si="97"/>
        <v>0</v>
      </c>
      <c r="Z122" s="50">
        <f t="shared" si="97"/>
        <v>0</v>
      </c>
      <c r="AA122" s="50">
        <f t="shared" si="97"/>
        <v>0</v>
      </c>
      <c r="AB122" s="50">
        <f t="shared" si="97"/>
        <v>0</v>
      </c>
      <c r="AC122" s="50">
        <f t="shared" si="97"/>
        <v>0</v>
      </c>
      <c r="AD122" s="50">
        <f t="shared" si="97"/>
        <v>0</v>
      </c>
      <c r="AE122" s="50">
        <f t="shared" si="97"/>
        <v>0</v>
      </c>
      <c r="AF122" s="50">
        <f t="shared" si="97"/>
        <v>0</v>
      </c>
      <c r="AG122" s="50">
        <f t="shared" si="97"/>
        <v>0</v>
      </c>
      <c r="AH122" s="50">
        <f t="shared" si="97"/>
        <v>0</v>
      </c>
      <c r="AI122" s="50">
        <f t="shared" si="97"/>
        <v>0</v>
      </c>
      <c r="AJ122" s="50">
        <f t="shared" si="97"/>
        <v>0</v>
      </c>
      <c r="AK122" s="50">
        <f t="shared" si="97"/>
        <v>0</v>
      </c>
    </row>
    <row r="123" spans="1:37" x14ac:dyDescent="0.25">
      <c r="A123" s="29" t="s">
        <v>55</v>
      </c>
      <c r="B123" s="30" t="s">
        <v>20</v>
      </c>
      <c r="C123" s="29" t="s">
        <v>170</v>
      </c>
      <c r="D123" s="49">
        <f>V!D69</f>
        <v>0</v>
      </c>
      <c r="E123" s="50">
        <f t="shared" ref="E123:AK123" si="98">D123</f>
        <v>0</v>
      </c>
      <c r="F123" s="50">
        <f t="shared" si="98"/>
        <v>0</v>
      </c>
      <c r="G123" s="50">
        <f t="shared" si="98"/>
        <v>0</v>
      </c>
      <c r="H123" s="50">
        <f t="shared" si="98"/>
        <v>0</v>
      </c>
      <c r="I123" s="50">
        <f t="shared" si="98"/>
        <v>0</v>
      </c>
      <c r="J123" s="50">
        <f t="shared" si="98"/>
        <v>0</v>
      </c>
      <c r="K123" s="50">
        <f t="shared" si="98"/>
        <v>0</v>
      </c>
      <c r="L123" s="50">
        <f t="shared" si="98"/>
        <v>0</v>
      </c>
      <c r="M123" s="50">
        <f t="shared" si="98"/>
        <v>0</v>
      </c>
      <c r="N123" s="50">
        <f t="shared" si="98"/>
        <v>0</v>
      </c>
      <c r="O123" s="50">
        <f t="shared" si="98"/>
        <v>0</v>
      </c>
      <c r="P123" s="50">
        <f t="shared" si="98"/>
        <v>0</v>
      </c>
      <c r="Q123" s="50">
        <f t="shared" si="98"/>
        <v>0</v>
      </c>
      <c r="R123" s="50">
        <f t="shared" si="98"/>
        <v>0</v>
      </c>
      <c r="S123" s="50">
        <f t="shared" si="98"/>
        <v>0</v>
      </c>
      <c r="T123" s="50">
        <f t="shared" si="98"/>
        <v>0</v>
      </c>
      <c r="U123" s="50">
        <f t="shared" si="98"/>
        <v>0</v>
      </c>
      <c r="V123" s="50">
        <f t="shared" si="98"/>
        <v>0</v>
      </c>
      <c r="W123" s="50">
        <f t="shared" si="98"/>
        <v>0</v>
      </c>
      <c r="X123" s="50">
        <f t="shared" si="98"/>
        <v>0</v>
      </c>
      <c r="Y123" s="50">
        <f t="shared" si="98"/>
        <v>0</v>
      </c>
      <c r="Z123" s="50">
        <f t="shared" si="98"/>
        <v>0</v>
      </c>
      <c r="AA123" s="50">
        <f t="shared" si="98"/>
        <v>0</v>
      </c>
      <c r="AB123" s="50">
        <f t="shared" si="98"/>
        <v>0</v>
      </c>
      <c r="AC123" s="50">
        <f t="shared" si="98"/>
        <v>0</v>
      </c>
      <c r="AD123" s="50">
        <f t="shared" si="98"/>
        <v>0</v>
      </c>
      <c r="AE123" s="50">
        <f t="shared" si="98"/>
        <v>0</v>
      </c>
      <c r="AF123" s="50">
        <f t="shared" si="98"/>
        <v>0</v>
      </c>
      <c r="AG123" s="50">
        <f t="shared" si="98"/>
        <v>0</v>
      </c>
      <c r="AH123" s="50">
        <f t="shared" si="98"/>
        <v>0</v>
      </c>
      <c r="AI123" s="50">
        <f t="shared" si="98"/>
        <v>0</v>
      </c>
      <c r="AJ123" s="50">
        <f t="shared" si="98"/>
        <v>0</v>
      </c>
      <c r="AK123" s="50">
        <f t="shared" si="98"/>
        <v>0</v>
      </c>
    </row>
    <row r="124" spans="1:37" x14ac:dyDescent="0.25">
      <c r="A124" s="29" t="s">
        <v>56</v>
      </c>
      <c r="B124" s="30" t="s">
        <v>20</v>
      </c>
      <c r="C124" s="29" t="s">
        <v>170</v>
      </c>
      <c r="D124" s="49">
        <f>V!D70</f>
        <v>0</v>
      </c>
      <c r="E124" s="50">
        <f t="shared" ref="E124:AK124" si="99">D124</f>
        <v>0</v>
      </c>
      <c r="F124" s="50">
        <f t="shared" si="99"/>
        <v>0</v>
      </c>
      <c r="G124" s="50">
        <f t="shared" si="99"/>
        <v>0</v>
      </c>
      <c r="H124" s="50">
        <f t="shared" si="99"/>
        <v>0</v>
      </c>
      <c r="I124" s="50">
        <f t="shared" si="99"/>
        <v>0</v>
      </c>
      <c r="J124" s="50">
        <f t="shared" si="99"/>
        <v>0</v>
      </c>
      <c r="K124" s="50">
        <f t="shared" si="99"/>
        <v>0</v>
      </c>
      <c r="L124" s="50">
        <f t="shared" si="99"/>
        <v>0</v>
      </c>
      <c r="M124" s="50">
        <f t="shared" si="99"/>
        <v>0</v>
      </c>
      <c r="N124" s="50">
        <f t="shared" si="99"/>
        <v>0</v>
      </c>
      <c r="O124" s="50">
        <f t="shared" si="99"/>
        <v>0</v>
      </c>
      <c r="P124" s="50">
        <f t="shared" si="99"/>
        <v>0</v>
      </c>
      <c r="Q124" s="50">
        <f t="shared" si="99"/>
        <v>0</v>
      </c>
      <c r="R124" s="50">
        <f t="shared" si="99"/>
        <v>0</v>
      </c>
      <c r="S124" s="50">
        <f t="shared" si="99"/>
        <v>0</v>
      </c>
      <c r="T124" s="50">
        <f t="shared" si="99"/>
        <v>0</v>
      </c>
      <c r="U124" s="50">
        <f t="shared" si="99"/>
        <v>0</v>
      </c>
      <c r="V124" s="50">
        <f t="shared" si="99"/>
        <v>0</v>
      </c>
      <c r="W124" s="50">
        <f t="shared" si="99"/>
        <v>0</v>
      </c>
      <c r="X124" s="50">
        <f t="shared" si="99"/>
        <v>0</v>
      </c>
      <c r="Y124" s="50">
        <f t="shared" si="99"/>
        <v>0</v>
      </c>
      <c r="Z124" s="50">
        <f t="shared" si="99"/>
        <v>0</v>
      </c>
      <c r="AA124" s="50">
        <f t="shared" si="99"/>
        <v>0</v>
      </c>
      <c r="AB124" s="50">
        <f t="shared" si="99"/>
        <v>0</v>
      </c>
      <c r="AC124" s="50">
        <f t="shared" si="99"/>
        <v>0</v>
      </c>
      <c r="AD124" s="50">
        <f t="shared" si="99"/>
        <v>0</v>
      </c>
      <c r="AE124" s="50">
        <f t="shared" si="99"/>
        <v>0</v>
      </c>
      <c r="AF124" s="50">
        <f t="shared" si="99"/>
        <v>0</v>
      </c>
      <c r="AG124" s="50">
        <f t="shared" si="99"/>
        <v>0</v>
      </c>
      <c r="AH124" s="50">
        <f t="shared" si="99"/>
        <v>0</v>
      </c>
      <c r="AI124" s="50">
        <f t="shared" si="99"/>
        <v>0</v>
      </c>
      <c r="AJ124" s="50">
        <f t="shared" si="99"/>
        <v>0</v>
      </c>
      <c r="AK124" s="50">
        <f t="shared" si="99"/>
        <v>0</v>
      </c>
    </row>
    <row r="125" spans="1:37" x14ac:dyDescent="0.25">
      <c r="A125" s="29" t="s">
        <v>14</v>
      </c>
      <c r="B125" s="30" t="s">
        <v>20</v>
      </c>
      <c r="C125" s="29" t="s">
        <v>170</v>
      </c>
      <c r="D125" s="49">
        <f>V!D71</f>
        <v>0</v>
      </c>
      <c r="E125" s="50">
        <f t="shared" ref="E125:AK125" si="100">D125</f>
        <v>0</v>
      </c>
      <c r="F125" s="50">
        <f t="shared" si="100"/>
        <v>0</v>
      </c>
      <c r="G125" s="50">
        <f t="shared" si="100"/>
        <v>0</v>
      </c>
      <c r="H125" s="50">
        <f t="shared" si="100"/>
        <v>0</v>
      </c>
      <c r="I125" s="50">
        <f t="shared" si="100"/>
        <v>0</v>
      </c>
      <c r="J125" s="50">
        <f t="shared" si="100"/>
        <v>0</v>
      </c>
      <c r="K125" s="50">
        <f t="shared" si="100"/>
        <v>0</v>
      </c>
      <c r="L125" s="50">
        <f t="shared" si="100"/>
        <v>0</v>
      </c>
      <c r="M125" s="50">
        <f t="shared" si="100"/>
        <v>0</v>
      </c>
      <c r="N125" s="50">
        <f t="shared" si="100"/>
        <v>0</v>
      </c>
      <c r="O125" s="50">
        <f t="shared" si="100"/>
        <v>0</v>
      </c>
      <c r="P125" s="50">
        <f t="shared" si="100"/>
        <v>0</v>
      </c>
      <c r="Q125" s="50">
        <f t="shared" si="100"/>
        <v>0</v>
      </c>
      <c r="R125" s="50">
        <f t="shared" si="100"/>
        <v>0</v>
      </c>
      <c r="S125" s="50">
        <f t="shared" si="100"/>
        <v>0</v>
      </c>
      <c r="T125" s="50">
        <f t="shared" si="100"/>
        <v>0</v>
      </c>
      <c r="U125" s="50">
        <f t="shared" si="100"/>
        <v>0</v>
      </c>
      <c r="V125" s="50">
        <f t="shared" si="100"/>
        <v>0</v>
      </c>
      <c r="W125" s="50">
        <f t="shared" si="100"/>
        <v>0</v>
      </c>
      <c r="X125" s="50">
        <f t="shared" si="100"/>
        <v>0</v>
      </c>
      <c r="Y125" s="50">
        <f t="shared" si="100"/>
        <v>0</v>
      </c>
      <c r="Z125" s="50">
        <f t="shared" si="100"/>
        <v>0</v>
      </c>
      <c r="AA125" s="50">
        <f t="shared" si="100"/>
        <v>0</v>
      </c>
      <c r="AB125" s="50">
        <f t="shared" si="100"/>
        <v>0</v>
      </c>
      <c r="AC125" s="50">
        <f t="shared" si="100"/>
        <v>0</v>
      </c>
      <c r="AD125" s="50">
        <f t="shared" si="100"/>
        <v>0</v>
      </c>
      <c r="AE125" s="50">
        <f t="shared" si="100"/>
        <v>0</v>
      </c>
      <c r="AF125" s="50">
        <f t="shared" si="100"/>
        <v>0</v>
      </c>
      <c r="AG125" s="50">
        <f t="shared" si="100"/>
        <v>0</v>
      </c>
      <c r="AH125" s="50">
        <f t="shared" si="100"/>
        <v>0</v>
      </c>
      <c r="AI125" s="50">
        <f t="shared" si="100"/>
        <v>0</v>
      </c>
      <c r="AJ125" s="50">
        <f t="shared" si="100"/>
        <v>0</v>
      </c>
      <c r="AK125" s="50">
        <f t="shared" si="100"/>
        <v>0</v>
      </c>
    </row>
    <row r="126" spans="1:37" x14ac:dyDescent="0.25">
      <c r="A126" s="29" t="s">
        <v>75</v>
      </c>
      <c r="B126" s="30" t="s">
        <v>20</v>
      </c>
      <c r="C126" s="29" t="s">
        <v>170</v>
      </c>
      <c r="D126" s="49">
        <f>V!D72</f>
        <v>0</v>
      </c>
      <c r="E126" s="50">
        <f t="shared" ref="E126:AK126" si="101">D126</f>
        <v>0</v>
      </c>
      <c r="F126" s="50">
        <f t="shared" si="101"/>
        <v>0</v>
      </c>
      <c r="G126" s="50">
        <f t="shared" si="101"/>
        <v>0</v>
      </c>
      <c r="H126" s="50">
        <f t="shared" si="101"/>
        <v>0</v>
      </c>
      <c r="I126" s="50">
        <f t="shared" si="101"/>
        <v>0</v>
      </c>
      <c r="J126" s="50">
        <f t="shared" si="101"/>
        <v>0</v>
      </c>
      <c r="K126" s="50">
        <f t="shared" si="101"/>
        <v>0</v>
      </c>
      <c r="L126" s="50">
        <f t="shared" si="101"/>
        <v>0</v>
      </c>
      <c r="M126" s="50">
        <f t="shared" si="101"/>
        <v>0</v>
      </c>
      <c r="N126" s="50">
        <f t="shared" si="101"/>
        <v>0</v>
      </c>
      <c r="O126" s="50">
        <f t="shared" si="101"/>
        <v>0</v>
      </c>
      <c r="P126" s="50">
        <f t="shared" si="101"/>
        <v>0</v>
      </c>
      <c r="Q126" s="50">
        <f t="shared" si="101"/>
        <v>0</v>
      </c>
      <c r="R126" s="50">
        <f t="shared" si="101"/>
        <v>0</v>
      </c>
      <c r="S126" s="50">
        <f t="shared" si="101"/>
        <v>0</v>
      </c>
      <c r="T126" s="50">
        <f t="shared" si="101"/>
        <v>0</v>
      </c>
      <c r="U126" s="50">
        <f t="shared" si="101"/>
        <v>0</v>
      </c>
      <c r="V126" s="50">
        <f t="shared" si="101"/>
        <v>0</v>
      </c>
      <c r="W126" s="50">
        <f t="shared" si="101"/>
        <v>0</v>
      </c>
      <c r="X126" s="50">
        <f t="shared" si="101"/>
        <v>0</v>
      </c>
      <c r="Y126" s="50">
        <f t="shared" si="101"/>
        <v>0</v>
      </c>
      <c r="Z126" s="50">
        <f t="shared" si="101"/>
        <v>0</v>
      </c>
      <c r="AA126" s="50">
        <f t="shared" si="101"/>
        <v>0</v>
      </c>
      <c r="AB126" s="50">
        <f t="shared" si="101"/>
        <v>0</v>
      </c>
      <c r="AC126" s="50">
        <f t="shared" si="101"/>
        <v>0</v>
      </c>
      <c r="AD126" s="50">
        <f t="shared" si="101"/>
        <v>0</v>
      </c>
      <c r="AE126" s="50">
        <f t="shared" si="101"/>
        <v>0</v>
      </c>
      <c r="AF126" s="50">
        <f t="shared" si="101"/>
        <v>0</v>
      </c>
      <c r="AG126" s="50">
        <f t="shared" si="101"/>
        <v>0</v>
      </c>
      <c r="AH126" s="50">
        <f t="shared" si="101"/>
        <v>0</v>
      </c>
      <c r="AI126" s="50">
        <f t="shared" si="101"/>
        <v>0</v>
      </c>
      <c r="AJ126" s="50">
        <f t="shared" si="101"/>
        <v>0</v>
      </c>
      <c r="AK126" s="50">
        <f t="shared" si="101"/>
        <v>0</v>
      </c>
    </row>
    <row r="127" spans="1:37" x14ac:dyDescent="0.25">
      <c r="E127" s="50">
        <f t="shared" ref="E127:AK127" si="102">D127</f>
        <v>0</v>
      </c>
      <c r="F127" s="50">
        <f t="shared" si="102"/>
        <v>0</v>
      </c>
      <c r="G127" s="50">
        <f t="shared" si="102"/>
        <v>0</v>
      </c>
      <c r="H127" s="50">
        <f t="shared" si="102"/>
        <v>0</v>
      </c>
      <c r="I127" s="50">
        <f t="shared" si="102"/>
        <v>0</v>
      </c>
      <c r="J127" s="50">
        <f t="shared" si="102"/>
        <v>0</v>
      </c>
      <c r="K127" s="50">
        <f t="shared" si="102"/>
        <v>0</v>
      </c>
      <c r="L127" s="50">
        <f t="shared" si="102"/>
        <v>0</v>
      </c>
      <c r="M127" s="50">
        <f t="shared" si="102"/>
        <v>0</v>
      </c>
      <c r="N127" s="50">
        <f t="shared" si="102"/>
        <v>0</v>
      </c>
      <c r="O127" s="50">
        <f t="shared" si="102"/>
        <v>0</v>
      </c>
      <c r="P127" s="50">
        <f t="shared" si="102"/>
        <v>0</v>
      </c>
      <c r="Q127" s="50">
        <f t="shared" si="102"/>
        <v>0</v>
      </c>
      <c r="R127" s="50">
        <f t="shared" si="102"/>
        <v>0</v>
      </c>
      <c r="S127" s="50">
        <f t="shared" si="102"/>
        <v>0</v>
      </c>
      <c r="T127" s="50">
        <f t="shared" si="102"/>
        <v>0</v>
      </c>
      <c r="U127" s="50">
        <f t="shared" si="102"/>
        <v>0</v>
      </c>
      <c r="V127" s="50">
        <f t="shared" si="102"/>
        <v>0</v>
      </c>
      <c r="W127" s="50">
        <f t="shared" si="102"/>
        <v>0</v>
      </c>
      <c r="X127" s="50">
        <f t="shared" si="102"/>
        <v>0</v>
      </c>
      <c r="Y127" s="50">
        <f t="shared" si="102"/>
        <v>0</v>
      </c>
      <c r="Z127" s="50">
        <f t="shared" si="102"/>
        <v>0</v>
      </c>
      <c r="AA127" s="50">
        <f t="shared" si="102"/>
        <v>0</v>
      </c>
      <c r="AB127" s="50">
        <f t="shared" si="102"/>
        <v>0</v>
      </c>
      <c r="AC127" s="50">
        <f t="shared" si="102"/>
        <v>0</v>
      </c>
      <c r="AD127" s="50">
        <f t="shared" si="102"/>
        <v>0</v>
      </c>
      <c r="AE127" s="50">
        <f t="shared" si="102"/>
        <v>0</v>
      </c>
      <c r="AF127" s="50">
        <f t="shared" si="102"/>
        <v>0</v>
      </c>
      <c r="AG127" s="50">
        <f t="shared" si="102"/>
        <v>0</v>
      </c>
      <c r="AH127" s="50">
        <f t="shared" si="102"/>
        <v>0</v>
      </c>
      <c r="AI127" s="50">
        <f t="shared" si="102"/>
        <v>0</v>
      </c>
      <c r="AJ127" s="50">
        <f t="shared" si="102"/>
        <v>0</v>
      </c>
      <c r="AK127" s="50">
        <f t="shared" si="102"/>
        <v>0</v>
      </c>
    </row>
    <row r="128" spans="1:37" x14ac:dyDescent="0.25">
      <c r="E128" s="50">
        <f t="shared" ref="E128:AK128" si="103">D128</f>
        <v>0</v>
      </c>
      <c r="F128" s="50">
        <f t="shared" si="103"/>
        <v>0</v>
      </c>
      <c r="G128" s="50">
        <f t="shared" si="103"/>
        <v>0</v>
      </c>
      <c r="H128" s="50">
        <f t="shared" si="103"/>
        <v>0</v>
      </c>
      <c r="I128" s="50">
        <f t="shared" si="103"/>
        <v>0</v>
      </c>
      <c r="J128" s="50">
        <f t="shared" si="103"/>
        <v>0</v>
      </c>
      <c r="K128" s="50">
        <f t="shared" si="103"/>
        <v>0</v>
      </c>
      <c r="L128" s="50">
        <f t="shared" si="103"/>
        <v>0</v>
      </c>
      <c r="M128" s="50">
        <f t="shared" si="103"/>
        <v>0</v>
      </c>
      <c r="N128" s="50">
        <f t="shared" si="103"/>
        <v>0</v>
      </c>
      <c r="O128" s="50">
        <f t="shared" si="103"/>
        <v>0</v>
      </c>
      <c r="P128" s="50">
        <f t="shared" si="103"/>
        <v>0</v>
      </c>
      <c r="Q128" s="50">
        <f t="shared" si="103"/>
        <v>0</v>
      </c>
      <c r="R128" s="50">
        <f t="shared" si="103"/>
        <v>0</v>
      </c>
      <c r="S128" s="50">
        <f t="shared" si="103"/>
        <v>0</v>
      </c>
      <c r="T128" s="50">
        <f t="shared" si="103"/>
        <v>0</v>
      </c>
      <c r="U128" s="50">
        <f t="shared" si="103"/>
        <v>0</v>
      </c>
      <c r="V128" s="50">
        <f t="shared" si="103"/>
        <v>0</v>
      </c>
      <c r="W128" s="50">
        <f t="shared" si="103"/>
        <v>0</v>
      </c>
      <c r="X128" s="50">
        <f t="shared" si="103"/>
        <v>0</v>
      </c>
      <c r="Y128" s="50">
        <f t="shared" si="103"/>
        <v>0</v>
      </c>
      <c r="Z128" s="50">
        <f t="shared" si="103"/>
        <v>0</v>
      </c>
      <c r="AA128" s="50">
        <f t="shared" si="103"/>
        <v>0</v>
      </c>
      <c r="AB128" s="50">
        <f t="shared" si="103"/>
        <v>0</v>
      </c>
      <c r="AC128" s="50">
        <f t="shared" si="103"/>
        <v>0</v>
      </c>
      <c r="AD128" s="50">
        <f t="shared" si="103"/>
        <v>0</v>
      </c>
      <c r="AE128" s="50">
        <f t="shared" si="103"/>
        <v>0</v>
      </c>
      <c r="AF128" s="50">
        <f t="shared" si="103"/>
        <v>0</v>
      </c>
      <c r="AG128" s="50">
        <f t="shared" si="103"/>
        <v>0</v>
      </c>
      <c r="AH128" s="50">
        <f t="shared" si="103"/>
        <v>0</v>
      </c>
      <c r="AI128" s="50">
        <f t="shared" si="103"/>
        <v>0</v>
      </c>
      <c r="AJ128" s="50">
        <f t="shared" si="103"/>
        <v>0</v>
      </c>
      <c r="AK128" s="50">
        <f t="shared" si="103"/>
        <v>0</v>
      </c>
    </row>
    <row r="129" spans="1:37" x14ac:dyDescent="0.25">
      <c r="A129" s="23" t="s">
        <v>30</v>
      </c>
      <c r="E129" s="50">
        <f t="shared" ref="E129:AK129" si="104">D129</f>
        <v>0</v>
      </c>
      <c r="F129" s="50">
        <f t="shared" si="104"/>
        <v>0</v>
      </c>
      <c r="G129" s="50">
        <f t="shared" si="104"/>
        <v>0</v>
      </c>
      <c r="H129" s="50">
        <f t="shared" si="104"/>
        <v>0</v>
      </c>
      <c r="I129" s="50">
        <f t="shared" si="104"/>
        <v>0</v>
      </c>
      <c r="J129" s="50">
        <f t="shared" si="104"/>
        <v>0</v>
      </c>
      <c r="K129" s="50">
        <f t="shared" si="104"/>
        <v>0</v>
      </c>
      <c r="L129" s="50">
        <f t="shared" si="104"/>
        <v>0</v>
      </c>
      <c r="M129" s="50">
        <f t="shared" si="104"/>
        <v>0</v>
      </c>
      <c r="N129" s="50">
        <f t="shared" si="104"/>
        <v>0</v>
      </c>
      <c r="O129" s="50">
        <f t="shared" si="104"/>
        <v>0</v>
      </c>
      <c r="P129" s="50">
        <f t="shared" si="104"/>
        <v>0</v>
      </c>
      <c r="Q129" s="50">
        <f t="shared" si="104"/>
        <v>0</v>
      </c>
      <c r="R129" s="50">
        <f t="shared" si="104"/>
        <v>0</v>
      </c>
      <c r="S129" s="50">
        <f t="shared" si="104"/>
        <v>0</v>
      </c>
      <c r="T129" s="50">
        <f t="shared" si="104"/>
        <v>0</v>
      </c>
      <c r="U129" s="50">
        <f t="shared" si="104"/>
        <v>0</v>
      </c>
      <c r="V129" s="50">
        <f t="shared" si="104"/>
        <v>0</v>
      </c>
      <c r="W129" s="50">
        <f t="shared" si="104"/>
        <v>0</v>
      </c>
      <c r="X129" s="50">
        <f t="shared" si="104"/>
        <v>0</v>
      </c>
      <c r="Y129" s="50">
        <f t="shared" si="104"/>
        <v>0</v>
      </c>
      <c r="Z129" s="50">
        <f t="shared" si="104"/>
        <v>0</v>
      </c>
      <c r="AA129" s="50">
        <f t="shared" si="104"/>
        <v>0</v>
      </c>
      <c r="AB129" s="50">
        <f t="shared" si="104"/>
        <v>0</v>
      </c>
      <c r="AC129" s="50">
        <f t="shared" si="104"/>
        <v>0</v>
      </c>
      <c r="AD129" s="50">
        <f t="shared" si="104"/>
        <v>0</v>
      </c>
      <c r="AE129" s="50">
        <f t="shared" si="104"/>
        <v>0</v>
      </c>
      <c r="AF129" s="50">
        <f t="shared" si="104"/>
        <v>0</v>
      </c>
      <c r="AG129" s="50">
        <f t="shared" si="104"/>
        <v>0</v>
      </c>
      <c r="AH129" s="50">
        <f t="shared" si="104"/>
        <v>0</v>
      </c>
      <c r="AI129" s="50">
        <f t="shared" si="104"/>
        <v>0</v>
      </c>
      <c r="AJ129" s="50">
        <f t="shared" si="104"/>
        <v>0</v>
      </c>
      <c r="AK129" s="50">
        <f t="shared" si="104"/>
        <v>0</v>
      </c>
    </row>
    <row r="130" spans="1:37" x14ac:dyDescent="0.25">
      <c r="A130" s="23" t="s">
        <v>16</v>
      </c>
      <c r="E130" s="50">
        <f t="shared" ref="E130:AK130" si="105">D130</f>
        <v>0</v>
      </c>
      <c r="F130" s="50">
        <f t="shared" si="105"/>
        <v>0</v>
      </c>
      <c r="G130" s="50">
        <f t="shared" si="105"/>
        <v>0</v>
      </c>
      <c r="H130" s="50">
        <f t="shared" si="105"/>
        <v>0</v>
      </c>
      <c r="I130" s="50">
        <f t="shared" si="105"/>
        <v>0</v>
      </c>
      <c r="J130" s="50">
        <f t="shared" si="105"/>
        <v>0</v>
      </c>
      <c r="K130" s="50">
        <f t="shared" si="105"/>
        <v>0</v>
      </c>
      <c r="L130" s="50">
        <f t="shared" si="105"/>
        <v>0</v>
      </c>
      <c r="M130" s="50">
        <f t="shared" si="105"/>
        <v>0</v>
      </c>
      <c r="N130" s="50">
        <f t="shared" si="105"/>
        <v>0</v>
      </c>
      <c r="O130" s="50">
        <f t="shared" si="105"/>
        <v>0</v>
      </c>
      <c r="P130" s="50">
        <f t="shared" si="105"/>
        <v>0</v>
      </c>
      <c r="Q130" s="50">
        <f t="shared" si="105"/>
        <v>0</v>
      </c>
      <c r="R130" s="50">
        <f t="shared" si="105"/>
        <v>0</v>
      </c>
      <c r="S130" s="50">
        <f t="shared" si="105"/>
        <v>0</v>
      </c>
      <c r="T130" s="50">
        <f t="shared" si="105"/>
        <v>0</v>
      </c>
      <c r="U130" s="50">
        <f t="shared" si="105"/>
        <v>0</v>
      </c>
      <c r="V130" s="50">
        <f t="shared" si="105"/>
        <v>0</v>
      </c>
      <c r="W130" s="50">
        <f t="shared" si="105"/>
        <v>0</v>
      </c>
      <c r="X130" s="50">
        <f t="shared" si="105"/>
        <v>0</v>
      </c>
      <c r="Y130" s="50">
        <f t="shared" si="105"/>
        <v>0</v>
      </c>
      <c r="Z130" s="50">
        <f t="shared" si="105"/>
        <v>0</v>
      </c>
      <c r="AA130" s="50">
        <f t="shared" si="105"/>
        <v>0</v>
      </c>
      <c r="AB130" s="50">
        <f t="shared" si="105"/>
        <v>0</v>
      </c>
      <c r="AC130" s="50">
        <f t="shared" si="105"/>
        <v>0</v>
      </c>
      <c r="AD130" s="50">
        <f t="shared" si="105"/>
        <v>0</v>
      </c>
      <c r="AE130" s="50">
        <f t="shared" si="105"/>
        <v>0</v>
      </c>
      <c r="AF130" s="50">
        <f t="shared" si="105"/>
        <v>0</v>
      </c>
      <c r="AG130" s="50">
        <f t="shared" si="105"/>
        <v>0</v>
      </c>
      <c r="AH130" s="50">
        <f t="shared" si="105"/>
        <v>0</v>
      </c>
      <c r="AI130" s="50">
        <f t="shared" si="105"/>
        <v>0</v>
      </c>
      <c r="AJ130" s="50">
        <f t="shared" si="105"/>
        <v>0</v>
      </c>
      <c r="AK130" s="50">
        <f t="shared" si="105"/>
        <v>0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VI!D52</f>
        <v>0.43136152547297307</v>
      </c>
      <c r="E131" s="50">
        <f t="shared" ref="E131:AK131" si="106">D131</f>
        <v>0.43136152547297307</v>
      </c>
      <c r="F131" s="50">
        <f t="shared" si="106"/>
        <v>0.43136152547297307</v>
      </c>
      <c r="G131" s="50">
        <f t="shared" si="106"/>
        <v>0.43136152547297307</v>
      </c>
      <c r="H131" s="50">
        <f t="shared" si="106"/>
        <v>0.43136152547297307</v>
      </c>
      <c r="I131" s="50">
        <f t="shared" si="106"/>
        <v>0.43136152547297307</v>
      </c>
      <c r="J131" s="50">
        <f t="shared" si="106"/>
        <v>0.43136152547297307</v>
      </c>
      <c r="K131" s="50">
        <f t="shared" si="106"/>
        <v>0.43136152547297307</v>
      </c>
      <c r="L131" s="50">
        <f t="shared" si="106"/>
        <v>0.43136152547297307</v>
      </c>
      <c r="M131" s="50">
        <f t="shared" si="106"/>
        <v>0.43136152547297307</v>
      </c>
      <c r="N131" s="50">
        <f t="shared" si="106"/>
        <v>0.43136152547297307</v>
      </c>
      <c r="O131" s="50">
        <f t="shared" si="106"/>
        <v>0.43136152547297307</v>
      </c>
      <c r="P131" s="50">
        <f t="shared" si="106"/>
        <v>0.43136152547297307</v>
      </c>
      <c r="Q131" s="50">
        <f t="shared" si="106"/>
        <v>0.43136152547297307</v>
      </c>
      <c r="R131" s="50">
        <f t="shared" si="106"/>
        <v>0.43136152547297307</v>
      </c>
      <c r="S131" s="50">
        <f t="shared" si="106"/>
        <v>0.43136152547297307</v>
      </c>
      <c r="T131" s="50">
        <f t="shared" si="106"/>
        <v>0.43136152547297307</v>
      </c>
      <c r="U131" s="50">
        <f t="shared" si="106"/>
        <v>0.43136152547297307</v>
      </c>
      <c r="V131" s="50">
        <f t="shared" si="106"/>
        <v>0.43136152547297307</v>
      </c>
      <c r="W131" s="50">
        <f t="shared" si="106"/>
        <v>0.43136152547297307</v>
      </c>
      <c r="X131" s="50">
        <f t="shared" si="106"/>
        <v>0.43136152547297307</v>
      </c>
      <c r="Y131" s="50">
        <f t="shared" si="106"/>
        <v>0.43136152547297307</v>
      </c>
      <c r="Z131" s="50">
        <f t="shared" si="106"/>
        <v>0.43136152547297307</v>
      </c>
      <c r="AA131" s="50">
        <f t="shared" si="106"/>
        <v>0.43136152547297307</v>
      </c>
      <c r="AB131" s="50">
        <f t="shared" si="106"/>
        <v>0.43136152547297307</v>
      </c>
      <c r="AC131" s="50">
        <f t="shared" si="106"/>
        <v>0.43136152547297307</v>
      </c>
      <c r="AD131" s="50">
        <f t="shared" si="106"/>
        <v>0.43136152547297307</v>
      </c>
      <c r="AE131" s="50">
        <f t="shared" si="106"/>
        <v>0.43136152547297307</v>
      </c>
      <c r="AF131" s="50">
        <f t="shared" si="106"/>
        <v>0.43136152547297307</v>
      </c>
      <c r="AG131" s="50">
        <f t="shared" si="106"/>
        <v>0.43136152547297307</v>
      </c>
      <c r="AH131" s="50">
        <f t="shared" si="106"/>
        <v>0.43136152547297307</v>
      </c>
      <c r="AI131" s="50">
        <f t="shared" si="106"/>
        <v>0.43136152547297307</v>
      </c>
      <c r="AJ131" s="50">
        <f t="shared" si="106"/>
        <v>0.43136152547297307</v>
      </c>
      <c r="AK131" s="50">
        <f t="shared" si="106"/>
        <v>0.43136152547297307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VI!D53</f>
        <v>0</v>
      </c>
      <c r="E132" s="50">
        <f t="shared" ref="E132:AK132" si="107">D132</f>
        <v>0</v>
      </c>
      <c r="F132" s="50">
        <f t="shared" si="107"/>
        <v>0</v>
      </c>
      <c r="G132" s="50">
        <f t="shared" si="107"/>
        <v>0</v>
      </c>
      <c r="H132" s="50">
        <f t="shared" si="107"/>
        <v>0</v>
      </c>
      <c r="I132" s="50">
        <f t="shared" si="107"/>
        <v>0</v>
      </c>
      <c r="J132" s="50">
        <f t="shared" si="107"/>
        <v>0</v>
      </c>
      <c r="K132" s="50">
        <f t="shared" si="107"/>
        <v>0</v>
      </c>
      <c r="L132" s="50">
        <f t="shared" si="107"/>
        <v>0</v>
      </c>
      <c r="M132" s="50">
        <f t="shared" si="107"/>
        <v>0</v>
      </c>
      <c r="N132" s="50">
        <f t="shared" si="107"/>
        <v>0</v>
      </c>
      <c r="O132" s="50">
        <f t="shared" si="107"/>
        <v>0</v>
      </c>
      <c r="P132" s="50">
        <f t="shared" si="107"/>
        <v>0</v>
      </c>
      <c r="Q132" s="50">
        <f t="shared" si="107"/>
        <v>0</v>
      </c>
      <c r="R132" s="50">
        <f t="shared" si="107"/>
        <v>0</v>
      </c>
      <c r="S132" s="50">
        <f t="shared" si="107"/>
        <v>0</v>
      </c>
      <c r="T132" s="50">
        <f t="shared" si="107"/>
        <v>0</v>
      </c>
      <c r="U132" s="50">
        <f t="shared" si="107"/>
        <v>0</v>
      </c>
      <c r="V132" s="50">
        <f t="shared" si="107"/>
        <v>0</v>
      </c>
      <c r="W132" s="50">
        <f t="shared" si="107"/>
        <v>0</v>
      </c>
      <c r="X132" s="50">
        <f t="shared" si="107"/>
        <v>0</v>
      </c>
      <c r="Y132" s="50">
        <f t="shared" si="107"/>
        <v>0</v>
      </c>
      <c r="Z132" s="50">
        <f t="shared" si="107"/>
        <v>0</v>
      </c>
      <c r="AA132" s="50">
        <f t="shared" si="107"/>
        <v>0</v>
      </c>
      <c r="AB132" s="50">
        <f t="shared" si="107"/>
        <v>0</v>
      </c>
      <c r="AC132" s="50">
        <f t="shared" si="107"/>
        <v>0</v>
      </c>
      <c r="AD132" s="50">
        <f t="shared" si="107"/>
        <v>0</v>
      </c>
      <c r="AE132" s="50">
        <f t="shared" si="107"/>
        <v>0</v>
      </c>
      <c r="AF132" s="50">
        <f t="shared" si="107"/>
        <v>0</v>
      </c>
      <c r="AG132" s="50">
        <f t="shared" si="107"/>
        <v>0</v>
      </c>
      <c r="AH132" s="50">
        <f t="shared" si="107"/>
        <v>0</v>
      </c>
      <c r="AI132" s="50">
        <f t="shared" si="107"/>
        <v>0</v>
      </c>
      <c r="AJ132" s="50">
        <f t="shared" si="107"/>
        <v>0</v>
      </c>
      <c r="AK132" s="50">
        <f t="shared" si="107"/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VI!D54</f>
        <v>0.56863847452702698</v>
      </c>
      <c r="E133" s="50">
        <f t="shared" ref="E133:AK133" si="108">D133</f>
        <v>0.56863847452702698</v>
      </c>
      <c r="F133" s="50">
        <f t="shared" si="108"/>
        <v>0.56863847452702698</v>
      </c>
      <c r="G133" s="50">
        <f t="shared" si="108"/>
        <v>0.56863847452702698</v>
      </c>
      <c r="H133" s="50">
        <f t="shared" si="108"/>
        <v>0.56863847452702698</v>
      </c>
      <c r="I133" s="50">
        <f t="shared" si="108"/>
        <v>0.56863847452702698</v>
      </c>
      <c r="J133" s="50">
        <f t="shared" si="108"/>
        <v>0.56863847452702698</v>
      </c>
      <c r="K133" s="50">
        <f t="shared" si="108"/>
        <v>0.56863847452702698</v>
      </c>
      <c r="L133" s="50">
        <f t="shared" si="108"/>
        <v>0.56863847452702698</v>
      </c>
      <c r="M133" s="50">
        <f t="shared" si="108"/>
        <v>0.56863847452702698</v>
      </c>
      <c r="N133" s="50">
        <f t="shared" si="108"/>
        <v>0.56863847452702698</v>
      </c>
      <c r="O133" s="50">
        <f t="shared" si="108"/>
        <v>0.56863847452702698</v>
      </c>
      <c r="P133" s="50">
        <f t="shared" si="108"/>
        <v>0.56863847452702698</v>
      </c>
      <c r="Q133" s="50">
        <f t="shared" si="108"/>
        <v>0.56863847452702698</v>
      </c>
      <c r="R133" s="50">
        <f t="shared" si="108"/>
        <v>0.56863847452702698</v>
      </c>
      <c r="S133" s="50">
        <f t="shared" si="108"/>
        <v>0.56863847452702698</v>
      </c>
      <c r="T133" s="50">
        <f t="shared" si="108"/>
        <v>0.56863847452702698</v>
      </c>
      <c r="U133" s="50">
        <f t="shared" si="108"/>
        <v>0.56863847452702698</v>
      </c>
      <c r="V133" s="50">
        <f t="shared" si="108"/>
        <v>0.56863847452702698</v>
      </c>
      <c r="W133" s="50">
        <f t="shared" si="108"/>
        <v>0.56863847452702698</v>
      </c>
      <c r="X133" s="50">
        <f t="shared" si="108"/>
        <v>0.56863847452702698</v>
      </c>
      <c r="Y133" s="50">
        <f t="shared" si="108"/>
        <v>0.56863847452702698</v>
      </c>
      <c r="Z133" s="50">
        <f t="shared" si="108"/>
        <v>0.56863847452702698</v>
      </c>
      <c r="AA133" s="50">
        <f t="shared" si="108"/>
        <v>0.56863847452702698</v>
      </c>
      <c r="AB133" s="50">
        <f t="shared" si="108"/>
        <v>0.56863847452702698</v>
      </c>
      <c r="AC133" s="50">
        <f t="shared" si="108"/>
        <v>0.56863847452702698</v>
      </c>
      <c r="AD133" s="50">
        <f t="shared" si="108"/>
        <v>0.56863847452702698</v>
      </c>
      <c r="AE133" s="50">
        <f t="shared" si="108"/>
        <v>0.56863847452702698</v>
      </c>
      <c r="AF133" s="50">
        <f t="shared" si="108"/>
        <v>0.56863847452702698</v>
      </c>
      <c r="AG133" s="50">
        <f t="shared" si="108"/>
        <v>0.56863847452702698</v>
      </c>
      <c r="AH133" s="50">
        <f t="shared" si="108"/>
        <v>0.56863847452702698</v>
      </c>
      <c r="AI133" s="50">
        <f t="shared" si="108"/>
        <v>0.56863847452702698</v>
      </c>
      <c r="AJ133" s="50">
        <f t="shared" si="108"/>
        <v>0.56863847452702698</v>
      </c>
      <c r="AK133" s="50">
        <f t="shared" si="108"/>
        <v>0.56863847452702698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VI!D55</f>
        <v>0</v>
      </c>
      <c r="E134" s="50">
        <f t="shared" ref="E134:AK134" si="109">D134</f>
        <v>0</v>
      </c>
      <c r="F134" s="50">
        <f t="shared" si="109"/>
        <v>0</v>
      </c>
      <c r="G134" s="50">
        <f t="shared" si="109"/>
        <v>0</v>
      </c>
      <c r="H134" s="50">
        <f t="shared" si="109"/>
        <v>0</v>
      </c>
      <c r="I134" s="50">
        <f t="shared" si="109"/>
        <v>0</v>
      </c>
      <c r="J134" s="50">
        <f t="shared" si="109"/>
        <v>0</v>
      </c>
      <c r="K134" s="50">
        <f t="shared" si="109"/>
        <v>0</v>
      </c>
      <c r="L134" s="50">
        <f t="shared" si="109"/>
        <v>0</v>
      </c>
      <c r="M134" s="50">
        <f t="shared" si="109"/>
        <v>0</v>
      </c>
      <c r="N134" s="50">
        <f t="shared" si="109"/>
        <v>0</v>
      </c>
      <c r="O134" s="50">
        <f t="shared" si="109"/>
        <v>0</v>
      </c>
      <c r="P134" s="50">
        <f t="shared" si="109"/>
        <v>0</v>
      </c>
      <c r="Q134" s="50">
        <f t="shared" si="109"/>
        <v>0</v>
      </c>
      <c r="R134" s="50">
        <f t="shared" si="109"/>
        <v>0</v>
      </c>
      <c r="S134" s="50">
        <f t="shared" si="109"/>
        <v>0</v>
      </c>
      <c r="T134" s="50">
        <f t="shared" si="109"/>
        <v>0</v>
      </c>
      <c r="U134" s="50">
        <f t="shared" si="109"/>
        <v>0</v>
      </c>
      <c r="V134" s="50">
        <f t="shared" si="109"/>
        <v>0</v>
      </c>
      <c r="W134" s="50">
        <f t="shared" si="109"/>
        <v>0</v>
      </c>
      <c r="X134" s="50">
        <f t="shared" si="109"/>
        <v>0</v>
      </c>
      <c r="Y134" s="50">
        <f t="shared" si="109"/>
        <v>0</v>
      </c>
      <c r="Z134" s="50">
        <f t="shared" si="109"/>
        <v>0</v>
      </c>
      <c r="AA134" s="50">
        <f t="shared" si="109"/>
        <v>0</v>
      </c>
      <c r="AB134" s="50">
        <f t="shared" si="109"/>
        <v>0</v>
      </c>
      <c r="AC134" s="50">
        <f t="shared" si="109"/>
        <v>0</v>
      </c>
      <c r="AD134" s="50">
        <f t="shared" si="109"/>
        <v>0</v>
      </c>
      <c r="AE134" s="50">
        <f t="shared" si="109"/>
        <v>0</v>
      </c>
      <c r="AF134" s="50">
        <f t="shared" si="109"/>
        <v>0</v>
      </c>
      <c r="AG134" s="50">
        <f t="shared" si="109"/>
        <v>0</v>
      </c>
      <c r="AH134" s="50">
        <f t="shared" si="109"/>
        <v>0</v>
      </c>
      <c r="AI134" s="50">
        <f t="shared" si="109"/>
        <v>0</v>
      </c>
      <c r="AJ134" s="50">
        <f t="shared" si="109"/>
        <v>0</v>
      </c>
      <c r="AK134" s="50">
        <f t="shared" si="109"/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VI!D56</f>
        <v>0</v>
      </c>
      <c r="E135" s="50">
        <f t="shared" ref="E135:AK135" si="110">D135</f>
        <v>0</v>
      </c>
      <c r="F135" s="50">
        <f t="shared" si="110"/>
        <v>0</v>
      </c>
      <c r="G135" s="50">
        <f t="shared" si="110"/>
        <v>0</v>
      </c>
      <c r="H135" s="50">
        <f t="shared" si="110"/>
        <v>0</v>
      </c>
      <c r="I135" s="50">
        <f t="shared" si="110"/>
        <v>0</v>
      </c>
      <c r="J135" s="50">
        <f t="shared" si="110"/>
        <v>0</v>
      </c>
      <c r="K135" s="50">
        <f t="shared" si="110"/>
        <v>0</v>
      </c>
      <c r="L135" s="50">
        <f t="shared" si="110"/>
        <v>0</v>
      </c>
      <c r="M135" s="50">
        <f t="shared" si="110"/>
        <v>0</v>
      </c>
      <c r="N135" s="50">
        <f t="shared" si="110"/>
        <v>0</v>
      </c>
      <c r="O135" s="50">
        <f t="shared" si="110"/>
        <v>0</v>
      </c>
      <c r="P135" s="50">
        <f t="shared" si="110"/>
        <v>0</v>
      </c>
      <c r="Q135" s="50">
        <f t="shared" si="110"/>
        <v>0</v>
      </c>
      <c r="R135" s="50">
        <f t="shared" si="110"/>
        <v>0</v>
      </c>
      <c r="S135" s="50">
        <f t="shared" si="110"/>
        <v>0</v>
      </c>
      <c r="T135" s="50">
        <f t="shared" si="110"/>
        <v>0</v>
      </c>
      <c r="U135" s="50">
        <f t="shared" si="110"/>
        <v>0</v>
      </c>
      <c r="V135" s="50">
        <f t="shared" si="110"/>
        <v>0</v>
      </c>
      <c r="W135" s="50">
        <f t="shared" si="110"/>
        <v>0</v>
      </c>
      <c r="X135" s="50">
        <f t="shared" si="110"/>
        <v>0</v>
      </c>
      <c r="Y135" s="50">
        <f t="shared" si="110"/>
        <v>0</v>
      </c>
      <c r="Z135" s="50">
        <f t="shared" si="110"/>
        <v>0</v>
      </c>
      <c r="AA135" s="50">
        <f t="shared" si="110"/>
        <v>0</v>
      </c>
      <c r="AB135" s="50">
        <f t="shared" si="110"/>
        <v>0</v>
      </c>
      <c r="AC135" s="50">
        <f t="shared" si="110"/>
        <v>0</v>
      </c>
      <c r="AD135" s="50">
        <f t="shared" si="110"/>
        <v>0</v>
      </c>
      <c r="AE135" s="50">
        <f t="shared" si="110"/>
        <v>0</v>
      </c>
      <c r="AF135" s="50">
        <f t="shared" si="110"/>
        <v>0</v>
      </c>
      <c r="AG135" s="50">
        <f t="shared" si="110"/>
        <v>0</v>
      </c>
      <c r="AH135" s="50">
        <f t="shared" si="110"/>
        <v>0</v>
      </c>
      <c r="AI135" s="50">
        <f t="shared" si="110"/>
        <v>0</v>
      </c>
      <c r="AJ135" s="50">
        <f t="shared" si="110"/>
        <v>0</v>
      </c>
      <c r="AK135" s="50">
        <f t="shared" si="110"/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VI!D57</f>
        <v>0</v>
      </c>
      <c r="E136" s="50">
        <f t="shared" ref="E136:AK136" si="111">D136</f>
        <v>0</v>
      </c>
      <c r="F136" s="50">
        <f t="shared" si="111"/>
        <v>0</v>
      </c>
      <c r="G136" s="50">
        <f t="shared" si="111"/>
        <v>0</v>
      </c>
      <c r="H136" s="50">
        <f t="shared" si="111"/>
        <v>0</v>
      </c>
      <c r="I136" s="50">
        <f t="shared" si="111"/>
        <v>0</v>
      </c>
      <c r="J136" s="50">
        <f t="shared" si="111"/>
        <v>0</v>
      </c>
      <c r="K136" s="50">
        <f t="shared" si="111"/>
        <v>0</v>
      </c>
      <c r="L136" s="50">
        <f t="shared" si="111"/>
        <v>0</v>
      </c>
      <c r="M136" s="50">
        <f t="shared" si="111"/>
        <v>0</v>
      </c>
      <c r="N136" s="50">
        <f t="shared" si="111"/>
        <v>0</v>
      </c>
      <c r="O136" s="50">
        <f t="shared" si="111"/>
        <v>0</v>
      </c>
      <c r="P136" s="50">
        <f t="shared" si="111"/>
        <v>0</v>
      </c>
      <c r="Q136" s="50">
        <f t="shared" si="111"/>
        <v>0</v>
      </c>
      <c r="R136" s="50">
        <f t="shared" si="111"/>
        <v>0</v>
      </c>
      <c r="S136" s="50">
        <f t="shared" si="111"/>
        <v>0</v>
      </c>
      <c r="T136" s="50">
        <f t="shared" si="111"/>
        <v>0</v>
      </c>
      <c r="U136" s="50">
        <f t="shared" si="111"/>
        <v>0</v>
      </c>
      <c r="V136" s="50">
        <f t="shared" si="111"/>
        <v>0</v>
      </c>
      <c r="W136" s="50">
        <f t="shared" si="111"/>
        <v>0</v>
      </c>
      <c r="X136" s="50">
        <f t="shared" si="111"/>
        <v>0</v>
      </c>
      <c r="Y136" s="50">
        <f t="shared" si="111"/>
        <v>0</v>
      </c>
      <c r="Z136" s="50">
        <f t="shared" si="111"/>
        <v>0</v>
      </c>
      <c r="AA136" s="50">
        <f t="shared" si="111"/>
        <v>0</v>
      </c>
      <c r="AB136" s="50">
        <f t="shared" si="111"/>
        <v>0</v>
      </c>
      <c r="AC136" s="50">
        <f t="shared" si="111"/>
        <v>0</v>
      </c>
      <c r="AD136" s="50">
        <f t="shared" si="111"/>
        <v>0</v>
      </c>
      <c r="AE136" s="50">
        <f t="shared" si="111"/>
        <v>0</v>
      </c>
      <c r="AF136" s="50">
        <f t="shared" si="111"/>
        <v>0</v>
      </c>
      <c r="AG136" s="50">
        <f t="shared" si="111"/>
        <v>0</v>
      </c>
      <c r="AH136" s="50">
        <f t="shared" si="111"/>
        <v>0</v>
      </c>
      <c r="AI136" s="50">
        <f t="shared" si="111"/>
        <v>0</v>
      </c>
      <c r="AJ136" s="50">
        <f t="shared" si="111"/>
        <v>0</v>
      </c>
      <c r="AK136" s="50">
        <f t="shared" si="111"/>
        <v>0</v>
      </c>
    </row>
    <row r="137" spans="1:37" x14ac:dyDescent="0.25">
      <c r="D137" s="87"/>
      <c r="E137" s="50">
        <f t="shared" ref="E137:AK137" si="112">D137</f>
        <v>0</v>
      </c>
      <c r="F137" s="50">
        <f t="shared" si="112"/>
        <v>0</v>
      </c>
      <c r="G137" s="50">
        <f t="shared" si="112"/>
        <v>0</v>
      </c>
      <c r="H137" s="50">
        <f t="shared" si="112"/>
        <v>0</v>
      </c>
      <c r="I137" s="50">
        <f t="shared" si="112"/>
        <v>0</v>
      </c>
      <c r="J137" s="50">
        <f t="shared" si="112"/>
        <v>0</v>
      </c>
      <c r="K137" s="50">
        <f t="shared" si="112"/>
        <v>0</v>
      </c>
      <c r="L137" s="50">
        <f t="shared" si="112"/>
        <v>0</v>
      </c>
      <c r="M137" s="50">
        <f t="shared" si="112"/>
        <v>0</v>
      </c>
      <c r="N137" s="50">
        <f t="shared" si="112"/>
        <v>0</v>
      </c>
      <c r="O137" s="50">
        <f t="shared" si="112"/>
        <v>0</v>
      </c>
      <c r="P137" s="50">
        <f t="shared" si="112"/>
        <v>0</v>
      </c>
      <c r="Q137" s="50">
        <f t="shared" si="112"/>
        <v>0</v>
      </c>
      <c r="R137" s="50">
        <f t="shared" si="112"/>
        <v>0</v>
      </c>
      <c r="S137" s="50">
        <f t="shared" si="112"/>
        <v>0</v>
      </c>
      <c r="T137" s="50">
        <f t="shared" si="112"/>
        <v>0</v>
      </c>
      <c r="U137" s="50">
        <f t="shared" si="112"/>
        <v>0</v>
      </c>
      <c r="V137" s="50">
        <f t="shared" si="112"/>
        <v>0</v>
      </c>
      <c r="W137" s="50">
        <f t="shared" si="112"/>
        <v>0</v>
      </c>
      <c r="X137" s="50">
        <f t="shared" si="112"/>
        <v>0</v>
      </c>
      <c r="Y137" s="50">
        <f t="shared" si="112"/>
        <v>0</v>
      </c>
      <c r="Z137" s="50">
        <f t="shared" si="112"/>
        <v>0</v>
      </c>
      <c r="AA137" s="50">
        <f t="shared" si="112"/>
        <v>0</v>
      </c>
      <c r="AB137" s="50">
        <f t="shared" si="112"/>
        <v>0</v>
      </c>
      <c r="AC137" s="50">
        <f t="shared" si="112"/>
        <v>0</v>
      </c>
      <c r="AD137" s="50">
        <f t="shared" si="112"/>
        <v>0</v>
      </c>
      <c r="AE137" s="50">
        <f t="shared" si="112"/>
        <v>0</v>
      </c>
      <c r="AF137" s="50">
        <f t="shared" si="112"/>
        <v>0</v>
      </c>
      <c r="AG137" s="50">
        <f t="shared" si="112"/>
        <v>0</v>
      </c>
      <c r="AH137" s="50">
        <f t="shared" si="112"/>
        <v>0</v>
      </c>
      <c r="AI137" s="50">
        <f t="shared" si="112"/>
        <v>0</v>
      </c>
      <c r="AJ137" s="50">
        <f t="shared" si="112"/>
        <v>0</v>
      </c>
      <c r="AK137" s="50">
        <f t="shared" si="112"/>
        <v>0</v>
      </c>
    </row>
    <row r="138" spans="1:37" x14ac:dyDescent="0.25">
      <c r="A138" s="23" t="s">
        <v>79</v>
      </c>
      <c r="E138" s="50">
        <f t="shared" ref="E138:AK138" si="113">D138</f>
        <v>0</v>
      </c>
      <c r="F138" s="50">
        <f t="shared" si="113"/>
        <v>0</v>
      </c>
      <c r="G138" s="50">
        <f t="shared" si="113"/>
        <v>0</v>
      </c>
      <c r="H138" s="50">
        <f t="shared" si="113"/>
        <v>0</v>
      </c>
      <c r="I138" s="50">
        <f t="shared" si="113"/>
        <v>0</v>
      </c>
      <c r="J138" s="50">
        <f t="shared" si="113"/>
        <v>0</v>
      </c>
      <c r="K138" s="50">
        <f t="shared" si="113"/>
        <v>0</v>
      </c>
      <c r="L138" s="50">
        <f t="shared" si="113"/>
        <v>0</v>
      </c>
      <c r="M138" s="50">
        <f t="shared" si="113"/>
        <v>0</v>
      </c>
      <c r="N138" s="50">
        <f t="shared" si="113"/>
        <v>0</v>
      </c>
      <c r="O138" s="50">
        <f t="shared" si="113"/>
        <v>0</v>
      </c>
      <c r="P138" s="50">
        <f t="shared" si="113"/>
        <v>0</v>
      </c>
      <c r="Q138" s="50">
        <f t="shared" si="113"/>
        <v>0</v>
      </c>
      <c r="R138" s="50">
        <f t="shared" si="113"/>
        <v>0</v>
      </c>
      <c r="S138" s="50">
        <f t="shared" si="113"/>
        <v>0</v>
      </c>
      <c r="T138" s="50">
        <f t="shared" si="113"/>
        <v>0</v>
      </c>
      <c r="U138" s="50">
        <f t="shared" si="113"/>
        <v>0</v>
      </c>
      <c r="V138" s="50">
        <f t="shared" si="113"/>
        <v>0</v>
      </c>
      <c r="W138" s="50">
        <f t="shared" si="113"/>
        <v>0</v>
      </c>
      <c r="X138" s="50">
        <f t="shared" si="113"/>
        <v>0</v>
      </c>
      <c r="Y138" s="50">
        <f t="shared" si="113"/>
        <v>0</v>
      </c>
      <c r="Z138" s="50">
        <f t="shared" si="113"/>
        <v>0</v>
      </c>
      <c r="AA138" s="50">
        <f t="shared" si="113"/>
        <v>0</v>
      </c>
      <c r="AB138" s="50">
        <f t="shared" si="113"/>
        <v>0</v>
      </c>
      <c r="AC138" s="50">
        <f t="shared" si="113"/>
        <v>0</v>
      </c>
      <c r="AD138" s="50">
        <f t="shared" si="113"/>
        <v>0</v>
      </c>
      <c r="AE138" s="50">
        <f t="shared" si="113"/>
        <v>0</v>
      </c>
      <c r="AF138" s="50">
        <f t="shared" si="113"/>
        <v>0</v>
      </c>
      <c r="AG138" s="50">
        <f t="shared" si="113"/>
        <v>0</v>
      </c>
      <c r="AH138" s="50">
        <f t="shared" si="113"/>
        <v>0</v>
      </c>
      <c r="AI138" s="50">
        <f t="shared" si="113"/>
        <v>0</v>
      </c>
      <c r="AJ138" s="50">
        <f t="shared" si="113"/>
        <v>0</v>
      </c>
      <c r="AK138" s="50">
        <f t="shared" si="113"/>
        <v>0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VI!D60</f>
        <v>0</v>
      </c>
      <c r="E139" s="50">
        <f t="shared" ref="E139:AK139" si="114">D139</f>
        <v>0</v>
      </c>
      <c r="F139" s="50">
        <f t="shared" si="114"/>
        <v>0</v>
      </c>
      <c r="G139" s="50">
        <f t="shared" si="114"/>
        <v>0</v>
      </c>
      <c r="H139" s="50">
        <f t="shared" si="114"/>
        <v>0</v>
      </c>
      <c r="I139" s="50">
        <f t="shared" si="114"/>
        <v>0</v>
      </c>
      <c r="J139" s="50">
        <f t="shared" si="114"/>
        <v>0</v>
      </c>
      <c r="K139" s="50">
        <f t="shared" si="114"/>
        <v>0</v>
      </c>
      <c r="L139" s="50">
        <f t="shared" si="114"/>
        <v>0</v>
      </c>
      <c r="M139" s="50">
        <f t="shared" si="114"/>
        <v>0</v>
      </c>
      <c r="N139" s="50">
        <f t="shared" si="114"/>
        <v>0</v>
      </c>
      <c r="O139" s="50">
        <f t="shared" si="114"/>
        <v>0</v>
      </c>
      <c r="P139" s="50">
        <f t="shared" si="114"/>
        <v>0</v>
      </c>
      <c r="Q139" s="50">
        <f t="shared" si="114"/>
        <v>0</v>
      </c>
      <c r="R139" s="50">
        <f t="shared" si="114"/>
        <v>0</v>
      </c>
      <c r="S139" s="50">
        <f t="shared" si="114"/>
        <v>0</v>
      </c>
      <c r="T139" s="50">
        <f t="shared" si="114"/>
        <v>0</v>
      </c>
      <c r="U139" s="50">
        <f t="shared" si="114"/>
        <v>0</v>
      </c>
      <c r="V139" s="50">
        <f t="shared" si="114"/>
        <v>0</v>
      </c>
      <c r="W139" s="50">
        <f t="shared" si="114"/>
        <v>0</v>
      </c>
      <c r="X139" s="50">
        <f t="shared" si="114"/>
        <v>0</v>
      </c>
      <c r="Y139" s="50">
        <f t="shared" si="114"/>
        <v>0</v>
      </c>
      <c r="Z139" s="50">
        <f t="shared" si="114"/>
        <v>0</v>
      </c>
      <c r="AA139" s="50">
        <f t="shared" si="114"/>
        <v>0</v>
      </c>
      <c r="AB139" s="50">
        <f t="shared" si="114"/>
        <v>0</v>
      </c>
      <c r="AC139" s="50">
        <f t="shared" si="114"/>
        <v>0</v>
      </c>
      <c r="AD139" s="50">
        <f t="shared" si="114"/>
        <v>0</v>
      </c>
      <c r="AE139" s="50">
        <f t="shared" si="114"/>
        <v>0</v>
      </c>
      <c r="AF139" s="50">
        <f t="shared" si="114"/>
        <v>0</v>
      </c>
      <c r="AG139" s="50">
        <f t="shared" si="114"/>
        <v>0</v>
      </c>
      <c r="AH139" s="50">
        <f t="shared" si="114"/>
        <v>0</v>
      </c>
      <c r="AI139" s="50">
        <f t="shared" si="114"/>
        <v>0</v>
      </c>
      <c r="AJ139" s="50">
        <f t="shared" si="114"/>
        <v>0</v>
      </c>
      <c r="AK139" s="50">
        <f t="shared" si="114"/>
        <v>0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VI!D61</f>
        <v>0</v>
      </c>
      <c r="E140" s="50">
        <f t="shared" ref="E140:AK140" si="115">D140</f>
        <v>0</v>
      </c>
      <c r="F140" s="50">
        <f t="shared" si="115"/>
        <v>0</v>
      </c>
      <c r="G140" s="50">
        <f t="shared" si="115"/>
        <v>0</v>
      </c>
      <c r="H140" s="50">
        <f t="shared" si="115"/>
        <v>0</v>
      </c>
      <c r="I140" s="50">
        <f t="shared" si="115"/>
        <v>0</v>
      </c>
      <c r="J140" s="50">
        <f t="shared" si="115"/>
        <v>0</v>
      </c>
      <c r="K140" s="50">
        <f t="shared" si="115"/>
        <v>0</v>
      </c>
      <c r="L140" s="50">
        <f t="shared" si="115"/>
        <v>0</v>
      </c>
      <c r="M140" s="50">
        <f t="shared" si="115"/>
        <v>0</v>
      </c>
      <c r="N140" s="50">
        <f t="shared" si="115"/>
        <v>0</v>
      </c>
      <c r="O140" s="50">
        <f t="shared" si="115"/>
        <v>0</v>
      </c>
      <c r="P140" s="50">
        <f t="shared" si="115"/>
        <v>0</v>
      </c>
      <c r="Q140" s="50">
        <f t="shared" si="115"/>
        <v>0</v>
      </c>
      <c r="R140" s="50">
        <f t="shared" si="115"/>
        <v>0</v>
      </c>
      <c r="S140" s="50">
        <f t="shared" si="115"/>
        <v>0</v>
      </c>
      <c r="T140" s="50">
        <f t="shared" si="115"/>
        <v>0</v>
      </c>
      <c r="U140" s="50">
        <f t="shared" si="115"/>
        <v>0</v>
      </c>
      <c r="V140" s="50">
        <f t="shared" si="115"/>
        <v>0</v>
      </c>
      <c r="W140" s="50">
        <f t="shared" si="115"/>
        <v>0</v>
      </c>
      <c r="X140" s="50">
        <f t="shared" si="115"/>
        <v>0</v>
      </c>
      <c r="Y140" s="50">
        <f t="shared" si="115"/>
        <v>0</v>
      </c>
      <c r="Z140" s="50">
        <f t="shared" si="115"/>
        <v>0</v>
      </c>
      <c r="AA140" s="50">
        <f t="shared" si="115"/>
        <v>0</v>
      </c>
      <c r="AB140" s="50">
        <f t="shared" si="115"/>
        <v>0</v>
      </c>
      <c r="AC140" s="50">
        <f t="shared" si="115"/>
        <v>0</v>
      </c>
      <c r="AD140" s="50">
        <f t="shared" si="115"/>
        <v>0</v>
      </c>
      <c r="AE140" s="50">
        <f t="shared" si="115"/>
        <v>0</v>
      </c>
      <c r="AF140" s="50">
        <f t="shared" si="115"/>
        <v>0</v>
      </c>
      <c r="AG140" s="50">
        <f t="shared" si="115"/>
        <v>0</v>
      </c>
      <c r="AH140" s="50">
        <f t="shared" si="115"/>
        <v>0</v>
      </c>
      <c r="AI140" s="50">
        <f t="shared" si="115"/>
        <v>0</v>
      </c>
      <c r="AJ140" s="50">
        <f t="shared" si="115"/>
        <v>0</v>
      </c>
      <c r="AK140" s="50">
        <f t="shared" si="115"/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VI!D62</f>
        <v>0</v>
      </c>
      <c r="E141" s="50">
        <f t="shared" ref="E141:AK141" si="116">D141</f>
        <v>0</v>
      </c>
      <c r="F141" s="50">
        <f t="shared" si="116"/>
        <v>0</v>
      </c>
      <c r="G141" s="50">
        <f t="shared" si="116"/>
        <v>0</v>
      </c>
      <c r="H141" s="50">
        <f t="shared" si="116"/>
        <v>0</v>
      </c>
      <c r="I141" s="50">
        <f t="shared" si="116"/>
        <v>0</v>
      </c>
      <c r="J141" s="50">
        <f t="shared" si="116"/>
        <v>0</v>
      </c>
      <c r="K141" s="50">
        <f t="shared" si="116"/>
        <v>0</v>
      </c>
      <c r="L141" s="50">
        <f t="shared" si="116"/>
        <v>0</v>
      </c>
      <c r="M141" s="50">
        <f t="shared" si="116"/>
        <v>0</v>
      </c>
      <c r="N141" s="50">
        <f t="shared" si="116"/>
        <v>0</v>
      </c>
      <c r="O141" s="50">
        <f t="shared" si="116"/>
        <v>0</v>
      </c>
      <c r="P141" s="50">
        <f t="shared" si="116"/>
        <v>0</v>
      </c>
      <c r="Q141" s="50">
        <f t="shared" si="116"/>
        <v>0</v>
      </c>
      <c r="R141" s="50">
        <f t="shared" si="116"/>
        <v>0</v>
      </c>
      <c r="S141" s="50">
        <f t="shared" si="116"/>
        <v>0</v>
      </c>
      <c r="T141" s="50">
        <f t="shared" si="116"/>
        <v>0</v>
      </c>
      <c r="U141" s="50">
        <f t="shared" si="116"/>
        <v>0</v>
      </c>
      <c r="V141" s="50">
        <f t="shared" si="116"/>
        <v>0</v>
      </c>
      <c r="W141" s="50">
        <f t="shared" si="116"/>
        <v>0</v>
      </c>
      <c r="X141" s="50">
        <f t="shared" si="116"/>
        <v>0</v>
      </c>
      <c r="Y141" s="50">
        <f t="shared" si="116"/>
        <v>0</v>
      </c>
      <c r="Z141" s="50">
        <f t="shared" si="116"/>
        <v>0</v>
      </c>
      <c r="AA141" s="50">
        <f t="shared" si="116"/>
        <v>0</v>
      </c>
      <c r="AB141" s="50">
        <f t="shared" si="116"/>
        <v>0</v>
      </c>
      <c r="AC141" s="50">
        <f t="shared" si="116"/>
        <v>0</v>
      </c>
      <c r="AD141" s="50">
        <f t="shared" si="116"/>
        <v>0</v>
      </c>
      <c r="AE141" s="50">
        <f t="shared" si="116"/>
        <v>0</v>
      </c>
      <c r="AF141" s="50">
        <f t="shared" si="116"/>
        <v>0</v>
      </c>
      <c r="AG141" s="50">
        <f t="shared" si="116"/>
        <v>0</v>
      </c>
      <c r="AH141" s="50">
        <f t="shared" si="116"/>
        <v>0</v>
      </c>
      <c r="AI141" s="50">
        <f t="shared" si="116"/>
        <v>0</v>
      </c>
      <c r="AJ141" s="50">
        <f t="shared" si="116"/>
        <v>0</v>
      </c>
      <c r="AK141" s="50">
        <f t="shared" si="116"/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VI!D63</f>
        <v>0</v>
      </c>
      <c r="E142" s="50">
        <f t="shared" ref="E142:AK142" si="117">D142</f>
        <v>0</v>
      </c>
      <c r="F142" s="50">
        <f t="shared" si="117"/>
        <v>0</v>
      </c>
      <c r="G142" s="50">
        <f t="shared" si="117"/>
        <v>0</v>
      </c>
      <c r="H142" s="50">
        <f t="shared" si="117"/>
        <v>0</v>
      </c>
      <c r="I142" s="50">
        <f t="shared" si="117"/>
        <v>0</v>
      </c>
      <c r="J142" s="50">
        <f t="shared" si="117"/>
        <v>0</v>
      </c>
      <c r="K142" s="50">
        <f t="shared" si="117"/>
        <v>0</v>
      </c>
      <c r="L142" s="50">
        <f t="shared" si="117"/>
        <v>0</v>
      </c>
      <c r="M142" s="50">
        <f t="shared" si="117"/>
        <v>0</v>
      </c>
      <c r="N142" s="50">
        <f t="shared" si="117"/>
        <v>0</v>
      </c>
      <c r="O142" s="50">
        <f t="shared" si="117"/>
        <v>0</v>
      </c>
      <c r="P142" s="50">
        <f t="shared" si="117"/>
        <v>0</v>
      </c>
      <c r="Q142" s="50">
        <f t="shared" si="117"/>
        <v>0</v>
      </c>
      <c r="R142" s="50">
        <f t="shared" si="117"/>
        <v>0</v>
      </c>
      <c r="S142" s="50">
        <f t="shared" si="117"/>
        <v>0</v>
      </c>
      <c r="T142" s="50">
        <f t="shared" si="117"/>
        <v>0</v>
      </c>
      <c r="U142" s="50">
        <f t="shared" si="117"/>
        <v>0</v>
      </c>
      <c r="V142" s="50">
        <f t="shared" si="117"/>
        <v>0</v>
      </c>
      <c r="W142" s="50">
        <f t="shared" si="117"/>
        <v>0</v>
      </c>
      <c r="X142" s="50">
        <f t="shared" si="117"/>
        <v>0</v>
      </c>
      <c r="Y142" s="50">
        <f t="shared" si="117"/>
        <v>0</v>
      </c>
      <c r="Z142" s="50">
        <f t="shared" si="117"/>
        <v>0</v>
      </c>
      <c r="AA142" s="50">
        <f t="shared" si="117"/>
        <v>0</v>
      </c>
      <c r="AB142" s="50">
        <f t="shared" si="117"/>
        <v>0</v>
      </c>
      <c r="AC142" s="50">
        <f t="shared" si="117"/>
        <v>0</v>
      </c>
      <c r="AD142" s="50">
        <f t="shared" si="117"/>
        <v>0</v>
      </c>
      <c r="AE142" s="50">
        <f t="shared" si="117"/>
        <v>0</v>
      </c>
      <c r="AF142" s="50">
        <f t="shared" si="117"/>
        <v>0</v>
      </c>
      <c r="AG142" s="50">
        <f t="shared" si="117"/>
        <v>0</v>
      </c>
      <c r="AH142" s="50">
        <f t="shared" si="117"/>
        <v>0</v>
      </c>
      <c r="AI142" s="50">
        <f t="shared" si="117"/>
        <v>0</v>
      </c>
      <c r="AJ142" s="50">
        <f t="shared" si="117"/>
        <v>0</v>
      </c>
      <c r="AK142" s="50">
        <f t="shared" si="117"/>
        <v>0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VI!D64</f>
        <v>0</v>
      </c>
      <c r="E143" s="50">
        <f t="shared" ref="E143:AK143" si="118">D143</f>
        <v>0</v>
      </c>
      <c r="F143" s="50">
        <f t="shared" si="118"/>
        <v>0</v>
      </c>
      <c r="G143" s="50">
        <f t="shared" si="118"/>
        <v>0</v>
      </c>
      <c r="H143" s="50">
        <f t="shared" si="118"/>
        <v>0</v>
      </c>
      <c r="I143" s="50">
        <f t="shared" si="118"/>
        <v>0</v>
      </c>
      <c r="J143" s="50">
        <f t="shared" si="118"/>
        <v>0</v>
      </c>
      <c r="K143" s="50">
        <f t="shared" si="118"/>
        <v>0</v>
      </c>
      <c r="L143" s="50">
        <f t="shared" si="118"/>
        <v>0</v>
      </c>
      <c r="M143" s="50">
        <f t="shared" si="118"/>
        <v>0</v>
      </c>
      <c r="N143" s="50">
        <f t="shared" si="118"/>
        <v>0</v>
      </c>
      <c r="O143" s="50">
        <f t="shared" si="118"/>
        <v>0</v>
      </c>
      <c r="P143" s="50">
        <f t="shared" si="118"/>
        <v>0</v>
      </c>
      <c r="Q143" s="50">
        <f t="shared" si="118"/>
        <v>0</v>
      </c>
      <c r="R143" s="50">
        <f t="shared" si="118"/>
        <v>0</v>
      </c>
      <c r="S143" s="50">
        <f t="shared" si="118"/>
        <v>0</v>
      </c>
      <c r="T143" s="50">
        <f t="shared" si="118"/>
        <v>0</v>
      </c>
      <c r="U143" s="50">
        <f t="shared" si="118"/>
        <v>0</v>
      </c>
      <c r="V143" s="50">
        <f t="shared" si="118"/>
        <v>0</v>
      </c>
      <c r="W143" s="50">
        <f t="shared" si="118"/>
        <v>0</v>
      </c>
      <c r="X143" s="50">
        <f t="shared" si="118"/>
        <v>0</v>
      </c>
      <c r="Y143" s="50">
        <f t="shared" si="118"/>
        <v>0</v>
      </c>
      <c r="Z143" s="50">
        <f t="shared" si="118"/>
        <v>0</v>
      </c>
      <c r="AA143" s="50">
        <f t="shared" si="118"/>
        <v>0</v>
      </c>
      <c r="AB143" s="50">
        <f t="shared" si="118"/>
        <v>0</v>
      </c>
      <c r="AC143" s="50">
        <f t="shared" si="118"/>
        <v>0</v>
      </c>
      <c r="AD143" s="50">
        <f t="shared" si="118"/>
        <v>0</v>
      </c>
      <c r="AE143" s="50">
        <f t="shared" si="118"/>
        <v>0</v>
      </c>
      <c r="AF143" s="50">
        <f t="shared" si="118"/>
        <v>0</v>
      </c>
      <c r="AG143" s="50">
        <f t="shared" si="118"/>
        <v>0</v>
      </c>
      <c r="AH143" s="50">
        <f t="shared" si="118"/>
        <v>0</v>
      </c>
      <c r="AI143" s="50">
        <f t="shared" si="118"/>
        <v>0</v>
      </c>
      <c r="AJ143" s="50">
        <f t="shared" si="118"/>
        <v>0</v>
      </c>
      <c r="AK143" s="50">
        <f t="shared" si="118"/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VI!D65</f>
        <v>0</v>
      </c>
      <c r="E144" s="50">
        <f t="shared" ref="E144:AK144" si="119">D144</f>
        <v>0</v>
      </c>
      <c r="F144" s="50">
        <f t="shared" si="119"/>
        <v>0</v>
      </c>
      <c r="G144" s="50">
        <f t="shared" si="119"/>
        <v>0</v>
      </c>
      <c r="H144" s="50">
        <f t="shared" si="119"/>
        <v>0</v>
      </c>
      <c r="I144" s="50">
        <f t="shared" si="119"/>
        <v>0</v>
      </c>
      <c r="J144" s="50">
        <f t="shared" si="119"/>
        <v>0</v>
      </c>
      <c r="K144" s="50">
        <f t="shared" si="119"/>
        <v>0</v>
      </c>
      <c r="L144" s="50">
        <f t="shared" si="119"/>
        <v>0</v>
      </c>
      <c r="M144" s="50">
        <f t="shared" si="119"/>
        <v>0</v>
      </c>
      <c r="N144" s="50">
        <f t="shared" si="119"/>
        <v>0</v>
      </c>
      <c r="O144" s="50">
        <f t="shared" si="119"/>
        <v>0</v>
      </c>
      <c r="P144" s="50">
        <f t="shared" si="119"/>
        <v>0</v>
      </c>
      <c r="Q144" s="50">
        <f t="shared" si="119"/>
        <v>0</v>
      </c>
      <c r="R144" s="50">
        <f t="shared" si="119"/>
        <v>0</v>
      </c>
      <c r="S144" s="50">
        <f t="shared" si="119"/>
        <v>0</v>
      </c>
      <c r="T144" s="50">
        <f t="shared" si="119"/>
        <v>0</v>
      </c>
      <c r="U144" s="50">
        <f t="shared" si="119"/>
        <v>0</v>
      </c>
      <c r="V144" s="50">
        <f t="shared" si="119"/>
        <v>0</v>
      </c>
      <c r="W144" s="50">
        <f t="shared" si="119"/>
        <v>0</v>
      </c>
      <c r="X144" s="50">
        <f t="shared" si="119"/>
        <v>0</v>
      </c>
      <c r="Y144" s="50">
        <f t="shared" si="119"/>
        <v>0</v>
      </c>
      <c r="Z144" s="50">
        <f t="shared" si="119"/>
        <v>0</v>
      </c>
      <c r="AA144" s="50">
        <f t="shared" si="119"/>
        <v>0</v>
      </c>
      <c r="AB144" s="50">
        <f t="shared" si="119"/>
        <v>0</v>
      </c>
      <c r="AC144" s="50">
        <f t="shared" si="119"/>
        <v>0</v>
      </c>
      <c r="AD144" s="50">
        <f t="shared" si="119"/>
        <v>0</v>
      </c>
      <c r="AE144" s="50">
        <f t="shared" si="119"/>
        <v>0</v>
      </c>
      <c r="AF144" s="50">
        <f t="shared" si="119"/>
        <v>0</v>
      </c>
      <c r="AG144" s="50">
        <f t="shared" si="119"/>
        <v>0</v>
      </c>
      <c r="AH144" s="50">
        <f t="shared" si="119"/>
        <v>0</v>
      </c>
      <c r="AI144" s="50">
        <f t="shared" si="119"/>
        <v>0</v>
      </c>
      <c r="AJ144" s="50">
        <f t="shared" si="119"/>
        <v>0</v>
      </c>
      <c r="AK144" s="50">
        <f t="shared" si="119"/>
        <v>0</v>
      </c>
    </row>
    <row r="145" spans="1:37" x14ac:dyDescent="0.25">
      <c r="A145" s="29" t="s">
        <v>54</v>
      </c>
      <c r="B145" s="30" t="s">
        <v>20</v>
      </c>
      <c r="C145" s="29" t="s">
        <v>170</v>
      </c>
      <c r="D145" s="49">
        <f>VI!D66</f>
        <v>1</v>
      </c>
      <c r="E145" s="50">
        <f t="shared" ref="E145:AK145" si="120">D145</f>
        <v>1</v>
      </c>
      <c r="F145" s="50">
        <f t="shared" si="120"/>
        <v>1</v>
      </c>
      <c r="G145" s="50">
        <f t="shared" si="120"/>
        <v>1</v>
      </c>
      <c r="H145" s="50">
        <f t="shared" si="120"/>
        <v>1</v>
      </c>
      <c r="I145" s="50">
        <f t="shared" si="120"/>
        <v>1</v>
      </c>
      <c r="J145" s="50">
        <f t="shared" si="120"/>
        <v>1</v>
      </c>
      <c r="K145" s="50">
        <f t="shared" si="120"/>
        <v>1</v>
      </c>
      <c r="L145" s="50">
        <f t="shared" si="120"/>
        <v>1</v>
      </c>
      <c r="M145" s="50">
        <f t="shared" si="120"/>
        <v>1</v>
      </c>
      <c r="N145" s="50">
        <f t="shared" si="120"/>
        <v>1</v>
      </c>
      <c r="O145" s="50">
        <f t="shared" si="120"/>
        <v>1</v>
      </c>
      <c r="P145" s="50">
        <f t="shared" si="120"/>
        <v>1</v>
      </c>
      <c r="Q145" s="50">
        <f t="shared" si="120"/>
        <v>1</v>
      </c>
      <c r="R145" s="50">
        <f t="shared" si="120"/>
        <v>1</v>
      </c>
      <c r="S145" s="50">
        <f t="shared" si="120"/>
        <v>1</v>
      </c>
      <c r="T145" s="50">
        <f t="shared" si="120"/>
        <v>1</v>
      </c>
      <c r="U145" s="50">
        <f t="shared" si="120"/>
        <v>1</v>
      </c>
      <c r="V145" s="50">
        <f t="shared" si="120"/>
        <v>1</v>
      </c>
      <c r="W145" s="50">
        <f t="shared" si="120"/>
        <v>1</v>
      </c>
      <c r="X145" s="50">
        <f t="shared" si="120"/>
        <v>1</v>
      </c>
      <c r="Y145" s="50">
        <f t="shared" si="120"/>
        <v>1</v>
      </c>
      <c r="Z145" s="50">
        <f t="shared" si="120"/>
        <v>1</v>
      </c>
      <c r="AA145" s="50">
        <f t="shared" si="120"/>
        <v>1</v>
      </c>
      <c r="AB145" s="50">
        <f t="shared" si="120"/>
        <v>1</v>
      </c>
      <c r="AC145" s="50">
        <f t="shared" si="120"/>
        <v>1</v>
      </c>
      <c r="AD145" s="50">
        <f t="shared" si="120"/>
        <v>1</v>
      </c>
      <c r="AE145" s="50">
        <f t="shared" si="120"/>
        <v>1</v>
      </c>
      <c r="AF145" s="50">
        <f t="shared" si="120"/>
        <v>1</v>
      </c>
      <c r="AG145" s="50">
        <f t="shared" si="120"/>
        <v>1</v>
      </c>
      <c r="AH145" s="50">
        <f t="shared" si="120"/>
        <v>1</v>
      </c>
      <c r="AI145" s="50">
        <f t="shared" si="120"/>
        <v>1</v>
      </c>
      <c r="AJ145" s="50">
        <f t="shared" si="120"/>
        <v>1</v>
      </c>
      <c r="AK145" s="50">
        <f t="shared" si="120"/>
        <v>1</v>
      </c>
    </row>
    <row r="146" spans="1:37" x14ac:dyDescent="0.25">
      <c r="A146" s="29" t="s">
        <v>74</v>
      </c>
      <c r="B146" s="30" t="s">
        <v>20</v>
      </c>
      <c r="C146" s="29" t="s">
        <v>170</v>
      </c>
      <c r="D146" s="49">
        <f>VI!D67</f>
        <v>0</v>
      </c>
      <c r="E146" s="50">
        <f t="shared" ref="E146:AK146" si="121">D146</f>
        <v>0</v>
      </c>
      <c r="F146" s="50">
        <f t="shared" si="121"/>
        <v>0</v>
      </c>
      <c r="G146" s="50">
        <f t="shared" si="121"/>
        <v>0</v>
      </c>
      <c r="H146" s="50">
        <f t="shared" si="121"/>
        <v>0</v>
      </c>
      <c r="I146" s="50">
        <f t="shared" si="121"/>
        <v>0</v>
      </c>
      <c r="J146" s="50">
        <f t="shared" si="121"/>
        <v>0</v>
      </c>
      <c r="K146" s="50">
        <f t="shared" si="121"/>
        <v>0</v>
      </c>
      <c r="L146" s="50">
        <f t="shared" si="121"/>
        <v>0</v>
      </c>
      <c r="M146" s="50">
        <f t="shared" si="121"/>
        <v>0</v>
      </c>
      <c r="N146" s="50">
        <f t="shared" si="121"/>
        <v>0</v>
      </c>
      <c r="O146" s="50">
        <f t="shared" si="121"/>
        <v>0</v>
      </c>
      <c r="P146" s="50">
        <f t="shared" si="121"/>
        <v>0</v>
      </c>
      <c r="Q146" s="50">
        <f t="shared" si="121"/>
        <v>0</v>
      </c>
      <c r="R146" s="50">
        <f t="shared" si="121"/>
        <v>0</v>
      </c>
      <c r="S146" s="50">
        <f t="shared" si="121"/>
        <v>0</v>
      </c>
      <c r="T146" s="50">
        <f t="shared" si="121"/>
        <v>0</v>
      </c>
      <c r="U146" s="50">
        <f t="shared" si="121"/>
        <v>0</v>
      </c>
      <c r="V146" s="50">
        <f t="shared" si="121"/>
        <v>0</v>
      </c>
      <c r="W146" s="50">
        <f t="shared" si="121"/>
        <v>0</v>
      </c>
      <c r="X146" s="50">
        <f t="shared" si="121"/>
        <v>0</v>
      </c>
      <c r="Y146" s="50">
        <f t="shared" si="121"/>
        <v>0</v>
      </c>
      <c r="Z146" s="50">
        <f t="shared" si="121"/>
        <v>0</v>
      </c>
      <c r="AA146" s="50">
        <f t="shared" si="121"/>
        <v>0</v>
      </c>
      <c r="AB146" s="50">
        <f t="shared" si="121"/>
        <v>0</v>
      </c>
      <c r="AC146" s="50">
        <f t="shared" si="121"/>
        <v>0</v>
      </c>
      <c r="AD146" s="50">
        <f t="shared" si="121"/>
        <v>0</v>
      </c>
      <c r="AE146" s="50">
        <f t="shared" si="121"/>
        <v>0</v>
      </c>
      <c r="AF146" s="50">
        <f t="shared" si="121"/>
        <v>0</v>
      </c>
      <c r="AG146" s="50">
        <f t="shared" si="121"/>
        <v>0</v>
      </c>
      <c r="AH146" s="50">
        <f t="shared" si="121"/>
        <v>0</v>
      </c>
      <c r="AI146" s="50">
        <f t="shared" si="121"/>
        <v>0</v>
      </c>
      <c r="AJ146" s="50">
        <f t="shared" si="121"/>
        <v>0</v>
      </c>
      <c r="AK146" s="50">
        <f t="shared" si="121"/>
        <v>0</v>
      </c>
    </row>
    <row r="147" spans="1:37" x14ac:dyDescent="0.25">
      <c r="A147" s="29" t="s">
        <v>13</v>
      </c>
      <c r="B147" s="30" t="s">
        <v>20</v>
      </c>
      <c r="C147" s="29" t="s">
        <v>170</v>
      </c>
      <c r="D147" s="49">
        <f>VI!D68</f>
        <v>0</v>
      </c>
      <c r="E147" s="50">
        <f t="shared" ref="E147:AK147" si="122">D147</f>
        <v>0</v>
      </c>
      <c r="F147" s="50">
        <f t="shared" si="122"/>
        <v>0</v>
      </c>
      <c r="G147" s="50">
        <f t="shared" si="122"/>
        <v>0</v>
      </c>
      <c r="H147" s="50">
        <f t="shared" si="122"/>
        <v>0</v>
      </c>
      <c r="I147" s="50">
        <f t="shared" si="122"/>
        <v>0</v>
      </c>
      <c r="J147" s="50">
        <f t="shared" si="122"/>
        <v>0</v>
      </c>
      <c r="K147" s="50">
        <f t="shared" si="122"/>
        <v>0</v>
      </c>
      <c r="L147" s="50">
        <f t="shared" si="122"/>
        <v>0</v>
      </c>
      <c r="M147" s="50">
        <f t="shared" si="122"/>
        <v>0</v>
      </c>
      <c r="N147" s="50">
        <f t="shared" si="122"/>
        <v>0</v>
      </c>
      <c r="O147" s="50">
        <f t="shared" si="122"/>
        <v>0</v>
      </c>
      <c r="P147" s="50">
        <f t="shared" si="122"/>
        <v>0</v>
      </c>
      <c r="Q147" s="50">
        <f t="shared" si="122"/>
        <v>0</v>
      </c>
      <c r="R147" s="50">
        <f t="shared" si="122"/>
        <v>0</v>
      </c>
      <c r="S147" s="50">
        <f t="shared" si="122"/>
        <v>0</v>
      </c>
      <c r="T147" s="50">
        <f t="shared" si="122"/>
        <v>0</v>
      </c>
      <c r="U147" s="50">
        <f t="shared" si="122"/>
        <v>0</v>
      </c>
      <c r="V147" s="50">
        <f t="shared" si="122"/>
        <v>0</v>
      </c>
      <c r="W147" s="50">
        <f t="shared" si="122"/>
        <v>0</v>
      </c>
      <c r="X147" s="50">
        <f t="shared" si="122"/>
        <v>0</v>
      </c>
      <c r="Y147" s="50">
        <f t="shared" si="122"/>
        <v>0</v>
      </c>
      <c r="Z147" s="50">
        <f t="shared" si="122"/>
        <v>0</v>
      </c>
      <c r="AA147" s="50">
        <f t="shared" si="122"/>
        <v>0</v>
      </c>
      <c r="AB147" s="50">
        <f t="shared" si="122"/>
        <v>0</v>
      </c>
      <c r="AC147" s="50">
        <f t="shared" si="122"/>
        <v>0</v>
      </c>
      <c r="AD147" s="50">
        <f t="shared" si="122"/>
        <v>0</v>
      </c>
      <c r="AE147" s="50">
        <f t="shared" si="122"/>
        <v>0</v>
      </c>
      <c r="AF147" s="50">
        <f t="shared" si="122"/>
        <v>0</v>
      </c>
      <c r="AG147" s="50">
        <f t="shared" si="122"/>
        <v>0</v>
      </c>
      <c r="AH147" s="50">
        <f t="shared" si="122"/>
        <v>0</v>
      </c>
      <c r="AI147" s="50">
        <f t="shared" si="122"/>
        <v>0</v>
      </c>
      <c r="AJ147" s="50">
        <f t="shared" si="122"/>
        <v>0</v>
      </c>
      <c r="AK147" s="50">
        <f t="shared" si="122"/>
        <v>0</v>
      </c>
    </row>
    <row r="148" spans="1:37" x14ac:dyDescent="0.25">
      <c r="A148" s="29" t="s">
        <v>55</v>
      </c>
      <c r="B148" s="30" t="s">
        <v>20</v>
      </c>
      <c r="C148" s="29" t="s">
        <v>170</v>
      </c>
      <c r="D148" s="49">
        <f>VI!D69</f>
        <v>0</v>
      </c>
      <c r="E148" s="50">
        <f t="shared" ref="E148:AK148" si="123">D148</f>
        <v>0</v>
      </c>
      <c r="F148" s="50">
        <f t="shared" si="123"/>
        <v>0</v>
      </c>
      <c r="G148" s="50">
        <f t="shared" si="123"/>
        <v>0</v>
      </c>
      <c r="H148" s="50">
        <f t="shared" si="123"/>
        <v>0</v>
      </c>
      <c r="I148" s="50">
        <f t="shared" si="123"/>
        <v>0</v>
      </c>
      <c r="J148" s="50">
        <f t="shared" si="123"/>
        <v>0</v>
      </c>
      <c r="K148" s="50">
        <f t="shared" si="123"/>
        <v>0</v>
      </c>
      <c r="L148" s="50">
        <f t="shared" si="123"/>
        <v>0</v>
      </c>
      <c r="M148" s="50">
        <f t="shared" si="123"/>
        <v>0</v>
      </c>
      <c r="N148" s="50">
        <f t="shared" si="123"/>
        <v>0</v>
      </c>
      <c r="O148" s="50">
        <f t="shared" si="123"/>
        <v>0</v>
      </c>
      <c r="P148" s="50">
        <f t="shared" si="123"/>
        <v>0</v>
      </c>
      <c r="Q148" s="50">
        <f t="shared" si="123"/>
        <v>0</v>
      </c>
      <c r="R148" s="50">
        <f t="shared" si="123"/>
        <v>0</v>
      </c>
      <c r="S148" s="50">
        <f t="shared" si="123"/>
        <v>0</v>
      </c>
      <c r="T148" s="50">
        <f t="shared" si="123"/>
        <v>0</v>
      </c>
      <c r="U148" s="50">
        <f t="shared" si="123"/>
        <v>0</v>
      </c>
      <c r="V148" s="50">
        <f t="shared" si="123"/>
        <v>0</v>
      </c>
      <c r="W148" s="50">
        <f t="shared" si="123"/>
        <v>0</v>
      </c>
      <c r="X148" s="50">
        <f t="shared" si="123"/>
        <v>0</v>
      </c>
      <c r="Y148" s="50">
        <f t="shared" si="123"/>
        <v>0</v>
      </c>
      <c r="Z148" s="50">
        <f t="shared" si="123"/>
        <v>0</v>
      </c>
      <c r="AA148" s="50">
        <f t="shared" si="123"/>
        <v>0</v>
      </c>
      <c r="AB148" s="50">
        <f t="shared" si="123"/>
        <v>0</v>
      </c>
      <c r="AC148" s="50">
        <f t="shared" si="123"/>
        <v>0</v>
      </c>
      <c r="AD148" s="50">
        <f t="shared" si="123"/>
        <v>0</v>
      </c>
      <c r="AE148" s="50">
        <f t="shared" si="123"/>
        <v>0</v>
      </c>
      <c r="AF148" s="50">
        <f t="shared" si="123"/>
        <v>0</v>
      </c>
      <c r="AG148" s="50">
        <f t="shared" si="123"/>
        <v>0</v>
      </c>
      <c r="AH148" s="50">
        <f t="shared" si="123"/>
        <v>0</v>
      </c>
      <c r="AI148" s="50">
        <f t="shared" si="123"/>
        <v>0</v>
      </c>
      <c r="AJ148" s="50">
        <f t="shared" si="123"/>
        <v>0</v>
      </c>
      <c r="AK148" s="50">
        <f t="shared" si="123"/>
        <v>0</v>
      </c>
    </row>
    <row r="149" spans="1:37" x14ac:dyDescent="0.25">
      <c r="A149" s="29" t="s">
        <v>56</v>
      </c>
      <c r="B149" s="30" t="s">
        <v>20</v>
      </c>
      <c r="C149" s="29" t="s">
        <v>170</v>
      </c>
      <c r="D149" s="49">
        <f>VI!D70</f>
        <v>0</v>
      </c>
      <c r="E149" s="50">
        <f t="shared" ref="E149:AK149" si="124">D149</f>
        <v>0</v>
      </c>
      <c r="F149" s="50">
        <f t="shared" si="124"/>
        <v>0</v>
      </c>
      <c r="G149" s="50">
        <f t="shared" si="124"/>
        <v>0</v>
      </c>
      <c r="H149" s="50">
        <f t="shared" si="124"/>
        <v>0</v>
      </c>
      <c r="I149" s="50">
        <f t="shared" si="124"/>
        <v>0</v>
      </c>
      <c r="J149" s="50">
        <f t="shared" si="124"/>
        <v>0</v>
      </c>
      <c r="K149" s="50">
        <f t="shared" si="124"/>
        <v>0</v>
      </c>
      <c r="L149" s="50">
        <f t="shared" si="124"/>
        <v>0</v>
      </c>
      <c r="M149" s="50">
        <f t="shared" si="124"/>
        <v>0</v>
      </c>
      <c r="N149" s="50">
        <f t="shared" si="124"/>
        <v>0</v>
      </c>
      <c r="O149" s="50">
        <f t="shared" si="124"/>
        <v>0</v>
      </c>
      <c r="P149" s="50">
        <f t="shared" si="124"/>
        <v>0</v>
      </c>
      <c r="Q149" s="50">
        <f t="shared" si="124"/>
        <v>0</v>
      </c>
      <c r="R149" s="50">
        <f t="shared" si="124"/>
        <v>0</v>
      </c>
      <c r="S149" s="50">
        <f t="shared" si="124"/>
        <v>0</v>
      </c>
      <c r="T149" s="50">
        <f t="shared" si="124"/>
        <v>0</v>
      </c>
      <c r="U149" s="50">
        <f t="shared" si="124"/>
        <v>0</v>
      </c>
      <c r="V149" s="50">
        <f t="shared" si="124"/>
        <v>0</v>
      </c>
      <c r="W149" s="50">
        <f t="shared" si="124"/>
        <v>0</v>
      </c>
      <c r="X149" s="50">
        <f t="shared" si="124"/>
        <v>0</v>
      </c>
      <c r="Y149" s="50">
        <f t="shared" si="124"/>
        <v>0</v>
      </c>
      <c r="Z149" s="50">
        <f t="shared" si="124"/>
        <v>0</v>
      </c>
      <c r="AA149" s="50">
        <f t="shared" si="124"/>
        <v>0</v>
      </c>
      <c r="AB149" s="50">
        <f t="shared" si="124"/>
        <v>0</v>
      </c>
      <c r="AC149" s="50">
        <f t="shared" si="124"/>
        <v>0</v>
      </c>
      <c r="AD149" s="50">
        <f t="shared" si="124"/>
        <v>0</v>
      </c>
      <c r="AE149" s="50">
        <f t="shared" si="124"/>
        <v>0</v>
      </c>
      <c r="AF149" s="50">
        <f t="shared" si="124"/>
        <v>0</v>
      </c>
      <c r="AG149" s="50">
        <f t="shared" si="124"/>
        <v>0</v>
      </c>
      <c r="AH149" s="50">
        <f t="shared" si="124"/>
        <v>0</v>
      </c>
      <c r="AI149" s="50">
        <f t="shared" si="124"/>
        <v>0</v>
      </c>
      <c r="AJ149" s="50">
        <f t="shared" si="124"/>
        <v>0</v>
      </c>
      <c r="AK149" s="50">
        <f t="shared" si="124"/>
        <v>0</v>
      </c>
    </row>
    <row r="150" spans="1:37" x14ac:dyDescent="0.25">
      <c r="A150" s="29" t="s">
        <v>14</v>
      </c>
      <c r="B150" s="30" t="s">
        <v>20</v>
      </c>
      <c r="C150" s="29" t="s">
        <v>170</v>
      </c>
      <c r="D150" s="49">
        <f>VI!D71</f>
        <v>0</v>
      </c>
      <c r="E150" s="50">
        <f t="shared" ref="E150:AK150" si="125">D150</f>
        <v>0</v>
      </c>
      <c r="F150" s="50">
        <f t="shared" si="125"/>
        <v>0</v>
      </c>
      <c r="G150" s="50">
        <f t="shared" si="125"/>
        <v>0</v>
      </c>
      <c r="H150" s="50">
        <f t="shared" si="125"/>
        <v>0</v>
      </c>
      <c r="I150" s="50">
        <f t="shared" si="125"/>
        <v>0</v>
      </c>
      <c r="J150" s="50">
        <f t="shared" si="125"/>
        <v>0</v>
      </c>
      <c r="K150" s="50">
        <f t="shared" si="125"/>
        <v>0</v>
      </c>
      <c r="L150" s="50">
        <f t="shared" si="125"/>
        <v>0</v>
      </c>
      <c r="M150" s="50">
        <f t="shared" si="125"/>
        <v>0</v>
      </c>
      <c r="N150" s="50">
        <f t="shared" si="125"/>
        <v>0</v>
      </c>
      <c r="O150" s="50">
        <f t="shared" si="125"/>
        <v>0</v>
      </c>
      <c r="P150" s="50">
        <f t="shared" si="125"/>
        <v>0</v>
      </c>
      <c r="Q150" s="50">
        <f t="shared" si="125"/>
        <v>0</v>
      </c>
      <c r="R150" s="50">
        <f t="shared" si="125"/>
        <v>0</v>
      </c>
      <c r="S150" s="50">
        <f t="shared" si="125"/>
        <v>0</v>
      </c>
      <c r="T150" s="50">
        <f t="shared" si="125"/>
        <v>0</v>
      </c>
      <c r="U150" s="50">
        <f t="shared" si="125"/>
        <v>0</v>
      </c>
      <c r="V150" s="50">
        <f t="shared" si="125"/>
        <v>0</v>
      </c>
      <c r="W150" s="50">
        <f t="shared" si="125"/>
        <v>0</v>
      </c>
      <c r="X150" s="50">
        <f t="shared" si="125"/>
        <v>0</v>
      </c>
      <c r="Y150" s="50">
        <f t="shared" si="125"/>
        <v>0</v>
      </c>
      <c r="Z150" s="50">
        <f t="shared" si="125"/>
        <v>0</v>
      </c>
      <c r="AA150" s="50">
        <f t="shared" si="125"/>
        <v>0</v>
      </c>
      <c r="AB150" s="50">
        <f t="shared" si="125"/>
        <v>0</v>
      </c>
      <c r="AC150" s="50">
        <f t="shared" si="125"/>
        <v>0</v>
      </c>
      <c r="AD150" s="50">
        <f t="shared" si="125"/>
        <v>0</v>
      </c>
      <c r="AE150" s="50">
        <f t="shared" si="125"/>
        <v>0</v>
      </c>
      <c r="AF150" s="50">
        <f t="shared" si="125"/>
        <v>0</v>
      </c>
      <c r="AG150" s="50">
        <f t="shared" si="125"/>
        <v>0</v>
      </c>
      <c r="AH150" s="50">
        <f t="shared" si="125"/>
        <v>0</v>
      </c>
      <c r="AI150" s="50">
        <f t="shared" si="125"/>
        <v>0</v>
      </c>
      <c r="AJ150" s="50">
        <f t="shared" si="125"/>
        <v>0</v>
      </c>
      <c r="AK150" s="50">
        <f t="shared" si="125"/>
        <v>0</v>
      </c>
    </row>
    <row r="151" spans="1:37" x14ac:dyDescent="0.25">
      <c r="A151" s="29" t="s">
        <v>75</v>
      </c>
      <c r="B151" s="30" t="s">
        <v>20</v>
      </c>
      <c r="C151" s="29" t="s">
        <v>170</v>
      </c>
      <c r="D151" s="49">
        <f>VI!D72</f>
        <v>0</v>
      </c>
      <c r="E151" s="50">
        <f t="shared" ref="E151:AK151" si="126">D151</f>
        <v>0</v>
      </c>
      <c r="F151" s="50">
        <f t="shared" si="126"/>
        <v>0</v>
      </c>
      <c r="G151" s="50">
        <f t="shared" si="126"/>
        <v>0</v>
      </c>
      <c r="H151" s="50">
        <f t="shared" si="126"/>
        <v>0</v>
      </c>
      <c r="I151" s="50">
        <f t="shared" si="126"/>
        <v>0</v>
      </c>
      <c r="J151" s="50">
        <f t="shared" si="126"/>
        <v>0</v>
      </c>
      <c r="K151" s="50">
        <f t="shared" si="126"/>
        <v>0</v>
      </c>
      <c r="L151" s="50">
        <f t="shared" si="126"/>
        <v>0</v>
      </c>
      <c r="M151" s="50">
        <f t="shared" si="126"/>
        <v>0</v>
      </c>
      <c r="N151" s="50">
        <f t="shared" si="126"/>
        <v>0</v>
      </c>
      <c r="O151" s="50">
        <f t="shared" si="126"/>
        <v>0</v>
      </c>
      <c r="P151" s="50">
        <f t="shared" si="126"/>
        <v>0</v>
      </c>
      <c r="Q151" s="50">
        <f t="shared" si="126"/>
        <v>0</v>
      </c>
      <c r="R151" s="50">
        <f t="shared" si="126"/>
        <v>0</v>
      </c>
      <c r="S151" s="50">
        <f t="shared" si="126"/>
        <v>0</v>
      </c>
      <c r="T151" s="50">
        <f t="shared" si="126"/>
        <v>0</v>
      </c>
      <c r="U151" s="50">
        <f t="shared" si="126"/>
        <v>0</v>
      </c>
      <c r="V151" s="50">
        <f t="shared" si="126"/>
        <v>0</v>
      </c>
      <c r="W151" s="50">
        <f t="shared" si="126"/>
        <v>0</v>
      </c>
      <c r="X151" s="50">
        <f t="shared" si="126"/>
        <v>0</v>
      </c>
      <c r="Y151" s="50">
        <f t="shared" si="126"/>
        <v>0</v>
      </c>
      <c r="Z151" s="50">
        <f t="shared" si="126"/>
        <v>0</v>
      </c>
      <c r="AA151" s="50">
        <f t="shared" si="126"/>
        <v>0</v>
      </c>
      <c r="AB151" s="50">
        <f t="shared" si="126"/>
        <v>0</v>
      </c>
      <c r="AC151" s="50">
        <f t="shared" si="126"/>
        <v>0</v>
      </c>
      <c r="AD151" s="50">
        <f t="shared" si="126"/>
        <v>0</v>
      </c>
      <c r="AE151" s="50">
        <f t="shared" si="126"/>
        <v>0</v>
      </c>
      <c r="AF151" s="50">
        <f t="shared" si="126"/>
        <v>0</v>
      </c>
      <c r="AG151" s="50">
        <f t="shared" si="126"/>
        <v>0</v>
      </c>
      <c r="AH151" s="50">
        <f t="shared" si="126"/>
        <v>0</v>
      </c>
      <c r="AI151" s="50">
        <f t="shared" si="126"/>
        <v>0</v>
      </c>
      <c r="AJ151" s="50">
        <f t="shared" si="126"/>
        <v>0</v>
      </c>
      <c r="AK151" s="50">
        <f t="shared" si="126"/>
        <v>0</v>
      </c>
    </row>
    <row r="152" spans="1:37" x14ac:dyDescent="0.25">
      <c r="E152" s="50">
        <f t="shared" ref="E152:AK152" si="127">D152</f>
        <v>0</v>
      </c>
      <c r="F152" s="50">
        <f t="shared" si="127"/>
        <v>0</v>
      </c>
      <c r="G152" s="50">
        <f t="shared" si="127"/>
        <v>0</v>
      </c>
      <c r="H152" s="50">
        <f t="shared" si="127"/>
        <v>0</v>
      </c>
      <c r="I152" s="50">
        <f t="shared" si="127"/>
        <v>0</v>
      </c>
      <c r="J152" s="50">
        <f t="shared" si="127"/>
        <v>0</v>
      </c>
      <c r="K152" s="50">
        <f t="shared" si="127"/>
        <v>0</v>
      </c>
      <c r="L152" s="50">
        <f t="shared" si="127"/>
        <v>0</v>
      </c>
      <c r="M152" s="50">
        <f t="shared" si="127"/>
        <v>0</v>
      </c>
      <c r="N152" s="50">
        <f t="shared" si="127"/>
        <v>0</v>
      </c>
      <c r="O152" s="50">
        <f t="shared" si="127"/>
        <v>0</v>
      </c>
      <c r="P152" s="50">
        <f t="shared" si="127"/>
        <v>0</v>
      </c>
      <c r="Q152" s="50">
        <f t="shared" si="127"/>
        <v>0</v>
      </c>
      <c r="R152" s="50">
        <f t="shared" si="127"/>
        <v>0</v>
      </c>
      <c r="S152" s="50">
        <f t="shared" si="127"/>
        <v>0</v>
      </c>
      <c r="T152" s="50">
        <f t="shared" si="127"/>
        <v>0</v>
      </c>
      <c r="U152" s="50">
        <f t="shared" si="127"/>
        <v>0</v>
      </c>
      <c r="V152" s="50">
        <f t="shared" si="127"/>
        <v>0</v>
      </c>
      <c r="W152" s="50">
        <f t="shared" si="127"/>
        <v>0</v>
      </c>
      <c r="X152" s="50">
        <f t="shared" si="127"/>
        <v>0</v>
      </c>
      <c r="Y152" s="50">
        <f t="shared" si="127"/>
        <v>0</v>
      </c>
      <c r="Z152" s="50">
        <f t="shared" si="127"/>
        <v>0</v>
      </c>
      <c r="AA152" s="50">
        <f t="shared" si="127"/>
        <v>0</v>
      </c>
      <c r="AB152" s="50">
        <f t="shared" si="127"/>
        <v>0</v>
      </c>
      <c r="AC152" s="50">
        <f t="shared" si="127"/>
        <v>0</v>
      </c>
      <c r="AD152" s="50">
        <f t="shared" si="127"/>
        <v>0</v>
      </c>
      <c r="AE152" s="50">
        <f t="shared" si="127"/>
        <v>0</v>
      </c>
      <c r="AF152" s="50">
        <f t="shared" si="127"/>
        <v>0</v>
      </c>
      <c r="AG152" s="50">
        <f t="shared" si="127"/>
        <v>0</v>
      </c>
      <c r="AH152" s="50">
        <f t="shared" si="127"/>
        <v>0</v>
      </c>
      <c r="AI152" s="50">
        <f t="shared" si="127"/>
        <v>0</v>
      </c>
      <c r="AJ152" s="50">
        <f t="shared" si="127"/>
        <v>0</v>
      </c>
      <c r="AK152" s="50">
        <f t="shared" si="127"/>
        <v>0</v>
      </c>
    </row>
    <row r="153" spans="1:37" x14ac:dyDescent="0.25">
      <c r="E153" s="50">
        <f t="shared" ref="E153:AK153" si="128">D153</f>
        <v>0</v>
      </c>
      <c r="F153" s="50">
        <f t="shared" si="128"/>
        <v>0</v>
      </c>
      <c r="G153" s="50">
        <f t="shared" si="128"/>
        <v>0</v>
      </c>
      <c r="H153" s="50">
        <f t="shared" si="128"/>
        <v>0</v>
      </c>
      <c r="I153" s="50">
        <f t="shared" si="128"/>
        <v>0</v>
      </c>
      <c r="J153" s="50">
        <f t="shared" si="128"/>
        <v>0</v>
      </c>
      <c r="K153" s="50">
        <f t="shared" si="128"/>
        <v>0</v>
      </c>
      <c r="L153" s="50">
        <f t="shared" si="128"/>
        <v>0</v>
      </c>
      <c r="M153" s="50">
        <f t="shared" si="128"/>
        <v>0</v>
      </c>
      <c r="N153" s="50">
        <f t="shared" si="128"/>
        <v>0</v>
      </c>
      <c r="O153" s="50">
        <f t="shared" si="128"/>
        <v>0</v>
      </c>
      <c r="P153" s="50">
        <f t="shared" si="128"/>
        <v>0</v>
      </c>
      <c r="Q153" s="50">
        <f t="shared" si="128"/>
        <v>0</v>
      </c>
      <c r="R153" s="50">
        <f t="shared" si="128"/>
        <v>0</v>
      </c>
      <c r="S153" s="50">
        <f t="shared" si="128"/>
        <v>0</v>
      </c>
      <c r="T153" s="50">
        <f t="shared" si="128"/>
        <v>0</v>
      </c>
      <c r="U153" s="50">
        <f t="shared" si="128"/>
        <v>0</v>
      </c>
      <c r="V153" s="50">
        <f t="shared" si="128"/>
        <v>0</v>
      </c>
      <c r="W153" s="50">
        <f t="shared" si="128"/>
        <v>0</v>
      </c>
      <c r="X153" s="50">
        <f t="shared" si="128"/>
        <v>0</v>
      </c>
      <c r="Y153" s="50">
        <f t="shared" si="128"/>
        <v>0</v>
      </c>
      <c r="Z153" s="50">
        <f t="shared" si="128"/>
        <v>0</v>
      </c>
      <c r="AA153" s="50">
        <f t="shared" si="128"/>
        <v>0</v>
      </c>
      <c r="AB153" s="50">
        <f t="shared" si="128"/>
        <v>0</v>
      </c>
      <c r="AC153" s="50">
        <f t="shared" si="128"/>
        <v>0</v>
      </c>
      <c r="AD153" s="50">
        <f t="shared" si="128"/>
        <v>0</v>
      </c>
      <c r="AE153" s="50">
        <f t="shared" si="128"/>
        <v>0</v>
      </c>
      <c r="AF153" s="50">
        <f t="shared" si="128"/>
        <v>0</v>
      </c>
      <c r="AG153" s="50">
        <f t="shared" si="128"/>
        <v>0</v>
      </c>
      <c r="AH153" s="50">
        <f t="shared" si="128"/>
        <v>0</v>
      </c>
      <c r="AI153" s="50">
        <f t="shared" si="128"/>
        <v>0</v>
      </c>
      <c r="AJ153" s="50">
        <f t="shared" si="128"/>
        <v>0</v>
      </c>
      <c r="AK153" s="50">
        <f t="shared" si="128"/>
        <v>0</v>
      </c>
    </row>
    <row r="154" spans="1:37" x14ac:dyDescent="0.25">
      <c r="A154" s="23" t="s">
        <v>31</v>
      </c>
      <c r="E154" s="50">
        <f t="shared" ref="E154:AK154" si="129">D154</f>
        <v>0</v>
      </c>
      <c r="F154" s="50">
        <f t="shared" si="129"/>
        <v>0</v>
      </c>
      <c r="G154" s="50">
        <f t="shared" si="129"/>
        <v>0</v>
      </c>
      <c r="H154" s="50">
        <f t="shared" si="129"/>
        <v>0</v>
      </c>
      <c r="I154" s="50">
        <f t="shared" si="129"/>
        <v>0</v>
      </c>
      <c r="J154" s="50">
        <f t="shared" si="129"/>
        <v>0</v>
      </c>
      <c r="K154" s="50">
        <f t="shared" si="129"/>
        <v>0</v>
      </c>
      <c r="L154" s="50">
        <f t="shared" si="129"/>
        <v>0</v>
      </c>
      <c r="M154" s="50">
        <f t="shared" si="129"/>
        <v>0</v>
      </c>
      <c r="N154" s="50">
        <f t="shared" si="129"/>
        <v>0</v>
      </c>
      <c r="O154" s="50">
        <f t="shared" si="129"/>
        <v>0</v>
      </c>
      <c r="P154" s="50">
        <f t="shared" si="129"/>
        <v>0</v>
      </c>
      <c r="Q154" s="50">
        <f t="shared" si="129"/>
        <v>0</v>
      </c>
      <c r="R154" s="50">
        <f t="shared" si="129"/>
        <v>0</v>
      </c>
      <c r="S154" s="50">
        <f t="shared" si="129"/>
        <v>0</v>
      </c>
      <c r="T154" s="50">
        <f t="shared" si="129"/>
        <v>0</v>
      </c>
      <c r="U154" s="50">
        <f t="shared" si="129"/>
        <v>0</v>
      </c>
      <c r="V154" s="50">
        <f t="shared" si="129"/>
        <v>0</v>
      </c>
      <c r="W154" s="50">
        <f t="shared" si="129"/>
        <v>0</v>
      </c>
      <c r="X154" s="50">
        <f t="shared" si="129"/>
        <v>0</v>
      </c>
      <c r="Y154" s="50">
        <f t="shared" si="129"/>
        <v>0</v>
      </c>
      <c r="Z154" s="50">
        <f t="shared" si="129"/>
        <v>0</v>
      </c>
      <c r="AA154" s="50">
        <f t="shared" si="129"/>
        <v>0</v>
      </c>
      <c r="AB154" s="50">
        <f t="shared" si="129"/>
        <v>0</v>
      </c>
      <c r="AC154" s="50">
        <f t="shared" si="129"/>
        <v>0</v>
      </c>
      <c r="AD154" s="50">
        <f t="shared" si="129"/>
        <v>0</v>
      </c>
      <c r="AE154" s="50">
        <f t="shared" si="129"/>
        <v>0</v>
      </c>
      <c r="AF154" s="50">
        <f t="shared" si="129"/>
        <v>0</v>
      </c>
      <c r="AG154" s="50">
        <f t="shared" si="129"/>
        <v>0</v>
      </c>
      <c r="AH154" s="50">
        <f t="shared" si="129"/>
        <v>0</v>
      </c>
      <c r="AI154" s="50">
        <f t="shared" si="129"/>
        <v>0</v>
      </c>
      <c r="AJ154" s="50">
        <f t="shared" si="129"/>
        <v>0</v>
      </c>
      <c r="AK154" s="50">
        <f t="shared" si="129"/>
        <v>0</v>
      </c>
    </row>
    <row r="155" spans="1:37" x14ac:dyDescent="0.25">
      <c r="A155" s="23" t="s">
        <v>16</v>
      </c>
      <c r="E155" s="50">
        <f t="shared" ref="E155:AK155" si="130">D155</f>
        <v>0</v>
      </c>
      <c r="F155" s="50">
        <f t="shared" si="130"/>
        <v>0</v>
      </c>
      <c r="G155" s="50">
        <f t="shared" si="130"/>
        <v>0</v>
      </c>
      <c r="H155" s="50">
        <f t="shared" si="130"/>
        <v>0</v>
      </c>
      <c r="I155" s="50">
        <f t="shared" si="130"/>
        <v>0</v>
      </c>
      <c r="J155" s="50">
        <f t="shared" si="130"/>
        <v>0</v>
      </c>
      <c r="K155" s="50">
        <f t="shared" si="130"/>
        <v>0</v>
      </c>
      <c r="L155" s="50">
        <f t="shared" si="130"/>
        <v>0</v>
      </c>
      <c r="M155" s="50">
        <f t="shared" si="130"/>
        <v>0</v>
      </c>
      <c r="N155" s="50">
        <f t="shared" si="130"/>
        <v>0</v>
      </c>
      <c r="O155" s="50">
        <f t="shared" si="130"/>
        <v>0</v>
      </c>
      <c r="P155" s="50">
        <f t="shared" si="130"/>
        <v>0</v>
      </c>
      <c r="Q155" s="50">
        <f t="shared" si="130"/>
        <v>0</v>
      </c>
      <c r="R155" s="50">
        <f t="shared" si="130"/>
        <v>0</v>
      </c>
      <c r="S155" s="50">
        <f t="shared" si="130"/>
        <v>0</v>
      </c>
      <c r="T155" s="50">
        <f t="shared" si="130"/>
        <v>0</v>
      </c>
      <c r="U155" s="50">
        <f t="shared" si="130"/>
        <v>0</v>
      </c>
      <c r="V155" s="50">
        <f t="shared" si="130"/>
        <v>0</v>
      </c>
      <c r="W155" s="50">
        <f t="shared" si="130"/>
        <v>0</v>
      </c>
      <c r="X155" s="50">
        <f t="shared" si="130"/>
        <v>0</v>
      </c>
      <c r="Y155" s="50">
        <f t="shared" si="130"/>
        <v>0</v>
      </c>
      <c r="Z155" s="50">
        <f t="shared" si="130"/>
        <v>0</v>
      </c>
      <c r="AA155" s="50">
        <f t="shared" si="130"/>
        <v>0</v>
      </c>
      <c r="AB155" s="50">
        <f t="shared" si="130"/>
        <v>0</v>
      </c>
      <c r="AC155" s="50">
        <f t="shared" si="130"/>
        <v>0</v>
      </c>
      <c r="AD155" s="50">
        <f t="shared" si="130"/>
        <v>0</v>
      </c>
      <c r="AE155" s="50">
        <f t="shared" si="130"/>
        <v>0</v>
      </c>
      <c r="AF155" s="50">
        <f t="shared" si="130"/>
        <v>0</v>
      </c>
      <c r="AG155" s="50">
        <f t="shared" si="130"/>
        <v>0</v>
      </c>
      <c r="AH155" s="50">
        <f t="shared" si="130"/>
        <v>0</v>
      </c>
      <c r="AI155" s="50">
        <f t="shared" si="130"/>
        <v>0</v>
      </c>
      <c r="AJ155" s="50">
        <f t="shared" si="130"/>
        <v>0</v>
      </c>
      <c r="AK155" s="50">
        <f t="shared" si="130"/>
        <v>0</v>
      </c>
    </row>
    <row r="156" spans="1:37" x14ac:dyDescent="0.25">
      <c r="A156" s="29" t="s">
        <v>7</v>
      </c>
      <c r="B156" s="30" t="s">
        <v>20</v>
      </c>
      <c r="C156" s="29" t="s">
        <v>170</v>
      </c>
      <c r="D156" s="49">
        <f>VII!D52</f>
        <v>0.43136152547297307</v>
      </c>
      <c r="E156" s="50">
        <f t="shared" ref="E156:AK156" si="131">D156</f>
        <v>0.43136152547297307</v>
      </c>
      <c r="F156" s="50">
        <f t="shared" si="131"/>
        <v>0.43136152547297307</v>
      </c>
      <c r="G156" s="50">
        <f t="shared" si="131"/>
        <v>0.43136152547297307</v>
      </c>
      <c r="H156" s="50">
        <f t="shared" si="131"/>
        <v>0.43136152547297307</v>
      </c>
      <c r="I156" s="50">
        <f t="shared" si="131"/>
        <v>0.43136152547297307</v>
      </c>
      <c r="J156" s="50">
        <f t="shared" si="131"/>
        <v>0.43136152547297307</v>
      </c>
      <c r="K156" s="50">
        <f t="shared" si="131"/>
        <v>0.43136152547297307</v>
      </c>
      <c r="L156" s="50">
        <f t="shared" si="131"/>
        <v>0.43136152547297307</v>
      </c>
      <c r="M156" s="50">
        <f t="shared" si="131"/>
        <v>0.43136152547297307</v>
      </c>
      <c r="N156" s="50">
        <f t="shared" si="131"/>
        <v>0.43136152547297307</v>
      </c>
      <c r="O156" s="50">
        <f t="shared" si="131"/>
        <v>0.43136152547297307</v>
      </c>
      <c r="P156" s="50">
        <f t="shared" si="131"/>
        <v>0.43136152547297307</v>
      </c>
      <c r="Q156" s="50">
        <f t="shared" si="131"/>
        <v>0.43136152547297307</v>
      </c>
      <c r="R156" s="50">
        <f t="shared" si="131"/>
        <v>0.43136152547297307</v>
      </c>
      <c r="S156" s="50">
        <f t="shared" si="131"/>
        <v>0.43136152547297307</v>
      </c>
      <c r="T156" s="50">
        <f t="shared" si="131"/>
        <v>0.43136152547297307</v>
      </c>
      <c r="U156" s="50">
        <f t="shared" si="131"/>
        <v>0.43136152547297307</v>
      </c>
      <c r="V156" s="50">
        <f t="shared" si="131"/>
        <v>0.43136152547297307</v>
      </c>
      <c r="W156" s="50">
        <f t="shared" si="131"/>
        <v>0.43136152547297307</v>
      </c>
      <c r="X156" s="50">
        <f t="shared" si="131"/>
        <v>0.43136152547297307</v>
      </c>
      <c r="Y156" s="50">
        <f t="shared" si="131"/>
        <v>0.43136152547297307</v>
      </c>
      <c r="Z156" s="50">
        <f t="shared" si="131"/>
        <v>0.43136152547297307</v>
      </c>
      <c r="AA156" s="50">
        <f t="shared" si="131"/>
        <v>0.43136152547297307</v>
      </c>
      <c r="AB156" s="50">
        <f t="shared" si="131"/>
        <v>0.43136152547297307</v>
      </c>
      <c r="AC156" s="50">
        <f t="shared" si="131"/>
        <v>0.43136152547297307</v>
      </c>
      <c r="AD156" s="50">
        <f t="shared" si="131"/>
        <v>0.43136152547297307</v>
      </c>
      <c r="AE156" s="50">
        <f t="shared" si="131"/>
        <v>0.43136152547297307</v>
      </c>
      <c r="AF156" s="50">
        <f t="shared" si="131"/>
        <v>0.43136152547297307</v>
      </c>
      <c r="AG156" s="50">
        <f t="shared" si="131"/>
        <v>0.43136152547297307</v>
      </c>
      <c r="AH156" s="50">
        <f t="shared" si="131"/>
        <v>0.43136152547297307</v>
      </c>
      <c r="AI156" s="50">
        <f t="shared" si="131"/>
        <v>0.43136152547297307</v>
      </c>
      <c r="AJ156" s="50">
        <f t="shared" si="131"/>
        <v>0.43136152547297307</v>
      </c>
      <c r="AK156" s="50">
        <f t="shared" si="131"/>
        <v>0.43136152547297307</v>
      </c>
    </row>
    <row r="157" spans="1:37" x14ac:dyDescent="0.25">
      <c r="A157" s="29" t="s">
        <v>11</v>
      </c>
      <c r="B157" s="30" t="s">
        <v>20</v>
      </c>
      <c r="C157" s="29" t="s">
        <v>170</v>
      </c>
      <c r="D157" s="49">
        <f>VII!D53</f>
        <v>0</v>
      </c>
      <c r="E157" s="50">
        <f t="shared" ref="E157:AK157" si="132">D157</f>
        <v>0</v>
      </c>
      <c r="F157" s="50">
        <f t="shared" si="132"/>
        <v>0</v>
      </c>
      <c r="G157" s="50">
        <f t="shared" si="132"/>
        <v>0</v>
      </c>
      <c r="H157" s="50">
        <f t="shared" si="132"/>
        <v>0</v>
      </c>
      <c r="I157" s="50">
        <f t="shared" si="132"/>
        <v>0</v>
      </c>
      <c r="J157" s="50">
        <f t="shared" si="132"/>
        <v>0</v>
      </c>
      <c r="K157" s="50">
        <f t="shared" si="132"/>
        <v>0</v>
      </c>
      <c r="L157" s="50">
        <f t="shared" si="132"/>
        <v>0</v>
      </c>
      <c r="M157" s="50">
        <f t="shared" si="132"/>
        <v>0</v>
      </c>
      <c r="N157" s="50">
        <f t="shared" si="132"/>
        <v>0</v>
      </c>
      <c r="O157" s="50">
        <f t="shared" si="132"/>
        <v>0</v>
      </c>
      <c r="P157" s="50">
        <f t="shared" si="132"/>
        <v>0</v>
      </c>
      <c r="Q157" s="50">
        <f t="shared" si="132"/>
        <v>0</v>
      </c>
      <c r="R157" s="50">
        <f t="shared" si="132"/>
        <v>0</v>
      </c>
      <c r="S157" s="50">
        <f t="shared" si="132"/>
        <v>0</v>
      </c>
      <c r="T157" s="50">
        <f t="shared" si="132"/>
        <v>0</v>
      </c>
      <c r="U157" s="50">
        <f t="shared" si="132"/>
        <v>0</v>
      </c>
      <c r="V157" s="50">
        <f t="shared" si="132"/>
        <v>0</v>
      </c>
      <c r="W157" s="50">
        <f t="shared" si="132"/>
        <v>0</v>
      </c>
      <c r="X157" s="50">
        <f t="shared" si="132"/>
        <v>0</v>
      </c>
      <c r="Y157" s="50">
        <f t="shared" si="132"/>
        <v>0</v>
      </c>
      <c r="Z157" s="50">
        <f t="shared" si="132"/>
        <v>0</v>
      </c>
      <c r="AA157" s="50">
        <f t="shared" si="132"/>
        <v>0</v>
      </c>
      <c r="AB157" s="50">
        <f t="shared" si="132"/>
        <v>0</v>
      </c>
      <c r="AC157" s="50">
        <f t="shared" si="132"/>
        <v>0</v>
      </c>
      <c r="AD157" s="50">
        <f t="shared" si="132"/>
        <v>0</v>
      </c>
      <c r="AE157" s="50">
        <f t="shared" si="132"/>
        <v>0</v>
      </c>
      <c r="AF157" s="50">
        <f t="shared" si="132"/>
        <v>0</v>
      </c>
      <c r="AG157" s="50">
        <f t="shared" si="132"/>
        <v>0</v>
      </c>
      <c r="AH157" s="50">
        <f t="shared" si="132"/>
        <v>0</v>
      </c>
      <c r="AI157" s="50">
        <f t="shared" si="132"/>
        <v>0</v>
      </c>
      <c r="AJ157" s="50">
        <f t="shared" si="132"/>
        <v>0</v>
      </c>
      <c r="AK157" s="50">
        <f t="shared" si="132"/>
        <v>0</v>
      </c>
    </row>
    <row r="158" spans="1:37" x14ac:dyDescent="0.25">
      <c r="A158" s="29" t="s">
        <v>12</v>
      </c>
      <c r="B158" s="30" t="s">
        <v>20</v>
      </c>
      <c r="C158" s="29" t="s">
        <v>170</v>
      </c>
      <c r="D158" s="49">
        <f>VII!D54</f>
        <v>0.56863847452702698</v>
      </c>
      <c r="E158" s="50">
        <f t="shared" ref="E158:AK158" si="133">D158</f>
        <v>0.56863847452702698</v>
      </c>
      <c r="F158" s="50">
        <f t="shared" si="133"/>
        <v>0.56863847452702698</v>
      </c>
      <c r="G158" s="50">
        <f t="shared" si="133"/>
        <v>0.56863847452702698</v>
      </c>
      <c r="H158" s="50">
        <f t="shared" si="133"/>
        <v>0.56863847452702698</v>
      </c>
      <c r="I158" s="50">
        <f t="shared" si="133"/>
        <v>0.56863847452702698</v>
      </c>
      <c r="J158" s="50">
        <f t="shared" si="133"/>
        <v>0.56863847452702698</v>
      </c>
      <c r="K158" s="50">
        <f t="shared" si="133"/>
        <v>0.56863847452702698</v>
      </c>
      <c r="L158" s="50">
        <f t="shared" si="133"/>
        <v>0.56863847452702698</v>
      </c>
      <c r="M158" s="50">
        <f t="shared" si="133"/>
        <v>0.56863847452702698</v>
      </c>
      <c r="N158" s="50">
        <f t="shared" si="133"/>
        <v>0.56863847452702698</v>
      </c>
      <c r="O158" s="50">
        <f t="shared" si="133"/>
        <v>0.56863847452702698</v>
      </c>
      <c r="P158" s="50">
        <f t="shared" si="133"/>
        <v>0.56863847452702698</v>
      </c>
      <c r="Q158" s="50">
        <f t="shared" si="133"/>
        <v>0.56863847452702698</v>
      </c>
      <c r="R158" s="50">
        <f t="shared" si="133"/>
        <v>0.56863847452702698</v>
      </c>
      <c r="S158" s="50">
        <f t="shared" si="133"/>
        <v>0.56863847452702698</v>
      </c>
      <c r="T158" s="50">
        <f t="shared" si="133"/>
        <v>0.56863847452702698</v>
      </c>
      <c r="U158" s="50">
        <f t="shared" si="133"/>
        <v>0.56863847452702698</v>
      </c>
      <c r="V158" s="50">
        <f t="shared" si="133"/>
        <v>0.56863847452702698</v>
      </c>
      <c r="W158" s="50">
        <f t="shared" si="133"/>
        <v>0.56863847452702698</v>
      </c>
      <c r="X158" s="50">
        <f t="shared" si="133"/>
        <v>0.56863847452702698</v>
      </c>
      <c r="Y158" s="50">
        <f t="shared" si="133"/>
        <v>0.56863847452702698</v>
      </c>
      <c r="Z158" s="50">
        <f t="shared" si="133"/>
        <v>0.56863847452702698</v>
      </c>
      <c r="AA158" s="50">
        <f t="shared" si="133"/>
        <v>0.56863847452702698</v>
      </c>
      <c r="AB158" s="50">
        <f t="shared" si="133"/>
        <v>0.56863847452702698</v>
      </c>
      <c r="AC158" s="50">
        <f t="shared" si="133"/>
        <v>0.56863847452702698</v>
      </c>
      <c r="AD158" s="50">
        <f t="shared" si="133"/>
        <v>0.56863847452702698</v>
      </c>
      <c r="AE158" s="50">
        <f t="shared" si="133"/>
        <v>0.56863847452702698</v>
      </c>
      <c r="AF158" s="50">
        <f t="shared" si="133"/>
        <v>0.56863847452702698</v>
      </c>
      <c r="AG158" s="50">
        <f t="shared" si="133"/>
        <v>0.56863847452702698</v>
      </c>
      <c r="AH158" s="50">
        <f t="shared" si="133"/>
        <v>0.56863847452702698</v>
      </c>
      <c r="AI158" s="50">
        <f t="shared" si="133"/>
        <v>0.56863847452702698</v>
      </c>
      <c r="AJ158" s="50">
        <f t="shared" si="133"/>
        <v>0.56863847452702698</v>
      </c>
      <c r="AK158" s="50">
        <f t="shared" si="133"/>
        <v>0.56863847452702698</v>
      </c>
    </row>
    <row r="159" spans="1:37" x14ac:dyDescent="0.25">
      <c r="A159" s="29" t="s">
        <v>13</v>
      </c>
      <c r="B159" s="30" t="s">
        <v>20</v>
      </c>
      <c r="C159" s="29" t="s">
        <v>170</v>
      </c>
      <c r="D159" s="49">
        <f>VII!D55</f>
        <v>0</v>
      </c>
      <c r="E159" s="50">
        <f t="shared" ref="E159:AK159" si="134">D159</f>
        <v>0</v>
      </c>
      <c r="F159" s="50">
        <f t="shared" si="134"/>
        <v>0</v>
      </c>
      <c r="G159" s="50">
        <f t="shared" si="134"/>
        <v>0</v>
      </c>
      <c r="H159" s="50">
        <f t="shared" si="134"/>
        <v>0</v>
      </c>
      <c r="I159" s="50">
        <f t="shared" si="134"/>
        <v>0</v>
      </c>
      <c r="J159" s="50">
        <f t="shared" si="134"/>
        <v>0</v>
      </c>
      <c r="K159" s="50">
        <f t="shared" si="134"/>
        <v>0</v>
      </c>
      <c r="L159" s="50">
        <f t="shared" si="134"/>
        <v>0</v>
      </c>
      <c r="M159" s="50">
        <f t="shared" si="134"/>
        <v>0</v>
      </c>
      <c r="N159" s="50">
        <f t="shared" si="134"/>
        <v>0</v>
      </c>
      <c r="O159" s="50">
        <f t="shared" si="134"/>
        <v>0</v>
      </c>
      <c r="P159" s="50">
        <f t="shared" si="134"/>
        <v>0</v>
      </c>
      <c r="Q159" s="50">
        <f t="shared" si="134"/>
        <v>0</v>
      </c>
      <c r="R159" s="50">
        <f t="shared" si="134"/>
        <v>0</v>
      </c>
      <c r="S159" s="50">
        <f t="shared" si="134"/>
        <v>0</v>
      </c>
      <c r="T159" s="50">
        <f t="shared" si="134"/>
        <v>0</v>
      </c>
      <c r="U159" s="50">
        <f t="shared" si="134"/>
        <v>0</v>
      </c>
      <c r="V159" s="50">
        <f t="shared" si="134"/>
        <v>0</v>
      </c>
      <c r="W159" s="50">
        <f t="shared" si="134"/>
        <v>0</v>
      </c>
      <c r="X159" s="50">
        <f t="shared" si="134"/>
        <v>0</v>
      </c>
      <c r="Y159" s="50">
        <f t="shared" si="134"/>
        <v>0</v>
      </c>
      <c r="Z159" s="50">
        <f t="shared" si="134"/>
        <v>0</v>
      </c>
      <c r="AA159" s="50">
        <f t="shared" si="134"/>
        <v>0</v>
      </c>
      <c r="AB159" s="50">
        <f t="shared" si="134"/>
        <v>0</v>
      </c>
      <c r="AC159" s="50">
        <f t="shared" si="134"/>
        <v>0</v>
      </c>
      <c r="AD159" s="50">
        <f t="shared" si="134"/>
        <v>0</v>
      </c>
      <c r="AE159" s="50">
        <f t="shared" si="134"/>
        <v>0</v>
      </c>
      <c r="AF159" s="50">
        <f t="shared" si="134"/>
        <v>0</v>
      </c>
      <c r="AG159" s="50">
        <f t="shared" si="134"/>
        <v>0</v>
      </c>
      <c r="AH159" s="50">
        <f t="shared" si="134"/>
        <v>0</v>
      </c>
      <c r="AI159" s="50">
        <f t="shared" si="134"/>
        <v>0</v>
      </c>
      <c r="AJ159" s="50">
        <f t="shared" si="134"/>
        <v>0</v>
      </c>
      <c r="AK159" s="50">
        <f t="shared" si="134"/>
        <v>0</v>
      </c>
    </row>
    <row r="160" spans="1:37" x14ac:dyDescent="0.25">
      <c r="A160" s="29" t="s">
        <v>55</v>
      </c>
      <c r="B160" s="30" t="s">
        <v>20</v>
      </c>
      <c r="C160" s="29" t="s">
        <v>170</v>
      </c>
      <c r="D160" s="49">
        <f>VII!D56</f>
        <v>0</v>
      </c>
      <c r="E160" s="50">
        <f t="shared" ref="E160:AK160" si="135">D160</f>
        <v>0</v>
      </c>
      <c r="F160" s="50">
        <f t="shared" si="135"/>
        <v>0</v>
      </c>
      <c r="G160" s="50">
        <f t="shared" si="135"/>
        <v>0</v>
      </c>
      <c r="H160" s="50">
        <f t="shared" si="135"/>
        <v>0</v>
      </c>
      <c r="I160" s="50">
        <f t="shared" si="135"/>
        <v>0</v>
      </c>
      <c r="J160" s="50">
        <f t="shared" si="135"/>
        <v>0</v>
      </c>
      <c r="K160" s="50">
        <f t="shared" si="135"/>
        <v>0</v>
      </c>
      <c r="L160" s="50">
        <f t="shared" si="135"/>
        <v>0</v>
      </c>
      <c r="M160" s="50">
        <f t="shared" si="135"/>
        <v>0</v>
      </c>
      <c r="N160" s="50">
        <f t="shared" si="135"/>
        <v>0</v>
      </c>
      <c r="O160" s="50">
        <f t="shared" si="135"/>
        <v>0</v>
      </c>
      <c r="P160" s="50">
        <f t="shared" si="135"/>
        <v>0</v>
      </c>
      <c r="Q160" s="50">
        <f t="shared" si="135"/>
        <v>0</v>
      </c>
      <c r="R160" s="50">
        <f t="shared" si="135"/>
        <v>0</v>
      </c>
      <c r="S160" s="50">
        <f t="shared" si="135"/>
        <v>0</v>
      </c>
      <c r="T160" s="50">
        <f t="shared" si="135"/>
        <v>0</v>
      </c>
      <c r="U160" s="50">
        <f t="shared" si="135"/>
        <v>0</v>
      </c>
      <c r="V160" s="50">
        <f t="shared" si="135"/>
        <v>0</v>
      </c>
      <c r="W160" s="50">
        <f t="shared" si="135"/>
        <v>0</v>
      </c>
      <c r="X160" s="50">
        <f t="shared" si="135"/>
        <v>0</v>
      </c>
      <c r="Y160" s="50">
        <f t="shared" si="135"/>
        <v>0</v>
      </c>
      <c r="Z160" s="50">
        <f t="shared" si="135"/>
        <v>0</v>
      </c>
      <c r="AA160" s="50">
        <f t="shared" si="135"/>
        <v>0</v>
      </c>
      <c r="AB160" s="50">
        <f t="shared" si="135"/>
        <v>0</v>
      </c>
      <c r="AC160" s="50">
        <f t="shared" si="135"/>
        <v>0</v>
      </c>
      <c r="AD160" s="50">
        <f t="shared" si="135"/>
        <v>0</v>
      </c>
      <c r="AE160" s="50">
        <f t="shared" si="135"/>
        <v>0</v>
      </c>
      <c r="AF160" s="50">
        <f t="shared" si="135"/>
        <v>0</v>
      </c>
      <c r="AG160" s="50">
        <f t="shared" si="135"/>
        <v>0</v>
      </c>
      <c r="AH160" s="50">
        <f t="shared" si="135"/>
        <v>0</v>
      </c>
      <c r="AI160" s="50">
        <f t="shared" si="135"/>
        <v>0</v>
      </c>
      <c r="AJ160" s="50">
        <f t="shared" si="135"/>
        <v>0</v>
      </c>
      <c r="AK160" s="50">
        <f t="shared" si="135"/>
        <v>0</v>
      </c>
    </row>
    <row r="161" spans="1:37" x14ac:dyDescent="0.25">
      <c r="A161" s="29" t="s">
        <v>75</v>
      </c>
      <c r="B161" s="30" t="s">
        <v>20</v>
      </c>
      <c r="C161" s="29" t="s">
        <v>170</v>
      </c>
      <c r="D161" s="49">
        <f>VII!D57</f>
        <v>0</v>
      </c>
      <c r="E161" s="50">
        <f t="shared" ref="E161:AK161" si="136">D161</f>
        <v>0</v>
      </c>
      <c r="F161" s="50">
        <f t="shared" si="136"/>
        <v>0</v>
      </c>
      <c r="G161" s="50">
        <f t="shared" si="136"/>
        <v>0</v>
      </c>
      <c r="H161" s="50">
        <f t="shared" si="136"/>
        <v>0</v>
      </c>
      <c r="I161" s="50">
        <f t="shared" si="136"/>
        <v>0</v>
      </c>
      <c r="J161" s="50">
        <f t="shared" si="136"/>
        <v>0</v>
      </c>
      <c r="K161" s="50">
        <f t="shared" si="136"/>
        <v>0</v>
      </c>
      <c r="L161" s="50">
        <f t="shared" si="136"/>
        <v>0</v>
      </c>
      <c r="M161" s="50">
        <f t="shared" si="136"/>
        <v>0</v>
      </c>
      <c r="N161" s="50">
        <f t="shared" si="136"/>
        <v>0</v>
      </c>
      <c r="O161" s="50">
        <f t="shared" si="136"/>
        <v>0</v>
      </c>
      <c r="P161" s="50">
        <f t="shared" si="136"/>
        <v>0</v>
      </c>
      <c r="Q161" s="50">
        <f t="shared" si="136"/>
        <v>0</v>
      </c>
      <c r="R161" s="50">
        <f t="shared" si="136"/>
        <v>0</v>
      </c>
      <c r="S161" s="50">
        <f t="shared" si="136"/>
        <v>0</v>
      </c>
      <c r="T161" s="50">
        <f t="shared" si="136"/>
        <v>0</v>
      </c>
      <c r="U161" s="50">
        <f t="shared" si="136"/>
        <v>0</v>
      </c>
      <c r="V161" s="50">
        <f t="shared" si="136"/>
        <v>0</v>
      </c>
      <c r="W161" s="50">
        <f t="shared" si="136"/>
        <v>0</v>
      </c>
      <c r="X161" s="50">
        <f t="shared" si="136"/>
        <v>0</v>
      </c>
      <c r="Y161" s="50">
        <f t="shared" si="136"/>
        <v>0</v>
      </c>
      <c r="Z161" s="50">
        <f t="shared" si="136"/>
        <v>0</v>
      </c>
      <c r="AA161" s="50">
        <f t="shared" si="136"/>
        <v>0</v>
      </c>
      <c r="AB161" s="50">
        <f t="shared" si="136"/>
        <v>0</v>
      </c>
      <c r="AC161" s="50">
        <f t="shared" si="136"/>
        <v>0</v>
      </c>
      <c r="AD161" s="50">
        <f t="shared" si="136"/>
        <v>0</v>
      </c>
      <c r="AE161" s="50">
        <f t="shared" si="136"/>
        <v>0</v>
      </c>
      <c r="AF161" s="50">
        <f t="shared" si="136"/>
        <v>0</v>
      </c>
      <c r="AG161" s="50">
        <f t="shared" si="136"/>
        <v>0</v>
      </c>
      <c r="AH161" s="50">
        <f t="shared" si="136"/>
        <v>0</v>
      </c>
      <c r="AI161" s="50">
        <f t="shared" si="136"/>
        <v>0</v>
      </c>
      <c r="AJ161" s="50">
        <f t="shared" si="136"/>
        <v>0</v>
      </c>
      <c r="AK161" s="50">
        <f t="shared" si="136"/>
        <v>0</v>
      </c>
    </row>
    <row r="162" spans="1:37" x14ac:dyDescent="0.25">
      <c r="D162" s="87"/>
      <c r="E162" s="50">
        <f t="shared" ref="E162:AK162" si="137">D162</f>
        <v>0</v>
      </c>
      <c r="F162" s="50">
        <f t="shared" si="137"/>
        <v>0</v>
      </c>
      <c r="G162" s="50">
        <f t="shared" si="137"/>
        <v>0</v>
      </c>
      <c r="H162" s="50">
        <f t="shared" si="137"/>
        <v>0</v>
      </c>
      <c r="I162" s="50">
        <f t="shared" si="137"/>
        <v>0</v>
      </c>
      <c r="J162" s="50">
        <f t="shared" si="137"/>
        <v>0</v>
      </c>
      <c r="K162" s="50">
        <f t="shared" si="137"/>
        <v>0</v>
      </c>
      <c r="L162" s="50">
        <f t="shared" si="137"/>
        <v>0</v>
      </c>
      <c r="M162" s="50">
        <f t="shared" si="137"/>
        <v>0</v>
      </c>
      <c r="N162" s="50">
        <f t="shared" si="137"/>
        <v>0</v>
      </c>
      <c r="O162" s="50">
        <f t="shared" si="137"/>
        <v>0</v>
      </c>
      <c r="P162" s="50">
        <f t="shared" si="137"/>
        <v>0</v>
      </c>
      <c r="Q162" s="50">
        <f t="shared" si="137"/>
        <v>0</v>
      </c>
      <c r="R162" s="50">
        <f t="shared" si="137"/>
        <v>0</v>
      </c>
      <c r="S162" s="50">
        <f t="shared" si="137"/>
        <v>0</v>
      </c>
      <c r="T162" s="50">
        <f t="shared" si="137"/>
        <v>0</v>
      </c>
      <c r="U162" s="50">
        <f t="shared" si="137"/>
        <v>0</v>
      </c>
      <c r="V162" s="50">
        <f t="shared" si="137"/>
        <v>0</v>
      </c>
      <c r="W162" s="50">
        <f t="shared" si="137"/>
        <v>0</v>
      </c>
      <c r="X162" s="50">
        <f t="shared" si="137"/>
        <v>0</v>
      </c>
      <c r="Y162" s="50">
        <f t="shared" si="137"/>
        <v>0</v>
      </c>
      <c r="Z162" s="50">
        <f t="shared" si="137"/>
        <v>0</v>
      </c>
      <c r="AA162" s="50">
        <f t="shared" si="137"/>
        <v>0</v>
      </c>
      <c r="AB162" s="50">
        <f t="shared" si="137"/>
        <v>0</v>
      </c>
      <c r="AC162" s="50">
        <f t="shared" si="137"/>
        <v>0</v>
      </c>
      <c r="AD162" s="50">
        <f t="shared" si="137"/>
        <v>0</v>
      </c>
      <c r="AE162" s="50">
        <f t="shared" si="137"/>
        <v>0</v>
      </c>
      <c r="AF162" s="50">
        <f t="shared" si="137"/>
        <v>0</v>
      </c>
      <c r="AG162" s="50">
        <f t="shared" si="137"/>
        <v>0</v>
      </c>
      <c r="AH162" s="50">
        <f t="shared" si="137"/>
        <v>0</v>
      </c>
      <c r="AI162" s="50">
        <f t="shared" si="137"/>
        <v>0</v>
      </c>
      <c r="AJ162" s="50">
        <f t="shared" si="137"/>
        <v>0</v>
      </c>
      <c r="AK162" s="50">
        <f t="shared" si="137"/>
        <v>0</v>
      </c>
    </row>
    <row r="163" spans="1:37" x14ac:dyDescent="0.25">
      <c r="A163" s="23" t="s">
        <v>79</v>
      </c>
      <c r="E163" s="50">
        <f t="shared" ref="E163:AK163" si="138">D163</f>
        <v>0</v>
      </c>
      <c r="F163" s="50">
        <f t="shared" si="138"/>
        <v>0</v>
      </c>
      <c r="G163" s="50">
        <f t="shared" si="138"/>
        <v>0</v>
      </c>
      <c r="H163" s="50">
        <f t="shared" si="138"/>
        <v>0</v>
      </c>
      <c r="I163" s="50">
        <f t="shared" si="138"/>
        <v>0</v>
      </c>
      <c r="J163" s="50">
        <f t="shared" si="138"/>
        <v>0</v>
      </c>
      <c r="K163" s="50">
        <f t="shared" si="138"/>
        <v>0</v>
      </c>
      <c r="L163" s="50">
        <f t="shared" si="138"/>
        <v>0</v>
      </c>
      <c r="M163" s="50">
        <f t="shared" si="138"/>
        <v>0</v>
      </c>
      <c r="N163" s="50">
        <f t="shared" si="138"/>
        <v>0</v>
      </c>
      <c r="O163" s="50">
        <f t="shared" si="138"/>
        <v>0</v>
      </c>
      <c r="P163" s="50">
        <f t="shared" si="138"/>
        <v>0</v>
      </c>
      <c r="Q163" s="50">
        <f t="shared" si="138"/>
        <v>0</v>
      </c>
      <c r="R163" s="50">
        <f t="shared" si="138"/>
        <v>0</v>
      </c>
      <c r="S163" s="50">
        <f t="shared" si="138"/>
        <v>0</v>
      </c>
      <c r="T163" s="50">
        <f t="shared" si="138"/>
        <v>0</v>
      </c>
      <c r="U163" s="50">
        <f t="shared" si="138"/>
        <v>0</v>
      </c>
      <c r="V163" s="50">
        <f t="shared" si="138"/>
        <v>0</v>
      </c>
      <c r="W163" s="50">
        <f t="shared" si="138"/>
        <v>0</v>
      </c>
      <c r="X163" s="50">
        <f t="shared" si="138"/>
        <v>0</v>
      </c>
      <c r="Y163" s="50">
        <f t="shared" si="138"/>
        <v>0</v>
      </c>
      <c r="Z163" s="50">
        <f t="shared" si="138"/>
        <v>0</v>
      </c>
      <c r="AA163" s="50">
        <f t="shared" si="138"/>
        <v>0</v>
      </c>
      <c r="AB163" s="50">
        <f t="shared" si="138"/>
        <v>0</v>
      </c>
      <c r="AC163" s="50">
        <f t="shared" si="138"/>
        <v>0</v>
      </c>
      <c r="AD163" s="50">
        <f t="shared" si="138"/>
        <v>0</v>
      </c>
      <c r="AE163" s="50">
        <f t="shared" si="138"/>
        <v>0</v>
      </c>
      <c r="AF163" s="50">
        <f t="shared" si="138"/>
        <v>0</v>
      </c>
      <c r="AG163" s="50">
        <f t="shared" si="138"/>
        <v>0</v>
      </c>
      <c r="AH163" s="50">
        <f t="shared" si="138"/>
        <v>0</v>
      </c>
      <c r="AI163" s="50">
        <f t="shared" si="138"/>
        <v>0</v>
      </c>
      <c r="AJ163" s="50">
        <f t="shared" si="138"/>
        <v>0</v>
      </c>
      <c r="AK163" s="50">
        <f t="shared" si="138"/>
        <v>0</v>
      </c>
    </row>
    <row r="164" spans="1:37" x14ac:dyDescent="0.25">
      <c r="A164" s="29" t="s">
        <v>7</v>
      </c>
      <c r="B164" s="30" t="s">
        <v>20</v>
      </c>
      <c r="C164" s="29" t="s">
        <v>170</v>
      </c>
      <c r="D164" s="49">
        <f>VII!D60</f>
        <v>0</v>
      </c>
      <c r="E164" s="50">
        <f t="shared" ref="E164:AK164" si="139">D164</f>
        <v>0</v>
      </c>
      <c r="F164" s="50">
        <f t="shared" si="139"/>
        <v>0</v>
      </c>
      <c r="G164" s="50">
        <f t="shared" si="139"/>
        <v>0</v>
      </c>
      <c r="H164" s="50">
        <f t="shared" si="139"/>
        <v>0</v>
      </c>
      <c r="I164" s="50">
        <f t="shared" si="139"/>
        <v>0</v>
      </c>
      <c r="J164" s="50">
        <f t="shared" si="139"/>
        <v>0</v>
      </c>
      <c r="K164" s="50">
        <f t="shared" si="139"/>
        <v>0</v>
      </c>
      <c r="L164" s="50">
        <f t="shared" si="139"/>
        <v>0</v>
      </c>
      <c r="M164" s="50">
        <f t="shared" si="139"/>
        <v>0</v>
      </c>
      <c r="N164" s="50">
        <f t="shared" si="139"/>
        <v>0</v>
      </c>
      <c r="O164" s="50">
        <f t="shared" si="139"/>
        <v>0</v>
      </c>
      <c r="P164" s="50">
        <f t="shared" si="139"/>
        <v>0</v>
      </c>
      <c r="Q164" s="50">
        <f t="shared" si="139"/>
        <v>0</v>
      </c>
      <c r="R164" s="50">
        <f t="shared" si="139"/>
        <v>0</v>
      </c>
      <c r="S164" s="50">
        <f t="shared" si="139"/>
        <v>0</v>
      </c>
      <c r="T164" s="50">
        <f t="shared" si="139"/>
        <v>0</v>
      </c>
      <c r="U164" s="50">
        <f t="shared" si="139"/>
        <v>0</v>
      </c>
      <c r="V164" s="50">
        <f t="shared" si="139"/>
        <v>0</v>
      </c>
      <c r="W164" s="50">
        <f t="shared" si="139"/>
        <v>0</v>
      </c>
      <c r="X164" s="50">
        <f t="shared" si="139"/>
        <v>0</v>
      </c>
      <c r="Y164" s="50">
        <f t="shared" si="139"/>
        <v>0</v>
      </c>
      <c r="Z164" s="50">
        <f t="shared" si="139"/>
        <v>0</v>
      </c>
      <c r="AA164" s="50">
        <f t="shared" si="139"/>
        <v>0</v>
      </c>
      <c r="AB164" s="50">
        <f t="shared" si="139"/>
        <v>0</v>
      </c>
      <c r="AC164" s="50">
        <f t="shared" si="139"/>
        <v>0</v>
      </c>
      <c r="AD164" s="50">
        <f t="shared" si="139"/>
        <v>0</v>
      </c>
      <c r="AE164" s="50">
        <f t="shared" si="139"/>
        <v>0</v>
      </c>
      <c r="AF164" s="50">
        <f t="shared" si="139"/>
        <v>0</v>
      </c>
      <c r="AG164" s="50">
        <f t="shared" si="139"/>
        <v>0</v>
      </c>
      <c r="AH164" s="50">
        <f t="shared" si="139"/>
        <v>0</v>
      </c>
      <c r="AI164" s="50">
        <f t="shared" si="139"/>
        <v>0</v>
      </c>
      <c r="AJ164" s="50">
        <f t="shared" si="139"/>
        <v>0</v>
      </c>
      <c r="AK164" s="50">
        <f t="shared" si="139"/>
        <v>0</v>
      </c>
    </row>
    <row r="165" spans="1:37" x14ac:dyDescent="0.25">
      <c r="A165" s="29" t="s">
        <v>9</v>
      </c>
      <c r="B165" s="30" t="s">
        <v>20</v>
      </c>
      <c r="C165" s="29" t="s">
        <v>170</v>
      </c>
      <c r="D165" s="49">
        <f>VII!D61</f>
        <v>0</v>
      </c>
      <c r="E165" s="50">
        <f t="shared" ref="E165:AK165" si="140">D165</f>
        <v>0</v>
      </c>
      <c r="F165" s="50">
        <f t="shared" si="140"/>
        <v>0</v>
      </c>
      <c r="G165" s="50">
        <f t="shared" si="140"/>
        <v>0</v>
      </c>
      <c r="H165" s="50">
        <f t="shared" si="140"/>
        <v>0</v>
      </c>
      <c r="I165" s="50">
        <f t="shared" si="140"/>
        <v>0</v>
      </c>
      <c r="J165" s="50">
        <f t="shared" si="140"/>
        <v>0</v>
      </c>
      <c r="K165" s="50">
        <f t="shared" si="140"/>
        <v>0</v>
      </c>
      <c r="L165" s="50">
        <f t="shared" si="140"/>
        <v>0</v>
      </c>
      <c r="M165" s="50">
        <f t="shared" si="140"/>
        <v>0</v>
      </c>
      <c r="N165" s="50">
        <f t="shared" si="140"/>
        <v>0</v>
      </c>
      <c r="O165" s="50">
        <f t="shared" si="140"/>
        <v>0</v>
      </c>
      <c r="P165" s="50">
        <f t="shared" si="140"/>
        <v>0</v>
      </c>
      <c r="Q165" s="50">
        <f t="shared" si="140"/>
        <v>0</v>
      </c>
      <c r="R165" s="50">
        <f t="shared" si="140"/>
        <v>0</v>
      </c>
      <c r="S165" s="50">
        <f t="shared" si="140"/>
        <v>0</v>
      </c>
      <c r="T165" s="50">
        <f t="shared" si="140"/>
        <v>0</v>
      </c>
      <c r="U165" s="50">
        <f t="shared" si="140"/>
        <v>0</v>
      </c>
      <c r="V165" s="50">
        <f t="shared" si="140"/>
        <v>0</v>
      </c>
      <c r="W165" s="50">
        <f t="shared" si="140"/>
        <v>0</v>
      </c>
      <c r="X165" s="50">
        <f t="shared" si="140"/>
        <v>0</v>
      </c>
      <c r="Y165" s="50">
        <f t="shared" si="140"/>
        <v>0</v>
      </c>
      <c r="Z165" s="50">
        <f t="shared" si="140"/>
        <v>0</v>
      </c>
      <c r="AA165" s="50">
        <f t="shared" si="140"/>
        <v>0</v>
      </c>
      <c r="AB165" s="50">
        <f t="shared" si="140"/>
        <v>0</v>
      </c>
      <c r="AC165" s="50">
        <f t="shared" si="140"/>
        <v>0</v>
      </c>
      <c r="AD165" s="50">
        <f t="shared" si="140"/>
        <v>0</v>
      </c>
      <c r="AE165" s="50">
        <f t="shared" si="140"/>
        <v>0</v>
      </c>
      <c r="AF165" s="50">
        <f t="shared" si="140"/>
        <v>0</v>
      </c>
      <c r="AG165" s="50">
        <f t="shared" si="140"/>
        <v>0</v>
      </c>
      <c r="AH165" s="50">
        <f t="shared" si="140"/>
        <v>0</v>
      </c>
      <c r="AI165" s="50">
        <f t="shared" si="140"/>
        <v>0</v>
      </c>
      <c r="AJ165" s="50">
        <f t="shared" si="140"/>
        <v>0</v>
      </c>
      <c r="AK165" s="50">
        <f t="shared" si="140"/>
        <v>0</v>
      </c>
    </row>
    <row r="166" spans="1:37" x14ac:dyDescent="0.25">
      <c r="A166" s="29" t="s">
        <v>10</v>
      </c>
      <c r="B166" s="30" t="s">
        <v>20</v>
      </c>
      <c r="C166" s="29" t="s">
        <v>170</v>
      </c>
      <c r="D166" s="49">
        <f>VII!D62</f>
        <v>0</v>
      </c>
      <c r="E166" s="50">
        <f t="shared" ref="E166:AK166" si="141">D166</f>
        <v>0</v>
      </c>
      <c r="F166" s="50">
        <f t="shared" si="141"/>
        <v>0</v>
      </c>
      <c r="G166" s="50">
        <f t="shared" si="141"/>
        <v>0</v>
      </c>
      <c r="H166" s="50">
        <f t="shared" si="141"/>
        <v>0</v>
      </c>
      <c r="I166" s="50">
        <f t="shared" si="141"/>
        <v>0</v>
      </c>
      <c r="J166" s="50">
        <f t="shared" si="141"/>
        <v>0</v>
      </c>
      <c r="K166" s="50">
        <f t="shared" si="141"/>
        <v>0</v>
      </c>
      <c r="L166" s="50">
        <f t="shared" si="141"/>
        <v>0</v>
      </c>
      <c r="M166" s="50">
        <f t="shared" si="141"/>
        <v>0</v>
      </c>
      <c r="N166" s="50">
        <f t="shared" si="141"/>
        <v>0</v>
      </c>
      <c r="O166" s="50">
        <f t="shared" si="141"/>
        <v>0</v>
      </c>
      <c r="P166" s="50">
        <f t="shared" si="141"/>
        <v>0</v>
      </c>
      <c r="Q166" s="50">
        <f t="shared" si="141"/>
        <v>0</v>
      </c>
      <c r="R166" s="50">
        <f t="shared" si="141"/>
        <v>0</v>
      </c>
      <c r="S166" s="50">
        <f t="shared" si="141"/>
        <v>0</v>
      </c>
      <c r="T166" s="50">
        <f t="shared" si="141"/>
        <v>0</v>
      </c>
      <c r="U166" s="50">
        <f t="shared" si="141"/>
        <v>0</v>
      </c>
      <c r="V166" s="50">
        <f t="shared" si="141"/>
        <v>0</v>
      </c>
      <c r="W166" s="50">
        <f t="shared" si="141"/>
        <v>0</v>
      </c>
      <c r="X166" s="50">
        <f t="shared" si="141"/>
        <v>0</v>
      </c>
      <c r="Y166" s="50">
        <f t="shared" si="141"/>
        <v>0</v>
      </c>
      <c r="Z166" s="50">
        <f t="shared" si="141"/>
        <v>0</v>
      </c>
      <c r="AA166" s="50">
        <f t="shared" si="141"/>
        <v>0</v>
      </c>
      <c r="AB166" s="50">
        <f t="shared" si="141"/>
        <v>0</v>
      </c>
      <c r="AC166" s="50">
        <f t="shared" si="141"/>
        <v>0</v>
      </c>
      <c r="AD166" s="50">
        <f t="shared" si="141"/>
        <v>0</v>
      </c>
      <c r="AE166" s="50">
        <f t="shared" si="141"/>
        <v>0</v>
      </c>
      <c r="AF166" s="50">
        <f t="shared" si="141"/>
        <v>0</v>
      </c>
      <c r="AG166" s="50">
        <f t="shared" si="141"/>
        <v>0</v>
      </c>
      <c r="AH166" s="50">
        <f t="shared" si="141"/>
        <v>0</v>
      </c>
      <c r="AI166" s="50">
        <f t="shared" si="141"/>
        <v>0</v>
      </c>
      <c r="AJ166" s="50">
        <f t="shared" si="141"/>
        <v>0</v>
      </c>
      <c r="AK166" s="50">
        <f t="shared" si="141"/>
        <v>0</v>
      </c>
    </row>
    <row r="167" spans="1:37" x14ac:dyDescent="0.25">
      <c r="A167" s="29" t="s">
        <v>11</v>
      </c>
      <c r="B167" s="30" t="s">
        <v>20</v>
      </c>
      <c r="C167" s="29" t="s">
        <v>170</v>
      </c>
      <c r="D167" s="49">
        <f>VII!D63</f>
        <v>0</v>
      </c>
      <c r="E167" s="50">
        <f t="shared" ref="E167:AK167" si="142">D167</f>
        <v>0</v>
      </c>
      <c r="F167" s="50">
        <f t="shared" si="142"/>
        <v>0</v>
      </c>
      <c r="G167" s="50">
        <f t="shared" si="142"/>
        <v>0</v>
      </c>
      <c r="H167" s="50">
        <f t="shared" si="142"/>
        <v>0</v>
      </c>
      <c r="I167" s="50">
        <f t="shared" si="142"/>
        <v>0</v>
      </c>
      <c r="J167" s="50">
        <f t="shared" si="142"/>
        <v>0</v>
      </c>
      <c r="K167" s="50">
        <f t="shared" si="142"/>
        <v>0</v>
      </c>
      <c r="L167" s="50">
        <f t="shared" si="142"/>
        <v>0</v>
      </c>
      <c r="M167" s="50">
        <f t="shared" si="142"/>
        <v>0</v>
      </c>
      <c r="N167" s="50">
        <f t="shared" si="142"/>
        <v>0</v>
      </c>
      <c r="O167" s="50">
        <f t="shared" si="142"/>
        <v>0</v>
      </c>
      <c r="P167" s="50">
        <f t="shared" si="142"/>
        <v>0</v>
      </c>
      <c r="Q167" s="50">
        <f t="shared" si="142"/>
        <v>0</v>
      </c>
      <c r="R167" s="50">
        <f t="shared" si="142"/>
        <v>0</v>
      </c>
      <c r="S167" s="50">
        <f t="shared" si="142"/>
        <v>0</v>
      </c>
      <c r="T167" s="50">
        <f t="shared" si="142"/>
        <v>0</v>
      </c>
      <c r="U167" s="50">
        <f t="shared" si="142"/>
        <v>0</v>
      </c>
      <c r="V167" s="50">
        <f t="shared" si="142"/>
        <v>0</v>
      </c>
      <c r="W167" s="50">
        <f t="shared" si="142"/>
        <v>0</v>
      </c>
      <c r="X167" s="50">
        <f t="shared" si="142"/>
        <v>0</v>
      </c>
      <c r="Y167" s="50">
        <f t="shared" si="142"/>
        <v>0</v>
      </c>
      <c r="Z167" s="50">
        <f t="shared" si="142"/>
        <v>0</v>
      </c>
      <c r="AA167" s="50">
        <f t="shared" si="142"/>
        <v>0</v>
      </c>
      <c r="AB167" s="50">
        <f t="shared" si="142"/>
        <v>0</v>
      </c>
      <c r="AC167" s="50">
        <f t="shared" si="142"/>
        <v>0</v>
      </c>
      <c r="AD167" s="50">
        <f t="shared" si="142"/>
        <v>0</v>
      </c>
      <c r="AE167" s="50">
        <f t="shared" si="142"/>
        <v>0</v>
      </c>
      <c r="AF167" s="50">
        <f t="shared" si="142"/>
        <v>0</v>
      </c>
      <c r="AG167" s="50">
        <f t="shared" si="142"/>
        <v>0</v>
      </c>
      <c r="AH167" s="50">
        <f t="shared" si="142"/>
        <v>0</v>
      </c>
      <c r="AI167" s="50">
        <f t="shared" si="142"/>
        <v>0</v>
      </c>
      <c r="AJ167" s="50">
        <f t="shared" si="142"/>
        <v>0</v>
      </c>
      <c r="AK167" s="50">
        <f t="shared" si="142"/>
        <v>0</v>
      </c>
    </row>
    <row r="168" spans="1:37" x14ac:dyDescent="0.25">
      <c r="A168" s="29" t="s">
        <v>106</v>
      </c>
      <c r="B168" s="30" t="s">
        <v>20</v>
      </c>
      <c r="C168" s="29" t="s">
        <v>170</v>
      </c>
      <c r="D168" s="49">
        <f>VII!D64</f>
        <v>0</v>
      </c>
      <c r="E168" s="50">
        <f t="shared" ref="E168:AK168" si="143">D168</f>
        <v>0</v>
      </c>
      <c r="F168" s="50">
        <f t="shared" si="143"/>
        <v>0</v>
      </c>
      <c r="G168" s="50">
        <f t="shared" si="143"/>
        <v>0</v>
      </c>
      <c r="H168" s="50">
        <f t="shared" si="143"/>
        <v>0</v>
      </c>
      <c r="I168" s="50">
        <f t="shared" si="143"/>
        <v>0</v>
      </c>
      <c r="J168" s="50">
        <f t="shared" si="143"/>
        <v>0</v>
      </c>
      <c r="K168" s="50">
        <f t="shared" si="143"/>
        <v>0</v>
      </c>
      <c r="L168" s="50">
        <f t="shared" si="143"/>
        <v>0</v>
      </c>
      <c r="M168" s="50">
        <f t="shared" si="143"/>
        <v>0</v>
      </c>
      <c r="N168" s="50">
        <f t="shared" si="143"/>
        <v>0</v>
      </c>
      <c r="O168" s="50">
        <f t="shared" si="143"/>
        <v>0</v>
      </c>
      <c r="P168" s="50">
        <f t="shared" si="143"/>
        <v>0</v>
      </c>
      <c r="Q168" s="50">
        <f t="shared" si="143"/>
        <v>0</v>
      </c>
      <c r="R168" s="50">
        <f t="shared" si="143"/>
        <v>0</v>
      </c>
      <c r="S168" s="50">
        <f t="shared" si="143"/>
        <v>0</v>
      </c>
      <c r="T168" s="50">
        <f t="shared" si="143"/>
        <v>0</v>
      </c>
      <c r="U168" s="50">
        <f t="shared" si="143"/>
        <v>0</v>
      </c>
      <c r="V168" s="50">
        <f t="shared" si="143"/>
        <v>0</v>
      </c>
      <c r="W168" s="50">
        <f t="shared" si="143"/>
        <v>0</v>
      </c>
      <c r="X168" s="50">
        <f t="shared" si="143"/>
        <v>0</v>
      </c>
      <c r="Y168" s="50">
        <f t="shared" si="143"/>
        <v>0</v>
      </c>
      <c r="Z168" s="50">
        <f t="shared" si="143"/>
        <v>0</v>
      </c>
      <c r="AA168" s="50">
        <f t="shared" si="143"/>
        <v>0</v>
      </c>
      <c r="AB168" s="50">
        <f t="shared" si="143"/>
        <v>0</v>
      </c>
      <c r="AC168" s="50">
        <f t="shared" si="143"/>
        <v>0</v>
      </c>
      <c r="AD168" s="50">
        <f t="shared" si="143"/>
        <v>0</v>
      </c>
      <c r="AE168" s="50">
        <f t="shared" si="143"/>
        <v>0</v>
      </c>
      <c r="AF168" s="50">
        <f t="shared" si="143"/>
        <v>0</v>
      </c>
      <c r="AG168" s="50">
        <f t="shared" si="143"/>
        <v>0</v>
      </c>
      <c r="AH168" s="50">
        <f t="shared" si="143"/>
        <v>0</v>
      </c>
      <c r="AI168" s="50">
        <f t="shared" si="143"/>
        <v>0</v>
      </c>
      <c r="AJ168" s="50">
        <f t="shared" si="143"/>
        <v>0</v>
      </c>
      <c r="AK168" s="50">
        <f t="shared" si="143"/>
        <v>0</v>
      </c>
    </row>
    <row r="169" spans="1:37" x14ac:dyDescent="0.25">
      <c r="A169" s="29" t="s">
        <v>12</v>
      </c>
      <c r="B169" s="30" t="s">
        <v>20</v>
      </c>
      <c r="C169" s="29" t="s">
        <v>170</v>
      </c>
      <c r="D169" s="49">
        <f>VII!D65</f>
        <v>0</v>
      </c>
      <c r="E169" s="50">
        <f t="shared" ref="E169:AK169" si="144">D169</f>
        <v>0</v>
      </c>
      <c r="F169" s="50">
        <f t="shared" si="144"/>
        <v>0</v>
      </c>
      <c r="G169" s="50">
        <f t="shared" si="144"/>
        <v>0</v>
      </c>
      <c r="H169" s="50">
        <f t="shared" si="144"/>
        <v>0</v>
      </c>
      <c r="I169" s="50">
        <f t="shared" si="144"/>
        <v>0</v>
      </c>
      <c r="J169" s="50">
        <f t="shared" si="144"/>
        <v>0</v>
      </c>
      <c r="K169" s="50">
        <f t="shared" si="144"/>
        <v>0</v>
      </c>
      <c r="L169" s="50">
        <f t="shared" si="144"/>
        <v>0</v>
      </c>
      <c r="M169" s="50">
        <f t="shared" si="144"/>
        <v>0</v>
      </c>
      <c r="N169" s="50">
        <f t="shared" si="144"/>
        <v>0</v>
      </c>
      <c r="O169" s="50">
        <f t="shared" si="144"/>
        <v>0</v>
      </c>
      <c r="P169" s="50">
        <f t="shared" si="144"/>
        <v>0</v>
      </c>
      <c r="Q169" s="50">
        <f t="shared" si="144"/>
        <v>0</v>
      </c>
      <c r="R169" s="50">
        <f t="shared" si="144"/>
        <v>0</v>
      </c>
      <c r="S169" s="50">
        <f t="shared" si="144"/>
        <v>0</v>
      </c>
      <c r="T169" s="50">
        <f t="shared" si="144"/>
        <v>0</v>
      </c>
      <c r="U169" s="50">
        <f t="shared" si="144"/>
        <v>0</v>
      </c>
      <c r="V169" s="50">
        <f t="shared" si="144"/>
        <v>0</v>
      </c>
      <c r="W169" s="50">
        <f t="shared" si="144"/>
        <v>0</v>
      </c>
      <c r="X169" s="50">
        <f t="shared" si="144"/>
        <v>0</v>
      </c>
      <c r="Y169" s="50">
        <f t="shared" si="144"/>
        <v>0</v>
      </c>
      <c r="Z169" s="50">
        <f t="shared" si="144"/>
        <v>0</v>
      </c>
      <c r="AA169" s="50">
        <f t="shared" si="144"/>
        <v>0</v>
      </c>
      <c r="AB169" s="50">
        <f t="shared" si="144"/>
        <v>0</v>
      </c>
      <c r="AC169" s="50">
        <f t="shared" si="144"/>
        <v>0</v>
      </c>
      <c r="AD169" s="50">
        <f t="shared" si="144"/>
        <v>0</v>
      </c>
      <c r="AE169" s="50">
        <f t="shared" si="144"/>
        <v>0</v>
      </c>
      <c r="AF169" s="50">
        <f t="shared" si="144"/>
        <v>0</v>
      </c>
      <c r="AG169" s="50">
        <f t="shared" si="144"/>
        <v>0</v>
      </c>
      <c r="AH169" s="50">
        <f t="shared" si="144"/>
        <v>0</v>
      </c>
      <c r="AI169" s="50">
        <f t="shared" si="144"/>
        <v>0</v>
      </c>
      <c r="AJ169" s="50">
        <f t="shared" si="144"/>
        <v>0</v>
      </c>
      <c r="AK169" s="50">
        <f t="shared" si="144"/>
        <v>0</v>
      </c>
    </row>
    <row r="170" spans="1:37" x14ac:dyDescent="0.25">
      <c r="A170" s="29" t="s">
        <v>54</v>
      </c>
      <c r="B170" s="30" t="s">
        <v>20</v>
      </c>
      <c r="C170" s="29" t="s">
        <v>170</v>
      </c>
      <c r="D170" s="49">
        <f>VII!D66</f>
        <v>1</v>
      </c>
      <c r="E170" s="50">
        <f t="shared" ref="E170:AK170" si="145">D170</f>
        <v>1</v>
      </c>
      <c r="F170" s="50">
        <f t="shared" si="145"/>
        <v>1</v>
      </c>
      <c r="G170" s="50">
        <f t="shared" si="145"/>
        <v>1</v>
      </c>
      <c r="H170" s="50">
        <f t="shared" si="145"/>
        <v>1</v>
      </c>
      <c r="I170" s="50">
        <f t="shared" si="145"/>
        <v>1</v>
      </c>
      <c r="J170" s="50">
        <f t="shared" si="145"/>
        <v>1</v>
      </c>
      <c r="K170" s="50">
        <f t="shared" si="145"/>
        <v>1</v>
      </c>
      <c r="L170" s="50">
        <f t="shared" si="145"/>
        <v>1</v>
      </c>
      <c r="M170" s="50">
        <f t="shared" si="145"/>
        <v>1</v>
      </c>
      <c r="N170" s="50">
        <f t="shared" si="145"/>
        <v>1</v>
      </c>
      <c r="O170" s="50">
        <f t="shared" si="145"/>
        <v>1</v>
      </c>
      <c r="P170" s="50">
        <f t="shared" si="145"/>
        <v>1</v>
      </c>
      <c r="Q170" s="50">
        <f t="shared" si="145"/>
        <v>1</v>
      </c>
      <c r="R170" s="50">
        <f t="shared" si="145"/>
        <v>1</v>
      </c>
      <c r="S170" s="50">
        <f t="shared" si="145"/>
        <v>1</v>
      </c>
      <c r="T170" s="50">
        <f t="shared" si="145"/>
        <v>1</v>
      </c>
      <c r="U170" s="50">
        <f t="shared" si="145"/>
        <v>1</v>
      </c>
      <c r="V170" s="50">
        <f t="shared" si="145"/>
        <v>1</v>
      </c>
      <c r="W170" s="50">
        <f t="shared" si="145"/>
        <v>1</v>
      </c>
      <c r="X170" s="50">
        <f t="shared" si="145"/>
        <v>1</v>
      </c>
      <c r="Y170" s="50">
        <f t="shared" si="145"/>
        <v>1</v>
      </c>
      <c r="Z170" s="50">
        <f t="shared" si="145"/>
        <v>1</v>
      </c>
      <c r="AA170" s="50">
        <f t="shared" si="145"/>
        <v>1</v>
      </c>
      <c r="AB170" s="50">
        <f t="shared" si="145"/>
        <v>1</v>
      </c>
      <c r="AC170" s="50">
        <f t="shared" si="145"/>
        <v>1</v>
      </c>
      <c r="AD170" s="50">
        <f t="shared" si="145"/>
        <v>1</v>
      </c>
      <c r="AE170" s="50">
        <f t="shared" si="145"/>
        <v>1</v>
      </c>
      <c r="AF170" s="50">
        <f t="shared" si="145"/>
        <v>1</v>
      </c>
      <c r="AG170" s="50">
        <f t="shared" si="145"/>
        <v>1</v>
      </c>
      <c r="AH170" s="50">
        <f t="shared" si="145"/>
        <v>1</v>
      </c>
      <c r="AI170" s="50">
        <f t="shared" si="145"/>
        <v>1</v>
      </c>
      <c r="AJ170" s="50">
        <f t="shared" si="145"/>
        <v>1</v>
      </c>
      <c r="AK170" s="50">
        <f t="shared" si="145"/>
        <v>1</v>
      </c>
    </row>
    <row r="171" spans="1:37" x14ac:dyDescent="0.25">
      <c r="A171" s="29" t="s">
        <v>74</v>
      </c>
      <c r="B171" s="30" t="s">
        <v>20</v>
      </c>
      <c r="C171" s="29" t="s">
        <v>170</v>
      </c>
      <c r="D171" s="49">
        <f>VII!D67</f>
        <v>0</v>
      </c>
      <c r="E171" s="50">
        <f t="shared" ref="E171:AK171" si="146">D171</f>
        <v>0</v>
      </c>
      <c r="F171" s="50">
        <f t="shared" si="146"/>
        <v>0</v>
      </c>
      <c r="G171" s="50">
        <f t="shared" si="146"/>
        <v>0</v>
      </c>
      <c r="H171" s="50">
        <f t="shared" si="146"/>
        <v>0</v>
      </c>
      <c r="I171" s="50">
        <f t="shared" si="146"/>
        <v>0</v>
      </c>
      <c r="J171" s="50">
        <f t="shared" si="146"/>
        <v>0</v>
      </c>
      <c r="K171" s="50">
        <f t="shared" si="146"/>
        <v>0</v>
      </c>
      <c r="L171" s="50">
        <f t="shared" si="146"/>
        <v>0</v>
      </c>
      <c r="M171" s="50">
        <f t="shared" si="146"/>
        <v>0</v>
      </c>
      <c r="N171" s="50">
        <f t="shared" si="146"/>
        <v>0</v>
      </c>
      <c r="O171" s="50">
        <f t="shared" si="146"/>
        <v>0</v>
      </c>
      <c r="P171" s="50">
        <f t="shared" si="146"/>
        <v>0</v>
      </c>
      <c r="Q171" s="50">
        <f t="shared" si="146"/>
        <v>0</v>
      </c>
      <c r="R171" s="50">
        <f t="shared" si="146"/>
        <v>0</v>
      </c>
      <c r="S171" s="50">
        <f t="shared" si="146"/>
        <v>0</v>
      </c>
      <c r="T171" s="50">
        <f t="shared" si="146"/>
        <v>0</v>
      </c>
      <c r="U171" s="50">
        <f t="shared" si="146"/>
        <v>0</v>
      </c>
      <c r="V171" s="50">
        <f t="shared" si="146"/>
        <v>0</v>
      </c>
      <c r="W171" s="50">
        <f t="shared" si="146"/>
        <v>0</v>
      </c>
      <c r="X171" s="50">
        <f t="shared" si="146"/>
        <v>0</v>
      </c>
      <c r="Y171" s="50">
        <f t="shared" si="146"/>
        <v>0</v>
      </c>
      <c r="Z171" s="50">
        <f t="shared" si="146"/>
        <v>0</v>
      </c>
      <c r="AA171" s="50">
        <f t="shared" si="146"/>
        <v>0</v>
      </c>
      <c r="AB171" s="50">
        <f t="shared" si="146"/>
        <v>0</v>
      </c>
      <c r="AC171" s="50">
        <f t="shared" si="146"/>
        <v>0</v>
      </c>
      <c r="AD171" s="50">
        <f t="shared" si="146"/>
        <v>0</v>
      </c>
      <c r="AE171" s="50">
        <f t="shared" si="146"/>
        <v>0</v>
      </c>
      <c r="AF171" s="50">
        <f t="shared" si="146"/>
        <v>0</v>
      </c>
      <c r="AG171" s="50">
        <f t="shared" si="146"/>
        <v>0</v>
      </c>
      <c r="AH171" s="50">
        <f t="shared" si="146"/>
        <v>0</v>
      </c>
      <c r="AI171" s="50">
        <f t="shared" si="146"/>
        <v>0</v>
      </c>
      <c r="AJ171" s="50">
        <f t="shared" si="146"/>
        <v>0</v>
      </c>
      <c r="AK171" s="50">
        <f t="shared" si="146"/>
        <v>0</v>
      </c>
    </row>
    <row r="172" spans="1:37" x14ac:dyDescent="0.25">
      <c r="A172" s="29" t="s">
        <v>13</v>
      </c>
      <c r="B172" s="30" t="s">
        <v>20</v>
      </c>
      <c r="C172" s="29" t="s">
        <v>170</v>
      </c>
      <c r="D172" s="49">
        <f>VII!D68</f>
        <v>0</v>
      </c>
      <c r="E172" s="50">
        <f t="shared" ref="E172:AK172" si="147">D172</f>
        <v>0</v>
      </c>
      <c r="F172" s="50">
        <f t="shared" si="147"/>
        <v>0</v>
      </c>
      <c r="G172" s="50">
        <f t="shared" si="147"/>
        <v>0</v>
      </c>
      <c r="H172" s="50">
        <f t="shared" si="147"/>
        <v>0</v>
      </c>
      <c r="I172" s="50">
        <f t="shared" si="147"/>
        <v>0</v>
      </c>
      <c r="J172" s="50">
        <f t="shared" si="147"/>
        <v>0</v>
      </c>
      <c r="K172" s="50">
        <f t="shared" si="147"/>
        <v>0</v>
      </c>
      <c r="L172" s="50">
        <f t="shared" si="147"/>
        <v>0</v>
      </c>
      <c r="M172" s="50">
        <f t="shared" si="147"/>
        <v>0</v>
      </c>
      <c r="N172" s="50">
        <f t="shared" si="147"/>
        <v>0</v>
      </c>
      <c r="O172" s="50">
        <f t="shared" si="147"/>
        <v>0</v>
      </c>
      <c r="P172" s="50">
        <f t="shared" si="147"/>
        <v>0</v>
      </c>
      <c r="Q172" s="50">
        <f t="shared" si="147"/>
        <v>0</v>
      </c>
      <c r="R172" s="50">
        <f t="shared" si="147"/>
        <v>0</v>
      </c>
      <c r="S172" s="50">
        <f t="shared" si="147"/>
        <v>0</v>
      </c>
      <c r="T172" s="50">
        <f t="shared" si="147"/>
        <v>0</v>
      </c>
      <c r="U172" s="50">
        <f t="shared" si="147"/>
        <v>0</v>
      </c>
      <c r="V172" s="50">
        <f t="shared" si="147"/>
        <v>0</v>
      </c>
      <c r="W172" s="50">
        <f t="shared" si="147"/>
        <v>0</v>
      </c>
      <c r="X172" s="50">
        <f t="shared" si="147"/>
        <v>0</v>
      </c>
      <c r="Y172" s="50">
        <f t="shared" si="147"/>
        <v>0</v>
      </c>
      <c r="Z172" s="50">
        <f t="shared" si="147"/>
        <v>0</v>
      </c>
      <c r="AA172" s="50">
        <f t="shared" si="147"/>
        <v>0</v>
      </c>
      <c r="AB172" s="50">
        <f t="shared" si="147"/>
        <v>0</v>
      </c>
      <c r="AC172" s="50">
        <f t="shared" si="147"/>
        <v>0</v>
      </c>
      <c r="AD172" s="50">
        <f t="shared" si="147"/>
        <v>0</v>
      </c>
      <c r="AE172" s="50">
        <f t="shared" si="147"/>
        <v>0</v>
      </c>
      <c r="AF172" s="50">
        <f t="shared" si="147"/>
        <v>0</v>
      </c>
      <c r="AG172" s="50">
        <f t="shared" si="147"/>
        <v>0</v>
      </c>
      <c r="AH172" s="50">
        <f t="shared" si="147"/>
        <v>0</v>
      </c>
      <c r="AI172" s="50">
        <f t="shared" si="147"/>
        <v>0</v>
      </c>
      <c r="AJ172" s="50">
        <f t="shared" si="147"/>
        <v>0</v>
      </c>
      <c r="AK172" s="50">
        <f t="shared" si="147"/>
        <v>0</v>
      </c>
    </row>
    <row r="173" spans="1:37" x14ac:dyDescent="0.25">
      <c r="A173" s="29" t="s">
        <v>55</v>
      </c>
      <c r="B173" s="30" t="s">
        <v>20</v>
      </c>
      <c r="C173" s="29" t="s">
        <v>170</v>
      </c>
      <c r="D173" s="49">
        <f>VII!D69</f>
        <v>0</v>
      </c>
      <c r="E173" s="50">
        <f t="shared" ref="E173:AK173" si="148">D173</f>
        <v>0</v>
      </c>
      <c r="F173" s="50">
        <f t="shared" si="148"/>
        <v>0</v>
      </c>
      <c r="G173" s="50">
        <f t="shared" si="148"/>
        <v>0</v>
      </c>
      <c r="H173" s="50">
        <f t="shared" si="148"/>
        <v>0</v>
      </c>
      <c r="I173" s="50">
        <f t="shared" si="148"/>
        <v>0</v>
      </c>
      <c r="J173" s="50">
        <f t="shared" si="148"/>
        <v>0</v>
      </c>
      <c r="K173" s="50">
        <f t="shared" si="148"/>
        <v>0</v>
      </c>
      <c r="L173" s="50">
        <f t="shared" si="148"/>
        <v>0</v>
      </c>
      <c r="M173" s="50">
        <f t="shared" si="148"/>
        <v>0</v>
      </c>
      <c r="N173" s="50">
        <f t="shared" si="148"/>
        <v>0</v>
      </c>
      <c r="O173" s="50">
        <f t="shared" si="148"/>
        <v>0</v>
      </c>
      <c r="P173" s="50">
        <f t="shared" si="148"/>
        <v>0</v>
      </c>
      <c r="Q173" s="50">
        <f t="shared" si="148"/>
        <v>0</v>
      </c>
      <c r="R173" s="50">
        <f t="shared" si="148"/>
        <v>0</v>
      </c>
      <c r="S173" s="50">
        <f t="shared" si="148"/>
        <v>0</v>
      </c>
      <c r="T173" s="50">
        <f t="shared" si="148"/>
        <v>0</v>
      </c>
      <c r="U173" s="50">
        <f t="shared" si="148"/>
        <v>0</v>
      </c>
      <c r="V173" s="50">
        <f t="shared" si="148"/>
        <v>0</v>
      </c>
      <c r="W173" s="50">
        <f t="shared" si="148"/>
        <v>0</v>
      </c>
      <c r="X173" s="50">
        <f t="shared" si="148"/>
        <v>0</v>
      </c>
      <c r="Y173" s="50">
        <f t="shared" si="148"/>
        <v>0</v>
      </c>
      <c r="Z173" s="50">
        <f t="shared" si="148"/>
        <v>0</v>
      </c>
      <c r="AA173" s="50">
        <f t="shared" si="148"/>
        <v>0</v>
      </c>
      <c r="AB173" s="50">
        <f t="shared" si="148"/>
        <v>0</v>
      </c>
      <c r="AC173" s="50">
        <f t="shared" si="148"/>
        <v>0</v>
      </c>
      <c r="AD173" s="50">
        <f t="shared" si="148"/>
        <v>0</v>
      </c>
      <c r="AE173" s="50">
        <f t="shared" si="148"/>
        <v>0</v>
      </c>
      <c r="AF173" s="50">
        <f t="shared" si="148"/>
        <v>0</v>
      </c>
      <c r="AG173" s="50">
        <f t="shared" si="148"/>
        <v>0</v>
      </c>
      <c r="AH173" s="50">
        <f t="shared" si="148"/>
        <v>0</v>
      </c>
      <c r="AI173" s="50">
        <f t="shared" si="148"/>
        <v>0</v>
      </c>
      <c r="AJ173" s="50">
        <f t="shared" si="148"/>
        <v>0</v>
      </c>
      <c r="AK173" s="50">
        <f t="shared" si="148"/>
        <v>0</v>
      </c>
    </row>
    <row r="174" spans="1:37" x14ac:dyDescent="0.25">
      <c r="A174" s="29" t="s">
        <v>56</v>
      </c>
      <c r="B174" s="30" t="s">
        <v>20</v>
      </c>
      <c r="C174" s="29" t="s">
        <v>170</v>
      </c>
      <c r="D174" s="49">
        <f>VII!D70</f>
        <v>0</v>
      </c>
      <c r="E174" s="50">
        <f t="shared" ref="E174:AK174" si="149">D174</f>
        <v>0</v>
      </c>
      <c r="F174" s="50">
        <f t="shared" si="149"/>
        <v>0</v>
      </c>
      <c r="G174" s="50">
        <f t="shared" si="149"/>
        <v>0</v>
      </c>
      <c r="H174" s="50">
        <f t="shared" si="149"/>
        <v>0</v>
      </c>
      <c r="I174" s="50">
        <f t="shared" si="149"/>
        <v>0</v>
      </c>
      <c r="J174" s="50">
        <f t="shared" si="149"/>
        <v>0</v>
      </c>
      <c r="K174" s="50">
        <f t="shared" si="149"/>
        <v>0</v>
      </c>
      <c r="L174" s="50">
        <f t="shared" si="149"/>
        <v>0</v>
      </c>
      <c r="M174" s="50">
        <f t="shared" si="149"/>
        <v>0</v>
      </c>
      <c r="N174" s="50">
        <f t="shared" si="149"/>
        <v>0</v>
      </c>
      <c r="O174" s="50">
        <f t="shared" si="149"/>
        <v>0</v>
      </c>
      <c r="P174" s="50">
        <f t="shared" si="149"/>
        <v>0</v>
      </c>
      <c r="Q174" s="50">
        <f t="shared" si="149"/>
        <v>0</v>
      </c>
      <c r="R174" s="50">
        <f t="shared" si="149"/>
        <v>0</v>
      </c>
      <c r="S174" s="50">
        <f t="shared" si="149"/>
        <v>0</v>
      </c>
      <c r="T174" s="50">
        <f t="shared" si="149"/>
        <v>0</v>
      </c>
      <c r="U174" s="50">
        <f t="shared" si="149"/>
        <v>0</v>
      </c>
      <c r="V174" s="50">
        <f t="shared" si="149"/>
        <v>0</v>
      </c>
      <c r="W174" s="50">
        <f t="shared" si="149"/>
        <v>0</v>
      </c>
      <c r="X174" s="50">
        <f t="shared" si="149"/>
        <v>0</v>
      </c>
      <c r="Y174" s="50">
        <f t="shared" si="149"/>
        <v>0</v>
      </c>
      <c r="Z174" s="50">
        <f t="shared" si="149"/>
        <v>0</v>
      </c>
      <c r="AA174" s="50">
        <f t="shared" si="149"/>
        <v>0</v>
      </c>
      <c r="AB174" s="50">
        <f t="shared" si="149"/>
        <v>0</v>
      </c>
      <c r="AC174" s="50">
        <f t="shared" si="149"/>
        <v>0</v>
      </c>
      <c r="AD174" s="50">
        <f t="shared" si="149"/>
        <v>0</v>
      </c>
      <c r="AE174" s="50">
        <f t="shared" si="149"/>
        <v>0</v>
      </c>
      <c r="AF174" s="50">
        <f t="shared" si="149"/>
        <v>0</v>
      </c>
      <c r="AG174" s="50">
        <f t="shared" si="149"/>
        <v>0</v>
      </c>
      <c r="AH174" s="50">
        <f t="shared" si="149"/>
        <v>0</v>
      </c>
      <c r="AI174" s="50">
        <f t="shared" si="149"/>
        <v>0</v>
      </c>
      <c r="AJ174" s="50">
        <f t="shared" si="149"/>
        <v>0</v>
      </c>
      <c r="AK174" s="50">
        <f t="shared" si="149"/>
        <v>0</v>
      </c>
    </row>
    <row r="175" spans="1:37" x14ac:dyDescent="0.25">
      <c r="A175" s="29" t="s">
        <v>14</v>
      </c>
      <c r="B175" s="30" t="s">
        <v>20</v>
      </c>
      <c r="C175" s="29" t="s">
        <v>170</v>
      </c>
      <c r="D175" s="49">
        <f>VII!D71</f>
        <v>0</v>
      </c>
      <c r="E175" s="50">
        <f t="shared" ref="E175:AK175" si="150">D175</f>
        <v>0</v>
      </c>
      <c r="F175" s="50">
        <f t="shared" si="150"/>
        <v>0</v>
      </c>
      <c r="G175" s="50">
        <f t="shared" si="150"/>
        <v>0</v>
      </c>
      <c r="H175" s="50">
        <f t="shared" si="150"/>
        <v>0</v>
      </c>
      <c r="I175" s="50">
        <f t="shared" si="150"/>
        <v>0</v>
      </c>
      <c r="J175" s="50">
        <f t="shared" si="150"/>
        <v>0</v>
      </c>
      <c r="K175" s="50">
        <f t="shared" si="150"/>
        <v>0</v>
      </c>
      <c r="L175" s="50">
        <f t="shared" si="150"/>
        <v>0</v>
      </c>
      <c r="M175" s="50">
        <f t="shared" si="150"/>
        <v>0</v>
      </c>
      <c r="N175" s="50">
        <f t="shared" si="150"/>
        <v>0</v>
      </c>
      <c r="O175" s="50">
        <f t="shared" si="150"/>
        <v>0</v>
      </c>
      <c r="P175" s="50">
        <f t="shared" si="150"/>
        <v>0</v>
      </c>
      <c r="Q175" s="50">
        <f t="shared" si="150"/>
        <v>0</v>
      </c>
      <c r="R175" s="50">
        <f t="shared" si="150"/>
        <v>0</v>
      </c>
      <c r="S175" s="50">
        <f t="shared" si="150"/>
        <v>0</v>
      </c>
      <c r="T175" s="50">
        <f t="shared" si="150"/>
        <v>0</v>
      </c>
      <c r="U175" s="50">
        <f t="shared" si="150"/>
        <v>0</v>
      </c>
      <c r="V175" s="50">
        <f t="shared" si="150"/>
        <v>0</v>
      </c>
      <c r="W175" s="50">
        <f t="shared" si="150"/>
        <v>0</v>
      </c>
      <c r="X175" s="50">
        <f t="shared" si="150"/>
        <v>0</v>
      </c>
      <c r="Y175" s="50">
        <f t="shared" si="150"/>
        <v>0</v>
      </c>
      <c r="Z175" s="50">
        <f t="shared" si="150"/>
        <v>0</v>
      </c>
      <c r="AA175" s="50">
        <f t="shared" si="150"/>
        <v>0</v>
      </c>
      <c r="AB175" s="50">
        <f t="shared" si="150"/>
        <v>0</v>
      </c>
      <c r="AC175" s="50">
        <f t="shared" si="150"/>
        <v>0</v>
      </c>
      <c r="AD175" s="50">
        <f t="shared" si="150"/>
        <v>0</v>
      </c>
      <c r="AE175" s="50">
        <f t="shared" si="150"/>
        <v>0</v>
      </c>
      <c r="AF175" s="50">
        <f t="shared" si="150"/>
        <v>0</v>
      </c>
      <c r="AG175" s="50">
        <f t="shared" si="150"/>
        <v>0</v>
      </c>
      <c r="AH175" s="50">
        <f t="shared" si="150"/>
        <v>0</v>
      </c>
      <c r="AI175" s="50">
        <f t="shared" si="150"/>
        <v>0</v>
      </c>
      <c r="AJ175" s="50">
        <f t="shared" si="150"/>
        <v>0</v>
      </c>
      <c r="AK175" s="50">
        <f t="shared" si="150"/>
        <v>0</v>
      </c>
    </row>
    <row r="176" spans="1:37" x14ac:dyDescent="0.25">
      <c r="A176" s="29" t="s">
        <v>75</v>
      </c>
      <c r="B176" s="30" t="s">
        <v>20</v>
      </c>
      <c r="C176" s="29" t="s">
        <v>170</v>
      </c>
      <c r="D176" s="49">
        <f>VII!D72</f>
        <v>0</v>
      </c>
      <c r="E176" s="50">
        <f t="shared" ref="E176:AK176" si="151">D176</f>
        <v>0</v>
      </c>
      <c r="F176" s="50">
        <f t="shared" si="151"/>
        <v>0</v>
      </c>
      <c r="G176" s="50">
        <f t="shared" si="151"/>
        <v>0</v>
      </c>
      <c r="H176" s="50">
        <f t="shared" si="151"/>
        <v>0</v>
      </c>
      <c r="I176" s="50">
        <f t="shared" si="151"/>
        <v>0</v>
      </c>
      <c r="J176" s="50">
        <f t="shared" si="151"/>
        <v>0</v>
      </c>
      <c r="K176" s="50">
        <f t="shared" si="151"/>
        <v>0</v>
      </c>
      <c r="L176" s="50">
        <f t="shared" si="151"/>
        <v>0</v>
      </c>
      <c r="M176" s="50">
        <f t="shared" si="151"/>
        <v>0</v>
      </c>
      <c r="N176" s="50">
        <f t="shared" si="151"/>
        <v>0</v>
      </c>
      <c r="O176" s="50">
        <f t="shared" si="151"/>
        <v>0</v>
      </c>
      <c r="P176" s="50">
        <f t="shared" si="151"/>
        <v>0</v>
      </c>
      <c r="Q176" s="50">
        <f t="shared" si="151"/>
        <v>0</v>
      </c>
      <c r="R176" s="50">
        <f t="shared" si="151"/>
        <v>0</v>
      </c>
      <c r="S176" s="50">
        <f t="shared" si="151"/>
        <v>0</v>
      </c>
      <c r="T176" s="50">
        <f t="shared" si="151"/>
        <v>0</v>
      </c>
      <c r="U176" s="50">
        <f t="shared" si="151"/>
        <v>0</v>
      </c>
      <c r="V176" s="50">
        <f t="shared" si="151"/>
        <v>0</v>
      </c>
      <c r="W176" s="50">
        <f t="shared" si="151"/>
        <v>0</v>
      </c>
      <c r="X176" s="50">
        <f t="shared" si="151"/>
        <v>0</v>
      </c>
      <c r="Y176" s="50">
        <f t="shared" si="151"/>
        <v>0</v>
      </c>
      <c r="Z176" s="50">
        <f t="shared" si="151"/>
        <v>0</v>
      </c>
      <c r="AA176" s="50">
        <f t="shared" si="151"/>
        <v>0</v>
      </c>
      <c r="AB176" s="50">
        <f t="shared" si="151"/>
        <v>0</v>
      </c>
      <c r="AC176" s="50">
        <f t="shared" si="151"/>
        <v>0</v>
      </c>
      <c r="AD176" s="50">
        <f t="shared" si="151"/>
        <v>0</v>
      </c>
      <c r="AE176" s="50">
        <f t="shared" si="151"/>
        <v>0</v>
      </c>
      <c r="AF176" s="50">
        <f t="shared" si="151"/>
        <v>0</v>
      </c>
      <c r="AG176" s="50">
        <f t="shared" si="151"/>
        <v>0</v>
      </c>
      <c r="AH176" s="50">
        <f t="shared" si="151"/>
        <v>0</v>
      </c>
      <c r="AI176" s="50">
        <f t="shared" si="151"/>
        <v>0</v>
      </c>
      <c r="AJ176" s="50">
        <f t="shared" si="151"/>
        <v>0</v>
      </c>
      <c r="AK176" s="50">
        <f t="shared" si="151"/>
        <v>0</v>
      </c>
    </row>
    <row r="177" spans="1:37" x14ac:dyDescent="0.25">
      <c r="E177" s="50">
        <f t="shared" ref="E177:AK177" si="152">D177</f>
        <v>0</v>
      </c>
      <c r="F177" s="50">
        <f t="shared" si="152"/>
        <v>0</v>
      </c>
      <c r="G177" s="50">
        <f t="shared" si="152"/>
        <v>0</v>
      </c>
      <c r="H177" s="50">
        <f t="shared" si="152"/>
        <v>0</v>
      </c>
      <c r="I177" s="50">
        <f t="shared" si="152"/>
        <v>0</v>
      </c>
      <c r="J177" s="50">
        <f t="shared" si="152"/>
        <v>0</v>
      </c>
      <c r="K177" s="50">
        <f t="shared" si="152"/>
        <v>0</v>
      </c>
      <c r="L177" s="50">
        <f t="shared" si="152"/>
        <v>0</v>
      </c>
      <c r="M177" s="50">
        <f t="shared" si="152"/>
        <v>0</v>
      </c>
      <c r="N177" s="50">
        <f t="shared" si="152"/>
        <v>0</v>
      </c>
      <c r="O177" s="50">
        <f t="shared" si="152"/>
        <v>0</v>
      </c>
      <c r="P177" s="50">
        <f t="shared" si="152"/>
        <v>0</v>
      </c>
      <c r="Q177" s="50">
        <f t="shared" si="152"/>
        <v>0</v>
      </c>
      <c r="R177" s="50">
        <f t="shared" si="152"/>
        <v>0</v>
      </c>
      <c r="S177" s="50">
        <f t="shared" si="152"/>
        <v>0</v>
      </c>
      <c r="T177" s="50">
        <f t="shared" si="152"/>
        <v>0</v>
      </c>
      <c r="U177" s="50">
        <f t="shared" si="152"/>
        <v>0</v>
      </c>
      <c r="V177" s="50">
        <f t="shared" si="152"/>
        <v>0</v>
      </c>
      <c r="W177" s="50">
        <f t="shared" si="152"/>
        <v>0</v>
      </c>
      <c r="X177" s="50">
        <f t="shared" si="152"/>
        <v>0</v>
      </c>
      <c r="Y177" s="50">
        <f t="shared" si="152"/>
        <v>0</v>
      </c>
      <c r="Z177" s="50">
        <f t="shared" si="152"/>
        <v>0</v>
      </c>
      <c r="AA177" s="50">
        <f t="shared" si="152"/>
        <v>0</v>
      </c>
      <c r="AB177" s="50">
        <f t="shared" si="152"/>
        <v>0</v>
      </c>
      <c r="AC177" s="50">
        <f t="shared" si="152"/>
        <v>0</v>
      </c>
      <c r="AD177" s="50">
        <f t="shared" si="152"/>
        <v>0</v>
      </c>
      <c r="AE177" s="50">
        <f t="shared" si="152"/>
        <v>0</v>
      </c>
      <c r="AF177" s="50">
        <f t="shared" si="152"/>
        <v>0</v>
      </c>
      <c r="AG177" s="50">
        <f t="shared" si="152"/>
        <v>0</v>
      </c>
      <c r="AH177" s="50">
        <f t="shared" si="152"/>
        <v>0</v>
      </c>
      <c r="AI177" s="50">
        <f t="shared" si="152"/>
        <v>0</v>
      </c>
      <c r="AJ177" s="50">
        <f t="shared" si="152"/>
        <v>0</v>
      </c>
      <c r="AK177" s="50">
        <f t="shared" si="152"/>
        <v>0</v>
      </c>
    </row>
    <row r="178" spans="1:37" x14ac:dyDescent="0.25">
      <c r="E178" s="50">
        <f t="shared" ref="E178:AK178" si="153">D178</f>
        <v>0</v>
      </c>
      <c r="F178" s="50">
        <f t="shared" si="153"/>
        <v>0</v>
      </c>
      <c r="G178" s="50">
        <f t="shared" si="153"/>
        <v>0</v>
      </c>
      <c r="H178" s="50">
        <f t="shared" si="153"/>
        <v>0</v>
      </c>
      <c r="I178" s="50">
        <f t="shared" si="153"/>
        <v>0</v>
      </c>
      <c r="J178" s="50">
        <f t="shared" si="153"/>
        <v>0</v>
      </c>
      <c r="K178" s="50">
        <f t="shared" si="153"/>
        <v>0</v>
      </c>
      <c r="L178" s="50">
        <f t="shared" si="153"/>
        <v>0</v>
      </c>
      <c r="M178" s="50">
        <f t="shared" si="153"/>
        <v>0</v>
      </c>
      <c r="N178" s="50">
        <f t="shared" si="153"/>
        <v>0</v>
      </c>
      <c r="O178" s="50">
        <f t="shared" si="153"/>
        <v>0</v>
      </c>
      <c r="P178" s="50">
        <f t="shared" si="153"/>
        <v>0</v>
      </c>
      <c r="Q178" s="50">
        <f t="shared" si="153"/>
        <v>0</v>
      </c>
      <c r="R178" s="50">
        <f t="shared" si="153"/>
        <v>0</v>
      </c>
      <c r="S178" s="50">
        <f t="shared" si="153"/>
        <v>0</v>
      </c>
      <c r="T178" s="50">
        <f t="shared" si="153"/>
        <v>0</v>
      </c>
      <c r="U178" s="50">
        <f t="shared" si="153"/>
        <v>0</v>
      </c>
      <c r="V178" s="50">
        <f t="shared" si="153"/>
        <v>0</v>
      </c>
      <c r="W178" s="50">
        <f t="shared" si="153"/>
        <v>0</v>
      </c>
      <c r="X178" s="50">
        <f t="shared" si="153"/>
        <v>0</v>
      </c>
      <c r="Y178" s="50">
        <f t="shared" si="153"/>
        <v>0</v>
      </c>
      <c r="Z178" s="50">
        <f t="shared" si="153"/>
        <v>0</v>
      </c>
      <c r="AA178" s="50">
        <f t="shared" si="153"/>
        <v>0</v>
      </c>
      <c r="AB178" s="50">
        <f t="shared" si="153"/>
        <v>0</v>
      </c>
      <c r="AC178" s="50">
        <f t="shared" si="153"/>
        <v>0</v>
      </c>
      <c r="AD178" s="50">
        <f t="shared" si="153"/>
        <v>0</v>
      </c>
      <c r="AE178" s="50">
        <f t="shared" si="153"/>
        <v>0</v>
      </c>
      <c r="AF178" s="50">
        <f t="shared" si="153"/>
        <v>0</v>
      </c>
      <c r="AG178" s="50">
        <f t="shared" si="153"/>
        <v>0</v>
      </c>
      <c r="AH178" s="50">
        <f t="shared" si="153"/>
        <v>0</v>
      </c>
      <c r="AI178" s="50">
        <f t="shared" si="153"/>
        <v>0</v>
      </c>
      <c r="AJ178" s="50">
        <f t="shared" si="153"/>
        <v>0</v>
      </c>
      <c r="AK178" s="50">
        <f t="shared" si="153"/>
        <v>0</v>
      </c>
    </row>
    <row r="179" spans="1:37" x14ac:dyDescent="0.25">
      <c r="A179" s="23" t="s">
        <v>32</v>
      </c>
      <c r="E179" s="50">
        <f t="shared" ref="E179:AK179" si="154">D179</f>
        <v>0</v>
      </c>
      <c r="F179" s="50">
        <f t="shared" si="154"/>
        <v>0</v>
      </c>
      <c r="G179" s="50">
        <f t="shared" si="154"/>
        <v>0</v>
      </c>
      <c r="H179" s="50">
        <f t="shared" si="154"/>
        <v>0</v>
      </c>
      <c r="I179" s="50">
        <f t="shared" si="154"/>
        <v>0</v>
      </c>
      <c r="J179" s="50">
        <f t="shared" si="154"/>
        <v>0</v>
      </c>
      <c r="K179" s="50">
        <f t="shared" si="154"/>
        <v>0</v>
      </c>
      <c r="L179" s="50">
        <f t="shared" si="154"/>
        <v>0</v>
      </c>
      <c r="M179" s="50">
        <f t="shared" si="154"/>
        <v>0</v>
      </c>
      <c r="N179" s="50">
        <f t="shared" si="154"/>
        <v>0</v>
      </c>
      <c r="O179" s="50">
        <f t="shared" si="154"/>
        <v>0</v>
      </c>
      <c r="P179" s="50">
        <f t="shared" si="154"/>
        <v>0</v>
      </c>
      <c r="Q179" s="50">
        <f t="shared" si="154"/>
        <v>0</v>
      </c>
      <c r="R179" s="50">
        <f t="shared" si="154"/>
        <v>0</v>
      </c>
      <c r="S179" s="50">
        <f t="shared" si="154"/>
        <v>0</v>
      </c>
      <c r="T179" s="50">
        <f t="shared" si="154"/>
        <v>0</v>
      </c>
      <c r="U179" s="50">
        <f t="shared" si="154"/>
        <v>0</v>
      </c>
      <c r="V179" s="50">
        <f t="shared" si="154"/>
        <v>0</v>
      </c>
      <c r="W179" s="50">
        <f t="shared" si="154"/>
        <v>0</v>
      </c>
      <c r="X179" s="50">
        <f t="shared" si="154"/>
        <v>0</v>
      </c>
      <c r="Y179" s="50">
        <f t="shared" si="154"/>
        <v>0</v>
      </c>
      <c r="Z179" s="50">
        <f t="shared" si="154"/>
        <v>0</v>
      </c>
      <c r="AA179" s="50">
        <f t="shared" si="154"/>
        <v>0</v>
      </c>
      <c r="AB179" s="50">
        <f t="shared" si="154"/>
        <v>0</v>
      </c>
      <c r="AC179" s="50">
        <f t="shared" si="154"/>
        <v>0</v>
      </c>
      <c r="AD179" s="50">
        <f t="shared" si="154"/>
        <v>0</v>
      </c>
      <c r="AE179" s="50">
        <f t="shared" si="154"/>
        <v>0</v>
      </c>
      <c r="AF179" s="50">
        <f t="shared" si="154"/>
        <v>0</v>
      </c>
      <c r="AG179" s="50">
        <f t="shared" si="154"/>
        <v>0</v>
      </c>
      <c r="AH179" s="50">
        <f t="shared" si="154"/>
        <v>0</v>
      </c>
      <c r="AI179" s="50">
        <f t="shared" si="154"/>
        <v>0</v>
      </c>
      <c r="AJ179" s="50">
        <f t="shared" si="154"/>
        <v>0</v>
      </c>
      <c r="AK179" s="50">
        <f t="shared" si="154"/>
        <v>0</v>
      </c>
    </row>
    <row r="180" spans="1:37" x14ac:dyDescent="0.25">
      <c r="A180" s="23" t="s">
        <v>16</v>
      </c>
      <c r="E180" s="50">
        <f t="shared" ref="E180:AK180" si="155">D180</f>
        <v>0</v>
      </c>
      <c r="F180" s="50">
        <f t="shared" si="155"/>
        <v>0</v>
      </c>
      <c r="G180" s="50">
        <f t="shared" si="155"/>
        <v>0</v>
      </c>
      <c r="H180" s="50">
        <f t="shared" si="155"/>
        <v>0</v>
      </c>
      <c r="I180" s="50">
        <f t="shared" si="155"/>
        <v>0</v>
      </c>
      <c r="J180" s="50">
        <f t="shared" si="155"/>
        <v>0</v>
      </c>
      <c r="K180" s="50">
        <f t="shared" si="155"/>
        <v>0</v>
      </c>
      <c r="L180" s="50">
        <f t="shared" si="155"/>
        <v>0</v>
      </c>
      <c r="M180" s="50">
        <f t="shared" si="155"/>
        <v>0</v>
      </c>
      <c r="N180" s="50">
        <f t="shared" si="155"/>
        <v>0</v>
      </c>
      <c r="O180" s="50">
        <f t="shared" si="155"/>
        <v>0</v>
      </c>
      <c r="P180" s="50">
        <f t="shared" si="155"/>
        <v>0</v>
      </c>
      <c r="Q180" s="50">
        <f t="shared" si="155"/>
        <v>0</v>
      </c>
      <c r="R180" s="50">
        <f t="shared" si="155"/>
        <v>0</v>
      </c>
      <c r="S180" s="50">
        <f t="shared" si="155"/>
        <v>0</v>
      </c>
      <c r="T180" s="50">
        <f t="shared" si="155"/>
        <v>0</v>
      </c>
      <c r="U180" s="50">
        <f t="shared" si="155"/>
        <v>0</v>
      </c>
      <c r="V180" s="50">
        <f t="shared" si="155"/>
        <v>0</v>
      </c>
      <c r="W180" s="50">
        <f t="shared" si="155"/>
        <v>0</v>
      </c>
      <c r="X180" s="50">
        <f t="shared" si="155"/>
        <v>0</v>
      </c>
      <c r="Y180" s="50">
        <f t="shared" si="155"/>
        <v>0</v>
      </c>
      <c r="Z180" s="50">
        <f t="shared" si="155"/>
        <v>0</v>
      </c>
      <c r="AA180" s="50">
        <f t="shared" si="155"/>
        <v>0</v>
      </c>
      <c r="AB180" s="50">
        <f t="shared" si="155"/>
        <v>0</v>
      </c>
      <c r="AC180" s="50">
        <f t="shared" si="155"/>
        <v>0</v>
      </c>
      <c r="AD180" s="50">
        <f t="shared" si="155"/>
        <v>0</v>
      </c>
      <c r="AE180" s="50">
        <f t="shared" si="155"/>
        <v>0</v>
      </c>
      <c r="AF180" s="50">
        <f t="shared" si="155"/>
        <v>0</v>
      </c>
      <c r="AG180" s="50">
        <f t="shared" si="155"/>
        <v>0</v>
      </c>
      <c r="AH180" s="50">
        <f t="shared" si="155"/>
        <v>0</v>
      </c>
      <c r="AI180" s="50">
        <f t="shared" si="155"/>
        <v>0</v>
      </c>
      <c r="AJ180" s="50">
        <f t="shared" si="155"/>
        <v>0</v>
      </c>
      <c r="AK180" s="50">
        <f t="shared" si="155"/>
        <v>0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VIII!D52</f>
        <v>0.43136152547297307</v>
      </c>
      <c r="E181" s="50">
        <f t="shared" ref="E181:AK181" si="156">D181</f>
        <v>0.43136152547297307</v>
      </c>
      <c r="F181" s="50">
        <f t="shared" si="156"/>
        <v>0.43136152547297307</v>
      </c>
      <c r="G181" s="50">
        <f t="shared" si="156"/>
        <v>0.43136152547297307</v>
      </c>
      <c r="H181" s="50">
        <f t="shared" si="156"/>
        <v>0.43136152547297307</v>
      </c>
      <c r="I181" s="50">
        <f t="shared" si="156"/>
        <v>0.43136152547297307</v>
      </c>
      <c r="J181" s="50">
        <f t="shared" si="156"/>
        <v>0.43136152547297307</v>
      </c>
      <c r="K181" s="50">
        <f t="shared" si="156"/>
        <v>0.43136152547297307</v>
      </c>
      <c r="L181" s="50">
        <f t="shared" si="156"/>
        <v>0.43136152547297307</v>
      </c>
      <c r="M181" s="50">
        <f t="shared" si="156"/>
        <v>0.43136152547297307</v>
      </c>
      <c r="N181" s="50">
        <f t="shared" si="156"/>
        <v>0.43136152547297307</v>
      </c>
      <c r="O181" s="50">
        <f t="shared" si="156"/>
        <v>0.43136152547297307</v>
      </c>
      <c r="P181" s="50">
        <f t="shared" si="156"/>
        <v>0.43136152547297307</v>
      </c>
      <c r="Q181" s="50">
        <f t="shared" si="156"/>
        <v>0.43136152547297307</v>
      </c>
      <c r="R181" s="50">
        <f t="shared" si="156"/>
        <v>0.43136152547297307</v>
      </c>
      <c r="S181" s="50">
        <f t="shared" si="156"/>
        <v>0.43136152547297307</v>
      </c>
      <c r="T181" s="50">
        <f t="shared" si="156"/>
        <v>0.43136152547297307</v>
      </c>
      <c r="U181" s="50">
        <f t="shared" si="156"/>
        <v>0.43136152547297307</v>
      </c>
      <c r="V181" s="50">
        <f t="shared" si="156"/>
        <v>0.43136152547297307</v>
      </c>
      <c r="W181" s="50">
        <f t="shared" si="156"/>
        <v>0.43136152547297307</v>
      </c>
      <c r="X181" s="50">
        <f t="shared" si="156"/>
        <v>0.43136152547297307</v>
      </c>
      <c r="Y181" s="50">
        <f t="shared" si="156"/>
        <v>0.43136152547297307</v>
      </c>
      <c r="Z181" s="50">
        <f t="shared" si="156"/>
        <v>0.43136152547297307</v>
      </c>
      <c r="AA181" s="50">
        <f t="shared" si="156"/>
        <v>0.43136152547297307</v>
      </c>
      <c r="AB181" s="50">
        <f t="shared" si="156"/>
        <v>0.43136152547297307</v>
      </c>
      <c r="AC181" s="50">
        <f t="shared" si="156"/>
        <v>0.43136152547297307</v>
      </c>
      <c r="AD181" s="50">
        <f t="shared" si="156"/>
        <v>0.43136152547297307</v>
      </c>
      <c r="AE181" s="50">
        <f t="shared" si="156"/>
        <v>0.43136152547297307</v>
      </c>
      <c r="AF181" s="50">
        <f t="shared" si="156"/>
        <v>0.43136152547297307</v>
      </c>
      <c r="AG181" s="50">
        <f t="shared" si="156"/>
        <v>0.43136152547297307</v>
      </c>
      <c r="AH181" s="50">
        <f t="shared" si="156"/>
        <v>0.43136152547297307</v>
      </c>
      <c r="AI181" s="50">
        <f t="shared" si="156"/>
        <v>0.43136152547297307</v>
      </c>
      <c r="AJ181" s="50">
        <f t="shared" si="156"/>
        <v>0.43136152547297307</v>
      </c>
      <c r="AK181" s="50">
        <f t="shared" si="156"/>
        <v>0.43136152547297307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VIII!D53</f>
        <v>0</v>
      </c>
      <c r="E182" s="50">
        <f t="shared" ref="E182:AK182" si="157">D182</f>
        <v>0</v>
      </c>
      <c r="F182" s="50">
        <f t="shared" si="157"/>
        <v>0</v>
      </c>
      <c r="G182" s="50">
        <f t="shared" si="157"/>
        <v>0</v>
      </c>
      <c r="H182" s="50">
        <f t="shared" si="157"/>
        <v>0</v>
      </c>
      <c r="I182" s="50">
        <f t="shared" si="157"/>
        <v>0</v>
      </c>
      <c r="J182" s="50">
        <f t="shared" si="157"/>
        <v>0</v>
      </c>
      <c r="K182" s="50">
        <f t="shared" si="157"/>
        <v>0</v>
      </c>
      <c r="L182" s="50">
        <f t="shared" si="157"/>
        <v>0</v>
      </c>
      <c r="M182" s="50">
        <f t="shared" si="157"/>
        <v>0</v>
      </c>
      <c r="N182" s="50">
        <f t="shared" si="157"/>
        <v>0</v>
      </c>
      <c r="O182" s="50">
        <f t="shared" si="157"/>
        <v>0</v>
      </c>
      <c r="P182" s="50">
        <f t="shared" si="157"/>
        <v>0</v>
      </c>
      <c r="Q182" s="50">
        <f t="shared" si="157"/>
        <v>0</v>
      </c>
      <c r="R182" s="50">
        <f t="shared" si="157"/>
        <v>0</v>
      </c>
      <c r="S182" s="50">
        <f t="shared" si="157"/>
        <v>0</v>
      </c>
      <c r="T182" s="50">
        <f t="shared" si="157"/>
        <v>0</v>
      </c>
      <c r="U182" s="50">
        <f t="shared" si="157"/>
        <v>0</v>
      </c>
      <c r="V182" s="50">
        <f t="shared" si="157"/>
        <v>0</v>
      </c>
      <c r="W182" s="50">
        <f t="shared" si="157"/>
        <v>0</v>
      </c>
      <c r="X182" s="50">
        <f t="shared" si="157"/>
        <v>0</v>
      </c>
      <c r="Y182" s="50">
        <f t="shared" si="157"/>
        <v>0</v>
      </c>
      <c r="Z182" s="50">
        <f t="shared" si="157"/>
        <v>0</v>
      </c>
      <c r="AA182" s="50">
        <f t="shared" si="157"/>
        <v>0</v>
      </c>
      <c r="AB182" s="50">
        <f t="shared" si="157"/>
        <v>0</v>
      </c>
      <c r="AC182" s="50">
        <f t="shared" si="157"/>
        <v>0</v>
      </c>
      <c r="AD182" s="50">
        <f t="shared" si="157"/>
        <v>0</v>
      </c>
      <c r="AE182" s="50">
        <f t="shared" si="157"/>
        <v>0</v>
      </c>
      <c r="AF182" s="50">
        <f t="shared" si="157"/>
        <v>0</v>
      </c>
      <c r="AG182" s="50">
        <f t="shared" si="157"/>
        <v>0</v>
      </c>
      <c r="AH182" s="50">
        <f t="shared" si="157"/>
        <v>0</v>
      </c>
      <c r="AI182" s="50">
        <f t="shared" si="157"/>
        <v>0</v>
      </c>
      <c r="AJ182" s="50">
        <f t="shared" si="157"/>
        <v>0</v>
      </c>
      <c r="AK182" s="50">
        <f t="shared" si="157"/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VIII!D54</f>
        <v>0.56863847452702698</v>
      </c>
      <c r="E183" s="50">
        <f t="shared" ref="E183:AK183" si="158">D183</f>
        <v>0.56863847452702698</v>
      </c>
      <c r="F183" s="50">
        <f t="shared" si="158"/>
        <v>0.56863847452702698</v>
      </c>
      <c r="G183" s="50">
        <f t="shared" si="158"/>
        <v>0.56863847452702698</v>
      </c>
      <c r="H183" s="50">
        <f t="shared" si="158"/>
        <v>0.56863847452702698</v>
      </c>
      <c r="I183" s="50">
        <f t="shared" si="158"/>
        <v>0.56863847452702698</v>
      </c>
      <c r="J183" s="50">
        <f t="shared" si="158"/>
        <v>0.56863847452702698</v>
      </c>
      <c r="K183" s="50">
        <f t="shared" si="158"/>
        <v>0.56863847452702698</v>
      </c>
      <c r="L183" s="50">
        <f t="shared" si="158"/>
        <v>0.56863847452702698</v>
      </c>
      <c r="M183" s="50">
        <f t="shared" si="158"/>
        <v>0.56863847452702698</v>
      </c>
      <c r="N183" s="50">
        <f t="shared" si="158"/>
        <v>0.56863847452702698</v>
      </c>
      <c r="O183" s="50">
        <f t="shared" si="158"/>
        <v>0.56863847452702698</v>
      </c>
      <c r="P183" s="50">
        <f t="shared" si="158"/>
        <v>0.56863847452702698</v>
      </c>
      <c r="Q183" s="50">
        <f t="shared" si="158"/>
        <v>0.56863847452702698</v>
      </c>
      <c r="R183" s="50">
        <f t="shared" si="158"/>
        <v>0.56863847452702698</v>
      </c>
      <c r="S183" s="50">
        <f t="shared" si="158"/>
        <v>0.56863847452702698</v>
      </c>
      <c r="T183" s="50">
        <f t="shared" si="158"/>
        <v>0.56863847452702698</v>
      </c>
      <c r="U183" s="50">
        <f t="shared" si="158"/>
        <v>0.56863847452702698</v>
      </c>
      <c r="V183" s="50">
        <f t="shared" si="158"/>
        <v>0.56863847452702698</v>
      </c>
      <c r="W183" s="50">
        <f t="shared" si="158"/>
        <v>0.56863847452702698</v>
      </c>
      <c r="X183" s="50">
        <f t="shared" si="158"/>
        <v>0.56863847452702698</v>
      </c>
      <c r="Y183" s="50">
        <f t="shared" si="158"/>
        <v>0.56863847452702698</v>
      </c>
      <c r="Z183" s="50">
        <f t="shared" si="158"/>
        <v>0.56863847452702698</v>
      </c>
      <c r="AA183" s="50">
        <f t="shared" si="158"/>
        <v>0.56863847452702698</v>
      </c>
      <c r="AB183" s="50">
        <f t="shared" si="158"/>
        <v>0.56863847452702698</v>
      </c>
      <c r="AC183" s="50">
        <f t="shared" si="158"/>
        <v>0.56863847452702698</v>
      </c>
      <c r="AD183" s="50">
        <f t="shared" si="158"/>
        <v>0.56863847452702698</v>
      </c>
      <c r="AE183" s="50">
        <f t="shared" si="158"/>
        <v>0.56863847452702698</v>
      </c>
      <c r="AF183" s="50">
        <f t="shared" si="158"/>
        <v>0.56863847452702698</v>
      </c>
      <c r="AG183" s="50">
        <f t="shared" si="158"/>
        <v>0.56863847452702698</v>
      </c>
      <c r="AH183" s="50">
        <f t="shared" si="158"/>
        <v>0.56863847452702698</v>
      </c>
      <c r="AI183" s="50">
        <f t="shared" si="158"/>
        <v>0.56863847452702698</v>
      </c>
      <c r="AJ183" s="50">
        <f t="shared" si="158"/>
        <v>0.56863847452702698</v>
      </c>
      <c r="AK183" s="50">
        <f t="shared" si="158"/>
        <v>0.56863847452702698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VIII!D55</f>
        <v>0</v>
      </c>
      <c r="E184" s="50">
        <f t="shared" ref="E184:AK184" si="159">D184</f>
        <v>0</v>
      </c>
      <c r="F184" s="50">
        <f t="shared" si="159"/>
        <v>0</v>
      </c>
      <c r="G184" s="50">
        <f t="shared" si="159"/>
        <v>0</v>
      </c>
      <c r="H184" s="50">
        <f t="shared" si="159"/>
        <v>0</v>
      </c>
      <c r="I184" s="50">
        <f t="shared" si="159"/>
        <v>0</v>
      </c>
      <c r="J184" s="50">
        <f t="shared" si="159"/>
        <v>0</v>
      </c>
      <c r="K184" s="50">
        <f t="shared" si="159"/>
        <v>0</v>
      </c>
      <c r="L184" s="50">
        <f t="shared" si="159"/>
        <v>0</v>
      </c>
      <c r="M184" s="50">
        <f t="shared" si="159"/>
        <v>0</v>
      </c>
      <c r="N184" s="50">
        <f t="shared" si="159"/>
        <v>0</v>
      </c>
      <c r="O184" s="50">
        <f t="shared" si="159"/>
        <v>0</v>
      </c>
      <c r="P184" s="50">
        <f t="shared" si="159"/>
        <v>0</v>
      </c>
      <c r="Q184" s="50">
        <f t="shared" si="159"/>
        <v>0</v>
      </c>
      <c r="R184" s="50">
        <f t="shared" si="159"/>
        <v>0</v>
      </c>
      <c r="S184" s="50">
        <f t="shared" si="159"/>
        <v>0</v>
      </c>
      <c r="T184" s="50">
        <f t="shared" si="159"/>
        <v>0</v>
      </c>
      <c r="U184" s="50">
        <f t="shared" si="159"/>
        <v>0</v>
      </c>
      <c r="V184" s="50">
        <f t="shared" si="159"/>
        <v>0</v>
      </c>
      <c r="W184" s="50">
        <f t="shared" si="159"/>
        <v>0</v>
      </c>
      <c r="X184" s="50">
        <f t="shared" si="159"/>
        <v>0</v>
      </c>
      <c r="Y184" s="50">
        <f t="shared" si="159"/>
        <v>0</v>
      </c>
      <c r="Z184" s="50">
        <f t="shared" si="159"/>
        <v>0</v>
      </c>
      <c r="AA184" s="50">
        <f t="shared" si="159"/>
        <v>0</v>
      </c>
      <c r="AB184" s="50">
        <f t="shared" si="159"/>
        <v>0</v>
      </c>
      <c r="AC184" s="50">
        <f t="shared" si="159"/>
        <v>0</v>
      </c>
      <c r="AD184" s="50">
        <f t="shared" si="159"/>
        <v>0</v>
      </c>
      <c r="AE184" s="50">
        <f t="shared" si="159"/>
        <v>0</v>
      </c>
      <c r="AF184" s="50">
        <f t="shared" si="159"/>
        <v>0</v>
      </c>
      <c r="AG184" s="50">
        <f t="shared" si="159"/>
        <v>0</v>
      </c>
      <c r="AH184" s="50">
        <f t="shared" si="159"/>
        <v>0</v>
      </c>
      <c r="AI184" s="50">
        <f t="shared" si="159"/>
        <v>0</v>
      </c>
      <c r="AJ184" s="50">
        <f t="shared" si="159"/>
        <v>0</v>
      </c>
      <c r="AK184" s="50">
        <f t="shared" si="159"/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VIII!D56</f>
        <v>0</v>
      </c>
      <c r="E185" s="50">
        <f t="shared" ref="E185:AK185" si="160">D185</f>
        <v>0</v>
      </c>
      <c r="F185" s="50">
        <f t="shared" si="160"/>
        <v>0</v>
      </c>
      <c r="G185" s="50">
        <f t="shared" si="160"/>
        <v>0</v>
      </c>
      <c r="H185" s="50">
        <f t="shared" si="160"/>
        <v>0</v>
      </c>
      <c r="I185" s="50">
        <f t="shared" si="160"/>
        <v>0</v>
      </c>
      <c r="J185" s="50">
        <f t="shared" si="160"/>
        <v>0</v>
      </c>
      <c r="K185" s="50">
        <f t="shared" si="160"/>
        <v>0</v>
      </c>
      <c r="L185" s="50">
        <f t="shared" si="160"/>
        <v>0</v>
      </c>
      <c r="M185" s="50">
        <f t="shared" si="160"/>
        <v>0</v>
      </c>
      <c r="N185" s="50">
        <f t="shared" si="160"/>
        <v>0</v>
      </c>
      <c r="O185" s="50">
        <f t="shared" si="160"/>
        <v>0</v>
      </c>
      <c r="P185" s="50">
        <f t="shared" si="160"/>
        <v>0</v>
      </c>
      <c r="Q185" s="50">
        <f t="shared" si="160"/>
        <v>0</v>
      </c>
      <c r="R185" s="50">
        <f t="shared" si="160"/>
        <v>0</v>
      </c>
      <c r="S185" s="50">
        <f t="shared" si="160"/>
        <v>0</v>
      </c>
      <c r="T185" s="50">
        <f t="shared" si="160"/>
        <v>0</v>
      </c>
      <c r="U185" s="50">
        <f t="shared" si="160"/>
        <v>0</v>
      </c>
      <c r="V185" s="50">
        <f t="shared" si="160"/>
        <v>0</v>
      </c>
      <c r="W185" s="50">
        <f t="shared" si="160"/>
        <v>0</v>
      </c>
      <c r="X185" s="50">
        <f t="shared" si="160"/>
        <v>0</v>
      </c>
      <c r="Y185" s="50">
        <f t="shared" si="160"/>
        <v>0</v>
      </c>
      <c r="Z185" s="50">
        <f t="shared" si="160"/>
        <v>0</v>
      </c>
      <c r="AA185" s="50">
        <f t="shared" si="160"/>
        <v>0</v>
      </c>
      <c r="AB185" s="50">
        <f t="shared" si="160"/>
        <v>0</v>
      </c>
      <c r="AC185" s="50">
        <f t="shared" si="160"/>
        <v>0</v>
      </c>
      <c r="AD185" s="50">
        <f t="shared" si="160"/>
        <v>0</v>
      </c>
      <c r="AE185" s="50">
        <f t="shared" si="160"/>
        <v>0</v>
      </c>
      <c r="AF185" s="50">
        <f t="shared" si="160"/>
        <v>0</v>
      </c>
      <c r="AG185" s="50">
        <f t="shared" si="160"/>
        <v>0</v>
      </c>
      <c r="AH185" s="50">
        <f t="shared" si="160"/>
        <v>0</v>
      </c>
      <c r="AI185" s="50">
        <f t="shared" si="160"/>
        <v>0</v>
      </c>
      <c r="AJ185" s="50">
        <f t="shared" si="160"/>
        <v>0</v>
      </c>
      <c r="AK185" s="50">
        <f t="shared" si="160"/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VIII!D57</f>
        <v>0</v>
      </c>
      <c r="E186" s="50">
        <f t="shared" ref="E186:AK186" si="161">D186</f>
        <v>0</v>
      </c>
      <c r="F186" s="50">
        <f t="shared" si="161"/>
        <v>0</v>
      </c>
      <c r="G186" s="50">
        <f t="shared" si="161"/>
        <v>0</v>
      </c>
      <c r="H186" s="50">
        <f t="shared" si="161"/>
        <v>0</v>
      </c>
      <c r="I186" s="50">
        <f t="shared" si="161"/>
        <v>0</v>
      </c>
      <c r="J186" s="50">
        <f t="shared" si="161"/>
        <v>0</v>
      </c>
      <c r="K186" s="50">
        <f t="shared" si="161"/>
        <v>0</v>
      </c>
      <c r="L186" s="50">
        <f t="shared" si="161"/>
        <v>0</v>
      </c>
      <c r="M186" s="50">
        <f t="shared" si="161"/>
        <v>0</v>
      </c>
      <c r="N186" s="50">
        <f t="shared" si="161"/>
        <v>0</v>
      </c>
      <c r="O186" s="50">
        <f t="shared" si="161"/>
        <v>0</v>
      </c>
      <c r="P186" s="50">
        <f t="shared" si="161"/>
        <v>0</v>
      </c>
      <c r="Q186" s="50">
        <f t="shared" si="161"/>
        <v>0</v>
      </c>
      <c r="R186" s="50">
        <f t="shared" si="161"/>
        <v>0</v>
      </c>
      <c r="S186" s="50">
        <f t="shared" si="161"/>
        <v>0</v>
      </c>
      <c r="T186" s="50">
        <f t="shared" si="161"/>
        <v>0</v>
      </c>
      <c r="U186" s="50">
        <f t="shared" si="161"/>
        <v>0</v>
      </c>
      <c r="V186" s="50">
        <f t="shared" si="161"/>
        <v>0</v>
      </c>
      <c r="W186" s="50">
        <f t="shared" si="161"/>
        <v>0</v>
      </c>
      <c r="X186" s="50">
        <f t="shared" si="161"/>
        <v>0</v>
      </c>
      <c r="Y186" s="50">
        <f t="shared" si="161"/>
        <v>0</v>
      </c>
      <c r="Z186" s="50">
        <f t="shared" si="161"/>
        <v>0</v>
      </c>
      <c r="AA186" s="50">
        <f t="shared" si="161"/>
        <v>0</v>
      </c>
      <c r="AB186" s="50">
        <f t="shared" si="161"/>
        <v>0</v>
      </c>
      <c r="AC186" s="50">
        <f t="shared" si="161"/>
        <v>0</v>
      </c>
      <c r="AD186" s="50">
        <f t="shared" si="161"/>
        <v>0</v>
      </c>
      <c r="AE186" s="50">
        <f t="shared" si="161"/>
        <v>0</v>
      </c>
      <c r="AF186" s="50">
        <f t="shared" si="161"/>
        <v>0</v>
      </c>
      <c r="AG186" s="50">
        <f t="shared" si="161"/>
        <v>0</v>
      </c>
      <c r="AH186" s="50">
        <f t="shared" si="161"/>
        <v>0</v>
      </c>
      <c r="AI186" s="50">
        <f t="shared" si="161"/>
        <v>0</v>
      </c>
      <c r="AJ186" s="50">
        <f t="shared" si="161"/>
        <v>0</v>
      </c>
      <c r="AK186" s="50">
        <f t="shared" si="161"/>
        <v>0</v>
      </c>
    </row>
    <row r="187" spans="1:37" x14ac:dyDescent="0.25">
      <c r="D187" s="87"/>
      <c r="E187" s="50">
        <f t="shared" ref="E187:AK187" si="162">D187</f>
        <v>0</v>
      </c>
      <c r="F187" s="50">
        <f t="shared" si="162"/>
        <v>0</v>
      </c>
      <c r="G187" s="50">
        <f t="shared" si="162"/>
        <v>0</v>
      </c>
      <c r="H187" s="50">
        <f t="shared" si="162"/>
        <v>0</v>
      </c>
      <c r="I187" s="50">
        <f t="shared" si="162"/>
        <v>0</v>
      </c>
      <c r="J187" s="50">
        <f t="shared" si="162"/>
        <v>0</v>
      </c>
      <c r="K187" s="50">
        <f t="shared" si="162"/>
        <v>0</v>
      </c>
      <c r="L187" s="50">
        <f t="shared" si="162"/>
        <v>0</v>
      </c>
      <c r="M187" s="50">
        <f t="shared" si="162"/>
        <v>0</v>
      </c>
      <c r="N187" s="50">
        <f t="shared" si="162"/>
        <v>0</v>
      </c>
      <c r="O187" s="50">
        <f t="shared" si="162"/>
        <v>0</v>
      </c>
      <c r="P187" s="50">
        <f t="shared" si="162"/>
        <v>0</v>
      </c>
      <c r="Q187" s="50">
        <f t="shared" si="162"/>
        <v>0</v>
      </c>
      <c r="R187" s="50">
        <f t="shared" si="162"/>
        <v>0</v>
      </c>
      <c r="S187" s="50">
        <f t="shared" si="162"/>
        <v>0</v>
      </c>
      <c r="T187" s="50">
        <f t="shared" si="162"/>
        <v>0</v>
      </c>
      <c r="U187" s="50">
        <f t="shared" si="162"/>
        <v>0</v>
      </c>
      <c r="V187" s="50">
        <f t="shared" si="162"/>
        <v>0</v>
      </c>
      <c r="W187" s="50">
        <f t="shared" si="162"/>
        <v>0</v>
      </c>
      <c r="X187" s="50">
        <f t="shared" si="162"/>
        <v>0</v>
      </c>
      <c r="Y187" s="50">
        <f t="shared" si="162"/>
        <v>0</v>
      </c>
      <c r="Z187" s="50">
        <f t="shared" si="162"/>
        <v>0</v>
      </c>
      <c r="AA187" s="50">
        <f t="shared" si="162"/>
        <v>0</v>
      </c>
      <c r="AB187" s="50">
        <f t="shared" si="162"/>
        <v>0</v>
      </c>
      <c r="AC187" s="50">
        <f t="shared" si="162"/>
        <v>0</v>
      </c>
      <c r="AD187" s="50">
        <f t="shared" si="162"/>
        <v>0</v>
      </c>
      <c r="AE187" s="50">
        <f t="shared" si="162"/>
        <v>0</v>
      </c>
      <c r="AF187" s="50">
        <f t="shared" si="162"/>
        <v>0</v>
      </c>
      <c r="AG187" s="50">
        <f t="shared" si="162"/>
        <v>0</v>
      </c>
      <c r="AH187" s="50">
        <f t="shared" si="162"/>
        <v>0</v>
      </c>
      <c r="AI187" s="50">
        <f t="shared" si="162"/>
        <v>0</v>
      </c>
      <c r="AJ187" s="50">
        <f t="shared" si="162"/>
        <v>0</v>
      </c>
      <c r="AK187" s="50">
        <f t="shared" si="162"/>
        <v>0</v>
      </c>
    </row>
    <row r="188" spans="1:37" x14ac:dyDescent="0.25">
      <c r="A188" s="23" t="s">
        <v>79</v>
      </c>
      <c r="E188" s="50">
        <f t="shared" ref="E188:AK188" si="163">D188</f>
        <v>0</v>
      </c>
      <c r="F188" s="50">
        <f t="shared" si="163"/>
        <v>0</v>
      </c>
      <c r="G188" s="50">
        <f t="shared" si="163"/>
        <v>0</v>
      </c>
      <c r="H188" s="50">
        <f t="shared" si="163"/>
        <v>0</v>
      </c>
      <c r="I188" s="50">
        <f t="shared" si="163"/>
        <v>0</v>
      </c>
      <c r="J188" s="50">
        <f t="shared" si="163"/>
        <v>0</v>
      </c>
      <c r="K188" s="50">
        <f t="shared" si="163"/>
        <v>0</v>
      </c>
      <c r="L188" s="50">
        <f t="shared" si="163"/>
        <v>0</v>
      </c>
      <c r="M188" s="50">
        <f t="shared" si="163"/>
        <v>0</v>
      </c>
      <c r="N188" s="50">
        <f t="shared" si="163"/>
        <v>0</v>
      </c>
      <c r="O188" s="50">
        <f t="shared" si="163"/>
        <v>0</v>
      </c>
      <c r="P188" s="50">
        <f t="shared" si="163"/>
        <v>0</v>
      </c>
      <c r="Q188" s="50">
        <f t="shared" si="163"/>
        <v>0</v>
      </c>
      <c r="R188" s="50">
        <f t="shared" si="163"/>
        <v>0</v>
      </c>
      <c r="S188" s="50">
        <f t="shared" si="163"/>
        <v>0</v>
      </c>
      <c r="T188" s="50">
        <f t="shared" si="163"/>
        <v>0</v>
      </c>
      <c r="U188" s="50">
        <f t="shared" si="163"/>
        <v>0</v>
      </c>
      <c r="V188" s="50">
        <f t="shared" si="163"/>
        <v>0</v>
      </c>
      <c r="W188" s="50">
        <f t="shared" si="163"/>
        <v>0</v>
      </c>
      <c r="X188" s="50">
        <f t="shared" si="163"/>
        <v>0</v>
      </c>
      <c r="Y188" s="50">
        <f t="shared" si="163"/>
        <v>0</v>
      </c>
      <c r="Z188" s="50">
        <f t="shared" si="163"/>
        <v>0</v>
      </c>
      <c r="AA188" s="50">
        <f t="shared" si="163"/>
        <v>0</v>
      </c>
      <c r="AB188" s="50">
        <f t="shared" si="163"/>
        <v>0</v>
      </c>
      <c r="AC188" s="50">
        <f t="shared" si="163"/>
        <v>0</v>
      </c>
      <c r="AD188" s="50">
        <f t="shared" si="163"/>
        <v>0</v>
      </c>
      <c r="AE188" s="50">
        <f t="shared" si="163"/>
        <v>0</v>
      </c>
      <c r="AF188" s="50">
        <f t="shared" si="163"/>
        <v>0</v>
      </c>
      <c r="AG188" s="50">
        <f t="shared" si="163"/>
        <v>0</v>
      </c>
      <c r="AH188" s="50">
        <f t="shared" si="163"/>
        <v>0</v>
      </c>
      <c r="AI188" s="50">
        <f t="shared" si="163"/>
        <v>0</v>
      </c>
      <c r="AJ188" s="50">
        <f t="shared" si="163"/>
        <v>0</v>
      </c>
      <c r="AK188" s="50">
        <f t="shared" si="163"/>
        <v>0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VIII!D60</f>
        <v>0</v>
      </c>
      <c r="E189" s="50">
        <f t="shared" ref="E189:AK189" si="164">D189</f>
        <v>0</v>
      </c>
      <c r="F189" s="50">
        <f t="shared" si="164"/>
        <v>0</v>
      </c>
      <c r="G189" s="50">
        <f t="shared" si="164"/>
        <v>0</v>
      </c>
      <c r="H189" s="50">
        <f t="shared" si="164"/>
        <v>0</v>
      </c>
      <c r="I189" s="50">
        <f t="shared" si="164"/>
        <v>0</v>
      </c>
      <c r="J189" s="50">
        <f t="shared" si="164"/>
        <v>0</v>
      </c>
      <c r="K189" s="50">
        <f t="shared" si="164"/>
        <v>0</v>
      </c>
      <c r="L189" s="50">
        <f t="shared" si="164"/>
        <v>0</v>
      </c>
      <c r="M189" s="50">
        <f t="shared" si="164"/>
        <v>0</v>
      </c>
      <c r="N189" s="50">
        <f t="shared" si="164"/>
        <v>0</v>
      </c>
      <c r="O189" s="50">
        <f t="shared" si="164"/>
        <v>0</v>
      </c>
      <c r="P189" s="50">
        <f t="shared" si="164"/>
        <v>0</v>
      </c>
      <c r="Q189" s="50">
        <f t="shared" si="164"/>
        <v>0</v>
      </c>
      <c r="R189" s="50">
        <f t="shared" si="164"/>
        <v>0</v>
      </c>
      <c r="S189" s="50">
        <f t="shared" si="164"/>
        <v>0</v>
      </c>
      <c r="T189" s="50">
        <f t="shared" si="164"/>
        <v>0</v>
      </c>
      <c r="U189" s="50">
        <f t="shared" si="164"/>
        <v>0</v>
      </c>
      <c r="V189" s="50">
        <f t="shared" si="164"/>
        <v>0</v>
      </c>
      <c r="W189" s="50">
        <f t="shared" si="164"/>
        <v>0</v>
      </c>
      <c r="X189" s="50">
        <f t="shared" si="164"/>
        <v>0</v>
      </c>
      <c r="Y189" s="50">
        <f t="shared" si="164"/>
        <v>0</v>
      </c>
      <c r="Z189" s="50">
        <f t="shared" si="164"/>
        <v>0</v>
      </c>
      <c r="AA189" s="50">
        <f t="shared" si="164"/>
        <v>0</v>
      </c>
      <c r="AB189" s="50">
        <f t="shared" si="164"/>
        <v>0</v>
      </c>
      <c r="AC189" s="50">
        <f t="shared" si="164"/>
        <v>0</v>
      </c>
      <c r="AD189" s="50">
        <f t="shared" si="164"/>
        <v>0</v>
      </c>
      <c r="AE189" s="50">
        <f t="shared" si="164"/>
        <v>0</v>
      </c>
      <c r="AF189" s="50">
        <f t="shared" si="164"/>
        <v>0</v>
      </c>
      <c r="AG189" s="50">
        <f t="shared" si="164"/>
        <v>0</v>
      </c>
      <c r="AH189" s="50">
        <f t="shared" si="164"/>
        <v>0</v>
      </c>
      <c r="AI189" s="50">
        <f t="shared" si="164"/>
        <v>0</v>
      </c>
      <c r="AJ189" s="50">
        <f t="shared" si="164"/>
        <v>0</v>
      </c>
      <c r="AK189" s="50">
        <f t="shared" si="164"/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VIII!D61</f>
        <v>0</v>
      </c>
      <c r="E190" s="50">
        <f t="shared" ref="E190:AK190" si="165">D190</f>
        <v>0</v>
      </c>
      <c r="F190" s="50">
        <f t="shared" si="165"/>
        <v>0</v>
      </c>
      <c r="G190" s="50">
        <f t="shared" si="165"/>
        <v>0</v>
      </c>
      <c r="H190" s="50">
        <f t="shared" si="165"/>
        <v>0</v>
      </c>
      <c r="I190" s="50">
        <f t="shared" si="165"/>
        <v>0</v>
      </c>
      <c r="J190" s="50">
        <f t="shared" si="165"/>
        <v>0</v>
      </c>
      <c r="K190" s="50">
        <f t="shared" si="165"/>
        <v>0</v>
      </c>
      <c r="L190" s="50">
        <f t="shared" si="165"/>
        <v>0</v>
      </c>
      <c r="M190" s="50">
        <f t="shared" si="165"/>
        <v>0</v>
      </c>
      <c r="N190" s="50">
        <f t="shared" si="165"/>
        <v>0</v>
      </c>
      <c r="O190" s="50">
        <f t="shared" si="165"/>
        <v>0</v>
      </c>
      <c r="P190" s="50">
        <f t="shared" si="165"/>
        <v>0</v>
      </c>
      <c r="Q190" s="50">
        <f t="shared" si="165"/>
        <v>0</v>
      </c>
      <c r="R190" s="50">
        <f t="shared" si="165"/>
        <v>0</v>
      </c>
      <c r="S190" s="50">
        <f t="shared" si="165"/>
        <v>0</v>
      </c>
      <c r="T190" s="50">
        <f t="shared" si="165"/>
        <v>0</v>
      </c>
      <c r="U190" s="50">
        <f t="shared" si="165"/>
        <v>0</v>
      </c>
      <c r="V190" s="50">
        <f t="shared" si="165"/>
        <v>0</v>
      </c>
      <c r="W190" s="50">
        <f t="shared" si="165"/>
        <v>0</v>
      </c>
      <c r="X190" s="50">
        <f t="shared" si="165"/>
        <v>0</v>
      </c>
      <c r="Y190" s="50">
        <f t="shared" si="165"/>
        <v>0</v>
      </c>
      <c r="Z190" s="50">
        <f t="shared" si="165"/>
        <v>0</v>
      </c>
      <c r="AA190" s="50">
        <f t="shared" si="165"/>
        <v>0</v>
      </c>
      <c r="AB190" s="50">
        <f t="shared" si="165"/>
        <v>0</v>
      </c>
      <c r="AC190" s="50">
        <f t="shared" si="165"/>
        <v>0</v>
      </c>
      <c r="AD190" s="50">
        <f t="shared" si="165"/>
        <v>0</v>
      </c>
      <c r="AE190" s="50">
        <f t="shared" si="165"/>
        <v>0</v>
      </c>
      <c r="AF190" s="50">
        <f t="shared" si="165"/>
        <v>0</v>
      </c>
      <c r="AG190" s="50">
        <f t="shared" si="165"/>
        <v>0</v>
      </c>
      <c r="AH190" s="50">
        <f t="shared" si="165"/>
        <v>0</v>
      </c>
      <c r="AI190" s="50">
        <f t="shared" si="165"/>
        <v>0</v>
      </c>
      <c r="AJ190" s="50">
        <f t="shared" si="165"/>
        <v>0</v>
      </c>
      <c r="AK190" s="50">
        <f t="shared" si="165"/>
        <v>0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VIII!D62</f>
        <v>0</v>
      </c>
      <c r="E191" s="50">
        <f t="shared" ref="E191:AK191" si="166">D191</f>
        <v>0</v>
      </c>
      <c r="F191" s="50">
        <f t="shared" si="166"/>
        <v>0</v>
      </c>
      <c r="G191" s="50">
        <f t="shared" si="166"/>
        <v>0</v>
      </c>
      <c r="H191" s="50">
        <f t="shared" si="166"/>
        <v>0</v>
      </c>
      <c r="I191" s="50">
        <f t="shared" si="166"/>
        <v>0</v>
      </c>
      <c r="J191" s="50">
        <f t="shared" si="166"/>
        <v>0</v>
      </c>
      <c r="K191" s="50">
        <f t="shared" si="166"/>
        <v>0</v>
      </c>
      <c r="L191" s="50">
        <f t="shared" si="166"/>
        <v>0</v>
      </c>
      <c r="M191" s="50">
        <f t="shared" si="166"/>
        <v>0</v>
      </c>
      <c r="N191" s="50">
        <f t="shared" si="166"/>
        <v>0</v>
      </c>
      <c r="O191" s="50">
        <f t="shared" si="166"/>
        <v>0</v>
      </c>
      <c r="P191" s="50">
        <f t="shared" si="166"/>
        <v>0</v>
      </c>
      <c r="Q191" s="50">
        <f t="shared" si="166"/>
        <v>0</v>
      </c>
      <c r="R191" s="50">
        <f t="shared" si="166"/>
        <v>0</v>
      </c>
      <c r="S191" s="50">
        <f t="shared" si="166"/>
        <v>0</v>
      </c>
      <c r="T191" s="50">
        <f t="shared" si="166"/>
        <v>0</v>
      </c>
      <c r="U191" s="50">
        <f t="shared" si="166"/>
        <v>0</v>
      </c>
      <c r="V191" s="50">
        <f t="shared" si="166"/>
        <v>0</v>
      </c>
      <c r="W191" s="50">
        <f t="shared" si="166"/>
        <v>0</v>
      </c>
      <c r="X191" s="50">
        <f t="shared" si="166"/>
        <v>0</v>
      </c>
      <c r="Y191" s="50">
        <f t="shared" si="166"/>
        <v>0</v>
      </c>
      <c r="Z191" s="50">
        <f t="shared" si="166"/>
        <v>0</v>
      </c>
      <c r="AA191" s="50">
        <f t="shared" si="166"/>
        <v>0</v>
      </c>
      <c r="AB191" s="50">
        <f t="shared" si="166"/>
        <v>0</v>
      </c>
      <c r="AC191" s="50">
        <f t="shared" si="166"/>
        <v>0</v>
      </c>
      <c r="AD191" s="50">
        <f t="shared" si="166"/>
        <v>0</v>
      </c>
      <c r="AE191" s="50">
        <f t="shared" si="166"/>
        <v>0</v>
      </c>
      <c r="AF191" s="50">
        <f t="shared" si="166"/>
        <v>0</v>
      </c>
      <c r="AG191" s="50">
        <f t="shared" si="166"/>
        <v>0</v>
      </c>
      <c r="AH191" s="50">
        <f t="shared" si="166"/>
        <v>0</v>
      </c>
      <c r="AI191" s="50">
        <f t="shared" si="166"/>
        <v>0</v>
      </c>
      <c r="AJ191" s="50">
        <f t="shared" si="166"/>
        <v>0</v>
      </c>
      <c r="AK191" s="50">
        <f t="shared" si="166"/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VIII!D63</f>
        <v>0</v>
      </c>
      <c r="E192" s="50">
        <f t="shared" ref="E192:AK192" si="167">D192</f>
        <v>0</v>
      </c>
      <c r="F192" s="50">
        <f t="shared" si="167"/>
        <v>0</v>
      </c>
      <c r="G192" s="50">
        <f t="shared" si="167"/>
        <v>0</v>
      </c>
      <c r="H192" s="50">
        <f t="shared" si="167"/>
        <v>0</v>
      </c>
      <c r="I192" s="50">
        <f t="shared" si="167"/>
        <v>0</v>
      </c>
      <c r="J192" s="50">
        <f t="shared" si="167"/>
        <v>0</v>
      </c>
      <c r="K192" s="50">
        <f t="shared" si="167"/>
        <v>0</v>
      </c>
      <c r="L192" s="50">
        <f t="shared" si="167"/>
        <v>0</v>
      </c>
      <c r="M192" s="50">
        <f t="shared" si="167"/>
        <v>0</v>
      </c>
      <c r="N192" s="50">
        <f t="shared" si="167"/>
        <v>0</v>
      </c>
      <c r="O192" s="50">
        <f t="shared" si="167"/>
        <v>0</v>
      </c>
      <c r="P192" s="50">
        <f t="shared" si="167"/>
        <v>0</v>
      </c>
      <c r="Q192" s="50">
        <f t="shared" si="167"/>
        <v>0</v>
      </c>
      <c r="R192" s="50">
        <f t="shared" si="167"/>
        <v>0</v>
      </c>
      <c r="S192" s="50">
        <f t="shared" si="167"/>
        <v>0</v>
      </c>
      <c r="T192" s="50">
        <f t="shared" si="167"/>
        <v>0</v>
      </c>
      <c r="U192" s="50">
        <f t="shared" si="167"/>
        <v>0</v>
      </c>
      <c r="V192" s="50">
        <f t="shared" si="167"/>
        <v>0</v>
      </c>
      <c r="W192" s="50">
        <f t="shared" si="167"/>
        <v>0</v>
      </c>
      <c r="X192" s="50">
        <f t="shared" si="167"/>
        <v>0</v>
      </c>
      <c r="Y192" s="50">
        <f t="shared" si="167"/>
        <v>0</v>
      </c>
      <c r="Z192" s="50">
        <f t="shared" si="167"/>
        <v>0</v>
      </c>
      <c r="AA192" s="50">
        <f t="shared" si="167"/>
        <v>0</v>
      </c>
      <c r="AB192" s="50">
        <f t="shared" si="167"/>
        <v>0</v>
      </c>
      <c r="AC192" s="50">
        <f t="shared" si="167"/>
        <v>0</v>
      </c>
      <c r="AD192" s="50">
        <f t="shared" si="167"/>
        <v>0</v>
      </c>
      <c r="AE192" s="50">
        <f t="shared" si="167"/>
        <v>0</v>
      </c>
      <c r="AF192" s="50">
        <f t="shared" si="167"/>
        <v>0</v>
      </c>
      <c r="AG192" s="50">
        <f t="shared" si="167"/>
        <v>0</v>
      </c>
      <c r="AH192" s="50">
        <f t="shared" si="167"/>
        <v>0</v>
      </c>
      <c r="AI192" s="50">
        <f t="shared" si="167"/>
        <v>0</v>
      </c>
      <c r="AJ192" s="50">
        <f t="shared" si="167"/>
        <v>0</v>
      </c>
      <c r="AK192" s="50">
        <f t="shared" si="167"/>
        <v>0</v>
      </c>
    </row>
    <row r="193" spans="1:37" x14ac:dyDescent="0.25">
      <c r="A193" s="29" t="s">
        <v>106</v>
      </c>
      <c r="B193" s="30" t="s">
        <v>20</v>
      </c>
      <c r="C193" s="29" t="s">
        <v>170</v>
      </c>
      <c r="D193" s="49">
        <f>VIII!D64</f>
        <v>0</v>
      </c>
      <c r="E193" s="50">
        <f t="shared" ref="E193:AK193" si="168">D193</f>
        <v>0</v>
      </c>
      <c r="F193" s="50">
        <f t="shared" si="168"/>
        <v>0</v>
      </c>
      <c r="G193" s="50">
        <f t="shared" si="168"/>
        <v>0</v>
      </c>
      <c r="H193" s="50">
        <f t="shared" si="168"/>
        <v>0</v>
      </c>
      <c r="I193" s="50">
        <f t="shared" si="168"/>
        <v>0</v>
      </c>
      <c r="J193" s="50">
        <f t="shared" si="168"/>
        <v>0</v>
      </c>
      <c r="K193" s="50">
        <f t="shared" si="168"/>
        <v>0</v>
      </c>
      <c r="L193" s="50">
        <f t="shared" si="168"/>
        <v>0</v>
      </c>
      <c r="M193" s="50">
        <f t="shared" si="168"/>
        <v>0</v>
      </c>
      <c r="N193" s="50">
        <f t="shared" si="168"/>
        <v>0</v>
      </c>
      <c r="O193" s="50">
        <f t="shared" si="168"/>
        <v>0</v>
      </c>
      <c r="P193" s="50">
        <f t="shared" si="168"/>
        <v>0</v>
      </c>
      <c r="Q193" s="50">
        <f t="shared" si="168"/>
        <v>0</v>
      </c>
      <c r="R193" s="50">
        <f t="shared" si="168"/>
        <v>0</v>
      </c>
      <c r="S193" s="50">
        <f t="shared" si="168"/>
        <v>0</v>
      </c>
      <c r="T193" s="50">
        <f t="shared" si="168"/>
        <v>0</v>
      </c>
      <c r="U193" s="50">
        <f t="shared" si="168"/>
        <v>0</v>
      </c>
      <c r="V193" s="50">
        <f t="shared" si="168"/>
        <v>0</v>
      </c>
      <c r="W193" s="50">
        <f t="shared" si="168"/>
        <v>0</v>
      </c>
      <c r="X193" s="50">
        <f t="shared" si="168"/>
        <v>0</v>
      </c>
      <c r="Y193" s="50">
        <f t="shared" si="168"/>
        <v>0</v>
      </c>
      <c r="Z193" s="50">
        <f t="shared" si="168"/>
        <v>0</v>
      </c>
      <c r="AA193" s="50">
        <f t="shared" si="168"/>
        <v>0</v>
      </c>
      <c r="AB193" s="50">
        <f t="shared" si="168"/>
        <v>0</v>
      </c>
      <c r="AC193" s="50">
        <f t="shared" si="168"/>
        <v>0</v>
      </c>
      <c r="AD193" s="50">
        <f t="shared" si="168"/>
        <v>0</v>
      </c>
      <c r="AE193" s="50">
        <f t="shared" si="168"/>
        <v>0</v>
      </c>
      <c r="AF193" s="50">
        <f t="shared" si="168"/>
        <v>0</v>
      </c>
      <c r="AG193" s="50">
        <f t="shared" si="168"/>
        <v>0</v>
      </c>
      <c r="AH193" s="50">
        <f t="shared" si="168"/>
        <v>0</v>
      </c>
      <c r="AI193" s="50">
        <f t="shared" si="168"/>
        <v>0</v>
      </c>
      <c r="AJ193" s="50">
        <f t="shared" si="168"/>
        <v>0</v>
      </c>
      <c r="AK193" s="50">
        <f t="shared" si="168"/>
        <v>0</v>
      </c>
    </row>
    <row r="194" spans="1:37" x14ac:dyDescent="0.25">
      <c r="A194" s="29" t="s">
        <v>12</v>
      </c>
      <c r="B194" s="30" t="s">
        <v>20</v>
      </c>
      <c r="C194" s="29" t="s">
        <v>170</v>
      </c>
      <c r="D194" s="49">
        <f>VIII!D65</f>
        <v>0</v>
      </c>
      <c r="E194" s="50">
        <f t="shared" ref="E194:AK194" si="169">D194</f>
        <v>0</v>
      </c>
      <c r="F194" s="50">
        <f t="shared" si="169"/>
        <v>0</v>
      </c>
      <c r="G194" s="50">
        <f t="shared" si="169"/>
        <v>0</v>
      </c>
      <c r="H194" s="50">
        <f t="shared" si="169"/>
        <v>0</v>
      </c>
      <c r="I194" s="50">
        <f t="shared" si="169"/>
        <v>0</v>
      </c>
      <c r="J194" s="50">
        <f t="shared" si="169"/>
        <v>0</v>
      </c>
      <c r="K194" s="50">
        <f t="shared" si="169"/>
        <v>0</v>
      </c>
      <c r="L194" s="50">
        <f t="shared" si="169"/>
        <v>0</v>
      </c>
      <c r="M194" s="50">
        <f t="shared" si="169"/>
        <v>0</v>
      </c>
      <c r="N194" s="50">
        <f t="shared" si="169"/>
        <v>0</v>
      </c>
      <c r="O194" s="50">
        <f t="shared" si="169"/>
        <v>0</v>
      </c>
      <c r="P194" s="50">
        <f t="shared" si="169"/>
        <v>0</v>
      </c>
      <c r="Q194" s="50">
        <f t="shared" si="169"/>
        <v>0</v>
      </c>
      <c r="R194" s="50">
        <f t="shared" si="169"/>
        <v>0</v>
      </c>
      <c r="S194" s="50">
        <f t="shared" si="169"/>
        <v>0</v>
      </c>
      <c r="T194" s="50">
        <f t="shared" si="169"/>
        <v>0</v>
      </c>
      <c r="U194" s="50">
        <f t="shared" si="169"/>
        <v>0</v>
      </c>
      <c r="V194" s="50">
        <f t="shared" si="169"/>
        <v>0</v>
      </c>
      <c r="W194" s="50">
        <f t="shared" si="169"/>
        <v>0</v>
      </c>
      <c r="X194" s="50">
        <f t="shared" si="169"/>
        <v>0</v>
      </c>
      <c r="Y194" s="50">
        <f t="shared" si="169"/>
        <v>0</v>
      </c>
      <c r="Z194" s="50">
        <f t="shared" si="169"/>
        <v>0</v>
      </c>
      <c r="AA194" s="50">
        <f t="shared" si="169"/>
        <v>0</v>
      </c>
      <c r="AB194" s="50">
        <f t="shared" si="169"/>
        <v>0</v>
      </c>
      <c r="AC194" s="50">
        <f t="shared" si="169"/>
        <v>0</v>
      </c>
      <c r="AD194" s="50">
        <f t="shared" si="169"/>
        <v>0</v>
      </c>
      <c r="AE194" s="50">
        <f t="shared" si="169"/>
        <v>0</v>
      </c>
      <c r="AF194" s="50">
        <f t="shared" si="169"/>
        <v>0</v>
      </c>
      <c r="AG194" s="50">
        <f t="shared" si="169"/>
        <v>0</v>
      </c>
      <c r="AH194" s="50">
        <f t="shared" si="169"/>
        <v>0</v>
      </c>
      <c r="AI194" s="50">
        <f t="shared" si="169"/>
        <v>0</v>
      </c>
      <c r="AJ194" s="50">
        <f t="shared" si="169"/>
        <v>0</v>
      </c>
      <c r="AK194" s="50">
        <f t="shared" si="169"/>
        <v>0</v>
      </c>
    </row>
    <row r="195" spans="1:37" x14ac:dyDescent="0.25">
      <c r="A195" s="29" t="s">
        <v>54</v>
      </c>
      <c r="B195" s="30" t="s">
        <v>20</v>
      </c>
      <c r="C195" s="29" t="s">
        <v>170</v>
      </c>
      <c r="D195" s="49">
        <f>VIII!D66</f>
        <v>1</v>
      </c>
      <c r="E195" s="50">
        <f t="shared" ref="E195:AK195" si="170">D195</f>
        <v>1</v>
      </c>
      <c r="F195" s="50">
        <f t="shared" si="170"/>
        <v>1</v>
      </c>
      <c r="G195" s="50">
        <f t="shared" si="170"/>
        <v>1</v>
      </c>
      <c r="H195" s="50">
        <f t="shared" si="170"/>
        <v>1</v>
      </c>
      <c r="I195" s="50">
        <f t="shared" si="170"/>
        <v>1</v>
      </c>
      <c r="J195" s="50">
        <f t="shared" si="170"/>
        <v>1</v>
      </c>
      <c r="K195" s="50">
        <f t="shared" si="170"/>
        <v>1</v>
      </c>
      <c r="L195" s="50">
        <f t="shared" si="170"/>
        <v>1</v>
      </c>
      <c r="M195" s="50">
        <f t="shared" si="170"/>
        <v>1</v>
      </c>
      <c r="N195" s="50">
        <f t="shared" si="170"/>
        <v>1</v>
      </c>
      <c r="O195" s="50">
        <f t="shared" si="170"/>
        <v>1</v>
      </c>
      <c r="P195" s="50">
        <f t="shared" si="170"/>
        <v>1</v>
      </c>
      <c r="Q195" s="50">
        <f t="shared" si="170"/>
        <v>1</v>
      </c>
      <c r="R195" s="50">
        <f t="shared" si="170"/>
        <v>1</v>
      </c>
      <c r="S195" s="50">
        <f t="shared" si="170"/>
        <v>1</v>
      </c>
      <c r="T195" s="50">
        <f t="shared" si="170"/>
        <v>1</v>
      </c>
      <c r="U195" s="50">
        <f t="shared" si="170"/>
        <v>1</v>
      </c>
      <c r="V195" s="50">
        <f t="shared" si="170"/>
        <v>1</v>
      </c>
      <c r="W195" s="50">
        <f t="shared" si="170"/>
        <v>1</v>
      </c>
      <c r="X195" s="50">
        <f t="shared" si="170"/>
        <v>1</v>
      </c>
      <c r="Y195" s="50">
        <f t="shared" si="170"/>
        <v>1</v>
      </c>
      <c r="Z195" s="50">
        <f t="shared" si="170"/>
        <v>1</v>
      </c>
      <c r="AA195" s="50">
        <f t="shared" si="170"/>
        <v>1</v>
      </c>
      <c r="AB195" s="50">
        <f t="shared" si="170"/>
        <v>1</v>
      </c>
      <c r="AC195" s="50">
        <f t="shared" si="170"/>
        <v>1</v>
      </c>
      <c r="AD195" s="50">
        <f t="shared" si="170"/>
        <v>1</v>
      </c>
      <c r="AE195" s="50">
        <f t="shared" si="170"/>
        <v>1</v>
      </c>
      <c r="AF195" s="50">
        <f t="shared" si="170"/>
        <v>1</v>
      </c>
      <c r="AG195" s="50">
        <f t="shared" si="170"/>
        <v>1</v>
      </c>
      <c r="AH195" s="50">
        <f t="shared" si="170"/>
        <v>1</v>
      </c>
      <c r="AI195" s="50">
        <f t="shared" si="170"/>
        <v>1</v>
      </c>
      <c r="AJ195" s="50">
        <f t="shared" si="170"/>
        <v>1</v>
      </c>
      <c r="AK195" s="50">
        <f t="shared" si="170"/>
        <v>1</v>
      </c>
    </row>
    <row r="196" spans="1:37" x14ac:dyDescent="0.25">
      <c r="A196" s="29" t="s">
        <v>74</v>
      </c>
      <c r="B196" s="30" t="s">
        <v>20</v>
      </c>
      <c r="C196" s="29" t="s">
        <v>170</v>
      </c>
      <c r="D196" s="49">
        <f>VIII!D67</f>
        <v>0</v>
      </c>
      <c r="E196" s="50">
        <f t="shared" ref="E196:AK196" si="171">D196</f>
        <v>0</v>
      </c>
      <c r="F196" s="50">
        <f t="shared" si="171"/>
        <v>0</v>
      </c>
      <c r="G196" s="50">
        <f t="shared" si="171"/>
        <v>0</v>
      </c>
      <c r="H196" s="50">
        <f t="shared" si="171"/>
        <v>0</v>
      </c>
      <c r="I196" s="50">
        <f t="shared" si="171"/>
        <v>0</v>
      </c>
      <c r="J196" s="50">
        <f t="shared" si="171"/>
        <v>0</v>
      </c>
      <c r="K196" s="50">
        <f t="shared" si="171"/>
        <v>0</v>
      </c>
      <c r="L196" s="50">
        <f t="shared" si="171"/>
        <v>0</v>
      </c>
      <c r="M196" s="50">
        <f t="shared" si="171"/>
        <v>0</v>
      </c>
      <c r="N196" s="50">
        <f t="shared" si="171"/>
        <v>0</v>
      </c>
      <c r="O196" s="50">
        <f t="shared" si="171"/>
        <v>0</v>
      </c>
      <c r="P196" s="50">
        <f t="shared" si="171"/>
        <v>0</v>
      </c>
      <c r="Q196" s="50">
        <f t="shared" si="171"/>
        <v>0</v>
      </c>
      <c r="R196" s="50">
        <f t="shared" si="171"/>
        <v>0</v>
      </c>
      <c r="S196" s="50">
        <f t="shared" si="171"/>
        <v>0</v>
      </c>
      <c r="T196" s="50">
        <f t="shared" si="171"/>
        <v>0</v>
      </c>
      <c r="U196" s="50">
        <f t="shared" si="171"/>
        <v>0</v>
      </c>
      <c r="V196" s="50">
        <f t="shared" si="171"/>
        <v>0</v>
      </c>
      <c r="W196" s="50">
        <f t="shared" si="171"/>
        <v>0</v>
      </c>
      <c r="X196" s="50">
        <f t="shared" si="171"/>
        <v>0</v>
      </c>
      <c r="Y196" s="50">
        <f t="shared" si="171"/>
        <v>0</v>
      </c>
      <c r="Z196" s="50">
        <f t="shared" si="171"/>
        <v>0</v>
      </c>
      <c r="AA196" s="50">
        <f t="shared" si="171"/>
        <v>0</v>
      </c>
      <c r="AB196" s="50">
        <f t="shared" si="171"/>
        <v>0</v>
      </c>
      <c r="AC196" s="50">
        <f t="shared" si="171"/>
        <v>0</v>
      </c>
      <c r="AD196" s="50">
        <f t="shared" si="171"/>
        <v>0</v>
      </c>
      <c r="AE196" s="50">
        <f t="shared" si="171"/>
        <v>0</v>
      </c>
      <c r="AF196" s="50">
        <f t="shared" si="171"/>
        <v>0</v>
      </c>
      <c r="AG196" s="50">
        <f t="shared" si="171"/>
        <v>0</v>
      </c>
      <c r="AH196" s="50">
        <f t="shared" si="171"/>
        <v>0</v>
      </c>
      <c r="AI196" s="50">
        <f t="shared" si="171"/>
        <v>0</v>
      </c>
      <c r="AJ196" s="50">
        <f t="shared" si="171"/>
        <v>0</v>
      </c>
      <c r="AK196" s="50">
        <f t="shared" si="171"/>
        <v>0</v>
      </c>
    </row>
    <row r="197" spans="1:37" x14ac:dyDescent="0.25">
      <c r="A197" s="29" t="s">
        <v>13</v>
      </c>
      <c r="B197" s="30" t="s">
        <v>20</v>
      </c>
      <c r="C197" s="29" t="s">
        <v>170</v>
      </c>
      <c r="D197" s="49">
        <f>VIII!D68</f>
        <v>0</v>
      </c>
      <c r="E197" s="50">
        <f t="shared" ref="E197:AK197" si="172">D197</f>
        <v>0</v>
      </c>
      <c r="F197" s="50">
        <f t="shared" si="172"/>
        <v>0</v>
      </c>
      <c r="G197" s="50">
        <f t="shared" si="172"/>
        <v>0</v>
      </c>
      <c r="H197" s="50">
        <f t="shared" si="172"/>
        <v>0</v>
      </c>
      <c r="I197" s="50">
        <f t="shared" si="172"/>
        <v>0</v>
      </c>
      <c r="J197" s="50">
        <f t="shared" si="172"/>
        <v>0</v>
      </c>
      <c r="K197" s="50">
        <f t="shared" si="172"/>
        <v>0</v>
      </c>
      <c r="L197" s="50">
        <f t="shared" si="172"/>
        <v>0</v>
      </c>
      <c r="M197" s="50">
        <f t="shared" si="172"/>
        <v>0</v>
      </c>
      <c r="N197" s="50">
        <f t="shared" si="172"/>
        <v>0</v>
      </c>
      <c r="O197" s="50">
        <f t="shared" si="172"/>
        <v>0</v>
      </c>
      <c r="P197" s="50">
        <f t="shared" si="172"/>
        <v>0</v>
      </c>
      <c r="Q197" s="50">
        <f t="shared" si="172"/>
        <v>0</v>
      </c>
      <c r="R197" s="50">
        <f t="shared" si="172"/>
        <v>0</v>
      </c>
      <c r="S197" s="50">
        <f t="shared" si="172"/>
        <v>0</v>
      </c>
      <c r="T197" s="50">
        <f t="shared" si="172"/>
        <v>0</v>
      </c>
      <c r="U197" s="50">
        <f t="shared" si="172"/>
        <v>0</v>
      </c>
      <c r="V197" s="50">
        <f t="shared" si="172"/>
        <v>0</v>
      </c>
      <c r="W197" s="50">
        <f t="shared" si="172"/>
        <v>0</v>
      </c>
      <c r="X197" s="50">
        <f t="shared" si="172"/>
        <v>0</v>
      </c>
      <c r="Y197" s="50">
        <f t="shared" si="172"/>
        <v>0</v>
      </c>
      <c r="Z197" s="50">
        <f t="shared" si="172"/>
        <v>0</v>
      </c>
      <c r="AA197" s="50">
        <f t="shared" si="172"/>
        <v>0</v>
      </c>
      <c r="AB197" s="50">
        <f t="shared" si="172"/>
        <v>0</v>
      </c>
      <c r="AC197" s="50">
        <f t="shared" si="172"/>
        <v>0</v>
      </c>
      <c r="AD197" s="50">
        <f t="shared" si="172"/>
        <v>0</v>
      </c>
      <c r="AE197" s="50">
        <f t="shared" si="172"/>
        <v>0</v>
      </c>
      <c r="AF197" s="50">
        <f t="shared" si="172"/>
        <v>0</v>
      </c>
      <c r="AG197" s="50">
        <f t="shared" si="172"/>
        <v>0</v>
      </c>
      <c r="AH197" s="50">
        <f t="shared" si="172"/>
        <v>0</v>
      </c>
      <c r="AI197" s="50">
        <f t="shared" si="172"/>
        <v>0</v>
      </c>
      <c r="AJ197" s="50">
        <f t="shared" si="172"/>
        <v>0</v>
      </c>
      <c r="AK197" s="50">
        <f t="shared" si="172"/>
        <v>0</v>
      </c>
    </row>
    <row r="198" spans="1:37" x14ac:dyDescent="0.25">
      <c r="A198" s="29" t="s">
        <v>55</v>
      </c>
      <c r="B198" s="30" t="s">
        <v>20</v>
      </c>
      <c r="C198" s="29" t="s">
        <v>170</v>
      </c>
      <c r="D198" s="49">
        <f>VIII!D69</f>
        <v>0</v>
      </c>
      <c r="E198" s="50">
        <f t="shared" ref="E198:AK198" si="173">D198</f>
        <v>0</v>
      </c>
      <c r="F198" s="50">
        <f t="shared" si="173"/>
        <v>0</v>
      </c>
      <c r="G198" s="50">
        <f t="shared" si="173"/>
        <v>0</v>
      </c>
      <c r="H198" s="50">
        <f t="shared" si="173"/>
        <v>0</v>
      </c>
      <c r="I198" s="50">
        <f t="shared" si="173"/>
        <v>0</v>
      </c>
      <c r="J198" s="50">
        <f t="shared" si="173"/>
        <v>0</v>
      </c>
      <c r="K198" s="50">
        <f t="shared" si="173"/>
        <v>0</v>
      </c>
      <c r="L198" s="50">
        <f t="shared" si="173"/>
        <v>0</v>
      </c>
      <c r="M198" s="50">
        <f t="shared" si="173"/>
        <v>0</v>
      </c>
      <c r="N198" s="50">
        <f t="shared" si="173"/>
        <v>0</v>
      </c>
      <c r="O198" s="50">
        <f t="shared" si="173"/>
        <v>0</v>
      </c>
      <c r="P198" s="50">
        <f t="shared" si="173"/>
        <v>0</v>
      </c>
      <c r="Q198" s="50">
        <f t="shared" si="173"/>
        <v>0</v>
      </c>
      <c r="R198" s="50">
        <f t="shared" si="173"/>
        <v>0</v>
      </c>
      <c r="S198" s="50">
        <f t="shared" si="173"/>
        <v>0</v>
      </c>
      <c r="T198" s="50">
        <f t="shared" si="173"/>
        <v>0</v>
      </c>
      <c r="U198" s="50">
        <f t="shared" si="173"/>
        <v>0</v>
      </c>
      <c r="V198" s="50">
        <f t="shared" si="173"/>
        <v>0</v>
      </c>
      <c r="W198" s="50">
        <f t="shared" si="173"/>
        <v>0</v>
      </c>
      <c r="X198" s="50">
        <f t="shared" si="173"/>
        <v>0</v>
      </c>
      <c r="Y198" s="50">
        <f t="shared" si="173"/>
        <v>0</v>
      </c>
      <c r="Z198" s="50">
        <f t="shared" si="173"/>
        <v>0</v>
      </c>
      <c r="AA198" s="50">
        <f t="shared" si="173"/>
        <v>0</v>
      </c>
      <c r="AB198" s="50">
        <f t="shared" si="173"/>
        <v>0</v>
      </c>
      <c r="AC198" s="50">
        <f t="shared" si="173"/>
        <v>0</v>
      </c>
      <c r="AD198" s="50">
        <f t="shared" si="173"/>
        <v>0</v>
      </c>
      <c r="AE198" s="50">
        <f t="shared" si="173"/>
        <v>0</v>
      </c>
      <c r="AF198" s="50">
        <f t="shared" si="173"/>
        <v>0</v>
      </c>
      <c r="AG198" s="50">
        <f t="shared" si="173"/>
        <v>0</v>
      </c>
      <c r="AH198" s="50">
        <f t="shared" si="173"/>
        <v>0</v>
      </c>
      <c r="AI198" s="50">
        <f t="shared" si="173"/>
        <v>0</v>
      </c>
      <c r="AJ198" s="50">
        <f t="shared" si="173"/>
        <v>0</v>
      </c>
      <c r="AK198" s="50">
        <f t="shared" si="173"/>
        <v>0</v>
      </c>
    </row>
    <row r="199" spans="1:37" x14ac:dyDescent="0.25">
      <c r="A199" s="29" t="s">
        <v>56</v>
      </c>
      <c r="B199" s="30" t="s">
        <v>20</v>
      </c>
      <c r="C199" s="29" t="s">
        <v>170</v>
      </c>
      <c r="D199" s="49">
        <f>VIII!D70</f>
        <v>0</v>
      </c>
      <c r="E199" s="50">
        <f t="shared" ref="E199:AK199" si="174">D199</f>
        <v>0</v>
      </c>
      <c r="F199" s="50">
        <f t="shared" si="174"/>
        <v>0</v>
      </c>
      <c r="G199" s="50">
        <f t="shared" si="174"/>
        <v>0</v>
      </c>
      <c r="H199" s="50">
        <f t="shared" si="174"/>
        <v>0</v>
      </c>
      <c r="I199" s="50">
        <f t="shared" si="174"/>
        <v>0</v>
      </c>
      <c r="J199" s="50">
        <f t="shared" si="174"/>
        <v>0</v>
      </c>
      <c r="K199" s="50">
        <f t="shared" si="174"/>
        <v>0</v>
      </c>
      <c r="L199" s="50">
        <f t="shared" si="174"/>
        <v>0</v>
      </c>
      <c r="M199" s="50">
        <f t="shared" si="174"/>
        <v>0</v>
      </c>
      <c r="N199" s="50">
        <f t="shared" si="174"/>
        <v>0</v>
      </c>
      <c r="O199" s="50">
        <f t="shared" si="174"/>
        <v>0</v>
      </c>
      <c r="P199" s="50">
        <f t="shared" si="174"/>
        <v>0</v>
      </c>
      <c r="Q199" s="50">
        <f t="shared" si="174"/>
        <v>0</v>
      </c>
      <c r="R199" s="50">
        <f t="shared" si="174"/>
        <v>0</v>
      </c>
      <c r="S199" s="50">
        <f t="shared" si="174"/>
        <v>0</v>
      </c>
      <c r="T199" s="50">
        <f t="shared" si="174"/>
        <v>0</v>
      </c>
      <c r="U199" s="50">
        <f t="shared" si="174"/>
        <v>0</v>
      </c>
      <c r="V199" s="50">
        <f t="shared" si="174"/>
        <v>0</v>
      </c>
      <c r="W199" s="50">
        <f t="shared" si="174"/>
        <v>0</v>
      </c>
      <c r="X199" s="50">
        <f t="shared" si="174"/>
        <v>0</v>
      </c>
      <c r="Y199" s="50">
        <f t="shared" si="174"/>
        <v>0</v>
      </c>
      <c r="Z199" s="50">
        <f t="shared" si="174"/>
        <v>0</v>
      </c>
      <c r="AA199" s="50">
        <f t="shared" si="174"/>
        <v>0</v>
      </c>
      <c r="AB199" s="50">
        <f t="shared" si="174"/>
        <v>0</v>
      </c>
      <c r="AC199" s="50">
        <f t="shared" si="174"/>
        <v>0</v>
      </c>
      <c r="AD199" s="50">
        <f t="shared" si="174"/>
        <v>0</v>
      </c>
      <c r="AE199" s="50">
        <f t="shared" si="174"/>
        <v>0</v>
      </c>
      <c r="AF199" s="50">
        <f t="shared" si="174"/>
        <v>0</v>
      </c>
      <c r="AG199" s="50">
        <f t="shared" si="174"/>
        <v>0</v>
      </c>
      <c r="AH199" s="50">
        <f t="shared" si="174"/>
        <v>0</v>
      </c>
      <c r="AI199" s="50">
        <f t="shared" si="174"/>
        <v>0</v>
      </c>
      <c r="AJ199" s="50">
        <f t="shared" si="174"/>
        <v>0</v>
      </c>
      <c r="AK199" s="50">
        <f t="shared" si="174"/>
        <v>0</v>
      </c>
    </row>
    <row r="200" spans="1:37" x14ac:dyDescent="0.25">
      <c r="A200" s="29" t="s">
        <v>14</v>
      </c>
      <c r="B200" s="30" t="s">
        <v>20</v>
      </c>
      <c r="C200" s="29" t="s">
        <v>170</v>
      </c>
      <c r="D200" s="49">
        <f>VIII!D71</f>
        <v>0</v>
      </c>
      <c r="E200" s="50">
        <f t="shared" ref="E200:AK200" si="175">D200</f>
        <v>0</v>
      </c>
      <c r="F200" s="50">
        <f t="shared" si="175"/>
        <v>0</v>
      </c>
      <c r="G200" s="50">
        <f t="shared" si="175"/>
        <v>0</v>
      </c>
      <c r="H200" s="50">
        <f t="shared" si="175"/>
        <v>0</v>
      </c>
      <c r="I200" s="50">
        <f t="shared" si="175"/>
        <v>0</v>
      </c>
      <c r="J200" s="50">
        <f t="shared" si="175"/>
        <v>0</v>
      </c>
      <c r="K200" s="50">
        <f t="shared" si="175"/>
        <v>0</v>
      </c>
      <c r="L200" s="50">
        <f t="shared" si="175"/>
        <v>0</v>
      </c>
      <c r="M200" s="50">
        <f t="shared" si="175"/>
        <v>0</v>
      </c>
      <c r="N200" s="50">
        <f t="shared" si="175"/>
        <v>0</v>
      </c>
      <c r="O200" s="50">
        <f t="shared" si="175"/>
        <v>0</v>
      </c>
      <c r="P200" s="50">
        <f t="shared" si="175"/>
        <v>0</v>
      </c>
      <c r="Q200" s="50">
        <f t="shared" si="175"/>
        <v>0</v>
      </c>
      <c r="R200" s="50">
        <f t="shared" si="175"/>
        <v>0</v>
      </c>
      <c r="S200" s="50">
        <f t="shared" si="175"/>
        <v>0</v>
      </c>
      <c r="T200" s="50">
        <f t="shared" si="175"/>
        <v>0</v>
      </c>
      <c r="U200" s="50">
        <f t="shared" si="175"/>
        <v>0</v>
      </c>
      <c r="V200" s="50">
        <f t="shared" si="175"/>
        <v>0</v>
      </c>
      <c r="W200" s="50">
        <f t="shared" si="175"/>
        <v>0</v>
      </c>
      <c r="X200" s="50">
        <f t="shared" si="175"/>
        <v>0</v>
      </c>
      <c r="Y200" s="50">
        <f t="shared" si="175"/>
        <v>0</v>
      </c>
      <c r="Z200" s="50">
        <f t="shared" si="175"/>
        <v>0</v>
      </c>
      <c r="AA200" s="50">
        <f t="shared" si="175"/>
        <v>0</v>
      </c>
      <c r="AB200" s="50">
        <f t="shared" si="175"/>
        <v>0</v>
      </c>
      <c r="AC200" s="50">
        <f t="shared" si="175"/>
        <v>0</v>
      </c>
      <c r="AD200" s="50">
        <f t="shared" si="175"/>
        <v>0</v>
      </c>
      <c r="AE200" s="50">
        <f t="shared" si="175"/>
        <v>0</v>
      </c>
      <c r="AF200" s="50">
        <f t="shared" si="175"/>
        <v>0</v>
      </c>
      <c r="AG200" s="50">
        <f t="shared" si="175"/>
        <v>0</v>
      </c>
      <c r="AH200" s="50">
        <f t="shared" si="175"/>
        <v>0</v>
      </c>
      <c r="AI200" s="50">
        <f t="shared" si="175"/>
        <v>0</v>
      </c>
      <c r="AJ200" s="50">
        <f t="shared" si="175"/>
        <v>0</v>
      </c>
      <c r="AK200" s="50">
        <f t="shared" si="175"/>
        <v>0</v>
      </c>
    </row>
    <row r="201" spans="1:37" x14ac:dyDescent="0.25">
      <c r="A201" s="29" t="s">
        <v>75</v>
      </c>
      <c r="B201" s="30" t="s">
        <v>20</v>
      </c>
      <c r="C201" s="29" t="s">
        <v>170</v>
      </c>
      <c r="D201" s="49">
        <f>VIII!D72</f>
        <v>0</v>
      </c>
      <c r="E201" s="50">
        <f t="shared" ref="E201:AK201" si="176">D201</f>
        <v>0</v>
      </c>
      <c r="F201" s="50">
        <f t="shared" si="176"/>
        <v>0</v>
      </c>
      <c r="G201" s="50">
        <f t="shared" si="176"/>
        <v>0</v>
      </c>
      <c r="H201" s="50">
        <f t="shared" si="176"/>
        <v>0</v>
      </c>
      <c r="I201" s="50">
        <f t="shared" si="176"/>
        <v>0</v>
      </c>
      <c r="J201" s="50">
        <f t="shared" si="176"/>
        <v>0</v>
      </c>
      <c r="K201" s="50">
        <f t="shared" si="176"/>
        <v>0</v>
      </c>
      <c r="L201" s="50">
        <f t="shared" si="176"/>
        <v>0</v>
      </c>
      <c r="M201" s="50">
        <f t="shared" si="176"/>
        <v>0</v>
      </c>
      <c r="N201" s="50">
        <f t="shared" si="176"/>
        <v>0</v>
      </c>
      <c r="O201" s="50">
        <f t="shared" si="176"/>
        <v>0</v>
      </c>
      <c r="P201" s="50">
        <f t="shared" si="176"/>
        <v>0</v>
      </c>
      <c r="Q201" s="50">
        <f t="shared" si="176"/>
        <v>0</v>
      </c>
      <c r="R201" s="50">
        <f t="shared" si="176"/>
        <v>0</v>
      </c>
      <c r="S201" s="50">
        <f t="shared" si="176"/>
        <v>0</v>
      </c>
      <c r="T201" s="50">
        <f t="shared" si="176"/>
        <v>0</v>
      </c>
      <c r="U201" s="50">
        <f t="shared" si="176"/>
        <v>0</v>
      </c>
      <c r="V201" s="50">
        <f t="shared" si="176"/>
        <v>0</v>
      </c>
      <c r="W201" s="50">
        <f t="shared" si="176"/>
        <v>0</v>
      </c>
      <c r="X201" s="50">
        <f t="shared" si="176"/>
        <v>0</v>
      </c>
      <c r="Y201" s="50">
        <f t="shared" si="176"/>
        <v>0</v>
      </c>
      <c r="Z201" s="50">
        <f t="shared" si="176"/>
        <v>0</v>
      </c>
      <c r="AA201" s="50">
        <f t="shared" si="176"/>
        <v>0</v>
      </c>
      <c r="AB201" s="50">
        <f t="shared" si="176"/>
        <v>0</v>
      </c>
      <c r="AC201" s="50">
        <f t="shared" si="176"/>
        <v>0</v>
      </c>
      <c r="AD201" s="50">
        <f t="shared" si="176"/>
        <v>0</v>
      </c>
      <c r="AE201" s="50">
        <f t="shared" si="176"/>
        <v>0</v>
      </c>
      <c r="AF201" s="50">
        <f t="shared" si="176"/>
        <v>0</v>
      </c>
      <c r="AG201" s="50">
        <f t="shared" si="176"/>
        <v>0</v>
      </c>
      <c r="AH201" s="50">
        <f t="shared" si="176"/>
        <v>0</v>
      </c>
      <c r="AI201" s="50">
        <f t="shared" si="176"/>
        <v>0</v>
      </c>
      <c r="AJ201" s="50">
        <f t="shared" si="176"/>
        <v>0</v>
      </c>
      <c r="AK201" s="50">
        <f t="shared" si="176"/>
        <v>0</v>
      </c>
    </row>
    <row r="202" spans="1:37" x14ac:dyDescent="0.25">
      <c r="E202" s="50">
        <f t="shared" ref="E202:AK202" si="177">D202</f>
        <v>0</v>
      </c>
      <c r="F202" s="50">
        <f t="shared" si="177"/>
        <v>0</v>
      </c>
      <c r="G202" s="50">
        <f t="shared" si="177"/>
        <v>0</v>
      </c>
      <c r="H202" s="50">
        <f t="shared" si="177"/>
        <v>0</v>
      </c>
      <c r="I202" s="50">
        <f t="shared" si="177"/>
        <v>0</v>
      </c>
      <c r="J202" s="50">
        <f t="shared" si="177"/>
        <v>0</v>
      </c>
      <c r="K202" s="50">
        <f t="shared" si="177"/>
        <v>0</v>
      </c>
      <c r="L202" s="50">
        <f t="shared" si="177"/>
        <v>0</v>
      </c>
      <c r="M202" s="50">
        <f t="shared" si="177"/>
        <v>0</v>
      </c>
      <c r="N202" s="50">
        <f t="shared" si="177"/>
        <v>0</v>
      </c>
      <c r="O202" s="50">
        <f t="shared" si="177"/>
        <v>0</v>
      </c>
      <c r="P202" s="50">
        <f t="shared" si="177"/>
        <v>0</v>
      </c>
      <c r="Q202" s="50">
        <f t="shared" si="177"/>
        <v>0</v>
      </c>
      <c r="R202" s="50">
        <f t="shared" si="177"/>
        <v>0</v>
      </c>
      <c r="S202" s="50">
        <f t="shared" si="177"/>
        <v>0</v>
      </c>
      <c r="T202" s="50">
        <f t="shared" si="177"/>
        <v>0</v>
      </c>
      <c r="U202" s="50">
        <f t="shared" si="177"/>
        <v>0</v>
      </c>
      <c r="V202" s="50">
        <f t="shared" si="177"/>
        <v>0</v>
      </c>
      <c r="W202" s="50">
        <f t="shared" si="177"/>
        <v>0</v>
      </c>
      <c r="X202" s="50">
        <f t="shared" si="177"/>
        <v>0</v>
      </c>
      <c r="Y202" s="50">
        <f t="shared" si="177"/>
        <v>0</v>
      </c>
      <c r="Z202" s="50">
        <f t="shared" si="177"/>
        <v>0</v>
      </c>
      <c r="AA202" s="50">
        <f t="shared" si="177"/>
        <v>0</v>
      </c>
      <c r="AB202" s="50">
        <f t="shared" si="177"/>
        <v>0</v>
      </c>
      <c r="AC202" s="50">
        <f t="shared" si="177"/>
        <v>0</v>
      </c>
      <c r="AD202" s="50">
        <f t="shared" si="177"/>
        <v>0</v>
      </c>
      <c r="AE202" s="50">
        <f t="shared" si="177"/>
        <v>0</v>
      </c>
      <c r="AF202" s="50">
        <f t="shared" si="177"/>
        <v>0</v>
      </c>
      <c r="AG202" s="50">
        <f t="shared" si="177"/>
        <v>0</v>
      </c>
      <c r="AH202" s="50">
        <f t="shared" si="177"/>
        <v>0</v>
      </c>
      <c r="AI202" s="50">
        <f t="shared" si="177"/>
        <v>0</v>
      </c>
      <c r="AJ202" s="50">
        <f t="shared" si="177"/>
        <v>0</v>
      </c>
      <c r="AK202" s="50">
        <f t="shared" si="177"/>
        <v>0</v>
      </c>
    </row>
    <row r="203" spans="1:37" x14ac:dyDescent="0.25">
      <c r="E203" s="50">
        <f t="shared" ref="E203:AK203" si="178">D203</f>
        <v>0</v>
      </c>
      <c r="F203" s="50">
        <f t="shared" si="178"/>
        <v>0</v>
      </c>
      <c r="G203" s="50">
        <f t="shared" si="178"/>
        <v>0</v>
      </c>
      <c r="H203" s="50">
        <f t="shared" si="178"/>
        <v>0</v>
      </c>
      <c r="I203" s="50">
        <f t="shared" si="178"/>
        <v>0</v>
      </c>
      <c r="J203" s="50">
        <f t="shared" si="178"/>
        <v>0</v>
      </c>
      <c r="K203" s="50">
        <f t="shared" si="178"/>
        <v>0</v>
      </c>
      <c r="L203" s="50">
        <f t="shared" si="178"/>
        <v>0</v>
      </c>
      <c r="M203" s="50">
        <f t="shared" si="178"/>
        <v>0</v>
      </c>
      <c r="N203" s="50">
        <f t="shared" si="178"/>
        <v>0</v>
      </c>
      <c r="O203" s="50">
        <f t="shared" si="178"/>
        <v>0</v>
      </c>
      <c r="P203" s="50">
        <f t="shared" si="178"/>
        <v>0</v>
      </c>
      <c r="Q203" s="50">
        <f t="shared" si="178"/>
        <v>0</v>
      </c>
      <c r="R203" s="50">
        <f t="shared" si="178"/>
        <v>0</v>
      </c>
      <c r="S203" s="50">
        <f t="shared" si="178"/>
        <v>0</v>
      </c>
      <c r="T203" s="50">
        <f t="shared" si="178"/>
        <v>0</v>
      </c>
      <c r="U203" s="50">
        <f t="shared" si="178"/>
        <v>0</v>
      </c>
      <c r="V203" s="50">
        <f t="shared" si="178"/>
        <v>0</v>
      </c>
      <c r="W203" s="50">
        <f t="shared" si="178"/>
        <v>0</v>
      </c>
      <c r="X203" s="50">
        <f t="shared" si="178"/>
        <v>0</v>
      </c>
      <c r="Y203" s="50">
        <f t="shared" si="178"/>
        <v>0</v>
      </c>
      <c r="Z203" s="50">
        <f t="shared" si="178"/>
        <v>0</v>
      </c>
      <c r="AA203" s="50">
        <f t="shared" si="178"/>
        <v>0</v>
      </c>
      <c r="AB203" s="50">
        <f t="shared" si="178"/>
        <v>0</v>
      </c>
      <c r="AC203" s="50">
        <f t="shared" si="178"/>
        <v>0</v>
      </c>
      <c r="AD203" s="50">
        <f t="shared" si="178"/>
        <v>0</v>
      </c>
      <c r="AE203" s="50">
        <f t="shared" si="178"/>
        <v>0</v>
      </c>
      <c r="AF203" s="50">
        <f t="shared" si="178"/>
        <v>0</v>
      </c>
      <c r="AG203" s="50">
        <f t="shared" si="178"/>
        <v>0</v>
      </c>
      <c r="AH203" s="50">
        <f t="shared" si="178"/>
        <v>0</v>
      </c>
      <c r="AI203" s="50">
        <f t="shared" si="178"/>
        <v>0</v>
      </c>
      <c r="AJ203" s="50">
        <f t="shared" si="178"/>
        <v>0</v>
      </c>
      <c r="AK203" s="50">
        <f t="shared" si="178"/>
        <v>0</v>
      </c>
    </row>
    <row r="204" spans="1:37" x14ac:dyDescent="0.25">
      <c r="A204" s="23" t="s">
        <v>33</v>
      </c>
      <c r="E204" s="50">
        <f t="shared" ref="E204:AK204" si="179">D204</f>
        <v>0</v>
      </c>
      <c r="F204" s="50">
        <f t="shared" si="179"/>
        <v>0</v>
      </c>
      <c r="G204" s="50">
        <f t="shared" si="179"/>
        <v>0</v>
      </c>
      <c r="H204" s="50">
        <f t="shared" si="179"/>
        <v>0</v>
      </c>
      <c r="I204" s="50">
        <f t="shared" si="179"/>
        <v>0</v>
      </c>
      <c r="J204" s="50">
        <f t="shared" si="179"/>
        <v>0</v>
      </c>
      <c r="K204" s="50">
        <f t="shared" si="179"/>
        <v>0</v>
      </c>
      <c r="L204" s="50">
        <f t="shared" si="179"/>
        <v>0</v>
      </c>
      <c r="M204" s="50">
        <f t="shared" si="179"/>
        <v>0</v>
      </c>
      <c r="N204" s="50">
        <f t="shared" si="179"/>
        <v>0</v>
      </c>
      <c r="O204" s="50">
        <f t="shared" si="179"/>
        <v>0</v>
      </c>
      <c r="P204" s="50">
        <f t="shared" si="179"/>
        <v>0</v>
      </c>
      <c r="Q204" s="50">
        <f t="shared" si="179"/>
        <v>0</v>
      </c>
      <c r="R204" s="50">
        <f t="shared" si="179"/>
        <v>0</v>
      </c>
      <c r="S204" s="50">
        <f t="shared" si="179"/>
        <v>0</v>
      </c>
      <c r="T204" s="50">
        <f t="shared" si="179"/>
        <v>0</v>
      </c>
      <c r="U204" s="50">
        <f t="shared" si="179"/>
        <v>0</v>
      </c>
      <c r="V204" s="50">
        <f t="shared" si="179"/>
        <v>0</v>
      </c>
      <c r="W204" s="50">
        <f t="shared" si="179"/>
        <v>0</v>
      </c>
      <c r="X204" s="50">
        <f t="shared" si="179"/>
        <v>0</v>
      </c>
      <c r="Y204" s="50">
        <f t="shared" si="179"/>
        <v>0</v>
      </c>
      <c r="Z204" s="50">
        <f t="shared" si="179"/>
        <v>0</v>
      </c>
      <c r="AA204" s="50">
        <f t="shared" si="179"/>
        <v>0</v>
      </c>
      <c r="AB204" s="50">
        <f t="shared" si="179"/>
        <v>0</v>
      </c>
      <c r="AC204" s="50">
        <f t="shared" si="179"/>
        <v>0</v>
      </c>
      <c r="AD204" s="50">
        <f t="shared" si="179"/>
        <v>0</v>
      </c>
      <c r="AE204" s="50">
        <f t="shared" si="179"/>
        <v>0</v>
      </c>
      <c r="AF204" s="50">
        <f t="shared" si="179"/>
        <v>0</v>
      </c>
      <c r="AG204" s="50">
        <f t="shared" si="179"/>
        <v>0</v>
      </c>
      <c r="AH204" s="50">
        <f t="shared" si="179"/>
        <v>0</v>
      </c>
      <c r="AI204" s="50">
        <f t="shared" si="179"/>
        <v>0</v>
      </c>
      <c r="AJ204" s="50">
        <f t="shared" si="179"/>
        <v>0</v>
      </c>
      <c r="AK204" s="50">
        <f t="shared" si="179"/>
        <v>0</v>
      </c>
    </row>
    <row r="205" spans="1:37" x14ac:dyDescent="0.25">
      <c r="A205" s="23" t="s">
        <v>16</v>
      </c>
      <c r="E205" s="50">
        <f t="shared" ref="E205:AK205" si="180">D205</f>
        <v>0</v>
      </c>
      <c r="F205" s="50">
        <f t="shared" si="180"/>
        <v>0</v>
      </c>
      <c r="G205" s="50">
        <f t="shared" si="180"/>
        <v>0</v>
      </c>
      <c r="H205" s="50">
        <f t="shared" si="180"/>
        <v>0</v>
      </c>
      <c r="I205" s="50">
        <f t="shared" si="180"/>
        <v>0</v>
      </c>
      <c r="J205" s="50">
        <f t="shared" si="180"/>
        <v>0</v>
      </c>
      <c r="K205" s="50">
        <f t="shared" si="180"/>
        <v>0</v>
      </c>
      <c r="L205" s="50">
        <f t="shared" si="180"/>
        <v>0</v>
      </c>
      <c r="M205" s="50">
        <f t="shared" si="180"/>
        <v>0</v>
      </c>
      <c r="N205" s="50">
        <f t="shared" si="180"/>
        <v>0</v>
      </c>
      <c r="O205" s="50">
        <f t="shared" si="180"/>
        <v>0</v>
      </c>
      <c r="P205" s="50">
        <f t="shared" si="180"/>
        <v>0</v>
      </c>
      <c r="Q205" s="50">
        <f t="shared" si="180"/>
        <v>0</v>
      </c>
      <c r="R205" s="50">
        <f t="shared" si="180"/>
        <v>0</v>
      </c>
      <c r="S205" s="50">
        <f t="shared" si="180"/>
        <v>0</v>
      </c>
      <c r="T205" s="50">
        <f t="shared" si="180"/>
        <v>0</v>
      </c>
      <c r="U205" s="50">
        <f t="shared" si="180"/>
        <v>0</v>
      </c>
      <c r="V205" s="50">
        <f t="shared" si="180"/>
        <v>0</v>
      </c>
      <c r="W205" s="50">
        <f t="shared" si="180"/>
        <v>0</v>
      </c>
      <c r="X205" s="50">
        <f t="shared" si="180"/>
        <v>0</v>
      </c>
      <c r="Y205" s="50">
        <f t="shared" si="180"/>
        <v>0</v>
      </c>
      <c r="Z205" s="50">
        <f t="shared" si="180"/>
        <v>0</v>
      </c>
      <c r="AA205" s="50">
        <f t="shared" si="180"/>
        <v>0</v>
      </c>
      <c r="AB205" s="50">
        <f t="shared" si="180"/>
        <v>0</v>
      </c>
      <c r="AC205" s="50">
        <f t="shared" si="180"/>
        <v>0</v>
      </c>
      <c r="AD205" s="50">
        <f t="shared" si="180"/>
        <v>0</v>
      </c>
      <c r="AE205" s="50">
        <f t="shared" si="180"/>
        <v>0</v>
      </c>
      <c r="AF205" s="50">
        <f t="shared" si="180"/>
        <v>0</v>
      </c>
      <c r="AG205" s="50">
        <f t="shared" si="180"/>
        <v>0</v>
      </c>
      <c r="AH205" s="50">
        <f t="shared" si="180"/>
        <v>0</v>
      </c>
      <c r="AI205" s="50">
        <f t="shared" si="180"/>
        <v>0</v>
      </c>
      <c r="AJ205" s="50">
        <f t="shared" si="180"/>
        <v>0</v>
      </c>
      <c r="AK205" s="50">
        <f t="shared" si="180"/>
        <v>0</v>
      </c>
    </row>
    <row r="206" spans="1:37" x14ac:dyDescent="0.25">
      <c r="A206" s="29" t="s">
        <v>7</v>
      </c>
      <c r="B206" s="30" t="s">
        <v>20</v>
      </c>
      <c r="C206" s="29" t="s">
        <v>170</v>
      </c>
      <c r="D206" s="49">
        <f>IX!D52</f>
        <v>0.43136152547297307</v>
      </c>
      <c r="E206" s="50">
        <f t="shared" ref="E206:AK206" si="181">D206</f>
        <v>0.43136152547297307</v>
      </c>
      <c r="F206" s="50">
        <f t="shared" si="181"/>
        <v>0.43136152547297307</v>
      </c>
      <c r="G206" s="50">
        <f t="shared" si="181"/>
        <v>0.43136152547297307</v>
      </c>
      <c r="H206" s="50">
        <f t="shared" si="181"/>
        <v>0.43136152547297307</v>
      </c>
      <c r="I206" s="50">
        <f t="shared" si="181"/>
        <v>0.43136152547297307</v>
      </c>
      <c r="J206" s="50">
        <f t="shared" si="181"/>
        <v>0.43136152547297307</v>
      </c>
      <c r="K206" s="50">
        <f t="shared" si="181"/>
        <v>0.43136152547297307</v>
      </c>
      <c r="L206" s="50">
        <f t="shared" si="181"/>
        <v>0.43136152547297307</v>
      </c>
      <c r="M206" s="50">
        <f t="shared" si="181"/>
        <v>0.43136152547297307</v>
      </c>
      <c r="N206" s="50">
        <f t="shared" si="181"/>
        <v>0.43136152547297307</v>
      </c>
      <c r="O206" s="50">
        <f t="shared" si="181"/>
        <v>0.43136152547297307</v>
      </c>
      <c r="P206" s="50">
        <f t="shared" si="181"/>
        <v>0.43136152547297307</v>
      </c>
      <c r="Q206" s="50">
        <f t="shared" si="181"/>
        <v>0.43136152547297307</v>
      </c>
      <c r="R206" s="50">
        <f t="shared" si="181"/>
        <v>0.43136152547297307</v>
      </c>
      <c r="S206" s="50">
        <f t="shared" si="181"/>
        <v>0.43136152547297307</v>
      </c>
      <c r="T206" s="50">
        <f t="shared" si="181"/>
        <v>0.43136152547297307</v>
      </c>
      <c r="U206" s="50">
        <f t="shared" si="181"/>
        <v>0.43136152547297307</v>
      </c>
      <c r="V206" s="50">
        <f t="shared" si="181"/>
        <v>0.43136152547297307</v>
      </c>
      <c r="W206" s="50">
        <f t="shared" si="181"/>
        <v>0.43136152547297307</v>
      </c>
      <c r="X206" s="50">
        <f t="shared" si="181"/>
        <v>0.43136152547297307</v>
      </c>
      <c r="Y206" s="50">
        <f t="shared" si="181"/>
        <v>0.43136152547297307</v>
      </c>
      <c r="Z206" s="50">
        <f t="shared" si="181"/>
        <v>0.43136152547297307</v>
      </c>
      <c r="AA206" s="50">
        <f t="shared" si="181"/>
        <v>0.43136152547297307</v>
      </c>
      <c r="AB206" s="50">
        <f t="shared" si="181"/>
        <v>0.43136152547297307</v>
      </c>
      <c r="AC206" s="50">
        <f t="shared" si="181"/>
        <v>0.43136152547297307</v>
      </c>
      <c r="AD206" s="50">
        <f t="shared" si="181"/>
        <v>0.43136152547297307</v>
      </c>
      <c r="AE206" s="50">
        <f t="shared" si="181"/>
        <v>0.43136152547297307</v>
      </c>
      <c r="AF206" s="50">
        <f t="shared" si="181"/>
        <v>0.43136152547297307</v>
      </c>
      <c r="AG206" s="50">
        <f t="shared" si="181"/>
        <v>0.43136152547297307</v>
      </c>
      <c r="AH206" s="50">
        <f t="shared" si="181"/>
        <v>0.43136152547297307</v>
      </c>
      <c r="AI206" s="50">
        <f t="shared" si="181"/>
        <v>0.43136152547297307</v>
      </c>
      <c r="AJ206" s="50">
        <f t="shared" si="181"/>
        <v>0.43136152547297307</v>
      </c>
      <c r="AK206" s="50">
        <f t="shared" si="181"/>
        <v>0.43136152547297307</v>
      </c>
    </row>
    <row r="207" spans="1:37" x14ac:dyDescent="0.25">
      <c r="A207" s="29" t="s">
        <v>11</v>
      </c>
      <c r="B207" s="30" t="s">
        <v>20</v>
      </c>
      <c r="C207" s="29" t="s">
        <v>170</v>
      </c>
      <c r="D207" s="49">
        <f>IX!D53</f>
        <v>0</v>
      </c>
      <c r="E207" s="50">
        <f t="shared" ref="E207:AK207" si="182">D207</f>
        <v>0</v>
      </c>
      <c r="F207" s="50">
        <f t="shared" si="182"/>
        <v>0</v>
      </c>
      <c r="G207" s="50">
        <f t="shared" si="182"/>
        <v>0</v>
      </c>
      <c r="H207" s="50">
        <f t="shared" si="182"/>
        <v>0</v>
      </c>
      <c r="I207" s="50">
        <f t="shared" si="182"/>
        <v>0</v>
      </c>
      <c r="J207" s="50">
        <f t="shared" si="182"/>
        <v>0</v>
      </c>
      <c r="K207" s="50">
        <f t="shared" si="182"/>
        <v>0</v>
      </c>
      <c r="L207" s="50">
        <f t="shared" si="182"/>
        <v>0</v>
      </c>
      <c r="M207" s="50">
        <f t="shared" si="182"/>
        <v>0</v>
      </c>
      <c r="N207" s="50">
        <f t="shared" si="182"/>
        <v>0</v>
      </c>
      <c r="O207" s="50">
        <f t="shared" si="182"/>
        <v>0</v>
      </c>
      <c r="P207" s="50">
        <f t="shared" si="182"/>
        <v>0</v>
      </c>
      <c r="Q207" s="50">
        <f t="shared" si="182"/>
        <v>0</v>
      </c>
      <c r="R207" s="50">
        <f t="shared" si="182"/>
        <v>0</v>
      </c>
      <c r="S207" s="50">
        <f t="shared" si="182"/>
        <v>0</v>
      </c>
      <c r="T207" s="50">
        <f t="shared" si="182"/>
        <v>0</v>
      </c>
      <c r="U207" s="50">
        <f t="shared" si="182"/>
        <v>0</v>
      </c>
      <c r="V207" s="50">
        <f t="shared" si="182"/>
        <v>0</v>
      </c>
      <c r="W207" s="50">
        <f t="shared" si="182"/>
        <v>0</v>
      </c>
      <c r="X207" s="50">
        <f t="shared" si="182"/>
        <v>0</v>
      </c>
      <c r="Y207" s="50">
        <f t="shared" si="182"/>
        <v>0</v>
      </c>
      <c r="Z207" s="50">
        <f t="shared" si="182"/>
        <v>0</v>
      </c>
      <c r="AA207" s="50">
        <f t="shared" si="182"/>
        <v>0</v>
      </c>
      <c r="AB207" s="50">
        <f t="shared" si="182"/>
        <v>0</v>
      </c>
      <c r="AC207" s="50">
        <f t="shared" si="182"/>
        <v>0</v>
      </c>
      <c r="AD207" s="50">
        <f t="shared" si="182"/>
        <v>0</v>
      </c>
      <c r="AE207" s="50">
        <f t="shared" si="182"/>
        <v>0</v>
      </c>
      <c r="AF207" s="50">
        <f t="shared" si="182"/>
        <v>0</v>
      </c>
      <c r="AG207" s="50">
        <f t="shared" si="182"/>
        <v>0</v>
      </c>
      <c r="AH207" s="50">
        <f t="shared" si="182"/>
        <v>0</v>
      </c>
      <c r="AI207" s="50">
        <f t="shared" si="182"/>
        <v>0</v>
      </c>
      <c r="AJ207" s="50">
        <f t="shared" si="182"/>
        <v>0</v>
      </c>
      <c r="AK207" s="50">
        <f t="shared" si="182"/>
        <v>0</v>
      </c>
    </row>
    <row r="208" spans="1:37" x14ac:dyDescent="0.25">
      <c r="A208" s="29" t="s">
        <v>12</v>
      </c>
      <c r="B208" s="30" t="s">
        <v>20</v>
      </c>
      <c r="C208" s="29" t="s">
        <v>170</v>
      </c>
      <c r="D208" s="49">
        <f>IX!D54</f>
        <v>0.56863847452702698</v>
      </c>
      <c r="E208" s="50">
        <f t="shared" ref="E208:AK208" si="183">D208</f>
        <v>0.56863847452702698</v>
      </c>
      <c r="F208" s="50">
        <f t="shared" si="183"/>
        <v>0.56863847452702698</v>
      </c>
      <c r="G208" s="50">
        <f t="shared" si="183"/>
        <v>0.56863847452702698</v>
      </c>
      <c r="H208" s="50">
        <f t="shared" si="183"/>
        <v>0.56863847452702698</v>
      </c>
      <c r="I208" s="50">
        <f t="shared" si="183"/>
        <v>0.56863847452702698</v>
      </c>
      <c r="J208" s="50">
        <f t="shared" si="183"/>
        <v>0.56863847452702698</v>
      </c>
      <c r="K208" s="50">
        <f t="shared" si="183"/>
        <v>0.56863847452702698</v>
      </c>
      <c r="L208" s="50">
        <f t="shared" si="183"/>
        <v>0.56863847452702698</v>
      </c>
      <c r="M208" s="50">
        <f t="shared" si="183"/>
        <v>0.56863847452702698</v>
      </c>
      <c r="N208" s="50">
        <f t="shared" si="183"/>
        <v>0.56863847452702698</v>
      </c>
      <c r="O208" s="50">
        <f t="shared" si="183"/>
        <v>0.56863847452702698</v>
      </c>
      <c r="P208" s="50">
        <f t="shared" si="183"/>
        <v>0.56863847452702698</v>
      </c>
      <c r="Q208" s="50">
        <f t="shared" si="183"/>
        <v>0.56863847452702698</v>
      </c>
      <c r="R208" s="50">
        <f t="shared" si="183"/>
        <v>0.56863847452702698</v>
      </c>
      <c r="S208" s="50">
        <f t="shared" si="183"/>
        <v>0.56863847452702698</v>
      </c>
      <c r="T208" s="50">
        <f t="shared" si="183"/>
        <v>0.56863847452702698</v>
      </c>
      <c r="U208" s="50">
        <f t="shared" si="183"/>
        <v>0.56863847452702698</v>
      </c>
      <c r="V208" s="50">
        <f t="shared" si="183"/>
        <v>0.56863847452702698</v>
      </c>
      <c r="W208" s="50">
        <f t="shared" si="183"/>
        <v>0.56863847452702698</v>
      </c>
      <c r="X208" s="50">
        <f t="shared" si="183"/>
        <v>0.56863847452702698</v>
      </c>
      <c r="Y208" s="50">
        <f t="shared" si="183"/>
        <v>0.56863847452702698</v>
      </c>
      <c r="Z208" s="50">
        <f t="shared" si="183"/>
        <v>0.56863847452702698</v>
      </c>
      <c r="AA208" s="50">
        <f t="shared" si="183"/>
        <v>0.56863847452702698</v>
      </c>
      <c r="AB208" s="50">
        <f t="shared" si="183"/>
        <v>0.56863847452702698</v>
      </c>
      <c r="AC208" s="50">
        <f t="shared" si="183"/>
        <v>0.56863847452702698</v>
      </c>
      <c r="AD208" s="50">
        <f t="shared" si="183"/>
        <v>0.56863847452702698</v>
      </c>
      <c r="AE208" s="50">
        <f t="shared" si="183"/>
        <v>0.56863847452702698</v>
      </c>
      <c r="AF208" s="50">
        <f t="shared" si="183"/>
        <v>0.56863847452702698</v>
      </c>
      <c r="AG208" s="50">
        <f t="shared" si="183"/>
        <v>0.56863847452702698</v>
      </c>
      <c r="AH208" s="50">
        <f t="shared" si="183"/>
        <v>0.56863847452702698</v>
      </c>
      <c r="AI208" s="50">
        <f t="shared" si="183"/>
        <v>0.56863847452702698</v>
      </c>
      <c r="AJ208" s="50">
        <f t="shared" si="183"/>
        <v>0.56863847452702698</v>
      </c>
      <c r="AK208" s="50">
        <f t="shared" si="183"/>
        <v>0.56863847452702698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IX!D55</f>
        <v>0</v>
      </c>
      <c r="E209" s="50">
        <f t="shared" ref="E209:AK209" si="184">D209</f>
        <v>0</v>
      </c>
      <c r="F209" s="50">
        <f t="shared" si="184"/>
        <v>0</v>
      </c>
      <c r="G209" s="50">
        <f t="shared" si="184"/>
        <v>0</v>
      </c>
      <c r="H209" s="50">
        <f t="shared" si="184"/>
        <v>0</v>
      </c>
      <c r="I209" s="50">
        <f t="shared" si="184"/>
        <v>0</v>
      </c>
      <c r="J209" s="50">
        <f t="shared" si="184"/>
        <v>0</v>
      </c>
      <c r="K209" s="50">
        <f t="shared" si="184"/>
        <v>0</v>
      </c>
      <c r="L209" s="50">
        <f t="shared" si="184"/>
        <v>0</v>
      </c>
      <c r="M209" s="50">
        <f t="shared" si="184"/>
        <v>0</v>
      </c>
      <c r="N209" s="50">
        <f t="shared" si="184"/>
        <v>0</v>
      </c>
      <c r="O209" s="50">
        <f t="shared" si="184"/>
        <v>0</v>
      </c>
      <c r="P209" s="50">
        <f t="shared" si="184"/>
        <v>0</v>
      </c>
      <c r="Q209" s="50">
        <f t="shared" si="184"/>
        <v>0</v>
      </c>
      <c r="R209" s="50">
        <f t="shared" si="184"/>
        <v>0</v>
      </c>
      <c r="S209" s="50">
        <f t="shared" si="184"/>
        <v>0</v>
      </c>
      <c r="T209" s="50">
        <f t="shared" si="184"/>
        <v>0</v>
      </c>
      <c r="U209" s="50">
        <f t="shared" si="184"/>
        <v>0</v>
      </c>
      <c r="V209" s="50">
        <f t="shared" si="184"/>
        <v>0</v>
      </c>
      <c r="W209" s="50">
        <f t="shared" si="184"/>
        <v>0</v>
      </c>
      <c r="X209" s="50">
        <f t="shared" si="184"/>
        <v>0</v>
      </c>
      <c r="Y209" s="50">
        <f t="shared" si="184"/>
        <v>0</v>
      </c>
      <c r="Z209" s="50">
        <f t="shared" si="184"/>
        <v>0</v>
      </c>
      <c r="AA209" s="50">
        <f t="shared" si="184"/>
        <v>0</v>
      </c>
      <c r="AB209" s="50">
        <f t="shared" si="184"/>
        <v>0</v>
      </c>
      <c r="AC209" s="50">
        <f t="shared" si="184"/>
        <v>0</v>
      </c>
      <c r="AD209" s="50">
        <f t="shared" si="184"/>
        <v>0</v>
      </c>
      <c r="AE209" s="50">
        <f t="shared" si="184"/>
        <v>0</v>
      </c>
      <c r="AF209" s="50">
        <f t="shared" si="184"/>
        <v>0</v>
      </c>
      <c r="AG209" s="50">
        <f t="shared" si="184"/>
        <v>0</v>
      </c>
      <c r="AH209" s="50">
        <f t="shared" si="184"/>
        <v>0</v>
      </c>
      <c r="AI209" s="50">
        <f t="shared" si="184"/>
        <v>0</v>
      </c>
      <c r="AJ209" s="50">
        <f t="shared" si="184"/>
        <v>0</v>
      </c>
      <c r="AK209" s="50">
        <f t="shared" si="184"/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IX!D56</f>
        <v>0</v>
      </c>
      <c r="E210" s="50">
        <f t="shared" ref="E210:AK210" si="185">D210</f>
        <v>0</v>
      </c>
      <c r="F210" s="50">
        <f t="shared" si="185"/>
        <v>0</v>
      </c>
      <c r="G210" s="50">
        <f t="shared" si="185"/>
        <v>0</v>
      </c>
      <c r="H210" s="50">
        <f t="shared" si="185"/>
        <v>0</v>
      </c>
      <c r="I210" s="50">
        <f t="shared" si="185"/>
        <v>0</v>
      </c>
      <c r="J210" s="50">
        <f t="shared" si="185"/>
        <v>0</v>
      </c>
      <c r="K210" s="50">
        <f t="shared" si="185"/>
        <v>0</v>
      </c>
      <c r="L210" s="50">
        <f t="shared" si="185"/>
        <v>0</v>
      </c>
      <c r="M210" s="50">
        <f t="shared" si="185"/>
        <v>0</v>
      </c>
      <c r="N210" s="50">
        <f t="shared" si="185"/>
        <v>0</v>
      </c>
      <c r="O210" s="50">
        <f t="shared" si="185"/>
        <v>0</v>
      </c>
      <c r="P210" s="50">
        <f t="shared" si="185"/>
        <v>0</v>
      </c>
      <c r="Q210" s="50">
        <f t="shared" si="185"/>
        <v>0</v>
      </c>
      <c r="R210" s="50">
        <f t="shared" si="185"/>
        <v>0</v>
      </c>
      <c r="S210" s="50">
        <f t="shared" si="185"/>
        <v>0</v>
      </c>
      <c r="T210" s="50">
        <f t="shared" si="185"/>
        <v>0</v>
      </c>
      <c r="U210" s="50">
        <f t="shared" si="185"/>
        <v>0</v>
      </c>
      <c r="V210" s="50">
        <f t="shared" si="185"/>
        <v>0</v>
      </c>
      <c r="W210" s="50">
        <f t="shared" si="185"/>
        <v>0</v>
      </c>
      <c r="X210" s="50">
        <f t="shared" si="185"/>
        <v>0</v>
      </c>
      <c r="Y210" s="50">
        <f t="shared" si="185"/>
        <v>0</v>
      </c>
      <c r="Z210" s="50">
        <f t="shared" si="185"/>
        <v>0</v>
      </c>
      <c r="AA210" s="50">
        <f t="shared" si="185"/>
        <v>0</v>
      </c>
      <c r="AB210" s="50">
        <f t="shared" si="185"/>
        <v>0</v>
      </c>
      <c r="AC210" s="50">
        <f t="shared" si="185"/>
        <v>0</v>
      </c>
      <c r="AD210" s="50">
        <f t="shared" si="185"/>
        <v>0</v>
      </c>
      <c r="AE210" s="50">
        <f t="shared" si="185"/>
        <v>0</v>
      </c>
      <c r="AF210" s="50">
        <f t="shared" si="185"/>
        <v>0</v>
      </c>
      <c r="AG210" s="50">
        <f t="shared" si="185"/>
        <v>0</v>
      </c>
      <c r="AH210" s="50">
        <f t="shared" si="185"/>
        <v>0</v>
      </c>
      <c r="AI210" s="50">
        <f t="shared" si="185"/>
        <v>0</v>
      </c>
      <c r="AJ210" s="50">
        <f t="shared" si="185"/>
        <v>0</v>
      </c>
      <c r="AK210" s="50">
        <f t="shared" si="185"/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IX!D57</f>
        <v>0</v>
      </c>
      <c r="E211" s="50">
        <f t="shared" ref="E211:AK211" si="186">D211</f>
        <v>0</v>
      </c>
      <c r="F211" s="50">
        <f t="shared" si="186"/>
        <v>0</v>
      </c>
      <c r="G211" s="50">
        <f t="shared" si="186"/>
        <v>0</v>
      </c>
      <c r="H211" s="50">
        <f t="shared" si="186"/>
        <v>0</v>
      </c>
      <c r="I211" s="50">
        <f t="shared" si="186"/>
        <v>0</v>
      </c>
      <c r="J211" s="50">
        <f t="shared" si="186"/>
        <v>0</v>
      </c>
      <c r="K211" s="50">
        <f t="shared" si="186"/>
        <v>0</v>
      </c>
      <c r="L211" s="50">
        <f t="shared" si="186"/>
        <v>0</v>
      </c>
      <c r="M211" s="50">
        <f t="shared" si="186"/>
        <v>0</v>
      </c>
      <c r="N211" s="50">
        <f t="shared" si="186"/>
        <v>0</v>
      </c>
      <c r="O211" s="50">
        <f t="shared" si="186"/>
        <v>0</v>
      </c>
      <c r="P211" s="50">
        <f t="shared" si="186"/>
        <v>0</v>
      </c>
      <c r="Q211" s="50">
        <f t="shared" si="186"/>
        <v>0</v>
      </c>
      <c r="R211" s="50">
        <f t="shared" si="186"/>
        <v>0</v>
      </c>
      <c r="S211" s="50">
        <f t="shared" si="186"/>
        <v>0</v>
      </c>
      <c r="T211" s="50">
        <f t="shared" si="186"/>
        <v>0</v>
      </c>
      <c r="U211" s="50">
        <f t="shared" si="186"/>
        <v>0</v>
      </c>
      <c r="V211" s="50">
        <f t="shared" si="186"/>
        <v>0</v>
      </c>
      <c r="W211" s="50">
        <f t="shared" si="186"/>
        <v>0</v>
      </c>
      <c r="X211" s="50">
        <f t="shared" si="186"/>
        <v>0</v>
      </c>
      <c r="Y211" s="50">
        <f t="shared" si="186"/>
        <v>0</v>
      </c>
      <c r="Z211" s="50">
        <f t="shared" si="186"/>
        <v>0</v>
      </c>
      <c r="AA211" s="50">
        <f t="shared" si="186"/>
        <v>0</v>
      </c>
      <c r="AB211" s="50">
        <f t="shared" si="186"/>
        <v>0</v>
      </c>
      <c r="AC211" s="50">
        <f t="shared" si="186"/>
        <v>0</v>
      </c>
      <c r="AD211" s="50">
        <f t="shared" si="186"/>
        <v>0</v>
      </c>
      <c r="AE211" s="50">
        <f t="shared" si="186"/>
        <v>0</v>
      </c>
      <c r="AF211" s="50">
        <f t="shared" si="186"/>
        <v>0</v>
      </c>
      <c r="AG211" s="50">
        <f t="shared" si="186"/>
        <v>0</v>
      </c>
      <c r="AH211" s="50">
        <f t="shared" si="186"/>
        <v>0</v>
      </c>
      <c r="AI211" s="50">
        <f t="shared" si="186"/>
        <v>0</v>
      </c>
      <c r="AJ211" s="50">
        <f t="shared" si="186"/>
        <v>0</v>
      </c>
      <c r="AK211" s="50">
        <f t="shared" si="186"/>
        <v>0</v>
      </c>
    </row>
    <row r="212" spans="1:37" x14ac:dyDescent="0.25">
      <c r="D212" s="87"/>
      <c r="E212" s="50">
        <f t="shared" ref="E212:AK212" si="187">D212</f>
        <v>0</v>
      </c>
      <c r="F212" s="50">
        <f t="shared" si="187"/>
        <v>0</v>
      </c>
      <c r="G212" s="50">
        <f t="shared" si="187"/>
        <v>0</v>
      </c>
      <c r="H212" s="50">
        <f t="shared" si="187"/>
        <v>0</v>
      </c>
      <c r="I212" s="50">
        <f t="shared" si="187"/>
        <v>0</v>
      </c>
      <c r="J212" s="50">
        <f t="shared" si="187"/>
        <v>0</v>
      </c>
      <c r="K212" s="50">
        <f t="shared" si="187"/>
        <v>0</v>
      </c>
      <c r="L212" s="50">
        <f t="shared" si="187"/>
        <v>0</v>
      </c>
      <c r="M212" s="50">
        <f t="shared" si="187"/>
        <v>0</v>
      </c>
      <c r="N212" s="50">
        <f t="shared" si="187"/>
        <v>0</v>
      </c>
      <c r="O212" s="50">
        <f t="shared" si="187"/>
        <v>0</v>
      </c>
      <c r="P212" s="50">
        <f t="shared" si="187"/>
        <v>0</v>
      </c>
      <c r="Q212" s="50">
        <f t="shared" si="187"/>
        <v>0</v>
      </c>
      <c r="R212" s="50">
        <f t="shared" si="187"/>
        <v>0</v>
      </c>
      <c r="S212" s="50">
        <f t="shared" si="187"/>
        <v>0</v>
      </c>
      <c r="T212" s="50">
        <f t="shared" si="187"/>
        <v>0</v>
      </c>
      <c r="U212" s="50">
        <f t="shared" si="187"/>
        <v>0</v>
      </c>
      <c r="V212" s="50">
        <f t="shared" si="187"/>
        <v>0</v>
      </c>
      <c r="W212" s="50">
        <f t="shared" si="187"/>
        <v>0</v>
      </c>
      <c r="X212" s="50">
        <f t="shared" si="187"/>
        <v>0</v>
      </c>
      <c r="Y212" s="50">
        <f t="shared" si="187"/>
        <v>0</v>
      </c>
      <c r="Z212" s="50">
        <f t="shared" si="187"/>
        <v>0</v>
      </c>
      <c r="AA212" s="50">
        <f t="shared" si="187"/>
        <v>0</v>
      </c>
      <c r="AB212" s="50">
        <f t="shared" si="187"/>
        <v>0</v>
      </c>
      <c r="AC212" s="50">
        <f t="shared" si="187"/>
        <v>0</v>
      </c>
      <c r="AD212" s="50">
        <f t="shared" si="187"/>
        <v>0</v>
      </c>
      <c r="AE212" s="50">
        <f t="shared" si="187"/>
        <v>0</v>
      </c>
      <c r="AF212" s="50">
        <f t="shared" si="187"/>
        <v>0</v>
      </c>
      <c r="AG212" s="50">
        <f t="shared" si="187"/>
        <v>0</v>
      </c>
      <c r="AH212" s="50">
        <f t="shared" si="187"/>
        <v>0</v>
      </c>
      <c r="AI212" s="50">
        <f t="shared" si="187"/>
        <v>0</v>
      </c>
      <c r="AJ212" s="50">
        <f t="shared" si="187"/>
        <v>0</v>
      </c>
      <c r="AK212" s="50">
        <f t="shared" si="187"/>
        <v>0</v>
      </c>
    </row>
    <row r="213" spans="1:37" x14ac:dyDescent="0.25">
      <c r="A213" s="23" t="s">
        <v>79</v>
      </c>
      <c r="E213" s="50">
        <f t="shared" ref="E213:AK213" si="188">D213</f>
        <v>0</v>
      </c>
      <c r="F213" s="50">
        <f t="shared" si="188"/>
        <v>0</v>
      </c>
      <c r="G213" s="50">
        <f t="shared" si="188"/>
        <v>0</v>
      </c>
      <c r="H213" s="50">
        <f t="shared" si="188"/>
        <v>0</v>
      </c>
      <c r="I213" s="50">
        <f t="shared" si="188"/>
        <v>0</v>
      </c>
      <c r="J213" s="50">
        <f t="shared" si="188"/>
        <v>0</v>
      </c>
      <c r="K213" s="50">
        <f t="shared" si="188"/>
        <v>0</v>
      </c>
      <c r="L213" s="50">
        <f t="shared" si="188"/>
        <v>0</v>
      </c>
      <c r="M213" s="50">
        <f t="shared" si="188"/>
        <v>0</v>
      </c>
      <c r="N213" s="50">
        <f t="shared" si="188"/>
        <v>0</v>
      </c>
      <c r="O213" s="50">
        <f t="shared" si="188"/>
        <v>0</v>
      </c>
      <c r="P213" s="50">
        <f t="shared" si="188"/>
        <v>0</v>
      </c>
      <c r="Q213" s="50">
        <f t="shared" si="188"/>
        <v>0</v>
      </c>
      <c r="R213" s="50">
        <f t="shared" si="188"/>
        <v>0</v>
      </c>
      <c r="S213" s="50">
        <f t="shared" si="188"/>
        <v>0</v>
      </c>
      <c r="T213" s="50">
        <f t="shared" si="188"/>
        <v>0</v>
      </c>
      <c r="U213" s="50">
        <f t="shared" si="188"/>
        <v>0</v>
      </c>
      <c r="V213" s="50">
        <f t="shared" si="188"/>
        <v>0</v>
      </c>
      <c r="W213" s="50">
        <f t="shared" si="188"/>
        <v>0</v>
      </c>
      <c r="X213" s="50">
        <f t="shared" si="188"/>
        <v>0</v>
      </c>
      <c r="Y213" s="50">
        <f t="shared" si="188"/>
        <v>0</v>
      </c>
      <c r="Z213" s="50">
        <f t="shared" si="188"/>
        <v>0</v>
      </c>
      <c r="AA213" s="50">
        <f t="shared" si="188"/>
        <v>0</v>
      </c>
      <c r="AB213" s="50">
        <f t="shared" si="188"/>
        <v>0</v>
      </c>
      <c r="AC213" s="50">
        <f t="shared" si="188"/>
        <v>0</v>
      </c>
      <c r="AD213" s="50">
        <f t="shared" si="188"/>
        <v>0</v>
      </c>
      <c r="AE213" s="50">
        <f t="shared" si="188"/>
        <v>0</v>
      </c>
      <c r="AF213" s="50">
        <f t="shared" si="188"/>
        <v>0</v>
      </c>
      <c r="AG213" s="50">
        <f t="shared" si="188"/>
        <v>0</v>
      </c>
      <c r="AH213" s="50">
        <f t="shared" si="188"/>
        <v>0</v>
      </c>
      <c r="AI213" s="50">
        <f t="shared" si="188"/>
        <v>0</v>
      </c>
      <c r="AJ213" s="50">
        <f t="shared" si="188"/>
        <v>0</v>
      </c>
      <c r="AK213" s="50">
        <f t="shared" si="188"/>
        <v>0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IX!D60</f>
        <v>0</v>
      </c>
      <c r="E214" s="50">
        <f t="shared" ref="E214:AK214" si="189">D214</f>
        <v>0</v>
      </c>
      <c r="F214" s="50">
        <f t="shared" si="189"/>
        <v>0</v>
      </c>
      <c r="G214" s="50">
        <f t="shared" si="189"/>
        <v>0</v>
      </c>
      <c r="H214" s="50">
        <f t="shared" si="189"/>
        <v>0</v>
      </c>
      <c r="I214" s="50">
        <f t="shared" si="189"/>
        <v>0</v>
      </c>
      <c r="J214" s="50">
        <f t="shared" si="189"/>
        <v>0</v>
      </c>
      <c r="K214" s="50">
        <f t="shared" si="189"/>
        <v>0</v>
      </c>
      <c r="L214" s="50">
        <f t="shared" si="189"/>
        <v>0</v>
      </c>
      <c r="M214" s="50">
        <f t="shared" si="189"/>
        <v>0</v>
      </c>
      <c r="N214" s="50">
        <f t="shared" si="189"/>
        <v>0</v>
      </c>
      <c r="O214" s="50">
        <f t="shared" si="189"/>
        <v>0</v>
      </c>
      <c r="P214" s="50">
        <f t="shared" si="189"/>
        <v>0</v>
      </c>
      <c r="Q214" s="50">
        <f t="shared" si="189"/>
        <v>0</v>
      </c>
      <c r="R214" s="50">
        <f t="shared" si="189"/>
        <v>0</v>
      </c>
      <c r="S214" s="50">
        <f t="shared" si="189"/>
        <v>0</v>
      </c>
      <c r="T214" s="50">
        <f t="shared" si="189"/>
        <v>0</v>
      </c>
      <c r="U214" s="50">
        <f t="shared" si="189"/>
        <v>0</v>
      </c>
      <c r="V214" s="50">
        <f t="shared" si="189"/>
        <v>0</v>
      </c>
      <c r="W214" s="50">
        <f t="shared" si="189"/>
        <v>0</v>
      </c>
      <c r="X214" s="50">
        <f t="shared" si="189"/>
        <v>0</v>
      </c>
      <c r="Y214" s="50">
        <f t="shared" si="189"/>
        <v>0</v>
      </c>
      <c r="Z214" s="50">
        <f t="shared" si="189"/>
        <v>0</v>
      </c>
      <c r="AA214" s="50">
        <f t="shared" si="189"/>
        <v>0</v>
      </c>
      <c r="AB214" s="50">
        <f t="shared" si="189"/>
        <v>0</v>
      </c>
      <c r="AC214" s="50">
        <f t="shared" si="189"/>
        <v>0</v>
      </c>
      <c r="AD214" s="50">
        <f t="shared" si="189"/>
        <v>0</v>
      </c>
      <c r="AE214" s="50">
        <f t="shared" si="189"/>
        <v>0</v>
      </c>
      <c r="AF214" s="50">
        <f t="shared" si="189"/>
        <v>0</v>
      </c>
      <c r="AG214" s="50">
        <f t="shared" si="189"/>
        <v>0</v>
      </c>
      <c r="AH214" s="50">
        <f t="shared" si="189"/>
        <v>0</v>
      </c>
      <c r="AI214" s="50">
        <f t="shared" si="189"/>
        <v>0</v>
      </c>
      <c r="AJ214" s="50">
        <f t="shared" si="189"/>
        <v>0</v>
      </c>
      <c r="AK214" s="50">
        <f t="shared" si="189"/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IX!D61</f>
        <v>0</v>
      </c>
      <c r="E215" s="50">
        <f t="shared" ref="E215:AK215" si="190">D215</f>
        <v>0</v>
      </c>
      <c r="F215" s="50">
        <f t="shared" si="190"/>
        <v>0</v>
      </c>
      <c r="G215" s="50">
        <f t="shared" si="190"/>
        <v>0</v>
      </c>
      <c r="H215" s="50">
        <f t="shared" si="190"/>
        <v>0</v>
      </c>
      <c r="I215" s="50">
        <f t="shared" si="190"/>
        <v>0</v>
      </c>
      <c r="J215" s="50">
        <f t="shared" si="190"/>
        <v>0</v>
      </c>
      <c r="K215" s="50">
        <f t="shared" si="190"/>
        <v>0</v>
      </c>
      <c r="L215" s="50">
        <f t="shared" si="190"/>
        <v>0</v>
      </c>
      <c r="M215" s="50">
        <f t="shared" si="190"/>
        <v>0</v>
      </c>
      <c r="N215" s="50">
        <f t="shared" si="190"/>
        <v>0</v>
      </c>
      <c r="O215" s="50">
        <f t="shared" si="190"/>
        <v>0</v>
      </c>
      <c r="P215" s="50">
        <f t="shared" si="190"/>
        <v>0</v>
      </c>
      <c r="Q215" s="50">
        <f t="shared" si="190"/>
        <v>0</v>
      </c>
      <c r="R215" s="50">
        <f t="shared" si="190"/>
        <v>0</v>
      </c>
      <c r="S215" s="50">
        <f t="shared" si="190"/>
        <v>0</v>
      </c>
      <c r="T215" s="50">
        <f t="shared" si="190"/>
        <v>0</v>
      </c>
      <c r="U215" s="50">
        <f t="shared" si="190"/>
        <v>0</v>
      </c>
      <c r="V215" s="50">
        <f t="shared" si="190"/>
        <v>0</v>
      </c>
      <c r="W215" s="50">
        <f t="shared" si="190"/>
        <v>0</v>
      </c>
      <c r="X215" s="50">
        <f t="shared" si="190"/>
        <v>0</v>
      </c>
      <c r="Y215" s="50">
        <f t="shared" si="190"/>
        <v>0</v>
      </c>
      <c r="Z215" s="50">
        <f t="shared" si="190"/>
        <v>0</v>
      </c>
      <c r="AA215" s="50">
        <f t="shared" si="190"/>
        <v>0</v>
      </c>
      <c r="AB215" s="50">
        <f t="shared" si="190"/>
        <v>0</v>
      </c>
      <c r="AC215" s="50">
        <f t="shared" si="190"/>
        <v>0</v>
      </c>
      <c r="AD215" s="50">
        <f t="shared" si="190"/>
        <v>0</v>
      </c>
      <c r="AE215" s="50">
        <f t="shared" si="190"/>
        <v>0</v>
      </c>
      <c r="AF215" s="50">
        <f t="shared" si="190"/>
        <v>0</v>
      </c>
      <c r="AG215" s="50">
        <f t="shared" si="190"/>
        <v>0</v>
      </c>
      <c r="AH215" s="50">
        <f t="shared" si="190"/>
        <v>0</v>
      </c>
      <c r="AI215" s="50">
        <f t="shared" si="190"/>
        <v>0</v>
      </c>
      <c r="AJ215" s="50">
        <f t="shared" si="190"/>
        <v>0</v>
      </c>
      <c r="AK215" s="50">
        <f t="shared" si="190"/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IX!D62</f>
        <v>0</v>
      </c>
      <c r="E216" s="50">
        <f t="shared" ref="E216:AK216" si="191">D216</f>
        <v>0</v>
      </c>
      <c r="F216" s="50">
        <f t="shared" si="191"/>
        <v>0</v>
      </c>
      <c r="G216" s="50">
        <f t="shared" si="191"/>
        <v>0</v>
      </c>
      <c r="H216" s="50">
        <f t="shared" si="191"/>
        <v>0</v>
      </c>
      <c r="I216" s="50">
        <f t="shared" si="191"/>
        <v>0</v>
      </c>
      <c r="J216" s="50">
        <f t="shared" si="191"/>
        <v>0</v>
      </c>
      <c r="K216" s="50">
        <f t="shared" si="191"/>
        <v>0</v>
      </c>
      <c r="L216" s="50">
        <f t="shared" si="191"/>
        <v>0</v>
      </c>
      <c r="M216" s="50">
        <f t="shared" si="191"/>
        <v>0</v>
      </c>
      <c r="N216" s="50">
        <f t="shared" si="191"/>
        <v>0</v>
      </c>
      <c r="O216" s="50">
        <f t="shared" si="191"/>
        <v>0</v>
      </c>
      <c r="P216" s="50">
        <f t="shared" si="191"/>
        <v>0</v>
      </c>
      <c r="Q216" s="50">
        <f t="shared" si="191"/>
        <v>0</v>
      </c>
      <c r="R216" s="50">
        <f t="shared" si="191"/>
        <v>0</v>
      </c>
      <c r="S216" s="50">
        <f t="shared" si="191"/>
        <v>0</v>
      </c>
      <c r="T216" s="50">
        <f t="shared" si="191"/>
        <v>0</v>
      </c>
      <c r="U216" s="50">
        <f t="shared" si="191"/>
        <v>0</v>
      </c>
      <c r="V216" s="50">
        <f t="shared" si="191"/>
        <v>0</v>
      </c>
      <c r="W216" s="50">
        <f t="shared" si="191"/>
        <v>0</v>
      </c>
      <c r="X216" s="50">
        <f t="shared" si="191"/>
        <v>0</v>
      </c>
      <c r="Y216" s="50">
        <f t="shared" si="191"/>
        <v>0</v>
      </c>
      <c r="Z216" s="50">
        <f t="shared" si="191"/>
        <v>0</v>
      </c>
      <c r="AA216" s="50">
        <f t="shared" si="191"/>
        <v>0</v>
      </c>
      <c r="AB216" s="50">
        <f t="shared" si="191"/>
        <v>0</v>
      </c>
      <c r="AC216" s="50">
        <f t="shared" si="191"/>
        <v>0</v>
      </c>
      <c r="AD216" s="50">
        <f t="shared" si="191"/>
        <v>0</v>
      </c>
      <c r="AE216" s="50">
        <f t="shared" si="191"/>
        <v>0</v>
      </c>
      <c r="AF216" s="50">
        <f t="shared" si="191"/>
        <v>0</v>
      </c>
      <c r="AG216" s="50">
        <f t="shared" si="191"/>
        <v>0</v>
      </c>
      <c r="AH216" s="50">
        <f t="shared" si="191"/>
        <v>0</v>
      </c>
      <c r="AI216" s="50">
        <f t="shared" si="191"/>
        <v>0</v>
      </c>
      <c r="AJ216" s="50">
        <f t="shared" si="191"/>
        <v>0</v>
      </c>
      <c r="AK216" s="50">
        <f t="shared" si="191"/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IX!D63</f>
        <v>0</v>
      </c>
      <c r="E217" s="50">
        <f t="shared" ref="E217:AK217" si="192">D217</f>
        <v>0</v>
      </c>
      <c r="F217" s="50">
        <f t="shared" si="192"/>
        <v>0</v>
      </c>
      <c r="G217" s="50">
        <f t="shared" si="192"/>
        <v>0</v>
      </c>
      <c r="H217" s="50">
        <f t="shared" si="192"/>
        <v>0</v>
      </c>
      <c r="I217" s="50">
        <f t="shared" si="192"/>
        <v>0</v>
      </c>
      <c r="J217" s="50">
        <f t="shared" si="192"/>
        <v>0</v>
      </c>
      <c r="K217" s="50">
        <f t="shared" si="192"/>
        <v>0</v>
      </c>
      <c r="L217" s="50">
        <f t="shared" si="192"/>
        <v>0</v>
      </c>
      <c r="M217" s="50">
        <f t="shared" si="192"/>
        <v>0</v>
      </c>
      <c r="N217" s="50">
        <f t="shared" si="192"/>
        <v>0</v>
      </c>
      <c r="O217" s="50">
        <f t="shared" si="192"/>
        <v>0</v>
      </c>
      <c r="P217" s="50">
        <f t="shared" si="192"/>
        <v>0</v>
      </c>
      <c r="Q217" s="50">
        <f t="shared" si="192"/>
        <v>0</v>
      </c>
      <c r="R217" s="50">
        <f t="shared" si="192"/>
        <v>0</v>
      </c>
      <c r="S217" s="50">
        <f t="shared" si="192"/>
        <v>0</v>
      </c>
      <c r="T217" s="50">
        <f t="shared" si="192"/>
        <v>0</v>
      </c>
      <c r="U217" s="50">
        <f t="shared" si="192"/>
        <v>0</v>
      </c>
      <c r="V217" s="50">
        <f t="shared" si="192"/>
        <v>0</v>
      </c>
      <c r="W217" s="50">
        <f t="shared" si="192"/>
        <v>0</v>
      </c>
      <c r="X217" s="50">
        <f t="shared" si="192"/>
        <v>0</v>
      </c>
      <c r="Y217" s="50">
        <f t="shared" si="192"/>
        <v>0</v>
      </c>
      <c r="Z217" s="50">
        <f t="shared" si="192"/>
        <v>0</v>
      </c>
      <c r="AA217" s="50">
        <f t="shared" si="192"/>
        <v>0</v>
      </c>
      <c r="AB217" s="50">
        <f t="shared" si="192"/>
        <v>0</v>
      </c>
      <c r="AC217" s="50">
        <f t="shared" si="192"/>
        <v>0</v>
      </c>
      <c r="AD217" s="50">
        <f t="shared" si="192"/>
        <v>0</v>
      </c>
      <c r="AE217" s="50">
        <f t="shared" si="192"/>
        <v>0</v>
      </c>
      <c r="AF217" s="50">
        <f t="shared" si="192"/>
        <v>0</v>
      </c>
      <c r="AG217" s="50">
        <f t="shared" si="192"/>
        <v>0</v>
      </c>
      <c r="AH217" s="50">
        <f t="shared" si="192"/>
        <v>0</v>
      </c>
      <c r="AI217" s="50">
        <f t="shared" si="192"/>
        <v>0</v>
      </c>
      <c r="AJ217" s="50">
        <f t="shared" si="192"/>
        <v>0</v>
      </c>
      <c r="AK217" s="50">
        <f t="shared" si="192"/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IX!D64</f>
        <v>0</v>
      </c>
      <c r="E218" s="50">
        <f t="shared" ref="E218:AK218" si="193">D218</f>
        <v>0</v>
      </c>
      <c r="F218" s="50">
        <f t="shared" si="193"/>
        <v>0</v>
      </c>
      <c r="G218" s="50">
        <f t="shared" si="193"/>
        <v>0</v>
      </c>
      <c r="H218" s="50">
        <f t="shared" si="193"/>
        <v>0</v>
      </c>
      <c r="I218" s="50">
        <f t="shared" si="193"/>
        <v>0</v>
      </c>
      <c r="J218" s="50">
        <f t="shared" si="193"/>
        <v>0</v>
      </c>
      <c r="K218" s="50">
        <f t="shared" si="193"/>
        <v>0</v>
      </c>
      <c r="L218" s="50">
        <f t="shared" si="193"/>
        <v>0</v>
      </c>
      <c r="M218" s="50">
        <f t="shared" si="193"/>
        <v>0</v>
      </c>
      <c r="N218" s="50">
        <f t="shared" si="193"/>
        <v>0</v>
      </c>
      <c r="O218" s="50">
        <f t="shared" si="193"/>
        <v>0</v>
      </c>
      <c r="P218" s="50">
        <f t="shared" si="193"/>
        <v>0</v>
      </c>
      <c r="Q218" s="50">
        <f t="shared" si="193"/>
        <v>0</v>
      </c>
      <c r="R218" s="50">
        <f t="shared" si="193"/>
        <v>0</v>
      </c>
      <c r="S218" s="50">
        <f t="shared" si="193"/>
        <v>0</v>
      </c>
      <c r="T218" s="50">
        <f t="shared" si="193"/>
        <v>0</v>
      </c>
      <c r="U218" s="50">
        <f t="shared" si="193"/>
        <v>0</v>
      </c>
      <c r="V218" s="50">
        <f t="shared" si="193"/>
        <v>0</v>
      </c>
      <c r="W218" s="50">
        <f t="shared" si="193"/>
        <v>0</v>
      </c>
      <c r="X218" s="50">
        <f t="shared" si="193"/>
        <v>0</v>
      </c>
      <c r="Y218" s="50">
        <f t="shared" si="193"/>
        <v>0</v>
      </c>
      <c r="Z218" s="50">
        <f t="shared" si="193"/>
        <v>0</v>
      </c>
      <c r="AA218" s="50">
        <f t="shared" si="193"/>
        <v>0</v>
      </c>
      <c r="AB218" s="50">
        <f t="shared" si="193"/>
        <v>0</v>
      </c>
      <c r="AC218" s="50">
        <f t="shared" si="193"/>
        <v>0</v>
      </c>
      <c r="AD218" s="50">
        <f t="shared" si="193"/>
        <v>0</v>
      </c>
      <c r="AE218" s="50">
        <f t="shared" si="193"/>
        <v>0</v>
      </c>
      <c r="AF218" s="50">
        <f t="shared" si="193"/>
        <v>0</v>
      </c>
      <c r="AG218" s="50">
        <f t="shared" si="193"/>
        <v>0</v>
      </c>
      <c r="AH218" s="50">
        <f t="shared" si="193"/>
        <v>0</v>
      </c>
      <c r="AI218" s="50">
        <f t="shared" si="193"/>
        <v>0</v>
      </c>
      <c r="AJ218" s="50">
        <f t="shared" si="193"/>
        <v>0</v>
      </c>
      <c r="AK218" s="50">
        <f t="shared" si="193"/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IX!D65</f>
        <v>0</v>
      </c>
      <c r="E219" s="50">
        <f t="shared" ref="E219:AK219" si="194">D219</f>
        <v>0</v>
      </c>
      <c r="F219" s="50">
        <f t="shared" si="194"/>
        <v>0</v>
      </c>
      <c r="G219" s="50">
        <f t="shared" si="194"/>
        <v>0</v>
      </c>
      <c r="H219" s="50">
        <f t="shared" si="194"/>
        <v>0</v>
      </c>
      <c r="I219" s="50">
        <f t="shared" si="194"/>
        <v>0</v>
      </c>
      <c r="J219" s="50">
        <f t="shared" si="194"/>
        <v>0</v>
      </c>
      <c r="K219" s="50">
        <f t="shared" si="194"/>
        <v>0</v>
      </c>
      <c r="L219" s="50">
        <f t="shared" si="194"/>
        <v>0</v>
      </c>
      <c r="M219" s="50">
        <f t="shared" si="194"/>
        <v>0</v>
      </c>
      <c r="N219" s="50">
        <f t="shared" si="194"/>
        <v>0</v>
      </c>
      <c r="O219" s="50">
        <f t="shared" si="194"/>
        <v>0</v>
      </c>
      <c r="P219" s="50">
        <f t="shared" si="194"/>
        <v>0</v>
      </c>
      <c r="Q219" s="50">
        <f t="shared" si="194"/>
        <v>0</v>
      </c>
      <c r="R219" s="50">
        <f t="shared" si="194"/>
        <v>0</v>
      </c>
      <c r="S219" s="50">
        <f t="shared" si="194"/>
        <v>0</v>
      </c>
      <c r="T219" s="50">
        <f t="shared" si="194"/>
        <v>0</v>
      </c>
      <c r="U219" s="50">
        <f t="shared" si="194"/>
        <v>0</v>
      </c>
      <c r="V219" s="50">
        <f t="shared" si="194"/>
        <v>0</v>
      </c>
      <c r="W219" s="50">
        <f t="shared" si="194"/>
        <v>0</v>
      </c>
      <c r="X219" s="50">
        <f t="shared" si="194"/>
        <v>0</v>
      </c>
      <c r="Y219" s="50">
        <f t="shared" si="194"/>
        <v>0</v>
      </c>
      <c r="Z219" s="50">
        <f t="shared" si="194"/>
        <v>0</v>
      </c>
      <c r="AA219" s="50">
        <f t="shared" si="194"/>
        <v>0</v>
      </c>
      <c r="AB219" s="50">
        <f t="shared" si="194"/>
        <v>0</v>
      </c>
      <c r="AC219" s="50">
        <f t="shared" si="194"/>
        <v>0</v>
      </c>
      <c r="AD219" s="50">
        <f t="shared" si="194"/>
        <v>0</v>
      </c>
      <c r="AE219" s="50">
        <f t="shared" si="194"/>
        <v>0</v>
      </c>
      <c r="AF219" s="50">
        <f t="shared" si="194"/>
        <v>0</v>
      </c>
      <c r="AG219" s="50">
        <f t="shared" si="194"/>
        <v>0</v>
      </c>
      <c r="AH219" s="50">
        <f t="shared" si="194"/>
        <v>0</v>
      </c>
      <c r="AI219" s="50">
        <f t="shared" si="194"/>
        <v>0</v>
      </c>
      <c r="AJ219" s="50">
        <f t="shared" si="194"/>
        <v>0</v>
      </c>
      <c r="AK219" s="50">
        <f t="shared" si="194"/>
        <v>0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IX!D66</f>
        <v>1</v>
      </c>
      <c r="E220" s="50">
        <f t="shared" ref="E220:AK220" si="195">D220</f>
        <v>1</v>
      </c>
      <c r="F220" s="50">
        <f t="shared" si="195"/>
        <v>1</v>
      </c>
      <c r="G220" s="50">
        <f t="shared" si="195"/>
        <v>1</v>
      </c>
      <c r="H220" s="50">
        <f t="shared" si="195"/>
        <v>1</v>
      </c>
      <c r="I220" s="50">
        <f t="shared" si="195"/>
        <v>1</v>
      </c>
      <c r="J220" s="50">
        <f t="shared" si="195"/>
        <v>1</v>
      </c>
      <c r="K220" s="50">
        <f t="shared" si="195"/>
        <v>1</v>
      </c>
      <c r="L220" s="50">
        <f t="shared" si="195"/>
        <v>1</v>
      </c>
      <c r="M220" s="50">
        <f t="shared" si="195"/>
        <v>1</v>
      </c>
      <c r="N220" s="50">
        <f t="shared" si="195"/>
        <v>1</v>
      </c>
      <c r="O220" s="50">
        <f t="shared" si="195"/>
        <v>1</v>
      </c>
      <c r="P220" s="50">
        <f t="shared" si="195"/>
        <v>1</v>
      </c>
      <c r="Q220" s="50">
        <f t="shared" si="195"/>
        <v>1</v>
      </c>
      <c r="R220" s="50">
        <f t="shared" si="195"/>
        <v>1</v>
      </c>
      <c r="S220" s="50">
        <f t="shared" si="195"/>
        <v>1</v>
      </c>
      <c r="T220" s="50">
        <f t="shared" si="195"/>
        <v>1</v>
      </c>
      <c r="U220" s="50">
        <f t="shared" si="195"/>
        <v>1</v>
      </c>
      <c r="V220" s="50">
        <f t="shared" si="195"/>
        <v>1</v>
      </c>
      <c r="W220" s="50">
        <f t="shared" si="195"/>
        <v>1</v>
      </c>
      <c r="X220" s="50">
        <f t="shared" si="195"/>
        <v>1</v>
      </c>
      <c r="Y220" s="50">
        <f t="shared" si="195"/>
        <v>1</v>
      </c>
      <c r="Z220" s="50">
        <f t="shared" si="195"/>
        <v>1</v>
      </c>
      <c r="AA220" s="50">
        <f t="shared" si="195"/>
        <v>1</v>
      </c>
      <c r="AB220" s="50">
        <f t="shared" si="195"/>
        <v>1</v>
      </c>
      <c r="AC220" s="50">
        <f t="shared" si="195"/>
        <v>1</v>
      </c>
      <c r="AD220" s="50">
        <f t="shared" si="195"/>
        <v>1</v>
      </c>
      <c r="AE220" s="50">
        <f t="shared" si="195"/>
        <v>1</v>
      </c>
      <c r="AF220" s="50">
        <f t="shared" si="195"/>
        <v>1</v>
      </c>
      <c r="AG220" s="50">
        <f t="shared" si="195"/>
        <v>1</v>
      </c>
      <c r="AH220" s="50">
        <f t="shared" si="195"/>
        <v>1</v>
      </c>
      <c r="AI220" s="50">
        <f t="shared" si="195"/>
        <v>1</v>
      </c>
      <c r="AJ220" s="50">
        <f t="shared" si="195"/>
        <v>1</v>
      </c>
      <c r="AK220" s="50">
        <f t="shared" si="195"/>
        <v>1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IX!D67</f>
        <v>0</v>
      </c>
      <c r="E221" s="50">
        <f t="shared" ref="E221:AK221" si="196">D221</f>
        <v>0</v>
      </c>
      <c r="F221" s="50">
        <f t="shared" si="196"/>
        <v>0</v>
      </c>
      <c r="G221" s="50">
        <f t="shared" si="196"/>
        <v>0</v>
      </c>
      <c r="H221" s="50">
        <f t="shared" si="196"/>
        <v>0</v>
      </c>
      <c r="I221" s="50">
        <f t="shared" si="196"/>
        <v>0</v>
      </c>
      <c r="J221" s="50">
        <f t="shared" si="196"/>
        <v>0</v>
      </c>
      <c r="K221" s="50">
        <f t="shared" si="196"/>
        <v>0</v>
      </c>
      <c r="L221" s="50">
        <f t="shared" si="196"/>
        <v>0</v>
      </c>
      <c r="M221" s="50">
        <f t="shared" si="196"/>
        <v>0</v>
      </c>
      <c r="N221" s="50">
        <f t="shared" si="196"/>
        <v>0</v>
      </c>
      <c r="O221" s="50">
        <f t="shared" si="196"/>
        <v>0</v>
      </c>
      <c r="P221" s="50">
        <f t="shared" si="196"/>
        <v>0</v>
      </c>
      <c r="Q221" s="50">
        <f t="shared" si="196"/>
        <v>0</v>
      </c>
      <c r="R221" s="50">
        <f t="shared" si="196"/>
        <v>0</v>
      </c>
      <c r="S221" s="50">
        <f t="shared" si="196"/>
        <v>0</v>
      </c>
      <c r="T221" s="50">
        <f t="shared" si="196"/>
        <v>0</v>
      </c>
      <c r="U221" s="50">
        <f t="shared" si="196"/>
        <v>0</v>
      </c>
      <c r="V221" s="50">
        <f t="shared" si="196"/>
        <v>0</v>
      </c>
      <c r="W221" s="50">
        <f t="shared" si="196"/>
        <v>0</v>
      </c>
      <c r="X221" s="50">
        <f t="shared" si="196"/>
        <v>0</v>
      </c>
      <c r="Y221" s="50">
        <f t="shared" si="196"/>
        <v>0</v>
      </c>
      <c r="Z221" s="50">
        <f t="shared" si="196"/>
        <v>0</v>
      </c>
      <c r="AA221" s="50">
        <f t="shared" si="196"/>
        <v>0</v>
      </c>
      <c r="AB221" s="50">
        <f t="shared" si="196"/>
        <v>0</v>
      </c>
      <c r="AC221" s="50">
        <f t="shared" si="196"/>
        <v>0</v>
      </c>
      <c r="AD221" s="50">
        <f t="shared" si="196"/>
        <v>0</v>
      </c>
      <c r="AE221" s="50">
        <f t="shared" si="196"/>
        <v>0</v>
      </c>
      <c r="AF221" s="50">
        <f t="shared" si="196"/>
        <v>0</v>
      </c>
      <c r="AG221" s="50">
        <f t="shared" si="196"/>
        <v>0</v>
      </c>
      <c r="AH221" s="50">
        <f t="shared" si="196"/>
        <v>0</v>
      </c>
      <c r="AI221" s="50">
        <f t="shared" si="196"/>
        <v>0</v>
      </c>
      <c r="AJ221" s="50">
        <f t="shared" si="196"/>
        <v>0</v>
      </c>
      <c r="AK221" s="50">
        <f t="shared" si="196"/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IX!D68</f>
        <v>0</v>
      </c>
      <c r="E222" s="50">
        <f t="shared" ref="E222:AK222" si="197">D222</f>
        <v>0</v>
      </c>
      <c r="F222" s="50">
        <f t="shared" si="197"/>
        <v>0</v>
      </c>
      <c r="G222" s="50">
        <f t="shared" si="197"/>
        <v>0</v>
      </c>
      <c r="H222" s="50">
        <f t="shared" si="197"/>
        <v>0</v>
      </c>
      <c r="I222" s="50">
        <f t="shared" si="197"/>
        <v>0</v>
      </c>
      <c r="J222" s="50">
        <f t="shared" si="197"/>
        <v>0</v>
      </c>
      <c r="K222" s="50">
        <f t="shared" si="197"/>
        <v>0</v>
      </c>
      <c r="L222" s="50">
        <f t="shared" si="197"/>
        <v>0</v>
      </c>
      <c r="M222" s="50">
        <f t="shared" si="197"/>
        <v>0</v>
      </c>
      <c r="N222" s="50">
        <f t="shared" si="197"/>
        <v>0</v>
      </c>
      <c r="O222" s="50">
        <f t="shared" si="197"/>
        <v>0</v>
      </c>
      <c r="P222" s="50">
        <f t="shared" si="197"/>
        <v>0</v>
      </c>
      <c r="Q222" s="50">
        <f t="shared" si="197"/>
        <v>0</v>
      </c>
      <c r="R222" s="50">
        <f t="shared" si="197"/>
        <v>0</v>
      </c>
      <c r="S222" s="50">
        <f t="shared" si="197"/>
        <v>0</v>
      </c>
      <c r="T222" s="50">
        <f t="shared" si="197"/>
        <v>0</v>
      </c>
      <c r="U222" s="50">
        <f t="shared" si="197"/>
        <v>0</v>
      </c>
      <c r="V222" s="50">
        <f t="shared" si="197"/>
        <v>0</v>
      </c>
      <c r="W222" s="50">
        <f t="shared" si="197"/>
        <v>0</v>
      </c>
      <c r="X222" s="50">
        <f t="shared" si="197"/>
        <v>0</v>
      </c>
      <c r="Y222" s="50">
        <f t="shared" si="197"/>
        <v>0</v>
      </c>
      <c r="Z222" s="50">
        <f t="shared" si="197"/>
        <v>0</v>
      </c>
      <c r="AA222" s="50">
        <f t="shared" si="197"/>
        <v>0</v>
      </c>
      <c r="AB222" s="50">
        <f t="shared" si="197"/>
        <v>0</v>
      </c>
      <c r="AC222" s="50">
        <f t="shared" si="197"/>
        <v>0</v>
      </c>
      <c r="AD222" s="50">
        <f t="shared" si="197"/>
        <v>0</v>
      </c>
      <c r="AE222" s="50">
        <f t="shared" si="197"/>
        <v>0</v>
      </c>
      <c r="AF222" s="50">
        <f t="shared" si="197"/>
        <v>0</v>
      </c>
      <c r="AG222" s="50">
        <f t="shared" si="197"/>
        <v>0</v>
      </c>
      <c r="AH222" s="50">
        <f t="shared" si="197"/>
        <v>0</v>
      </c>
      <c r="AI222" s="50">
        <f t="shared" si="197"/>
        <v>0</v>
      </c>
      <c r="AJ222" s="50">
        <f t="shared" si="197"/>
        <v>0</v>
      </c>
      <c r="AK222" s="50">
        <f t="shared" si="197"/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IX!D69</f>
        <v>0</v>
      </c>
      <c r="E223" s="50">
        <f t="shared" ref="E223:AK223" si="198">D223</f>
        <v>0</v>
      </c>
      <c r="F223" s="50">
        <f t="shared" si="198"/>
        <v>0</v>
      </c>
      <c r="G223" s="50">
        <f t="shared" si="198"/>
        <v>0</v>
      </c>
      <c r="H223" s="50">
        <f t="shared" si="198"/>
        <v>0</v>
      </c>
      <c r="I223" s="50">
        <f t="shared" si="198"/>
        <v>0</v>
      </c>
      <c r="J223" s="50">
        <f t="shared" si="198"/>
        <v>0</v>
      </c>
      <c r="K223" s="50">
        <f t="shared" si="198"/>
        <v>0</v>
      </c>
      <c r="L223" s="50">
        <f t="shared" si="198"/>
        <v>0</v>
      </c>
      <c r="M223" s="50">
        <f t="shared" si="198"/>
        <v>0</v>
      </c>
      <c r="N223" s="50">
        <f t="shared" si="198"/>
        <v>0</v>
      </c>
      <c r="O223" s="50">
        <f t="shared" si="198"/>
        <v>0</v>
      </c>
      <c r="P223" s="50">
        <f t="shared" si="198"/>
        <v>0</v>
      </c>
      <c r="Q223" s="50">
        <f t="shared" si="198"/>
        <v>0</v>
      </c>
      <c r="R223" s="50">
        <f t="shared" si="198"/>
        <v>0</v>
      </c>
      <c r="S223" s="50">
        <f t="shared" si="198"/>
        <v>0</v>
      </c>
      <c r="T223" s="50">
        <f t="shared" si="198"/>
        <v>0</v>
      </c>
      <c r="U223" s="50">
        <f t="shared" si="198"/>
        <v>0</v>
      </c>
      <c r="V223" s="50">
        <f t="shared" si="198"/>
        <v>0</v>
      </c>
      <c r="W223" s="50">
        <f t="shared" si="198"/>
        <v>0</v>
      </c>
      <c r="X223" s="50">
        <f t="shared" si="198"/>
        <v>0</v>
      </c>
      <c r="Y223" s="50">
        <f t="shared" si="198"/>
        <v>0</v>
      </c>
      <c r="Z223" s="50">
        <f t="shared" si="198"/>
        <v>0</v>
      </c>
      <c r="AA223" s="50">
        <f t="shared" si="198"/>
        <v>0</v>
      </c>
      <c r="AB223" s="50">
        <f t="shared" si="198"/>
        <v>0</v>
      </c>
      <c r="AC223" s="50">
        <f t="shared" si="198"/>
        <v>0</v>
      </c>
      <c r="AD223" s="50">
        <f t="shared" si="198"/>
        <v>0</v>
      </c>
      <c r="AE223" s="50">
        <f t="shared" si="198"/>
        <v>0</v>
      </c>
      <c r="AF223" s="50">
        <f t="shared" si="198"/>
        <v>0</v>
      </c>
      <c r="AG223" s="50">
        <f t="shared" si="198"/>
        <v>0</v>
      </c>
      <c r="AH223" s="50">
        <f t="shared" si="198"/>
        <v>0</v>
      </c>
      <c r="AI223" s="50">
        <f t="shared" si="198"/>
        <v>0</v>
      </c>
      <c r="AJ223" s="50">
        <f t="shared" si="198"/>
        <v>0</v>
      </c>
      <c r="AK223" s="50">
        <f t="shared" si="198"/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IX!D70</f>
        <v>0</v>
      </c>
      <c r="E224" s="50">
        <f t="shared" ref="E224:AK224" si="199">D224</f>
        <v>0</v>
      </c>
      <c r="F224" s="50">
        <f t="shared" si="199"/>
        <v>0</v>
      </c>
      <c r="G224" s="50">
        <f t="shared" si="199"/>
        <v>0</v>
      </c>
      <c r="H224" s="50">
        <f t="shared" si="199"/>
        <v>0</v>
      </c>
      <c r="I224" s="50">
        <f t="shared" si="199"/>
        <v>0</v>
      </c>
      <c r="J224" s="50">
        <f t="shared" si="199"/>
        <v>0</v>
      </c>
      <c r="K224" s="50">
        <f t="shared" si="199"/>
        <v>0</v>
      </c>
      <c r="L224" s="50">
        <f t="shared" si="199"/>
        <v>0</v>
      </c>
      <c r="M224" s="50">
        <f t="shared" si="199"/>
        <v>0</v>
      </c>
      <c r="N224" s="50">
        <f t="shared" si="199"/>
        <v>0</v>
      </c>
      <c r="O224" s="50">
        <f t="shared" si="199"/>
        <v>0</v>
      </c>
      <c r="P224" s="50">
        <f t="shared" si="199"/>
        <v>0</v>
      </c>
      <c r="Q224" s="50">
        <f t="shared" si="199"/>
        <v>0</v>
      </c>
      <c r="R224" s="50">
        <f t="shared" si="199"/>
        <v>0</v>
      </c>
      <c r="S224" s="50">
        <f t="shared" si="199"/>
        <v>0</v>
      </c>
      <c r="T224" s="50">
        <f t="shared" si="199"/>
        <v>0</v>
      </c>
      <c r="U224" s="50">
        <f t="shared" si="199"/>
        <v>0</v>
      </c>
      <c r="V224" s="50">
        <f t="shared" si="199"/>
        <v>0</v>
      </c>
      <c r="W224" s="50">
        <f t="shared" si="199"/>
        <v>0</v>
      </c>
      <c r="X224" s="50">
        <f t="shared" si="199"/>
        <v>0</v>
      </c>
      <c r="Y224" s="50">
        <f t="shared" si="199"/>
        <v>0</v>
      </c>
      <c r="Z224" s="50">
        <f t="shared" si="199"/>
        <v>0</v>
      </c>
      <c r="AA224" s="50">
        <f t="shared" si="199"/>
        <v>0</v>
      </c>
      <c r="AB224" s="50">
        <f t="shared" si="199"/>
        <v>0</v>
      </c>
      <c r="AC224" s="50">
        <f t="shared" si="199"/>
        <v>0</v>
      </c>
      <c r="AD224" s="50">
        <f t="shared" si="199"/>
        <v>0</v>
      </c>
      <c r="AE224" s="50">
        <f t="shared" si="199"/>
        <v>0</v>
      </c>
      <c r="AF224" s="50">
        <f t="shared" si="199"/>
        <v>0</v>
      </c>
      <c r="AG224" s="50">
        <f t="shared" si="199"/>
        <v>0</v>
      </c>
      <c r="AH224" s="50">
        <f t="shared" si="199"/>
        <v>0</v>
      </c>
      <c r="AI224" s="50">
        <f t="shared" si="199"/>
        <v>0</v>
      </c>
      <c r="AJ224" s="50">
        <f t="shared" si="199"/>
        <v>0</v>
      </c>
      <c r="AK224" s="50">
        <f t="shared" si="199"/>
        <v>0</v>
      </c>
    </row>
    <row r="225" spans="1:37" x14ac:dyDescent="0.25">
      <c r="A225" s="29" t="s">
        <v>14</v>
      </c>
      <c r="B225" s="30" t="s">
        <v>20</v>
      </c>
      <c r="C225" s="29" t="s">
        <v>170</v>
      </c>
      <c r="D225" s="49">
        <f>IX!D71</f>
        <v>0</v>
      </c>
      <c r="E225" s="50">
        <f t="shared" ref="E225:AK225" si="200">D225</f>
        <v>0</v>
      </c>
      <c r="F225" s="50">
        <f t="shared" si="200"/>
        <v>0</v>
      </c>
      <c r="G225" s="50">
        <f t="shared" si="200"/>
        <v>0</v>
      </c>
      <c r="H225" s="50">
        <f t="shared" si="200"/>
        <v>0</v>
      </c>
      <c r="I225" s="50">
        <f t="shared" si="200"/>
        <v>0</v>
      </c>
      <c r="J225" s="50">
        <f t="shared" si="200"/>
        <v>0</v>
      </c>
      <c r="K225" s="50">
        <f t="shared" si="200"/>
        <v>0</v>
      </c>
      <c r="L225" s="50">
        <f t="shared" si="200"/>
        <v>0</v>
      </c>
      <c r="M225" s="50">
        <f t="shared" si="200"/>
        <v>0</v>
      </c>
      <c r="N225" s="50">
        <f t="shared" si="200"/>
        <v>0</v>
      </c>
      <c r="O225" s="50">
        <f t="shared" si="200"/>
        <v>0</v>
      </c>
      <c r="P225" s="50">
        <f t="shared" si="200"/>
        <v>0</v>
      </c>
      <c r="Q225" s="50">
        <f t="shared" si="200"/>
        <v>0</v>
      </c>
      <c r="R225" s="50">
        <f t="shared" si="200"/>
        <v>0</v>
      </c>
      <c r="S225" s="50">
        <f t="shared" si="200"/>
        <v>0</v>
      </c>
      <c r="T225" s="50">
        <f t="shared" si="200"/>
        <v>0</v>
      </c>
      <c r="U225" s="50">
        <f t="shared" si="200"/>
        <v>0</v>
      </c>
      <c r="V225" s="50">
        <f t="shared" si="200"/>
        <v>0</v>
      </c>
      <c r="W225" s="50">
        <f t="shared" si="200"/>
        <v>0</v>
      </c>
      <c r="X225" s="50">
        <f t="shared" si="200"/>
        <v>0</v>
      </c>
      <c r="Y225" s="50">
        <f t="shared" si="200"/>
        <v>0</v>
      </c>
      <c r="Z225" s="50">
        <f t="shared" si="200"/>
        <v>0</v>
      </c>
      <c r="AA225" s="50">
        <f t="shared" si="200"/>
        <v>0</v>
      </c>
      <c r="AB225" s="50">
        <f t="shared" si="200"/>
        <v>0</v>
      </c>
      <c r="AC225" s="50">
        <f t="shared" si="200"/>
        <v>0</v>
      </c>
      <c r="AD225" s="50">
        <f t="shared" si="200"/>
        <v>0</v>
      </c>
      <c r="AE225" s="50">
        <f t="shared" si="200"/>
        <v>0</v>
      </c>
      <c r="AF225" s="50">
        <f t="shared" si="200"/>
        <v>0</v>
      </c>
      <c r="AG225" s="50">
        <f t="shared" si="200"/>
        <v>0</v>
      </c>
      <c r="AH225" s="50">
        <f t="shared" si="200"/>
        <v>0</v>
      </c>
      <c r="AI225" s="50">
        <f t="shared" si="200"/>
        <v>0</v>
      </c>
      <c r="AJ225" s="50">
        <f t="shared" si="200"/>
        <v>0</v>
      </c>
      <c r="AK225" s="50">
        <f t="shared" si="200"/>
        <v>0</v>
      </c>
    </row>
    <row r="226" spans="1:37" x14ac:dyDescent="0.25">
      <c r="A226" s="29" t="s">
        <v>75</v>
      </c>
      <c r="B226" s="30" t="s">
        <v>20</v>
      </c>
      <c r="C226" s="29" t="s">
        <v>170</v>
      </c>
      <c r="D226" s="49">
        <f>IX!D72</f>
        <v>0</v>
      </c>
      <c r="E226" s="50">
        <f t="shared" ref="E226:AK226" si="201">D226</f>
        <v>0</v>
      </c>
      <c r="F226" s="50">
        <f t="shared" si="201"/>
        <v>0</v>
      </c>
      <c r="G226" s="50">
        <f t="shared" si="201"/>
        <v>0</v>
      </c>
      <c r="H226" s="50">
        <f t="shared" si="201"/>
        <v>0</v>
      </c>
      <c r="I226" s="50">
        <f t="shared" si="201"/>
        <v>0</v>
      </c>
      <c r="J226" s="50">
        <f t="shared" si="201"/>
        <v>0</v>
      </c>
      <c r="K226" s="50">
        <f t="shared" si="201"/>
        <v>0</v>
      </c>
      <c r="L226" s="50">
        <f t="shared" si="201"/>
        <v>0</v>
      </c>
      <c r="M226" s="50">
        <f t="shared" si="201"/>
        <v>0</v>
      </c>
      <c r="N226" s="50">
        <f t="shared" si="201"/>
        <v>0</v>
      </c>
      <c r="O226" s="50">
        <f t="shared" si="201"/>
        <v>0</v>
      </c>
      <c r="P226" s="50">
        <f t="shared" si="201"/>
        <v>0</v>
      </c>
      <c r="Q226" s="50">
        <f t="shared" si="201"/>
        <v>0</v>
      </c>
      <c r="R226" s="50">
        <f t="shared" si="201"/>
        <v>0</v>
      </c>
      <c r="S226" s="50">
        <f t="shared" si="201"/>
        <v>0</v>
      </c>
      <c r="T226" s="50">
        <f t="shared" si="201"/>
        <v>0</v>
      </c>
      <c r="U226" s="50">
        <f t="shared" si="201"/>
        <v>0</v>
      </c>
      <c r="V226" s="50">
        <f t="shared" si="201"/>
        <v>0</v>
      </c>
      <c r="W226" s="50">
        <f t="shared" si="201"/>
        <v>0</v>
      </c>
      <c r="X226" s="50">
        <f t="shared" si="201"/>
        <v>0</v>
      </c>
      <c r="Y226" s="50">
        <f t="shared" si="201"/>
        <v>0</v>
      </c>
      <c r="Z226" s="50">
        <f t="shared" si="201"/>
        <v>0</v>
      </c>
      <c r="AA226" s="50">
        <f t="shared" si="201"/>
        <v>0</v>
      </c>
      <c r="AB226" s="50">
        <f t="shared" si="201"/>
        <v>0</v>
      </c>
      <c r="AC226" s="50">
        <f t="shared" si="201"/>
        <v>0</v>
      </c>
      <c r="AD226" s="50">
        <f t="shared" si="201"/>
        <v>0</v>
      </c>
      <c r="AE226" s="50">
        <f t="shared" si="201"/>
        <v>0</v>
      </c>
      <c r="AF226" s="50">
        <f t="shared" si="201"/>
        <v>0</v>
      </c>
      <c r="AG226" s="50">
        <f t="shared" si="201"/>
        <v>0</v>
      </c>
      <c r="AH226" s="50">
        <f t="shared" si="201"/>
        <v>0</v>
      </c>
      <c r="AI226" s="50">
        <f t="shared" si="201"/>
        <v>0</v>
      </c>
      <c r="AJ226" s="50">
        <f t="shared" si="201"/>
        <v>0</v>
      </c>
      <c r="AK226" s="50">
        <f t="shared" si="201"/>
        <v>0</v>
      </c>
    </row>
    <row r="227" spans="1:37" x14ac:dyDescent="0.25">
      <c r="E227" s="50">
        <f t="shared" ref="E227:AK227" si="202">D227</f>
        <v>0</v>
      </c>
      <c r="F227" s="50">
        <f t="shared" si="202"/>
        <v>0</v>
      </c>
      <c r="G227" s="50">
        <f t="shared" si="202"/>
        <v>0</v>
      </c>
      <c r="H227" s="50">
        <f t="shared" si="202"/>
        <v>0</v>
      </c>
      <c r="I227" s="50">
        <f t="shared" si="202"/>
        <v>0</v>
      </c>
      <c r="J227" s="50">
        <f t="shared" si="202"/>
        <v>0</v>
      </c>
      <c r="K227" s="50">
        <f t="shared" si="202"/>
        <v>0</v>
      </c>
      <c r="L227" s="50">
        <f t="shared" si="202"/>
        <v>0</v>
      </c>
      <c r="M227" s="50">
        <f t="shared" si="202"/>
        <v>0</v>
      </c>
      <c r="N227" s="50">
        <f t="shared" si="202"/>
        <v>0</v>
      </c>
      <c r="O227" s="50">
        <f t="shared" si="202"/>
        <v>0</v>
      </c>
      <c r="P227" s="50">
        <f t="shared" si="202"/>
        <v>0</v>
      </c>
      <c r="Q227" s="50">
        <f t="shared" si="202"/>
        <v>0</v>
      </c>
      <c r="R227" s="50">
        <f t="shared" si="202"/>
        <v>0</v>
      </c>
      <c r="S227" s="50">
        <f t="shared" si="202"/>
        <v>0</v>
      </c>
      <c r="T227" s="50">
        <f t="shared" si="202"/>
        <v>0</v>
      </c>
      <c r="U227" s="50">
        <f t="shared" si="202"/>
        <v>0</v>
      </c>
      <c r="V227" s="50">
        <f t="shared" si="202"/>
        <v>0</v>
      </c>
      <c r="W227" s="50">
        <f t="shared" si="202"/>
        <v>0</v>
      </c>
      <c r="X227" s="50">
        <f t="shared" si="202"/>
        <v>0</v>
      </c>
      <c r="Y227" s="50">
        <f t="shared" si="202"/>
        <v>0</v>
      </c>
      <c r="Z227" s="50">
        <f t="shared" si="202"/>
        <v>0</v>
      </c>
      <c r="AA227" s="50">
        <f t="shared" si="202"/>
        <v>0</v>
      </c>
      <c r="AB227" s="50">
        <f t="shared" si="202"/>
        <v>0</v>
      </c>
      <c r="AC227" s="50">
        <f t="shared" si="202"/>
        <v>0</v>
      </c>
      <c r="AD227" s="50">
        <f t="shared" si="202"/>
        <v>0</v>
      </c>
      <c r="AE227" s="50">
        <f t="shared" si="202"/>
        <v>0</v>
      </c>
      <c r="AF227" s="50">
        <f t="shared" si="202"/>
        <v>0</v>
      </c>
      <c r="AG227" s="50">
        <f t="shared" si="202"/>
        <v>0</v>
      </c>
      <c r="AH227" s="50">
        <f t="shared" si="202"/>
        <v>0</v>
      </c>
      <c r="AI227" s="50">
        <f t="shared" si="202"/>
        <v>0</v>
      </c>
      <c r="AJ227" s="50">
        <f t="shared" si="202"/>
        <v>0</v>
      </c>
      <c r="AK227" s="50">
        <f t="shared" si="202"/>
        <v>0</v>
      </c>
    </row>
    <row r="228" spans="1:37" x14ac:dyDescent="0.25">
      <c r="E228" s="50">
        <f t="shared" ref="E228:AK228" si="203">D228</f>
        <v>0</v>
      </c>
      <c r="F228" s="50">
        <f t="shared" si="203"/>
        <v>0</v>
      </c>
      <c r="G228" s="50">
        <f t="shared" si="203"/>
        <v>0</v>
      </c>
      <c r="H228" s="50">
        <f t="shared" si="203"/>
        <v>0</v>
      </c>
      <c r="I228" s="50">
        <f t="shared" si="203"/>
        <v>0</v>
      </c>
      <c r="J228" s="50">
        <f t="shared" si="203"/>
        <v>0</v>
      </c>
      <c r="K228" s="50">
        <f t="shared" si="203"/>
        <v>0</v>
      </c>
      <c r="L228" s="50">
        <f t="shared" si="203"/>
        <v>0</v>
      </c>
      <c r="M228" s="50">
        <f t="shared" si="203"/>
        <v>0</v>
      </c>
      <c r="N228" s="50">
        <f t="shared" si="203"/>
        <v>0</v>
      </c>
      <c r="O228" s="50">
        <f t="shared" si="203"/>
        <v>0</v>
      </c>
      <c r="P228" s="50">
        <f t="shared" si="203"/>
        <v>0</v>
      </c>
      <c r="Q228" s="50">
        <f t="shared" si="203"/>
        <v>0</v>
      </c>
      <c r="R228" s="50">
        <f t="shared" si="203"/>
        <v>0</v>
      </c>
      <c r="S228" s="50">
        <f t="shared" si="203"/>
        <v>0</v>
      </c>
      <c r="T228" s="50">
        <f t="shared" si="203"/>
        <v>0</v>
      </c>
      <c r="U228" s="50">
        <f t="shared" si="203"/>
        <v>0</v>
      </c>
      <c r="V228" s="50">
        <f t="shared" si="203"/>
        <v>0</v>
      </c>
      <c r="W228" s="50">
        <f t="shared" si="203"/>
        <v>0</v>
      </c>
      <c r="X228" s="50">
        <f t="shared" si="203"/>
        <v>0</v>
      </c>
      <c r="Y228" s="50">
        <f t="shared" si="203"/>
        <v>0</v>
      </c>
      <c r="Z228" s="50">
        <f t="shared" si="203"/>
        <v>0</v>
      </c>
      <c r="AA228" s="50">
        <f t="shared" si="203"/>
        <v>0</v>
      </c>
      <c r="AB228" s="50">
        <f t="shared" si="203"/>
        <v>0</v>
      </c>
      <c r="AC228" s="50">
        <f t="shared" si="203"/>
        <v>0</v>
      </c>
      <c r="AD228" s="50">
        <f t="shared" si="203"/>
        <v>0</v>
      </c>
      <c r="AE228" s="50">
        <f t="shared" si="203"/>
        <v>0</v>
      </c>
      <c r="AF228" s="50">
        <f t="shared" si="203"/>
        <v>0</v>
      </c>
      <c r="AG228" s="50">
        <f t="shared" si="203"/>
        <v>0</v>
      </c>
      <c r="AH228" s="50">
        <f t="shared" si="203"/>
        <v>0</v>
      </c>
      <c r="AI228" s="50">
        <f t="shared" si="203"/>
        <v>0</v>
      </c>
      <c r="AJ228" s="50">
        <f t="shared" si="203"/>
        <v>0</v>
      </c>
      <c r="AK228" s="50">
        <f t="shared" si="203"/>
        <v>0</v>
      </c>
    </row>
    <row r="229" spans="1:37" x14ac:dyDescent="0.25">
      <c r="A229" s="23" t="s">
        <v>34</v>
      </c>
      <c r="E229" s="50">
        <f t="shared" ref="E229:AK229" si="204">D229</f>
        <v>0</v>
      </c>
      <c r="F229" s="50">
        <f t="shared" si="204"/>
        <v>0</v>
      </c>
      <c r="G229" s="50">
        <f t="shared" si="204"/>
        <v>0</v>
      </c>
      <c r="H229" s="50">
        <f t="shared" si="204"/>
        <v>0</v>
      </c>
      <c r="I229" s="50">
        <f t="shared" si="204"/>
        <v>0</v>
      </c>
      <c r="J229" s="50">
        <f t="shared" si="204"/>
        <v>0</v>
      </c>
      <c r="K229" s="50">
        <f t="shared" si="204"/>
        <v>0</v>
      </c>
      <c r="L229" s="50">
        <f t="shared" si="204"/>
        <v>0</v>
      </c>
      <c r="M229" s="50">
        <f t="shared" si="204"/>
        <v>0</v>
      </c>
      <c r="N229" s="50">
        <f t="shared" si="204"/>
        <v>0</v>
      </c>
      <c r="O229" s="50">
        <f t="shared" si="204"/>
        <v>0</v>
      </c>
      <c r="P229" s="50">
        <f t="shared" si="204"/>
        <v>0</v>
      </c>
      <c r="Q229" s="50">
        <f t="shared" si="204"/>
        <v>0</v>
      </c>
      <c r="R229" s="50">
        <f t="shared" si="204"/>
        <v>0</v>
      </c>
      <c r="S229" s="50">
        <f t="shared" si="204"/>
        <v>0</v>
      </c>
      <c r="T229" s="50">
        <f t="shared" si="204"/>
        <v>0</v>
      </c>
      <c r="U229" s="50">
        <f t="shared" si="204"/>
        <v>0</v>
      </c>
      <c r="V229" s="50">
        <f t="shared" si="204"/>
        <v>0</v>
      </c>
      <c r="W229" s="50">
        <f t="shared" si="204"/>
        <v>0</v>
      </c>
      <c r="X229" s="50">
        <f t="shared" si="204"/>
        <v>0</v>
      </c>
      <c r="Y229" s="50">
        <f t="shared" si="204"/>
        <v>0</v>
      </c>
      <c r="Z229" s="50">
        <f t="shared" si="204"/>
        <v>0</v>
      </c>
      <c r="AA229" s="50">
        <f t="shared" si="204"/>
        <v>0</v>
      </c>
      <c r="AB229" s="50">
        <f t="shared" si="204"/>
        <v>0</v>
      </c>
      <c r="AC229" s="50">
        <f t="shared" si="204"/>
        <v>0</v>
      </c>
      <c r="AD229" s="50">
        <f t="shared" si="204"/>
        <v>0</v>
      </c>
      <c r="AE229" s="50">
        <f t="shared" si="204"/>
        <v>0</v>
      </c>
      <c r="AF229" s="50">
        <f t="shared" si="204"/>
        <v>0</v>
      </c>
      <c r="AG229" s="50">
        <f t="shared" si="204"/>
        <v>0</v>
      </c>
      <c r="AH229" s="50">
        <f t="shared" si="204"/>
        <v>0</v>
      </c>
      <c r="AI229" s="50">
        <f t="shared" si="204"/>
        <v>0</v>
      </c>
      <c r="AJ229" s="50">
        <f t="shared" si="204"/>
        <v>0</v>
      </c>
      <c r="AK229" s="50">
        <f t="shared" si="204"/>
        <v>0</v>
      </c>
    </row>
    <row r="230" spans="1:37" x14ac:dyDescent="0.25">
      <c r="A230" s="23" t="s">
        <v>16</v>
      </c>
      <c r="E230" s="50">
        <f t="shared" ref="E230:AK230" si="205">D230</f>
        <v>0</v>
      </c>
      <c r="F230" s="50">
        <f t="shared" si="205"/>
        <v>0</v>
      </c>
      <c r="G230" s="50">
        <f t="shared" si="205"/>
        <v>0</v>
      </c>
      <c r="H230" s="50">
        <f t="shared" si="205"/>
        <v>0</v>
      </c>
      <c r="I230" s="50">
        <f t="shared" si="205"/>
        <v>0</v>
      </c>
      <c r="J230" s="50">
        <f t="shared" si="205"/>
        <v>0</v>
      </c>
      <c r="K230" s="50">
        <f t="shared" si="205"/>
        <v>0</v>
      </c>
      <c r="L230" s="50">
        <f t="shared" si="205"/>
        <v>0</v>
      </c>
      <c r="M230" s="50">
        <f t="shared" si="205"/>
        <v>0</v>
      </c>
      <c r="N230" s="50">
        <f t="shared" si="205"/>
        <v>0</v>
      </c>
      <c r="O230" s="50">
        <f t="shared" si="205"/>
        <v>0</v>
      </c>
      <c r="P230" s="50">
        <f t="shared" si="205"/>
        <v>0</v>
      </c>
      <c r="Q230" s="50">
        <f t="shared" si="205"/>
        <v>0</v>
      </c>
      <c r="R230" s="50">
        <f t="shared" si="205"/>
        <v>0</v>
      </c>
      <c r="S230" s="50">
        <f t="shared" si="205"/>
        <v>0</v>
      </c>
      <c r="T230" s="50">
        <f t="shared" si="205"/>
        <v>0</v>
      </c>
      <c r="U230" s="50">
        <f t="shared" si="205"/>
        <v>0</v>
      </c>
      <c r="V230" s="50">
        <f t="shared" si="205"/>
        <v>0</v>
      </c>
      <c r="W230" s="50">
        <f t="shared" si="205"/>
        <v>0</v>
      </c>
      <c r="X230" s="50">
        <f t="shared" si="205"/>
        <v>0</v>
      </c>
      <c r="Y230" s="50">
        <f t="shared" si="205"/>
        <v>0</v>
      </c>
      <c r="Z230" s="50">
        <f t="shared" si="205"/>
        <v>0</v>
      </c>
      <c r="AA230" s="50">
        <f t="shared" si="205"/>
        <v>0</v>
      </c>
      <c r="AB230" s="50">
        <f t="shared" si="205"/>
        <v>0</v>
      </c>
      <c r="AC230" s="50">
        <f t="shared" si="205"/>
        <v>0</v>
      </c>
      <c r="AD230" s="50">
        <f t="shared" si="205"/>
        <v>0</v>
      </c>
      <c r="AE230" s="50">
        <f t="shared" si="205"/>
        <v>0</v>
      </c>
      <c r="AF230" s="50">
        <f t="shared" si="205"/>
        <v>0</v>
      </c>
      <c r="AG230" s="50">
        <f t="shared" si="205"/>
        <v>0</v>
      </c>
      <c r="AH230" s="50">
        <f t="shared" si="205"/>
        <v>0</v>
      </c>
      <c r="AI230" s="50">
        <f t="shared" si="205"/>
        <v>0</v>
      </c>
      <c r="AJ230" s="50">
        <f t="shared" si="205"/>
        <v>0</v>
      </c>
      <c r="AK230" s="50">
        <f t="shared" si="205"/>
        <v>0</v>
      </c>
    </row>
    <row r="231" spans="1:37" x14ac:dyDescent="0.25">
      <c r="A231" s="29" t="s">
        <v>7</v>
      </c>
      <c r="B231" s="30" t="s">
        <v>20</v>
      </c>
      <c r="C231" s="29" t="s">
        <v>170</v>
      </c>
      <c r="D231" s="49">
        <f>X!D52</f>
        <v>0.43136152547297307</v>
      </c>
      <c r="E231" s="50">
        <f t="shared" ref="E231:AK231" si="206">D231</f>
        <v>0.43136152547297307</v>
      </c>
      <c r="F231" s="50">
        <f t="shared" si="206"/>
        <v>0.43136152547297307</v>
      </c>
      <c r="G231" s="50">
        <f t="shared" si="206"/>
        <v>0.43136152547297307</v>
      </c>
      <c r="H231" s="50">
        <f t="shared" si="206"/>
        <v>0.43136152547297307</v>
      </c>
      <c r="I231" s="50">
        <f t="shared" si="206"/>
        <v>0.43136152547297307</v>
      </c>
      <c r="J231" s="50">
        <f t="shared" si="206"/>
        <v>0.43136152547297307</v>
      </c>
      <c r="K231" s="50">
        <f t="shared" si="206"/>
        <v>0.43136152547297307</v>
      </c>
      <c r="L231" s="50">
        <f t="shared" si="206"/>
        <v>0.43136152547297307</v>
      </c>
      <c r="M231" s="50">
        <f t="shared" si="206"/>
        <v>0.43136152547297307</v>
      </c>
      <c r="N231" s="50">
        <f t="shared" si="206"/>
        <v>0.43136152547297307</v>
      </c>
      <c r="O231" s="50">
        <f t="shared" si="206"/>
        <v>0.43136152547297307</v>
      </c>
      <c r="P231" s="50">
        <f t="shared" si="206"/>
        <v>0.43136152547297307</v>
      </c>
      <c r="Q231" s="50">
        <f t="shared" si="206"/>
        <v>0.43136152547297307</v>
      </c>
      <c r="R231" s="50">
        <f t="shared" si="206"/>
        <v>0.43136152547297307</v>
      </c>
      <c r="S231" s="50">
        <f t="shared" si="206"/>
        <v>0.43136152547297307</v>
      </c>
      <c r="T231" s="50">
        <f t="shared" si="206"/>
        <v>0.43136152547297307</v>
      </c>
      <c r="U231" s="50">
        <f t="shared" si="206"/>
        <v>0.43136152547297307</v>
      </c>
      <c r="V231" s="50">
        <f t="shared" si="206"/>
        <v>0.43136152547297307</v>
      </c>
      <c r="W231" s="50">
        <f t="shared" si="206"/>
        <v>0.43136152547297307</v>
      </c>
      <c r="X231" s="50">
        <f t="shared" si="206"/>
        <v>0.43136152547297307</v>
      </c>
      <c r="Y231" s="50">
        <f t="shared" si="206"/>
        <v>0.43136152547297307</v>
      </c>
      <c r="Z231" s="50">
        <f t="shared" si="206"/>
        <v>0.43136152547297307</v>
      </c>
      <c r="AA231" s="50">
        <f t="shared" si="206"/>
        <v>0.43136152547297307</v>
      </c>
      <c r="AB231" s="50">
        <f t="shared" si="206"/>
        <v>0.43136152547297307</v>
      </c>
      <c r="AC231" s="50">
        <f t="shared" si="206"/>
        <v>0.43136152547297307</v>
      </c>
      <c r="AD231" s="50">
        <f t="shared" si="206"/>
        <v>0.43136152547297307</v>
      </c>
      <c r="AE231" s="50">
        <f t="shared" si="206"/>
        <v>0.43136152547297307</v>
      </c>
      <c r="AF231" s="50">
        <f t="shared" si="206"/>
        <v>0.43136152547297307</v>
      </c>
      <c r="AG231" s="50">
        <f t="shared" si="206"/>
        <v>0.43136152547297307</v>
      </c>
      <c r="AH231" s="50">
        <f t="shared" si="206"/>
        <v>0.43136152547297307</v>
      </c>
      <c r="AI231" s="50">
        <f t="shared" si="206"/>
        <v>0.43136152547297307</v>
      </c>
      <c r="AJ231" s="50">
        <f t="shared" si="206"/>
        <v>0.43136152547297307</v>
      </c>
      <c r="AK231" s="50">
        <f t="shared" si="206"/>
        <v>0.43136152547297307</v>
      </c>
    </row>
    <row r="232" spans="1:37" x14ac:dyDescent="0.25">
      <c r="A232" s="29" t="s">
        <v>11</v>
      </c>
      <c r="B232" s="30" t="s">
        <v>20</v>
      </c>
      <c r="C232" s="29" t="s">
        <v>170</v>
      </c>
      <c r="D232" s="49">
        <f>X!D53</f>
        <v>0</v>
      </c>
      <c r="E232" s="50">
        <f t="shared" ref="E232:AK232" si="207">D232</f>
        <v>0</v>
      </c>
      <c r="F232" s="50">
        <f t="shared" si="207"/>
        <v>0</v>
      </c>
      <c r="G232" s="50">
        <f t="shared" si="207"/>
        <v>0</v>
      </c>
      <c r="H232" s="50">
        <f t="shared" si="207"/>
        <v>0</v>
      </c>
      <c r="I232" s="50">
        <f t="shared" si="207"/>
        <v>0</v>
      </c>
      <c r="J232" s="50">
        <f t="shared" si="207"/>
        <v>0</v>
      </c>
      <c r="K232" s="50">
        <f t="shared" si="207"/>
        <v>0</v>
      </c>
      <c r="L232" s="50">
        <f t="shared" si="207"/>
        <v>0</v>
      </c>
      <c r="M232" s="50">
        <f t="shared" si="207"/>
        <v>0</v>
      </c>
      <c r="N232" s="50">
        <f t="shared" si="207"/>
        <v>0</v>
      </c>
      <c r="O232" s="50">
        <f t="shared" si="207"/>
        <v>0</v>
      </c>
      <c r="P232" s="50">
        <f t="shared" si="207"/>
        <v>0</v>
      </c>
      <c r="Q232" s="50">
        <f t="shared" si="207"/>
        <v>0</v>
      </c>
      <c r="R232" s="50">
        <f t="shared" si="207"/>
        <v>0</v>
      </c>
      <c r="S232" s="50">
        <f t="shared" si="207"/>
        <v>0</v>
      </c>
      <c r="T232" s="50">
        <f t="shared" si="207"/>
        <v>0</v>
      </c>
      <c r="U232" s="50">
        <f t="shared" si="207"/>
        <v>0</v>
      </c>
      <c r="V232" s="50">
        <f t="shared" si="207"/>
        <v>0</v>
      </c>
      <c r="W232" s="50">
        <f t="shared" si="207"/>
        <v>0</v>
      </c>
      <c r="X232" s="50">
        <f t="shared" si="207"/>
        <v>0</v>
      </c>
      <c r="Y232" s="50">
        <f t="shared" si="207"/>
        <v>0</v>
      </c>
      <c r="Z232" s="50">
        <f t="shared" si="207"/>
        <v>0</v>
      </c>
      <c r="AA232" s="50">
        <f t="shared" si="207"/>
        <v>0</v>
      </c>
      <c r="AB232" s="50">
        <f t="shared" si="207"/>
        <v>0</v>
      </c>
      <c r="AC232" s="50">
        <f t="shared" si="207"/>
        <v>0</v>
      </c>
      <c r="AD232" s="50">
        <f t="shared" si="207"/>
        <v>0</v>
      </c>
      <c r="AE232" s="50">
        <f t="shared" si="207"/>
        <v>0</v>
      </c>
      <c r="AF232" s="50">
        <f t="shared" si="207"/>
        <v>0</v>
      </c>
      <c r="AG232" s="50">
        <f t="shared" si="207"/>
        <v>0</v>
      </c>
      <c r="AH232" s="50">
        <f t="shared" si="207"/>
        <v>0</v>
      </c>
      <c r="AI232" s="50">
        <f t="shared" si="207"/>
        <v>0</v>
      </c>
      <c r="AJ232" s="50">
        <f t="shared" si="207"/>
        <v>0</v>
      </c>
      <c r="AK232" s="50">
        <f t="shared" si="207"/>
        <v>0</v>
      </c>
    </row>
    <row r="233" spans="1:37" x14ac:dyDescent="0.25">
      <c r="A233" s="29" t="s">
        <v>12</v>
      </c>
      <c r="B233" s="30" t="s">
        <v>20</v>
      </c>
      <c r="C233" s="29" t="s">
        <v>170</v>
      </c>
      <c r="D233" s="49">
        <f>X!D54</f>
        <v>0.56863847452702698</v>
      </c>
      <c r="E233" s="50">
        <f t="shared" ref="E233:AK233" si="208">D233</f>
        <v>0.56863847452702698</v>
      </c>
      <c r="F233" s="50">
        <f t="shared" si="208"/>
        <v>0.56863847452702698</v>
      </c>
      <c r="G233" s="50">
        <f t="shared" si="208"/>
        <v>0.56863847452702698</v>
      </c>
      <c r="H233" s="50">
        <f t="shared" si="208"/>
        <v>0.56863847452702698</v>
      </c>
      <c r="I233" s="50">
        <f t="shared" si="208"/>
        <v>0.56863847452702698</v>
      </c>
      <c r="J233" s="50">
        <f t="shared" si="208"/>
        <v>0.56863847452702698</v>
      </c>
      <c r="K233" s="50">
        <f t="shared" si="208"/>
        <v>0.56863847452702698</v>
      </c>
      <c r="L233" s="50">
        <f t="shared" si="208"/>
        <v>0.56863847452702698</v>
      </c>
      <c r="M233" s="50">
        <f t="shared" si="208"/>
        <v>0.56863847452702698</v>
      </c>
      <c r="N233" s="50">
        <f t="shared" si="208"/>
        <v>0.56863847452702698</v>
      </c>
      <c r="O233" s="50">
        <f t="shared" si="208"/>
        <v>0.56863847452702698</v>
      </c>
      <c r="P233" s="50">
        <f t="shared" si="208"/>
        <v>0.56863847452702698</v>
      </c>
      <c r="Q233" s="50">
        <f t="shared" si="208"/>
        <v>0.56863847452702698</v>
      </c>
      <c r="R233" s="50">
        <f t="shared" si="208"/>
        <v>0.56863847452702698</v>
      </c>
      <c r="S233" s="50">
        <f t="shared" si="208"/>
        <v>0.56863847452702698</v>
      </c>
      <c r="T233" s="50">
        <f t="shared" si="208"/>
        <v>0.56863847452702698</v>
      </c>
      <c r="U233" s="50">
        <f t="shared" si="208"/>
        <v>0.56863847452702698</v>
      </c>
      <c r="V233" s="50">
        <f t="shared" si="208"/>
        <v>0.56863847452702698</v>
      </c>
      <c r="W233" s="50">
        <f t="shared" si="208"/>
        <v>0.56863847452702698</v>
      </c>
      <c r="X233" s="50">
        <f t="shared" si="208"/>
        <v>0.56863847452702698</v>
      </c>
      <c r="Y233" s="50">
        <f t="shared" si="208"/>
        <v>0.56863847452702698</v>
      </c>
      <c r="Z233" s="50">
        <f t="shared" si="208"/>
        <v>0.56863847452702698</v>
      </c>
      <c r="AA233" s="50">
        <f t="shared" si="208"/>
        <v>0.56863847452702698</v>
      </c>
      <c r="AB233" s="50">
        <f t="shared" si="208"/>
        <v>0.56863847452702698</v>
      </c>
      <c r="AC233" s="50">
        <f t="shared" si="208"/>
        <v>0.56863847452702698</v>
      </c>
      <c r="AD233" s="50">
        <f t="shared" si="208"/>
        <v>0.56863847452702698</v>
      </c>
      <c r="AE233" s="50">
        <f t="shared" si="208"/>
        <v>0.56863847452702698</v>
      </c>
      <c r="AF233" s="50">
        <f t="shared" si="208"/>
        <v>0.56863847452702698</v>
      </c>
      <c r="AG233" s="50">
        <f t="shared" si="208"/>
        <v>0.56863847452702698</v>
      </c>
      <c r="AH233" s="50">
        <f t="shared" si="208"/>
        <v>0.56863847452702698</v>
      </c>
      <c r="AI233" s="50">
        <f t="shared" si="208"/>
        <v>0.56863847452702698</v>
      </c>
      <c r="AJ233" s="50">
        <f t="shared" si="208"/>
        <v>0.56863847452702698</v>
      </c>
      <c r="AK233" s="50">
        <f t="shared" si="208"/>
        <v>0.56863847452702698</v>
      </c>
    </row>
    <row r="234" spans="1:37" x14ac:dyDescent="0.25">
      <c r="A234" s="29" t="s">
        <v>13</v>
      </c>
      <c r="B234" s="30" t="s">
        <v>20</v>
      </c>
      <c r="C234" s="29" t="s">
        <v>170</v>
      </c>
      <c r="D234" s="49">
        <f>X!D55</f>
        <v>0</v>
      </c>
      <c r="E234" s="50">
        <f t="shared" ref="E234:AK234" si="209">D234</f>
        <v>0</v>
      </c>
      <c r="F234" s="50">
        <f t="shared" si="209"/>
        <v>0</v>
      </c>
      <c r="G234" s="50">
        <f t="shared" si="209"/>
        <v>0</v>
      </c>
      <c r="H234" s="50">
        <f t="shared" si="209"/>
        <v>0</v>
      </c>
      <c r="I234" s="50">
        <f t="shared" si="209"/>
        <v>0</v>
      </c>
      <c r="J234" s="50">
        <f t="shared" si="209"/>
        <v>0</v>
      </c>
      <c r="K234" s="50">
        <f t="shared" si="209"/>
        <v>0</v>
      </c>
      <c r="L234" s="50">
        <f t="shared" si="209"/>
        <v>0</v>
      </c>
      <c r="M234" s="50">
        <f t="shared" si="209"/>
        <v>0</v>
      </c>
      <c r="N234" s="50">
        <f t="shared" si="209"/>
        <v>0</v>
      </c>
      <c r="O234" s="50">
        <f t="shared" si="209"/>
        <v>0</v>
      </c>
      <c r="P234" s="50">
        <f t="shared" si="209"/>
        <v>0</v>
      </c>
      <c r="Q234" s="50">
        <f t="shared" si="209"/>
        <v>0</v>
      </c>
      <c r="R234" s="50">
        <f t="shared" si="209"/>
        <v>0</v>
      </c>
      <c r="S234" s="50">
        <f t="shared" si="209"/>
        <v>0</v>
      </c>
      <c r="T234" s="50">
        <f t="shared" si="209"/>
        <v>0</v>
      </c>
      <c r="U234" s="50">
        <f t="shared" si="209"/>
        <v>0</v>
      </c>
      <c r="V234" s="50">
        <f t="shared" si="209"/>
        <v>0</v>
      </c>
      <c r="W234" s="50">
        <f t="shared" si="209"/>
        <v>0</v>
      </c>
      <c r="X234" s="50">
        <f t="shared" si="209"/>
        <v>0</v>
      </c>
      <c r="Y234" s="50">
        <f t="shared" si="209"/>
        <v>0</v>
      </c>
      <c r="Z234" s="50">
        <f t="shared" si="209"/>
        <v>0</v>
      </c>
      <c r="AA234" s="50">
        <f t="shared" si="209"/>
        <v>0</v>
      </c>
      <c r="AB234" s="50">
        <f t="shared" si="209"/>
        <v>0</v>
      </c>
      <c r="AC234" s="50">
        <f t="shared" si="209"/>
        <v>0</v>
      </c>
      <c r="AD234" s="50">
        <f t="shared" si="209"/>
        <v>0</v>
      </c>
      <c r="AE234" s="50">
        <f t="shared" si="209"/>
        <v>0</v>
      </c>
      <c r="AF234" s="50">
        <f t="shared" si="209"/>
        <v>0</v>
      </c>
      <c r="AG234" s="50">
        <f t="shared" si="209"/>
        <v>0</v>
      </c>
      <c r="AH234" s="50">
        <f t="shared" si="209"/>
        <v>0</v>
      </c>
      <c r="AI234" s="50">
        <f t="shared" si="209"/>
        <v>0</v>
      </c>
      <c r="AJ234" s="50">
        <f t="shared" si="209"/>
        <v>0</v>
      </c>
      <c r="AK234" s="50">
        <f t="shared" si="209"/>
        <v>0</v>
      </c>
    </row>
    <row r="235" spans="1:37" x14ac:dyDescent="0.25">
      <c r="A235" s="29" t="s">
        <v>55</v>
      </c>
      <c r="B235" s="30" t="s">
        <v>20</v>
      </c>
      <c r="C235" s="29" t="s">
        <v>170</v>
      </c>
      <c r="D235" s="49">
        <f>X!D56</f>
        <v>0</v>
      </c>
      <c r="E235" s="50">
        <f t="shared" ref="E235:AK235" si="210">D235</f>
        <v>0</v>
      </c>
      <c r="F235" s="50">
        <f t="shared" si="210"/>
        <v>0</v>
      </c>
      <c r="G235" s="50">
        <f t="shared" si="210"/>
        <v>0</v>
      </c>
      <c r="H235" s="50">
        <f t="shared" si="210"/>
        <v>0</v>
      </c>
      <c r="I235" s="50">
        <f t="shared" si="210"/>
        <v>0</v>
      </c>
      <c r="J235" s="50">
        <f t="shared" si="210"/>
        <v>0</v>
      </c>
      <c r="K235" s="50">
        <f t="shared" si="210"/>
        <v>0</v>
      </c>
      <c r="L235" s="50">
        <f t="shared" si="210"/>
        <v>0</v>
      </c>
      <c r="M235" s="50">
        <f t="shared" si="210"/>
        <v>0</v>
      </c>
      <c r="N235" s="50">
        <f t="shared" si="210"/>
        <v>0</v>
      </c>
      <c r="O235" s="50">
        <f t="shared" si="210"/>
        <v>0</v>
      </c>
      <c r="P235" s="50">
        <f t="shared" si="210"/>
        <v>0</v>
      </c>
      <c r="Q235" s="50">
        <f t="shared" si="210"/>
        <v>0</v>
      </c>
      <c r="R235" s="50">
        <f t="shared" si="210"/>
        <v>0</v>
      </c>
      <c r="S235" s="50">
        <f t="shared" si="210"/>
        <v>0</v>
      </c>
      <c r="T235" s="50">
        <f t="shared" si="210"/>
        <v>0</v>
      </c>
      <c r="U235" s="50">
        <f t="shared" si="210"/>
        <v>0</v>
      </c>
      <c r="V235" s="50">
        <f t="shared" si="210"/>
        <v>0</v>
      </c>
      <c r="W235" s="50">
        <f t="shared" si="210"/>
        <v>0</v>
      </c>
      <c r="X235" s="50">
        <f t="shared" si="210"/>
        <v>0</v>
      </c>
      <c r="Y235" s="50">
        <f t="shared" si="210"/>
        <v>0</v>
      </c>
      <c r="Z235" s="50">
        <f t="shared" si="210"/>
        <v>0</v>
      </c>
      <c r="AA235" s="50">
        <f t="shared" si="210"/>
        <v>0</v>
      </c>
      <c r="AB235" s="50">
        <f t="shared" si="210"/>
        <v>0</v>
      </c>
      <c r="AC235" s="50">
        <f t="shared" si="210"/>
        <v>0</v>
      </c>
      <c r="AD235" s="50">
        <f t="shared" si="210"/>
        <v>0</v>
      </c>
      <c r="AE235" s="50">
        <f t="shared" si="210"/>
        <v>0</v>
      </c>
      <c r="AF235" s="50">
        <f t="shared" si="210"/>
        <v>0</v>
      </c>
      <c r="AG235" s="50">
        <f t="shared" si="210"/>
        <v>0</v>
      </c>
      <c r="AH235" s="50">
        <f t="shared" si="210"/>
        <v>0</v>
      </c>
      <c r="AI235" s="50">
        <f t="shared" si="210"/>
        <v>0</v>
      </c>
      <c r="AJ235" s="50">
        <f t="shared" si="210"/>
        <v>0</v>
      </c>
      <c r="AK235" s="50">
        <f t="shared" si="210"/>
        <v>0</v>
      </c>
    </row>
    <row r="236" spans="1:37" x14ac:dyDescent="0.25">
      <c r="A236" s="29" t="s">
        <v>75</v>
      </c>
      <c r="B236" s="30" t="s">
        <v>20</v>
      </c>
      <c r="C236" s="29" t="s">
        <v>170</v>
      </c>
      <c r="D236" s="49">
        <f>X!D57</f>
        <v>0</v>
      </c>
      <c r="E236" s="50">
        <f t="shared" ref="E236:AK236" si="211">D236</f>
        <v>0</v>
      </c>
      <c r="F236" s="50">
        <f t="shared" si="211"/>
        <v>0</v>
      </c>
      <c r="G236" s="50">
        <f t="shared" si="211"/>
        <v>0</v>
      </c>
      <c r="H236" s="50">
        <f t="shared" si="211"/>
        <v>0</v>
      </c>
      <c r="I236" s="50">
        <f t="shared" si="211"/>
        <v>0</v>
      </c>
      <c r="J236" s="50">
        <f t="shared" si="211"/>
        <v>0</v>
      </c>
      <c r="K236" s="50">
        <f t="shared" si="211"/>
        <v>0</v>
      </c>
      <c r="L236" s="50">
        <f t="shared" si="211"/>
        <v>0</v>
      </c>
      <c r="M236" s="50">
        <f t="shared" si="211"/>
        <v>0</v>
      </c>
      <c r="N236" s="50">
        <f t="shared" si="211"/>
        <v>0</v>
      </c>
      <c r="O236" s="50">
        <f t="shared" si="211"/>
        <v>0</v>
      </c>
      <c r="P236" s="50">
        <f t="shared" si="211"/>
        <v>0</v>
      </c>
      <c r="Q236" s="50">
        <f t="shared" si="211"/>
        <v>0</v>
      </c>
      <c r="R236" s="50">
        <f t="shared" si="211"/>
        <v>0</v>
      </c>
      <c r="S236" s="50">
        <f t="shared" si="211"/>
        <v>0</v>
      </c>
      <c r="T236" s="50">
        <f t="shared" si="211"/>
        <v>0</v>
      </c>
      <c r="U236" s="50">
        <f t="shared" si="211"/>
        <v>0</v>
      </c>
      <c r="V236" s="50">
        <f t="shared" si="211"/>
        <v>0</v>
      </c>
      <c r="W236" s="50">
        <f t="shared" si="211"/>
        <v>0</v>
      </c>
      <c r="X236" s="50">
        <f t="shared" si="211"/>
        <v>0</v>
      </c>
      <c r="Y236" s="50">
        <f t="shared" si="211"/>
        <v>0</v>
      </c>
      <c r="Z236" s="50">
        <f t="shared" si="211"/>
        <v>0</v>
      </c>
      <c r="AA236" s="50">
        <f t="shared" si="211"/>
        <v>0</v>
      </c>
      <c r="AB236" s="50">
        <f t="shared" si="211"/>
        <v>0</v>
      </c>
      <c r="AC236" s="50">
        <f t="shared" si="211"/>
        <v>0</v>
      </c>
      <c r="AD236" s="50">
        <f t="shared" si="211"/>
        <v>0</v>
      </c>
      <c r="AE236" s="50">
        <f t="shared" si="211"/>
        <v>0</v>
      </c>
      <c r="AF236" s="50">
        <f t="shared" si="211"/>
        <v>0</v>
      </c>
      <c r="AG236" s="50">
        <f t="shared" si="211"/>
        <v>0</v>
      </c>
      <c r="AH236" s="50">
        <f t="shared" si="211"/>
        <v>0</v>
      </c>
      <c r="AI236" s="50">
        <f t="shared" si="211"/>
        <v>0</v>
      </c>
      <c r="AJ236" s="50">
        <f t="shared" si="211"/>
        <v>0</v>
      </c>
      <c r="AK236" s="50">
        <f t="shared" si="211"/>
        <v>0</v>
      </c>
    </row>
    <row r="237" spans="1:37" x14ac:dyDescent="0.25">
      <c r="D237" s="87"/>
      <c r="E237" s="50">
        <f t="shared" ref="E237:AK237" si="212">D237</f>
        <v>0</v>
      </c>
      <c r="F237" s="50">
        <f t="shared" si="212"/>
        <v>0</v>
      </c>
      <c r="G237" s="50">
        <f t="shared" si="212"/>
        <v>0</v>
      </c>
      <c r="H237" s="50">
        <f t="shared" si="212"/>
        <v>0</v>
      </c>
      <c r="I237" s="50">
        <f t="shared" si="212"/>
        <v>0</v>
      </c>
      <c r="J237" s="50">
        <f t="shared" si="212"/>
        <v>0</v>
      </c>
      <c r="K237" s="50">
        <f t="shared" si="212"/>
        <v>0</v>
      </c>
      <c r="L237" s="50">
        <f t="shared" si="212"/>
        <v>0</v>
      </c>
      <c r="M237" s="50">
        <f t="shared" si="212"/>
        <v>0</v>
      </c>
      <c r="N237" s="50">
        <f t="shared" si="212"/>
        <v>0</v>
      </c>
      <c r="O237" s="50">
        <f t="shared" si="212"/>
        <v>0</v>
      </c>
      <c r="P237" s="50">
        <f t="shared" si="212"/>
        <v>0</v>
      </c>
      <c r="Q237" s="50">
        <f t="shared" si="212"/>
        <v>0</v>
      </c>
      <c r="R237" s="50">
        <f t="shared" si="212"/>
        <v>0</v>
      </c>
      <c r="S237" s="50">
        <f t="shared" si="212"/>
        <v>0</v>
      </c>
      <c r="T237" s="50">
        <f t="shared" si="212"/>
        <v>0</v>
      </c>
      <c r="U237" s="50">
        <f t="shared" si="212"/>
        <v>0</v>
      </c>
      <c r="V237" s="50">
        <f t="shared" si="212"/>
        <v>0</v>
      </c>
      <c r="W237" s="50">
        <f t="shared" si="212"/>
        <v>0</v>
      </c>
      <c r="X237" s="50">
        <f t="shared" si="212"/>
        <v>0</v>
      </c>
      <c r="Y237" s="50">
        <f t="shared" si="212"/>
        <v>0</v>
      </c>
      <c r="Z237" s="50">
        <f t="shared" si="212"/>
        <v>0</v>
      </c>
      <c r="AA237" s="50">
        <f t="shared" si="212"/>
        <v>0</v>
      </c>
      <c r="AB237" s="50">
        <f t="shared" si="212"/>
        <v>0</v>
      </c>
      <c r="AC237" s="50">
        <f t="shared" si="212"/>
        <v>0</v>
      </c>
      <c r="AD237" s="50">
        <f t="shared" si="212"/>
        <v>0</v>
      </c>
      <c r="AE237" s="50">
        <f t="shared" si="212"/>
        <v>0</v>
      </c>
      <c r="AF237" s="50">
        <f t="shared" si="212"/>
        <v>0</v>
      </c>
      <c r="AG237" s="50">
        <f t="shared" si="212"/>
        <v>0</v>
      </c>
      <c r="AH237" s="50">
        <f t="shared" si="212"/>
        <v>0</v>
      </c>
      <c r="AI237" s="50">
        <f t="shared" si="212"/>
        <v>0</v>
      </c>
      <c r="AJ237" s="50">
        <f t="shared" si="212"/>
        <v>0</v>
      </c>
      <c r="AK237" s="50">
        <f t="shared" si="212"/>
        <v>0</v>
      </c>
    </row>
    <row r="238" spans="1:37" x14ac:dyDescent="0.25">
      <c r="A238" s="23" t="s">
        <v>79</v>
      </c>
      <c r="E238" s="50">
        <f t="shared" ref="E238:AK238" si="213">D238</f>
        <v>0</v>
      </c>
      <c r="F238" s="50">
        <f t="shared" si="213"/>
        <v>0</v>
      </c>
      <c r="G238" s="50">
        <f t="shared" si="213"/>
        <v>0</v>
      </c>
      <c r="H238" s="50">
        <f t="shared" si="213"/>
        <v>0</v>
      </c>
      <c r="I238" s="50">
        <f t="shared" si="213"/>
        <v>0</v>
      </c>
      <c r="J238" s="50">
        <f t="shared" si="213"/>
        <v>0</v>
      </c>
      <c r="K238" s="50">
        <f t="shared" si="213"/>
        <v>0</v>
      </c>
      <c r="L238" s="50">
        <f t="shared" si="213"/>
        <v>0</v>
      </c>
      <c r="M238" s="50">
        <f t="shared" si="213"/>
        <v>0</v>
      </c>
      <c r="N238" s="50">
        <f t="shared" si="213"/>
        <v>0</v>
      </c>
      <c r="O238" s="50">
        <f t="shared" si="213"/>
        <v>0</v>
      </c>
      <c r="P238" s="50">
        <f t="shared" si="213"/>
        <v>0</v>
      </c>
      <c r="Q238" s="50">
        <f t="shared" si="213"/>
        <v>0</v>
      </c>
      <c r="R238" s="50">
        <f t="shared" si="213"/>
        <v>0</v>
      </c>
      <c r="S238" s="50">
        <f t="shared" si="213"/>
        <v>0</v>
      </c>
      <c r="T238" s="50">
        <f t="shared" si="213"/>
        <v>0</v>
      </c>
      <c r="U238" s="50">
        <f t="shared" si="213"/>
        <v>0</v>
      </c>
      <c r="V238" s="50">
        <f t="shared" si="213"/>
        <v>0</v>
      </c>
      <c r="W238" s="50">
        <f t="shared" si="213"/>
        <v>0</v>
      </c>
      <c r="X238" s="50">
        <f t="shared" si="213"/>
        <v>0</v>
      </c>
      <c r="Y238" s="50">
        <f t="shared" si="213"/>
        <v>0</v>
      </c>
      <c r="Z238" s="50">
        <f t="shared" si="213"/>
        <v>0</v>
      </c>
      <c r="AA238" s="50">
        <f t="shared" si="213"/>
        <v>0</v>
      </c>
      <c r="AB238" s="50">
        <f t="shared" si="213"/>
        <v>0</v>
      </c>
      <c r="AC238" s="50">
        <f t="shared" si="213"/>
        <v>0</v>
      </c>
      <c r="AD238" s="50">
        <f t="shared" si="213"/>
        <v>0</v>
      </c>
      <c r="AE238" s="50">
        <f t="shared" si="213"/>
        <v>0</v>
      </c>
      <c r="AF238" s="50">
        <f t="shared" si="213"/>
        <v>0</v>
      </c>
      <c r="AG238" s="50">
        <f t="shared" si="213"/>
        <v>0</v>
      </c>
      <c r="AH238" s="50">
        <f t="shared" si="213"/>
        <v>0</v>
      </c>
      <c r="AI238" s="50">
        <f t="shared" si="213"/>
        <v>0</v>
      </c>
      <c r="AJ238" s="50">
        <f t="shared" si="213"/>
        <v>0</v>
      </c>
      <c r="AK238" s="50">
        <f t="shared" si="213"/>
        <v>0</v>
      </c>
    </row>
    <row r="239" spans="1:37" x14ac:dyDescent="0.25">
      <c r="A239" s="29" t="s">
        <v>7</v>
      </c>
      <c r="B239" s="30" t="s">
        <v>20</v>
      </c>
      <c r="C239" s="29" t="s">
        <v>170</v>
      </c>
      <c r="D239" s="49">
        <f>X!D60</f>
        <v>0</v>
      </c>
      <c r="E239" s="50">
        <f t="shared" ref="E239:AK239" si="214">D239</f>
        <v>0</v>
      </c>
      <c r="F239" s="50">
        <f t="shared" si="214"/>
        <v>0</v>
      </c>
      <c r="G239" s="50">
        <f t="shared" si="214"/>
        <v>0</v>
      </c>
      <c r="H239" s="50">
        <f t="shared" si="214"/>
        <v>0</v>
      </c>
      <c r="I239" s="50">
        <f t="shared" si="214"/>
        <v>0</v>
      </c>
      <c r="J239" s="50">
        <f t="shared" si="214"/>
        <v>0</v>
      </c>
      <c r="K239" s="50">
        <f t="shared" si="214"/>
        <v>0</v>
      </c>
      <c r="L239" s="50">
        <f t="shared" si="214"/>
        <v>0</v>
      </c>
      <c r="M239" s="50">
        <f t="shared" si="214"/>
        <v>0</v>
      </c>
      <c r="N239" s="50">
        <f t="shared" si="214"/>
        <v>0</v>
      </c>
      <c r="O239" s="50">
        <f t="shared" si="214"/>
        <v>0</v>
      </c>
      <c r="P239" s="50">
        <f t="shared" si="214"/>
        <v>0</v>
      </c>
      <c r="Q239" s="50">
        <f t="shared" si="214"/>
        <v>0</v>
      </c>
      <c r="R239" s="50">
        <f t="shared" si="214"/>
        <v>0</v>
      </c>
      <c r="S239" s="50">
        <f t="shared" si="214"/>
        <v>0</v>
      </c>
      <c r="T239" s="50">
        <f t="shared" si="214"/>
        <v>0</v>
      </c>
      <c r="U239" s="50">
        <f t="shared" si="214"/>
        <v>0</v>
      </c>
      <c r="V239" s="50">
        <f t="shared" si="214"/>
        <v>0</v>
      </c>
      <c r="W239" s="50">
        <f t="shared" si="214"/>
        <v>0</v>
      </c>
      <c r="X239" s="50">
        <f t="shared" si="214"/>
        <v>0</v>
      </c>
      <c r="Y239" s="50">
        <f t="shared" si="214"/>
        <v>0</v>
      </c>
      <c r="Z239" s="50">
        <f t="shared" si="214"/>
        <v>0</v>
      </c>
      <c r="AA239" s="50">
        <f t="shared" si="214"/>
        <v>0</v>
      </c>
      <c r="AB239" s="50">
        <f t="shared" si="214"/>
        <v>0</v>
      </c>
      <c r="AC239" s="50">
        <f t="shared" si="214"/>
        <v>0</v>
      </c>
      <c r="AD239" s="50">
        <f t="shared" si="214"/>
        <v>0</v>
      </c>
      <c r="AE239" s="50">
        <f t="shared" si="214"/>
        <v>0</v>
      </c>
      <c r="AF239" s="50">
        <f t="shared" si="214"/>
        <v>0</v>
      </c>
      <c r="AG239" s="50">
        <f t="shared" si="214"/>
        <v>0</v>
      </c>
      <c r="AH239" s="50">
        <f t="shared" si="214"/>
        <v>0</v>
      </c>
      <c r="AI239" s="50">
        <f t="shared" si="214"/>
        <v>0</v>
      </c>
      <c r="AJ239" s="50">
        <f t="shared" si="214"/>
        <v>0</v>
      </c>
      <c r="AK239" s="50">
        <f t="shared" si="214"/>
        <v>0</v>
      </c>
    </row>
    <row r="240" spans="1:37" x14ac:dyDescent="0.25">
      <c r="A240" s="29" t="s">
        <v>9</v>
      </c>
      <c r="B240" s="30" t="s">
        <v>20</v>
      </c>
      <c r="C240" s="29" t="s">
        <v>170</v>
      </c>
      <c r="D240" s="49">
        <f>X!D61</f>
        <v>0</v>
      </c>
      <c r="E240" s="50">
        <f t="shared" ref="E240:AK240" si="215">D240</f>
        <v>0</v>
      </c>
      <c r="F240" s="50">
        <f t="shared" si="215"/>
        <v>0</v>
      </c>
      <c r="G240" s="50">
        <f t="shared" si="215"/>
        <v>0</v>
      </c>
      <c r="H240" s="50">
        <f t="shared" si="215"/>
        <v>0</v>
      </c>
      <c r="I240" s="50">
        <f t="shared" si="215"/>
        <v>0</v>
      </c>
      <c r="J240" s="50">
        <f t="shared" si="215"/>
        <v>0</v>
      </c>
      <c r="K240" s="50">
        <f t="shared" si="215"/>
        <v>0</v>
      </c>
      <c r="L240" s="50">
        <f t="shared" si="215"/>
        <v>0</v>
      </c>
      <c r="M240" s="50">
        <f t="shared" si="215"/>
        <v>0</v>
      </c>
      <c r="N240" s="50">
        <f t="shared" si="215"/>
        <v>0</v>
      </c>
      <c r="O240" s="50">
        <f t="shared" si="215"/>
        <v>0</v>
      </c>
      <c r="P240" s="50">
        <f t="shared" si="215"/>
        <v>0</v>
      </c>
      <c r="Q240" s="50">
        <f t="shared" si="215"/>
        <v>0</v>
      </c>
      <c r="R240" s="50">
        <f t="shared" si="215"/>
        <v>0</v>
      </c>
      <c r="S240" s="50">
        <f t="shared" si="215"/>
        <v>0</v>
      </c>
      <c r="T240" s="50">
        <f t="shared" si="215"/>
        <v>0</v>
      </c>
      <c r="U240" s="50">
        <f t="shared" si="215"/>
        <v>0</v>
      </c>
      <c r="V240" s="50">
        <f t="shared" si="215"/>
        <v>0</v>
      </c>
      <c r="W240" s="50">
        <f t="shared" si="215"/>
        <v>0</v>
      </c>
      <c r="X240" s="50">
        <f t="shared" si="215"/>
        <v>0</v>
      </c>
      <c r="Y240" s="50">
        <f t="shared" si="215"/>
        <v>0</v>
      </c>
      <c r="Z240" s="50">
        <f t="shared" si="215"/>
        <v>0</v>
      </c>
      <c r="AA240" s="50">
        <f t="shared" si="215"/>
        <v>0</v>
      </c>
      <c r="AB240" s="50">
        <f t="shared" si="215"/>
        <v>0</v>
      </c>
      <c r="AC240" s="50">
        <f t="shared" si="215"/>
        <v>0</v>
      </c>
      <c r="AD240" s="50">
        <f t="shared" si="215"/>
        <v>0</v>
      </c>
      <c r="AE240" s="50">
        <f t="shared" si="215"/>
        <v>0</v>
      </c>
      <c r="AF240" s="50">
        <f t="shared" si="215"/>
        <v>0</v>
      </c>
      <c r="AG240" s="50">
        <f t="shared" si="215"/>
        <v>0</v>
      </c>
      <c r="AH240" s="50">
        <f t="shared" si="215"/>
        <v>0</v>
      </c>
      <c r="AI240" s="50">
        <f t="shared" si="215"/>
        <v>0</v>
      </c>
      <c r="AJ240" s="50">
        <f t="shared" si="215"/>
        <v>0</v>
      </c>
      <c r="AK240" s="50">
        <f t="shared" si="215"/>
        <v>0</v>
      </c>
    </row>
    <row r="241" spans="1:37" x14ac:dyDescent="0.25">
      <c r="A241" s="29" t="s">
        <v>10</v>
      </c>
      <c r="B241" s="30" t="s">
        <v>20</v>
      </c>
      <c r="C241" s="29" t="s">
        <v>170</v>
      </c>
      <c r="D241" s="49">
        <f>X!D62</f>
        <v>0</v>
      </c>
      <c r="E241" s="50">
        <f t="shared" ref="E241:AK241" si="216">D241</f>
        <v>0</v>
      </c>
      <c r="F241" s="50">
        <f t="shared" si="216"/>
        <v>0</v>
      </c>
      <c r="G241" s="50">
        <f t="shared" si="216"/>
        <v>0</v>
      </c>
      <c r="H241" s="50">
        <f t="shared" si="216"/>
        <v>0</v>
      </c>
      <c r="I241" s="50">
        <f t="shared" si="216"/>
        <v>0</v>
      </c>
      <c r="J241" s="50">
        <f t="shared" si="216"/>
        <v>0</v>
      </c>
      <c r="K241" s="50">
        <f t="shared" si="216"/>
        <v>0</v>
      </c>
      <c r="L241" s="50">
        <f t="shared" si="216"/>
        <v>0</v>
      </c>
      <c r="M241" s="50">
        <f t="shared" si="216"/>
        <v>0</v>
      </c>
      <c r="N241" s="50">
        <f t="shared" si="216"/>
        <v>0</v>
      </c>
      <c r="O241" s="50">
        <f t="shared" si="216"/>
        <v>0</v>
      </c>
      <c r="P241" s="50">
        <f t="shared" si="216"/>
        <v>0</v>
      </c>
      <c r="Q241" s="50">
        <f t="shared" si="216"/>
        <v>0</v>
      </c>
      <c r="R241" s="50">
        <f t="shared" si="216"/>
        <v>0</v>
      </c>
      <c r="S241" s="50">
        <f t="shared" si="216"/>
        <v>0</v>
      </c>
      <c r="T241" s="50">
        <f t="shared" si="216"/>
        <v>0</v>
      </c>
      <c r="U241" s="50">
        <f t="shared" si="216"/>
        <v>0</v>
      </c>
      <c r="V241" s="50">
        <f t="shared" si="216"/>
        <v>0</v>
      </c>
      <c r="W241" s="50">
        <f t="shared" si="216"/>
        <v>0</v>
      </c>
      <c r="X241" s="50">
        <f t="shared" si="216"/>
        <v>0</v>
      </c>
      <c r="Y241" s="50">
        <f t="shared" si="216"/>
        <v>0</v>
      </c>
      <c r="Z241" s="50">
        <f t="shared" si="216"/>
        <v>0</v>
      </c>
      <c r="AA241" s="50">
        <f t="shared" si="216"/>
        <v>0</v>
      </c>
      <c r="AB241" s="50">
        <f t="shared" si="216"/>
        <v>0</v>
      </c>
      <c r="AC241" s="50">
        <f t="shared" si="216"/>
        <v>0</v>
      </c>
      <c r="AD241" s="50">
        <f t="shared" si="216"/>
        <v>0</v>
      </c>
      <c r="AE241" s="50">
        <f t="shared" si="216"/>
        <v>0</v>
      </c>
      <c r="AF241" s="50">
        <f t="shared" si="216"/>
        <v>0</v>
      </c>
      <c r="AG241" s="50">
        <f t="shared" si="216"/>
        <v>0</v>
      </c>
      <c r="AH241" s="50">
        <f t="shared" si="216"/>
        <v>0</v>
      </c>
      <c r="AI241" s="50">
        <f t="shared" si="216"/>
        <v>0</v>
      </c>
      <c r="AJ241" s="50">
        <f t="shared" si="216"/>
        <v>0</v>
      </c>
      <c r="AK241" s="50">
        <f t="shared" si="216"/>
        <v>0</v>
      </c>
    </row>
    <row r="242" spans="1:37" x14ac:dyDescent="0.25">
      <c r="A242" s="29" t="s">
        <v>11</v>
      </c>
      <c r="B242" s="30" t="s">
        <v>20</v>
      </c>
      <c r="C242" s="29" t="s">
        <v>170</v>
      </c>
      <c r="D242" s="49">
        <f>X!D63</f>
        <v>0</v>
      </c>
      <c r="E242" s="50">
        <f t="shared" ref="E242:AK242" si="217">D242</f>
        <v>0</v>
      </c>
      <c r="F242" s="50">
        <f t="shared" si="217"/>
        <v>0</v>
      </c>
      <c r="G242" s="50">
        <f t="shared" si="217"/>
        <v>0</v>
      </c>
      <c r="H242" s="50">
        <f t="shared" si="217"/>
        <v>0</v>
      </c>
      <c r="I242" s="50">
        <f t="shared" si="217"/>
        <v>0</v>
      </c>
      <c r="J242" s="50">
        <f t="shared" si="217"/>
        <v>0</v>
      </c>
      <c r="K242" s="50">
        <f t="shared" si="217"/>
        <v>0</v>
      </c>
      <c r="L242" s="50">
        <f t="shared" si="217"/>
        <v>0</v>
      </c>
      <c r="M242" s="50">
        <f t="shared" si="217"/>
        <v>0</v>
      </c>
      <c r="N242" s="50">
        <f t="shared" si="217"/>
        <v>0</v>
      </c>
      <c r="O242" s="50">
        <f t="shared" si="217"/>
        <v>0</v>
      </c>
      <c r="P242" s="50">
        <f t="shared" si="217"/>
        <v>0</v>
      </c>
      <c r="Q242" s="50">
        <f t="shared" si="217"/>
        <v>0</v>
      </c>
      <c r="R242" s="50">
        <f t="shared" si="217"/>
        <v>0</v>
      </c>
      <c r="S242" s="50">
        <f t="shared" si="217"/>
        <v>0</v>
      </c>
      <c r="T242" s="50">
        <f t="shared" si="217"/>
        <v>0</v>
      </c>
      <c r="U242" s="50">
        <f t="shared" si="217"/>
        <v>0</v>
      </c>
      <c r="V242" s="50">
        <f t="shared" si="217"/>
        <v>0</v>
      </c>
      <c r="W242" s="50">
        <f t="shared" si="217"/>
        <v>0</v>
      </c>
      <c r="X242" s="50">
        <f t="shared" si="217"/>
        <v>0</v>
      </c>
      <c r="Y242" s="50">
        <f t="shared" si="217"/>
        <v>0</v>
      </c>
      <c r="Z242" s="50">
        <f t="shared" si="217"/>
        <v>0</v>
      </c>
      <c r="AA242" s="50">
        <f t="shared" si="217"/>
        <v>0</v>
      </c>
      <c r="AB242" s="50">
        <f t="shared" si="217"/>
        <v>0</v>
      </c>
      <c r="AC242" s="50">
        <f t="shared" si="217"/>
        <v>0</v>
      </c>
      <c r="AD242" s="50">
        <f t="shared" si="217"/>
        <v>0</v>
      </c>
      <c r="AE242" s="50">
        <f t="shared" si="217"/>
        <v>0</v>
      </c>
      <c r="AF242" s="50">
        <f t="shared" si="217"/>
        <v>0</v>
      </c>
      <c r="AG242" s="50">
        <f t="shared" si="217"/>
        <v>0</v>
      </c>
      <c r="AH242" s="50">
        <f t="shared" si="217"/>
        <v>0</v>
      </c>
      <c r="AI242" s="50">
        <f t="shared" si="217"/>
        <v>0</v>
      </c>
      <c r="AJ242" s="50">
        <f t="shared" si="217"/>
        <v>0</v>
      </c>
      <c r="AK242" s="50">
        <f t="shared" si="217"/>
        <v>0</v>
      </c>
    </row>
    <row r="243" spans="1:37" x14ac:dyDescent="0.25">
      <c r="A243" s="29" t="s">
        <v>106</v>
      </c>
      <c r="B243" s="30" t="s">
        <v>20</v>
      </c>
      <c r="C243" s="29" t="s">
        <v>170</v>
      </c>
      <c r="D243" s="49">
        <f>X!D64</f>
        <v>0</v>
      </c>
      <c r="E243" s="50">
        <f t="shared" ref="E243:AK243" si="218">D243</f>
        <v>0</v>
      </c>
      <c r="F243" s="50">
        <f t="shared" si="218"/>
        <v>0</v>
      </c>
      <c r="G243" s="50">
        <f t="shared" si="218"/>
        <v>0</v>
      </c>
      <c r="H243" s="50">
        <f t="shared" si="218"/>
        <v>0</v>
      </c>
      <c r="I243" s="50">
        <f t="shared" si="218"/>
        <v>0</v>
      </c>
      <c r="J243" s="50">
        <f t="shared" si="218"/>
        <v>0</v>
      </c>
      <c r="K243" s="50">
        <f t="shared" si="218"/>
        <v>0</v>
      </c>
      <c r="L243" s="50">
        <f t="shared" si="218"/>
        <v>0</v>
      </c>
      <c r="M243" s="50">
        <f t="shared" si="218"/>
        <v>0</v>
      </c>
      <c r="N243" s="50">
        <f t="shared" si="218"/>
        <v>0</v>
      </c>
      <c r="O243" s="50">
        <f t="shared" si="218"/>
        <v>0</v>
      </c>
      <c r="P243" s="50">
        <f t="shared" si="218"/>
        <v>0</v>
      </c>
      <c r="Q243" s="50">
        <f t="shared" si="218"/>
        <v>0</v>
      </c>
      <c r="R243" s="50">
        <f t="shared" si="218"/>
        <v>0</v>
      </c>
      <c r="S243" s="50">
        <f t="shared" si="218"/>
        <v>0</v>
      </c>
      <c r="T243" s="50">
        <f t="shared" si="218"/>
        <v>0</v>
      </c>
      <c r="U243" s="50">
        <f t="shared" si="218"/>
        <v>0</v>
      </c>
      <c r="V243" s="50">
        <f t="shared" si="218"/>
        <v>0</v>
      </c>
      <c r="W243" s="50">
        <f t="shared" si="218"/>
        <v>0</v>
      </c>
      <c r="X243" s="50">
        <f t="shared" si="218"/>
        <v>0</v>
      </c>
      <c r="Y243" s="50">
        <f t="shared" si="218"/>
        <v>0</v>
      </c>
      <c r="Z243" s="50">
        <f t="shared" si="218"/>
        <v>0</v>
      </c>
      <c r="AA243" s="50">
        <f t="shared" si="218"/>
        <v>0</v>
      </c>
      <c r="AB243" s="50">
        <f t="shared" si="218"/>
        <v>0</v>
      </c>
      <c r="AC243" s="50">
        <f t="shared" si="218"/>
        <v>0</v>
      </c>
      <c r="AD243" s="50">
        <f t="shared" si="218"/>
        <v>0</v>
      </c>
      <c r="AE243" s="50">
        <f t="shared" si="218"/>
        <v>0</v>
      </c>
      <c r="AF243" s="50">
        <f t="shared" si="218"/>
        <v>0</v>
      </c>
      <c r="AG243" s="50">
        <f t="shared" si="218"/>
        <v>0</v>
      </c>
      <c r="AH243" s="50">
        <f t="shared" si="218"/>
        <v>0</v>
      </c>
      <c r="AI243" s="50">
        <f t="shared" si="218"/>
        <v>0</v>
      </c>
      <c r="AJ243" s="50">
        <f t="shared" si="218"/>
        <v>0</v>
      </c>
      <c r="AK243" s="50">
        <f t="shared" si="218"/>
        <v>0</v>
      </c>
    </row>
    <row r="244" spans="1:37" x14ac:dyDescent="0.25">
      <c r="A244" s="29" t="s">
        <v>12</v>
      </c>
      <c r="B244" s="30" t="s">
        <v>20</v>
      </c>
      <c r="C244" s="29" t="s">
        <v>170</v>
      </c>
      <c r="D244" s="49">
        <f>X!D65</f>
        <v>0</v>
      </c>
      <c r="E244" s="50">
        <f t="shared" ref="E244:AK244" si="219">D244</f>
        <v>0</v>
      </c>
      <c r="F244" s="50">
        <f t="shared" si="219"/>
        <v>0</v>
      </c>
      <c r="G244" s="50">
        <f t="shared" si="219"/>
        <v>0</v>
      </c>
      <c r="H244" s="50">
        <f t="shared" si="219"/>
        <v>0</v>
      </c>
      <c r="I244" s="50">
        <f t="shared" si="219"/>
        <v>0</v>
      </c>
      <c r="J244" s="50">
        <f t="shared" si="219"/>
        <v>0</v>
      </c>
      <c r="K244" s="50">
        <f t="shared" si="219"/>
        <v>0</v>
      </c>
      <c r="L244" s="50">
        <f t="shared" si="219"/>
        <v>0</v>
      </c>
      <c r="M244" s="50">
        <f t="shared" si="219"/>
        <v>0</v>
      </c>
      <c r="N244" s="50">
        <f t="shared" si="219"/>
        <v>0</v>
      </c>
      <c r="O244" s="50">
        <f t="shared" si="219"/>
        <v>0</v>
      </c>
      <c r="P244" s="50">
        <f t="shared" si="219"/>
        <v>0</v>
      </c>
      <c r="Q244" s="50">
        <f t="shared" si="219"/>
        <v>0</v>
      </c>
      <c r="R244" s="50">
        <f t="shared" si="219"/>
        <v>0</v>
      </c>
      <c r="S244" s="50">
        <f t="shared" si="219"/>
        <v>0</v>
      </c>
      <c r="T244" s="50">
        <f t="shared" si="219"/>
        <v>0</v>
      </c>
      <c r="U244" s="50">
        <f t="shared" si="219"/>
        <v>0</v>
      </c>
      <c r="V244" s="50">
        <f t="shared" si="219"/>
        <v>0</v>
      </c>
      <c r="W244" s="50">
        <f t="shared" si="219"/>
        <v>0</v>
      </c>
      <c r="X244" s="50">
        <f t="shared" si="219"/>
        <v>0</v>
      </c>
      <c r="Y244" s="50">
        <f t="shared" si="219"/>
        <v>0</v>
      </c>
      <c r="Z244" s="50">
        <f t="shared" si="219"/>
        <v>0</v>
      </c>
      <c r="AA244" s="50">
        <f t="shared" si="219"/>
        <v>0</v>
      </c>
      <c r="AB244" s="50">
        <f t="shared" si="219"/>
        <v>0</v>
      </c>
      <c r="AC244" s="50">
        <f t="shared" si="219"/>
        <v>0</v>
      </c>
      <c r="AD244" s="50">
        <f t="shared" si="219"/>
        <v>0</v>
      </c>
      <c r="AE244" s="50">
        <f t="shared" si="219"/>
        <v>0</v>
      </c>
      <c r="AF244" s="50">
        <f t="shared" si="219"/>
        <v>0</v>
      </c>
      <c r="AG244" s="50">
        <f t="shared" si="219"/>
        <v>0</v>
      </c>
      <c r="AH244" s="50">
        <f t="shared" si="219"/>
        <v>0</v>
      </c>
      <c r="AI244" s="50">
        <f t="shared" si="219"/>
        <v>0</v>
      </c>
      <c r="AJ244" s="50">
        <f t="shared" si="219"/>
        <v>0</v>
      </c>
      <c r="AK244" s="50">
        <f t="shared" si="219"/>
        <v>0</v>
      </c>
    </row>
    <row r="245" spans="1:37" x14ac:dyDescent="0.25">
      <c r="A245" s="29" t="s">
        <v>54</v>
      </c>
      <c r="B245" s="30" t="s">
        <v>20</v>
      </c>
      <c r="C245" s="29" t="s">
        <v>170</v>
      </c>
      <c r="D245" s="49">
        <f>X!D66</f>
        <v>1</v>
      </c>
      <c r="E245" s="50">
        <f t="shared" ref="E245:AK245" si="220">D245</f>
        <v>1</v>
      </c>
      <c r="F245" s="50">
        <f t="shared" si="220"/>
        <v>1</v>
      </c>
      <c r="G245" s="50">
        <f t="shared" si="220"/>
        <v>1</v>
      </c>
      <c r="H245" s="50">
        <f t="shared" si="220"/>
        <v>1</v>
      </c>
      <c r="I245" s="50">
        <f t="shared" si="220"/>
        <v>1</v>
      </c>
      <c r="J245" s="50">
        <f t="shared" si="220"/>
        <v>1</v>
      </c>
      <c r="K245" s="50">
        <f t="shared" si="220"/>
        <v>1</v>
      </c>
      <c r="L245" s="50">
        <f t="shared" si="220"/>
        <v>1</v>
      </c>
      <c r="M245" s="50">
        <f t="shared" si="220"/>
        <v>1</v>
      </c>
      <c r="N245" s="50">
        <f t="shared" si="220"/>
        <v>1</v>
      </c>
      <c r="O245" s="50">
        <f t="shared" si="220"/>
        <v>1</v>
      </c>
      <c r="P245" s="50">
        <f t="shared" si="220"/>
        <v>1</v>
      </c>
      <c r="Q245" s="50">
        <f t="shared" si="220"/>
        <v>1</v>
      </c>
      <c r="R245" s="50">
        <f t="shared" si="220"/>
        <v>1</v>
      </c>
      <c r="S245" s="50">
        <f t="shared" si="220"/>
        <v>1</v>
      </c>
      <c r="T245" s="50">
        <f t="shared" si="220"/>
        <v>1</v>
      </c>
      <c r="U245" s="50">
        <f t="shared" si="220"/>
        <v>1</v>
      </c>
      <c r="V245" s="50">
        <f t="shared" si="220"/>
        <v>1</v>
      </c>
      <c r="W245" s="50">
        <f t="shared" si="220"/>
        <v>1</v>
      </c>
      <c r="X245" s="50">
        <f t="shared" si="220"/>
        <v>1</v>
      </c>
      <c r="Y245" s="50">
        <f t="shared" si="220"/>
        <v>1</v>
      </c>
      <c r="Z245" s="50">
        <f t="shared" si="220"/>
        <v>1</v>
      </c>
      <c r="AA245" s="50">
        <f t="shared" si="220"/>
        <v>1</v>
      </c>
      <c r="AB245" s="50">
        <f t="shared" si="220"/>
        <v>1</v>
      </c>
      <c r="AC245" s="50">
        <f t="shared" si="220"/>
        <v>1</v>
      </c>
      <c r="AD245" s="50">
        <f t="shared" si="220"/>
        <v>1</v>
      </c>
      <c r="AE245" s="50">
        <f t="shared" si="220"/>
        <v>1</v>
      </c>
      <c r="AF245" s="50">
        <f t="shared" si="220"/>
        <v>1</v>
      </c>
      <c r="AG245" s="50">
        <f t="shared" si="220"/>
        <v>1</v>
      </c>
      <c r="AH245" s="50">
        <f t="shared" si="220"/>
        <v>1</v>
      </c>
      <c r="AI245" s="50">
        <f t="shared" si="220"/>
        <v>1</v>
      </c>
      <c r="AJ245" s="50">
        <f t="shared" si="220"/>
        <v>1</v>
      </c>
      <c r="AK245" s="50">
        <f t="shared" si="220"/>
        <v>1</v>
      </c>
    </row>
    <row r="246" spans="1:37" x14ac:dyDescent="0.25">
      <c r="A246" s="29" t="s">
        <v>74</v>
      </c>
      <c r="B246" s="30" t="s">
        <v>20</v>
      </c>
      <c r="C246" s="29" t="s">
        <v>170</v>
      </c>
      <c r="D246" s="49">
        <f>X!D67</f>
        <v>0</v>
      </c>
      <c r="E246" s="50">
        <f t="shared" ref="E246:AK246" si="221">D246</f>
        <v>0</v>
      </c>
      <c r="F246" s="50">
        <f t="shared" si="221"/>
        <v>0</v>
      </c>
      <c r="G246" s="50">
        <f t="shared" si="221"/>
        <v>0</v>
      </c>
      <c r="H246" s="50">
        <f t="shared" si="221"/>
        <v>0</v>
      </c>
      <c r="I246" s="50">
        <f t="shared" si="221"/>
        <v>0</v>
      </c>
      <c r="J246" s="50">
        <f t="shared" si="221"/>
        <v>0</v>
      </c>
      <c r="K246" s="50">
        <f t="shared" si="221"/>
        <v>0</v>
      </c>
      <c r="L246" s="50">
        <f t="shared" si="221"/>
        <v>0</v>
      </c>
      <c r="M246" s="50">
        <f t="shared" si="221"/>
        <v>0</v>
      </c>
      <c r="N246" s="50">
        <f t="shared" si="221"/>
        <v>0</v>
      </c>
      <c r="O246" s="50">
        <f t="shared" si="221"/>
        <v>0</v>
      </c>
      <c r="P246" s="50">
        <f t="shared" si="221"/>
        <v>0</v>
      </c>
      <c r="Q246" s="50">
        <f t="shared" si="221"/>
        <v>0</v>
      </c>
      <c r="R246" s="50">
        <f t="shared" si="221"/>
        <v>0</v>
      </c>
      <c r="S246" s="50">
        <f t="shared" si="221"/>
        <v>0</v>
      </c>
      <c r="T246" s="50">
        <f t="shared" si="221"/>
        <v>0</v>
      </c>
      <c r="U246" s="50">
        <f t="shared" si="221"/>
        <v>0</v>
      </c>
      <c r="V246" s="50">
        <f t="shared" si="221"/>
        <v>0</v>
      </c>
      <c r="W246" s="50">
        <f t="shared" si="221"/>
        <v>0</v>
      </c>
      <c r="X246" s="50">
        <f t="shared" si="221"/>
        <v>0</v>
      </c>
      <c r="Y246" s="50">
        <f t="shared" si="221"/>
        <v>0</v>
      </c>
      <c r="Z246" s="50">
        <f t="shared" si="221"/>
        <v>0</v>
      </c>
      <c r="AA246" s="50">
        <f t="shared" si="221"/>
        <v>0</v>
      </c>
      <c r="AB246" s="50">
        <f t="shared" si="221"/>
        <v>0</v>
      </c>
      <c r="AC246" s="50">
        <f t="shared" si="221"/>
        <v>0</v>
      </c>
      <c r="AD246" s="50">
        <f t="shared" si="221"/>
        <v>0</v>
      </c>
      <c r="AE246" s="50">
        <f t="shared" si="221"/>
        <v>0</v>
      </c>
      <c r="AF246" s="50">
        <f t="shared" si="221"/>
        <v>0</v>
      </c>
      <c r="AG246" s="50">
        <f t="shared" si="221"/>
        <v>0</v>
      </c>
      <c r="AH246" s="50">
        <f t="shared" si="221"/>
        <v>0</v>
      </c>
      <c r="AI246" s="50">
        <f t="shared" si="221"/>
        <v>0</v>
      </c>
      <c r="AJ246" s="50">
        <f t="shared" si="221"/>
        <v>0</v>
      </c>
      <c r="AK246" s="50">
        <f t="shared" si="221"/>
        <v>0</v>
      </c>
    </row>
    <row r="247" spans="1:37" x14ac:dyDescent="0.25">
      <c r="A247" s="29" t="s">
        <v>13</v>
      </c>
      <c r="B247" s="30" t="s">
        <v>20</v>
      </c>
      <c r="C247" s="29" t="s">
        <v>170</v>
      </c>
      <c r="D247" s="49">
        <f>X!D68</f>
        <v>0</v>
      </c>
      <c r="E247" s="50">
        <f t="shared" ref="E247:AK247" si="222">D247</f>
        <v>0</v>
      </c>
      <c r="F247" s="50">
        <f t="shared" si="222"/>
        <v>0</v>
      </c>
      <c r="G247" s="50">
        <f t="shared" si="222"/>
        <v>0</v>
      </c>
      <c r="H247" s="50">
        <f t="shared" si="222"/>
        <v>0</v>
      </c>
      <c r="I247" s="50">
        <f t="shared" si="222"/>
        <v>0</v>
      </c>
      <c r="J247" s="50">
        <f t="shared" si="222"/>
        <v>0</v>
      </c>
      <c r="K247" s="50">
        <f t="shared" si="222"/>
        <v>0</v>
      </c>
      <c r="L247" s="50">
        <f t="shared" si="222"/>
        <v>0</v>
      </c>
      <c r="M247" s="50">
        <f t="shared" si="222"/>
        <v>0</v>
      </c>
      <c r="N247" s="50">
        <f t="shared" si="222"/>
        <v>0</v>
      </c>
      <c r="O247" s="50">
        <f t="shared" si="222"/>
        <v>0</v>
      </c>
      <c r="P247" s="50">
        <f t="shared" si="222"/>
        <v>0</v>
      </c>
      <c r="Q247" s="50">
        <f t="shared" si="222"/>
        <v>0</v>
      </c>
      <c r="R247" s="50">
        <f t="shared" si="222"/>
        <v>0</v>
      </c>
      <c r="S247" s="50">
        <f t="shared" si="222"/>
        <v>0</v>
      </c>
      <c r="T247" s="50">
        <f t="shared" si="222"/>
        <v>0</v>
      </c>
      <c r="U247" s="50">
        <f t="shared" si="222"/>
        <v>0</v>
      </c>
      <c r="V247" s="50">
        <f t="shared" si="222"/>
        <v>0</v>
      </c>
      <c r="W247" s="50">
        <f t="shared" si="222"/>
        <v>0</v>
      </c>
      <c r="X247" s="50">
        <f t="shared" si="222"/>
        <v>0</v>
      </c>
      <c r="Y247" s="50">
        <f t="shared" si="222"/>
        <v>0</v>
      </c>
      <c r="Z247" s="50">
        <f t="shared" si="222"/>
        <v>0</v>
      </c>
      <c r="AA247" s="50">
        <f t="shared" si="222"/>
        <v>0</v>
      </c>
      <c r="AB247" s="50">
        <f t="shared" si="222"/>
        <v>0</v>
      </c>
      <c r="AC247" s="50">
        <f t="shared" si="222"/>
        <v>0</v>
      </c>
      <c r="AD247" s="50">
        <f t="shared" si="222"/>
        <v>0</v>
      </c>
      <c r="AE247" s="50">
        <f t="shared" si="222"/>
        <v>0</v>
      </c>
      <c r="AF247" s="50">
        <f t="shared" si="222"/>
        <v>0</v>
      </c>
      <c r="AG247" s="50">
        <f t="shared" si="222"/>
        <v>0</v>
      </c>
      <c r="AH247" s="50">
        <f t="shared" si="222"/>
        <v>0</v>
      </c>
      <c r="AI247" s="50">
        <f t="shared" si="222"/>
        <v>0</v>
      </c>
      <c r="AJ247" s="50">
        <f t="shared" si="222"/>
        <v>0</v>
      </c>
      <c r="AK247" s="50">
        <f t="shared" si="222"/>
        <v>0</v>
      </c>
    </row>
    <row r="248" spans="1:37" x14ac:dyDescent="0.25">
      <c r="A248" s="29" t="s">
        <v>55</v>
      </c>
      <c r="B248" s="30" t="s">
        <v>20</v>
      </c>
      <c r="C248" s="29" t="s">
        <v>170</v>
      </c>
      <c r="D248" s="49">
        <f>X!D69</f>
        <v>0</v>
      </c>
      <c r="E248" s="50">
        <f t="shared" ref="E248:AK248" si="223">D248</f>
        <v>0</v>
      </c>
      <c r="F248" s="50">
        <f t="shared" si="223"/>
        <v>0</v>
      </c>
      <c r="G248" s="50">
        <f t="shared" si="223"/>
        <v>0</v>
      </c>
      <c r="H248" s="50">
        <f t="shared" si="223"/>
        <v>0</v>
      </c>
      <c r="I248" s="50">
        <f t="shared" si="223"/>
        <v>0</v>
      </c>
      <c r="J248" s="50">
        <f t="shared" si="223"/>
        <v>0</v>
      </c>
      <c r="K248" s="50">
        <f t="shared" si="223"/>
        <v>0</v>
      </c>
      <c r="L248" s="50">
        <f t="shared" si="223"/>
        <v>0</v>
      </c>
      <c r="M248" s="50">
        <f t="shared" si="223"/>
        <v>0</v>
      </c>
      <c r="N248" s="50">
        <f t="shared" si="223"/>
        <v>0</v>
      </c>
      <c r="O248" s="50">
        <f t="shared" si="223"/>
        <v>0</v>
      </c>
      <c r="P248" s="50">
        <f t="shared" si="223"/>
        <v>0</v>
      </c>
      <c r="Q248" s="50">
        <f t="shared" si="223"/>
        <v>0</v>
      </c>
      <c r="R248" s="50">
        <f t="shared" si="223"/>
        <v>0</v>
      </c>
      <c r="S248" s="50">
        <f t="shared" si="223"/>
        <v>0</v>
      </c>
      <c r="T248" s="50">
        <f t="shared" si="223"/>
        <v>0</v>
      </c>
      <c r="U248" s="50">
        <f t="shared" si="223"/>
        <v>0</v>
      </c>
      <c r="V248" s="50">
        <f t="shared" si="223"/>
        <v>0</v>
      </c>
      <c r="W248" s="50">
        <f t="shared" si="223"/>
        <v>0</v>
      </c>
      <c r="X248" s="50">
        <f t="shared" si="223"/>
        <v>0</v>
      </c>
      <c r="Y248" s="50">
        <f t="shared" si="223"/>
        <v>0</v>
      </c>
      <c r="Z248" s="50">
        <f t="shared" si="223"/>
        <v>0</v>
      </c>
      <c r="AA248" s="50">
        <f t="shared" si="223"/>
        <v>0</v>
      </c>
      <c r="AB248" s="50">
        <f t="shared" si="223"/>
        <v>0</v>
      </c>
      <c r="AC248" s="50">
        <f t="shared" si="223"/>
        <v>0</v>
      </c>
      <c r="AD248" s="50">
        <f t="shared" si="223"/>
        <v>0</v>
      </c>
      <c r="AE248" s="50">
        <f t="shared" si="223"/>
        <v>0</v>
      </c>
      <c r="AF248" s="50">
        <f t="shared" si="223"/>
        <v>0</v>
      </c>
      <c r="AG248" s="50">
        <f t="shared" si="223"/>
        <v>0</v>
      </c>
      <c r="AH248" s="50">
        <f t="shared" si="223"/>
        <v>0</v>
      </c>
      <c r="AI248" s="50">
        <f t="shared" si="223"/>
        <v>0</v>
      </c>
      <c r="AJ248" s="50">
        <f t="shared" si="223"/>
        <v>0</v>
      </c>
      <c r="AK248" s="50">
        <f t="shared" si="223"/>
        <v>0</v>
      </c>
    </row>
    <row r="249" spans="1:37" x14ac:dyDescent="0.25">
      <c r="A249" s="29" t="s">
        <v>56</v>
      </c>
      <c r="B249" s="30" t="s">
        <v>20</v>
      </c>
      <c r="C249" s="29" t="s">
        <v>170</v>
      </c>
      <c r="D249" s="49">
        <f>X!D70</f>
        <v>0</v>
      </c>
      <c r="E249" s="50">
        <f t="shared" ref="E249:AK249" si="224">D249</f>
        <v>0</v>
      </c>
      <c r="F249" s="50">
        <f t="shared" si="224"/>
        <v>0</v>
      </c>
      <c r="G249" s="50">
        <f t="shared" si="224"/>
        <v>0</v>
      </c>
      <c r="H249" s="50">
        <f t="shared" si="224"/>
        <v>0</v>
      </c>
      <c r="I249" s="50">
        <f t="shared" si="224"/>
        <v>0</v>
      </c>
      <c r="J249" s="50">
        <f t="shared" si="224"/>
        <v>0</v>
      </c>
      <c r="K249" s="50">
        <f t="shared" si="224"/>
        <v>0</v>
      </c>
      <c r="L249" s="50">
        <f t="shared" si="224"/>
        <v>0</v>
      </c>
      <c r="M249" s="50">
        <f t="shared" si="224"/>
        <v>0</v>
      </c>
      <c r="N249" s="50">
        <f t="shared" si="224"/>
        <v>0</v>
      </c>
      <c r="O249" s="50">
        <f t="shared" si="224"/>
        <v>0</v>
      </c>
      <c r="P249" s="50">
        <f t="shared" si="224"/>
        <v>0</v>
      </c>
      <c r="Q249" s="50">
        <f t="shared" si="224"/>
        <v>0</v>
      </c>
      <c r="R249" s="50">
        <f t="shared" si="224"/>
        <v>0</v>
      </c>
      <c r="S249" s="50">
        <f t="shared" si="224"/>
        <v>0</v>
      </c>
      <c r="T249" s="50">
        <f t="shared" si="224"/>
        <v>0</v>
      </c>
      <c r="U249" s="50">
        <f t="shared" si="224"/>
        <v>0</v>
      </c>
      <c r="V249" s="50">
        <f t="shared" si="224"/>
        <v>0</v>
      </c>
      <c r="W249" s="50">
        <f t="shared" si="224"/>
        <v>0</v>
      </c>
      <c r="X249" s="50">
        <f t="shared" si="224"/>
        <v>0</v>
      </c>
      <c r="Y249" s="50">
        <f t="shared" si="224"/>
        <v>0</v>
      </c>
      <c r="Z249" s="50">
        <f t="shared" si="224"/>
        <v>0</v>
      </c>
      <c r="AA249" s="50">
        <f t="shared" si="224"/>
        <v>0</v>
      </c>
      <c r="AB249" s="50">
        <f t="shared" si="224"/>
        <v>0</v>
      </c>
      <c r="AC249" s="50">
        <f t="shared" si="224"/>
        <v>0</v>
      </c>
      <c r="AD249" s="50">
        <f t="shared" si="224"/>
        <v>0</v>
      </c>
      <c r="AE249" s="50">
        <f t="shared" si="224"/>
        <v>0</v>
      </c>
      <c r="AF249" s="50">
        <f t="shared" si="224"/>
        <v>0</v>
      </c>
      <c r="AG249" s="50">
        <f t="shared" si="224"/>
        <v>0</v>
      </c>
      <c r="AH249" s="50">
        <f t="shared" si="224"/>
        <v>0</v>
      </c>
      <c r="AI249" s="50">
        <f t="shared" si="224"/>
        <v>0</v>
      </c>
      <c r="AJ249" s="50">
        <f t="shared" si="224"/>
        <v>0</v>
      </c>
      <c r="AK249" s="50">
        <f t="shared" si="224"/>
        <v>0</v>
      </c>
    </row>
    <row r="250" spans="1:37" x14ac:dyDescent="0.25">
      <c r="A250" s="29" t="s">
        <v>14</v>
      </c>
      <c r="B250" s="30" t="s">
        <v>20</v>
      </c>
      <c r="C250" s="29" t="s">
        <v>170</v>
      </c>
      <c r="D250" s="49">
        <f>X!D71</f>
        <v>0</v>
      </c>
      <c r="E250" s="50">
        <f t="shared" ref="E250:AK250" si="225">D250</f>
        <v>0</v>
      </c>
      <c r="F250" s="50">
        <f t="shared" si="225"/>
        <v>0</v>
      </c>
      <c r="G250" s="50">
        <f t="shared" si="225"/>
        <v>0</v>
      </c>
      <c r="H250" s="50">
        <f t="shared" si="225"/>
        <v>0</v>
      </c>
      <c r="I250" s="50">
        <f t="shared" si="225"/>
        <v>0</v>
      </c>
      <c r="J250" s="50">
        <f t="shared" si="225"/>
        <v>0</v>
      </c>
      <c r="K250" s="50">
        <f t="shared" si="225"/>
        <v>0</v>
      </c>
      <c r="L250" s="50">
        <f t="shared" si="225"/>
        <v>0</v>
      </c>
      <c r="M250" s="50">
        <f t="shared" si="225"/>
        <v>0</v>
      </c>
      <c r="N250" s="50">
        <f t="shared" si="225"/>
        <v>0</v>
      </c>
      <c r="O250" s="50">
        <f t="shared" si="225"/>
        <v>0</v>
      </c>
      <c r="P250" s="50">
        <f t="shared" si="225"/>
        <v>0</v>
      </c>
      <c r="Q250" s="50">
        <f t="shared" si="225"/>
        <v>0</v>
      </c>
      <c r="R250" s="50">
        <f t="shared" si="225"/>
        <v>0</v>
      </c>
      <c r="S250" s="50">
        <f t="shared" si="225"/>
        <v>0</v>
      </c>
      <c r="T250" s="50">
        <f t="shared" si="225"/>
        <v>0</v>
      </c>
      <c r="U250" s="50">
        <f t="shared" si="225"/>
        <v>0</v>
      </c>
      <c r="V250" s="50">
        <f t="shared" si="225"/>
        <v>0</v>
      </c>
      <c r="W250" s="50">
        <f t="shared" si="225"/>
        <v>0</v>
      </c>
      <c r="X250" s="50">
        <f t="shared" si="225"/>
        <v>0</v>
      </c>
      <c r="Y250" s="50">
        <f t="shared" si="225"/>
        <v>0</v>
      </c>
      <c r="Z250" s="50">
        <f t="shared" si="225"/>
        <v>0</v>
      </c>
      <c r="AA250" s="50">
        <f t="shared" si="225"/>
        <v>0</v>
      </c>
      <c r="AB250" s="50">
        <f t="shared" si="225"/>
        <v>0</v>
      </c>
      <c r="AC250" s="50">
        <f t="shared" si="225"/>
        <v>0</v>
      </c>
      <c r="AD250" s="50">
        <f t="shared" si="225"/>
        <v>0</v>
      </c>
      <c r="AE250" s="50">
        <f t="shared" si="225"/>
        <v>0</v>
      </c>
      <c r="AF250" s="50">
        <f t="shared" si="225"/>
        <v>0</v>
      </c>
      <c r="AG250" s="50">
        <f t="shared" si="225"/>
        <v>0</v>
      </c>
      <c r="AH250" s="50">
        <f t="shared" si="225"/>
        <v>0</v>
      </c>
      <c r="AI250" s="50">
        <f t="shared" si="225"/>
        <v>0</v>
      </c>
      <c r="AJ250" s="50">
        <f t="shared" si="225"/>
        <v>0</v>
      </c>
      <c r="AK250" s="50">
        <f t="shared" si="225"/>
        <v>0</v>
      </c>
    </row>
    <row r="251" spans="1:37" x14ac:dyDescent="0.25">
      <c r="A251" s="29" t="s">
        <v>75</v>
      </c>
      <c r="B251" s="30" t="s">
        <v>20</v>
      </c>
      <c r="C251" s="29" t="s">
        <v>170</v>
      </c>
      <c r="D251" s="49">
        <f>X!D72</f>
        <v>0</v>
      </c>
      <c r="E251" s="50">
        <f t="shared" ref="E251:AK251" si="226">D251</f>
        <v>0</v>
      </c>
      <c r="F251" s="50">
        <f t="shared" si="226"/>
        <v>0</v>
      </c>
      <c r="G251" s="50">
        <f t="shared" si="226"/>
        <v>0</v>
      </c>
      <c r="H251" s="50">
        <f t="shared" si="226"/>
        <v>0</v>
      </c>
      <c r="I251" s="50">
        <f t="shared" si="226"/>
        <v>0</v>
      </c>
      <c r="J251" s="50">
        <f t="shared" si="226"/>
        <v>0</v>
      </c>
      <c r="K251" s="50">
        <f t="shared" si="226"/>
        <v>0</v>
      </c>
      <c r="L251" s="50">
        <f t="shared" si="226"/>
        <v>0</v>
      </c>
      <c r="M251" s="50">
        <f t="shared" si="226"/>
        <v>0</v>
      </c>
      <c r="N251" s="50">
        <f t="shared" si="226"/>
        <v>0</v>
      </c>
      <c r="O251" s="50">
        <f t="shared" si="226"/>
        <v>0</v>
      </c>
      <c r="P251" s="50">
        <f t="shared" si="226"/>
        <v>0</v>
      </c>
      <c r="Q251" s="50">
        <f t="shared" si="226"/>
        <v>0</v>
      </c>
      <c r="R251" s="50">
        <f t="shared" si="226"/>
        <v>0</v>
      </c>
      <c r="S251" s="50">
        <f t="shared" si="226"/>
        <v>0</v>
      </c>
      <c r="T251" s="50">
        <f t="shared" si="226"/>
        <v>0</v>
      </c>
      <c r="U251" s="50">
        <f t="shared" si="226"/>
        <v>0</v>
      </c>
      <c r="V251" s="50">
        <f t="shared" si="226"/>
        <v>0</v>
      </c>
      <c r="W251" s="50">
        <f t="shared" si="226"/>
        <v>0</v>
      </c>
      <c r="X251" s="50">
        <f t="shared" si="226"/>
        <v>0</v>
      </c>
      <c r="Y251" s="50">
        <f t="shared" si="226"/>
        <v>0</v>
      </c>
      <c r="Z251" s="50">
        <f t="shared" si="226"/>
        <v>0</v>
      </c>
      <c r="AA251" s="50">
        <f t="shared" si="226"/>
        <v>0</v>
      </c>
      <c r="AB251" s="50">
        <f t="shared" si="226"/>
        <v>0</v>
      </c>
      <c r="AC251" s="50">
        <f t="shared" si="226"/>
        <v>0</v>
      </c>
      <c r="AD251" s="50">
        <f t="shared" si="226"/>
        <v>0</v>
      </c>
      <c r="AE251" s="50">
        <f t="shared" si="226"/>
        <v>0</v>
      </c>
      <c r="AF251" s="50">
        <f t="shared" si="226"/>
        <v>0</v>
      </c>
      <c r="AG251" s="50">
        <f t="shared" si="226"/>
        <v>0</v>
      </c>
      <c r="AH251" s="50">
        <f t="shared" si="226"/>
        <v>0</v>
      </c>
      <c r="AI251" s="50">
        <f t="shared" si="226"/>
        <v>0</v>
      </c>
      <c r="AJ251" s="50">
        <f t="shared" si="226"/>
        <v>0</v>
      </c>
      <c r="AK251" s="50">
        <f t="shared" si="226"/>
        <v>0</v>
      </c>
    </row>
    <row r="252" spans="1:37" x14ac:dyDescent="0.25">
      <c r="E252" s="50">
        <f t="shared" ref="E252:AK252" si="227">D252</f>
        <v>0</v>
      </c>
      <c r="F252" s="50">
        <f t="shared" si="227"/>
        <v>0</v>
      </c>
      <c r="G252" s="50">
        <f t="shared" si="227"/>
        <v>0</v>
      </c>
      <c r="H252" s="50">
        <f t="shared" si="227"/>
        <v>0</v>
      </c>
      <c r="I252" s="50">
        <f t="shared" si="227"/>
        <v>0</v>
      </c>
      <c r="J252" s="50">
        <f t="shared" si="227"/>
        <v>0</v>
      </c>
      <c r="K252" s="50">
        <f t="shared" si="227"/>
        <v>0</v>
      </c>
      <c r="L252" s="50">
        <f t="shared" si="227"/>
        <v>0</v>
      </c>
      <c r="M252" s="50">
        <f t="shared" si="227"/>
        <v>0</v>
      </c>
      <c r="N252" s="50">
        <f t="shared" si="227"/>
        <v>0</v>
      </c>
      <c r="O252" s="50">
        <f t="shared" si="227"/>
        <v>0</v>
      </c>
      <c r="P252" s="50">
        <f t="shared" si="227"/>
        <v>0</v>
      </c>
      <c r="Q252" s="50">
        <f t="shared" si="227"/>
        <v>0</v>
      </c>
      <c r="R252" s="50">
        <f t="shared" si="227"/>
        <v>0</v>
      </c>
      <c r="S252" s="50">
        <f t="shared" si="227"/>
        <v>0</v>
      </c>
      <c r="T252" s="50">
        <f t="shared" si="227"/>
        <v>0</v>
      </c>
      <c r="U252" s="50">
        <f t="shared" si="227"/>
        <v>0</v>
      </c>
      <c r="V252" s="50">
        <f t="shared" si="227"/>
        <v>0</v>
      </c>
      <c r="W252" s="50">
        <f t="shared" si="227"/>
        <v>0</v>
      </c>
      <c r="X252" s="50">
        <f t="shared" si="227"/>
        <v>0</v>
      </c>
      <c r="Y252" s="50">
        <f t="shared" si="227"/>
        <v>0</v>
      </c>
      <c r="Z252" s="50">
        <f t="shared" si="227"/>
        <v>0</v>
      </c>
      <c r="AA252" s="50">
        <f t="shared" si="227"/>
        <v>0</v>
      </c>
      <c r="AB252" s="50">
        <f t="shared" si="227"/>
        <v>0</v>
      </c>
      <c r="AC252" s="50">
        <f t="shared" si="227"/>
        <v>0</v>
      </c>
      <c r="AD252" s="50">
        <f t="shared" si="227"/>
        <v>0</v>
      </c>
      <c r="AE252" s="50">
        <f t="shared" si="227"/>
        <v>0</v>
      </c>
      <c r="AF252" s="50">
        <f t="shared" si="227"/>
        <v>0</v>
      </c>
      <c r="AG252" s="50">
        <f t="shared" si="227"/>
        <v>0</v>
      </c>
      <c r="AH252" s="50">
        <f t="shared" si="227"/>
        <v>0</v>
      </c>
      <c r="AI252" s="50">
        <f t="shared" si="227"/>
        <v>0</v>
      </c>
      <c r="AJ252" s="50">
        <f t="shared" si="227"/>
        <v>0</v>
      </c>
      <c r="AK252" s="50">
        <f t="shared" si="227"/>
        <v>0</v>
      </c>
    </row>
    <row r="253" spans="1:37" x14ac:dyDescent="0.25">
      <c r="E253" s="50">
        <f t="shared" ref="E253:AK253" si="228">D253</f>
        <v>0</v>
      </c>
      <c r="F253" s="50">
        <f t="shared" si="228"/>
        <v>0</v>
      </c>
      <c r="G253" s="50">
        <f t="shared" si="228"/>
        <v>0</v>
      </c>
      <c r="H253" s="50">
        <f t="shared" si="228"/>
        <v>0</v>
      </c>
      <c r="I253" s="50">
        <f t="shared" si="228"/>
        <v>0</v>
      </c>
      <c r="J253" s="50">
        <f t="shared" si="228"/>
        <v>0</v>
      </c>
      <c r="K253" s="50">
        <f t="shared" si="228"/>
        <v>0</v>
      </c>
      <c r="L253" s="50">
        <f t="shared" si="228"/>
        <v>0</v>
      </c>
      <c r="M253" s="50">
        <f t="shared" si="228"/>
        <v>0</v>
      </c>
      <c r="N253" s="50">
        <f t="shared" si="228"/>
        <v>0</v>
      </c>
      <c r="O253" s="50">
        <f t="shared" si="228"/>
        <v>0</v>
      </c>
      <c r="P253" s="50">
        <f t="shared" si="228"/>
        <v>0</v>
      </c>
      <c r="Q253" s="50">
        <f t="shared" si="228"/>
        <v>0</v>
      </c>
      <c r="R253" s="50">
        <f t="shared" si="228"/>
        <v>0</v>
      </c>
      <c r="S253" s="50">
        <f t="shared" si="228"/>
        <v>0</v>
      </c>
      <c r="T253" s="50">
        <f t="shared" si="228"/>
        <v>0</v>
      </c>
      <c r="U253" s="50">
        <f t="shared" si="228"/>
        <v>0</v>
      </c>
      <c r="V253" s="50">
        <f t="shared" si="228"/>
        <v>0</v>
      </c>
      <c r="W253" s="50">
        <f t="shared" si="228"/>
        <v>0</v>
      </c>
      <c r="X253" s="50">
        <f t="shared" si="228"/>
        <v>0</v>
      </c>
      <c r="Y253" s="50">
        <f t="shared" si="228"/>
        <v>0</v>
      </c>
      <c r="Z253" s="50">
        <f t="shared" si="228"/>
        <v>0</v>
      </c>
      <c r="AA253" s="50">
        <f t="shared" si="228"/>
        <v>0</v>
      </c>
      <c r="AB253" s="50">
        <f t="shared" si="228"/>
        <v>0</v>
      </c>
      <c r="AC253" s="50">
        <f t="shared" si="228"/>
        <v>0</v>
      </c>
      <c r="AD253" s="50">
        <f t="shared" si="228"/>
        <v>0</v>
      </c>
      <c r="AE253" s="50">
        <f t="shared" si="228"/>
        <v>0</v>
      </c>
      <c r="AF253" s="50">
        <f t="shared" si="228"/>
        <v>0</v>
      </c>
      <c r="AG253" s="50">
        <f t="shared" si="228"/>
        <v>0</v>
      </c>
      <c r="AH253" s="50">
        <f t="shared" si="228"/>
        <v>0</v>
      </c>
      <c r="AI253" s="50">
        <f t="shared" si="228"/>
        <v>0</v>
      </c>
      <c r="AJ253" s="50">
        <f t="shared" si="228"/>
        <v>0</v>
      </c>
      <c r="AK253" s="50">
        <f t="shared" si="228"/>
        <v>0</v>
      </c>
    </row>
    <row r="254" spans="1:37" x14ac:dyDescent="0.25">
      <c r="A254" s="23" t="s">
        <v>35</v>
      </c>
      <c r="E254" s="50">
        <f t="shared" ref="E254:AK254" si="229">D254</f>
        <v>0</v>
      </c>
      <c r="F254" s="50">
        <f t="shared" si="229"/>
        <v>0</v>
      </c>
      <c r="G254" s="50">
        <f t="shared" si="229"/>
        <v>0</v>
      </c>
      <c r="H254" s="50">
        <f t="shared" si="229"/>
        <v>0</v>
      </c>
      <c r="I254" s="50">
        <f t="shared" si="229"/>
        <v>0</v>
      </c>
      <c r="J254" s="50">
        <f t="shared" si="229"/>
        <v>0</v>
      </c>
      <c r="K254" s="50">
        <f t="shared" si="229"/>
        <v>0</v>
      </c>
      <c r="L254" s="50">
        <f t="shared" si="229"/>
        <v>0</v>
      </c>
      <c r="M254" s="50">
        <f t="shared" si="229"/>
        <v>0</v>
      </c>
      <c r="N254" s="50">
        <f t="shared" si="229"/>
        <v>0</v>
      </c>
      <c r="O254" s="50">
        <f t="shared" si="229"/>
        <v>0</v>
      </c>
      <c r="P254" s="50">
        <f t="shared" si="229"/>
        <v>0</v>
      </c>
      <c r="Q254" s="50">
        <f t="shared" si="229"/>
        <v>0</v>
      </c>
      <c r="R254" s="50">
        <f t="shared" si="229"/>
        <v>0</v>
      </c>
      <c r="S254" s="50">
        <f t="shared" si="229"/>
        <v>0</v>
      </c>
      <c r="T254" s="50">
        <f t="shared" si="229"/>
        <v>0</v>
      </c>
      <c r="U254" s="50">
        <f t="shared" si="229"/>
        <v>0</v>
      </c>
      <c r="V254" s="50">
        <f t="shared" si="229"/>
        <v>0</v>
      </c>
      <c r="W254" s="50">
        <f t="shared" si="229"/>
        <v>0</v>
      </c>
      <c r="X254" s="50">
        <f t="shared" si="229"/>
        <v>0</v>
      </c>
      <c r="Y254" s="50">
        <f t="shared" si="229"/>
        <v>0</v>
      </c>
      <c r="Z254" s="50">
        <f t="shared" si="229"/>
        <v>0</v>
      </c>
      <c r="AA254" s="50">
        <f t="shared" si="229"/>
        <v>0</v>
      </c>
      <c r="AB254" s="50">
        <f t="shared" si="229"/>
        <v>0</v>
      </c>
      <c r="AC254" s="50">
        <f t="shared" si="229"/>
        <v>0</v>
      </c>
      <c r="AD254" s="50">
        <f t="shared" si="229"/>
        <v>0</v>
      </c>
      <c r="AE254" s="50">
        <f t="shared" si="229"/>
        <v>0</v>
      </c>
      <c r="AF254" s="50">
        <f t="shared" si="229"/>
        <v>0</v>
      </c>
      <c r="AG254" s="50">
        <f t="shared" si="229"/>
        <v>0</v>
      </c>
      <c r="AH254" s="50">
        <f t="shared" si="229"/>
        <v>0</v>
      </c>
      <c r="AI254" s="50">
        <f t="shared" si="229"/>
        <v>0</v>
      </c>
      <c r="AJ254" s="50">
        <f t="shared" si="229"/>
        <v>0</v>
      </c>
      <c r="AK254" s="50">
        <f t="shared" si="229"/>
        <v>0</v>
      </c>
    </row>
    <row r="255" spans="1:37" x14ac:dyDescent="0.25">
      <c r="A255" s="23" t="s">
        <v>16</v>
      </c>
      <c r="E255" s="50">
        <f t="shared" ref="E255:AK255" si="230">D255</f>
        <v>0</v>
      </c>
      <c r="F255" s="50">
        <f t="shared" si="230"/>
        <v>0</v>
      </c>
      <c r="G255" s="50">
        <f t="shared" si="230"/>
        <v>0</v>
      </c>
      <c r="H255" s="50">
        <f t="shared" si="230"/>
        <v>0</v>
      </c>
      <c r="I255" s="50">
        <f t="shared" si="230"/>
        <v>0</v>
      </c>
      <c r="J255" s="50">
        <f t="shared" si="230"/>
        <v>0</v>
      </c>
      <c r="K255" s="50">
        <f t="shared" si="230"/>
        <v>0</v>
      </c>
      <c r="L255" s="50">
        <f t="shared" si="230"/>
        <v>0</v>
      </c>
      <c r="M255" s="50">
        <f t="shared" si="230"/>
        <v>0</v>
      </c>
      <c r="N255" s="50">
        <f t="shared" si="230"/>
        <v>0</v>
      </c>
      <c r="O255" s="50">
        <f t="shared" si="230"/>
        <v>0</v>
      </c>
      <c r="P255" s="50">
        <f t="shared" si="230"/>
        <v>0</v>
      </c>
      <c r="Q255" s="50">
        <f t="shared" si="230"/>
        <v>0</v>
      </c>
      <c r="R255" s="50">
        <f t="shared" si="230"/>
        <v>0</v>
      </c>
      <c r="S255" s="50">
        <f t="shared" si="230"/>
        <v>0</v>
      </c>
      <c r="T255" s="50">
        <f t="shared" si="230"/>
        <v>0</v>
      </c>
      <c r="U255" s="50">
        <f t="shared" si="230"/>
        <v>0</v>
      </c>
      <c r="V255" s="50">
        <f t="shared" si="230"/>
        <v>0</v>
      </c>
      <c r="W255" s="50">
        <f t="shared" si="230"/>
        <v>0</v>
      </c>
      <c r="X255" s="50">
        <f t="shared" si="230"/>
        <v>0</v>
      </c>
      <c r="Y255" s="50">
        <f t="shared" si="230"/>
        <v>0</v>
      </c>
      <c r="Z255" s="50">
        <f t="shared" si="230"/>
        <v>0</v>
      </c>
      <c r="AA255" s="50">
        <f t="shared" si="230"/>
        <v>0</v>
      </c>
      <c r="AB255" s="50">
        <f t="shared" si="230"/>
        <v>0</v>
      </c>
      <c r="AC255" s="50">
        <f t="shared" si="230"/>
        <v>0</v>
      </c>
      <c r="AD255" s="50">
        <f t="shared" si="230"/>
        <v>0</v>
      </c>
      <c r="AE255" s="50">
        <f t="shared" si="230"/>
        <v>0</v>
      </c>
      <c r="AF255" s="50">
        <f t="shared" si="230"/>
        <v>0</v>
      </c>
      <c r="AG255" s="50">
        <f t="shared" si="230"/>
        <v>0</v>
      </c>
      <c r="AH255" s="50">
        <f t="shared" si="230"/>
        <v>0</v>
      </c>
      <c r="AI255" s="50">
        <f t="shared" si="230"/>
        <v>0</v>
      </c>
      <c r="AJ255" s="50">
        <f t="shared" si="230"/>
        <v>0</v>
      </c>
      <c r="AK255" s="50">
        <f t="shared" si="230"/>
        <v>0</v>
      </c>
    </row>
    <row r="256" spans="1:37" x14ac:dyDescent="0.25">
      <c r="A256" s="29" t="s">
        <v>7</v>
      </c>
      <c r="B256" s="30" t="s">
        <v>20</v>
      </c>
      <c r="C256" s="29" t="s">
        <v>170</v>
      </c>
      <c r="D256" s="49">
        <f>XI!D52</f>
        <v>0.43136152547297307</v>
      </c>
      <c r="E256" s="50">
        <f t="shared" ref="E256:AK256" si="231">D256</f>
        <v>0.43136152547297307</v>
      </c>
      <c r="F256" s="50">
        <f t="shared" si="231"/>
        <v>0.43136152547297307</v>
      </c>
      <c r="G256" s="50">
        <f t="shared" si="231"/>
        <v>0.43136152547297307</v>
      </c>
      <c r="H256" s="50">
        <f t="shared" si="231"/>
        <v>0.43136152547297307</v>
      </c>
      <c r="I256" s="50">
        <f t="shared" si="231"/>
        <v>0.43136152547297307</v>
      </c>
      <c r="J256" s="50">
        <f t="shared" si="231"/>
        <v>0.43136152547297307</v>
      </c>
      <c r="K256" s="50">
        <f t="shared" si="231"/>
        <v>0.43136152547297307</v>
      </c>
      <c r="L256" s="50">
        <f t="shared" si="231"/>
        <v>0.43136152547297307</v>
      </c>
      <c r="M256" s="50">
        <f t="shared" si="231"/>
        <v>0.43136152547297307</v>
      </c>
      <c r="N256" s="50">
        <f t="shared" si="231"/>
        <v>0.43136152547297307</v>
      </c>
      <c r="O256" s="50">
        <f t="shared" si="231"/>
        <v>0.43136152547297307</v>
      </c>
      <c r="P256" s="50">
        <f t="shared" si="231"/>
        <v>0.43136152547297307</v>
      </c>
      <c r="Q256" s="50">
        <f t="shared" si="231"/>
        <v>0.43136152547297307</v>
      </c>
      <c r="R256" s="50">
        <f t="shared" si="231"/>
        <v>0.43136152547297307</v>
      </c>
      <c r="S256" s="50">
        <f t="shared" si="231"/>
        <v>0.43136152547297307</v>
      </c>
      <c r="T256" s="50">
        <f t="shared" si="231"/>
        <v>0.43136152547297307</v>
      </c>
      <c r="U256" s="50">
        <f t="shared" si="231"/>
        <v>0.43136152547297307</v>
      </c>
      <c r="V256" s="50">
        <f t="shared" si="231"/>
        <v>0.43136152547297307</v>
      </c>
      <c r="W256" s="50">
        <f t="shared" si="231"/>
        <v>0.43136152547297307</v>
      </c>
      <c r="X256" s="50">
        <f t="shared" si="231"/>
        <v>0.43136152547297307</v>
      </c>
      <c r="Y256" s="50">
        <f t="shared" si="231"/>
        <v>0.43136152547297307</v>
      </c>
      <c r="Z256" s="50">
        <f t="shared" si="231"/>
        <v>0.43136152547297307</v>
      </c>
      <c r="AA256" s="50">
        <f t="shared" si="231"/>
        <v>0.43136152547297307</v>
      </c>
      <c r="AB256" s="50">
        <f t="shared" si="231"/>
        <v>0.43136152547297307</v>
      </c>
      <c r="AC256" s="50">
        <f t="shared" si="231"/>
        <v>0.43136152547297307</v>
      </c>
      <c r="AD256" s="50">
        <f t="shared" si="231"/>
        <v>0.43136152547297307</v>
      </c>
      <c r="AE256" s="50">
        <f t="shared" si="231"/>
        <v>0.43136152547297307</v>
      </c>
      <c r="AF256" s="50">
        <f t="shared" si="231"/>
        <v>0.43136152547297307</v>
      </c>
      <c r="AG256" s="50">
        <f t="shared" si="231"/>
        <v>0.43136152547297307</v>
      </c>
      <c r="AH256" s="50">
        <f t="shared" si="231"/>
        <v>0.43136152547297307</v>
      </c>
      <c r="AI256" s="50">
        <f t="shared" si="231"/>
        <v>0.43136152547297307</v>
      </c>
      <c r="AJ256" s="50">
        <f t="shared" si="231"/>
        <v>0.43136152547297307</v>
      </c>
      <c r="AK256" s="50">
        <f t="shared" si="231"/>
        <v>0.43136152547297307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XI!D53</f>
        <v>0</v>
      </c>
      <c r="E257" s="50">
        <f t="shared" ref="E257:AK257" si="232">D257</f>
        <v>0</v>
      </c>
      <c r="F257" s="50">
        <f t="shared" si="232"/>
        <v>0</v>
      </c>
      <c r="G257" s="50">
        <f t="shared" si="232"/>
        <v>0</v>
      </c>
      <c r="H257" s="50">
        <f t="shared" si="232"/>
        <v>0</v>
      </c>
      <c r="I257" s="50">
        <f t="shared" si="232"/>
        <v>0</v>
      </c>
      <c r="J257" s="50">
        <f t="shared" si="232"/>
        <v>0</v>
      </c>
      <c r="K257" s="50">
        <f t="shared" si="232"/>
        <v>0</v>
      </c>
      <c r="L257" s="50">
        <f t="shared" si="232"/>
        <v>0</v>
      </c>
      <c r="M257" s="50">
        <f t="shared" si="232"/>
        <v>0</v>
      </c>
      <c r="N257" s="50">
        <f t="shared" si="232"/>
        <v>0</v>
      </c>
      <c r="O257" s="50">
        <f t="shared" si="232"/>
        <v>0</v>
      </c>
      <c r="P257" s="50">
        <f t="shared" si="232"/>
        <v>0</v>
      </c>
      <c r="Q257" s="50">
        <f t="shared" si="232"/>
        <v>0</v>
      </c>
      <c r="R257" s="50">
        <f t="shared" si="232"/>
        <v>0</v>
      </c>
      <c r="S257" s="50">
        <f t="shared" si="232"/>
        <v>0</v>
      </c>
      <c r="T257" s="50">
        <f t="shared" si="232"/>
        <v>0</v>
      </c>
      <c r="U257" s="50">
        <f t="shared" si="232"/>
        <v>0</v>
      </c>
      <c r="V257" s="50">
        <f t="shared" si="232"/>
        <v>0</v>
      </c>
      <c r="W257" s="50">
        <f t="shared" si="232"/>
        <v>0</v>
      </c>
      <c r="X257" s="50">
        <f t="shared" si="232"/>
        <v>0</v>
      </c>
      <c r="Y257" s="50">
        <f t="shared" si="232"/>
        <v>0</v>
      </c>
      <c r="Z257" s="50">
        <f t="shared" si="232"/>
        <v>0</v>
      </c>
      <c r="AA257" s="50">
        <f t="shared" si="232"/>
        <v>0</v>
      </c>
      <c r="AB257" s="50">
        <f t="shared" si="232"/>
        <v>0</v>
      </c>
      <c r="AC257" s="50">
        <f t="shared" si="232"/>
        <v>0</v>
      </c>
      <c r="AD257" s="50">
        <f t="shared" si="232"/>
        <v>0</v>
      </c>
      <c r="AE257" s="50">
        <f t="shared" si="232"/>
        <v>0</v>
      </c>
      <c r="AF257" s="50">
        <f t="shared" si="232"/>
        <v>0</v>
      </c>
      <c r="AG257" s="50">
        <f t="shared" si="232"/>
        <v>0</v>
      </c>
      <c r="AH257" s="50">
        <f t="shared" si="232"/>
        <v>0</v>
      </c>
      <c r="AI257" s="50">
        <f t="shared" si="232"/>
        <v>0</v>
      </c>
      <c r="AJ257" s="50">
        <f t="shared" si="232"/>
        <v>0</v>
      </c>
      <c r="AK257" s="50">
        <f t="shared" si="232"/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XI!D54</f>
        <v>0.56863847452702698</v>
      </c>
      <c r="E258" s="50">
        <f t="shared" ref="E258:AK258" si="233">D258</f>
        <v>0.56863847452702698</v>
      </c>
      <c r="F258" s="50">
        <f t="shared" si="233"/>
        <v>0.56863847452702698</v>
      </c>
      <c r="G258" s="50">
        <f t="shared" si="233"/>
        <v>0.56863847452702698</v>
      </c>
      <c r="H258" s="50">
        <f t="shared" si="233"/>
        <v>0.56863847452702698</v>
      </c>
      <c r="I258" s="50">
        <f t="shared" si="233"/>
        <v>0.56863847452702698</v>
      </c>
      <c r="J258" s="50">
        <f t="shared" si="233"/>
        <v>0.56863847452702698</v>
      </c>
      <c r="K258" s="50">
        <f t="shared" si="233"/>
        <v>0.56863847452702698</v>
      </c>
      <c r="L258" s="50">
        <f t="shared" si="233"/>
        <v>0.56863847452702698</v>
      </c>
      <c r="M258" s="50">
        <f t="shared" si="233"/>
        <v>0.56863847452702698</v>
      </c>
      <c r="N258" s="50">
        <f t="shared" si="233"/>
        <v>0.56863847452702698</v>
      </c>
      <c r="O258" s="50">
        <f t="shared" si="233"/>
        <v>0.56863847452702698</v>
      </c>
      <c r="P258" s="50">
        <f t="shared" si="233"/>
        <v>0.56863847452702698</v>
      </c>
      <c r="Q258" s="50">
        <f t="shared" si="233"/>
        <v>0.56863847452702698</v>
      </c>
      <c r="R258" s="50">
        <f t="shared" si="233"/>
        <v>0.56863847452702698</v>
      </c>
      <c r="S258" s="50">
        <f t="shared" si="233"/>
        <v>0.56863847452702698</v>
      </c>
      <c r="T258" s="50">
        <f t="shared" si="233"/>
        <v>0.56863847452702698</v>
      </c>
      <c r="U258" s="50">
        <f t="shared" si="233"/>
        <v>0.56863847452702698</v>
      </c>
      <c r="V258" s="50">
        <f t="shared" si="233"/>
        <v>0.56863847452702698</v>
      </c>
      <c r="W258" s="50">
        <f t="shared" si="233"/>
        <v>0.56863847452702698</v>
      </c>
      <c r="X258" s="50">
        <f t="shared" si="233"/>
        <v>0.56863847452702698</v>
      </c>
      <c r="Y258" s="50">
        <f t="shared" si="233"/>
        <v>0.56863847452702698</v>
      </c>
      <c r="Z258" s="50">
        <f t="shared" si="233"/>
        <v>0.56863847452702698</v>
      </c>
      <c r="AA258" s="50">
        <f t="shared" si="233"/>
        <v>0.56863847452702698</v>
      </c>
      <c r="AB258" s="50">
        <f t="shared" si="233"/>
        <v>0.56863847452702698</v>
      </c>
      <c r="AC258" s="50">
        <f t="shared" si="233"/>
        <v>0.56863847452702698</v>
      </c>
      <c r="AD258" s="50">
        <f t="shared" si="233"/>
        <v>0.56863847452702698</v>
      </c>
      <c r="AE258" s="50">
        <f t="shared" si="233"/>
        <v>0.56863847452702698</v>
      </c>
      <c r="AF258" s="50">
        <f t="shared" si="233"/>
        <v>0.56863847452702698</v>
      </c>
      <c r="AG258" s="50">
        <f t="shared" si="233"/>
        <v>0.56863847452702698</v>
      </c>
      <c r="AH258" s="50">
        <f t="shared" si="233"/>
        <v>0.56863847452702698</v>
      </c>
      <c r="AI258" s="50">
        <f t="shared" si="233"/>
        <v>0.56863847452702698</v>
      </c>
      <c r="AJ258" s="50">
        <f t="shared" si="233"/>
        <v>0.56863847452702698</v>
      </c>
      <c r="AK258" s="50">
        <f t="shared" si="233"/>
        <v>0.56863847452702698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XI!D55</f>
        <v>0</v>
      </c>
      <c r="E259" s="50">
        <f t="shared" ref="E259:AK259" si="234">D259</f>
        <v>0</v>
      </c>
      <c r="F259" s="50">
        <f t="shared" si="234"/>
        <v>0</v>
      </c>
      <c r="G259" s="50">
        <f t="shared" si="234"/>
        <v>0</v>
      </c>
      <c r="H259" s="50">
        <f t="shared" si="234"/>
        <v>0</v>
      </c>
      <c r="I259" s="50">
        <f t="shared" si="234"/>
        <v>0</v>
      </c>
      <c r="J259" s="50">
        <f t="shared" si="234"/>
        <v>0</v>
      </c>
      <c r="K259" s="50">
        <f t="shared" si="234"/>
        <v>0</v>
      </c>
      <c r="L259" s="50">
        <f t="shared" si="234"/>
        <v>0</v>
      </c>
      <c r="M259" s="50">
        <f t="shared" si="234"/>
        <v>0</v>
      </c>
      <c r="N259" s="50">
        <f t="shared" si="234"/>
        <v>0</v>
      </c>
      <c r="O259" s="50">
        <f t="shared" si="234"/>
        <v>0</v>
      </c>
      <c r="P259" s="50">
        <f t="shared" si="234"/>
        <v>0</v>
      </c>
      <c r="Q259" s="50">
        <f t="shared" si="234"/>
        <v>0</v>
      </c>
      <c r="R259" s="50">
        <f t="shared" si="234"/>
        <v>0</v>
      </c>
      <c r="S259" s="50">
        <f t="shared" si="234"/>
        <v>0</v>
      </c>
      <c r="T259" s="50">
        <f t="shared" si="234"/>
        <v>0</v>
      </c>
      <c r="U259" s="50">
        <f t="shared" si="234"/>
        <v>0</v>
      </c>
      <c r="V259" s="50">
        <f t="shared" si="234"/>
        <v>0</v>
      </c>
      <c r="W259" s="50">
        <f t="shared" si="234"/>
        <v>0</v>
      </c>
      <c r="X259" s="50">
        <f t="shared" si="234"/>
        <v>0</v>
      </c>
      <c r="Y259" s="50">
        <f t="shared" si="234"/>
        <v>0</v>
      </c>
      <c r="Z259" s="50">
        <f t="shared" si="234"/>
        <v>0</v>
      </c>
      <c r="AA259" s="50">
        <f t="shared" si="234"/>
        <v>0</v>
      </c>
      <c r="AB259" s="50">
        <f t="shared" si="234"/>
        <v>0</v>
      </c>
      <c r="AC259" s="50">
        <f t="shared" si="234"/>
        <v>0</v>
      </c>
      <c r="AD259" s="50">
        <f t="shared" si="234"/>
        <v>0</v>
      </c>
      <c r="AE259" s="50">
        <f t="shared" si="234"/>
        <v>0</v>
      </c>
      <c r="AF259" s="50">
        <f t="shared" si="234"/>
        <v>0</v>
      </c>
      <c r="AG259" s="50">
        <f t="shared" si="234"/>
        <v>0</v>
      </c>
      <c r="AH259" s="50">
        <f t="shared" si="234"/>
        <v>0</v>
      </c>
      <c r="AI259" s="50">
        <f t="shared" si="234"/>
        <v>0</v>
      </c>
      <c r="AJ259" s="50">
        <f t="shared" si="234"/>
        <v>0</v>
      </c>
      <c r="AK259" s="50">
        <f t="shared" si="234"/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XI!D56</f>
        <v>0</v>
      </c>
      <c r="E260" s="50">
        <f t="shared" ref="E260:AK260" si="235">D260</f>
        <v>0</v>
      </c>
      <c r="F260" s="50">
        <f t="shared" si="235"/>
        <v>0</v>
      </c>
      <c r="G260" s="50">
        <f t="shared" si="235"/>
        <v>0</v>
      </c>
      <c r="H260" s="50">
        <f t="shared" si="235"/>
        <v>0</v>
      </c>
      <c r="I260" s="50">
        <f t="shared" si="235"/>
        <v>0</v>
      </c>
      <c r="J260" s="50">
        <f t="shared" si="235"/>
        <v>0</v>
      </c>
      <c r="K260" s="50">
        <f t="shared" si="235"/>
        <v>0</v>
      </c>
      <c r="L260" s="50">
        <f t="shared" si="235"/>
        <v>0</v>
      </c>
      <c r="M260" s="50">
        <f t="shared" si="235"/>
        <v>0</v>
      </c>
      <c r="N260" s="50">
        <f t="shared" si="235"/>
        <v>0</v>
      </c>
      <c r="O260" s="50">
        <f t="shared" si="235"/>
        <v>0</v>
      </c>
      <c r="P260" s="50">
        <f t="shared" si="235"/>
        <v>0</v>
      </c>
      <c r="Q260" s="50">
        <f t="shared" si="235"/>
        <v>0</v>
      </c>
      <c r="R260" s="50">
        <f t="shared" si="235"/>
        <v>0</v>
      </c>
      <c r="S260" s="50">
        <f t="shared" si="235"/>
        <v>0</v>
      </c>
      <c r="T260" s="50">
        <f t="shared" si="235"/>
        <v>0</v>
      </c>
      <c r="U260" s="50">
        <f t="shared" si="235"/>
        <v>0</v>
      </c>
      <c r="V260" s="50">
        <f t="shared" si="235"/>
        <v>0</v>
      </c>
      <c r="W260" s="50">
        <f t="shared" si="235"/>
        <v>0</v>
      </c>
      <c r="X260" s="50">
        <f t="shared" si="235"/>
        <v>0</v>
      </c>
      <c r="Y260" s="50">
        <f t="shared" si="235"/>
        <v>0</v>
      </c>
      <c r="Z260" s="50">
        <f t="shared" si="235"/>
        <v>0</v>
      </c>
      <c r="AA260" s="50">
        <f t="shared" si="235"/>
        <v>0</v>
      </c>
      <c r="AB260" s="50">
        <f t="shared" si="235"/>
        <v>0</v>
      </c>
      <c r="AC260" s="50">
        <f t="shared" si="235"/>
        <v>0</v>
      </c>
      <c r="AD260" s="50">
        <f t="shared" si="235"/>
        <v>0</v>
      </c>
      <c r="AE260" s="50">
        <f t="shared" si="235"/>
        <v>0</v>
      </c>
      <c r="AF260" s="50">
        <f t="shared" si="235"/>
        <v>0</v>
      </c>
      <c r="AG260" s="50">
        <f t="shared" si="235"/>
        <v>0</v>
      </c>
      <c r="AH260" s="50">
        <f t="shared" si="235"/>
        <v>0</v>
      </c>
      <c r="AI260" s="50">
        <f t="shared" si="235"/>
        <v>0</v>
      </c>
      <c r="AJ260" s="50">
        <f t="shared" si="235"/>
        <v>0</v>
      </c>
      <c r="AK260" s="50">
        <f t="shared" si="235"/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XI!D57</f>
        <v>0</v>
      </c>
      <c r="E261" s="50">
        <f t="shared" ref="E261:AK261" si="236">D261</f>
        <v>0</v>
      </c>
      <c r="F261" s="50">
        <f t="shared" si="236"/>
        <v>0</v>
      </c>
      <c r="G261" s="50">
        <f t="shared" si="236"/>
        <v>0</v>
      </c>
      <c r="H261" s="50">
        <f t="shared" si="236"/>
        <v>0</v>
      </c>
      <c r="I261" s="50">
        <f t="shared" si="236"/>
        <v>0</v>
      </c>
      <c r="J261" s="50">
        <f t="shared" si="236"/>
        <v>0</v>
      </c>
      <c r="K261" s="50">
        <f t="shared" si="236"/>
        <v>0</v>
      </c>
      <c r="L261" s="50">
        <f t="shared" si="236"/>
        <v>0</v>
      </c>
      <c r="M261" s="50">
        <f t="shared" si="236"/>
        <v>0</v>
      </c>
      <c r="N261" s="50">
        <f t="shared" si="236"/>
        <v>0</v>
      </c>
      <c r="O261" s="50">
        <f t="shared" si="236"/>
        <v>0</v>
      </c>
      <c r="P261" s="50">
        <f t="shared" si="236"/>
        <v>0</v>
      </c>
      <c r="Q261" s="50">
        <f t="shared" si="236"/>
        <v>0</v>
      </c>
      <c r="R261" s="50">
        <f t="shared" si="236"/>
        <v>0</v>
      </c>
      <c r="S261" s="50">
        <f t="shared" si="236"/>
        <v>0</v>
      </c>
      <c r="T261" s="50">
        <f t="shared" si="236"/>
        <v>0</v>
      </c>
      <c r="U261" s="50">
        <f t="shared" si="236"/>
        <v>0</v>
      </c>
      <c r="V261" s="50">
        <f t="shared" si="236"/>
        <v>0</v>
      </c>
      <c r="W261" s="50">
        <f t="shared" si="236"/>
        <v>0</v>
      </c>
      <c r="X261" s="50">
        <f t="shared" si="236"/>
        <v>0</v>
      </c>
      <c r="Y261" s="50">
        <f t="shared" si="236"/>
        <v>0</v>
      </c>
      <c r="Z261" s="50">
        <f t="shared" si="236"/>
        <v>0</v>
      </c>
      <c r="AA261" s="50">
        <f t="shared" si="236"/>
        <v>0</v>
      </c>
      <c r="AB261" s="50">
        <f t="shared" si="236"/>
        <v>0</v>
      </c>
      <c r="AC261" s="50">
        <f t="shared" si="236"/>
        <v>0</v>
      </c>
      <c r="AD261" s="50">
        <f t="shared" si="236"/>
        <v>0</v>
      </c>
      <c r="AE261" s="50">
        <f t="shared" si="236"/>
        <v>0</v>
      </c>
      <c r="AF261" s="50">
        <f t="shared" si="236"/>
        <v>0</v>
      </c>
      <c r="AG261" s="50">
        <f t="shared" si="236"/>
        <v>0</v>
      </c>
      <c r="AH261" s="50">
        <f t="shared" si="236"/>
        <v>0</v>
      </c>
      <c r="AI261" s="50">
        <f t="shared" si="236"/>
        <v>0</v>
      </c>
      <c r="AJ261" s="50">
        <f t="shared" si="236"/>
        <v>0</v>
      </c>
      <c r="AK261" s="50">
        <f t="shared" si="236"/>
        <v>0</v>
      </c>
    </row>
    <row r="262" spans="1:37" x14ac:dyDescent="0.25">
      <c r="D262" s="87"/>
      <c r="E262" s="50">
        <f t="shared" ref="E262:AK262" si="237">D262</f>
        <v>0</v>
      </c>
      <c r="F262" s="50">
        <f t="shared" si="237"/>
        <v>0</v>
      </c>
      <c r="G262" s="50">
        <f t="shared" si="237"/>
        <v>0</v>
      </c>
      <c r="H262" s="50">
        <f t="shared" si="237"/>
        <v>0</v>
      </c>
      <c r="I262" s="50">
        <f t="shared" si="237"/>
        <v>0</v>
      </c>
      <c r="J262" s="50">
        <f t="shared" si="237"/>
        <v>0</v>
      </c>
      <c r="K262" s="50">
        <f t="shared" si="237"/>
        <v>0</v>
      </c>
      <c r="L262" s="50">
        <f t="shared" si="237"/>
        <v>0</v>
      </c>
      <c r="M262" s="50">
        <f t="shared" si="237"/>
        <v>0</v>
      </c>
      <c r="N262" s="50">
        <f t="shared" si="237"/>
        <v>0</v>
      </c>
      <c r="O262" s="50">
        <f t="shared" si="237"/>
        <v>0</v>
      </c>
      <c r="P262" s="50">
        <f t="shared" si="237"/>
        <v>0</v>
      </c>
      <c r="Q262" s="50">
        <f t="shared" si="237"/>
        <v>0</v>
      </c>
      <c r="R262" s="50">
        <f t="shared" si="237"/>
        <v>0</v>
      </c>
      <c r="S262" s="50">
        <f t="shared" si="237"/>
        <v>0</v>
      </c>
      <c r="T262" s="50">
        <f t="shared" si="237"/>
        <v>0</v>
      </c>
      <c r="U262" s="50">
        <f t="shared" si="237"/>
        <v>0</v>
      </c>
      <c r="V262" s="50">
        <f t="shared" si="237"/>
        <v>0</v>
      </c>
      <c r="W262" s="50">
        <f t="shared" si="237"/>
        <v>0</v>
      </c>
      <c r="X262" s="50">
        <f t="shared" si="237"/>
        <v>0</v>
      </c>
      <c r="Y262" s="50">
        <f t="shared" si="237"/>
        <v>0</v>
      </c>
      <c r="Z262" s="50">
        <f t="shared" si="237"/>
        <v>0</v>
      </c>
      <c r="AA262" s="50">
        <f t="shared" si="237"/>
        <v>0</v>
      </c>
      <c r="AB262" s="50">
        <f t="shared" si="237"/>
        <v>0</v>
      </c>
      <c r="AC262" s="50">
        <f t="shared" si="237"/>
        <v>0</v>
      </c>
      <c r="AD262" s="50">
        <f t="shared" si="237"/>
        <v>0</v>
      </c>
      <c r="AE262" s="50">
        <f t="shared" si="237"/>
        <v>0</v>
      </c>
      <c r="AF262" s="50">
        <f t="shared" si="237"/>
        <v>0</v>
      </c>
      <c r="AG262" s="50">
        <f t="shared" si="237"/>
        <v>0</v>
      </c>
      <c r="AH262" s="50">
        <f t="shared" si="237"/>
        <v>0</v>
      </c>
      <c r="AI262" s="50">
        <f t="shared" si="237"/>
        <v>0</v>
      </c>
      <c r="AJ262" s="50">
        <f t="shared" si="237"/>
        <v>0</v>
      </c>
      <c r="AK262" s="50">
        <f t="shared" si="237"/>
        <v>0</v>
      </c>
    </row>
    <row r="263" spans="1:37" x14ac:dyDescent="0.25">
      <c r="A263" s="23" t="s">
        <v>79</v>
      </c>
      <c r="E263" s="50">
        <f t="shared" ref="E263:AK263" si="238">D263</f>
        <v>0</v>
      </c>
      <c r="F263" s="50">
        <f t="shared" si="238"/>
        <v>0</v>
      </c>
      <c r="G263" s="50">
        <f t="shared" si="238"/>
        <v>0</v>
      </c>
      <c r="H263" s="50">
        <f t="shared" si="238"/>
        <v>0</v>
      </c>
      <c r="I263" s="50">
        <f t="shared" si="238"/>
        <v>0</v>
      </c>
      <c r="J263" s="50">
        <f t="shared" si="238"/>
        <v>0</v>
      </c>
      <c r="K263" s="50">
        <f t="shared" si="238"/>
        <v>0</v>
      </c>
      <c r="L263" s="50">
        <f t="shared" si="238"/>
        <v>0</v>
      </c>
      <c r="M263" s="50">
        <f t="shared" si="238"/>
        <v>0</v>
      </c>
      <c r="N263" s="50">
        <f t="shared" si="238"/>
        <v>0</v>
      </c>
      <c r="O263" s="50">
        <f t="shared" si="238"/>
        <v>0</v>
      </c>
      <c r="P263" s="50">
        <f t="shared" si="238"/>
        <v>0</v>
      </c>
      <c r="Q263" s="50">
        <f t="shared" si="238"/>
        <v>0</v>
      </c>
      <c r="R263" s="50">
        <f t="shared" si="238"/>
        <v>0</v>
      </c>
      <c r="S263" s="50">
        <f t="shared" si="238"/>
        <v>0</v>
      </c>
      <c r="T263" s="50">
        <f t="shared" si="238"/>
        <v>0</v>
      </c>
      <c r="U263" s="50">
        <f t="shared" si="238"/>
        <v>0</v>
      </c>
      <c r="V263" s="50">
        <f t="shared" si="238"/>
        <v>0</v>
      </c>
      <c r="W263" s="50">
        <f t="shared" si="238"/>
        <v>0</v>
      </c>
      <c r="X263" s="50">
        <f t="shared" si="238"/>
        <v>0</v>
      </c>
      <c r="Y263" s="50">
        <f t="shared" si="238"/>
        <v>0</v>
      </c>
      <c r="Z263" s="50">
        <f t="shared" si="238"/>
        <v>0</v>
      </c>
      <c r="AA263" s="50">
        <f t="shared" si="238"/>
        <v>0</v>
      </c>
      <c r="AB263" s="50">
        <f t="shared" si="238"/>
        <v>0</v>
      </c>
      <c r="AC263" s="50">
        <f t="shared" si="238"/>
        <v>0</v>
      </c>
      <c r="AD263" s="50">
        <f t="shared" si="238"/>
        <v>0</v>
      </c>
      <c r="AE263" s="50">
        <f t="shared" si="238"/>
        <v>0</v>
      </c>
      <c r="AF263" s="50">
        <f t="shared" si="238"/>
        <v>0</v>
      </c>
      <c r="AG263" s="50">
        <f t="shared" si="238"/>
        <v>0</v>
      </c>
      <c r="AH263" s="50">
        <f t="shared" si="238"/>
        <v>0</v>
      </c>
      <c r="AI263" s="50">
        <f t="shared" si="238"/>
        <v>0</v>
      </c>
      <c r="AJ263" s="50">
        <f t="shared" si="238"/>
        <v>0</v>
      </c>
      <c r="AK263" s="50">
        <f t="shared" si="238"/>
        <v>0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XI!D60</f>
        <v>0</v>
      </c>
      <c r="E264" s="50">
        <f t="shared" ref="E264:AK264" si="239">D264</f>
        <v>0</v>
      </c>
      <c r="F264" s="50">
        <f t="shared" si="239"/>
        <v>0</v>
      </c>
      <c r="G264" s="50">
        <f t="shared" si="239"/>
        <v>0</v>
      </c>
      <c r="H264" s="50">
        <f t="shared" si="239"/>
        <v>0</v>
      </c>
      <c r="I264" s="50">
        <f t="shared" si="239"/>
        <v>0</v>
      </c>
      <c r="J264" s="50">
        <f t="shared" si="239"/>
        <v>0</v>
      </c>
      <c r="K264" s="50">
        <f t="shared" si="239"/>
        <v>0</v>
      </c>
      <c r="L264" s="50">
        <f t="shared" si="239"/>
        <v>0</v>
      </c>
      <c r="M264" s="50">
        <f t="shared" si="239"/>
        <v>0</v>
      </c>
      <c r="N264" s="50">
        <f t="shared" si="239"/>
        <v>0</v>
      </c>
      <c r="O264" s="50">
        <f t="shared" si="239"/>
        <v>0</v>
      </c>
      <c r="P264" s="50">
        <f t="shared" si="239"/>
        <v>0</v>
      </c>
      <c r="Q264" s="50">
        <f t="shared" si="239"/>
        <v>0</v>
      </c>
      <c r="R264" s="50">
        <f t="shared" si="239"/>
        <v>0</v>
      </c>
      <c r="S264" s="50">
        <f t="shared" si="239"/>
        <v>0</v>
      </c>
      <c r="T264" s="50">
        <f t="shared" si="239"/>
        <v>0</v>
      </c>
      <c r="U264" s="50">
        <f t="shared" si="239"/>
        <v>0</v>
      </c>
      <c r="V264" s="50">
        <f t="shared" si="239"/>
        <v>0</v>
      </c>
      <c r="W264" s="50">
        <f t="shared" si="239"/>
        <v>0</v>
      </c>
      <c r="X264" s="50">
        <f t="shared" si="239"/>
        <v>0</v>
      </c>
      <c r="Y264" s="50">
        <f t="shared" si="239"/>
        <v>0</v>
      </c>
      <c r="Z264" s="50">
        <f t="shared" si="239"/>
        <v>0</v>
      </c>
      <c r="AA264" s="50">
        <f t="shared" si="239"/>
        <v>0</v>
      </c>
      <c r="AB264" s="50">
        <f t="shared" si="239"/>
        <v>0</v>
      </c>
      <c r="AC264" s="50">
        <f t="shared" si="239"/>
        <v>0</v>
      </c>
      <c r="AD264" s="50">
        <f t="shared" si="239"/>
        <v>0</v>
      </c>
      <c r="AE264" s="50">
        <f t="shared" si="239"/>
        <v>0</v>
      </c>
      <c r="AF264" s="50">
        <f t="shared" si="239"/>
        <v>0</v>
      </c>
      <c r="AG264" s="50">
        <f t="shared" si="239"/>
        <v>0</v>
      </c>
      <c r="AH264" s="50">
        <f t="shared" si="239"/>
        <v>0</v>
      </c>
      <c r="AI264" s="50">
        <f t="shared" si="239"/>
        <v>0</v>
      </c>
      <c r="AJ264" s="50">
        <f t="shared" si="239"/>
        <v>0</v>
      </c>
      <c r="AK264" s="50">
        <f t="shared" si="239"/>
        <v>0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XI!D61</f>
        <v>0</v>
      </c>
      <c r="E265" s="50">
        <f t="shared" ref="E265:AK265" si="240">D265</f>
        <v>0</v>
      </c>
      <c r="F265" s="50">
        <f t="shared" si="240"/>
        <v>0</v>
      </c>
      <c r="G265" s="50">
        <f t="shared" si="240"/>
        <v>0</v>
      </c>
      <c r="H265" s="50">
        <f t="shared" si="240"/>
        <v>0</v>
      </c>
      <c r="I265" s="50">
        <f t="shared" si="240"/>
        <v>0</v>
      </c>
      <c r="J265" s="50">
        <f t="shared" si="240"/>
        <v>0</v>
      </c>
      <c r="K265" s="50">
        <f t="shared" si="240"/>
        <v>0</v>
      </c>
      <c r="L265" s="50">
        <f t="shared" si="240"/>
        <v>0</v>
      </c>
      <c r="M265" s="50">
        <f t="shared" si="240"/>
        <v>0</v>
      </c>
      <c r="N265" s="50">
        <f t="shared" si="240"/>
        <v>0</v>
      </c>
      <c r="O265" s="50">
        <f t="shared" si="240"/>
        <v>0</v>
      </c>
      <c r="P265" s="50">
        <f t="shared" si="240"/>
        <v>0</v>
      </c>
      <c r="Q265" s="50">
        <f t="shared" si="240"/>
        <v>0</v>
      </c>
      <c r="R265" s="50">
        <f t="shared" si="240"/>
        <v>0</v>
      </c>
      <c r="S265" s="50">
        <f t="shared" si="240"/>
        <v>0</v>
      </c>
      <c r="T265" s="50">
        <f t="shared" si="240"/>
        <v>0</v>
      </c>
      <c r="U265" s="50">
        <f t="shared" si="240"/>
        <v>0</v>
      </c>
      <c r="V265" s="50">
        <f t="shared" si="240"/>
        <v>0</v>
      </c>
      <c r="W265" s="50">
        <f t="shared" si="240"/>
        <v>0</v>
      </c>
      <c r="X265" s="50">
        <f t="shared" si="240"/>
        <v>0</v>
      </c>
      <c r="Y265" s="50">
        <f t="shared" si="240"/>
        <v>0</v>
      </c>
      <c r="Z265" s="50">
        <f t="shared" si="240"/>
        <v>0</v>
      </c>
      <c r="AA265" s="50">
        <f t="shared" si="240"/>
        <v>0</v>
      </c>
      <c r="AB265" s="50">
        <f t="shared" si="240"/>
        <v>0</v>
      </c>
      <c r="AC265" s="50">
        <f t="shared" si="240"/>
        <v>0</v>
      </c>
      <c r="AD265" s="50">
        <f t="shared" si="240"/>
        <v>0</v>
      </c>
      <c r="AE265" s="50">
        <f t="shared" si="240"/>
        <v>0</v>
      </c>
      <c r="AF265" s="50">
        <f t="shared" si="240"/>
        <v>0</v>
      </c>
      <c r="AG265" s="50">
        <f t="shared" si="240"/>
        <v>0</v>
      </c>
      <c r="AH265" s="50">
        <f t="shared" si="240"/>
        <v>0</v>
      </c>
      <c r="AI265" s="50">
        <f t="shared" si="240"/>
        <v>0</v>
      </c>
      <c r="AJ265" s="50">
        <f t="shared" si="240"/>
        <v>0</v>
      </c>
      <c r="AK265" s="50">
        <f t="shared" si="240"/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XI!D62</f>
        <v>0</v>
      </c>
      <c r="E266" s="50">
        <f t="shared" ref="E266:AK266" si="241">D266</f>
        <v>0</v>
      </c>
      <c r="F266" s="50">
        <f t="shared" si="241"/>
        <v>0</v>
      </c>
      <c r="G266" s="50">
        <f t="shared" si="241"/>
        <v>0</v>
      </c>
      <c r="H266" s="50">
        <f t="shared" si="241"/>
        <v>0</v>
      </c>
      <c r="I266" s="50">
        <f t="shared" si="241"/>
        <v>0</v>
      </c>
      <c r="J266" s="50">
        <f t="shared" si="241"/>
        <v>0</v>
      </c>
      <c r="K266" s="50">
        <f t="shared" si="241"/>
        <v>0</v>
      </c>
      <c r="L266" s="50">
        <f t="shared" si="241"/>
        <v>0</v>
      </c>
      <c r="M266" s="50">
        <f t="shared" si="241"/>
        <v>0</v>
      </c>
      <c r="N266" s="50">
        <f t="shared" si="241"/>
        <v>0</v>
      </c>
      <c r="O266" s="50">
        <f t="shared" si="241"/>
        <v>0</v>
      </c>
      <c r="P266" s="50">
        <f t="shared" si="241"/>
        <v>0</v>
      </c>
      <c r="Q266" s="50">
        <f t="shared" si="241"/>
        <v>0</v>
      </c>
      <c r="R266" s="50">
        <f t="shared" si="241"/>
        <v>0</v>
      </c>
      <c r="S266" s="50">
        <f t="shared" si="241"/>
        <v>0</v>
      </c>
      <c r="T266" s="50">
        <f t="shared" si="241"/>
        <v>0</v>
      </c>
      <c r="U266" s="50">
        <f t="shared" si="241"/>
        <v>0</v>
      </c>
      <c r="V266" s="50">
        <f t="shared" si="241"/>
        <v>0</v>
      </c>
      <c r="W266" s="50">
        <f t="shared" si="241"/>
        <v>0</v>
      </c>
      <c r="X266" s="50">
        <f t="shared" si="241"/>
        <v>0</v>
      </c>
      <c r="Y266" s="50">
        <f t="shared" si="241"/>
        <v>0</v>
      </c>
      <c r="Z266" s="50">
        <f t="shared" si="241"/>
        <v>0</v>
      </c>
      <c r="AA266" s="50">
        <f t="shared" si="241"/>
        <v>0</v>
      </c>
      <c r="AB266" s="50">
        <f t="shared" si="241"/>
        <v>0</v>
      </c>
      <c r="AC266" s="50">
        <f t="shared" si="241"/>
        <v>0</v>
      </c>
      <c r="AD266" s="50">
        <f t="shared" si="241"/>
        <v>0</v>
      </c>
      <c r="AE266" s="50">
        <f t="shared" si="241"/>
        <v>0</v>
      </c>
      <c r="AF266" s="50">
        <f t="shared" si="241"/>
        <v>0</v>
      </c>
      <c r="AG266" s="50">
        <f t="shared" si="241"/>
        <v>0</v>
      </c>
      <c r="AH266" s="50">
        <f t="shared" si="241"/>
        <v>0</v>
      </c>
      <c r="AI266" s="50">
        <f t="shared" si="241"/>
        <v>0</v>
      </c>
      <c r="AJ266" s="50">
        <f t="shared" si="241"/>
        <v>0</v>
      </c>
      <c r="AK266" s="50">
        <f t="shared" si="241"/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XI!D63</f>
        <v>0</v>
      </c>
      <c r="E267" s="50">
        <f t="shared" ref="E267:AK267" si="242">D267</f>
        <v>0</v>
      </c>
      <c r="F267" s="50">
        <f t="shared" si="242"/>
        <v>0</v>
      </c>
      <c r="G267" s="50">
        <f t="shared" si="242"/>
        <v>0</v>
      </c>
      <c r="H267" s="50">
        <f t="shared" si="242"/>
        <v>0</v>
      </c>
      <c r="I267" s="50">
        <f t="shared" si="242"/>
        <v>0</v>
      </c>
      <c r="J267" s="50">
        <f t="shared" si="242"/>
        <v>0</v>
      </c>
      <c r="K267" s="50">
        <f t="shared" si="242"/>
        <v>0</v>
      </c>
      <c r="L267" s="50">
        <f t="shared" si="242"/>
        <v>0</v>
      </c>
      <c r="M267" s="50">
        <f t="shared" si="242"/>
        <v>0</v>
      </c>
      <c r="N267" s="50">
        <f t="shared" si="242"/>
        <v>0</v>
      </c>
      <c r="O267" s="50">
        <f t="shared" si="242"/>
        <v>0</v>
      </c>
      <c r="P267" s="50">
        <f t="shared" si="242"/>
        <v>0</v>
      </c>
      <c r="Q267" s="50">
        <f t="shared" si="242"/>
        <v>0</v>
      </c>
      <c r="R267" s="50">
        <f t="shared" si="242"/>
        <v>0</v>
      </c>
      <c r="S267" s="50">
        <f t="shared" si="242"/>
        <v>0</v>
      </c>
      <c r="T267" s="50">
        <f t="shared" si="242"/>
        <v>0</v>
      </c>
      <c r="U267" s="50">
        <f t="shared" si="242"/>
        <v>0</v>
      </c>
      <c r="V267" s="50">
        <f t="shared" si="242"/>
        <v>0</v>
      </c>
      <c r="W267" s="50">
        <f t="shared" si="242"/>
        <v>0</v>
      </c>
      <c r="X267" s="50">
        <f t="shared" si="242"/>
        <v>0</v>
      </c>
      <c r="Y267" s="50">
        <f t="shared" si="242"/>
        <v>0</v>
      </c>
      <c r="Z267" s="50">
        <f t="shared" si="242"/>
        <v>0</v>
      </c>
      <c r="AA267" s="50">
        <f t="shared" si="242"/>
        <v>0</v>
      </c>
      <c r="AB267" s="50">
        <f t="shared" si="242"/>
        <v>0</v>
      </c>
      <c r="AC267" s="50">
        <f t="shared" si="242"/>
        <v>0</v>
      </c>
      <c r="AD267" s="50">
        <f t="shared" si="242"/>
        <v>0</v>
      </c>
      <c r="AE267" s="50">
        <f t="shared" si="242"/>
        <v>0</v>
      </c>
      <c r="AF267" s="50">
        <f t="shared" si="242"/>
        <v>0</v>
      </c>
      <c r="AG267" s="50">
        <f t="shared" si="242"/>
        <v>0</v>
      </c>
      <c r="AH267" s="50">
        <f t="shared" si="242"/>
        <v>0</v>
      </c>
      <c r="AI267" s="50">
        <f t="shared" si="242"/>
        <v>0</v>
      </c>
      <c r="AJ267" s="50">
        <f t="shared" si="242"/>
        <v>0</v>
      </c>
      <c r="AK267" s="50">
        <f t="shared" si="242"/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XI!D64</f>
        <v>0</v>
      </c>
      <c r="E268" s="50">
        <f t="shared" ref="E268:AK268" si="243">D268</f>
        <v>0</v>
      </c>
      <c r="F268" s="50">
        <f t="shared" si="243"/>
        <v>0</v>
      </c>
      <c r="G268" s="50">
        <f t="shared" si="243"/>
        <v>0</v>
      </c>
      <c r="H268" s="50">
        <f t="shared" si="243"/>
        <v>0</v>
      </c>
      <c r="I268" s="50">
        <f t="shared" si="243"/>
        <v>0</v>
      </c>
      <c r="J268" s="50">
        <f t="shared" si="243"/>
        <v>0</v>
      </c>
      <c r="K268" s="50">
        <f t="shared" si="243"/>
        <v>0</v>
      </c>
      <c r="L268" s="50">
        <f t="shared" si="243"/>
        <v>0</v>
      </c>
      <c r="M268" s="50">
        <f t="shared" si="243"/>
        <v>0</v>
      </c>
      <c r="N268" s="50">
        <f t="shared" si="243"/>
        <v>0</v>
      </c>
      <c r="O268" s="50">
        <f t="shared" si="243"/>
        <v>0</v>
      </c>
      <c r="P268" s="50">
        <f t="shared" si="243"/>
        <v>0</v>
      </c>
      <c r="Q268" s="50">
        <f t="shared" si="243"/>
        <v>0</v>
      </c>
      <c r="R268" s="50">
        <f t="shared" si="243"/>
        <v>0</v>
      </c>
      <c r="S268" s="50">
        <f t="shared" si="243"/>
        <v>0</v>
      </c>
      <c r="T268" s="50">
        <f t="shared" si="243"/>
        <v>0</v>
      </c>
      <c r="U268" s="50">
        <f t="shared" si="243"/>
        <v>0</v>
      </c>
      <c r="V268" s="50">
        <f t="shared" si="243"/>
        <v>0</v>
      </c>
      <c r="W268" s="50">
        <f t="shared" si="243"/>
        <v>0</v>
      </c>
      <c r="X268" s="50">
        <f t="shared" si="243"/>
        <v>0</v>
      </c>
      <c r="Y268" s="50">
        <f t="shared" si="243"/>
        <v>0</v>
      </c>
      <c r="Z268" s="50">
        <f t="shared" si="243"/>
        <v>0</v>
      </c>
      <c r="AA268" s="50">
        <f t="shared" si="243"/>
        <v>0</v>
      </c>
      <c r="AB268" s="50">
        <f t="shared" si="243"/>
        <v>0</v>
      </c>
      <c r="AC268" s="50">
        <f t="shared" si="243"/>
        <v>0</v>
      </c>
      <c r="AD268" s="50">
        <f t="shared" si="243"/>
        <v>0</v>
      </c>
      <c r="AE268" s="50">
        <f t="shared" si="243"/>
        <v>0</v>
      </c>
      <c r="AF268" s="50">
        <f t="shared" si="243"/>
        <v>0</v>
      </c>
      <c r="AG268" s="50">
        <f t="shared" si="243"/>
        <v>0</v>
      </c>
      <c r="AH268" s="50">
        <f t="shared" si="243"/>
        <v>0</v>
      </c>
      <c r="AI268" s="50">
        <f t="shared" si="243"/>
        <v>0</v>
      </c>
      <c r="AJ268" s="50">
        <f t="shared" si="243"/>
        <v>0</v>
      </c>
      <c r="AK268" s="50">
        <f t="shared" si="243"/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XI!D65</f>
        <v>0</v>
      </c>
      <c r="E269" s="50">
        <f t="shared" ref="E269:AK269" si="244">D269</f>
        <v>0</v>
      </c>
      <c r="F269" s="50">
        <f t="shared" si="244"/>
        <v>0</v>
      </c>
      <c r="G269" s="50">
        <f t="shared" si="244"/>
        <v>0</v>
      </c>
      <c r="H269" s="50">
        <f t="shared" si="244"/>
        <v>0</v>
      </c>
      <c r="I269" s="50">
        <f t="shared" si="244"/>
        <v>0</v>
      </c>
      <c r="J269" s="50">
        <f t="shared" si="244"/>
        <v>0</v>
      </c>
      <c r="K269" s="50">
        <f t="shared" si="244"/>
        <v>0</v>
      </c>
      <c r="L269" s="50">
        <f t="shared" si="244"/>
        <v>0</v>
      </c>
      <c r="M269" s="50">
        <f t="shared" si="244"/>
        <v>0</v>
      </c>
      <c r="N269" s="50">
        <f t="shared" si="244"/>
        <v>0</v>
      </c>
      <c r="O269" s="50">
        <f t="shared" si="244"/>
        <v>0</v>
      </c>
      <c r="P269" s="50">
        <f t="shared" si="244"/>
        <v>0</v>
      </c>
      <c r="Q269" s="50">
        <f t="shared" si="244"/>
        <v>0</v>
      </c>
      <c r="R269" s="50">
        <f t="shared" si="244"/>
        <v>0</v>
      </c>
      <c r="S269" s="50">
        <f t="shared" si="244"/>
        <v>0</v>
      </c>
      <c r="T269" s="50">
        <f t="shared" si="244"/>
        <v>0</v>
      </c>
      <c r="U269" s="50">
        <f t="shared" si="244"/>
        <v>0</v>
      </c>
      <c r="V269" s="50">
        <f t="shared" si="244"/>
        <v>0</v>
      </c>
      <c r="W269" s="50">
        <f t="shared" si="244"/>
        <v>0</v>
      </c>
      <c r="X269" s="50">
        <f t="shared" si="244"/>
        <v>0</v>
      </c>
      <c r="Y269" s="50">
        <f t="shared" si="244"/>
        <v>0</v>
      </c>
      <c r="Z269" s="50">
        <f t="shared" si="244"/>
        <v>0</v>
      </c>
      <c r="AA269" s="50">
        <f t="shared" si="244"/>
        <v>0</v>
      </c>
      <c r="AB269" s="50">
        <f t="shared" si="244"/>
        <v>0</v>
      </c>
      <c r="AC269" s="50">
        <f t="shared" si="244"/>
        <v>0</v>
      </c>
      <c r="AD269" s="50">
        <f t="shared" si="244"/>
        <v>0</v>
      </c>
      <c r="AE269" s="50">
        <f t="shared" si="244"/>
        <v>0</v>
      </c>
      <c r="AF269" s="50">
        <f t="shared" si="244"/>
        <v>0</v>
      </c>
      <c r="AG269" s="50">
        <f t="shared" si="244"/>
        <v>0</v>
      </c>
      <c r="AH269" s="50">
        <f t="shared" si="244"/>
        <v>0</v>
      </c>
      <c r="AI269" s="50">
        <f t="shared" si="244"/>
        <v>0</v>
      </c>
      <c r="AJ269" s="50">
        <f t="shared" si="244"/>
        <v>0</v>
      </c>
      <c r="AK269" s="50">
        <f t="shared" si="244"/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XI!D66</f>
        <v>1</v>
      </c>
      <c r="E270" s="50">
        <f t="shared" ref="E270:AK270" si="245">D270</f>
        <v>1</v>
      </c>
      <c r="F270" s="50">
        <f t="shared" si="245"/>
        <v>1</v>
      </c>
      <c r="G270" s="50">
        <f t="shared" si="245"/>
        <v>1</v>
      </c>
      <c r="H270" s="50">
        <f t="shared" si="245"/>
        <v>1</v>
      </c>
      <c r="I270" s="50">
        <f t="shared" si="245"/>
        <v>1</v>
      </c>
      <c r="J270" s="50">
        <f t="shared" si="245"/>
        <v>1</v>
      </c>
      <c r="K270" s="50">
        <f t="shared" si="245"/>
        <v>1</v>
      </c>
      <c r="L270" s="50">
        <f t="shared" si="245"/>
        <v>1</v>
      </c>
      <c r="M270" s="50">
        <f t="shared" si="245"/>
        <v>1</v>
      </c>
      <c r="N270" s="50">
        <f t="shared" si="245"/>
        <v>1</v>
      </c>
      <c r="O270" s="50">
        <f t="shared" si="245"/>
        <v>1</v>
      </c>
      <c r="P270" s="50">
        <f t="shared" si="245"/>
        <v>1</v>
      </c>
      <c r="Q270" s="50">
        <f t="shared" si="245"/>
        <v>1</v>
      </c>
      <c r="R270" s="50">
        <f t="shared" si="245"/>
        <v>1</v>
      </c>
      <c r="S270" s="50">
        <f t="shared" si="245"/>
        <v>1</v>
      </c>
      <c r="T270" s="50">
        <f t="shared" si="245"/>
        <v>1</v>
      </c>
      <c r="U270" s="50">
        <f t="shared" si="245"/>
        <v>1</v>
      </c>
      <c r="V270" s="50">
        <f t="shared" si="245"/>
        <v>1</v>
      </c>
      <c r="W270" s="50">
        <f t="shared" si="245"/>
        <v>1</v>
      </c>
      <c r="X270" s="50">
        <f t="shared" si="245"/>
        <v>1</v>
      </c>
      <c r="Y270" s="50">
        <f t="shared" si="245"/>
        <v>1</v>
      </c>
      <c r="Z270" s="50">
        <f t="shared" si="245"/>
        <v>1</v>
      </c>
      <c r="AA270" s="50">
        <f t="shared" si="245"/>
        <v>1</v>
      </c>
      <c r="AB270" s="50">
        <f t="shared" si="245"/>
        <v>1</v>
      </c>
      <c r="AC270" s="50">
        <f t="shared" si="245"/>
        <v>1</v>
      </c>
      <c r="AD270" s="50">
        <f t="shared" si="245"/>
        <v>1</v>
      </c>
      <c r="AE270" s="50">
        <f t="shared" si="245"/>
        <v>1</v>
      </c>
      <c r="AF270" s="50">
        <f t="shared" si="245"/>
        <v>1</v>
      </c>
      <c r="AG270" s="50">
        <f t="shared" si="245"/>
        <v>1</v>
      </c>
      <c r="AH270" s="50">
        <f t="shared" si="245"/>
        <v>1</v>
      </c>
      <c r="AI270" s="50">
        <f t="shared" si="245"/>
        <v>1</v>
      </c>
      <c r="AJ270" s="50">
        <f t="shared" si="245"/>
        <v>1</v>
      </c>
      <c r="AK270" s="50">
        <f t="shared" si="245"/>
        <v>1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XI!D67</f>
        <v>0</v>
      </c>
      <c r="E271" s="50">
        <f t="shared" ref="E271:AK271" si="246">D271</f>
        <v>0</v>
      </c>
      <c r="F271" s="50">
        <f t="shared" si="246"/>
        <v>0</v>
      </c>
      <c r="G271" s="50">
        <f t="shared" si="246"/>
        <v>0</v>
      </c>
      <c r="H271" s="50">
        <f t="shared" si="246"/>
        <v>0</v>
      </c>
      <c r="I271" s="50">
        <f t="shared" si="246"/>
        <v>0</v>
      </c>
      <c r="J271" s="50">
        <f t="shared" si="246"/>
        <v>0</v>
      </c>
      <c r="K271" s="50">
        <f t="shared" si="246"/>
        <v>0</v>
      </c>
      <c r="L271" s="50">
        <f t="shared" si="246"/>
        <v>0</v>
      </c>
      <c r="M271" s="50">
        <f t="shared" si="246"/>
        <v>0</v>
      </c>
      <c r="N271" s="50">
        <f t="shared" si="246"/>
        <v>0</v>
      </c>
      <c r="O271" s="50">
        <f t="shared" si="246"/>
        <v>0</v>
      </c>
      <c r="P271" s="50">
        <f t="shared" si="246"/>
        <v>0</v>
      </c>
      <c r="Q271" s="50">
        <f t="shared" si="246"/>
        <v>0</v>
      </c>
      <c r="R271" s="50">
        <f t="shared" si="246"/>
        <v>0</v>
      </c>
      <c r="S271" s="50">
        <f t="shared" si="246"/>
        <v>0</v>
      </c>
      <c r="T271" s="50">
        <f t="shared" si="246"/>
        <v>0</v>
      </c>
      <c r="U271" s="50">
        <f t="shared" si="246"/>
        <v>0</v>
      </c>
      <c r="V271" s="50">
        <f t="shared" si="246"/>
        <v>0</v>
      </c>
      <c r="W271" s="50">
        <f t="shared" si="246"/>
        <v>0</v>
      </c>
      <c r="X271" s="50">
        <f t="shared" si="246"/>
        <v>0</v>
      </c>
      <c r="Y271" s="50">
        <f t="shared" si="246"/>
        <v>0</v>
      </c>
      <c r="Z271" s="50">
        <f t="shared" si="246"/>
        <v>0</v>
      </c>
      <c r="AA271" s="50">
        <f t="shared" si="246"/>
        <v>0</v>
      </c>
      <c r="AB271" s="50">
        <f t="shared" si="246"/>
        <v>0</v>
      </c>
      <c r="AC271" s="50">
        <f t="shared" si="246"/>
        <v>0</v>
      </c>
      <c r="AD271" s="50">
        <f t="shared" si="246"/>
        <v>0</v>
      </c>
      <c r="AE271" s="50">
        <f t="shared" si="246"/>
        <v>0</v>
      </c>
      <c r="AF271" s="50">
        <f t="shared" si="246"/>
        <v>0</v>
      </c>
      <c r="AG271" s="50">
        <f t="shared" si="246"/>
        <v>0</v>
      </c>
      <c r="AH271" s="50">
        <f t="shared" si="246"/>
        <v>0</v>
      </c>
      <c r="AI271" s="50">
        <f t="shared" si="246"/>
        <v>0</v>
      </c>
      <c r="AJ271" s="50">
        <f t="shared" si="246"/>
        <v>0</v>
      </c>
      <c r="AK271" s="50">
        <f t="shared" si="246"/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XI!D68</f>
        <v>0</v>
      </c>
      <c r="E272" s="50">
        <f t="shared" ref="E272:AK272" si="247">D272</f>
        <v>0</v>
      </c>
      <c r="F272" s="50">
        <f t="shared" si="247"/>
        <v>0</v>
      </c>
      <c r="G272" s="50">
        <f t="shared" si="247"/>
        <v>0</v>
      </c>
      <c r="H272" s="50">
        <f t="shared" si="247"/>
        <v>0</v>
      </c>
      <c r="I272" s="50">
        <f t="shared" si="247"/>
        <v>0</v>
      </c>
      <c r="J272" s="50">
        <f t="shared" si="247"/>
        <v>0</v>
      </c>
      <c r="K272" s="50">
        <f t="shared" si="247"/>
        <v>0</v>
      </c>
      <c r="L272" s="50">
        <f t="shared" si="247"/>
        <v>0</v>
      </c>
      <c r="M272" s="50">
        <f t="shared" si="247"/>
        <v>0</v>
      </c>
      <c r="N272" s="50">
        <f t="shared" si="247"/>
        <v>0</v>
      </c>
      <c r="O272" s="50">
        <f t="shared" si="247"/>
        <v>0</v>
      </c>
      <c r="P272" s="50">
        <f t="shared" si="247"/>
        <v>0</v>
      </c>
      <c r="Q272" s="50">
        <f t="shared" si="247"/>
        <v>0</v>
      </c>
      <c r="R272" s="50">
        <f t="shared" si="247"/>
        <v>0</v>
      </c>
      <c r="S272" s="50">
        <f t="shared" si="247"/>
        <v>0</v>
      </c>
      <c r="T272" s="50">
        <f t="shared" si="247"/>
        <v>0</v>
      </c>
      <c r="U272" s="50">
        <f t="shared" si="247"/>
        <v>0</v>
      </c>
      <c r="V272" s="50">
        <f t="shared" si="247"/>
        <v>0</v>
      </c>
      <c r="W272" s="50">
        <f t="shared" si="247"/>
        <v>0</v>
      </c>
      <c r="X272" s="50">
        <f t="shared" si="247"/>
        <v>0</v>
      </c>
      <c r="Y272" s="50">
        <f t="shared" si="247"/>
        <v>0</v>
      </c>
      <c r="Z272" s="50">
        <f t="shared" si="247"/>
        <v>0</v>
      </c>
      <c r="AA272" s="50">
        <f t="shared" si="247"/>
        <v>0</v>
      </c>
      <c r="AB272" s="50">
        <f t="shared" si="247"/>
        <v>0</v>
      </c>
      <c r="AC272" s="50">
        <f t="shared" si="247"/>
        <v>0</v>
      </c>
      <c r="AD272" s="50">
        <f t="shared" si="247"/>
        <v>0</v>
      </c>
      <c r="AE272" s="50">
        <f t="shared" si="247"/>
        <v>0</v>
      </c>
      <c r="AF272" s="50">
        <f t="shared" si="247"/>
        <v>0</v>
      </c>
      <c r="AG272" s="50">
        <f t="shared" si="247"/>
        <v>0</v>
      </c>
      <c r="AH272" s="50">
        <f t="shared" si="247"/>
        <v>0</v>
      </c>
      <c r="AI272" s="50">
        <f t="shared" si="247"/>
        <v>0</v>
      </c>
      <c r="AJ272" s="50">
        <f t="shared" si="247"/>
        <v>0</v>
      </c>
      <c r="AK272" s="50">
        <f t="shared" si="247"/>
        <v>0</v>
      </c>
    </row>
    <row r="273" spans="1:37" x14ac:dyDescent="0.25">
      <c r="A273" s="29" t="s">
        <v>55</v>
      </c>
      <c r="B273" s="30" t="s">
        <v>20</v>
      </c>
      <c r="C273" s="29" t="s">
        <v>170</v>
      </c>
      <c r="D273" s="49">
        <f>XI!D69</f>
        <v>0</v>
      </c>
      <c r="E273" s="50">
        <f t="shared" ref="E273:AK273" si="248">D273</f>
        <v>0</v>
      </c>
      <c r="F273" s="50">
        <f t="shared" si="248"/>
        <v>0</v>
      </c>
      <c r="G273" s="50">
        <f t="shared" si="248"/>
        <v>0</v>
      </c>
      <c r="H273" s="50">
        <f t="shared" si="248"/>
        <v>0</v>
      </c>
      <c r="I273" s="50">
        <f t="shared" si="248"/>
        <v>0</v>
      </c>
      <c r="J273" s="50">
        <f t="shared" si="248"/>
        <v>0</v>
      </c>
      <c r="K273" s="50">
        <f t="shared" si="248"/>
        <v>0</v>
      </c>
      <c r="L273" s="50">
        <f t="shared" si="248"/>
        <v>0</v>
      </c>
      <c r="M273" s="50">
        <f t="shared" si="248"/>
        <v>0</v>
      </c>
      <c r="N273" s="50">
        <f t="shared" si="248"/>
        <v>0</v>
      </c>
      <c r="O273" s="50">
        <f t="shared" si="248"/>
        <v>0</v>
      </c>
      <c r="P273" s="50">
        <f t="shared" si="248"/>
        <v>0</v>
      </c>
      <c r="Q273" s="50">
        <f t="shared" si="248"/>
        <v>0</v>
      </c>
      <c r="R273" s="50">
        <f t="shared" si="248"/>
        <v>0</v>
      </c>
      <c r="S273" s="50">
        <f t="shared" si="248"/>
        <v>0</v>
      </c>
      <c r="T273" s="50">
        <f t="shared" si="248"/>
        <v>0</v>
      </c>
      <c r="U273" s="50">
        <f t="shared" si="248"/>
        <v>0</v>
      </c>
      <c r="V273" s="50">
        <f t="shared" si="248"/>
        <v>0</v>
      </c>
      <c r="W273" s="50">
        <f t="shared" si="248"/>
        <v>0</v>
      </c>
      <c r="X273" s="50">
        <f t="shared" si="248"/>
        <v>0</v>
      </c>
      <c r="Y273" s="50">
        <f t="shared" si="248"/>
        <v>0</v>
      </c>
      <c r="Z273" s="50">
        <f t="shared" si="248"/>
        <v>0</v>
      </c>
      <c r="AA273" s="50">
        <f t="shared" si="248"/>
        <v>0</v>
      </c>
      <c r="AB273" s="50">
        <f t="shared" si="248"/>
        <v>0</v>
      </c>
      <c r="AC273" s="50">
        <f t="shared" si="248"/>
        <v>0</v>
      </c>
      <c r="AD273" s="50">
        <f t="shared" si="248"/>
        <v>0</v>
      </c>
      <c r="AE273" s="50">
        <f t="shared" si="248"/>
        <v>0</v>
      </c>
      <c r="AF273" s="50">
        <f t="shared" si="248"/>
        <v>0</v>
      </c>
      <c r="AG273" s="50">
        <f t="shared" si="248"/>
        <v>0</v>
      </c>
      <c r="AH273" s="50">
        <f t="shared" si="248"/>
        <v>0</v>
      </c>
      <c r="AI273" s="50">
        <f t="shared" si="248"/>
        <v>0</v>
      </c>
      <c r="AJ273" s="50">
        <f t="shared" si="248"/>
        <v>0</v>
      </c>
      <c r="AK273" s="50">
        <f t="shared" si="248"/>
        <v>0</v>
      </c>
    </row>
    <row r="274" spans="1:37" x14ac:dyDescent="0.25">
      <c r="A274" s="29" t="s">
        <v>56</v>
      </c>
      <c r="B274" s="30" t="s">
        <v>20</v>
      </c>
      <c r="C274" s="29" t="s">
        <v>170</v>
      </c>
      <c r="D274" s="49">
        <f>XI!D70</f>
        <v>0</v>
      </c>
      <c r="E274" s="50">
        <f t="shared" ref="E274:AK274" si="249">D274</f>
        <v>0</v>
      </c>
      <c r="F274" s="50">
        <f t="shared" si="249"/>
        <v>0</v>
      </c>
      <c r="G274" s="50">
        <f t="shared" si="249"/>
        <v>0</v>
      </c>
      <c r="H274" s="50">
        <f t="shared" si="249"/>
        <v>0</v>
      </c>
      <c r="I274" s="50">
        <f t="shared" si="249"/>
        <v>0</v>
      </c>
      <c r="J274" s="50">
        <f t="shared" si="249"/>
        <v>0</v>
      </c>
      <c r="K274" s="50">
        <f t="shared" si="249"/>
        <v>0</v>
      </c>
      <c r="L274" s="50">
        <f t="shared" si="249"/>
        <v>0</v>
      </c>
      <c r="M274" s="50">
        <f t="shared" si="249"/>
        <v>0</v>
      </c>
      <c r="N274" s="50">
        <f t="shared" si="249"/>
        <v>0</v>
      </c>
      <c r="O274" s="50">
        <f t="shared" si="249"/>
        <v>0</v>
      </c>
      <c r="P274" s="50">
        <f t="shared" si="249"/>
        <v>0</v>
      </c>
      <c r="Q274" s="50">
        <f t="shared" si="249"/>
        <v>0</v>
      </c>
      <c r="R274" s="50">
        <f t="shared" si="249"/>
        <v>0</v>
      </c>
      <c r="S274" s="50">
        <f t="shared" si="249"/>
        <v>0</v>
      </c>
      <c r="T274" s="50">
        <f t="shared" si="249"/>
        <v>0</v>
      </c>
      <c r="U274" s="50">
        <f t="shared" si="249"/>
        <v>0</v>
      </c>
      <c r="V274" s="50">
        <f t="shared" si="249"/>
        <v>0</v>
      </c>
      <c r="W274" s="50">
        <f t="shared" si="249"/>
        <v>0</v>
      </c>
      <c r="X274" s="50">
        <f t="shared" si="249"/>
        <v>0</v>
      </c>
      <c r="Y274" s="50">
        <f t="shared" si="249"/>
        <v>0</v>
      </c>
      <c r="Z274" s="50">
        <f t="shared" si="249"/>
        <v>0</v>
      </c>
      <c r="AA274" s="50">
        <f t="shared" si="249"/>
        <v>0</v>
      </c>
      <c r="AB274" s="50">
        <f t="shared" si="249"/>
        <v>0</v>
      </c>
      <c r="AC274" s="50">
        <f t="shared" si="249"/>
        <v>0</v>
      </c>
      <c r="AD274" s="50">
        <f t="shared" si="249"/>
        <v>0</v>
      </c>
      <c r="AE274" s="50">
        <f t="shared" si="249"/>
        <v>0</v>
      </c>
      <c r="AF274" s="50">
        <f t="shared" si="249"/>
        <v>0</v>
      </c>
      <c r="AG274" s="50">
        <f t="shared" si="249"/>
        <v>0</v>
      </c>
      <c r="AH274" s="50">
        <f t="shared" si="249"/>
        <v>0</v>
      </c>
      <c r="AI274" s="50">
        <f t="shared" si="249"/>
        <v>0</v>
      </c>
      <c r="AJ274" s="50">
        <f t="shared" si="249"/>
        <v>0</v>
      </c>
      <c r="AK274" s="50">
        <f t="shared" si="249"/>
        <v>0</v>
      </c>
    </row>
    <row r="275" spans="1:37" x14ac:dyDescent="0.25">
      <c r="A275" s="29" t="s">
        <v>14</v>
      </c>
      <c r="B275" s="30" t="s">
        <v>20</v>
      </c>
      <c r="C275" s="29" t="s">
        <v>170</v>
      </c>
      <c r="D275" s="49">
        <f>XI!D71</f>
        <v>0</v>
      </c>
      <c r="E275" s="50">
        <f t="shared" ref="E275:AK275" si="250">D275</f>
        <v>0</v>
      </c>
      <c r="F275" s="50">
        <f t="shared" si="250"/>
        <v>0</v>
      </c>
      <c r="G275" s="50">
        <f t="shared" si="250"/>
        <v>0</v>
      </c>
      <c r="H275" s="50">
        <f t="shared" si="250"/>
        <v>0</v>
      </c>
      <c r="I275" s="50">
        <f t="shared" si="250"/>
        <v>0</v>
      </c>
      <c r="J275" s="50">
        <f t="shared" si="250"/>
        <v>0</v>
      </c>
      <c r="K275" s="50">
        <f t="shared" si="250"/>
        <v>0</v>
      </c>
      <c r="L275" s="50">
        <f t="shared" si="250"/>
        <v>0</v>
      </c>
      <c r="M275" s="50">
        <f t="shared" si="250"/>
        <v>0</v>
      </c>
      <c r="N275" s="50">
        <f t="shared" si="250"/>
        <v>0</v>
      </c>
      <c r="O275" s="50">
        <f t="shared" si="250"/>
        <v>0</v>
      </c>
      <c r="P275" s="50">
        <f t="shared" si="250"/>
        <v>0</v>
      </c>
      <c r="Q275" s="50">
        <f t="shared" si="250"/>
        <v>0</v>
      </c>
      <c r="R275" s="50">
        <f t="shared" si="250"/>
        <v>0</v>
      </c>
      <c r="S275" s="50">
        <f t="shared" si="250"/>
        <v>0</v>
      </c>
      <c r="T275" s="50">
        <f t="shared" si="250"/>
        <v>0</v>
      </c>
      <c r="U275" s="50">
        <f t="shared" si="250"/>
        <v>0</v>
      </c>
      <c r="V275" s="50">
        <f t="shared" si="250"/>
        <v>0</v>
      </c>
      <c r="W275" s="50">
        <f t="shared" si="250"/>
        <v>0</v>
      </c>
      <c r="X275" s="50">
        <f t="shared" si="250"/>
        <v>0</v>
      </c>
      <c r="Y275" s="50">
        <f t="shared" si="250"/>
        <v>0</v>
      </c>
      <c r="Z275" s="50">
        <f t="shared" si="250"/>
        <v>0</v>
      </c>
      <c r="AA275" s="50">
        <f t="shared" si="250"/>
        <v>0</v>
      </c>
      <c r="AB275" s="50">
        <f t="shared" si="250"/>
        <v>0</v>
      </c>
      <c r="AC275" s="50">
        <f t="shared" si="250"/>
        <v>0</v>
      </c>
      <c r="AD275" s="50">
        <f t="shared" si="250"/>
        <v>0</v>
      </c>
      <c r="AE275" s="50">
        <f t="shared" si="250"/>
        <v>0</v>
      </c>
      <c r="AF275" s="50">
        <f t="shared" si="250"/>
        <v>0</v>
      </c>
      <c r="AG275" s="50">
        <f t="shared" si="250"/>
        <v>0</v>
      </c>
      <c r="AH275" s="50">
        <f t="shared" si="250"/>
        <v>0</v>
      </c>
      <c r="AI275" s="50">
        <f t="shared" si="250"/>
        <v>0</v>
      </c>
      <c r="AJ275" s="50">
        <f t="shared" si="250"/>
        <v>0</v>
      </c>
      <c r="AK275" s="50">
        <f t="shared" si="250"/>
        <v>0</v>
      </c>
    </row>
    <row r="276" spans="1:37" x14ac:dyDescent="0.25">
      <c r="A276" s="29" t="s">
        <v>75</v>
      </c>
      <c r="B276" s="30" t="s">
        <v>20</v>
      </c>
      <c r="C276" s="29" t="s">
        <v>170</v>
      </c>
      <c r="D276" s="49">
        <f>XI!D72</f>
        <v>0</v>
      </c>
      <c r="E276" s="50">
        <f t="shared" ref="E276:AK276" si="251">D276</f>
        <v>0</v>
      </c>
      <c r="F276" s="50">
        <f t="shared" si="251"/>
        <v>0</v>
      </c>
      <c r="G276" s="50">
        <f t="shared" si="251"/>
        <v>0</v>
      </c>
      <c r="H276" s="50">
        <f t="shared" si="251"/>
        <v>0</v>
      </c>
      <c r="I276" s="50">
        <f t="shared" si="251"/>
        <v>0</v>
      </c>
      <c r="J276" s="50">
        <f t="shared" si="251"/>
        <v>0</v>
      </c>
      <c r="K276" s="50">
        <f t="shared" si="251"/>
        <v>0</v>
      </c>
      <c r="L276" s="50">
        <f t="shared" si="251"/>
        <v>0</v>
      </c>
      <c r="M276" s="50">
        <f t="shared" si="251"/>
        <v>0</v>
      </c>
      <c r="N276" s="50">
        <f t="shared" si="251"/>
        <v>0</v>
      </c>
      <c r="O276" s="50">
        <f t="shared" si="251"/>
        <v>0</v>
      </c>
      <c r="P276" s="50">
        <f t="shared" si="251"/>
        <v>0</v>
      </c>
      <c r="Q276" s="50">
        <f t="shared" si="251"/>
        <v>0</v>
      </c>
      <c r="R276" s="50">
        <f t="shared" si="251"/>
        <v>0</v>
      </c>
      <c r="S276" s="50">
        <f t="shared" si="251"/>
        <v>0</v>
      </c>
      <c r="T276" s="50">
        <f t="shared" si="251"/>
        <v>0</v>
      </c>
      <c r="U276" s="50">
        <f t="shared" si="251"/>
        <v>0</v>
      </c>
      <c r="V276" s="50">
        <f t="shared" si="251"/>
        <v>0</v>
      </c>
      <c r="W276" s="50">
        <f t="shared" si="251"/>
        <v>0</v>
      </c>
      <c r="X276" s="50">
        <f t="shared" si="251"/>
        <v>0</v>
      </c>
      <c r="Y276" s="50">
        <f t="shared" si="251"/>
        <v>0</v>
      </c>
      <c r="Z276" s="50">
        <f t="shared" si="251"/>
        <v>0</v>
      </c>
      <c r="AA276" s="50">
        <f t="shared" si="251"/>
        <v>0</v>
      </c>
      <c r="AB276" s="50">
        <f t="shared" si="251"/>
        <v>0</v>
      </c>
      <c r="AC276" s="50">
        <f t="shared" si="251"/>
        <v>0</v>
      </c>
      <c r="AD276" s="50">
        <f t="shared" si="251"/>
        <v>0</v>
      </c>
      <c r="AE276" s="50">
        <f t="shared" si="251"/>
        <v>0</v>
      </c>
      <c r="AF276" s="50">
        <f t="shared" si="251"/>
        <v>0</v>
      </c>
      <c r="AG276" s="50">
        <f t="shared" si="251"/>
        <v>0</v>
      </c>
      <c r="AH276" s="50">
        <f t="shared" si="251"/>
        <v>0</v>
      </c>
      <c r="AI276" s="50">
        <f t="shared" si="251"/>
        <v>0</v>
      </c>
      <c r="AJ276" s="50">
        <f t="shared" si="251"/>
        <v>0</v>
      </c>
      <c r="AK276" s="50">
        <f t="shared" si="251"/>
        <v>0</v>
      </c>
    </row>
    <row r="277" spans="1:37" x14ac:dyDescent="0.25">
      <c r="E277" s="50">
        <f t="shared" ref="E277:AK277" si="252">D277</f>
        <v>0</v>
      </c>
      <c r="F277" s="50">
        <f t="shared" si="252"/>
        <v>0</v>
      </c>
      <c r="G277" s="50">
        <f t="shared" si="252"/>
        <v>0</v>
      </c>
      <c r="H277" s="50">
        <f t="shared" si="252"/>
        <v>0</v>
      </c>
      <c r="I277" s="50">
        <f t="shared" si="252"/>
        <v>0</v>
      </c>
      <c r="J277" s="50">
        <f t="shared" si="252"/>
        <v>0</v>
      </c>
      <c r="K277" s="50">
        <f t="shared" si="252"/>
        <v>0</v>
      </c>
      <c r="L277" s="50">
        <f t="shared" si="252"/>
        <v>0</v>
      </c>
      <c r="M277" s="50">
        <f t="shared" si="252"/>
        <v>0</v>
      </c>
      <c r="N277" s="50">
        <f t="shared" si="252"/>
        <v>0</v>
      </c>
      <c r="O277" s="50">
        <f t="shared" si="252"/>
        <v>0</v>
      </c>
      <c r="P277" s="50">
        <f t="shared" si="252"/>
        <v>0</v>
      </c>
      <c r="Q277" s="50">
        <f t="shared" si="252"/>
        <v>0</v>
      </c>
      <c r="R277" s="50">
        <f t="shared" si="252"/>
        <v>0</v>
      </c>
      <c r="S277" s="50">
        <f t="shared" si="252"/>
        <v>0</v>
      </c>
      <c r="T277" s="50">
        <f t="shared" si="252"/>
        <v>0</v>
      </c>
      <c r="U277" s="50">
        <f t="shared" si="252"/>
        <v>0</v>
      </c>
      <c r="V277" s="50">
        <f t="shared" si="252"/>
        <v>0</v>
      </c>
      <c r="W277" s="50">
        <f t="shared" si="252"/>
        <v>0</v>
      </c>
      <c r="X277" s="50">
        <f t="shared" si="252"/>
        <v>0</v>
      </c>
      <c r="Y277" s="50">
        <f t="shared" si="252"/>
        <v>0</v>
      </c>
      <c r="Z277" s="50">
        <f t="shared" si="252"/>
        <v>0</v>
      </c>
      <c r="AA277" s="50">
        <f t="shared" si="252"/>
        <v>0</v>
      </c>
      <c r="AB277" s="50">
        <f t="shared" si="252"/>
        <v>0</v>
      </c>
      <c r="AC277" s="50">
        <f t="shared" si="252"/>
        <v>0</v>
      </c>
      <c r="AD277" s="50">
        <f t="shared" si="252"/>
        <v>0</v>
      </c>
      <c r="AE277" s="50">
        <f t="shared" si="252"/>
        <v>0</v>
      </c>
      <c r="AF277" s="50">
        <f t="shared" si="252"/>
        <v>0</v>
      </c>
      <c r="AG277" s="50">
        <f t="shared" si="252"/>
        <v>0</v>
      </c>
      <c r="AH277" s="50">
        <f t="shared" si="252"/>
        <v>0</v>
      </c>
      <c r="AI277" s="50">
        <f t="shared" si="252"/>
        <v>0</v>
      </c>
      <c r="AJ277" s="50">
        <f t="shared" si="252"/>
        <v>0</v>
      </c>
      <c r="AK277" s="50">
        <f t="shared" si="252"/>
        <v>0</v>
      </c>
    </row>
    <row r="278" spans="1:37" x14ac:dyDescent="0.25">
      <c r="E278" s="50">
        <f t="shared" ref="E278:AK278" si="253">D278</f>
        <v>0</v>
      </c>
      <c r="F278" s="50">
        <f t="shared" si="253"/>
        <v>0</v>
      </c>
      <c r="G278" s="50">
        <f t="shared" si="253"/>
        <v>0</v>
      </c>
      <c r="H278" s="50">
        <f t="shared" si="253"/>
        <v>0</v>
      </c>
      <c r="I278" s="50">
        <f t="shared" si="253"/>
        <v>0</v>
      </c>
      <c r="J278" s="50">
        <f t="shared" si="253"/>
        <v>0</v>
      </c>
      <c r="K278" s="50">
        <f t="shared" si="253"/>
        <v>0</v>
      </c>
      <c r="L278" s="50">
        <f t="shared" si="253"/>
        <v>0</v>
      </c>
      <c r="M278" s="50">
        <f t="shared" si="253"/>
        <v>0</v>
      </c>
      <c r="N278" s="50">
        <f t="shared" si="253"/>
        <v>0</v>
      </c>
      <c r="O278" s="50">
        <f t="shared" si="253"/>
        <v>0</v>
      </c>
      <c r="P278" s="50">
        <f t="shared" si="253"/>
        <v>0</v>
      </c>
      <c r="Q278" s="50">
        <f t="shared" si="253"/>
        <v>0</v>
      </c>
      <c r="R278" s="50">
        <f t="shared" si="253"/>
        <v>0</v>
      </c>
      <c r="S278" s="50">
        <f t="shared" si="253"/>
        <v>0</v>
      </c>
      <c r="T278" s="50">
        <f t="shared" si="253"/>
        <v>0</v>
      </c>
      <c r="U278" s="50">
        <f t="shared" si="253"/>
        <v>0</v>
      </c>
      <c r="V278" s="50">
        <f t="shared" si="253"/>
        <v>0</v>
      </c>
      <c r="W278" s="50">
        <f t="shared" si="253"/>
        <v>0</v>
      </c>
      <c r="X278" s="50">
        <f t="shared" si="253"/>
        <v>0</v>
      </c>
      <c r="Y278" s="50">
        <f t="shared" si="253"/>
        <v>0</v>
      </c>
      <c r="Z278" s="50">
        <f t="shared" si="253"/>
        <v>0</v>
      </c>
      <c r="AA278" s="50">
        <f t="shared" si="253"/>
        <v>0</v>
      </c>
      <c r="AB278" s="50">
        <f t="shared" si="253"/>
        <v>0</v>
      </c>
      <c r="AC278" s="50">
        <f t="shared" si="253"/>
        <v>0</v>
      </c>
      <c r="AD278" s="50">
        <f t="shared" si="253"/>
        <v>0</v>
      </c>
      <c r="AE278" s="50">
        <f t="shared" si="253"/>
        <v>0</v>
      </c>
      <c r="AF278" s="50">
        <f t="shared" si="253"/>
        <v>0</v>
      </c>
      <c r="AG278" s="50">
        <f t="shared" si="253"/>
        <v>0</v>
      </c>
      <c r="AH278" s="50">
        <f t="shared" si="253"/>
        <v>0</v>
      </c>
      <c r="AI278" s="50">
        <f t="shared" si="253"/>
        <v>0</v>
      </c>
      <c r="AJ278" s="50">
        <f t="shared" si="253"/>
        <v>0</v>
      </c>
      <c r="AK278" s="50">
        <f t="shared" si="253"/>
        <v>0</v>
      </c>
    </row>
    <row r="279" spans="1:37" x14ac:dyDescent="0.25">
      <c r="A279" s="23" t="s">
        <v>36</v>
      </c>
      <c r="E279" s="50">
        <f t="shared" ref="E279:AK279" si="254">D279</f>
        <v>0</v>
      </c>
      <c r="F279" s="50">
        <f t="shared" si="254"/>
        <v>0</v>
      </c>
      <c r="G279" s="50">
        <f t="shared" si="254"/>
        <v>0</v>
      </c>
      <c r="H279" s="50">
        <f t="shared" si="254"/>
        <v>0</v>
      </c>
      <c r="I279" s="50">
        <f t="shared" si="254"/>
        <v>0</v>
      </c>
      <c r="J279" s="50">
        <f t="shared" si="254"/>
        <v>0</v>
      </c>
      <c r="K279" s="50">
        <f t="shared" si="254"/>
        <v>0</v>
      </c>
      <c r="L279" s="50">
        <f t="shared" si="254"/>
        <v>0</v>
      </c>
      <c r="M279" s="50">
        <f t="shared" si="254"/>
        <v>0</v>
      </c>
      <c r="N279" s="50">
        <f t="shared" si="254"/>
        <v>0</v>
      </c>
      <c r="O279" s="50">
        <f t="shared" si="254"/>
        <v>0</v>
      </c>
      <c r="P279" s="50">
        <f t="shared" si="254"/>
        <v>0</v>
      </c>
      <c r="Q279" s="50">
        <f t="shared" si="254"/>
        <v>0</v>
      </c>
      <c r="R279" s="50">
        <f t="shared" si="254"/>
        <v>0</v>
      </c>
      <c r="S279" s="50">
        <f t="shared" si="254"/>
        <v>0</v>
      </c>
      <c r="T279" s="50">
        <f t="shared" si="254"/>
        <v>0</v>
      </c>
      <c r="U279" s="50">
        <f t="shared" si="254"/>
        <v>0</v>
      </c>
      <c r="V279" s="50">
        <f t="shared" si="254"/>
        <v>0</v>
      </c>
      <c r="W279" s="50">
        <f t="shared" si="254"/>
        <v>0</v>
      </c>
      <c r="X279" s="50">
        <f t="shared" si="254"/>
        <v>0</v>
      </c>
      <c r="Y279" s="50">
        <f t="shared" si="254"/>
        <v>0</v>
      </c>
      <c r="Z279" s="50">
        <f t="shared" si="254"/>
        <v>0</v>
      </c>
      <c r="AA279" s="50">
        <f t="shared" si="254"/>
        <v>0</v>
      </c>
      <c r="AB279" s="50">
        <f t="shared" si="254"/>
        <v>0</v>
      </c>
      <c r="AC279" s="50">
        <f t="shared" si="254"/>
        <v>0</v>
      </c>
      <c r="AD279" s="50">
        <f t="shared" si="254"/>
        <v>0</v>
      </c>
      <c r="AE279" s="50">
        <f t="shared" si="254"/>
        <v>0</v>
      </c>
      <c r="AF279" s="50">
        <f t="shared" si="254"/>
        <v>0</v>
      </c>
      <c r="AG279" s="50">
        <f t="shared" si="254"/>
        <v>0</v>
      </c>
      <c r="AH279" s="50">
        <f t="shared" si="254"/>
        <v>0</v>
      </c>
      <c r="AI279" s="50">
        <f t="shared" si="254"/>
        <v>0</v>
      </c>
      <c r="AJ279" s="50">
        <f t="shared" si="254"/>
        <v>0</v>
      </c>
      <c r="AK279" s="50">
        <f t="shared" si="254"/>
        <v>0</v>
      </c>
    </row>
    <row r="280" spans="1:37" x14ac:dyDescent="0.25">
      <c r="A280" s="23" t="s">
        <v>16</v>
      </c>
      <c r="E280" s="50">
        <f t="shared" ref="E280:AK280" si="255">D280</f>
        <v>0</v>
      </c>
      <c r="F280" s="50">
        <f t="shared" si="255"/>
        <v>0</v>
      </c>
      <c r="G280" s="50">
        <f t="shared" si="255"/>
        <v>0</v>
      </c>
      <c r="H280" s="50">
        <f t="shared" si="255"/>
        <v>0</v>
      </c>
      <c r="I280" s="50">
        <f t="shared" si="255"/>
        <v>0</v>
      </c>
      <c r="J280" s="50">
        <f t="shared" si="255"/>
        <v>0</v>
      </c>
      <c r="K280" s="50">
        <f t="shared" si="255"/>
        <v>0</v>
      </c>
      <c r="L280" s="50">
        <f t="shared" si="255"/>
        <v>0</v>
      </c>
      <c r="M280" s="50">
        <f t="shared" si="255"/>
        <v>0</v>
      </c>
      <c r="N280" s="50">
        <f t="shared" si="255"/>
        <v>0</v>
      </c>
      <c r="O280" s="50">
        <f t="shared" si="255"/>
        <v>0</v>
      </c>
      <c r="P280" s="50">
        <f t="shared" si="255"/>
        <v>0</v>
      </c>
      <c r="Q280" s="50">
        <f t="shared" si="255"/>
        <v>0</v>
      </c>
      <c r="R280" s="50">
        <f t="shared" si="255"/>
        <v>0</v>
      </c>
      <c r="S280" s="50">
        <f t="shared" si="255"/>
        <v>0</v>
      </c>
      <c r="T280" s="50">
        <f t="shared" si="255"/>
        <v>0</v>
      </c>
      <c r="U280" s="50">
        <f t="shared" si="255"/>
        <v>0</v>
      </c>
      <c r="V280" s="50">
        <f t="shared" si="255"/>
        <v>0</v>
      </c>
      <c r="W280" s="50">
        <f t="shared" si="255"/>
        <v>0</v>
      </c>
      <c r="X280" s="50">
        <f t="shared" si="255"/>
        <v>0</v>
      </c>
      <c r="Y280" s="50">
        <f t="shared" si="255"/>
        <v>0</v>
      </c>
      <c r="Z280" s="50">
        <f t="shared" si="255"/>
        <v>0</v>
      </c>
      <c r="AA280" s="50">
        <f t="shared" si="255"/>
        <v>0</v>
      </c>
      <c r="AB280" s="50">
        <f t="shared" si="255"/>
        <v>0</v>
      </c>
      <c r="AC280" s="50">
        <f t="shared" si="255"/>
        <v>0</v>
      </c>
      <c r="AD280" s="50">
        <f t="shared" si="255"/>
        <v>0</v>
      </c>
      <c r="AE280" s="50">
        <f t="shared" si="255"/>
        <v>0</v>
      </c>
      <c r="AF280" s="50">
        <f t="shared" si="255"/>
        <v>0</v>
      </c>
      <c r="AG280" s="50">
        <f t="shared" si="255"/>
        <v>0</v>
      </c>
      <c r="AH280" s="50">
        <f t="shared" si="255"/>
        <v>0</v>
      </c>
      <c r="AI280" s="50">
        <f t="shared" si="255"/>
        <v>0</v>
      </c>
      <c r="AJ280" s="50">
        <f t="shared" si="255"/>
        <v>0</v>
      </c>
      <c r="AK280" s="50">
        <f t="shared" si="255"/>
        <v>0</v>
      </c>
    </row>
    <row r="281" spans="1:37" x14ac:dyDescent="0.25">
      <c r="A281" s="29" t="s">
        <v>7</v>
      </c>
      <c r="B281" s="30" t="s">
        <v>20</v>
      </c>
      <c r="C281" s="29" t="s">
        <v>170</v>
      </c>
      <c r="D281" s="49">
        <f>XII!D52</f>
        <v>0.43136152547297307</v>
      </c>
      <c r="E281" s="50">
        <f t="shared" ref="E281:AK281" si="256">D281</f>
        <v>0.43136152547297307</v>
      </c>
      <c r="F281" s="50">
        <f t="shared" si="256"/>
        <v>0.43136152547297307</v>
      </c>
      <c r="G281" s="50">
        <f t="shared" si="256"/>
        <v>0.43136152547297307</v>
      </c>
      <c r="H281" s="50">
        <f t="shared" si="256"/>
        <v>0.43136152547297307</v>
      </c>
      <c r="I281" s="50">
        <f t="shared" si="256"/>
        <v>0.43136152547297307</v>
      </c>
      <c r="J281" s="50">
        <f t="shared" si="256"/>
        <v>0.43136152547297307</v>
      </c>
      <c r="K281" s="50">
        <f t="shared" si="256"/>
        <v>0.43136152547297307</v>
      </c>
      <c r="L281" s="50">
        <f t="shared" si="256"/>
        <v>0.43136152547297307</v>
      </c>
      <c r="M281" s="50">
        <f t="shared" si="256"/>
        <v>0.43136152547297307</v>
      </c>
      <c r="N281" s="50">
        <f t="shared" si="256"/>
        <v>0.43136152547297307</v>
      </c>
      <c r="O281" s="50">
        <f t="shared" si="256"/>
        <v>0.43136152547297307</v>
      </c>
      <c r="P281" s="50">
        <f t="shared" si="256"/>
        <v>0.43136152547297307</v>
      </c>
      <c r="Q281" s="50">
        <f t="shared" si="256"/>
        <v>0.43136152547297307</v>
      </c>
      <c r="R281" s="50">
        <f t="shared" si="256"/>
        <v>0.43136152547297307</v>
      </c>
      <c r="S281" s="50">
        <f t="shared" si="256"/>
        <v>0.43136152547297307</v>
      </c>
      <c r="T281" s="50">
        <f t="shared" si="256"/>
        <v>0.43136152547297307</v>
      </c>
      <c r="U281" s="50">
        <f t="shared" si="256"/>
        <v>0.43136152547297307</v>
      </c>
      <c r="V281" s="50">
        <f t="shared" si="256"/>
        <v>0.43136152547297307</v>
      </c>
      <c r="W281" s="50">
        <f t="shared" si="256"/>
        <v>0.43136152547297307</v>
      </c>
      <c r="X281" s="50">
        <f t="shared" si="256"/>
        <v>0.43136152547297307</v>
      </c>
      <c r="Y281" s="50">
        <f t="shared" si="256"/>
        <v>0.43136152547297307</v>
      </c>
      <c r="Z281" s="50">
        <f t="shared" si="256"/>
        <v>0.43136152547297307</v>
      </c>
      <c r="AA281" s="50">
        <f t="shared" si="256"/>
        <v>0.43136152547297307</v>
      </c>
      <c r="AB281" s="50">
        <f t="shared" si="256"/>
        <v>0.43136152547297307</v>
      </c>
      <c r="AC281" s="50">
        <f t="shared" si="256"/>
        <v>0.43136152547297307</v>
      </c>
      <c r="AD281" s="50">
        <f t="shared" si="256"/>
        <v>0.43136152547297307</v>
      </c>
      <c r="AE281" s="50">
        <f t="shared" si="256"/>
        <v>0.43136152547297307</v>
      </c>
      <c r="AF281" s="50">
        <f t="shared" si="256"/>
        <v>0.43136152547297307</v>
      </c>
      <c r="AG281" s="50">
        <f t="shared" si="256"/>
        <v>0.43136152547297307</v>
      </c>
      <c r="AH281" s="50">
        <f t="shared" si="256"/>
        <v>0.43136152547297307</v>
      </c>
      <c r="AI281" s="50">
        <f t="shared" si="256"/>
        <v>0.43136152547297307</v>
      </c>
      <c r="AJ281" s="50">
        <f t="shared" si="256"/>
        <v>0.43136152547297307</v>
      </c>
      <c r="AK281" s="50">
        <f t="shared" si="256"/>
        <v>0.43136152547297307</v>
      </c>
    </row>
    <row r="282" spans="1:37" x14ac:dyDescent="0.25">
      <c r="A282" s="29" t="s">
        <v>11</v>
      </c>
      <c r="B282" s="30" t="s">
        <v>20</v>
      </c>
      <c r="C282" s="29" t="s">
        <v>170</v>
      </c>
      <c r="D282" s="49">
        <f>XII!D53</f>
        <v>0</v>
      </c>
      <c r="E282" s="50">
        <f t="shared" ref="E282:AK282" si="257">D282</f>
        <v>0</v>
      </c>
      <c r="F282" s="50">
        <f t="shared" si="257"/>
        <v>0</v>
      </c>
      <c r="G282" s="50">
        <f t="shared" si="257"/>
        <v>0</v>
      </c>
      <c r="H282" s="50">
        <f t="shared" si="257"/>
        <v>0</v>
      </c>
      <c r="I282" s="50">
        <f t="shared" si="257"/>
        <v>0</v>
      </c>
      <c r="J282" s="50">
        <f t="shared" si="257"/>
        <v>0</v>
      </c>
      <c r="K282" s="50">
        <f t="shared" si="257"/>
        <v>0</v>
      </c>
      <c r="L282" s="50">
        <f t="shared" si="257"/>
        <v>0</v>
      </c>
      <c r="M282" s="50">
        <f t="shared" si="257"/>
        <v>0</v>
      </c>
      <c r="N282" s="50">
        <f t="shared" si="257"/>
        <v>0</v>
      </c>
      <c r="O282" s="50">
        <f t="shared" si="257"/>
        <v>0</v>
      </c>
      <c r="P282" s="50">
        <f t="shared" si="257"/>
        <v>0</v>
      </c>
      <c r="Q282" s="50">
        <f t="shared" si="257"/>
        <v>0</v>
      </c>
      <c r="R282" s="50">
        <f t="shared" si="257"/>
        <v>0</v>
      </c>
      <c r="S282" s="50">
        <f t="shared" si="257"/>
        <v>0</v>
      </c>
      <c r="T282" s="50">
        <f t="shared" si="257"/>
        <v>0</v>
      </c>
      <c r="U282" s="50">
        <f t="shared" si="257"/>
        <v>0</v>
      </c>
      <c r="V282" s="50">
        <f t="shared" si="257"/>
        <v>0</v>
      </c>
      <c r="W282" s="50">
        <f t="shared" si="257"/>
        <v>0</v>
      </c>
      <c r="X282" s="50">
        <f t="shared" si="257"/>
        <v>0</v>
      </c>
      <c r="Y282" s="50">
        <f t="shared" si="257"/>
        <v>0</v>
      </c>
      <c r="Z282" s="50">
        <f t="shared" si="257"/>
        <v>0</v>
      </c>
      <c r="AA282" s="50">
        <f t="shared" si="257"/>
        <v>0</v>
      </c>
      <c r="AB282" s="50">
        <f t="shared" si="257"/>
        <v>0</v>
      </c>
      <c r="AC282" s="50">
        <f t="shared" si="257"/>
        <v>0</v>
      </c>
      <c r="AD282" s="50">
        <f t="shared" si="257"/>
        <v>0</v>
      </c>
      <c r="AE282" s="50">
        <f t="shared" si="257"/>
        <v>0</v>
      </c>
      <c r="AF282" s="50">
        <f t="shared" si="257"/>
        <v>0</v>
      </c>
      <c r="AG282" s="50">
        <f t="shared" si="257"/>
        <v>0</v>
      </c>
      <c r="AH282" s="50">
        <f t="shared" si="257"/>
        <v>0</v>
      </c>
      <c r="AI282" s="50">
        <f t="shared" si="257"/>
        <v>0</v>
      </c>
      <c r="AJ282" s="50">
        <f t="shared" si="257"/>
        <v>0</v>
      </c>
      <c r="AK282" s="50">
        <f t="shared" si="257"/>
        <v>0</v>
      </c>
    </row>
    <row r="283" spans="1:37" x14ac:dyDescent="0.25">
      <c r="A283" s="29" t="s">
        <v>12</v>
      </c>
      <c r="B283" s="30" t="s">
        <v>20</v>
      </c>
      <c r="C283" s="29" t="s">
        <v>170</v>
      </c>
      <c r="D283" s="49">
        <f>XII!D54</f>
        <v>0.56863847452702698</v>
      </c>
      <c r="E283" s="50">
        <f t="shared" ref="E283:AK283" si="258">D283</f>
        <v>0.56863847452702698</v>
      </c>
      <c r="F283" s="50">
        <f t="shared" si="258"/>
        <v>0.56863847452702698</v>
      </c>
      <c r="G283" s="50">
        <f t="shared" si="258"/>
        <v>0.56863847452702698</v>
      </c>
      <c r="H283" s="50">
        <f t="shared" si="258"/>
        <v>0.56863847452702698</v>
      </c>
      <c r="I283" s="50">
        <f t="shared" si="258"/>
        <v>0.56863847452702698</v>
      </c>
      <c r="J283" s="50">
        <f t="shared" si="258"/>
        <v>0.56863847452702698</v>
      </c>
      <c r="K283" s="50">
        <f t="shared" si="258"/>
        <v>0.56863847452702698</v>
      </c>
      <c r="L283" s="50">
        <f t="shared" si="258"/>
        <v>0.56863847452702698</v>
      </c>
      <c r="M283" s="50">
        <f t="shared" si="258"/>
        <v>0.56863847452702698</v>
      </c>
      <c r="N283" s="50">
        <f t="shared" si="258"/>
        <v>0.56863847452702698</v>
      </c>
      <c r="O283" s="50">
        <f t="shared" si="258"/>
        <v>0.56863847452702698</v>
      </c>
      <c r="P283" s="50">
        <f t="shared" si="258"/>
        <v>0.56863847452702698</v>
      </c>
      <c r="Q283" s="50">
        <f t="shared" si="258"/>
        <v>0.56863847452702698</v>
      </c>
      <c r="R283" s="50">
        <f t="shared" si="258"/>
        <v>0.56863847452702698</v>
      </c>
      <c r="S283" s="50">
        <f t="shared" si="258"/>
        <v>0.56863847452702698</v>
      </c>
      <c r="T283" s="50">
        <f t="shared" si="258"/>
        <v>0.56863847452702698</v>
      </c>
      <c r="U283" s="50">
        <f t="shared" si="258"/>
        <v>0.56863847452702698</v>
      </c>
      <c r="V283" s="50">
        <f t="shared" si="258"/>
        <v>0.56863847452702698</v>
      </c>
      <c r="W283" s="50">
        <f t="shared" si="258"/>
        <v>0.56863847452702698</v>
      </c>
      <c r="X283" s="50">
        <f t="shared" si="258"/>
        <v>0.56863847452702698</v>
      </c>
      <c r="Y283" s="50">
        <f t="shared" si="258"/>
        <v>0.56863847452702698</v>
      </c>
      <c r="Z283" s="50">
        <f t="shared" si="258"/>
        <v>0.56863847452702698</v>
      </c>
      <c r="AA283" s="50">
        <f t="shared" si="258"/>
        <v>0.56863847452702698</v>
      </c>
      <c r="AB283" s="50">
        <f t="shared" si="258"/>
        <v>0.56863847452702698</v>
      </c>
      <c r="AC283" s="50">
        <f t="shared" si="258"/>
        <v>0.56863847452702698</v>
      </c>
      <c r="AD283" s="50">
        <f t="shared" si="258"/>
        <v>0.56863847452702698</v>
      </c>
      <c r="AE283" s="50">
        <f t="shared" si="258"/>
        <v>0.56863847452702698</v>
      </c>
      <c r="AF283" s="50">
        <f t="shared" si="258"/>
        <v>0.56863847452702698</v>
      </c>
      <c r="AG283" s="50">
        <f t="shared" si="258"/>
        <v>0.56863847452702698</v>
      </c>
      <c r="AH283" s="50">
        <f t="shared" si="258"/>
        <v>0.56863847452702698</v>
      </c>
      <c r="AI283" s="50">
        <f t="shared" si="258"/>
        <v>0.56863847452702698</v>
      </c>
      <c r="AJ283" s="50">
        <f t="shared" si="258"/>
        <v>0.56863847452702698</v>
      </c>
      <c r="AK283" s="50">
        <f t="shared" si="258"/>
        <v>0.56863847452702698</v>
      </c>
    </row>
    <row r="284" spans="1:37" x14ac:dyDescent="0.25">
      <c r="A284" s="29" t="s">
        <v>13</v>
      </c>
      <c r="B284" s="30" t="s">
        <v>20</v>
      </c>
      <c r="C284" s="29" t="s">
        <v>170</v>
      </c>
      <c r="D284" s="49">
        <f>XII!D55</f>
        <v>0</v>
      </c>
      <c r="E284" s="50">
        <f t="shared" ref="E284:AK284" si="259">D284</f>
        <v>0</v>
      </c>
      <c r="F284" s="50">
        <f t="shared" si="259"/>
        <v>0</v>
      </c>
      <c r="G284" s="50">
        <f t="shared" si="259"/>
        <v>0</v>
      </c>
      <c r="H284" s="50">
        <f t="shared" si="259"/>
        <v>0</v>
      </c>
      <c r="I284" s="50">
        <f t="shared" si="259"/>
        <v>0</v>
      </c>
      <c r="J284" s="50">
        <f t="shared" si="259"/>
        <v>0</v>
      </c>
      <c r="K284" s="50">
        <f t="shared" si="259"/>
        <v>0</v>
      </c>
      <c r="L284" s="50">
        <f t="shared" si="259"/>
        <v>0</v>
      </c>
      <c r="M284" s="50">
        <f t="shared" si="259"/>
        <v>0</v>
      </c>
      <c r="N284" s="50">
        <f t="shared" si="259"/>
        <v>0</v>
      </c>
      <c r="O284" s="50">
        <f t="shared" si="259"/>
        <v>0</v>
      </c>
      <c r="P284" s="50">
        <f t="shared" si="259"/>
        <v>0</v>
      </c>
      <c r="Q284" s="50">
        <f t="shared" si="259"/>
        <v>0</v>
      </c>
      <c r="R284" s="50">
        <f t="shared" si="259"/>
        <v>0</v>
      </c>
      <c r="S284" s="50">
        <f t="shared" si="259"/>
        <v>0</v>
      </c>
      <c r="T284" s="50">
        <f t="shared" si="259"/>
        <v>0</v>
      </c>
      <c r="U284" s="50">
        <f t="shared" si="259"/>
        <v>0</v>
      </c>
      <c r="V284" s="50">
        <f t="shared" si="259"/>
        <v>0</v>
      </c>
      <c r="W284" s="50">
        <f t="shared" si="259"/>
        <v>0</v>
      </c>
      <c r="X284" s="50">
        <f t="shared" si="259"/>
        <v>0</v>
      </c>
      <c r="Y284" s="50">
        <f t="shared" si="259"/>
        <v>0</v>
      </c>
      <c r="Z284" s="50">
        <f t="shared" si="259"/>
        <v>0</v>
      </c>
      <c r="AA284" s="50">
        <f t="shared" si="259"/>
        <v>0</v>
      </c>
      <c r="AB284" s="50">
        <f t="shared" si="259"/>
        <v>0</v>
      </c>
      <c r="AC284" s="50">
        <f t="shared" si="259"/>
        <v>0</v>
      </c>
      <c r="AD284" s="50">
        <f t="shared" si="259"/>
        <v>0</v>
      </c>
      <c r="AE284" s="50">
        <f t="shared" si="259"/>
        <v>0</v>
      </c>
      <c r="AF284" s="50">
        <f t="shared" si="259"/>
        <v>0</v>
      </c>
      <c r="AG284" s="50">
        <f t="shared" si="259"/>
        <v>0</v>
      </c>
      <c r="AH284" s="50">
        <f t="shared" si="259"/>
        <v>0</v>
      </c>
      <c r="AI284" s="50">
        <f t="shared" si="259"/>
        <v>0</v>
      </c>
      <c r="AJ284" s="50">
        <f t="shared" si="259"/>
        <v>0</v>
      </c>
      <c r="AK284" s="50">
        <f t="shared" si="259"/>
        <v>0</v>
      </c>
    </row>
    <row r="285" spans="1:37" x14ac:dyDescent="0.25">
      <c r="A285" s="29" t="s">
        <v>55</v>
      </c>
      <c r="B285" s="30" t="s">
        <v>20</v>
      </c>
      <c r="C285" s="29" t="s">
        <v>170</v>
      </c>
      <c r="D285" s="49">
        <f>XII!D56</f>
        <v>0</v>
      </c>
      <c r="E285" s="50">
        <f t="shared" ref="E285:AK285" si="260">D285</f>
        <v>0</v>
      </c>
      <c r="F285" s="50">
        <f t="shared" si="260"/>
        <v>0</v>
      </c>
      <c r="G285" s="50">
        <f t="shared" si="260"/>
        <v>0</v>
      </c>
      <c r="H285" s="50">
        <f t="shared" si="260"/>
        <v>0</v>
      </c>
      <c r="I285" s="50">
        <f t="shared" si="260"/>
        <v>0</v>
      </c>
      <c r="J285" s="50">
        <f t="shared" si="260"/>
        <v>0</v>
      </c>
      <c r="K285" s="50">
        <f t="shared" si="260"/>
        <v>0</v>
      </c>
      <c r="L285" s="50">
        <f t="shared" si="260"/>
        <v>0</v>
      </c>
      <c r="M285" s="50">
        <f t="shared" si="260"/>
        <v>0</v>
      </c>
      <c r="N285" s="50">
        <f t="shared" si="260"/>
        <v>0</v>
      </c>
      <c r="O285" s="50">
        <f t="shared" si="260"/>
        <v>0</v>
      </c>
      <c r="P285" s="50">
        <f t="shared" si="260"/>
        <v>0</v>
      </c>
      <c r="Q285" s="50">
        <f t="shared" si="260"/>
        <v>0</v>
      </c>
      <c r="R285" s="50">
        <f t="shared" si="260"/>
        <v>0</v>
      </c>
      <c r="S285" s="50">
        <f t="shared" si="260"/>
        <v>0</v>
      </c>
      <c r="T285" s="50">
        <f t="shared" si="260"/>
        <v>0</v>
      </c>
      <c r="U285" s="50">
        <f t="shared" si="260"/>
        <v>0</v>
      </c>
      <c r="V285" s="50">
        <f t="shared" si="260"/>
        <v>0</v>
      </c>
      <c r="W285" s="50">
        <f t="shared" si="260"/>
        <v>0</v>
      </c>
      <c r="X285" s="50">
        <f t="shared" si="260"/>
        <v>0</v>
      </c>
      <c r="Y285" s="50">
        <f t="shared" si="260"/>
        <v>0</v>
      </c>
      <c r="Z285" s="50">
        <f t="shared" si="260"/>
        <v>0</v>
      </c>
      <c r="AA285" s="50">
        <f t="shared" si="260"/>
        <v>0</v>
      </c>
      <c r="AB285" s="50">
        <f t="shared" si="260"/>
        <v>0</v>
      </c>
      <c r="AC285" s="50">
        <f t="shared" si="260"/>
        <v>0</v>
      </c>
      <c r="AD285" s="50">
        <f t="shared" si="260"/>
        <v>0</v>
      </c>
      <c r="AE285" s="50">
        <f t="shared" si="260"/>
        <v>0</v>
      </c>
      <c r="AF285" s="50">
        <f t="shared" si="260"/>
        <v>0</v>
      </c>
      <c r="AG285" s="50">
        <f t="shared" si="260"/>
        <v>0</v>
      </c>
      <c r="AH285" s="50">
        <f t="shared" si="260"/>
        <v>0</v>
      </c>
      <c r="AI285" s="50">
        <f t="shared" si="260"/>
        <v>0</v>
      </c>
      <c r="AJ285" s="50">
        <f t="shared" si="260"/>
        <v>0</v>
      </c>
      <c r="AK285" s="50">
        <f t="shared" si="260"/>
        <v>0</v>
      </c>
    </row>
    <row r="286" spans="1:37" x14ac:dyDescent="0.25">
      <c r="A286" s="29" t="s">
        <v>75</v>
      </c>
      <c r="B286" s="30" t="s">
        <v>20</v>
      </c>
      <c r="C286" s="29" t="s">
        <v>170</v>
      </c>
      <c r="D286" s="49">
        <f>XII!D57</f>
        <v>0</v>
      </c>
      <c r="E286" s="50">
        <f t="shared" ref="E286:AK286" si="261">D286</f>
        <v>0</v>
      </c>
      <c r="F286" s="50">
        <f t="shared" si="261"/>
        <v>0</v>
      </c>
      <c r="G286" s="50">
        <f t="shared" si="261"/>
        <v>0</v>
      </c>
      <c r="H286" s="50">
        <f t="shared" si="261"/>
        <v>0</v>
      </c>
      <c r="I286" s="50">
        <f t="shared" si="261"/>
        <v>0</v>
      </c>
      <c r="J286" s="50">
        <f t="shared" si="261"/>
        <v>0</v>
      </c>
      <c r="K286" s="50">
        <f t="shared" si="261"/>
        <v>0</v>
      </c>
      <c r="L286" s="50">
        <f t="shared" si="261"/>
        <v>0</v>
      </c>
      <c r="M286" s="50">
        <f t="shared" si="261"/>
        <v>0</v>
      </c>
      <c r="N286" s="50">
        <f t="shared" si="261"/>
        <v>0</v>
      </c>
      <c r="O286" s="50">
        <f t="shared" si="261"/>
        <v>0</v>
      </c>
      <c r="P286" s="50">
        <f t="shared" si="261"/>
        <v>0</v>
      </c>
      <c r="Q286" s="50">
        <f t="shared" si="261"/>
        <v>0</v>
      </c>
      <c r="R286" s="50">
        <f t="shared" si="261"/>
        <v>0</v>
      </c>
      <c r="S286" s="50">
        <f t="shared" si="261"/>
        <v>0</v>
      </c>
      <c r="T286" s="50">
        <f t="shared" si="261"/>
        <v>0</v>
      </c>
      <c r="U286" s="50">
        <f t="shared" si="261"/>
        <v>0</v>
      </c>
      <c r="V286" s="50">
        <f t="shared" si="261"/>
        <v>0</v>
      </c>
      <c r="W286" s="50">
        <f t="shared" si="261"/>
        <v>0</v>
      </c>
      <c r="X286" s="50">
        <f t="shared" si="261"/>
        <v>0</v>
      </c>
      <c r="Y286" s="50">
        <f t="shared" si="261"/>
        <v>0</v>
      </c>
      <c r="Z286" s="50">
        <f t="shared" si="261"/>
        <v>0</v>
      </c>
      <c r="AA286" s="50">
        <f t="shared" si="261"/>
        <v>0</v>
      </c>
      <c r="AB286" s="50">
        <f t="shared" si="261"/>
        <v>0</v>
      </c>
      <c r="AC286" s="50">
        <f t="shared" si="261"/>
        <v>0</v>
      </c>
      <c r="AD286" s="50">
        <f t="shared" si="261"/>
        <v>0</v>
      </c>
      <c r="AE286" s="50">
        <f t="shared" si="261"/>
        <v>0</v>
      </c>
      <c r="AF286" s="50">
        <f t="shared" si="261"/>
        <v>0</v>
      </c>
      <c r="AG286" s="50">
        <f t="shared" si="261"/>
        <v>0</v>
      </c>
      <c r="AH286" s="50">
        <f t="shared" si="261"/>
        <v>0</v>
      </c>
      <c r="AI286" s="50">
        <f t="shared" si="261"/>
        <v>0</v>
      </c>
      <c r="AJ286" s="50">
        <f t="shared" si="261"/>
        <v>0</v>
      </c>
      <c r="AK286" s="50">
        <f t="shared" si="261"/>
        <v>0</v>
      </c>
    </row>
    <row r="287" spans="1:37" x14ac:dyDescent="0.25">
      <c r="D287" s="87"/>
      <c r="E287" s="50">
        <f t="shared" ref="E287:AK287" si="262">D287</f>
        <v>0</v>
      </c>
      <c r="F287" s="50">
        <f t="shared" si="262"/>
        <v>0</v>
      </c>
      <c r="G287" s="50">
        <f t="shared" si="262"/>
        <v>0</v>
      </c>
      <c r="H287" s="50">
        <f t="shared" si="262"/>
        <v>0</v>
      </c>
      <c r="I287" s="50">
        <f t="shared" si="262"/>
        <v>0</v>
      </c>
      <c r="J287" s="50">
        <f t="shared" si="262"/>
        <v>0</v>
      </c>
      <c r="K287" s="50">
        <f t="shared" si="262"/>
        <v>0</v>
      </c>
      <c r="L287" s="50">
        <f t="shared" si="262"/>
        <v>0</v>
      </c>
      <c r="M287" s="50">
        <f t="shared" si="262"/>
        <v>0</v>
      </c>
      <c r="N287" s="50">
        <f t="shared" si="262"/>
        <v>0</v>
      </c>
      <c r="O287" s="50">
        <f t="shared" si="262"/>
        <v>0</v>
      </c>
      <c r="P287" s="50">
        <f t="shared" si="262"/>
        <v>0</v>
      </c>
      <c r="Q287" s="50">
        <f t="shared" si="262"/>
        <v>0</v>
      </c>
      <c r="R287" s="50">
        <f t="shared" si="262"/>
        <v>0</v>
      </c>
      <c r="S287" s="50">
        <f t="shared" si="262"/>
        <v>0</v>
      </c>
      <c r="T287" s="50">
        <f t="shared" si="262"/>
        <v>0</v>
      </c>
      <c r="U287" s="50">
        <f t="shared" si="262"/>
        <v>0</v>
      </c>
      <c r="V287" s="50">
        <f t="shared" si="262"/>
        <v>0</v>
      </c>
      <c r="W287" s="50">
        <f t="shared" si="262"/>
        <v>0</v>
      </c>
      <c r="X287" s="50">
        <f t="shared" si="262"/>
        <v>0</v>
      </c>
      <c r="Y287" s="50">
        <f t="shared" si="262"/>
        <v>0</v>
      </c>
      <c r="Z287" s="50">
        <f t="shared" si="262"/>
        <v>0</v>
      </c>
      <c r="AA287" s="50">
        <f t="shared" si="262"/>
        <v>0</v>
      </c>
      <c r="AB287" s="50">
        <f t="shared" si="262"/>
        <v>0</v>
      </c>
      <c r="AC287" s="50">
        <f t="shared" si="262"/>
        <v>0</v>
      </c>
      <c r="AD287" s="50">
        <f t="shared" si="262"/>
        <v>0</v>
      </c>
      <c r="AE287" s="50">
        <f t="shared" si="262"/>
        <v>0</v>
      </c>
      <c r="AF287" s="50">
        <f t="shared" si="262"/>
        <v>0</v>
      </c>
      <c r="AG287" s="50">
        <f t="shared" si="262"/>
        <v>0</v>
      </c>
      <c r="AH287" s="50">
        <f t="shared" si="262"/>
        <v>0</v>
      </c>
      <c r="AI287" s="50">
        <f t="shared" si="262"/>
        <v>0</v>
      </c>
      <c r="AJ287" s="50">
        <f t="shared" si="262"/>
        <v>0</v>
      </c>
      <c r="AK287" s="50">
        <f t="shared" si="262"/>
        <v>0</v>
      </c>
    </row>
    <row r="288" spans="1:37" x14ac:dyDescent="0.25">
      <c r="A288" s="23" t="s">
        <v>79</v>
      </c>
      <c r="E288" s="50">
        <f t="shared" ref="E288:AK288" si="263">D288</f>
        <v>0</v>
      </c>
      <c r="F288" s="50">
        <f t="shared" si="263"/>
        <v>0</v>
      </c>
      <c r="G288" s="50">
        <f t="shared" si="263"/>
        <v>0</v>
      </c>
      <c r="H288" s="50">
        <f t="shared" si="263"/>
        <v>0</v>
      </c>
      <c r="I288" s="50">
        <f t="shared" si="263"/>
        <v>0</v>
      </c>
      <c r="J288" s="50">
        <f t="shared" si="263"/>
        <v>0</v>
      </c>
      <c r="K288" s="50">
        <f t="shared" si="263"/>
        <v>0</v>
      </c>
      <c r="L288" s="50">
        <f t="shared" si="263"/>
        <v>0</v>
      </c>
      <c r="M288" s="50">
        <f t="shared" si="263"/>
        <v>0</v>
      </c>
      <c r="N288" s="50">
        <f t="shared" si="263"/>
        <v>0</v>
      </c>
      <c r="O288" s="50">
        <f t="shared" si="263"/>
        <v>0</v>
      </c>
      <c r="P288" s="50">
        <f t="shared" si="263"/>
        <v>0</v>
      </c>
      <c r="Q288" s="50">
        <f t="shared" si="263"/>
        <v>0</v>
      </c>
      <c r="R288" s="50">
        <f t="shared" si="263"/>
        <v>0</v>
      </c>
      <c r="S288" s="50">
        <f t="shared" si="263"/>
        <v>0</v>
      </c>
      <c r="T288" s="50">
        <f t="shared" si="263"/>
        <v>0</v>
      </c>
      <c r="U288" s="50">
        <f t="shared" si="263"/>
        <v>0</v>
      </c>
      <c r="V288" s="50">
        <f t="shared" si="263"/>
        <v>0</v>
      </c>
      <c r="W288" s="50">
        <f t="shared" si="263"/>
        <v>0</v>
      </c>
      <c r="X288" s="50">
        <f t="shared" si="263"/>
        <v>0</v>
      </c>
      <c r="Y288" s="50">
        <f t="shared" si="263"/>
        <v>0</v>
      </c>
      <c r="Z288" s="50">
        <f t="shared" si="263"/>
        <v>0</v>
      </c>
      <c r="AA288" s="50">
        <f t="shared" si="263"/>
        <v>0</v>
      </c>
      <c r="AB288" s="50">
        <f t="shared" si="263"/>
        <v>0</v>
      </c>
      <c r="AC288" s="50">
        <f t="shared" si="263"/>
        <v>0</v>
      </c>
      <c r="AD288" s="50">
        <f t="shared" si="263"/>
        <v>0</v>
      </c>
      <c r="AE288" s="50">
        <f t="shared" si="263"/>
        <v>0</v>
      </c>
      <c r="AF288" s="50">
        <f t="shared" si="263"/>
        <v>0</v>
      </c>
      <c r="AG288" s="50">
        <f t="shared" si="263"/>
        <v>0</v>
      </c>
      <c r="AH288" s="50">
        <f t="shared" si="263"/>
        <v>0</v>
      </c>
      <c r="AI288" s="50">
        <f t="shared" si="263"/>
        <v>0</v>
      </c>
      <c r="AJ288" s="50">
        <f t="shared" si="263"/>
        <v>0</v>
      </c>
      <c r="AK288" s="50">
        <f t="shared" si="263"/>
        <v>0</v>
      </c>
    </row>
    <row r="289" spans="1:37" x14ac:dyDescent="0.25">
      <c r="A289" s="29" t="s">
        <v>7</v>
      </c>
      <c r="B289" s="30" t="s">
        <v>20</v>
      </c>
      <c r="C289" s="29" t="s">
        <v>170</v>
      </c>
      <c r="D289" s="49">
        <f>XII!D60</f>
        <v>0</v>
      </c>
      <c r="E289" s="50">
        <f t="shared" ref="E289:AK289" si="264">D289</f>
        <v>0</v>
      </c>
      <c r="F289" s="50">
        <f t="shared" si="264"/>
        <v>0</v>
      </c>
      <c r="G289" s="50">
        <f t="shared" si="264"/>
        <v>0</v>
      </c>
      <c r="H289" s="50">
        <f t="shared" si="264"/>
        <v>0</v>
      </c>
      <c r="I289" s="50">
        <f t="shared" si="264"/>
        <v>0</v>
      </c>
      <c r="J289" s="50">
        <f t="shared" si="264"/>
        <v>0</v>
      </c>
      <c r="K289" s="50">
        <f t="shared" si="264"/>
        <v>0</v>
      </c>
      <c r="L289" s="50">
        <f t="shared" si="264"/>
        <v>0</v>
      </c>
      <c r="M289" s="50">
        <f t="shared" si="264"/>
        <v>0</v>
      </c>
      <c r="N289" s="50">
        <f t="shared" si="264"/>
        <v>0</v>
      </c>
      <c r="O289" s="50">
        <f t="shared" si="264"/>
        <v>0</v>
      </c>
      <c r="P289" s="50">
        <f t="shared" si="264"/>
        <v>0</v>
      </c>
      <c r="Q289" s="50">
        <f t="shared" si="264"/>
        <v>0</v>
      </c>
      <c r="R289" s="50">
        <f t="shared" si="264"/>
        <v>0</v>
      </c>
      <c r="S289" s="50">
        <f t="shared" si="264"/>
        <v>0</v>
      </c>
      <c r="T289" s="50">
        <f t="shared" si="264"/>
        <v>0</v>
      </c>
      <c r="U289" s="50">
        <f t="shared" si="264"/>
        <v>0</v>
      </c>
      <c r="V289" s="50">
        <f t="shared" si="264"/>
        <v>0</v>
      </c>
      <c r="W289" s="50">
        <f t="shared" si="264"/>
        <v>0</v>
      </c>
      <c r="X289" s="50">
        <f t="shared" si="264"/>
        <v>0</v>
      </c>
      <c r="Y289" s="50">
        <f t="shared" si="264"/>
        <v>0</v>
      </c>
      <c r="Z289" s="50">
        <f t="shared" si="264"/>
        <v>0</v>
      </c>
      <c r="AA289" s="50">
        <f t="shared" si="264"/>
        <v>0</v>
      </c>
      <c r="AB289" s="50">
        <f t="shared" si="264"/>
        <v>0</v>
      </c>
      <c r="AC289" s="50">
        <f t="shared" si="264"/>
        <v>0</v>
      </c>
      <c r="AD289" s="50">
        <f t="shared" si="264"/>
        <v>0</v>
      </c>
      <c r="AE289" s="50">
        <f t="shared" si="264"/>
        <v>0</v>
      </c>
      <c r="AF289" s="50">
        <f t="shared" si="264"/>
        <v>0</v>
      </c>
      <c r="AG289" s="50">
        <f t="shared" si="264"/>
        <v>0</v>
      </c>
      <c r="AH289" s="50">
        <f t="shared" si="264"/>
        <v>0</v>
      </c>
      <c r="AI289" s="50">
        <f t="shared" si="264"/>
        <v>0</v>
      </c>
      <c r="AJ289" s="50">
        <f t="shared" si="264"/>
        <v>0</v>
      </c>
      <c r="AK289" s="50">
        <f t="shared" si="264"/>
        <v>0</v>
      </c>
    </row>
    <row r="290" spans="1:37" x14ac:dyDescent="0.25">
      <c r="A290" s="29" t="s">
        <v>9</v>
      </c>
      <c r="B290" s="30" t="s">
        <v>20</v>
      </c>
      <c r="C290" s="29" t="s">
        <v>170</v>
      </c>
      <c r="D290" s="49">
        <f>XII!D61</f>
        <v>0</v>
      </c>
      <c r="E290" s="50">
        <f t="shared" ref="E290:AK290" si="265">D290</f>
        <v>0</v>
      </c>
      <c r="F290" s="50">
        <f t="shared" si="265"/>
        <v>0</v>
      </c>
      <c r="G290" s="50">
        <f t="shared" si="265"/>
        <v>0</v>
      </c>
      <c r="H290" s="50">
        <f t="shared" si="265"/>
        <v>0</v>
      </c>
      <c r="I290" s="50">
        <f t="shared" si="265"/>
        <v>0</v>
      </c>
      <c r="J290" s="50">
        <f t="shared" si="265"/>
        <v>0</v>
      </c>
      <c r="K290" s="50">
        <f t="shared" si="265"/>
        <v>0</v>
      </c>
      <c r="L290" s="50">
        <f t="shared" si="265"/>
        <v>0</v>
      </c>
      <c r="M290" s="50">
        <f t="shared" si="265"/>
        <v>0</v>
      </c>
      <c r="N290" s="50">
        <f t="shared" si="265"/>
        <v>0</v>
      </c>
      <c r="O290" s="50">
        <f t="shared" si="265"/>
        <v>0</v>
      </c>
      <c r="P290" s="50">
        <f t="shared" si="265"/>
        <v>0</v>
      </c>
      <c r="Q290" s="50">
        <f t="shared" si="265"/>
        <v>0</v>
      </c>
      <c r="R290" s="50">
        <f t="shared" si="265"/>
        <v>0</v>
      </c>
      <c r="S290" s="50">
        <f t="shared" si="265"/>
        <v>0</v>
      </c>
      <c r="T290" s="50">
        <f t="shared" si="265"/>
        <v>0</v>
      </c>
      <c r="U290" s="50">
        <f t="shared" si="265"/>
        <v>0</v>
      </c>
      <c r="V290" s="50">
        <f t="shared" si="265"/>
        <v>0</v>
      </c>
      <c r="W290" s="50">
        <f t="shared" si="265"/>
        <v>0</v>
      </c>
      <c r="X290" s="50">
        <f t="shared" si="265"/>
        <v>0</v>
      </c>
      <c r="Y290" s="50">
        <f t="shared" si="265"/>
        <v>0</v>
      </c>
      <c r="Z290" s="50">
        <f t="shared" si="265"/>
        <v>0</v>
      </c>
      <c r="AA290" s="50">
        <f t="shared" si="265"/>
        <v>0</v>
      </c>
      <c r="AB290" s="50">
        <f t="shared" si="265"/>
        <v>0</v>
      </c>
      <c r="AC290" s="50">
        <f t="shared" si="265"/>
        <v>0</v>
      </c>
      <c r="AD290" s="50">
        <f t="shared" si="265"/>
        <v>0</v>
      </c>
      <c r="AE290" s="50">
        <f t="shared" si="265"/>
        <v>0</v>
      </c>
      <c r="AF290" s="50">
        <f t="shared" si="265"/>
        <v>0</v>
      </c>
      <c r="AG290" s="50">
        <f t="shared" si="265"/>
        <v>0</v>
      </c>
      <c r="AH290" s="50">
        <f t="shared" si="265"/>
        <v>0</v>
      </c>
      <c r="AI290" s="50">
        <f t="shared" si="265"/>
        <v>0</v>
      </c>
      <c r="AJ290" s="50">
        <f t="shared" si="265"/>
        <v>0</v>
      </c>
      <c r="AK290" s="50">
        <f t="shared" si="265"/>
        <v>0</v>
      </c>
    </row>
    <row r="291" spans="1:37" x14ac:dyDescent="0.25">
      <c r="A291" s="29" t="s">
        <v>10</v>
      </c>
      <c r="B291" s="30" t="s">
        <v>20</v>
      </c>
      <c r="C291" s="29" t="s">
        <v>170</v>
      </c>
      <c r="D291" s="49">
        <f>XII!D62</f>
        <v>0</v>
      </c>
      <c r="E291" s="50">
        <f t="shared" ref="E291:AK291" si="266">D291</f>
        <v>0</v>
      </c>
      <c r="F291" s="50">
        <f t="shared" si="266"/>
        <v>0</v>
      </c>
      <c r="G291" s="50">
        <f t="shared" si="266"/>
        <v>0</v>
      </c>
      <c r="H291" s="50">
        <f t="shared" si="266"/>
        <v>0</v>
      </c>
      <c r="I291" s="50">
        <f t="shared" si="266"/>
        <v>0</v>
      </c>
      <c r="J291" s="50">
        <f t="shared" si="266"/>
        <v>0</v>
      </c>
      <c r="K291" s="50">
        <f t="shared" si="266"/>
        <v>0</v>
      </c>
      <c r="L291" s="50">
        <f t="shared" si="266"/>
        <v>0</v>
      </c>
      <c r="M291" s="50">
        <f t="shared" si="266"/>
        <v>0</v>
      </c>
      <c r="N291" s="50">
        <f t="shared" si="266"/>
        <v>0</v>
      </c>
      <c r="O291" s="50">
        <f t="shared" si="266"/>
        <v>0</v>
      </c>
      <c r="P291" s="50">
        <f t="shared" si="266"/>
        <v>0</v>
      </c>
      <c r="Q291" s="50">
        <f t="shared" si="266"/>
        <v>0</v>
      </c>
      <c r="R291" s="50">
        <f t="shared" si="266"/>
        <v>0</v>
      </c>
      <c r="S291" s="50">
        <f t="shared" si="266"/>
        <v>0</v>
      </c>
      <c r="T291" s="50">
        <f t="shared" si="266"/>
        <v>0</v>
      </c>
      <c r="U291" s="50">
        <f t="shared" si="266"/>
        <v>0</v>
      </c>
      <c r="V291" s="50">
        <f t="shared" si="266"/>
        <v>0</v>
      </c>
      <c r="W291" s="50">
        <f t="shared" si="266"/>
        <v>0</v>
      </c>
      <c r="X291" s="50">
        <f t="shared" si="266"/>
        <v>0</v>
      </c>
      <c r="Y291" s="50">
        <f t="shared" si="266"/>
        <v>0</v>
      </c>
      <c r="Z291" s="50">
        <f t="shared" si="266"/>
        <v>0</v>
      </c>
      <c r="AA291" s="50">
        <f t="shared" si="266"/>
        <v>0</v>
      </c>
      <c r="AB291" s="50">
        <f t="shared" si="266"/>
        <v>0</v>
      </c>
      <c r="AC291" s="50">
        <f t="shared" si="266"/>
        <v>0</v>
      </c>
      <c r="AD291" s="50">
        <f t="shared" si="266"/>
        <v>0</v>
      </c>
      <c r="AE291" s="50">
        <f t="shared" si="266"/>
        <v>0</v>
      </c>
      <c r="AF291" s="50">
        <f t="shared" si="266"/>
        <v>0</v>
      </c>
      <c r="AG291" s="50">
        <f t="shared" si="266"/>
        <v>0</v>
      </c>
      <c r="AH291" s="50">
        <f t="shared" si="266"/>
        <v>0</v>
      </c>
      <c r="AI291" s="50">
        <f t="shared" si="266"/>
        <v>0</v>
      </c>
      <c r="AJ291" s="50">
        <f t="shared" si="266"/>
        <v>0</v>
      </c>
      <c r="AK291" s="50">
        <f t="shared" si="266"/>
        <v>0</v>
      </c>
    </row>
    <row r="292" spans="1:37" x14ac:dyDescent="0.25">
      <c r="A292" s="29" t="s">
        <v>11</v>
      </c>
      <c r="B292" s="30" t="s">
        <v>20</v>
      </c>
      <c r="C292" s="29" t="s">
        <v>170</v>
      </c>
      <c r="D292" s="49">
        <f>XII!D63</f>
        <v>0</v>
      </c>
      <c r="E292" s="50">
        <f t="shared" ref="E292:AK292" si="267">D292</f>
        <v>0</v>
      </c>
      <c r="F292" s="50">
        <f t="shared" si="267"/>
        <v>0</v>
      </c>
      <c r="G292" s="50">
        <f t="shared" si="267"/>
        <v>0</v>
      </c>
      <c r="H292" s="50">
        <f t="shared" si="267"/>
        <v>0</v>
      </c>
      <c r="I292" s="50">
        <f t="shared" si="267"/>
        <v>0</v>
      </c>
      <c r="J292" s="50">
        <f t="shared" si="267"/>
        <v>0</v>
      </c>
      <c r="K292" s="50">
        <f t="shared" si="267"/>
        <v>0</v>
      </c>
      <c r="L292" s="50">
        <f t="shared" si="267"/>
        <v>0</v>
      </c>
      <c r="M292" s="50">
        <f t="shared" si="267"/>
        <v>0</v>
      </c>
      <c r="N292" s="50">
        <f t="shared" si="267"/>
        <v>0</v>
      </c>
      <c r="O292" s="50">
        <f t="shared" si="267"/>
        <v>0</v>
      </c>
      <c r="P292" s="50">
        <f t="shared" si="267"/>
        <v>0</v>
      </c>
      <c r="Q292" s="50">
        <f t="shared" si="267"/>
        <v>0</v>
      </c>
      <c r="R292" s="50">
        <f t="shared" si="267"/>
        <v>0</v>
      </c>
      <c r="S292" s="50">
        <f t="shared" si="267"/>
        <v>0</v>
      </c>
      <c r="T292" s="50">
        <f t="shared" si="267"/>
        <v>0</v>
      </c>
      <c r="U292" s="50">
        <f t="shared" si="267"/>
        <v>0</v>
      </c>
      <c r="V292" s="50">
        <f t="shared" si="267"/>
        <v>0</v>
      </c>
      <c r="W292" s="50">
        <f t="shared" si="267"/>
        <v>0</v>
      </c>
      <c r="X292" s="50">
        <f t="shared" si="267"/>
        <v>0</v>
      </c>
      <c r="Y292" s="50">
        <f t="shared" si="267"/>
        <v>0</v>
      </c>
      <c r="Z292" s="50">
        <f t="shared" si="267"/>
        <v>0</v>
      </c>
      <c r="AA292" s="50">
        <f t="shared" si="267"/>
        <v>0</v>
      </c>
      <c r="AB292" s="50">
        <f t="shared" si="267"/>
        <v>0</v>
      </c>
      <c r="AC292" s="50">
        <f t="shared" si="267"/>
        <v>0</v>
      </c>
      <c r="AD292" s="50">
        <f t="shared" si="267"/>
        <v>0</v>
      </c>
      <c r="AE292" s="50">
        <f t="shared" si="267"/>
        <v>0</v>
      </c>
      <c r="AF292" s="50">
        <f t="shared" si="267"/>
        <v>0</v>
      </c>
      <c r="AG292" s="50">
        <f t="shared" si="267"/>
        <v>0</v>
      </c>
      <c r="AH292" s="50">
        <f t="shared" si="267"/>
        <v>0</v>
      </c>
      <c r="AI292" s="50">
        <f t="shared" si="267"/>
        <v>0</v>
      </c>
      <c r="AJ292" s="50">
        <f t="shared" si="267"/>
        <v>0</v>
      </c>
      <c r="AK292" s="50">
        <f t="shared" si="267"/>
        <v>0</v>
      </c>
    </row>
    <row r="293" spans="1:37" x14ac:dyDescent="0.25">
      <c r="A293" s="29" t="s">
        <v>106</v>
      </c>
      <c r="B293" s="30" t="s">
        <v>20</v>
      </c>
      <c r="C293" s="29" t="s">
        <v>170</v>
      </c>
      <c r="D293" s="49">
        <f>XII!D64</f>
        <v>0</v>
      </c>
      <c r="E293" s="50">
        <f t="shared" ref="E293:AK293" si="268">D293</f>
        <v>0</v>
      </c>
      <c r="F293" s="50">
        <f t="shared" si="268"/>
        <v>0</v>
      </c>
      <c r="G293" s="50">
        <f t="shared" si="268"/>
        <v>0</v>
      </c>
      <c r="H293" s="50">
        <f t="shared" si="268"/>
        <v>0</v>
      </c>
      <c r="I293" s="50">
        <f t="shared" si="268"/>
        <v>0</v>
      </c>
      <c r="J293" s="50">
        <f t="shared" si="268"/>
        <v>0</v>
      </c>
      <c r="K293" s="50">
        <f t="shared" si="268"/>
        <v>0</v>
      </c>
      <c r="L293" s="50">
        <f t="shared" si="268"/>
        <v>0</v>
      </c>
      <c r="M293" s="50">
        <f t="shared" si="268"/>
        <v>0</v>
      </c>
      <c r="N293" s="50">
        <f t="shared" si="268"/>
        <v>0</v>
      </c>
      <c r="O293" s="50">
        <f t="shared" si="268"/>
        <v>0</v>
      </c>
      <c r="P293" s="50">
        <f t="shared" si="268"/>
        <v>0</v>
      </c>
      <c r="Q293" s="50">
        <f t="shared" si="268"/>
        <v>0</v>
      </c>
      <c r="R293" s="50">
        <f t="shared" si="268"/>
        <v>0</v>
      </c>
      <c r="S293" s="50">
        <f t="shared" si="268"/>
        <v>0</v>
      </c>
      <c r="T293" s="50">
        <f t="shared" si="268"/>
        <v>0</v>
      </c>
      <c r="U293" s="50">
        <f t="shared" si="268"/>
        <v>0</v>
      </c>
      <c r="V293" s="50">
        <f t="shared" si="268"/>
        <v>0</v>
      </c>
      <c r="W293" s="50">
        <f t="shared" si="268"/>
        <v>0</v>
      </c>
      <c r="X293" s="50">
        <f t="shared" si="268"/>
        <v>0</v>
      </c>
      <c r="Y293" s="50">
        <f t="shared" si="268"/>
        <v>0</v>
      </c>
      <c r="Z293" s="50">
        <f t="shared" si="268"/>
        <v>0</v>
      </c>
      <c r="AA293" s="50">
        <f t="shared" si="268"/>
        <v>0</v>
      </c>
      <c r="AB293" s="50">
        <f t="shared" si="268"/>
        <v>0</v>
      </c>
      <c r="AC293" s="50">
        <f t="shared" si="268"/>
        <v>0</v>
      </c>
      <c r="AD293" s="50">
        <f t="shared" si="268"/>
        <v>0</v>
      </c>
      <c r="AE293" s="50">
        <f t="shared" si="268"/>
        <v>0</v>
      </c>
      <c r="AF293" s="50">
        <f t="shared" si="268"/>
        <v>0</v>
      </c>
      <c r="AG293" s="50">
        <f t="shared" si="268"/>
        <v>0</v>
      </c>
      <c r="AH293" s="50">
        <f t="shared" si="268"/>
        <v>0</v>
      </c>
      <c r="AI293" s="50">
        <f t="shared" si="268"/>
        <v>0</v>
      </c>
      <c r="AJ293" s="50">
        <f t="shared" si="268"/>
        <v>0</v>
      </c>
      <c r="AK293" s="50">
        <f t="shared" si="268"/>
        <v>0</v>
      </c>
    </row>
    <row r="294" spans="1:37" x14ac:dyDescent="0.25">
      <c r="A294" s="29" t="s">
        <v>12</v>
      </c>
      <c r="B294" s="30" t="s">
        <v>20</v>
      </c>
      <c r="C294" s="29" t="s">
        <v>170</v>
      </c>
      <c r="D294" s="49">
        <f>XII!D65</f>
        <v>0</v>
      </c>
      <c r="E294" s="50">
        <f t="shared" ref="E294:AK294" si="269">D294</f>
        <v>0</v>
      </c>
      <c r="F294" s="50">
        <f t="shared" si="269"/>
        <v>0</v>
      </c>
      <c r="G294" s="50">
        <f t="shared" si="269"/>
        <v>0</v>
      </c>
      <c r="H294" s="50">
        <f t="shared" si="269"/>
        <v>0</v>
      </c>
      <c r="I294" s="50">
        <f t="shared" si="269"/>
        <v>0</v>
      </c>
      <c r="J294" s="50">
        <f t="shared" si="269"/>
        <v>0</v>
      </c>
      <c r="K294" s="50">
        <f t="shared" si="269"/>
        <v>0</v>
      </c>
      <c r="L294" s="50">
        <f t="shared" si="269"/>
        <v>0</v>
      </c>
      <c r="M294" s="50">
        <f t="shared" si="269"/>
        <v>0</v>
      </c>
      <c r="N294" s="50">
        <f t="shared" si="269"/>
        <v>0</v>
      </c>
      <c r="O294" s="50">
        <f t="shared" si="269"/>
        <v>0</v>
      </c>
      <c r="P294" s="50">
        <f t="shared" si="269"/>
        <v>0</v>
      </c>
      <c r="Q294" s="50">
        <f t="shared" si="269"/>
        <v>0</v>
      </c>
      <c r="R294" s="50">
        <f t="shared" si="269"/>
        <v>0</v>
      </c>
      <c r="S294" s="50">
        <f t="shared" si="269"/>
        <v>0</v>
      </c>
      <c r="T294" s="50">
        <f t="shared" si="269"/>
        <v>0</v>
      </c>
      <c r="U294" s="50">
        <f t="shared" si="269"/>
        <v>0</v>
      </c>
      <c r="V294" s="50">
        <f t="shared" si="269"/>
        <v>0</v>
      </c>
      <c r="W294" s="50">
        <f t="shared" si="269"/>
        <v>0</v>
      </c>
      <c r="X294" s="50">
        <f t="shared" si="269"/>
        <v>0</v>
      </c>
      <c r="Y294" s="50">
        <f t="shared" si="269"/>
        <v>0</v>
      </c>
      <c r="Z294" s="50">
        <f t="shared" si="269"/>
        <v>0</v>
      </c>
      <c r="AA294" s="50">
        <f t="shared" si="269"/>
        <v>0</v>
      </c>
      <c r="AB294" s="50">
        <f t="shared" si="269"/>
        <v>0</v>
      </c>
      <c r="AC294" s="50">
        <f t="shared" si="269"/>
        <v>0</v>
      </c>
      <c r="AD294" s="50">
        <f t="shared" si="269"/>
        <v>0</v>
      </c>
      <c r="AE294" s="50">
        <f t="shared" si="269"/>
        <v>0</v>
      </c>
      <c r="AF294" s="50">
        <f t="shared" si="269"/>
        <v>0</v>
      </c>
      <c r="AG294" s="50">
        <f t="shared" si="269"/>
        <v>0</v>
      </c>
      <c r="AH294" s="50">
        <f t="shared" si="269"/>
        <v>0</v>
      </c>
      <c r="AI294" s="50">
        <f t="shared" si="269"/>
        <v>0</v>
      </c>
      <c r="AJ294" s="50">
        <f t="shared" si="269"/>
        <v>0</v>
      </c>
      <c r="AK294" s="50">
        <f t="shared" si="269"/>
        <v>0</v>
      </c>
    </row>
    <row r="295" spans="1:37" x14ac:dyDescent="0.25">
      <c r="A295" s="29" t="s">
        <v>54</v>
      </c>
      <c r="B295" s="30" t="s">
        <v>20</v>
      </c>
      <c r="C295" s="29" t="s">
        <v>170</v>
      </c>
      <c r="D295" s="49">
        <f>XII!D66</f>
        <v>1</v>
      </c>
      <c r="E295" s="50">
        <f t="shared" ref="E295:AK295" si="270">D295</f>
        <v>1</v>
      </c>
      <c r="F295" s="50">
        <f t="shared" si="270"/>
        <v>1</v>
      </c>
      <c r="G295" s="50">
        <f t="shared" si="270"/>
        <v>1</v>
      </c>
      <c r="H295" s="50">
        <f t="shared" si="270"/>
        <v>1</v>
      </c>
      <c r="I295" s="50">
        <f t="shared" si="270"/>
        <v>1</v>
      </c>
      <c r="J295" s="50">
        <f t="shared" si="270"/>
        <v>1</v>
      </c>
      <c r="K295" s="50">
        <f t="shared" si="270"/>
        <v>1</v>
      </c>
      <c r="L295" s="50">
        <f t="shared" si="270"/>
        <v>1</v>
      </c>
      <c r="M295" s="50">
        <f t="shared" si="270"/>
        <v>1</v>
      </c>
      <c r="N295" s="50">
        <f t="shared" si="270"/>
        <v>1</v>
      </c>
      <c r="O295" s="50">
        <f t="shared" si="270"/>
        <v>1</v>
      </c>
      <c r="P295" s="50">
        <f t="shared" si="270"/>
        <v>1</v>
      </c>
      <c r="Q295" s="50">
        <f t="shared" si="270"/>
        <v>1</v>
      </c>
      <c r="R295" s="50">
        <f t="shared" si="270"/>
        <v>1</v>
      </c>
      <c r="S295" s="50">
        <f t="shared" si="270"/>
        <v>1</v>
      </c>
      <c r="T295" s="50">
        <f t="shared" si="270"/>
        <v>1</v>
      </c>
      <c r="U295" s="50">
        <f t="shared" si="270"/>
        <v>1</v>
      </c>
      <c r="V295" s="50">
        <f t="shared" si="270"/>
        <v>1</v>
      </c>
      <c r="W295" s="50">
        <f t="shared" si="270"/>
        <v>1</v>
      </c>
      <c r="X295" s="50">
        <f t="shared" si="270"/>
        <v>1</v>
      </c>
      <c r="Y295" s="50">
        <f t="shared" si="270"/>
        <v>1</v>
      </c>
      <c r="Z295" s="50">
        <f t="shared" si="270"/>
        <v>1</v>
      </c>
      <c r="AA295" s="50">
        <f t="shared" si="270"/>
        <v>1</v>
      </c>
      <c r="AB295" s="50">
        <f t="shared" si="270"/>
        <v>1</v>
      </c>
      <c r="AC295" s="50">
        <f t="shared" si="270"/>
        <v>1</v>
      </c>
      <c r="AD295" s="50">
        <f t="shared" si="270"/>
        <v>1</v>
      </c>
      <c r="AE295" s="50">
        <f t="shared" si="270"/>
        <v>1</v>
      </c>
      <c r="AF295" s="50">
        <f t="shared" si="270"/>
        <v>1</v>
      </c>
      <c r="AG295" s="50">
        <f t="shared" si="270"/>
        <v>1</v>
      </c>
      <c r="AH295" s="50">
        <f t="shared" si="270"/>
        <v>1</v>
      </c>
      <c r="AI295" s="50">
        <f t="shared" si="270"/>
        <v>1</v>
      </c>
      <c r="AJ295" s="50">
        <f t="shared" si="270"/>
        <v>1</v>
      </c>
      <c r="AK295" s="50">
        <f t="shared" si="270"/>
        <v>1</v>
      </c>
    </row>
    <row r="296" spans="1:37" x14ac:dyDescent="0.25">
      <c r="A296" s="29" t="s">
        <v>74</v>
      </c>
      <c r="B296" s="30" t="s">
        <v>20</v>
      </c>
      <c r="C296" s="29" t="s">
        <v>170</v>
      </c>
      <c r="D296" s="49">
        <f>XII!D67</f>
        <v>0</v>
      </c>
      <c r="E296" s="50">
        <f t="shared" ref="E296:AK296" si="271">D296</f>
        <v>0</v>
      </c>
      <c r="F296" s="50">
        <f t="shared" si="271"/>
        <v>0</v>
      </c>
      <c r="G296" s="50">
        <f t="shared" si="271"/>
        <v>0</v>
      </c>
      <c r="H296" s="50">
        <f t="shared" si="271"/>
        <v>0</v>
      </c>
      <c r="I296" s="50">
        <f t="shared" si="271"/>
        <v>0</v>
      </c>
      <c r="J296" s="50">
        <f t="shared" si="271"/>
        <v>0</v>
      </c>
      <c r="K296" s="50">
        <f t="shared" si="271"/>
        <v>0</v>
      </c>
      <c r="L296" s="50">
        <f t="shared" si="271"/>
        <v>0</v>
      </c>
      <c r="M296" s="50">
        <f t="shared" si="271"/>
        <v>0</v>
      </c>
      <c r="N296" s="50">
        <f t="shared" si="271"/>
        <v>0</v>
      </c>
      <c r="O296" s="50">
        <f t="shared" si="271"/>
        <v>0</v>
      </c>
      <c r="P296" s="50">
        <f t="shared" si="271"/>
        <v>0</v>
      </c>
      <c r="Q296" s="50">
        <f t="shared" si="271"/>
        <v>0</v>
      </c>
      <c r="R296" s="50">
        <f t="shared" si="271"/>
        <v>0</v>
      </c>
      <c r="S296" s="50">
        <f t="shared" si="271"/>
        <v>0</v>
      </c>
      <c r="T296" s="50">
        <f t="shared" si="271"/>
        <v>0</v>
      </c>
      <c r="U296" s="50">
        <f t="shared" si="271"/>
        <v>0</v>
      </c>
      <c r="V296" s="50">
        <f t="shared" si="271"/>
        <v>0</v>
      </c>
      <c r="W296" s="50">
        <f t="shared" si="271"/>
        <v>0</v>
      </c>
      <c r="X296" s="50">
        <f t="shared" si="271"/>
        <v>0</v>
      </c>
      <c r="Y296" s="50">
        <f t="shared" si="271"/>
        <v>0</v>
      </c>
      <c r="Z296" s="50">
        <f t="shared" si="271"/>
        <v>0</v>
      </c>
      <c r="AA296" s="50">
        <f t="shared" si="271"/>
        <v>0</v>
      </c>
      <c r="AB296" s="50">
        <f t="shared" si="271"/>
        <v>0</v>
      </c>
      <c r="AC296" s="50">
        <f t="shared" si="271"/>
        <v>0</v>
      </c>
      <c r="AD296" s="50">
        <f t="shared" si="271"/>
        <v>0</v>
      </c>
      <c r="AE296" s="50">
        <f t="shared" si="271"/>
        <v>0</v>
      </c>
      <c r="AF296" s="50">
        <f t="shared" si="271"/>
        <v>0</v>
      </c>
      <c r="AG296" s="50">
        <f t="shared" si="271"/>
        <v>0</v>
      </c>
      <c r="AH296" s="50">
        <f t="shared" si="271"/>
        <v>0</v>
      </c>
      <c r="AI296" s="50">
        <f t="shared" si="271"/>
        <v>0</v>
      </c>
      <c r="AJ296" s="50">
        <f t="shared" si="271"/>
        <v>0</v>
      </c>
      <c r="AK296" s="50">
        <f t="shared" si="271"/>
        <v>0</v>
      </c>
    </row>
    <row r="297" spans="1:37" x14ac:dyDescent="0.25">
      <c r="A297" s="29" t="s">
        <v>13</v>
      </c>
      <c r="B297" s="30" t="s">
        <v>20</v>
      </c>
      <c r="C297" s="29" t="s">
        <v>170</v>
      </c>
      <c r="D297" s="49">
        <f>XII!D68</f>
        <v>0</v>
      </c>
      <c r="E297" s="50">
        <f t="shared" ref="E297:AK297" si="272">D297</f>
        <v>0</v>
      </c>
      <c r="F297" s="50">
        <f t="shared" si="272"/>
        <v>0</v>
      </c>
      <c r="G297" s="50">
        <f t="shared" si="272"/>
        <v>0</v>
      </c>
      <c r="H297" s="50">
        <f t="shared" si="272"/>
        <v>0</v>
      </c>
      <c r="I297" s="50">
        <f t="shared" si="272"/>
        <v>0</v>
      </c>
      <c r="J297" s="50">
        <f t="shared" si="272"/>
        <v>0</v>
      </c>
      <c r="K297" s="50">
        <f t="shared" si="272"/>
        <v>0</v>
      </c>
      <c r="L297" s="50">
        <f t="shared" si="272"/>
        <v>0</v>
      </c>
      <c r="M297" s="50">
        <f t="shared" si="272"/>
        <v>0</v>
      </c>
      <c r="N297" s="50">
        <f t="shared" si="272"/>
        <v>0</v>
      </c>
      <c r="O297" s="50">
        <f t="shared" si="272"/>
        <v>0</v>
      </c>
      <c r="P297" s="50">
        <f t="shared" si="272"/>
        <v>0</v>
      </c>
      <c r="Q297" s="50">
        <f t="shared" si="272"/>
        <v>0</v>
      </c>
      <c r="R297" s="50">
        <f t="shared" si="272"/>
        <v>0</v>
      </c>
      <c r="S297" s="50">
        <f t="shared" si="272"/>
        <v>0</v>
      </c>
      <c r="T297" s="50">
        <f t="shared" si="272"/>
        <v>0</v>
      </c>
      <c r="U297" s="50">
        <f t="shared" si="272"/>
        <v>0</v>
      </c>
      <c r="V297" s="50">
        <f t="shared" si="272"/>
        <v>0</v>
      </c>
      <c r="W297" s="50">
        <f t="shared" si="272"/>
        <v>0</v>
      </c>
      <c r="X297" s="50">
        <f t="shared" si="272"/>
        <v>0</v>
      </c>
      <c r="Y297" s="50">
        <f t="shared" si="272"/>
        <v>0</v>
      </c>
      <c r="Z297" s="50">
        <f t="shared" si="272"/>
        <v>0</v>
      </c>
      <c r="AA297" s="50">
        <f t="shared" si="272"/>
        <v>0</v>
      </c>
      <c r="AB297" s="50">
        <f t="shared" si="272"/>
        <v>0</v>
      </c>
      <c r="AC297" s="50">
        <f t="shared" si="272"/>
        <v>0</v>
      </c>
      <c r="AD297" s="50">
        <f t="shared" si="272"/>
        <v>0</v>
      </c>
      <c r="AE297" s="50">
        <f t="shared" si="272"/>
        <v>0</v>
      </c>
      <c r="AF297" s="50">
        <f t="shared" si="272"/>
        <v>0</v>
      </c>
      <c r="AG297" s="50">
        <f t="shared" si="272"/>
        <v>0</v>
      </c>
      <c r="AH297" s="50">
        <f t="shared" si="272"/>
        <v>0</v>
      </c>
      <c r="AI297" s="50">
        <f t="shared" si="272"/>
        <v>0</v>
      </c>
      <c r="AJ297" s="50">
        <f t="shared" si="272"/>
        <v>0</v>
      </c>
      <c r="AK297" s="50">
        <f t="shared" si="272"/>
        <v>0</v>
      </c>
    </row>
    <row r="298" spans="1:37" x14ac:dyDescent="0.25">
      <c r="A298" s="29" t="s">
        <v>55</v>
      </c>
      <c r="B298" s="30" t="s">
        <v>20</v>
      </c>
      <c r="C298" s="29" t="s">
        <v>170</v>
      </c>
      <c r="D298" s="49">
        <f>XII!D69</f>
        <v>0</v>
      </c>
      <c r="E298" s="50">
        <f t="shared" ref="E298:AK298" si="273">D298</f>
        <v>0</v>
      </c>
      <c r="F298" s="50">
        <f t="shared" si="273"/>
        <v>0</v>
      </c>
      <c r="G298" s="50">
        <f t="shared" si="273"/>
        <v>0</v>
      </c>
      <c r="H298" s="50">
        <f t="shared" si="273"/>
        <v>0</v>
      </c>
      <c r="I298" s="50">
        <f t="shared" si="273"/>
        <v>0</v>
      </c>
      <c r="J298" s="50">
        <f t="shared" si="273"/>
        <v>0</v>
      </c>
      <c r="K298" s="50">
        <f t="shared" si="273"/>
        <v>0</v>
      </c>
      <c r="L298" s="50">
        <f t="shared" si="273"/>
        <v>0</v>
      </c>
      <c r="M298" s="50">
        <f t="shared" si="273"/>
        <v>0</v>
      </c>
      <c r="N298" s="50">
        <f t="shared" si="273"/>
        <v>0</v>
      </c>
      <c r="O298" s="50">
        <f t="shared" si="273"/>
        <v>0</v>
      </c>
      <c r="P298" s="50">
        <f t="shared" si="273"/>
        <v>0</v>
      </c>
      <c r="Q298" s="50">
        <f t="shared" si="273"/>
        <v>0</v>
      </c>
      <c r="R298" s="50">
        <f t="shared" si="273"/>
        <v>0</v>
      </c>
      <c r="S298" s="50">
        <f t="shared" si="273"/>
        <v>0</v>
      </c>
      <c r="T298" s="50">
        <f t="shared" si="273"/>
        <v>0</v>
      </c>
      <c r="U298" s="50">
        <f t="shared" si="273"/>
        <v>0</v>
      </c>
      <c r="V298" s="50">
        <f t="shared" si="273"/>
        <v>0</v>
      </c>
      <c r="W298" s="50">
        <f t="shared" si="273"/>
        <v>0</v>
      </c>
      <c r="X298" s="50">
        <f t="shared" si="273"/>
        <v>0</v>
      </c>
      <c r="Y298" s="50">
        <f t="shared" si="273"/>
        <v>0</v>
      </c>
      <c r="Z298" s="50">
        <f t="shared" si="273"/>
        <v>0</v>
      </c>
      <c r="AA298" s="50">
        <f t="shared" si="273"/>
        <v>0</v>
      </c>
      <c r="AB298" s="50">
        <f t="shared" si="273"/>
        <v>0</v>
      </c>
      <c r="AC298" s="50">
        <f t="shared" si="273"/>
        <v>0</v>
      </c>
      <c r="AD298" s="50">
        <f t="shared" si="273"/>
        <v>0</v>
      </c>
      <c r="AE298" s="50">
        <f t="shared" si="273"/>
        <v>0</v>
      </c>
      <c r="AF298" s="50">
        <f t="shared" si="273"/>
        <v>0</v>
      </c>
      <c r="AG298" s="50">
        <f t="shared" si="273"/>
        <v>0</v>
      </c>
      <c r="AH298" s="50">
        <f t="shared" si="273"/>
        <v>0</v>
      </c>
      <c r="AI298" s="50">
        <f t="shared" si="273"/>
        <v>0</v>
      </c>
      <c r="AJ298" s="50">
        <f t="shared" si="273"/>
        <v>0</v>
      </c>
      <c r="AK298" s="50">
        <f t="shared" si="273"/>
        <v>0</v>
      </c>
    </row>
    <row r="299" spans="1:37" x14ac:dyDescent="0.25">
      <c r="A299" s="29" t="s">
        <v>56</v>
      </c>
      <c r="B299" s="30" t="s">
        <v>20</v>
      </c>
      <c r="C299" s="29" t="s">
        <v>170</v>
      </c>
      <c r="D299" s="49">
        <f>XII!D70</f>
        <v>0</v>
      </c>
      <c r="E299" s="50">
        <f t="shared" ref="E299:AK299" si="274">D299</f>
        <v>0</v>
      </c>
      <c r="F299" s="50">
        <f t="shared" si="274"/>
        <v>0</v>
      </c>
      <c r="G299" s="50">
        <f t="shared" si="274"/>
        <v>0</v>
      </c>
      <c r="H299" s="50">
        <f t="shared" si="274"/>
        <v>0</v>
      </c>
      <c r="I299" s="50">
        <f t="shared" si="274"/>
        <v>0</v>
      </c>
      <c r="J299" s="50">
        <f t="shared" si="274"/>
        <v>0</v>
      </c>
      <c r="K299" s="50">
        <f t="shared" si="274"/>
        <v>0</v>
      </c>
      <c r="L299" s="50">
        <f t="shared" si="274"/>
        <v>0</v>
      </c>
      <c r="M299" s="50">
        <f t="shared" si="274"/>
        <v>0</v>
      </c>
      <c r="N299" s="50">
        <f t="shared" si="274"/>
        <v>0</v>
      </c>
      <c r="O299" s="50">
        <f t="shared" si="274"/>
        <v>0</v>
      </c>
      <c r="P299" s="50">
        <f t="shared" si="274"/>
        <v>0</v>
      </c>
      <c r="Q299" s="50">
        <f t="shared" si="274"/>
        <v>0</v>
      </c>
      <c r="R299" s="50">
        <f t="shared" si="274"/>
        <v>0</v>
      </c>
      <c r="S299" s="50">
        <f t="shared" si="274"/>
        <v>0</v>
      </c>
      <c r="T299" s="50">
        <f t="shared" si="274"/>
        <v>0</v>
      </c>
      <c r="U299" s="50">
        <f t="shared" si="274"/>
        <v>0</v>
      </c>
      <c r="V299" s="50">
        <f t="shared" si="274"/>
        <v>0</v>
      </c>
      <c r="W299" s="50">
        <f t="shared" si="274"/>
        <v>0</v>
      </c>
      <c r="X299" s="50">
        <f t="shared" si="274"/>
        <v>0</v>
      </c>
      <c r="Y299" s="50">
        <f t="shared" si="274"/>
        <v>0</v>
      </c>
      <c r="Z299" s="50">
        <f t="shared" si="274"/>
        <v>0</v>
      </c>
      <c r="AA299" s="50">
        <f t="shared" si="274"/>
        <v>0</v>
      </c>
      <c r="AB299" s="50">
        <f t="shared" si="274"/>
        <v>0</v>
      </c>
      <c r="AC299" s="50">
        <f t="shared" si="274"/>
        <v>0</v>
      </c>
      <c r="AD299" s="50">
        <f t="shared" si="274"/>
        <v>0</v>
      </c>
      <c r="AE299" s="50">
        <f t="shared" si="274"/>
        <v>0</v>
      </c>
      <c r="AF299" s="50">
        <f t="shared" si="274"/>
        <v>0</v>
      </c>
      <c r="AG299" s="50">
        <f t="shared" si="274"/>
        <v>0</v>
      </c>
      <c r="AH299" s="50">
        <f t="shared" si="274"/>
        <v>0</v>
      </c>
      <c r="AI299" s="50">
        <f t="shared" si="274"/>
        <v>0</v>
      </c>
      <c r="AJ299" s="50">
        <f t="shared" si="274"/>
        <v>0</v>
      </c>
      <c r="AK299" s="50">
        <f t="shared" si="274"/>
        <v>0</v>
      </c>
    </row>
    <row r="300" spans="1:37" x14ac:dyDescent="0.25">
      <c r="A300" s="29" t="s">
        <v>14</v>
      </c>
      <c r="B300" s="30" t="s">
        <v>20</v>
      </c>
      <c r="C300" s="29" t="s">
        <v>170</v>
      </c>
      <c r="D300" s="49">
        <f>XII!D71</f>
        <v>0</v>
      </c>
      <c r="E300" s="50">
        <f t="shared" ref="E300:AK300" si="275">D300</f>
        <v>0</v>
      </c>
      <c r="F300" s="50">
        <f t="shared" si="275"/>
        <v>0</v>
      </c>
      <c r="G300" s="50">
        <f t="shared" si="275"/>
        <v>0</v>
      </c>
      <c r="H300" s="50">
        <f t="shared" si="275"/>
        <v>0</v>
      </c>
      <c r="I300" s="50">
        <f t="shared" si="275"/>
        <v>0</v>
      </c>
      <c r="J300" s="50">
        <f t="shared" si="275"/>
        <v>0</v>
      </c>
      <c r="K300" s="50">
        <f t="shared" si="275"/>
        <v>0</v>
      </c>
      <c r="L300" s="50">
        <f t="shared" si="275"/>
        <v>0</v>
      </c>
      <c r="M300" s="50">
        <f t="shared" si="275"/>
        <v>0</v>
      </c>
      <c r="N300" s="50">
        <f t="shared" si="275"/>
        <v>0</v>
      </c>
      <c r="O300" s="50">
        <f t="shared" si="275"/>
        <v>0</v>
      </c>
      <c r="P300" s="50">
        <f t="shared" si="275"/>
        <v>0</v>
      </c>
      <c r="Q300" s="50">
        <f t="shared" si="275"/>
        <v>0</v>
      </c>
      <c r="R300" s="50">
        <f t="shared" si="275"/>
        <v>0</v>
      </c>
      <c r="S300" s="50">
        <f t="shared" si="275"/>
        <v>0</v>
      </c>
      <c r="T300" s="50">
        <f t="shared" si="275"/>
        <v>0</v>
      </c>
      <c r="U300" s="50">
        <f t="shared" si="275"/>
        <v>0</v>
      </c>
      <c r="V300" s="50">
        <f t="shared" si="275"/>
        <v>0</v>
      </c>
      <c r="W300" s="50">
        <f t="shared" si="275"/>
        <v>0</v>
      </c>
      <c r="X300" s="50">
        <f t="shared" si="275"/>
        <v>0</v>
      </c>
      <c r="Y300" s="50">
        <f t="shared" si="275"/>
        <v>0</v>
      </c>
      <c r="Z300" s="50">
        <f t="shared" si="275"/>
        <v>0</v>
      </c>
      <c r="AA300" s="50">
        <f t="shared" si="275"/>
        <v>0</v>
      </c>
      <c r="AB300" s="50">
        <f t="shared" si="275"/>
        <v>0</v>
      </c>
      <c r="AC300" s="50">
        <f t="shared" si="275"/>
        <v>0</v>
      </c>
      <c r="AD300" s="50">
        <f t="shared" si="275"/>
        <v>0</v>
      </c>
      <c r="AE300" s="50">
        <f t="shared" si="275"/>
        <v>0</v>
      </c>
      <c r="AF300" s="50">
        <f t="shared" si="275"/>
        <v>0</v>
      </c>
      <c r="AG300" s="50">
        <f t="shared" si="275"/>
        <v>0</v>
      </c>
      <c r="AH300" s="50">
        <f t="shared" si="275"/>
        <v>0</v>
      </c>
      <c r="AI300" s="50">
        <f t="shared" si="275"/>
        <v>0</v>
      </c>
      <c r="AJ300" s="50">
        <f t="shared" si="275"/>
        <v>0</v>
      </c>
      <c r="AK300" s="50">
        <f t="shared" si="275"/>
        <v>0</v>
      </c>
    </row>
    <row r="301" spans="1:37" x14ac:dyDescent="0.25">
      <c r="A301" s="29" t="s">
        <v>75</v>
      </c>
      <c r="B301" s="30" t="s">
        <v>20</v>
      </c>
      <c r="C301" s="29" t="s">
        <v>170</v>
      </c>
      <c r="D301" s="49">
        <f>XII!D72</f>
        <v>0</v>
      </c>
      <c r="E301" s="50">
        <f t="shared" ref="E301:AK301" si="276">D301</f>
        <v>0</v>
      </c>
      <c r="F301" s="50">
        <f t="shared" si="276"/>
        <v>0</v>
      </c>
      <c r="G301" s="50">
        <f t="shared" si="276"/>
        <v>0</v>
      </c>
      <c r="H301" s="50">
        <f t="shared" si="276"/>
        <v>0</v>
      </c>
      <c r="I301" s="50">
        <f t="shared" si="276"/>
        <v>0</v>
      </c>
      <c r="J301" s="50">
        <f t="shared" si="276"/>
        <v>0</v>
      </c>
      <c r="K301" s="50">
        <f t="shared" si="276"/>
        <v>0</v>
      </c>
      <c r="L301" s="50">
        <f t="shared" si="276"/>
        <v>0</v>
      </c>
      <c r="M301" s="50">
        <f t="shared" si="276"/>
        <v>0</v>
      </c>
      <c r="N301" s="50">
        <f t="shared" si="276"/>
        <v>0</v>
      </c>
      <c r="O301" s="50">
        <f t="shared" si="276"/>
        <v>0</v>
      </c>
      <c r="P301" s="50">
        <f t="shared" si="276"/>
        <v>0</v>
      </c>
      <c r="Q301" s="50">
        <f t="shared" si="276"/>
        <v>0</v>
      </c>
      <c r="R301" s="50">
        <f t="shared" si="276"/>
        <v>0</v>
      </c>
      <c r="S301" s="50">
        <f t="shared" si="276"/>
        <v>0</v>
      </c>
      <c r="T301" s="50">
        <f t="shared" si="276"/>
        <v>0</v>
      </c>
      <c r="U301" s="50">
        <f t="shared" si="276"/>
        <v>0</v>
      </c>
      <c r="V301" s="50">
        <f t="shared" si="276"/>
        <v>0</v>
      </c>
      <c r="W301" s="50">
        <f t="shared" si="276"/>
        <v>0</v>
      </c>
      <c r="X301" s="50">
        <f t="shared" si="276"/>
        <v>0</v>
      </c>
      <c r="Y301" s="50">
        <f t="shared" si="276"/>
        <v>0</v>
      </c>
      <c r="Z301" s="50">
        <f t="shared" si="276"/>
        <v>0</v>
      </c>
      <c r="AA301" s="50">
        <f t="shared" si="276"/>
        <v>0</v>
      </c>
      <c r="AB301" s="50">
        <f t="shared" si="276"/>
        <v>0</v>
      </c>
      <c r="AC301" s="50">
        <f t="shared" si="276"/>
        <v>0</v>
      </c>
      <c r="AD301" s="50">
        <f t="shared" si="276"/>
        <v>0</v>
      </c>
      <c r="AE301" s="50">
        <f t="shared" si="276"/>
        <v>0</v>
      </c>
      <c r="AF301" s="50">
        <f t="shared" si="276"/>
        <v>0</v>
      </c>
      <c r="AG301" s="50">
        <f t="shared" si="276"/>
        <v>0</v>
      </c>
      <c r="AH301" s="50">
        <f t="shared" si="276"/>
        <v>0</v>
      </c>
      <c r="AI301" s="50">
        <f t="shared" si="276"/>
        <v>0</v>
      </c>
      <c r="AJ301" s="50">
        <f t="shared" si="276"/>
        <v>0</v>
      </c>
      <c r="AK301" s="50">
        <f t="shared" si="276"/>
        <v>0</v>
      </c>
    </row>
    <row r="302" spans="1:37" x14ac:dyDescent="0.25">
      <c r="E302" s="50">
        <f t="shared" ref="E302:AK302" si="277">D302</f>
        <v>0</v>
      </c>
      <c r="F302" s="50">
        <f t="shared" si="277"/>
        <v>0</v>
      </c>
      <c r="G302" s="50">
        <f t="shared" si="277"/>
        <v>0</v>
      </c>
      <c r="H302" s="50">
        <f t="shared" si="277"/>
        <v>0</v>
      </c>
      <c r="I302" s="50">
        <f t="shared" si="277"/>
        <v>0</v>
      </c>
      <c r="J302" s="50">
        <f t="shared" si="277"/>
        <v>0</v>
      </c>
      <c r="K302" s="50">
        <f t="shared" si="277"/>
        <v>0</v>
      </c>
      <c r="L302" s="50">
        <f t="shared" si="277"/>
        <v>0</v>
      </c>
      <c r="M302" s="50">
        <f t="shared" si="277"/>
        <v>0</v>
      </c>
      <c r="N302" s="50">
        <f t="shared" si="277"/>
        <v>0</v>
      </c>
      <c r="O302" s="50">
        <f t="shared" si="277"/>
        <v>0</v>
      </c>
      <c r="P302" s="50">
        <f t="shared" si="277"/>
        <v>0</v>
      </c>
      <c r="Q302" s="50">
        <f t="shared" si="277"/>
        <v>0</v>
      </c>
      <c r="R302" s="50">
        <f t="shared" si="277"/>
        <v>0</v>
      </c>
      <c r="S302" s="50">
        <f t="shared" si="277"/>
        <v>0</v>
      </c>
      <c r="T302" s="50">
        <f t="shared" si="277"/>
        <v>0</v>
      </c>
      <c r="U302" s="50">
        <f t="shared" si="277"/>
        <v>0</v>
      </c>
      <c r="V302" s="50">
        <f t="shared" si="277"/>
        <v>0</v>
      </c>
      <c r="W302" s="50">
        <f t="shared" si="277"/>
        <v>0</v>
      </c>
      <c r="X302" s="50">
        <f t="shared" si="277"/>
        <v>0</v>
      </c>
      <c r="Y302" s="50">
        <f t="shared" si="277"/>
        <v>0</v>
      </c>
      <c r="Z302" s="50">
        <f t="shared" si="277"/>
        <v>0</v>
      </c>
      <c r="AA302" s="50">
        <f t="shared" si="277"/>
        <v>0</v>
      </c>
      <c r="AB302" s="50">
        <f t="shared" si="277"/>
        <v>0</v>
      </c>
      <c r="AC302" s="50">
        <f t="shared" si="277"/>
        <v>0</v>
      </c>
      <c r="AD302" s="50">
        <f t="shared" si="277"/>
        <v>0</v>
      </c>
      <c r="AE302" s="50">
        <f t="shared" si="277"/>
        <v>0</v>
      </c>
      <c r="AF302" s="50">
        <f t="shared" si="277"/>
        <v>0</v>
      </c>
      <c r="AG302" s="50">
        <f t="shared" si="277"/>
        <v>0</v>
      </c>
      <c r="AH302" s="50">
        <f t="shared" si="277"/>
        <v>0</v>
      </c>
      <c r="AI302" s="50">
        <f t="shared" si="277"/>
        <v>0</v>
      </c>
      <c r="AJ302" s="50">
        <f t="shared" si="277"/>
        <v>0</v>
      </c>
      <c r="AK302" s="50">
        <f t="shared" si="277"/>
        <v>0</v>
      </c>
    </row>
    <row r="303" spans="1:37" x14ac:dyDescent="0.25">
      <c r="E303" s="50">
        <f t="shared" ref="E303:AK303" si="278">D303</f>
        <v>0</v>
      </c>
      <c r="F303" s="50">
        <f t="shared" si="278"/>
        <v>0</v>
      </c>
      <c r="G303" s="50">
        <f t="shared" si="278"/>
        <v>0</v>
      </c>
      <c r="H303" s="50">
        <f t="shared" si="278"/>
        <v>0</v>
      </c>
      <c r="I303" s="50">
        <f t="shared" si="278"/>
        <v>0</v>
      </c>
      <c r="J303" s="50">
        <f t="shared" si="278"/>
        <v>0</v>
      </c>
      <c r="K303" s="50">
        <f t="shared" si="278"/>
        <v>0</v>
      </c>
      <c r="L303" s="50">
        <f t="shared" si="278"/>
        <v>0</v>
      </c>
      <c r="M303" s="50">
        <f t="shared" si="278"/>
        <v>0</v>
      </c>
      <c r="N303" s="50">
        <f t="shared" si="278"/>
        <v>0</v>
      </c>
      <c r="O303" s="50">
        <f t="shared" si="278"/>
        <v>0</v>
      </c>
      <c r="P303" s="50">
        <f t="shared" si="278"/>
        <v>0</v>
      </c>
      <c r="Q303" s="50">
        <f t="shared" si="278"/>
        <v>0</v>
      </c>
      <c r="R303" s="50">
        <f t="shared" si="278"/>
        <v>0</v>
      </c>
      <c r="S303" s="50">
        <f t="shared" si="278"/>
        <v>0</v>
      </c>
      <c r="T303" s="50">
        <f t="shared" si="278"/>
        <v>0</v>
      </c>
      <c r="U303" s="50">
        <f t="shared" si="278"/>
        <v>0</v>
      </c>
      <c r="V303" s="50">
        <f t="shared" si="278"/>
        <v>0</v>
      </c>
      <c r="W303" s="50">
        <f t="shared" si="278"/>
        <v>0</v>
      </c>
      <c r="X303" s="50">
        <f t="shared" si="278"/>
        <v>0</v>
      </c>
      <c r="Y303" s="50">
        <f t="shared" si="278"/>
        <v>0</v>
      </c>
      <c r="Z303" s="50">
        <f t="shared" si="278"/>
        <v>0</v>
      </c>
      <c r="AA303" s="50">
        <f t="shared" si="278"/>
        <v>0</v>
      </c>
      <c r="AB303" s="50">
        <f t="shared" si="278"/>
        <v>0</v>
      </c>
      <c r="AC303" s="50">
        <f t="shared" si="278"/>
        <v>0</v>
      </c>
      <c r="AD303" s="50">
        <f t="shared" si="278"/>
        <v>0</v>
      </c>
      <c r="AE303" s="50">
        <f t="shared" si="278"/>
        <v>0</v>
      </c>
      <c r="AF303" s="50">
        <f t="shared" si="278"/>
        <v>0</v>
      </c>
      <c r="AG303" s="50">
        <f t="shared" si="278"/>
        <v>0</v>
      </c>
      <c r="AH303" s="50">
        <f t="shared" si="278"/>
        <v>0</v>
      </c>
      <c r="AI303" s="50">
        <f t="shared" si="278"/>
        <v>0</v>
      </c>
      <c r="AJ303" s="50">
        <f t="shared" si="278"/>
        <v>0</v>
      </c>
      <c r="AK303" s="50">
        <f t="shared" si="278"/>
        <v>0</v>
      </c>
    </row>
    <row r="304" spans="1:37" x14ac:dyDescent="0.25">
      <c r="A304" s="23" t="s">
        <v>178</v>
      </c>
      <c r="E304" s="50">
        <f t="shared" ref="E304:AK304" si="279">D304</f>
        <v>0</v>
      </c>
      <c r="F304" s="50">
        <f t="shared" si="279"/>
        <v>0</v>
      </c>
      <c r="G304" s="50">
        <f t="shared" si="279"/>
        <v>0</v>
      </c>
      <c r="H304" s="50">
        <f t="shared" si="279"/>
        <v>0</v>
      </c>
      <c r="I304" s="50">
        <f t="shared" si="279"/>
        <v>0</v>
      </c>
      <c r="J304" s="50">
        <f t="shared" si="279"/>
        <v>0</v>
      </c>
      <c r="K304" s="50">
        <f t="shared" si="279"/>
        <v>0</v>
      </c>
      <c r="L304" s="50">
        <f t="shared" si="279"/>
        <v>0</v>
      </c>
      <c r="M304" s="50">
        <f t="shared" si="279"/>
        <v>0</v>
      </c>
      <c r="N304" s="50">
        <f t="shared" si="279"/>
        <v>0</v>
      </c>
      <c r="O304" s="50">
        <f t="shared" si="279"/>
        <v>0</v>
      </c>
      <c r="P304" s="50">
        <f t="shared" si="279"/>
        <v>0</v>
      </c>
      <c r="Q304" s="50">
        <f t="shared" si="279"/>
        <v>0</v>
      </c>
      <c r="R304" s="50">
        <f t="shared" si="279"/>
        <v>0</v>
      </c>
      <c r="S304" s="50">
        <f t="shared" si="279"/>
        <v>0</v>
      </c>
      <c r="T304" s="50">
        <f t="shared" si="279"/>
        <v>0</v>
      </c>
      <c r="U304" s="50">
        <f t="shared" si="279"/>
        <v>0</v>
      </c>
      <c r="V304" s="50">
        <f t="shared" si="279"/>
        <v>0</v>
      </c>
      <c r="W304" s="50">
        <f t="shared" si="279"/>
        <v>0</v>
      </c>
      <c r="X304" s="50">
        <f t="shared" si="279"/>
        <v>0</v>
      </c>
      <c r="Y304" s="50">
        <f t="shared" si="279"/>
        <v>0</v>
      </c>
      <c r="Z304" s="50">
        <f t="shared" si="279"/>
        <v>0</v>
      </c>
      <c r="AA304" s="50">
        <f t="shared" si="279"/>
        <v>0</v>
      </c>
      <c r="AB304" s="50">
        <f t="shared" si="279"/>
        <v>0</v>
      </c>
      <c r="AC304" s="50">
        <f t="shared" si="279"/>
        <v>0</v>
      </c>
      <c r="AD304" s="50">
        <f t="shared" si="279"/>
        <v>0</v>
      </c>
      <c r="AE304" s="50">
        <f t="shared" si="279"/>
        <v>0</v>
      </c>
      <c r="AF304" s="50">
        <f t="shared" si="279"/>
        <v>0</v>
      </c>
      <c r="AG304" s="50">
        <f t="shared" si="279"/>
        <v>0</v>
      </c>
      <c r="AH304" s="50">
        <f t="shared" si="279"/>
        <v>0</v>
      </c>
      <c r="AI304" s="50">
        <f t="shared" si="279"/>
        <v>0</v>
      </c>
      <c r="AJ304" s="50">
        <f t="shared" si="279"/>
        <v>0</v>
      </c>
      <c r="AK304" s="50">
        <f t="shared" si="279"/>
        <v>0</v>
      </c>
    </row>
    <row r="305" spans="1:37" x14ac:dyDescent="0.25">
      <c r="A305" s="23" t="s">
        <v>16</v>
      </c>
      <c r="E305" s="50">
        <f t="shared" ref="E305:AK305" si="280">D305</f>
        <v>0</v>
      </c>
      <c r="F305" s="50">
        <f t="shared" si="280"/>
        <v>0</v>
      </c>
      <c r="G305" s="50">
        <f t="shared" si="280"/>
        <v>0</v>
      </c>
      <c r="H305" s="50">
        <f t="shared" si="280"/>
        <v>0</v>
      </c>
      <c r="I305" s="50">
        <f t="shared" si="280"/>
        <v>0</v>
      </c>
      <c r="J305" s="50">
        <f t="shared" si="280"/>
        <v>0</v>
      </c>
      <c r="K305" s="50">
        <f t="shared" si="280"/>
        <v>0</v>
      </c>
      <c r="L305" s="50">
        <f t="shared" si="280"/>
        <v>0</v>
      </c>
      <c r="M305" s="50">
        <f t="shared" si="280"/>
        <v>0</v>
      </c>
      <c r="N305" s="50">
        <f t="shared" si="280"/>
        <v>0</v>
      </c>
      <c r="O305" s="50">
        <f t="shared" si="280"/>
        <v>0</v>
      </c>
      <c r="P305" s="50">
        <f t="shared" si="280"/>
        <v>0</v>
      </c>
      <c r="Q305" s="50">
        <f t="shared" si="280"/>
        <v>0</v>
      </c>
      <c r="R305" s="50">
        <f t="shared" si="280"/>
        <v>0</v>
      </c>
      <c r="S305" s="50">
        <f t="shared" si="280"/>
        <v>0</v>
      </c>
      <c r="T305" s="50">
        <f t="shared" si="280"/>
        <v>0</v>
      </c>
      <c r="U305" s="50">
        <f t="shared" si="280"/>
        <v>0</v>
      </c>
      <c r="V305" s="50">
        <f t="shared" si="280"/>
        <v>0</v>
      </c>
      <c r="W305" s="50">
        <f t="shared" si="280"/>
        <v>0</v>
      </c>
      <c r="X305" s="50">
        <f t="shared" si="280"/>
        <v>0</v>
      </c>
      <c r="Y305" s="50">
        <f t="shared" si="280"/>
        <v>0</v>
      </c>
      <c r="Z305" s="50">
        <f t="shared" si="280"/>
        <v>0</v>
      </c>
      <c r="AA305" s="50">
        <f t="shared" si="280"/>
        <v>0</v>
      </c>
      <c r="AB305" s="50">
        <f t="shared" si="280"/>
        <v>0</v>
      </c>
      <c r="AC305" s="50">
        <f t="shared" si="280"/>
        <v>0</v>
      </c>
      <c r="AD305" s="50">
        <f t="shared" si="280"/>
        <v>0</v>
      </c>
      <c r="AE305" s="50">
        <f t="shared" si="280"/>
        <v>0</v>
      </c>
      <c r="AF305" s="50">
        <f t="shared" si="280"/>
        <v>0</v>
      </c>
      <c r="AG305" s="50">
        <f t="shared" si="280"/>
        <v>0</v>
      </c>
      <c r="AH305" s="50">
        <f t="shared" si="280"/>
        <v>0</v>
      </c>
      <c r="AI305" s="50">
        <f t="shared" si="280"/>
        <v>0</v>
      </c>
      <c r="AJ305" s="50">
        <f t="shared" si="280"/>
        <v>0</v>
      </c>
      <c r="AK305" s="50">
        <f t="shared" si="280"/>
        <v>0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RM!D52</f>
        <v>0.43136152547297307</v>
      </c>
      <c r="E306" s="50">
        <f t="shared" ref="E306:AK306" si="281">D306</f>
        <v>0.43136152547297307</v>
      </c>
      <c r="F306" s="50">
        <f t="shared" si="281"/>
        <v>0.43136152547297307</v>
      </c>
      <c r="G306" s="50">
        <f t="shared" si="281"/>
        <v>0.43136152547297307</v>
      </c>
      <c r="H306" s="50">
        <f t="shared" si="281"/>
        <v>0.43136152547297307</v>
      </c>
      <c r="I306" s="50">
        <f t="shared" si="281"/>
        <v>0.43136152547297307</v>
      </c>
      <c r="J306" s="50">
        <f t="shared" si="281"/>
        <v>0.43136152547297307</v>
      </c>
      <c r="K306" s="50">
        <f t="shared" si="281"/>
        <v>0.43136152547297307</v>
      </c>
      <c r="L306" s="50">
        <f t="shared" si="281"/>
        <v>0.43136152547297307</v>
      </c>
      <c r="M306" s="50">
        <f t="shared" si="281"/>
        <v>0.43136152547297307</v>
      </c>
      <c r="N306" s="50">
        <f t="shared" si="281"/>
        <v>0.43136152547297307</v>
      </c>
      <c r="O306" s="50">
        <f t="shared" si="281"/>
        <v>0.43136152547297307</v>
      </c>
      <c r="P306" s="50">
        <f t="shared" si="281"/>
        <v>0.43136152547297307</v>
      </c>
      <c r="Q306" s="50">
        <f t="shared" si="281"/>
        <v>0.43136152547297307</v>
      </c>
      <c r="R306" s="50">
        <f t="shared" si="281"/>
        <v>0.43136152547297307</v>
      </c>
      <c r="S306" s="50">
        <f t="shared" si="281"/>
        <v>0.43136152547297307</v>
      </c>
      <c r="T306" s="50">
        <f t="shared" si="281"/>
        <v>0.43136152547297307</v>
      </c>
      <c r="U306" s="50">
        <f t="shared" si="281"/>
        <v>0.43136152547297307</v>
      </c>
      <c r="V306" s="50">
        <f t="shared" si="281"/>
        <v>0.43136152547297307</v>
      </c>
      <c r="W306" s="50">
        <f t="shared" si="281"/>
        <v>0.43136152547297307</v>
      </c>
      <c r="X306" s="50">
        <f t="shared" si="281"/>
        <v>0.43136152547297307</v>
      </c>
      <c r="Y306" s="50">
        <f t="shared" si="281"/>
        <v>0.43136152547297307</v>
      </c>
      <c r="Z306" s="50">
        <f t="shared" si="281"/>
        <v>0.43136152547297307</v>
      </c>
      <c r="AA306" s="50">
        <f t="shared" si="281"/>
        <v>0.43136152547297307</v>
      </c>
      <c r="AB306" s="50">
        <f t="shared" si="281"/>
        <v>0.43136152547297307</v>
      </c>
      <c r="AC306" s="50">
        <f t="shared" si="281"/>
        <v>0.43136152547297307</v>
      </c>
      <c r="AD306" s="50">
        <f t="shared" si="281"/>
        <v>0.43136152547297307</v>
      </c>
      <c r="AE306" s="50">
        <f t="shared" si="281"/>
        <v>0.43136152547297307</v>
      </c>
      <c r="AF306" s="50">
        <f t="shared" si="281"/>
        <v>0.43136152547297307</v>
      </c>
      <c r="AG306" s="50">
        <f t="shared" si="281"/>
        <v>0.43136152547297307</v>
      </c>
      <c r="AH306" s="50">
        <f t="shared" si="281"/>
        <v>0.43136152547297307</v>
      </c>
      <c r="AI306" s="50">
        <f t="shared" si="281"/>
        <v>0.43136152547297307</v>
      </c>
      <c r="AJ306" s="50">
        <f t="shared" si="281"/>
        <v>0.43136152547297307</v>
      </c>
      <c r="AK306" s="50">
        <f t="shared" si="281"/>
        <v>0.43136152547297307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RM!D53</f>
        <v>0</v>
      </c>
      <c r="E307" s="50">
        <f t="shared" ref="E307:AK307" si="282">D307</f>
        <v>0</v>
      </c>
      <c r="F307" s="50">
        <f t="shared" si="282"/>
        <v>0</v>
      </c>
      <c r="G307" s="50">
        <f t="shared" si="282"/>
        <v>0</v>
      </c>
      <c r="H307" s="50">
        <f t="shared" si="282"/>
        <v>0</v>
      </c>
      <c r="I307" s="50">
        <f t="shared" si="282"/>
        <v>0</v>
      </c>
      <c r="J307" s="50">
        <f t="shared" si="282"/>
        <v>0</v>
      </c>
      <c r="K307" s="50">
        <f t="shared" si="282"/>
        <v>0</v>
      </c>
      <c r="L307" s="50">
        <f t="shared" si="282"/>
        <v>0</v>
      </c>
      <c r="M307" s="50">
        <f t="shared" si="282"/>
        <v>0</v>
      </c>
      <c r="N307" s="50">
        <f t="shared" si="282"/>
        <v>0</v>
      </c>
      <c r="O307" s="50">
        <f t="shared" si="282"/>
        <v>0</v>
      </c>
      <c r="P307" s="50">
        <f t="shared" si="282"/>
        <v>0</v>
      </c>
      <c r="Q307" s="50">
        <f t="shared" si="282"/>
        <v>0</v>
      </c>
      <c r="R307" s="50">
        <f t="shared" si="282"/>
        <v>0</v>
      </c>
      <c r="S307" s="50">
        <f t="shared" si="282"/>
        <v>0</v>
      </c>
      <c r="T307" s="50">
        <f t="shared" si="282"/>
        <v>0</v>
      </c>
      <c r="U307" s="50">
        <f t="shared" si="282"/>
        <v>0</v>
      </c>
      <c r="V307" s="50">
        <f t="shared" si="282"/>
        <v>0</v>
      </c>
      <c r="W307" s="50">
        <f t="shared" si="282"/>
        <v>0</v>
      </c>
      <c r="X307" s="50">
        <f t="shared" si="282"/>
        <v>0</v>
      </c>
      <c r="Y307" s="50">
        <f t="shared" si="282"/>
        <v>0</v>
      </c>
      <c r="Z307" s="50">
        <f t="shared" si="282"/>
        <v>0</v>
      </c>
      <c r="AA307" s="50">
        <f t="shared" si="282"/>
        <v>0</v>
      </c>
      <c r="AB307" s="50">
        <f t="shared" si="282"/>
        <v>0</v>
      </c>
      <c r="AC307" s="50">
        <f t="shared" si="282"/>
        <v>0</v>
      </c>
      <c r="AD307" s="50">
        <f t="shared" si="282"/>
        <v>0</v>
      </c>
      <c r="AE307" s="50">
        <f t="shared" si="282"/>
        <v>0</v>
      </c>
      <c r="AF307" s="50">
        <f t="shared" si="282"/>
        <v>0</v>
      </c>
      <c r="AG307" s="50">
        <f t="shared" si="282"/>
        <v>0</v>
      </c>
      <c r="AH307" s="50">
        <f t="shared" si="282"/>
        <v>0</v>
      </c>
      <c r="AI307" s="50">
        <f t="shared" si="282"/>
        <v>0</v>
      </c>
      <c r="AJ307" s="50">
        <f t="shared" si="282"/>
        <v>0</v>
      </c>
      <c r="AK307" s="50">
        <f t="shared" si="282"/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RM!D54</f>
        <v>0.56863847452702698</v>
      </c>
      <c r="E308" s="50">
        <f t="shared" ref="E308:AK308" si="283">D308</f>
        <v>0.56863847452702698</v>
      </c>
      <c r="F308" s="50">
        <f t="shared" si="283"/>
        <v>0.56863847452702698</v>
      </c>
      <c r="G308" s="50">
        <f t="shared" si="283"/>
        <v>0.56863847452702698</v>
      </c>
      <c r="H308" s="50">
        <f t="shared" si="283"/>
        <v>0.56863847452702698</v>
      </c>
      <c r="I308" s="50">
        <f t="shared" si="283"/>
        <v>0.56863847452702698</v>
      </c>
      <c r="J308" s="50">
        <f t="shared" si="283"/>
        <v>0.56863847452702698</v>
      </c>
      <c r="K308" s="50">
        <f t="shared" si="283"/>
        <v>0.56863847452702698</v>
      </c>
      <c r="L308" s="50">
        <f t="shared" si="283"/>
        <v>0.56863847452702698</v>
      </c>
      <c r="M308" s="50">
        <f t="shared" si="283"/>
        <v>0.56863847452702698</v>
      </c>
      <c r="N308" s="50">
        <f t="shared" si="283"/>
        <v>0.56863847452702698</v>
      </c>
      <c r="O308" s="50">
        <f t="shared" si="283"/>
        <v>0.56863847452702698</v>
      </c>
      <c r="P308" s="50">
        <f t="shared" si="283"/>
        <v>0.56863847452702698</v>
      </c>
      <c r="Q308" s="50">
        <f t="shared" si="283"/>
        <v>0.56863847452702698</v>
      </c>
      <c r="R308" s="50">
        <f t="shared" si="283"/>
        <v>0.56863847452702698</v>
      </c>
      <c r="S308" s="50">
        <f t="shared" si="283"/>
        <v>0.56863847452702698</v>
      </c>
      <c r="T308" s="50">
        <f t="shared" si="283"/>
        <v>0.56863847452702698</v>
      </c>
      <c r="U308" s="50">
        <f t="shared" si="283"/>
        <v>0.56863847452702698</v>
      </c>
      <c r="V308" s="50">
        <f t="shared" si="283"/>
        <v>0.56863847452702698</v>
      </c>
      <c r="W308" s="50">
        <f t="shared" si="283"/>
        <v>0.56863847452702698</v>
      </c>
      <c r="X308" s="50">
        <f t="shared" si="283"/>
        <v>0.56863847452702698</v>
      </c>
      <c r="Y308" s="50">
        <f t="shared" si="283"/>
        <v>0.56863847452702698</v>
      </c>
      <c r="Z308" s="50">
        <f t="shared" si="283"/>
        <v>0.56863847452702698</v>
      </c>
      <c r="AA308" s="50">
        <f t="shared" si="283"/>
        <v>0.56863847452702698</v>
      </c>
      <c r="AB308" s="50">
        <f t="shared" si="283"/>
        <v>0.56863847452702698</v>
      </c>
      <c r="AC308" s="50">
        <f t="shared" si="283"/>
        <v>0.56863847452702698</v>
      </c>
      <c r="AD308" s="50">
        <f t="shared" si="283"/>
        <v>0.56863847452702698</v>
      </c>
      <c r="AE308" s="50">
        <f t="shared" si="283"/>
        <v>0.56863847452702698</v>
      </c>
      <c r="AF308" s="50">
        <f t="shared" si="283"/>
        <v>0.56863847452702698</v>
      </c>
      <c r="AG308" s="50">
        <f t="shared" si="283"/>
        <v>0.56863847452702698</v>
      </c>
      <c r="AH308" s="50">
        <f t="shared" si="283"/>
        <v>0.56863847452702698</v>
      </c>
      <c r="AI308" s="50">
        <f t="shared" si="283"/>
        <v>0.56863847452702698</v>
      </c>
      <c r="AJ308" s="50">
        <f t="shared" si="283"/>
        <v>0.56863847452702698</v>
      </c>
      <c r="AK308" s="50">
        <f t="shared" si="283"/>
        <v>0.56863847452702698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RM!D55</f>
        <v>0</v>
      </c>
      <c r="E309" s="50">
        <f t="shared" ref="E309:AK309" si="284">D309</f>
        <v>0</v>
      </c>
      <c r="F309" s="50">
        <f t="shared" si="284"/>
        <v>0</v>
      </c>
      <c r="G309" s="50">
        <f t="shared" si="284"/>
        <v>0</v>
      </c>
      <c r="H309" s="50">
        <f t="shared" si="284"/>
        <v>0</v>
      </c>
      <c r="I309" s="50">
        <f t="shared" si="284"/>
        <v>0</v>
      </c>
      <c r="J309" s="50">
        <f t="shared" si="284"/>
        <v>0</v>
      </c>
      <c r="K309" s="50">
        <f t="shared" si="284"/>
        <v>0</v>
      </c>
      <c r="L309" s="50">
        <f t="shared" si="284"/>
        <v>0</v>
      </c>
      <c r="M309" s="50">
        <f t="shared" si="284"/>
        <v>0</v>
      </c>
      <c r="N309" s="50">
        <f t="shared" si="284"/>
        <v>0</v>
      </c>
      <c r="O309" s="50">
        <f t="shared" si="284"/>
        <v>0</v>
      </c>
      <c r="P309" s="50">
        <f t="shared" si="284"/>
        <v>0</v>
      </c>
      <c r="Q309" s="50">
        <f t="shared" si="284"/>
        <v>0</v>
      </c>
      <c r="R309" s="50">
        <f t="shared" si="284"/>
        <v>0</v>
      </c>
      <c r="S309" s="50">
        <f t="shared" si="284"/>
        <v>0</v>
      </c>
      <c r="T309" s="50">
        <f t="shared" si="284"/>
        <v>0</v>
      </c>
      <c r="U309" s="50">
        <f t="shared" si="284"/>
        <v>0</v>
      </c>
      <c r="V309" s="50">
        <f t="shared" si="284"/>
        <v>0</v>
      </c>
      <c r="W309" s="50">
        <f t="shared" si="284"/>
        <v>0</v>
      </c>
      <c r="X309" s="50">
        <f t="shared" si="284"/>
        <v>0</v>
      </c>
      <c r="Y309" s="50">
        <f t="shared" si="284"/>
        <v>0</v>
      </c>
      <c r="Z309" s="50">
        <f t="shared" si="284"/>
        <v>0</v>
      </c>
      <c r="AA309" s="50">
        <f t="shared" si="284"/>
        <v>0</v>
      </c>
      <c r="AB309" s="50">
        <f t="shared" si="284"/>
        <v>0</v>
      </c>
      <c r="AC309" s="50">
        <f t="shared" si="284"/>
        <v>0</v>
      </c>
      <c r="AD309" s="50">
        <f t="shared" si="284"/>
        <v>0</v>
      </c>
      <c r="AE309" s="50">
        <f t="shared" si="284"/>
        <v>0</v>
      </c>
      <c r="AF309" s="50">
        <f t="shared" si="284"/>
        <v>0</v>
      </c>
      <c r="AG309" s="50">
        <f t="shared" si="284"/>
        <v>0</v>
      </c>
      <c r="AH309" s="50">
        <f t="shared" si="284"/>
        <v>0</v>
      </c>
      <c r="AI309" s="50">
        <f t="shared" si="284"/>
        <v>0</v>
      </c>
      <c r="AJ309" s="50">
        <f t="shared" si="284"/>
        <v>0</v>
      </c>
      <c r="AK309" s="50">
        <f t="shared" si="284"/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RM!D56</f>
        <v>0</v>
      </c>
      <c r="E310" s="50">
        <f t="shared" ref="E310:AK310" si="285">D310</f>
        <v>0</v>
      </c>
      <c r="F310" s="50">
        <f t="shared" si="285"/>
        <v>0</v>
      </c>
      <c r="G310" s="50">
        <f t="shared" si="285"/>
        <v>0</v>
      </c>
      <c r="H310" s="50">
        <f t="shared" si="285"/>
        <v>0</v>
      </c>
      <c r="I310" s="50">
        <f t="shared" si="285"/>
        <v>0</v>
      </c>
      <c r="J310" s="50">
        <f t="shared" si="285"/>
        <v>0</v>
      </c>
      <c r="K310" s="50">
        <f t="shared" si="285"/>
        <v>0</v>
      </c>
      <c r="L310" s="50">
        <f t="shared" si="285"/>
        <v>0</v>
      </c>
      <c r="M310" s="50">
        <f t="shared" si="285"/>
        <v>0</v>
      </c>
      <c r="N310" s="50">
        <f t="shared" si="285"/>
        <v>0</v>
      </c>
      <c r="O310" s="50">
        <f t="shared" si="285"/>
        <v>0</v>
      </c>
      <c r="P310" s="50">
        <f t="shared" si="285"/>
        <v>0</v>
      </c>
      <c r="Q310" s="50">
        <f t="shared" si="285"/>
        <v>0</v>
      </c>
      <c r="R310" s="50">
        <f t="shared" si="285"/>
        <v>0</v>
      </c>
      <c r="S310" s="50">
        <f t="shared" si="285"/>
        <v>0</v>
      </c>
      <c r="T310" s="50">
        <f t="shared" si="285"/>
        <v>0</v>
      </c>
      <c r="U310" s="50">
        <f t="shared" si="285"/>
        <v>0</v>
      </c>
      <c r="V310" s="50">
        <f t="shared" si="285"/>
        <v>0</v>
      </c>
      <c r="W310" s="50">
        <f t="shared" si="285"/>
        <v>0</v>
      </c>
      <c r="X310" s="50">
        <f t="shared" si="285"/>
        <v>0</v>
      </c>
      <c r="Y310" s="50">
        <f t="shared" si="285"/>
        <v>0</v>
      </c>
      <c r="Z310" s="50">
        <f t="shared" si="285"/>
        <v>0</v>
      </c>
      <c r="AA310" s="50">
        <f t="shared" si="285"/>
        <v>0</v>
      </c>
      <c r="AB310" s="50">
        <f t="shared" si="285"/>
        <v>0</v>
      </c>
      <c r="AC310" s="50">
        <f t="shared" si="285"/>
        <v>0</v>
      </c>
      <c r="AD310" s="50">
        <f t="shared" si="285"/>
        <v>0</v>
      </c>
      <c r="AE310" s="50">
        <f t="shared" si="285"/>
        <v>0</v>
      </c>
      <c r="AF310" s="50">
        <f t="shared" si="285"/>
        <v>0</v>
      </c>
      <c r="AG310" s="50">
        <f t="shared" si="285"/>
        <v>0</v>
      </c>
      <c r="AH310" s="50">
        <f t="shared" si="285"/>
        <v>0</v>
      </c>
      <c r="AI310" s="50">
        <f t="shared" si="285"/>
        <v>0</v>
      </c>
      <c r="AJ310" s="50">
        <f t="shared" si="285"/>
        <v>0</v>
      </c>
      <c r="AK310" s="50">
        <f t="shared" si="285"/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RM!D57</f>
        <v>0</v>
      </c>
      <c r="E311" s="50">
        <f t="shared" ref="E311:AK311" si="286">D311</f>
        <v>0</v>
      </c>
      <c r="F311" s="50">
        <f t="shared" si="286"/>
        <v>0</v>
      </c>
      <c r="G311" s="50">
        <f t="shared" si="286"/>
        <v>0</v>
      </c>
      <c r="H311" s="50">
        <f t="shared" si="286"/>
        <v>0</v>
      </c>
      <c r="I311" s="50">
        <f t="shared" si="286"/>
        <v>0</v>
      </c>
      <c r="J311" s="50">
        <f t="shared" si="286"/>
        <v>0</v>
      </c>
      <c r="K311" s="50">
        <f t="shared" si="286"/>
        <v>0</v>
      </c>
      <c r="L311" s="50">
        <f t="shared" si="286"/>
        <v>0</v>
      </c>
      <c r="M311" s="50">
        <f t="shared" si="286"/>
        <v>0</v>
      </c>
      <c r="N311" s="50">
        <f t="shared" si="286"/>
        <v>0</v>
      </c>
      <c r="O311" s="50">
        <f t="shared" si="286"/>
        <v>0</v>
      </c>
      <c r="P311" s="50">
        <f t="shared" si="286"/>
        <v>0</v>
      </c>
      <c r="Q311" s="50">
        <f t="shared" si="286"/>
        <v>0</v>
      </c>
      <c r="R311" s="50">
        <f t="shared" si="286"/>
        <v>0</v>
      </c>
      <c r="S311" s="50">
        <f t="shared" si="286"/>
        <v>0</v>
      </c>
      <c r="T311" s="50">
        <f t="shared" si="286"/>
        <v>0</v>
      </c>
      <c r="U311" s="50">
        <f t="shared" si="286"/>
        <v>0</v>
      </c>
      <c r="V311" s="50">
        <f t="shared" si="286"/>
        <v>0</v>
      </c>
      <c r="W311" s="50">
        <f t="shared" si="286"/>
        <v>0</v>
      </c>
      <c r="X311" s="50">
        <f t="shared" si="286"/>
        <v>0</v>
      </c>
      <c r="Y311" s="50">
        <f t="shared" si="286"/>
        <v>0</v>
      </c>
      <c r="Z311" s="50">
        <f t="shared" si="286"/>
        <v>0</v>
      </c>
      <c r="AA311" s="50">
        <f t="shared" si="286"/>
        <v>0</v>
      </c>
      <c r="AB311" s="50">
        <f t="shared" si="286"/>
        <v>0</v>
      </c>
      <c r="AC311" s="50">
        <f t="shared" si="286"/>
        <v>0</v>
      </c>
      <c r="AD311" s="50">
        <f t="shared" si="286"/>
        <v>0</v>
      </c>
      <c r="AE311" s="50">
        <f t="shared" si="286"/>
        <v>0</v>
      </c>
      <c r="AF311" s="50">
        <f t="shared" si="286"/>
        <v>0</v>
      </c>
      <c r="AG311" s="50">
        <f t="shared" si="286"/>
        <v>0</v>
      </c>
      <c r="AH311" s="50">
        <f t="shared" si="286"/>
        <v>0</v>
      </c>
      <c r="AI311" s="50">
        <f t="shared" si="286"/>
        <v>0</v>
      </c>
      <c r="AJ311" s="50">
        <f t="shared" si="286"/>
        <v>0</v>
      </c>
      <c r="AK311" s="50">
        <f t="shared" si="286"/>
        <v>0</v>
      </c>
    </row>
    <row r="312" spans="1:37" x14ac:dyDescent="0.25">
      <c r="D312" s="87"/>
      <c r="E312" s="50">
        <f t="shared" ref="E312:AK312" si="287">D312</f>
        <v>0</v>
      </c>
      <c r="F312" s="50">
        <f t="shared" si="287"/>
        <v>0</v>
      </c>
      <c r="G312" s="50">
        <f t="shared" si="287"/>
        <v>0</v>
      </c>
      <c r="H312" s="50">
        <f t="shared" si="287"/>
        <v>0</v>
      </c>
      <c r="I312" s="50">
        <f t="shared" si="287"/>
        <v>0</v>
      </c>
      <c r="J312" s="50">
        <f t="shared" si="287"/>
        <v>0</v>
      </c>
      <c r="K312" s="50">
        <f t="shared" si="287"/>
        <v>0</v>
      </c>
      <c r="L312" s="50">
        <f t="shared" si="287"/>
        <v>0</v>
      </c>
      <c r="M312" s="50">
        <f t="shared" si="287"/>
        <v>0</v>
      </c>
      <c r="N312" s="50">
        <f t="shared" si="287"/>
        <v>0</v>
      </c>
      <c r="O312" s="50">
        <f t="shared" si="287"/>
        <v>0</v>
      </c>
      <c r="P312" s="50">
        <f t="shared" si="287"/>
        <v>0</v>
      </c>
      <c r="Q312" s="50">
        <f t="shared" si="287"/>
        <v>0</v>
      </c>
      <c r="R312" s="50">
        <f t="shared" si="287"/>
        <v>0</v>
      </c>
      <c r="S312" s="50">
        <f t="shared" si="287"/>
        <v>0</v>
      </c>
      <c r="T312" s="50">
        <f t="shared" si="287"/>
        <v>0</v>
      </c>
      <c r="U312" s="50">
        <f t="shared" si="287"/>
        <v>0</v>
      </c>
      <c r="V312" s="50">
        <f t="shared" si="287"/>
        <v>0</v>
      </c>
      <c r="W312" s="50">
        <f t="shared" si="287"/>
        <v>0</v>
      </c>
      <c r="X312" s="50">
        <f t="shared" si="287"/>
        <v>0</v>
      </c>
      <c r="Y312" s="50">
        <f t="shared" si="287"/>
        <v>0</v>
      </c>
      <c r="Z312" s="50">
        <f t="shared" si="287"/>
        <v>0</v>
      </c>
      <c r="AA312" s="50">
        <f t="shared" si="287"/>
        <v>0</v>
      </c>
      <c r="AB312" s="50">
        <f t="shared" si="287"/>
        <v>0</v>
      </c>
      <c r="AC312" s="50">
        <f t="shared" si="287"/>
        <v>0</v>
      </c>
      <c r="AD312" s="50">
        <f t="shared" si="287"/>
        <v>0</v>
      </c>
      <c r="AE312" s="50">
        <f t="shared" si="287"/>
        <v>0</v>
      </c>
      <c r="AF312" s="50">
        <f t="shared" si="287"/>
        <v>0</v>
      </c>
      <c r="AG312" s="50">
        <f t="shared" si="287"/>
        <v>0</v>
      </c>
      <c r="AH312" s="50">
        <f t="shared" si="287"/>
        <v>0</v>
      </c>
      <c r="AI312" s="50">
        <f t="shared" si="287"/>
        <v>0</v>
      </c>
      <c r="AJ312" s="50">
        <f t="shared" si="287"/>
        <v>0</v>
      </c>
      <c r="AK312" s="50">
        <f t="shared" si="287"/>
        <v>0</v>
      </c>
    </row>
    <row r="313" spans="1:37" x14ac:dyDescent="0.25">
      <c r="A313" s="23" t="s">
        <v>79</v>
      </c>
      <c r="E313" s="50">
        <f t="shared" ref="E313:AK313" si="288">D313</f>
        <v>0</v>
      </c>
      <c r="F313" s="50">
        <f t="shared" si="288"/>
        <v>0</v>
      </c>
      <c r="G313" s="50">
        <f t="shared" si="288"/>
        <v>0</v>
      </c>
      <c r="H313" s="50">
        <f t="shared" si="288"/>
        <v>0</v>
      </c>
      <c r="I313" s="50">
        <f t="shared" si="288"/>
        <v>0</v>
      </c>
      <c r="J313" s="50">
        <f t="shared" si="288"/>
        <v>0</v>
      </c>
      <c r="K313" s="50">
        <f t="shared" si="288"/>
        <v>0</v>
      </c>
      <c r="L313" s="50">
        <f t="shared" si="288"/>
        <v>0</v>
      </c>
      <c r="M313" s="50">
        <f t="shared" si="288"/>
        <v>0</v>
      </c>
      <c r="N313" s="50">
        <f t="shared" si="288"/>
        <v>0</v>
      </c>
      <c r="O313" s="50">
        <f t="shared" si="288"/>
        <v>0</v>
      </c>
      <c r="P313" s="50">
        <f t="shared" si="288"/>
        <v>0</v>
      </c>
      <c r="Q313" s="50">
        <f t="shared" si="288"/>
        <v>0</v>
      </c>
      <c r="R313" s="50">
        <f t="shared" si="288"/>
        <v>0</v>
      </c>
      <c r="S313" s="50">
        <f t="shared" si="288"/>
        <v>0</v>
      </c>
      <c r="T313" s="50">
        <f t="shared" si="288"/>
        <v>0</v>
      </c>
      <c r="U313" s="50">
        <f t="shared" si="288"/>
        <v>0</v>
      </c>
      <c r="V313" s="50">
        <f t="shared" si="288"/>
        <v>0</v>
      </c>
      <c r="W313" s="50">
        <f t="shared" si="288"/>
        <v>0</v>
      </c>
      <c r="X313" s="50">
        <f t="shared" si="288"/>
        <v>0</v>
      </c>
      <c r="Y313" s="50">
        <f t="shared" si="288"/>
        <v>0</v>
      </c>
      <c r="Z313" s="50">
        <f t="shared" si="288"/>
        <v>0</v>
      </c>
      <c r="AA313" s="50">
        <f t="shared" si="288"/>
        <v>0</v>
      </c>
      <c r="AB313" s="50">
        <f t="shared" si="288"/>
        <v>0</v>
      </c>
      <c r="AC313" s="50">
        <f t="shared" si="288"/>
        <v>0</v>
      </c>
      <c r="AD313" s="50">
        <f t="shared" si="288"/>
        <v>0</v>
      </c>
      <c r="AE313" s="50">
        <f t="shared" si="288"/>
        <v>0</v>
      </c>
      <c r="AF313" s="50">
        <f t="shared" si="288"/>
        <v>0</v>
      </c>
      <c r="AG313" s="50">
        <f t="shared" si="288"/>
        <v>0</v>
      </c>
      <c r="AH313" s="50">
        <f t="shared" si="288"/>
        <v>0</v>
      </c>
      <c r="AI313" s="50">
        <f t="shared" si="288"/>
        <v>0</v>
      </c>
      <c r="AJ313" s="50">
        <f t="shared" si="288"/>
        <v>0</v>
      </c>
      <c r="AK313" s="50">
        <f t="shared" si="288"/>
        <v>0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RM!D60</f>
        <v>0</v>
      </c>
      <c r="E314" s="50">
        <f t="shared" ref="E314:AK314" si="289">D314</f>
        <v>0</v>
      </c>
      <c r="F314" s="50">
        <f t="shared" si="289"/>
        <v>0</v>
      </c>
      <c r="G314" s="50">
        <f t="shared" si="289"/>
        <v>0</v>
      </c>
      <c r="H314" s="50">
        <f t="shared" si="289"/>
        <v>0</v>
      </c>
      <c r="I314" s="50">
        <f t="shared" si="289"/>
        <v>0</v>
      </c>
      <c r="J314" s="50">
        <f t="shared" si="289"/>
        <v>0</v>
      </c>
      <c r="K314" s="50">
        <f t="shared" si="289"/>
        <v>0</v>
      </c>
      <c r="L314" s="50">
        <f t="shared" si="289"/>
        <v>0</v>
      </c>
      <c r="M314" s="50">
        <f t="shared" si="289"/>
        <v>0</v>
      </c>
      <c r="N314" s="50">
        <f t="shared" si="289"/>
        <v>0</v>
      </c>
      <c r="O314" s="50">
        <f t="shared" si="289"/>
        <v>0</v>
      </c>
      <c r="P314" s="50">
        <f t="shared" si="289"/>
        <v>0</v>
      </c>
      <c r="Q314" s="50">
        <f t="shared" si="289"/>
        <v>0</v>
      </c>
      <c r="R314" s="50">
        <f t="shared" si="289"/>
        <v>0</v>
      </c>
      <c r="S314" s="50">
        <f t="shared" si="289"/>
        <v>0</v>
      </c>
      <c r="T314" s="50">
        <f t="shared" si="289"/>
        <v>0</v>
      </c>
      <c r="U314" s="50">
        <f t="shared" si="289"/>
        <v>0</v>
      </c>
      <c r="V314" s="50">
        <f t="shared" si="289"/>
        <v>0</v>
      </c>
      <c r="W314" s="50">
        <f t="shared" si="289"/>
        <v>0</v>
      </c>
      <c r="X314" s="50">
        <f t="shared" si="289"/>
        <v>0</v>
      </c>
      <c r="Y314" s="50">
        <f t="shared" si="289"/>
        <v>0</v>
      </c>
      <c r="Z314" s="50">
        <f t="shared" si="289"/>
        <v>0</v>
      </c>
      <c r="AA314" s="50">
        <f t="shared" si="289"/>
        <v>0</v>
      </c>
      <c r="AB314" s="50">
        <f t="shared" si="289"/>
        <v>0</v>
      </c>
      <c r="AC314" s="50">
        <f t="shared" si="289"/>
        <v>0</v>
      </c>
      <c r="AD314" s="50">
        <f t="shared" si="289"/>
        <v>0</v>
      </c>
      <c r="AE314" s="50">
        <f t="shared" si="289"/>
        <v>0</v>
      </c>
      <c r="AF314" s="50">
        <f t="shared" si="289"/>
        <v>0</v>
      </c>
      <c r="AG314" s="50">
        <f t="shared" si="289"/>
        <v>0</v>
      </c>
      <c r="AH314" s="50">
        <f t="shared" si="289"/>
        <v>0</v>
      </c>
      <c r="AI314" s="50">
        <f t="shared" si="289"/>
        <v>0</v>
      </c>
      <c r="AJ314" s="50">
        <f t="shared" si="289"/>
        <v>0</v>
      </c>
      <c r="AK314" s="50">
        <f t="shared" si="289"/>
        <v>0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RM!D61</f>
        <v>0</v>
      </c>
      <c r="E315" s="50">
        <f t="shared" ref="E315:AK315" si="290">D315</f>
        <v>0</v>
      </c>
      <c r="F315" s="50">
        <f t="shared" si="290"/>
        <v>0</v>
      </c>
      <c r="G315" s="50">
        <f t="shared" si="290"/>
        <v>0</v>
      </c>
      <c r="H315" s="50">
        <f t="shared" si="290"/>
        <v>0</v>
      </c>
      <c r="I315" s="50">
        <f t="shared" si="290"/>
        <v>0</v>
      </c>
      <c r="J315" s="50">
        <f t="shared" si="290"/>
        <v>0</v>
      </c>
      <c r="K315" s="50">
        <f t="shared" si="290"/>
        <v>0</v>
      </c>
      <c r="L315" s="50">
        <f t="shared" si="290"/>
        <v>0</v>
      </c>
      <c r="M315" s="50">
        <f t="shared" si="290"/>
        <v>0</v>
      </c>
      <c r="N315" s="50">
        <f t="shared" si="290"/>
        <v>0</v>
      </c>
      <c r="O315" s="50">
        <f t="shared" si="290"/>
        <v>0</v>
      </c>
      <c r="P315" s="50">
        <f t="shared" si="290"/>
        <v>0</v>
      </c>
      <c r="Q315" s="50">
        <f t="shared" si="290"/>
        <v>0</v>
      </c>
      <c r="R315" s="50">
        <f t="shared" si="290"/>
        <v>0</v>
      </c>
      <c r="S315" s="50">
        <f t="shared" si="290"/>
        <v>0</v>
      </c>
      <c r="T315" s="50">
        <f t="shared" si="290"/>
        <v>0</v>
      </c>
      <c r="U315" s="50">
        <f t="shared" si="290"/>
        <v>0</v>
      </c>
      <c r="V315" s="50">
        <f t="shared" si="290"/>
        <v>0</v>
      </c>
      <c r="W315" s="50">
        <f t="shared" si="290"/>
        <v>0</v>
      </c>
      <c r="X315" s="50">
        <f t="shared" si="290"/>
        <v>0</v>
      </c>
      <c r="Y315" s="50">
        <f t="shared" si="290"/>
        <v>0</v>
      </c>
      <c r="Z315" s="50">
        <f t="shared" si="290"/>
        <v>0</v>
      </c>
      <c r="AA315" s="50">
        <f t="shared" si="290"/>
        <v>0</v>
      </c>
      <c r="AB315" s="50">
        <f t="shared" si="290"/>
        <v>0</v>
      </c>
      <c r="AC315" s="50">
        <f t="shared" si="290"/>
        <v>0</v>
      </c>
      <c r="AD315" s="50">
        <f t="shared" si="290"/>
        <v>0</v>
      </c>
      <c r="AE315" s="50">
        <f t="shared" si="290"/>
        <v>0</v>
      </c>
      <c r="AF315" s="50">
        <f t="shared" si="290"/>
        <v>0</v>
      </c>
      <c r="AG315" s="50">
        <f t="shared" si="290"/>
        <v>0</v>
      </c>
      <c r="AH315" s="50">
        <f t="shared" si="290"/>
        <v>0</v>
      </c>
      <c r="AI315" s="50">
        <f t="shared" si="290"/>
        <v>0</v>
      </c>
      <c r="AJ315" s="50">
        <f t="shared" si="290"/>
        <v>0</v>
      </c>
      <c r="AK315" s="50">
        <f t="shared" si="290"/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RM!D62</f>
        <v>0</v>
      </c>
      <c r="E316" s="50">
        <f t="shared" ref="E316:AK316" si="291">D316</f>
        <v>0</v>
      </c>
      <c r="F316" s="50">
        <f t="shared" si="291"/>
        <v>0</v>
      </c>
      <c r="G316" s="50">
        <f t="shared" si="291"/>
        <v>0</v>
      </c>
      <c r="H316" s="50">
        <f t="shared" si="291"/>
        <v>0</v>
      </c>
      <c r="I316" s="50">
        <f t="shared" si="291"/>
        <v>0</v>
      </c>
      <c r="J316" s="50">
        <f t="shared" si="291"/>
        <v>0</v>
      </c>
      <c r="K316" s="50">
        <f t="shared" si="291"/>
        <v>0</v>
      </c>
      <c r="L316" s="50">
        <f t="shared" si="291"/>
        <v>0</v>
      </c>
      <c r="M316" s="50">
        <f t="shared" si="291"/>
        <v>0</v>
      </c>
      <c r="N316" s="50">
        <f t="shared" si="291"/>
        <v>0</v>
      </c>
      <c r="O316" s="50">
        <f t="shared" si="291"/>
        <v>0</v>
      </c>
      <c r="P316" s="50">
        <f t="shared" si="291"/>
        <v>0</v>
      </c>
      <c r="Q316" s="50">
        <f t="shared" si="291"/>
        <v>0</v>
      </c>
      <c r="R316" s="50">
        <f t="shared" si="291"/>
        <v>0</v>
      </c>
      <c r="S316" s="50">
        <f t="shared" si="291"/>
        <v>0</v>
      </c>
      <c r="T316" s="50">
        <f t="shared" si="291"/>
        <v>0</v>
      </c>
      <c r="U316" s="50">
        <f t="shared" si="291"/>
        <v>0</v>
      </c>
      <c r="V316" s="50">
        <f t="shared" si="291"/>
        <v>0</v>
      </c>
      <c r="W316" s="50">
        <f t="shared" si="291"/>
        <v>0</v>
      </c>
      <c r="X316" s="50">
        <f t="shared" si="291"/>
        <v>0</v>
      </c>
      <c r="Y316" s="50">
        <f t="shared" si="291"/>
        <v>0</v>
      </c>
      <c r="Z316" s="50">
        <f t="shared" si="291"/>
        <v>0</v>
      </c>
      <c r="AA316" s="50">
        <f t="shared" si="291"/>
        <v>0</v>
      </c>
      <c r="AB316" s="50">
        <f t="shared" si="291"/>
        <v>0</v>
      </c>
      <c r="AC316" s="50">
        <f t="shared" si="291"/>
        <v>0</v>
      </c>
      <c r="AD316" s="50">
        <f t="shared" si="291"/>
        <v>0</v>
      </c>
      <c r="AE316" s="50">
        <f t="shared" si="291"/>
        <v>0</v>
      </c>
      <c r="AF316" s="50">
        <f t="shared" si="291"/>
        <v>0</v>
      </c>
      <c r="AG316" s="50">
        <f t="shared" si="291"/>
        <v>0</v>
      </c>
      <c r="AH316" s="50">
        <f t="shared" si="291"/>
        <v>0</v>
      </c>
      <c r="AI316" s="50">
        <f t="shared" si="291"/>
        <v>0</v>
      </c>
      <c r="AJ316" s="50">
        <f t="shared" si="291"/>
        <v>0</v>
      </c>
      <c r="AK316" s="50">
        <f t="shared" si="291"/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RM!D63</f>
        <v>0</v>
      </c>
      <c r="E317" s="50">
        <f t="shared" ref="E317:AK317" si="292">D317</f>
        <v>0</v>
      </c>
      <c r="F317" s="50">
        <f t="shared" si="292"/>
        <v>0</v>
      </c>
      <c r="G317" s="50">
        <f t="shared" si="292"/>
        <v>0</v>
      </c>
      <c r="H317" s="50">
        <f t="shared" si="292"/>
        <v>0</v>
      </c>
      <c r="I317" s="50">
        <f t="shared" si="292"/>
        <v>0</v>
      </c>
      <c r="J317" s="50">
        <f t="shared" si="292"/>
        <v>0</v>
      </c>
      <c r="K317" s="50">
        <f t="shared" si="292"/>
        <v>0</v>
      </c>
      <c r="L317" s="50">
        <f t="shared" si="292"/>
        <v>0</v>
      </c>
      <c r="M317" s="50">
        <f t="shared" si="292"/>
        <v>0</v>
      </c>
      <c r="N317" s="50">
        <f t="shared" si="292"/>
        <v>0</v>
      </c>
      <c r="O317" s="50">
        <f t="shared" si="292"/>
        <v>0</v>
      </c>
      <c r="P317" s="50">
        <f t="shared" si="292"/>
        <v>0</v>
      </c>
      <c r="Q317" s="50">
        <f t="shared" si="292"/>
        <v>0</v>
      </c>
      <c r="R317" s="50">
        <f t="shared" si="292"/>
        <v>0</v>
      </c>
      <c r="S317" s="50">
        <f t="shared" si="292"/>
        <v>0</v>
      </c>
      <c r="T317" s="50">
        <f t="shared" si="292"/>
        <v>0</v>
      </c>
      <c r="U317" s="50">
        <f t="shared" si="292"/>
        <v>0</v>
      </c>
      <c r="V317" s="50">
        <f t="shared" si="292"/>
        <v>0</v>
      </c>
      <c r="W317" s="50">
        <f t="shared" si="292"/>
        <v>0</v>
      </c>
      <c r="X317" s="50">
        <f t="shared" si="292"/>
        <v>0</v>
      </c>
      <c r="Y317" s="50">
        <f t="shared" si="292"/>
        <v>0</v>
      </c>
      <c r="Z317" s="50">
        <f t="shared" si="292"/>
        <v>0</v>
      </c>
      <c r="AA317" s="50">
        <f t="shared" si="292"/>
        <v>0</v>
      </c>
      <c r="AB317" s="50">
        <f t="shared" si="292"/>
        <v>0</v>
      </c>
      <c r="AC317" s="50">
        <f t="shared" si="292"/>
        <v>0</v>
      </c>
      <c r="AD317" s="50">
        <f t="shared" si="292"/>
        <v>0</v>
      </c>
      <c r="AE317" s="50">
        <f t="shared" si="292"/>
        <v>0</v>
      </c>
      <c r="AF317" s="50">
        <f t="shared" si="292"/>
        <v>0</v>
      </c>
      <c r="AG317" s="50">
        <f t="shared" si="292"/>
        <v>0</v>
      </c>
      <c r="AH317" s="50">
        <f t="shared" si="292"/>
        <v>0</v>
      </c>
      <c r="AI317" s="50">
        <f t="shared" si="292"/>
        <v>0</v>
      </c>
      <c r="AJ317" s="50">
        <f t="shared" si="292"/>
        <v>0</v>
      </c>
      <c r="AK317" s="50">
        <f t="shared" si="292"/>
        <v>0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RM!D64</f>
        <v>0</v>
      </c>
      <c r="E318" s="50">
        <f t="shared" ref="E318:AK318" si="293">D318</f>
        <v>0</v>
      </c>
      <c r="F318" s="50">
        <f t="shared" si="293"/>
        <v>0</v>
      </c>
      <c r="G318" s="50">
        <f t="shared" si="293"/>
        <v>0</v>
      </c>
      <c r="H318" s="50">
        <f t="shared" si="293"/>
        <v>0</v>
      </c>
      <c r="I318" s="50">
        <f t="shared" si="293"/>
        <v>0</v>
      </c>
      <c r="J318" s="50">
        <f t="shared" si="293"/>
        <v>0</v>
      </c>
      <c r="K318" s="50">
        <f t="shared" si="293"/>
        <v>0</v>
      </c>
      <c r="L318" s="50">
        <f t="shared" si="293"/>
        <v>0</v>
      </c>
      <c r="M318" s="50">
        <f t="shared" si="293"/>
        <v>0</v>
      </c>
      <c r="N318" s="50">
        <f t="shared" si="293"/>
        <v>0</v>
      </c>
      <c r="O318" s="50">
        <f t="shared" si="293"/>
        <v>0</v>
      </c>
      <c r="P318" s="50">
        <f t="shared" si="293"/>
        <v>0</v>
      </c>
      <c r="Q318" s="50">
        <f t="shared" si="293"/>
        <v>0</v>
      </c>
      <c r="R318" s="50">
        <f t="shared" si="293"/>
        <v>0</v>
      </c>
      <c r="S318" s="50">
        <f t="shared" si="293"/>
        <v>0</v>
      </c>
      <c r="T318" s="50">
        <f t="shared" si="293"/>
        <v>0</v>
      </c>
      <c r="U318" s="50">
        <f t="shared" si="293"/>
        <v>0</v>
      </c>
      <c r="V318" s="50">
        <f t="shared" si="293"/>
        <v>0</v>
      </c>
      <c r="W318" s="50">
        <f t="shared" si="293"/>
        <v>0</v>
      </c>
      <c r="X318" s="50">
        <f t="shared" si="293"/>
        <v>0</v>
      </c>
      <c r="Y318" s="50">
        <f t="shared" si="293"/>
        <v>0</v>
      </c>
      <c r="Z318" s="50">
        <f t="shared" si="293"/>
        <v>0</v>
      </c>
      <c r="AA318" s="50">
        <f t="shared" si="293"/>
        <v>0</v>
      </c>
      <c r="AB318" s="50">
        <f t="shared" si="293"/>
        <v>0</v>
      </c>
      <c r="AC318" s="50">
        <f t="shared" si="293"/>
        <v>0</v>
      </c>
      <c r="AD318" s="50">
        <f t="shared" si="293"/>
        <v>0</v>
      </c>
      <c r="AE318" s="50">
        <f t="shared" si="293"/>
        <v>0</v>
      </c>
      <c r="AF318" s="50">
        <f t="shared" si="293"/>
        <v>0</v>
      </c>
      <c r="AG318" s="50">
        <f t="shared" si="293"/>
        <v>0</v>
      </c>
      <c r="AH318" s="50">
        <f t="shared" si="293"/>
        <v>0</v>
      </c>
      <c r="AI318" s="50">
        <f t="shared" si="293"/>
        <v>0</v>
      </c>
      <c r="AJ318" s="50">
        <f t="shared" si="293"/>
        <v>0</v>
      </c>
      <c r="AK318" s="50">
        <f t="shared" si="293"/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RM!D65</f>
        <v>0</v>
      </c>
      <c r="E319" s="50">
        <f t="shared" ref="E319:AK319" si="294">D319</f>
        <v>0</v>
      </c>
      <c r="F319" s="50">
        <f t="shared" si="294"/>
        <v>0</v>
      </c>
      <c r="G319" s="50">
        <f t="shared" si="294"/>
        <v>0</v>
      </c>
      <c r="H319" s="50">
        <f t="shared" si="294"/>
        <v>0</v>
      </c>
      <c r="I319" s="50">
        <f t="shared" si="294"/>
        <v>0</v>
      </c>
      <c r="J319" s="50">
        <f t="shared" si="294"/>
        <v>0</v>
      </c>
      <c r="K319" s="50">
        <f t="shared" si="294"/>
        <v>0</v>
      </c>
      <c r="L319" s="50">
        <f t="shared" si="294"/>
        <v>0</v>
      </c>
      <c r="M319" s="50">
        <f t="shared" si="294"/>
        <v>0</v>
      </c>
      <c r="N319" s="50">
        <f t="shared" si="294"/>
        <v>0</v>
      </c>
      <c r="O319" s="50">
        <f t="shared" si="294"/>
        <v>0</v>
      </c>
      <c r="P319" s="50">
        <f t="shared" si="294"/>
        <v>0</v>
      </c>
      <c r="Q319" s="50">
        <f t="shared" si="294"/>
        <v>0</v>
      </c>
      <c r="R319" s="50">
        <f t="shared" si="294"/>
        <v>0</v>
      </c>
      <c r="S319" s="50">
        <f t="shared" si="294"/>
        <v>0</v>
      </c>
      <c r="T319" s="50">
        <f t="shared" si="294"/>
        <v>0</v>
      </c>
      <c r="U319" s="50">
        <f t="shared" si="294"/>
        <v>0</v>
      </c>
      <c r="V319" s="50">
        <f t="shared" si="294"/>
        <v>0</v>
      </c>
      <c r="W319" s="50">
        <f t="shared" si="294"/>
        <v>0</v>
      </c>
      <c r="X319" s="50">
        <f t="shared" si="294"/>
        <v>0</v>
      </c>
      <c r="Y319" s="50">
        <f t="shared" si="294"/>
        <v>0</v>
      </c>
      <c r="Z319" s="50">
        <f t="shared" si="294"/>
        <v>0</v>
      </c>
      <c r="AA319" s="50">
        <f t="shared" si="294"/>
        <v>0</v>
      </c>
      <c r="AB319" s="50">
        <f t="shared" si="294"/>
        <v>0</v>
      </c>
      <c r="AC319" s="50">
        <f t="shared" si="294"/>
        <v>0</v>
      </c>
      <c r="AD319" s="50">
        <f t="shared" si="294"/>
        <v>0</v>
      </c>
      <c r="AE319" s="50">
        <f t="shared" si="294"/>
        <v>0</v>
      </c>
      <c r="AF319" s="50">
        <f t="shared" si="294"/>
        <v>0</v>
      </c>
      <c r="AG319" s="50">
        <f t="shared" si="294"/>
        <v>0</v>
      </c>
      <c r="AH319" s="50">
        <f t="shared" si="294"/>
        <v>0</v>
      </c>
      <c r="AI319" s="50">
        <f t="shared" si="294"/>
        <v>0</v>
      </c>
      <c r="AJ319" s="50">
        <f t="shared" si="294"/>
        <v>0</v>
      </c>
      <c r="AK319" s="50">
        <f t="shared" si="294"/>
        <v>0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RM!D66</f>
        <v>1</v>
      </c>
      <c r="E320" s="50">
        <f t="shared" ref="E320:AK320" si="295">D320</f>
        <v>1</v>
      </c>
      <c r="F320" s="50">
        <f t="shared" si="295"/>
        <v>1</v>
      </c>
      <c r="G320" s="50">
        <f t="shared" si="295"/>
        <v>1</v>
      </c>
      <c r="H320" s="50">
        <f t="shared" si="295"/>
        <v>1</v>
      </c>
      <c r="I320" s="50">
        <f t="shared" si="295"/>
        <v>1</v>
      </c>
      <c r="J320" s="50">
        <f t="shared" si="295"/>
        <v>1</v>
      </c>
      <c r="K320" s="50">
        <f t="shared" si="295"/>
        <v>1</v>
      </c>
      <c r="L320" s="50">
        <f t="shared" si="295"/>
        <v>1</v>
      </c>
      <c r="M320" s="50">
        <f t="shared" si="295"/>
        <v>1</v>
      </c>
      <c r="N320" s="50">
        <f t="shared" si="295"/>
        <v>1</v>
      </c>
      <c r="O320" s="50">
        <f t="shared" si="295"/>
        <v>1</v>
      </c>
      <c r="P320" s="50">
        <f t="shared" si="295"/>
        <v>1</v>
      </c>
      <c r="Q320" s="50">
        <f t="shared" si="295"/>
        <v>1</v>
      </c>
      <c r="R320" s="50">
        <f t="shared" si="295"/>
        <v>1</v>
      </c>
      <c r="S320" s="50">
        <f t="shared" si="295"/>
        <v>1</v>
      </c>
      <c r="T320" s="50">
        <f t="shared" si="295"/>
        <v>1</v>
      </c>
      <c r="U320" s="50">
        <f t="shared" si="295"/>
        <v>1</v>
      </c>
      <c r="V320" s="50">
        <f t="shared" si="295"/>
        <v>1</v>
      </c>
      <c r="W320" s="50">
        <f t="shared" si="295"/>
        <v>1</v>
      </c>
      <c r="X320" s="50">
        <f t="shared" si="295"/>
        <v>1</v>
      </c>
      <c r="Y320" s="50">
        <f t="shared" si="295"/>
        <v>1</v>
      </c>
      <c r="Z320" s="50">
        <f t="shared" si="295"/>
        <v>1</v>
      </c>
      <c r="AA320" s="50">
        <f t="shared" si="295"/>
        <v>1</v>
      </c>
      <c r="AB320" s="50">
        <f t="shared" si="295"/>
        <v>1</v>
      </c>
      <c r="AC320" s="50">
        <f t="shared" si="295"/>
        <v>1</v>
      </c>
      <c r="AD320" s="50">
        <f t="shared" si="295"/>
        <v>1</v>
      </c>
      <c r="AE320" s="50">
        <f t="shared" si="295"/>
        <v>1</v>
      </c>
      <c r="AF320" s="50">
        <f t="shared" si="295"/>
        <v>1</v>
      </c>
      <c r="AG320" s="50">
        <f t="shared" si="295"/>
        <v>1</v>
      </c>
      <c r="AH320" s="50">
        <f t="shared" si="295"/>
        <v>1</v>
      </c>
      <c r="AI320" s="50">
        <f t="shared" si="295"/>
        <v>1</v>
      </c>
      <c r="AJ320" s="50">
        <f t="shared" si="295"/>
        <v>1</v>
      </c>
      <c r="AK320" s="50">
        <f t="shared" si="295"/>
        <v>1</v>
      </c>
    </row>
    <row r="321" spans="1:37" x14ac:dyDescent="0.25">
      <c r="A321" s="29" t="s">
        <v>74</v>
      </c>
      <c r="B321" s="30" t="s">
        <v>20</v>
      </c>
      <c r="C321" s="29" t="s">
        <v>170</v>
      </c>
      <c r="D321" s="49">
        <f>RM!D67</f>
        <v>0</v>
      </c>
      <c r="E321" s="50">
        <f t="shared" ref="E321:AK321" si="296">D321</f>
        <v>0</v>
      </c>
      <c r="F321" s="50">
        <f t="shared" si="296"/>
        <v>0</v>
      </c>
      <c r="G321" s="50">
        <f t="shared" si="296"/>
        <v>0</v>
      </c>
      <c r="H321" s="50">
        <f t="shared" si="296"/>
        <v>0</v>
      </c>
      <c r="I321" s="50">
        <f t="shared" si="296"/>
        <v>0</v>
      </c>
      <c r="J321" s="50">
        <f t="shared" si="296"/>
        <v>0</v>
      </c>
      <c r="K321" s="50">
        <f t="shared" si="296"/>
        <v>0</v>
      </c>
      <c r="L321" s="50">
        <f t="shared" si="296"/>
        <v>0</v>
      </c>
      <c r="M321" s="50">
        <f t="shared" si="296"/>
        <v>0</v>
      </c>
      <c r="N321" s="50">
        <f t="shared" si="296"/>
        <v>0</v>
      </c>
      <c r="O321" s="50">
        <f t="shared" si="296"/>
        <v>0</v>
      </c>
      <c r="P321" s="50">
        <f t="shared" si="296"/>
        <v>0</v>
      </c>
      <c r="Q321" s="50">
        <f t="shared" si="296"/>
        <v>0</v>
      </c>
      <c r="R321" s="50">
        <f t="shared" si="296"/>
        <v>0</v>
      </c>
      <c r="S321" s="50">
        <f t="shared" si="296"/>
        <v>0</v>
      </c>
      <c r="T321" s="50">
        <f t="shared" si="296"/>
        <v>0</v>
      </c>
      <c r="U321" s="50">
        <f t="shared" si="296"/>
        <v>0</v>
      </c>
      <c r="V321" s="50">
        <f t="shared" si="296"/>
        <v>0</v>
      </c>
      <c r="W321" s="50">
        <f t="shared" si="296"/>
        <v>0</v>
      </c>
      <c r="X321" s="50">
        <f t="shared" si="296"/>
        <v>0</v>
      </c>
      <c r="Y321" s="50">
        <f t="shared" si="296"/>
        <v>0</v>
      </c>
      <c r="Z321" s="50">
        <f t="shared" si="296"/>
        <v>0</v>
      </c>
      <c r="AA321" s="50">
        <f t="shared" si="296"/>
        <v>0</v>
      </c>
      <c r="AB321" s="50">
        <f t="shared" si="296"/>
        <v>0</v>
      </c>
      <c r="AC321" s="50">
        <f t="shared" si="296"/>
        <v>0</v>
      </c>
      <c r="AD321" s="50">
        <f t="shared" si="296"/>
        <v>0</v>
      </c>
      <c r="AE321" s="50">
        <f t="shared" si="296"/>
        <v>0</v>
      </c>
      <c r="AF321" s="50">
        <f t="shared" si="296"/>
        <v>0</v>
      </c>
      <c r="AG321" s="50">
        <f t="shared" si="296"/>
        <v>0</v>
      </c>
      <c r="AH321" s="50">
        <f t="shared" si="296"/>
        <v>0</v>
      </c>
      <c r="AI321" s="50">
        <f t="shared" si="296"/>
        <v>0</v>
      </c>
      <c r="AJ321" s="50">
        <f t="shared" si="296"/>
        <v>0</v>
      </c>
      <c r="AK321" s="50">
        <f t="shared" si="296"/>
        <v>0</v>
      </c>
    </row>
    <row r="322" spans="1:37" x14ac:dyDescent="0.25">
      <c r="A322" s="29" t="s">
        <v>13</v>
      </c>
      <c r="B322" s="30" t="s">
        <v>20</v>
      </c>
      <c r="C322" s="29" t="s">
        <v>170</v>
      </c>
      <c r="D322" s="49">
        <f>RM!D68</f>
        <v>0</v>
      </c>
      <c r="E322" s="50">
        <f t="shared" ref="E322:AK322" si="297">D322</f>
        <v>0</v>
      </c>
      <c r="F322" s="50">
        <f t="shared" si="297"/>
        <v>0</v>
      </c>
      <c r="G322" s="50">
        <f t="shared" si="297"/>
        <v>0</v>
      </c>
      <c r="H322" s="50">
        <f t="shared" si="297"/>
        <v>0</v>
      </c>
      <c r="I322" s="50">
        <f t="shared" si="297"/>
        <v>0</v>
      </c>
      <c r="J322" s="50">
        <f t="shared" si="297"/>
        <v>0</v>
      </c>
      <c r="K322" s="50">
        <f t="shared" si="297"/>
        <v>0</v>
      </c>
      <c r="L322" s="50">
        <f t="shared" si="297"/>
        <v>0</v>
      </c>
      <c r="M322" s="50">
        <f t="shared" si="297"/>
        <v>0</v>
      </c>
      <c r="N322" s="50">
        <f t="shared" si="297"/>
        <v>0</v>
      </c>
      <c r="O322" s="50">
        <f t="shared" si="297"/>
        <v>0</v>
      </c>
      <c r="P322" s="50">
        <f t="shared" si="297"/>
        <v>0</v>
      </c>
      <c r="Q322" s="50">
        <f t="shared" si="297"/>
        <v>0</v>
      </c>
      <c r="R322" s="50">
        <f t="shared" si="297"/>
        <v>0</v>
      </c>
      <c r="S322" s="50">
        <f t="shared" si="297"/>
        <v>0</v>
      </c>
      <c r="T322" s="50">
        <f t="shared" si="297"/>
        <v>0</v>
      </c>
      <c r="U322" s="50">
        <f t="shared" si="297"/>
        <v>0</v>
      </c>
      <c r="V322" s="50">
        <f t="shared" si="297"/>
        <v>0</v>
      </c>
      <c r="W322" s="50">
        <f t="shared" si="297"/>
        <v>0</v>
      </c>
      <c r="X322" s="50">
        <f t="shared" si="297"/>
        <v>0</v>
      </c>
      <c r="Y322" s="50">
        <f t="shared" si="297"/>
        <v>0</v>
      </c>
      <c r="Z322" s="50">
        <f t="shared" si="297"/>
        <v>0</v>
      </c>
      <c r="AA322" s="50">
        <f t="shared" si="297"/>
        <v>0</v>
      </c>
      <c r="AB322" s="50">
        <f t="shared" si="297"/>
        <v>0</v>
      </c>
      <c r="AC322" s="50">
        <f t="shared" si="297"/>
        <v>0</v>
      </c>
      <c r="AD322" s="50">
        <f t="shared" si="297"/>
        <v>0</v>
      </c>
      <c r="AE322" s="50">
        <f t="shared" si="297"/>
        <v>0</v>
      </c>
      <c r="AF322" s="50">
        <f t="shared" si="297"/>
        <v>0</v>
      </c>
      <c r="AG322" s="50">
        <f t="shared" si="297"/>
        <v>0</v>
      </c>
      <c r="AH322" s="50">
        <f t="shared" si="297"/>
        <v>0</v>
      </c>
      <c r="AI322" s="50">
        <f t="shared" si="297"/>
        <v>0</v>
      </c>
      <c r="AJ322" s="50">
        <f t="shared" si="297"/>
        <v>0</v>
      </c>
      <c r="AK322" s="50">
        <f t="shared" si="297"/>
        <v>0</v>
      </c>
    </row>
    <row r="323" spans="1:37" x14ac:dyDescent="0.25">
      <c r="A323" s="29" t="s">
        <v>55</v>
      </c>
      <c r="B323" s="30" t="s">
        <v>20</v>
      </c>
      <c r="C323" s="29" t="s">
        <v>170</v>
      </c>
      <c r="D323" s="49">
        <f>RM!D69</f>
        <v>0</v>
      </c>
      <c r="E323" s="50">
        <f t="shared" ref="E323:AK323" si="298">D323</f>
        <v>0</v>
      </c>
      <c r="F323" s="50">
        <f t="shared" si="298"/>
        <v>0</v>
      </c>
      <c r="G323" s="50">
        <f t="shared" si="298"/>
        <v>0</v>
      </c>
      <c r="H323" s="50">
        <f t="shared" si="298"/>
        <v>0</v>
      </c>
      <c r="I323" s="50">
        <f t="shared" si="298"/>
        <v>0</v>
      </c>
      <c r="J323" s="50">
        <f t="shared" si="298"/>
        <v>0</v>
      </c>
      <c r="K323" s="50">
        <f t="shared" si="298"/>
        <v>0</v>
      </c>
      <c r="L323" s="50">
        <f t="shared" si="298"/>
        <v>0</v>
      </c>
      <c r="M323" s="50">
        <f t="shared" si="298"/>
        <v>0</v>
      </c>
      <c r="N323" s="50">
        <f t="shared" si="298"/>
        <v>0</v>
      </c>
      <c r="O323" s="50">
        <f t="shared" si="298"/>
        <v>0</v>
      </c>
      <c r="P323" s="50">
        <f t="shared" si="298"/>
        <v>0</v>
      </c>
      <c r="Q323" s="50">
        <f t="shared" si="298"/>
        <v>0</v>
      </c>
      <c r="R323" s="50">
        <f t="shared" si="298"/>
        <v>0</v>
      </c>
      <c r="S323" s="50">
        <f t="shared" si="298"/>
        <v>0</v>
      </c>
      <c r="T323" s="50">
        <f t="shared" si="298"/>
        <v>0</v>
      </c>
      <c r="U323" s="50">
        <f t="shared" si="298"/>
        <v>0</v>
      </c>
      <c r="V323" s="50">
        <f t="shared" si="298"/>
        <v>0</v>
      </c>
      <c r="W323" s="50">
        <f t="shared" si="298"/>
        <v>0</v>
      </c>
      <c r="X323" s="50">
        <f t="shared" si="298"/>
        <v>0</v>
      </c>
      <c r="Y323" s="50">
        <f t="shared" si="298"/>
        <v>0</v>
      </c>
      <c r="Z323" s="50">
        <f t="shared" si="298"/>
        <v>0</v>
      </c>
      <c r="AA323" s="50">
        <f t="shared" si="298"/>
        <v>0</v>
      </c>
      <c r="AB323" s="50">
        <f t="shared" si="298"/>
        <v>0</v>
      </c>
      <c r="AC323" s="50">
        <f t="shared" si="298"/>
        <v>0</v>
      </c>
      <c r="AD323" s="50">
        <f t="shared" si="298"/>
        <v>0</v>
      </c>
      <c r="AE323" s="50">
        <f t="shared" si="298"/>
        <v>0</v>
      </c>
      <c r="AF323" s="50">
        <f t="shared" si="298"/>
        <v>0</v>
      </c>
      <c r="AG323" s="50">
        <f t="shared" si="298"/>
        <v>0</v>
      </c>
      <c r="AH323" s="50">
        <f t="shared" si="298"/>
        <v>0</v>
      </c>
      <c r="AI323" s="50">
        <f t="shared" si="298"/>
        <v>0</v>
      </c>
      <c r="AJ323" s="50">
        <f t="shared" si="298"/>
        <v>0</v>
      </c>
      <c r="AK323" s="50">
        <f t="shared" si="298"/>
        <v>0</v>
      </c>
    </row>
    <row r="324" spans="1:37" x14ac:dyDescent="0.25">
      <c r="A324" s="29" t="s">
        <v>56</v>
      </c>
      <c r="B324" s="30" t="s">
        <v>20</v>
      </c>
      <c r="C324" s="29" t="s">
        <v>170</v>
      </c>
      <c r="D324" s="49">
        <f>RM!D70</f>
        <v>0</v>
      </c>
      <c r="E324" s="50">
        <f t="shared" ref="E324:AK324" si="299">D324</f>
        <v>0</v>
      </c>
      <c r="F324" s="50">
        <f t="shared" si="299"/>
        <v>0</v>
      </c>
      <c r="G324" s="50">
        <f t="shared" si="299"/>
        <v>0</v>
      </c>
      <c r="H324" s="50">
        <f t="shared" si="299"/>
        <v>0</v>
      </c>
      <c r="I324" s="50">
        <f t="shared" si="299"/>
        <v>0</v>
      </c>
      <c r="J324" s="50">
        <f t="shared" si="299"/>
        <v>0</v>
      </c>
      <c r="K324" s="50">
        <f t="shared" si="299"/>
        <v>0</v>
      </c>
      <c r="L324" s="50">
        <f t="shared" si="299"/>
        <v>0</v>
      </c>
      <c r="M324" s="50">
        <f t="shared" si="299"/>
        <v>0</v>
      </c>
      <c r="N324" s="50">
        <f t="shared" si="299"/>
        <v>0</v>
      </c>
      <c r="O324" s="50">
        <f t="shared" si="299"/>
        <v>0</v>
      </c>
      <c r="P324" s="50">
        <f t="shared" si="299"/>
        <v>0</v>
      </c>
      <c r="Q324" s="50">
        <f t="shared" si="299"/>
        <v>0</v>
      </c>
      <c r="R324" s="50">
        <f t="shared" si="299"/>
        <v>0</v>
      </c>
      <c r="S324" s="50">
        <f t="shared" si="299"/>
        <v>0</v>
      </c>
      <c r="T324" s="50">
        <f t="shared" si="299"/>
        <v>0</v>
      </c>
      <c r="U324" s="50">
        <f t="shared" si="299"/>
        <v>0</v>
      </c>
      <c r="V324" s="50">
        <f t="shared" si="299"/>
        <v>0</v>
      </c>
      <c r="W324" s="50">
        <f t="shared" si="299"/>
        <v>0</v>
      </c>
      <c r="X324" s="50">
        <f t="shared" si="299"/>
        <v>0</v>
      </c>
      <c r="Y324" s="50">
        <f t="shared" si="299"/>
        <v>0</v>
      </c>
      <c r="Z324" s="50">
        <f t="shared" si="299"/>
        <v>0</v>
      </c>
      <c r="AA324" s="50">
        <f t="shared" si="299"/>
        <v>0</v>
      </c>
      <c r="AB324" s="50">
        <f t="shared" si="299"/>
        <v>0</v>
      </c>
      <c r="AC324" s="50">
        <f t="shared" si="299"/>
        <v>0</v>
      </c>
      <c r="AD324" s="50">
        <f t="shared" si="299"/>
        <v>0</v>
      </c>
      <c r="AE324" s="50">
        <f t="shared" si="299"/>
        <v>0</v>
      </c>
      <c r="AF324" s="50">
        <f t="shared" si="299"/>
        <v>0</v>
      </c>
      <c r="AG324" s="50">
        <f t="shared" si="299"/>
        <v>0</v>
      </c>
      <c r="AH324" s="50">
        <f t="shared" si="299"/>
        <v>0</v>
      </c>
      <c r="AI324" s="50">
        <f t="shared" si="299"/>
        <v>0</v>
      </c>
      <c r="AJ324" s="50">
        <f t="shared" si="299"/>
        <v>0</v>
      </c>
      <c r="AK324" s="50">
        <f t="shared" si="299"/>
        <v>0</v>
      </c>
    </row>
    <row r="325" spans="1:37" x14ac:dyDescent="0.25">
      <c r="A325" s="29" t="s">
        <v>14</v>
      </c>
      <c r="B325" s="30" t="s">
        <v>20</v>
      </c>
      <c r="C325" s="29" t="s">
        <v>170</v>
      </c>
      <c r="D325" s="49">
        <f>RM!D71</f>
        <v>0</v>
      </c>
      <c r="E325" s="50">
        <f t="shared" ref="E325:AK325" si="300">D325</f>
        <v>0</v>
      </c>
      <c r="F325" s="50">
        <f t="shared" si="300"/>
        <v>0</v>
      </c>
      <c r="G325" s="50">
        <f t="shared" si="300"/>
        <v>0</v>
      </c>
      <c r="H325" s="50">
        <f t="shared" si="300"/>
        <v>0</v>
      </c>
      <c r="I325" s="50">
        <f t="shared" si="300"/>
        <v>0</v>
      </c>
      <c r="J325" s="50">
        <f t="shared" si="300"/>
        <v>0</v>
      </c>
      <c r="K325" s="50">
        <f t="shared" si="300"/>
        <v>0</v>
      </c>
      <c r="L325" s="50">
        <f t="shared" si="300"/>
        <v>0</v>
      </c>
      <c r="M325" s="50">
        <f t="shared" si="300"/>
        <v>0</v>
      </c>
      <c r="N325" s="50">
        <f t="shared" si="300"/>
        <v>0</v>
      </c>
      <c r="O325" s="50">
        <f t="shared" si="300"/>
        <v>0</v>
      </c>
      <c r="P325" s="50">
        <f t="shared" si="300"/>
        <v>0</v>
      </c>
      <c r="Q325" s="50">
        <f t="shared" si="300"/>
        <v>0</v>
      </c>
      <c r="R325" s="50">
        <f t="shared" si="300"/>
        <v>0</v>
      </c>
      <c r="S325" s="50">
        <f t="shared" si="300"/>
        <v>0</v>
      </c>
      <c r="T325" s="50">
        <f t="shared" si="300"/>
        <v>0</v>
      </c>
      <c r="U325" s="50">
        <f t="shared" si="300"/>
        <v>0</v>
      </c>
      <c r="V325" s="50">
        <f t="shared" si="300"/>
        <v>0</v>
      </c>
      <c r="W325" s="50">
        <f t="shared" si="300"/>
        <v>0</v>
      </c>
      <c r="X325" s="50">
        <f t="shared" si="300"/>
        <v>0</v>
      </c>
      <c r="Y325" s="50">
        <f t="shared" si="300"/>
        <v>0</v>
      </c>
      <c r="Z325" s="50">
        <f t="shared" si="300"/>
        <v>0</v>
      </c>
      <c r="AA325" s="50">
        <f t="shared" si="300"/>
        <v>0</v>
      </c>
      <c r="AB325" s="50">
        <f t="shared" si="300"/>
        <v>0</v>
      </c>
      <c r="AC325" s="50">
        <f t="shared" si="300"/>
        <v>0</v>
      </c>
      <c r="AD325" s="50">
        <f t="shared" si="300"/>
        <v>0</v>
      </c>
      <c r="AE325" s="50">
        <f t="shared" si="300"/>
        <v>0</v>
      </c>
      <c r="AF325" s="50">
        <f t="shared" si="300"/>
        <v>0</v>
      </c>
      <c r="AG325" s="50">
        <f t="shared" si="300"/>
        <v>0</v>
      </c>
      <c r="AH325" s="50">
        <f t="shared" si="300"/>
        <v>0</v>
      </c>
      <c r="AI325" s="50">
        <f t="shared" si="300"/>
        <v>0</v>
      </c>
      <c r="AJ325" s="50">
        <f t="shared" si="300"/>
        <v>0</v>
      </c>
      <c r="AK325" s="50">
        <f t="shared" si="300"/>
        <v>0</v>
      </c>
    </row>
    <row r="326" spans="1:37" x14ac:dyDescent="0.25">
      <c r="A326" s="29" t="s">
        <v>75</v>
      </c>
      <c r="B326" s="30" t="s">
        <v>20</v>
      </c>
      <c r="C326" s="29" t="s">
        <v>170</v>
      </c>
      <c r="D326" s="49">
        <f>RM!D72</f>
        <v>0</v>
      </c>
      <c r="E326" s="50">
        <f t="shared" ref="E326:AK326" si="301">D326</f>
        <v>0</v>
      </c>
      <c r="F326" s="50">
        <f t="shared" si="301"/>
        <v>0</v>
      </c>
      <c r="G326" s="50">
        <f t="shared" si="301"/>
        <v>0</v>
      </c>
      <c r="H326" s="50">
        <f t="shared" si="301"/>
        <v>0</v>
      </c>
      <c r="I326" s="50">
        <f t="shared" si="301"/>
        <v>0</v>
      </c>
      <c r="J326" s="50">
        <f t="shared" si="301"/>
        <v>0</v>
      </c>
      <c r="K326" s="50">
        <f t="shared" si="301"/>
        <v>0</v>
      </c>
      <c r="L326" s="50">
        <f t="shared" si="301"/>
        <v>0</v>
      </c>
      <c r="M326" s="50">
        <f t="shared" si="301"/>
        <v>0</v>
      </c>
      <c r="N326" s="50">
        <f t="shared" si="301"/>
        <v>0</v>
      </c>
      <c r="O326" s="50">
        <f t="shared" si="301"/>
        <v>0</v>
      </c>
      <c r="P326" s="50">
        <f t="shared" si="301"/>
        <v>0</v>
      </c>
      <c r="Q326" s="50">
        <f t="shared" si="301"/>
        <v>0</v>
      </c>
      <c r="R326" s="50">
        <f t="shared" si="301"/>
        <v>0</v>
      </c>
      <c r="S326" s="50">
        <f t="shared" si="301"/>
        <v>0</v>
      </c>
      <c r="T326" s="50">
        <f t="shared" si="301"/>
        <v>0</v>
      </c>
      <c r="U326" s="50">
        <f t="shared" si="301"/>
        <v>0</v>
      </c>
      <c r="V326" s="50">
        <f t="shared" si="301"/>
        <v>0</v>
      </c>
      <c r="W326" s="50">
        <f t="shared" si="301"/>
        <v>0</v>
      </c>
      <c r="X326" s="50">
        <f t="shared" si="301"/>
        <v>0</v>
      </c>
      <c r="Y326" s="50">
        <f t="shared" si="301"/>
        <v>0</v>
      </c>
      <c r="Z326" s="50">
        <f t="shared" si="301"/>
        <v>0</v>
      </c>
      <c r="AA326" s="50">
        <f t="shared" si="301"/>
        <v>0</v>
      </c>
      <c r="AB326" s="50">
        <f t="shared" si="301"/>
        <v>0</v>
      </c>
      <c r="AC326" s="50">
        <f t="shared" si="301"/>
        <v>0</v>
      </c>
      <c r="AD326" s="50">
        <f t="shared" si="301"/>
        <v>0</v>
      </c>
      <c r="AE326" s="50">
        <f t="shared" si="301"/>
        <v>0</v>
      </c>
      <c r="AF326" s="50">
        <f t="shared" si="301"/>
        <v>0</v>
      </c>
      <c r="AG326" s="50">
        <f t="shared" si="301"/>
        <v>0</v>
      </c>
      <c r="AH326" s="50">
        <f t="shared" si="301"/>
        <v>0</v>
      </c>
      <c r="AI326" s="50">
        <f t="shared" si="301"/>
        <v>0</v>
      </c>
      <c r="AJ326" s="50">
        <f t="shared" si="301"/>
        <v>0</v>
      </c>
      <c r="AK326" s="50">
        <f t="shared" si="301"/>
        <v>0</v>
      </c>
    </row>
    <row r="327" spans="1:37" x14ac:dyDescent="0.25">
      <c r="E327" s="50">
        <f t="shared" ref="E327:AK327" si="302">D327</f>
        <v>0</v>
      </c>
      <c r="F327" s="50">
        <f t="shared" si="302"/>
        <v>0</v>
      </c>
      <c r="G327" s="50">
        <f t="shared" si="302"/>
        <v>0</v>
      </c>
      <c r="H327" s="50">
        <f t="shared" si="302"/>
        <v>0</v>
      </c>
      <c r="I327" s="50">
        <f t="shared" si="302"/>
        <v>0</v>
      </c>
      <c r="J327" s="50">
        <f t="shared" si="302"/>
        <v>0</v>
      </c>
      <c r="K327" s="50">
        <f t="shared" si="302"/>
        <v>0</v>
      </c>
      <c r="L327" s="50">
        <f t="shared" si="302"/>
        <v>0</v>
      </c>
      <c r="M327" s="50">
        <f t="shared" si="302"/>
        <v>0</v>
      </c>
      <c r="N327" s="50">
        <f t="shared" si="302"/>
        <v>0</v>
      </c>
      <c r="O327" s="50">
        <f t="shared" si="302"/>
        <v>0</v>
      </c>
      <c r="P327" s="50">
        <f t="shared" si="302"/>
        <v>0</v>
      </c>
      <c r="Q327" s="50">
        <f t="shared" si="302"/>
        <v>0</v>
      </c>
      <c r="R327" s="50">
        <f t="shared" si="302"/>
        <v>0</v>
      </c>
      <c r="S327" s="50">
        <f t="shared" si="302"/>
        <v>0</v>
      </c>
      <c r="T327" s="50">
        <f t="shared" si="302"/>
        <v>0</v>
      </c>
      <c r="U327" s="50">
        <f t="shared" si="302"/>
        <v>0</v>
      </c>
      <c r="V327" s="50">
        <f t="shared" si="302"/>
        <v>0</v>
      </c>
      <c r="W327" s="50">
        <f t="shared" si="302"/>
        <v>0</v>
      </c>
      <c r="X327" s="50">
        <f t="shared" si="302"/>
        <v>0</v>
      </c>
      <c r="Y327" s="50">
        <f t="shared" si="302"/>
        <v>0</v>
      </c>
      <c r="Z327" s="50">
        <f t="shared" si="302"/>
        <v>0</v>
      </c>
      <c r="AA327" s="50">
        <f t="shared" si="302"/>
        <v>0</v>
      </c>
      <c r="AB327" s="50">
        <f t="shared" si="302"/>
        <v>0</v>
      </c>
      <c r="AC327" s="50">
        <f t="shared" si="302"/>
        <v>0</v>
      </c>
      <c r="AD327" s="50">
        <f t="shared" si="302"/>
        <v>0</v>
      </c>
      <c r="AE327" s="50">
        <f t="shared" si="302"/>
        <v>0</v>
      </c>
      <c r="AF327" s="50">
        <f t="shared" si="302"/>
        <v>0</v>
      </c>
      <c r="AG327" s="50">
        <f t="shared" si="302"/>
        <v>0</v>
      </c>
      <c r="AH327" s="50">
        <f t="shared" si="302"/>
        <v>0</v>
      </c>
      <c r="AI327" s="50">
        <f t="shared" si="302"/>
        <v>0</v>
      </c>
      <c r="AJ327" s="50">
        <f t="shared" si="302"/>
        <v>0</v>
      </c>
      <c r="AK327" s="50">
        <f t="shared" si="302"/>
        <v>0</v>
      </c>
    </row>
    <row r="328" spans="1:37" x14ac:dyDescent="0.25">
      <c r="E328" s="50">
        <f t="shared" ref="E328:AK328" si="303">D328</f>
        <v>0</v>
      </c>
      <c r="F328" s="50">
        <f t="shared" si="303"/>
        <v>0</v>
      </c>
      <c r="G328" s="50">
        <f t="shared" si="303"/>
        <v>0</v>
      </c>
      <c r="H328" s="50">
        <f t="shared" si="303"/>
        <v>0</v>
      </c>
      <c r="I328" s="50">
        <f t="shared" si="303"/>
        <v>0</v>
      </c>
      <c r="J328" s="50">
        <f t="shared" si="303"/>
        <v>0</v>
      </c>
      <c r="K328" s="50">
        <f t="shared" si="303"/>
        <v>0</v>
      </c>
      <c r="L328" s="50">
        <f t="shared" si="303"/>
        <v>0</v>
      </c>
      <c r="M328" s="50">
        <f t="shared" si="303"/>
        <v>0</v>
      </c>
      <c r="N328" s="50">
        <f t="shared" si="303"/>
        <v>0</v>
      </c>
      <c r="O328" s="50">
        <f t="shared" si="303"/>
        <v>0</v>
      </c>
      <c r="P328" s="50">
        <f t="shared" si="303"/>
        <v>0</v>
      </c>
      <c r="Q328" s="50">
        <f t="shared" si="303"/>
        <v>0</v>
      </c>
      <c r="R328" s="50">
        <f t="shared" si="303"/>
        <v>0</v>
      </c>
      <c r="S328" s="50">
        <f t="shared" si="303"/>
        <v>0</v>
      </c>
      <c r="T328" s="50">
        <f t="shared" si="303"/>
        <v>0</v>
      </c>
      <c r="U328" s="50">
        <f t="shared" si="303"/>
        <v>0</v>
      </c>
      <c r="V328" s="50">
        <f t="shared" si="303"/>
        <v>0</v>
      </c>
      <c r="W328" s="50">
        <f t="shared" si="303"/>
        <v>0</v>
      </c>
      <c r="X328" s="50">
        <f t="shared" si="303"/>
        <v>0</v>
      </c>
      <c r="Y328" s="50">
        <f t="shared" si="303"/>
        <v>0</v>
      </c>
      <c r="Z328" s="50">
        <f t="shared" si="303"/>
        <v>0</v>
      </c>
      <c r="AA328" s="50">
        <f t="shared" si="303"/>
        <v>0</v>
      </c>
      <c r="AB328" s="50">
        <f t="shared" si="303"/>
        <v>0</v>
      </c>
      <c r="AC328" s="50">
        <f t="shared" si="303"/>
        <v>0</v>
      </c>
      <c r="AD328" s="50">
        <f t="shared" si="303"/>
        <v>0</v>
      </c>
      <c r="AE328" s="50">
        <f t="shared" si="303"/>
        <v>0</v>
      </c>
      <c r="AF328" s="50">
        <f t="shared" si="303"/>
        <v>0</v>
      </c>
      <c r="AG328" s="50">
        <f t="shared" si="303"/>
        <v>0</v>
      </c>
      <c r="AH328" s="50">
        <f t="shared" si="303"/>
        <v>0</v>
      </c>
      <c r="AI328" s="50">
        <f t="shared" si="303"/>
        <v>0</v>
      </c>
      <c r="AJ328" s="50">
        <f t="shared" si="303"/>
        <v>0</v>
      </c>
      <c r="AK328" s="50">
        <f t="shared" si="303"/>
        <v>0</v>
      </c>
    </row>
    <row r="329" spans="1:37" x14ac:dyDescent="0.25">
      <c r="A329" s="23" t="s">
        <v>37</v>
      </c>
      <c r="E329" s="50">
        <f t="shared" ref="E329:AK329" si="304">D329</f>
        <v>0</v>
      </c>
      <c r="F329" s="50">
        <f t="shared" si="304"/>
        <v>0</v>
      </c>
      <c r="G329" s="50">
        <f t="shared" si="304"/>
        <v>0</v>
      </c>
      <c r="H329" s="50">
        <f t="shared" si="304"/>
        <v>0</v>
      </c>
      <c r="I329" s="50">
        <f t="shared" si="304"/>
        <v>0</v>
      </c>
      <c r="J329" s="50">
        <f t="shared" si="304"/>
        <v>0</v>
      </c>
      <c r="K329" s="50">
        <f t="shared" si="304"/>
        <v>0</v>
      </c>
      <c r="L329" s="50">
        <f t="shared" si="304"/>
        <v>0</v>
      </c>
      <c r="M329" s="50">
        <f t="shared" si="304"/>
        <v>0</v>
      </c>
      <c r="N329" s="50">
        <f t="shared" si="304"/>
        <v>0</v>
      </c>
      <c r="O329" s="50">
        <f t="shared" si="304"/>
        <v>0</v>
      </c>
      <c r="P329" s="50">
        <f t="shared" si="304"/>
        <v>0</v>
      </c>
      <c r="Q329" s="50">
        <f t="shared" si="304"/>
        <v>0</v>
      </c>
      <c r="R329" s="50">
        <f t="shared" si="304"/>
        <v>0</v>
      </c>
      <c r="S329" s="50">
        <f t="shared" si="304"/>
        <v>0</v>
      </c>
      <c r="T329" s="50">
        <f t="shared" si="304"/>
        <v>0</v>
      </c>
      <c r="U329" s="50">
        <f t="shared" si="304"/>
        <v>0</v>
      </c>
      <c r="V329" s="50">
        <f t="shared" si="304"/>
        <v>0</v>
      </c>
      <c r="W329" s="50">
        <f t="shared" si="304"/>
        <v>0</v>
      </c>
      <c r="X329" s="50">
        <f t="shared" si="304"/>
        <v>0</v>
      </c>
      <c r="Y329" s="50">
        <f t="shared" si="304"/>
        <v>0</v>
      </c>
      <c r="Z329" s="50">
        <f t="shared" si="304"/>
        <v>0</v>
      </c>
      <c r="AA329" s="50">
        <f t="shared" si="304"/>
        <v>0</v>
      </c>
      <c r="AB329" s="50">
        <f t="shared" si="304"/>
        <v>0</v>
      </c>
      <c r="AC329" s="50">
        <f t="shared" si="304"/>
        <v>0</v>
      </c>
      <c r="AD329" s="50">
        <f t="shared" si="304"/>
        <v>0</v>
      </c>
      <c r="AE329" s="50">
        <f t="shared" si="304"/>
        <v>0</v>
      </c>
      <c r="AF329" s="50">
        <f t="shared" si="304"/>
        <v>0</v>
      </c>
      <c r="AG329" s="50">
        <f t="shared" si="304"/>
        <v>0</v>
      </c>
      <c r="AH329" s="50">
        <f t="shared" si="304"/>
        <v>0</v>
      </c>
      <c r="AI329" s="50">
        <f t="shared" si="304"/>
        <v>0</v>
      </c>
      <c r="AJ329" s="50">
        <f t="shared" si="304"/>
        <v>0</v>
      </c>
      <c r="AK329" s="50">
        <f t="shared" si="304"/>
        <v>0</v>
      </c>
    </row>
    <row r="330" spans="1:37" x14ac:dyDescent="0.25">
      <c r="A330" s="23" t="s">
        <v>16</v>
      </c>
      <c r="E330" s="50">
        <f t="shared" ref="E330:AK330" si="305">D330</f>
        <v>0</v>
      </c>
      <c r="F330" s="50">
        <f t="shared" si="305"/>
        <v>0</v>
      </c>
      <c r="G330" s="50">
        <f t="shared" si="305"/>
        <v>0</v>
      </c>
      <c r="H330" s="50">
        <f t="shared" si="305"/>
        <v>0</v>
      </c>
      <c r="I330" s="50">
        <f t="shared" si="305"/>
        <v>0</v>
      </c>
      <c r="J330" s="50">
        <f t="shared" si="305"/>
        <v>0</v>
      </c>
      <c r="K330" s="50">
        <f t="shared" si="305"/>
        <v>0</v>
      </c>
      <c r="L330" s="50">
        <f t="shared" si="305"/>
        <v>0</v>
      </c>
      <c r="M330" s="50">
        <f t="shared" si="305"/>
        <v>0</v>
      </c>
      <c r="N330" s="50">
        <f t="shared" si="305"/>
        <v>0</v>
      </c>
      <c r="O330" s="50">
        <f t="shared" si="305"/>
        <v>0</v>
      </c>
      <c r="P330" s="50">
        <f t="shared" si="305"/>
        <v>0</v>
      </c>
      <c r="Q330" s="50">
        <f t="shared" si="305"/>
        <v>0</v>
      </c>
      <c r="R330" s="50">
        <f t="shared" si="305"/>
        <v>0</v>
      </c>
      <c r="S330" s="50">
        <f t="shared" si="305"/>
        <v>0</v>
      </c>
      <c r="T330" s="50">
        <f t="shared" si="305"/>
        <v>0</v>
      </c>
      <c r="U330" s="50">
        <f t="shared" si="305"/>
        <v>0</v>
      </c>
      <c r="V330" s="50">
        <f t="shared" si="305"/>
        <v>0</v>
      </c>
      <c r="W330" s="50">
        <f t="shared" si="305"/>
        <v>0</v>
      </c>
      <c r="X330" s="50">
        <f t="shared" si="305"/>
        <v>0</v>
      </c>
      <c r="Y330" s="50">
        <f t="shared" si="305"/>
        <v>0</v>
      </c>
      <c r="Z330" s="50">
        <f t="shared" si="305"/>
        <v>0</v>
      </c>
      <c r="AA330" s="50">
        <f t="shared" si="305"/>
        <v>0</v>
      </c>
      <c r="AB330" s="50">
        <f t="shared" si="305"/>
        <v>0</v>
      </c>
      <c r="AC330" s="50">
        <f t="shared" si="305"/>
        <v>0</v>
      </c>
      <c r="AD330" s="50">
        <f t="shared" si="305"/>
        <v>0</v>
      </c>
      <c r="AE330" s="50">
        <f t="shared" si="305"/>
        <v>0</v>
      </c>
      <c r="AF330" s="50">
        <f t="shared" si="305"/>
        <v>0</v>
      </c>
      <c r="AG330" s="50">
        <f t="shared" si="305"/>
        <v>0</v>
      </c>
      <c r="AH330" s="50">
        <f t="shared" si="305"/>
        <v>0</v>
      </c>
      <c r="AI330" s="50">
        <f t="shared" si="305"/>
        <v>0</v>
      </c>
      <c r="AJ330" s="50">
        <f t="shared" si="305"/>
        <v>0</v>
      </c>
      <c r="AK330" s="50">
        <f t="shared" si="305"/>
        <v>0</v>
      </c>
    </row>
    <row r="331" spans="1:37" x14ac:dyDescent="0.25">
      <c r="A331" s="29" t="s">
        <v>7</v>
      </c>
      <c r="B331" s="30" t="s">
        <v>20</v>
      </c>
      <c r="C331" s="29" t="s">
        <v>170</v>
      </c>
      <c r="D331" s="49">
        <f>XIV!D52</f>
        <v>0.43136152547297307</v>
      </c>
      <c r="E331" s="50">
        <f t="shared" ref="E331:AK331" si="306">D331</f>
        <v>0.43136152547297307</v>
      </c>
      <c r="F331" s="50">
        <f t="shared" si="306"/>
        <v>0.43136152547297307</v>
      </c>
      <c r="G331" s="50">
        <f t="shared" si="306"/>
        <v>0.43136152547297307</v>
      </c>
      <c r="H331" s="50">
        <f t="shared" si="306"/>
        <v>0.43136152547297307</v>
      </c>
      <c r="I331" s="50">
        <f t="shared" si="306"/>
        <v>0.43136152547297307</v>
      </c>
      <c r="J331" s="50">
        <f t="shared" si="306"/>
        <v>0.43136152547297307</v>
      </c>
      <c r="K331" s="50">
        <f t="shared" si="306"/>
        <v>0.43136152547297307</v>
      </c>
      <c r="L331" s="50">
        <f t="shared" si="306"/>
        <v>0.43136152547297307</v>
      </c>
      <c r="M331" s="50">
        <f t="shared" si="306"/>
        <v>0.43136152547297307</v>
      </c>
      <c r="N331" s="50">
        <f t="shared" si="306"/>
        <v>0.43136152547297307</v>
      </c>
      <c r="O331" s="50">
        <f t="shared" si="306"/>
        <v>0.43136152547297307</v>
      </c>
      <c r="P331" s="50">
        <f t="shared" si="306"/>
        <v>0.43136152547297307</v>
      </c>
      <c r="Q331" s="50">
        <f t="shared" si="306"/>
        <v>0.43136152547297307</v>
      </c>
      <c r="R331" s="50">
        <f t="shared" si="306"/>
        <v>0.43136152547297307</v>
      </c>
      <c r="S331" s="50">
        <f t="shared" si="306"/>
        <v>0.43136152547297307</v>
      </c>
      <c r="T331" s="50">
        <f t="shared" si="306"/>
        <v>0.43136152547297307</v>
      </c>
      <c r="U331" s="50">
        <f t="shared" si="306"/>
        <v>0.43136152547297307</v>
      </c>
      <c r="V331" s="50">
        <f t="shared" si="306"/>
        <v>0.43136152547297307</v>
      </c>
      <c r="W331" s="50">
        <f t="shared" si="306"/>
        <v>0.43136152547297307</v>
      </c>
      <c r="X331" s="50">
        <f t="shared" si="306"/>
        <v>0.43136152547297307</v>
      </c>
      <c r="Y331" s="50">
        <f t="shared" si="306"/>
        <v>0.43136152547297307</v>
      </c>
      <c r="Z331" s="50">
        <f t="shared" si="306"/>
        <v>0.43136152547297307</v>
      </c>
      <c r="AA331" s="50">
        <f t="shared" si="306"/>
        <v>0.43136152547297307</v>
      </c>
      <c r="AB331" s="50">
        <f t="shared" si="306"/>
        <v>0.43136152547297307</v>
      </c>
      <c r="AC331" s="50">
        <f t="shared" si="306"/>
        <v>0.43136152547297307</v>
      </c>
      <c r="AD331" s="50">
        <f t="shared" si="306"/>
        <v>0.43136152547297307</v>
      </c>
      <c r="AE331" s="50">
        <f t="shared" si="306"/>
        <v>0.43136152547297307</v>
      </c>
      <c r="AF331" s="50">
        <f t="shared" si="306"/>
        <v>0.43136152547297307</v>
      </c>
      <c r="AG331" s="50">
        <f t="shared" si="306"/>
        <v>0.43136152547297307</v>
      </c>
      <c r="AH331" s="50">
        <f t="shared" si="306"/>
        <v>0.43136152547297307</v>
      </c>
      <c r="AI331" s="50">
        <f t="shared" si="306"/>
        <v>0.43136152547297307</v>
      </c>
      <c r="AJ331" s="50">
        <f t="shared" si="306"/>
        <v>0.43136152547297307</v>
      </c>
      <c r="AK331" s="50">
        <f t="shared" si="306"/>
        <v>0.43136152547297307</v>
      </c>
    </row>
    <row r="332" spans="1:37" x14ac:dyDescent="0.25">
      <c r="A332" s="29" t="s">
        <v>11</v>
      </c>
      <c r="B332" s="30" t="s">
        <v>20</v>
      </c>
      <c r="C332" s="29" t="s">
        <v>170</v>
      </c>
      <c r="D332" s="49">
        <f>XIV!D53</f>
        <v>0</v>
      </c>
      <c r="E332" s="50">
        <f t="shared" ref="E332:AK332" si="307">D332</f>
        <v>0</v>
      </c>
      <c r="F332" s="50">
        <f t="shared" si="307"/>
        <v>0</v>
      </c>
      <c r="G332" s="50">
        <f t="shared" si="307"/>
        <v>0</v>
      </c>
      <c r="H332" s="50">
        <f t="shared" si="307"/>
        <v>0</v>
      </c>
      <c r="I332" s="50">
        <f t="shared" si="307"/>
        <v>0</v>
      </c>
      <c r="J332" s="50">
        <f t="shared" si="307"/>
        <v>0</v>
      </c>
      <c r="K332" s="50">
        <f t="shared" si="307"/>
        <v>0</v>
      </c>
      <c r="L332" s="50">
        <f t="shared" si="307"/>
        <v>0</v>
      </c>
      <c r="M332" s="50">
        <f t="shared" si="307"/>
        <v>0</v>
      </c>
      <c r="N332" s="50">
        <f t="shared" si="307"/>
        <v>0</v>
      </c>
      <c r="O332" s="50">
        <f t="shared" si="307"/>
        <v>0</v>
      </c>
      <c r="P332" s="50">
        <f t="shared" si="307"/>
        <v>0</v>
      </c>
      <c r="Q332" s="50">
        <f t="shared" si="307"/>
        <v>0</v>
      </c>
      <c r="R332" s="50">
        <f t="shared" si="307"/>
        <v>0</v>
      </c>
      <c r="S332" s="50">
        <f t="shared" si="307"/>
        <v>0</v>
      </c>
      <c r="T332" s="50">
        <f t="shared" si="307"/>
        <v>0</v>
      </c>
      <c r="U332" s="50">
        <f t="shared" si="307"/>
        <v>0</v>
      </c>
      <c r="V332" s="50">
        <f t="shared" si="307"/>
        <v>0</v>
      </c>
      <c r="W332" s="50">
        <f t="shared" si="307"/>
        <v>0</v>
      </c>
      <c r="X332" s="50">
        <f t="shared" si="307"/>
        <v>0</v>
      </c>
      <c r="Y332" s="50">
        <f t="shared" si="307"/>
        <v>0</v>
      </c>
      <c r="Z332" s="50">
        <f t="shared" si="307"/>
        <v>0</v>
      </c>
      <c r="AA332" s="50">
        <f t="shared" si="307"/>
        <v>0</v>
      </c>
      <c r="AB332" s="50">
        <f t="shared" si="307"/>
        <v>0</v>
      </c>
      <c r="AC332" s="50">
        <f t="shared" si="307"/>
        <v>0</v>
      </c>
      <c r="AD332" s="50">
        <f t="shared" si="307"/>
        <v>0</v>
      </c>
      <c r="AE332" s="50">
        <f t="shared" si="307"/>
        <v>0</v>
      </c>
      <c r="AF332" s="50">
        <f t="shared" si="307"/>
        <v>0</v>
      </c>
      <c r="AG332" s="50">
        <f t="shared" si="307"/>
        <v>0</v>
      </c>
      <c r="AH332" s="50">
        <f t="shared" si="307"/>
        <v>0</v>
      </c>
      <c r="AI332" s="50">
        <f t="shared" si="307"/>
        <v>0</v>
      </c>
      <c r="AJ332" s="50">
        <f t="shared" si="307"/>
        <v>0</v>
      </c>
      <c r="AK332" s="50">
        <f t="shared" si="307"/>
        <v>0</v>
      </c>
    </row>
    <row r="333" spans="1:37" x14ac:dyDescent="0.25">
      <c r="A333" s="29" t="s">
        <v>12</v>
      </c>
      <c r="B333" s="30" t="s">
        <v>20</v>
      </c>
      <c r="C333" s="29" t="s">
        <v>170</v>
      </c>
      <c r="D333" s="49">
        <f>XIV!D54</f>
        <v>0.56863847452702698</v>
      </c>
      <c r="E333" s="50">
        <f t="shared" ref="E333:AK333" si="308">D333</f>
        <v>0.56863847452702698</v>
      </c>
      <c r="F333" s="50">
        <f t="shared" si="308"/>
        <v>0.56863847452702698</v>
      </c>
      <c r="G333" s="50">
        <f t="shared" si="308"/>
        <v>0.56863847452702698</v>
      </c>
      <c r="H333" s="50">
        <f t="shared" si="308"/>
        <v>0.56863847452702698</v>
      </c>
      <c r="I333" s="50">
        <f t="shared" si="308"/>
        <v>0.56863847452702698</v>
      </c>
      <c r="J333" s="50">
        <f t="shared" si="308"/>
        <v>0.56863847452702698</v>
      </c>
      <c r="K333" s="50">
        <f t="shared" si="308"/>
        <v>0.56863847452702698</v>
      </c>
      <c r="L333" s="50">
        <f t="shared" si="308"/>
        <v>0.56863847452702698</v>
      </c>
      <c r="M333" s="50">
        <f t="shared" si="308"/>
        <v>0.56863847452702698</v>
      </c>
      <c r="N333" s="50">
        <f t="shared" si="308"/>
        <v>0.56863847452702698</v>
      </c>
      <c r="O333" s="50">
        <f t="shared" si="308"/>
        <v>0.56863847452702698</v>
      </c>
      <c r="P333" s="50">
        <f t="shared" si="308"/>
        <v>0.56863847452702698</v>
      </c>
      <c r="Q333" s="50">
        <f t="shared" si="308"/>
        <v>0.56863847452702698</v>
      </c>
      <c r="R333" s="50">
        <f t="shared" si="308"/>
        <v>0.56863847452702698</v>
      </c>
      <c r="S333" s="50">
        <f t="shared" si="308"/>
        <v>0.56863847452702698</v>
      </c>
      <c r="T333" s="50">
        <f t="shared" si="308"/>
        <v>0.56863847452702698</v>
      </c>
      <c r="U333" s="50">
        <f t="shared" si="308"/>
        <v>0.56863847452702698</v>
      </c>
      <c r="V333" s="50">
        <f t="shared" si="308"/>
        <v>0.56863847452702698</v>
      </c>
      <c r="W333" s="50">
        <f t="shared" si="308"/>
        <v>0.56863847452702698</v>
      </c>
      <c r="X333" s="50">
        <f t="shared" si="308"/>
        <v>0.56863847452702698</v>
      </c>
      <c r="Y333" s="50">
        <f t="shared" si="308"/>
        <v>0.56863847452702698</v>
      </c>
      <c r="Z333" s="50">
        <f t="shared" si="308"/>
        <v>0.56863847452702698</v>
      </c>
      <c r="AA333" s="50">
        <f t="shared" si="308"/>
        <v>0.56863847452702698</v>
      </c>
      <c r="AB333" s="50">
        <f t="shared" si="308"/>
        <v>0.56863847452702698</v>
      </c>
      <c r="AC333" s="50">
        <f t="shared" si="308"/>
        <v>0.56863847452702698</v>
      </c>
      <c r="AD333" s="50">
        <f t="shared" si="308"/>
        <v>0.56863847452702698</v>
      </c>
      <c r="AE333" s="50">
        <f t="shared" si="308"/>
        <v>0.56863847452702698</v>
      </c>
      <c r="AF333" s="50">
        <f t="shared" si="308"/>
        <v>0.56863847452702698</v>
      </c>
      <c r="AG333" s="50">
        <f t="shared" si="308"/>
        <v>0.56863847452702698</v>
      </c>
      <c r="AH333" s="50">
        <f t="shared" si="308"/>
        <v>0.56863847452702698</v>
      </c>
      <c r="AI333" s="50">
        <f t="shared" si="308"/>
        <v>0.56863847452702698</v>
      </c>
      <c r="AJ333" s="50">
        <f t="shared" si="308"/>
        <v>0.56863847452702698</v>
      </c>
      <c r="AK333" s="50">
        <f t="shared" si="308"/>
        <v>0.56863847452702698</v>
      </c>
    </row>
    <row r="334" spans="1:37" x14ac:dyDescent="0.25">
      <c r="A334" s="29" t="s">
        <v>13</v>
      </c>
      <c r="B334" s="30" t="s">
        <v>20</v>
      </c>
      <c r="C334" s="29" t="s">
        <v>170</v>
      </c>
      <c r="D334" s="49">
        <f>XIV!D55</f>
        <v>0</v>
      </c>
      <c r="E334" s="50">
        <f t="shared" ref="E334:AK334" si="309">D334</f>
        <v>0</v>
      </c>
      <c r="F334" s="50">
        <f t="shared" si="309"/>
        <v>0</v>
      </c>
      <c r="G334" s="50">
        <f t="shared" si="309"/>
        <v>0</v>
      </c>
      <c r="H334" s="50">
        <f t="shared" si="309"/>
        <v>0</v>
      </c>
      <c r="I334" s="50">
        <f t="shared" si="309"/>
        <v>0</v>
      </c>
      <c r="J334" s="50">
        <f t="shared" si="309"/>
        <v>0</v>
      </c>
      <c r="K334" s="50">
        <f t="shared" si="309"/>
        <v>0</v>
      </c>
      <c r="L334" s="50">
        <f t="shared" si="309"/>
        <v>0</v>
      </c>
      <c r="M334" s="50">
        <f t="shared" si="309"/>
        <v>0</v>
      </c>
      <c r="N334" s="50">
        <f t="shared" si="309"/>
        <v>0</v>
      </c>
      <c r="O334" s="50">
        <f t="shared" si="309"/>
        <v>0</v>
      </c>
      <c r="P334" s="50">
        <f t="shared" si="309"/>
        <v>0</v>
      </c>
      <c r="Q334" s="50">
        <f t="shared" si="309"/>
        <v>0</v>
      </c>
      <c r="R334" s="50">
        <f t="shared" si="309"/>
        <v>0</v>
      </c>
      <c r="S334" s="50">
        <f t="shared" si="309"/>
        <v>0</v>
      </c>
      <c r="T334" s="50">
        <f t="shared" si="309"/>
        <v>0</v>
      </c>
      <c r="U334" s="50">
        <f t="shared" si="309"/>
        <v>0</v>
      </c>
      <c r="V334" s="50">
        <f t="shared" si="309"/>
        <v>0</v>
      </c>
      <c r="W334" s="50">
        <f t="shared" si="309"/>
        <v>0</v>
      </c>
      <c r="X334" s="50">
        <f t="shared" si="309"/>
        <v>0</v>
      </c>
      <c r="Y334" s="50">
        <f t="shared" si="309"/>
        <v>0</v>
      </c>
      <c r="Z334" s="50">
        <f t="shared" si="309"/>
        <v>0</v>
      </c>
      <c r="AA334" s="50">
        <f t="shared" si="309"/>
        <v>0</v>
      </c>
      <c r="AB334" s="50">
        <f t="shared" si="309"/>
        <v>0</v>
      </c>
      <c r="AC334" s="50">
        <f t="shared" si="309"/>
        <v>0</v>
      </c>
      <c r="AD334" s="50">
        <f t="shared" si="309"/>
        <v>0</v>
      </c>
      <c r="AE334" s="50">
        <f t="shared" si="309"/>
        <v>0</v>
      </c>
      <c r="AF334" s="50">
        <f t="shared" si="309"/>
        <v>0</v>
      </c>
      <c r="AG334" s="50">
        <f t="shared" si="309"/>
        <v>0</v>
      </c>
      <c r="AH334" s="50">
        <f t="shared" si="309"/>
        <v>0</v>
      </c>
      <c r="AI334" s="50">
        <f t="shared" si="309"/>
        <v>0</v>
      </c>
      <c r="AJ334" s="50">
        <f t="shared" si="309"/>
        <v>0</v>
      </c>
      <c r="AK334" s="50">
        <f t="shared" si="309"/>
        <v>0</v>
      </c>
    </row>
    <row r="335" spans="1:37" x14ac:dyDescent="0.25">
      <c r="A335" s="29" t="s">
        <v>55</v>
      </c>
      <c r="B335" s="30" t="s">
        <v>20</v>
      </c>
      <c r="C335" s="29" t="s">
        <v>170</v>
      </c>
      <c r="D335" s="49">
        <f>XIV!D56</f>
        <v>0</v>
      </c>
      <c r="E335" s="50">
        <f t="shared" ref="E335:AK335" si="310">D335</f>
        <v>0</v>
      </c>
      <c r="F335" s="50">
        <f t="shared" si="310"/>
        <v>0</v>
      </c>
      <c r="G335" s="50">
        <f t="shared" si="310"/>
        <v>0</v>
      </c>
      <c r="H335" s="50">
        <f t="shared" si="310"/>
        <v>0</v>
      </c>
      <c r="I335" s="50">
        <f t="shared" si="310"/>
        <v>0</v>
      </c>
      <c r="J335" s="50">
        <f t="shared" si="310"/>
        <v>0</v>
      </c>
      <c r="K335" s="50">
        <f t="shared" si="310"/>
        <v>0</v>
      </c>
      <c r="L335" s="50">
        <f t="shared" si="310"/>
        <v>0</v>
      </c>
      <c r="M335" s="50">
        <f t="shared" si="310"/>
        <v>0</v>
      </c>
      <c r="N335" s="50">
        <f t="shared" si="310"/>
        <v>0</v>
      </c>
      <c r="O335" s="50">
        <f t="shared" si="310"/>
        <v>0</v>
      </c>
      <c r="P335" s="50">
        <f t="shared" si="310"/>
        <v>0</v>
      </c>
      <c r="Q335" s="50">
        <f t="shared" si="310"/>
        <v>0</v>
      </c>
      <c r="R335" s="50">
        <f t="shared" si="310"/>
        <v>0</v>
      </c>
      <c r="S335" s="50">
        <f t="shared" si="310"/>
        <v>0</v>
      </c>
      <c r="T335" s="50">
        <f t="shared" si="310"/>
        <v>0</v>
      </c>
      <c r="U335" s="50">
        <f t="shared" si="310"/>
        <v>0</v>
      </c>
      <c r="V335" s="50">
        <f t="shared" si="310"/>
        <v>0</v>
      </c>
      <c r="W335" s="50">
        <f t="shared" si="310"/>
        <v>0</v>
      </c>
      <c r="X335" s="50">
        <f t="shared" si="310"/>
        <v>0</v>
      </c>
      <c r="Y335" s="50">
        <f t="shared" si="310"/>
        <v>0</v>
      </c>
      <c r="Z335" s="50">
        <f t="shared" si="310"/>
        <v>0</v>
      </c>
      <c r="AA335" s="50">
        <f t="shared" si="310"/>
        <v>0</v>
      </c>
      <c r="AB335" s="50">
        <f t="shared" si="310"/>
        <v>0</v>
      </c>
      <c r="AC335" s="50">
        <f t="shared" si="310"/>
        <v>0</v>
      </c>
      <c r="AD335" s="50">
        <f t="shared" si="310"/>
        <v>0</v>
      </c>
      <c r="AE335" s="50">
        <f t="shared" si="310"/>
        <v>0</v>
      </c>
      <c r="AF335" s="50">
        <f t="shared" si="310"/>
        <v>0</v>
      </c>
      <c r="AG335" s="50">
        <f t="shared" si="310"/>
        <v>0</v>
      </c>
      <c r="AH335" s="50">
        <f t="shared" si="310"/>
        <v>0</v>
      </c>
      <c r="AI335" s="50">
        <f t="shared" si="310"/>
        <v>0</v>
      </c>
      <c r="AJ335" s="50">
        <f t="shared" si="310"/>
        <v>0</v>
      </c>
      <c r="AK335" s="50">
        <f t="shared" si="310"/>
        <v>0</v>
      </c>
    </row>
    <row r="336" spans="1:37" x14ac:dyDescent="0.25">
      <c r="A336" s="29" t="s">
        <v>75</v>
      </c>
      <c r="B336" s="30" t="s">
        <v>20</v>
      </c>
      <c r="C336" s="29" t="s">
        <v>170</v>
      </c>
      <c r="D336" s="49">
        <f>XIV!D57</f>
        <v>0</v>
      </c>
      <c r="E336" s="50">
        <f t="shared" ref="E336:AK336" si="311">D336</f>
        <v>0</v>
      </c>
      <c r="F336" s="50">
        <f t="shared" si="311"/>
        <v>0</v>
      </c>
      <c r="G336" s="50">
        <f t="shared" si="311"/>
        <v>0</v>
      </c>
      <c r="H336" s="50">
        <f t="shared" si="311"/>
        <v>0</v>
      </c>
      <c r="I336" s="50">
        <f t="shared" si="311"/>
        <v>0</v>
      </c>
      <c r="J336" s="50">
        <f t="shared" si="311"/>
        <v>0</v>
      </c>
      <c r="K336" s="50">
        <f t="shared" si="311"/>
        <v>0</v>
      </c>
      <c r="L336" s="50">
        <f t="shared" si="311"/>
        <v>0</v>
      </c>
      <c r="M336" s="50">
        <f t="shared" si="311"/>
        <v>0</v>
      </c>
      <c r="N336" s="50">
        <f t="shared" si="311"/>
        <v>0</v>
      </c>
      <c r="O336" s="50">
        <f t="shared" si="311"/>
        <v>0</v>
      </c>
      <c r="P336" s="50">
        <f t="shared" si="311"/>
        <v>0</v>
      </c>
      <c r="Q336" s="50">
        <f t="shared" si="311"/>
        <v>0</v>
      </c>
      <c r="R336" s="50">
        <f t="shared" si="311"/>
        <v>0</v>
      </c>
      <c r="S336" s="50">
        <f t="shared" si="311"/>
        <v>0</v>
      </c>
      <c r="T336" s="50">
        <f t="shared" si="311"/>
        <v>0</v>
      </c>
      <c r="U336" s="50">
        <f t="shared" si="311"/>
        <v>0</v>
      </c>
      <c r="V336" s="50">
        <f t="shared" si="311"/>
        <v>0</v>
      </c>
      <c r="W336" s="50">
        <f t="shared" si="311"/>
        <v>0</v>
      </c>
      <c r="X336" s="50">
        <f t="shared" si="311"/>
        <v>0</v>
      </c>
      <c r="Y336" s="50">
        <f t="shared" si="311"/>
        <v>0</v>
      </c>
      <c r="Z336" s="50">
        <f t="shared" si="311"/>
        <v>0</v>
      </c>
      <c r="AA336" s="50">
        <f t="shared" si="311"/>
        <v>0</v>
      </c>
      <c r="AB336" s="50">
        <f t="shared" si="311"/>
        <v>0</v>
      </c>
      <c r="AC336" s="50">
        <f t="shared" si="311"/>
        <v>0</v>
      </c>
      <c r="AD336" s="50">
        <f t="shared" si="311"/>
        <v>0</v>
      </c>
      <c r="AE336" s="50">
        <f t="shared" si="311"/>
        <v>0</v>
      </c>
      <c r="AF336" s="50">
        <f t="shared" si="311"/>
        <v>0</v>
      </c>
      <c r="AG336" s="50">
        <f t="shared" si="311"/>
        <v>0</v>
      </c>
      <c r="AH336" s="50">
        <f t="shared" si="311"/>
        <v>0</v>
      </c>
      <c r="AI336" s="50">
        <f t="shared" si="311"/>
        <v>0</v>
      </c>
      <c r="AJ336" s="50">
        <f t="shared" si="311"/>
        <v>0</v>
      </c>
      <c r="AK336" s="50">
        <f t="shared" si="311"/>
        <v>0</v>
      </c>
    </row>
    <row r="337" spans="1:37" x14ac:dyDescent="0.25">
      <c r="D337" s="87"/>
      <c r="E337" s="50">
        <f t="shared" ref="E337:AK337" si="312">D337</f>
        <v>0</v>
      </c>
      <c r="F337" s="50">
        <f t="shared" si="312"/>
        <v>0</v>
      </c>
      <c r="G337" s="50">
        <f t="shared" si="312"/>
        <v>0</v>
      </c>
      <c r="H337" s="50">
        <f t="shared" si="312"/>
        <v>0</v>
      </c>
      <c r="I337" s="50">
        <f t="shared" si="312"/>
        <v>0</v>
      </c>
      <c r="J337" s="50">
        <f t="shared" si="312"/>
        <v>0</v>
      </c>
      <c r="K337" s="50">
        <f t="shared" si="312"/>
        <v>0</v>
      </c>
      <c r="L337" s="50">
        <f t="shared" si="312"/>
        <v>0</v>
      </c>
      <c r="M337" s="50">
        <f t="shared" si="312"/>
        <v>0</v>
      </c>
      <c r="N337" s="50">
        <f t="shared" si="312"/>
        <v>0</v>
      </c>
      <c r="O337" s="50">
        <f t="shared" si="312"/>
        <v>0</v>
      </c>
      <c r="P337" s="50">
        <f t="shared" si="312"/>
        <v>0</v>
      </c>
      <c r="Q337" s="50">
        <f t="shared" si="312"/>
        <v>0</v>
      </c>
      <c r="R337" s="50">
        <f t="shared" si="312"/>
        <v>0</v>
      </c>
      <c r="S337" s="50">
        <f t="shared" si="312"/>
        <v>0</v>
      </c>
      <c r="T337" s="50">
        <f t="shared" si="312"/>
        <v>0</v>
      </c>
      <c r="U337" s="50">
        <f t="shared" si="312"/>
        <v>0</v>
      </c>
      <c r="V337" s="50">
        <f t="shared" si="312"/>
        <v>0</v>
      </c>
      <c r="W337" s="50">
        <f t="shared" si="312"/>
        <v>0</v>
      </c>
      <c r="X337" s="50">
        <f t="shared" si="312"/>
        <v>0</v>
      </c>
      <c r="Y337" s="50">
        <f t="shared" si="312"/>
        <v>0</v>
      </c>
      <c r="Z337" s="50">
        <f t="shared" si="312"/>
        <v>0</v>
      </c>
      <c r="AA337" s="50">
        <f t="shared" si="312"/>
        <v>0</v>
      </c>
      <c r="AB337" s="50">
        <f t="shared" si="312"/>
        <v>0</v>
      </c>
      <c r="AC337" s="50">
        <f t="shared" si="312"/>
        <v>0</v>
      </c>
      <c r="AD337" s="50">
        <f t="shared" si="312"/>
        <v>0</v>
      </c>
      <c r="AE337" s="50">
        <f t="shared" si="312"/>
        <v>0</v>
      </c>
      <c r="AF337" s="50">
        <f t="shared" si="312"/>
        <v>0</v>
      </c>
      <c r="AG337" s="50">
        <f t="shared" si="312"/>
        <v>0</v>
      </c>
      <c r="AH337" s="50">
        <f t="shared" si="312"/>
        <v>0</v>
      </c>
      <c r="AI337" s="50">
        <f t="shared" si="312"/>
        <v>0</v>
      </c>
      <c r="AJ337" s="50">
        <f t="shared" si="312"/>
        <v>0</v>
      </c>
      <c r="AK337" s="50">
        <f t="shared" si="312"/>
        <v>0</v>
      </c>
    </row>
    <row r="338" spans="1:37" x14ac:dyDescent="0.25">
      <c r="A338" s="23" t="s">
        <v>79</v>
      </c>
      <c r="E338" s="50">
        <f t="shared" ref="E338:AK338" si="313">D338</f>
        <v>0</v>
      </c>
      <c r="F338" s="50">
        <f t="shared" si="313"/>
        <v>0</v>
      </c>
      <c r="G338" s="50">
        <f t="shared" si="313"/>
        <v>0</v>
      </c>
      <c r="H338" s="50">
        <f t="shared" si="313"/>
        <v>0</v>
      </c>
      <c r="I338" s="50">
        <f t="shared" si="313"/>
        <v>0</v>
      </c>
      <c r="J338" s="50">
        <f t="shared" si="313"/>
        <v>0</v>
      </c>
      <c r="K338" s="50">
        <f t="shared" si="313"/>
        <v>0</v>
      </c>
      <c r="L338" s="50">
        <f t="shared" si="313"/>
        <v>0</v>
      </c>
      <c r="M338" s="50">
        <f t="shared" si="313"/>
        <v>0</v>
      </c>
      <c r="N338" s="50">
        <f t="shared" si="313"/>
        <v>0</v>
      </c>
      <c r="O338" s="50">
        <f t="shared" si="313"/>
        <v>0</v>
      </c>
      <c r="P338" s="50">
        <f t="shared" si="313"/>
        <v>0</v>
      </c>
      <c r="Q338" s="50">
        <f t="shared" si="313"/>
        <v>0</v>
      </c>
      <c r="R338" s="50">
        <f t="shared" si="313"/>
        <v>0</v>
      </c>
      <c r="S338" s="50">
        <f t="shared" si="313"/>
        <v>0</v>
      </c>
      <c r="T338" s="50">
        <f t="shared" si="313"/>
        <v>0</v>
      </c>
      <c r="U338" s="50">
        <f t="shared" si="313"/>
        <v>0</v>
      </c>
      <c r="V338" s="50">
        <f t="shared" si="313"/>
        <v>0</v>
      </c>
      <c r="W338" s="50">
        <f t="shared" si="313"/>
        <v>0</v>
      </c>
      <c r="X338" s="50">
        <f t="shared" si="313"/>
        <v>0</v>
      </c>
      <c r="Y338" s="50">
        <f t="shared" si="313"/>
        <v>0</v>
      </c>
      <c r="Z338" s="50">
        <f t="shared" si="313"/>
        <v>0</v>
      </c>
      <c r="AA338" s="50">
        <f t="shared" si="313"/>
        <v>0</v>
      </c>
      <c r="AB338" s="50">
        <f t="shared" si="313"/>
        <v>0</v>
      </c>
      <c r="AC338" s="50">
        <f t="shared" si="313"/>
        <v>0</v>
      </c>
      <c r="AD338" s="50">
        <f t="shared" si="313"/>
        <v>0</v>
      </c>
      <c r="AE338" s="50">
        <f t="shared" si="313"/>
        <v>0</v>
      </c>
      <c r="AF338" s="50">
        <f t="shared" si="313"/>
        <v>0</v>
      </c>
      <c r="AG338" s="50">
        <f t="shared" si="313"/>
        <v>0</v>
      </c>
      <c r="AH338" s="50">
        <f t="shared" si="313"/>
        <v>0</v>
      </c>
      <c r="AI338" s="50">
        <f t="shared" si="313"/>
        <v>0</v>
      </c>
      <c r="AJ338" s="50">
        <f t="shared" si="313"/>
        <v>0</v>
      </c>
      <c r="AK338" s="50">
        <f t="shared" si="313"/>
        <v>0</v>
      </c>
    </row>
    <row r="339" spans="1:37" x14ac:dyDescent="0.25">
      <c r="A339" s="29" t="s">
        <v>7</v>
      </c>
      <c r="B339" s="30" t="s">
        <v>20</v>
      </c>
      <c r="C339" s="29" t="s">
        <v>170</v>
      </c>
      <c r="D339" s="49">
        <f>XIV!D60</f>
        <v>0</v>
      </c>
      <c r="E339" s="50">
        <f t="shared" ref="E339:AK339" si="314">D339</f>
        <v>0</v>
      </c>
      <c r="F339" s="50">
        <f t="shared" si="314"/>
        <v>0</v>
      </c>
      <c r="G339" s="50">
        <f t="shared" si="314"/>
        <v>0</v>
      </c>
      <c r="H339" s="50">
        <f t="shared" si="314"/>
        <v>0</v>
      </c>
      <c r="I339" s="50">
        <f t="shared" si="314"/>
        <v>0</v>
      </c>
      <c r="J339" s="50">
        <f t="shared" si="314"/>
        <v>0</v>
      </c>
      <c r="K339" s="50">
        <f t="shared" si="314"/>
        <v>0</v>
      </c>
      <c r="L339" s="50">
        <f t="shared" si="314"/>
        <v>0</v>
      </c>
      <c r="M339" s="50">
        <f t="shared" si="314"/>
        <v>0</v>
      </c>
      <c r="N339" s="50">
        <f t="shared" si="314"/>
        <v>0</v>
      </c>
      <c r="O339" s="50">
        <f t="shared" si="314"/>
        <v>0</v>
      </c>
      <c r="P339" s="50">
        <f t="shared" si="314"/>
        <v>0</v>
      </c>
      <c r="Q339" s="50">
        <f t="shared" si="314"/>
        <v>0</v>
      </c>
      <c r="R339" s="50">
        <f t="shared" si="314"/>
        <v>0</v>
      </c>
      <c r="S339" s="50">
        <f t="shared" si="314"/>
        <v>0</v>
      </c>
      <c r="T339" s="50">
        <f t="shared" si="314"/>
        <v>0</v>
      </c>
      <c r="U339" s="50">
        <f t="shared" si="314"/>
        <v>0</v>
      </c>
      <c r="V339" s="50">
        <f t="shared" si="314"/>
        <v>0</v>
      </c>
      <c r="W339" s="50">
        <f t="shared" si="314"/>
        <v>0</v>
      </c>
      <c r="X339" s="50">
        <f t="shared" si="314"/>
        <v>0</v>
      </c>
      <c r="Y339" s="50">
        <f t="shared" si="314"/>
        <v>0</v>
      </c>
      <c r="Z339" s="50">
        <f t="shared" si="314"/>
        <v>0</v>
      </c>
      <c r="AA339" s="50">
        <f t="shared" si="314"/>
        <v>0</v>
      </c>
      <c r="AB339" s="50">
        <f t="shared" si="314"/>
        <v>0</v>
      </c>
      <c r="AC339" s="50">
        <f t="shared" si="314"/>
        <v>0</v>
      </c>
      <c r="AD339" s="50">
        <f t="shared" si="314"/>
        <v>0</v>
      </c>
      <c r="AE339" s="50">
        <f t="shared" si="314"/>
        <v>0</v>
      </c>
      <c r="AF339" s="50">
        <f t="shared" si="314"/>
        <v>0</v>
      </c>
      <c r="AG339" s="50">
        <f t="shared" si="314"/>
        <v>0</v>
      </c>
      <c r="AH339" s="50">
        <f t="shared" si="314"/>
        <v>0</v>
      </c>
      <c r="AI339" s="50">
        <f t="shared" si="314"/>
        <v>0</v>
      </c>
      <c r="AJ339" s="50">
        <f t="shared" si="314"/>
        <v>0</v>
      </c>
      <c r="AK339" s="50">
        <f t="shared" si="314"/>
        <v>0</v>
      </c>
    </row>
    <row r="340" spans="1:37" x14ac:dyDescent="0.25">
      <c r="A340" s="29" t="s">
        <v>9</v>
      </c>
      <c r="B340" s="30" t="s">
        <v>20</v>
      </c>
      <c r="C340" s="29" t="s">
        <v>170</v>
      </c>
      <c r="D340" s="49">
        <f>XIV!D61</f>
        <v>0</v>
      </c>
      <c r="E340" s="50">
        <f t="shared" ref="E340:AK340" si="315">D340</f>
        <v>0</v>
      </c>
      <c r="F340" s="50">
        <f t="shared" si="315"/>
        <v>0</v>
      </c>
      <c r="G340" s="50">
        <f t="shared" si="315"/>
        <v>0</v>
      </c>
      <c r="H340" s="50">
        <f t="shared" si="315"/>
        <v>0</v>
      </c>
      <c r="I340" s="50">
        <f t="shared" si="315"/>
        <v>0</v>
      </c>
      <c r="J340" s="50">
        <f t="shared" si="315"/>
        <v>0</v>
      </c>
      <c r="K340" s="50">
        <f t="shared" si="315"/>
        <v>0</v>
      </c>
      <c r="L340" s="50">
        <f t="shared" si="315"/>
        <v>0</v>
      </c>
      <c r="M340" s="50">
        <f t="shared" si="315"/>
        <v>0</v>
      </c>
      <c r="N340" s="50">
        <f t="shared" si="315"/>
        <v>0</v>
      </c>
      <c r="O340" s="50">
        <f t="shared" si="315"/>
        <v>0</v>
      </c>
      <c r="P340" s="50">
        <f t="shared" si="315"/>
        <v>0</v>
      </c>
      <c r="Q340" s="50">
        <f t="shared" si="315"/>
        <v>0</v>
      </c>
      <c r="R340" s="50">
        <f t="shared" si="315"/>
        <v>0</v>
      </c>
      <c r="S340" s="50">
        <f t="shared" si="315"/>
        <v>0</v>
      </c>
      <c r="T340" s="50">
        <f t="shared" si="315"/>
        <v>0</v>
      </c>
      <c r="U340" s="50">
        <f t="shared" si="315"/>
        <v>0</v>
      </c>
      <c r="V340" s="50">
        <f t="shared" si="315"/>
        <v>0</v>
      </c>
      <c r="W340" s="50">
        <f t="shared" si="315"/>
        <v>0</v>
      </c>
      <c r="X340" s="50">
        <f t="shared" si="315"/>
        <v>0</v>
      </c>
      <c r="Y340" s="50">
        <f t="shared" si="315"/>
        <v>0</v>
      </c>
      <c r="Z340" s="50">
        <f t="shared" si="315"/>
        <v>0</v>
      </c>
      <c r="AA340" s="50">
        <f t="shared" si="315"/>
        <v>0</v>
      </c>
      <c r="AB340" s="50">
        <f t="shared" si="315"/>
        <v>0</v>
      </c>
      <c r="AC340" s="50">
        <f t="shared" si="315"/>
        <v>0</v>
      </c>
      <c r="AD340" s="50">
        <f t="shared" si="315"/>
        <v>0</v>
      </c>
      <c r="AE340" s="50">
        <f t="shared" si="315"/>
        <v>0</v>
      </c>
      <c r="AF340" s="50">
        <f t="shared" si="315"/>
        <v>0</v>
      </c>
      <c r="AG340" s="50">
        <f t="shared" si="315"/>
        <v>0</v>
      </c>
      <c r="AH340" s="50">
        <f t="shared" si="315"/>
        <v>0</v>
      </c>
      <c r="AI340" s="50">
        <f t="shared" si="315"/>
        <v>0</v>
      </c>
      <c r="AJ340" s="50">
        <f t="shared" si="315"/>
        <v>0</v>
      </c>
      <c r="AK340" s="50">
        <f t="shared" si="315"/>
        <v>0</v>
      </c>
    </row>
    <row r="341" spans="1:37" x14ac:dyDescent="0.25">
      <c r="A341" s="29" t="s">
        <v>10</v>
      </c>
      <c r="B341" s="30" t="s">
        <v>20</v>
      </c>
      <c r="C341" s="29" t="s">
        <v>170</v>
      </c>
      <c r="D341" s="49">
        <f>XIV!D62</f>
        <v>0</v>
      </c>
      <c r="E341" s="50">
        <f t="shared" ref="E341:AK341" si="316">D341</f>
        <v>0</v>
      </c>
      <c r="F341" s="50">
        <f t="shared" si="316"/>
        <v>0</v>
      </c>
      <c r="G341" s="50">
        <f t="shared" si="316"/>
        <v>0</v>
      </c>
      <c r="H341" s="50">
        <f t="shared" si="316"/>
        <v>0</v>
      </c>
      <c r="I341" s="50">
        <f t="shared" si="316"/>
        <v>0</v>
      </c>
      <c r="J341" s="50">
        <f t="shared" si="316"/>
        <v>0</v>
      </c>
      <c r="K341" s="50">
        <f t="shared" si="316"/>
        <v>0</v>
      </c>
      <c r="L341" s="50">
        <f t="shared" si="316"/>
        <v>0</v>
      </c>
      <c r="M341" s="50">
        <f t="shared" si="316"/>
        <v>0</v>
      </c>
      <c r="N341" s="50">
        <f t="shared" si="316"/>
        <v>0</v>
      </c>
      <c r="O341" s="50">
        <f t="shared" si="316"/>
        <v>0</v>
      </c>
      <c r="P341" s="50">
        <f t="shared" si="316"/>
        <v>0</v>
      </c>
      <c r="Q341" s="50">
        <f t="shared" si="316"/>
        <v>0</v>
      </c>
      <c r="R341" s="50">
        <f t="shared" si="316"/>
        <v>0</v>
      </c>
      <c r="S341" s="50">
        <f t="shared" si="316"/>
        <v>0</v>
      </c>
      <c r="T341" s="50">
        <f t="shared" si="316"/>
        <v>0</v>
      </c>
      <c r="U341" s="50">
        <f t="shared" si="316"/>
        <v>0</v>
      </c>
      <c r="V341" s="50">
        <f t="shared" si="316"/>
        <v>0</v>
      </c>
      <c r="W341" s="50">
        <f t="shared" si="316"/>
        <v>0</v>
      </c>
      <c r="X341" s="50">
        <f t="shared" si="316"/>
        <v>0</v>
      </c>
      <c r="Y341" s="50">
        <f t="shared" si="316"/>
        <v>0</v>
      </c>
      <c r="Z341" s="50">
        <f t="shared" si="316"/>
        <v>0</v>
      </c>
      <c r="AA341" s="50">
        <f t="shared" si="316"/>
        <v>0</v>
      </c>
      <c r="AB341" s="50">
        <f t="shared" si="316"/>
        <v>0</v>
      </c>
      <c r="AC341" s="50">
        <f t="shared" si="316"/>
        <v>0</v>
      </c>
      <c r="AD341" s="50">
        <f t="shared" si="316"/>
        <v>0</v>
      </c>
      <c r="AE341" s="50">
        <f t="shared" si="316"/>
        <v>0</v>
      </c>
      <c r="AF341" s="50">
        <f t="shared" si="316"/>
        <v>0</v>
      </c>
      <c r="AG341" s="50">
        <f t="shared" si="316"/>
        <v>0</v>
      </c>
      <c r="AH341" s="50">
        <f t="shared" si="316"/>
        <v>0</v>
      </c>
      <c r="AI341" s="50">
        <f t="shared" si="316"/>
        <v>0</v>
      </c>
      <c r="AJ341" s="50">
        <f t="shared" si="316"/>
        <v>0</v>
      </c>
      <c r="AK341" s="50">
        <f t="shared" si="316"/>
        <v>0</v>
      </c>
    </row>
    <row r="342" spans="1:37" x14ac:dyDescent="0.25">
      <c r="A342" s="29" t="s">
        <v>11</v>
      </c>
      <c r="B342" s="30" t="s">
        <v>20</v>
      </c>
      <c r="C342" s="29" t="s">
        <v>170</v>
      </c>
      <c r="D342" s="49">
        <f>XIV!D63</f>
        <v>0</v>
      </c>
      <c r="E342" s="50">
        <f t="shared" ref="E342:AK342" si="317">D342</f>
        <v>0</v>
      </c>
      <c r="F342" s="50">
        <f t="shared" si="317"/>
        <v>0</v>
      </c>
      <c r="G342" s="50">
        <f t="shared" si="317"/>
        <v>0</v>
      </c>
      <c r="H342" s="50">
        <f t="shared" si="317"/>
        <v>0</v>
      </c>
      <c r="I342" s="50">
        <f t="shared" si="317"/>
        <v>0</v>
      </c>
      <c r="J342" s="50">
        <f t="shared" si="317"/>
        <v>0</v>
      </c>
      <c r="K342" s="50">
        <f t="shared" si="317"/>
        <v>0</v>
      </c>
      <c r="L342" s="50">
        <f t="shared" si="317"/>
        <v>0</v>
      </c>
      <c r="M342" s="50">
        <f t="shared" si="317"/>
        <v>0</v>
      </c>
      <c r="N342" s="50">
        <f t="shared" si="317"/>
        <v>0</v>
      </c>
      <c r="O342" s="50">
        <f t="shared" si="317"/>
        <v>0</v>
      </c>
      <c r="P342" s="50">
        <f t="shared" si="317"/>
        <v>0</v>
      </c>
      <c r="Q342" s="50">
        <f t="shared" si="317"/>
        <v>0</v>
      </c>
      <c r="R342" s="50">
        <f t="shared" si="317"/>
        <v>0</v>
      </c>
      <c r="S342" s="50">
        <f t="shared" si="317"/>
        <v>0</v>
      </c>
      <c r="T342" s="50">
        <f t="shared" si="317"/>
        <v>0</v>
      </c>
      <c r="U342" s="50">
        <f t="shared" si="317"/>
        <v>0</v>
      </c>
      <c r="V342" s="50">
        <f t="shared" si="317"/>
        <v>0</v>
      </c>
      <c r="W342" s="50">
        <f t="shared" si="317"/>
        <v>0</v>
      </c>
      <c r="X342" s="50">
        <f t="shared" si="317"/>
        <v>0</v>
      </c>
      <c r="Y342" s="50">
        <f t="shared" si="317"/>
        <v>0</v>
      </c>
      <c r="Z342" s="50">
        <f t="shared" si="317"/>
        <v>0</v>
      </c>
      <c r="AA342" s="50">
        <f t="shared" si="317"/>
        <v>0</v>
      </c>
      <c r="AB342" s="50">
        <f t="shared" si="317"/>
        <v>0</v>
      </c>
      <c r="AC342" s="50">
        <f t="shared" si="317"/>
        <v>0</v>
      </c>
      <c r="AD342" s="50">
        <f t="shared" si="317"/>
        <v>0</v>
      </c>
      <c r="AE342" s="50">
        <f t="shared" si="317"/>
        <v>0</v>
      </c>
      <c r="AF342" s="50">
        <f t="shared" si="317"/>
        <v>0</v>
      </c>
      <c r="AG342" s="50">
        <f t="shared" si="317"/>
        <v>0</v>
      </c>
      <c r="AH342" s="50">
        <f t="shared" si="317"/>
        <v>0</v>
      </c>
      <c r="AI342" s="50">
        <f t="shared" si="317"/>
        <v>0</v>
      </c>
      <c r="AJ342" s="50">
        <f t="shared" si="317"/>
        <v>0</v>
      </c>
      <c r="AK342" s="50">
        <f t="shared" si="317"/>
        <v>0</v>
      </c>
    </row>
    <row r="343" spans="1:37" x14ac:dyDescent="0.25">
      <c r="A343" s="29" t="s">
        <v>106</v>
      </c>
      <c r="B343" s="30" t="s">
        <v>20</v>
      </c>
      <c r="C343" s="29" t="s">
        <v>170</v>
      </c>
      <c r="D343" s="49">
        <f>XIV!D64</f>
        <v>0</v>
      </c>
      <c r="E343" s="50">
        <f t="shared" ref="E343:AK343" si="318">D343</f>
        <v>0</v>
      </c>
      <c r="F343" s="50">
        <f t="shared" si="318"/>
        <v>0</v>
      </c>
      <c r="G343" s="50">
        <f t="shared" si="318"/>
        <v>0</v>
      </c>
      <c r="H343" s="50">
        <f t="shared" si="318"/>
        <v>0</v>
      </c>
      <c r="I343" s="50">
        <f t="shared" si="318"/>
        <v>0</v>
      </c>
      <c r="J343" s="50">
        <f t="shared" si="318"/>
        <v>0</v>
      </c>
      <c r="K343" s="50">
        <f t="shared" si="318"/>
        <v>0</v>
      </c>
      <c r="L343" s="50">
        <f t="shared" si="318"/>
        <v>0</v>
      </c>
      <c r="M343" s="50">
        <f t="shared" si="318"/>
        <v>0</v>
      </c>
      <c r="N343" s="50">
        <f t="shared" si="318"/>
        <v>0</v>
      </c>
      <c r="O343" s="50">
        <f t="shared" si="318"/>
        <v>0</v>
      </c>
      <c r="P343" s="50">
        <f t="shared" si="318"/>
        <v>0</v>
      </c>
      <c r="Q343" s="50">
        <f t="shared" si="318"/>
        <v>0</v>
      </c>
      <c r="R343" s="50">
        <f t="shared" si="318"/>
        <v>0</v>
      </c>
      <c r="S343" s="50">
        <f t="shared" si="318"/>
        <v>0</v>
      </c>
      <c r="T343" s="50">
        <f t="shared" si="318"/>
        <v>0</v>
      </c>
      <c r="U343" s="50">
        <f t="shared" si="318"/>
        <v>0</v>
      </c>
      <c r="V343" s="50">
        <f t="shared" si="318"/>
        <v>0</v>
      </c>
      <c r="W343" s="50">
        <f t="shared" si="318"/>
        <v>0</v>
      </c>
      <c r="X343" s="50">
        <f t="shared" si="318"/>
        <v>0</v>
      </c>
      <c r="Y343" s="50">
        <f t="shared" si="318"/>
        <v>0</v>
      </c>
      <c r="Z343" s="50">
        <f t="shared" si="318"/>
        <v>0</v>
      </c>
      <c r="AA343" s="50">
        <f t="shared" si="318"/>
        <v>0</v>
      </c>
      <c r="AB343" s="50">
        <f t="shared" si="318"/>
        <v>0</v>
      </c>
      <c r="AC343" s="50">
        <f t="shared" si="318"/>
        <v>0</v>
      </c>
      <c r="AD343" s="50">
        <f t="shared" si="318"/>
        <v>0</v>
      </c>
      <c r="AE343" s="50">
        <f t="shared" si="318"/>
        <v>0</v>
      </c>
      <c r="AF343" s="50">
        <f t="shared" si="318"/>
        <v>0</v>
      </c>
      <c r="AG343" s="50">
        <f t="shared" si="318"/>
        <v>0</v>
      </c>
      <c r="AH343" s="50">
        <f t="shared" si="318"/>
        <v>0</v>
      </c>
      <c r="AI343" s="50">
        <f t="shared" si="318"/>
        <v>0</v>
      </c>
      <c r="AJ343" s="50">
        <f t="shared" si="318"/>
        <v>0</v>
      </c>
      <c r="AK343" s="50">
        <f t="shared" si="318"/>
        <v>0</v>
      </c>
    </row>
    <row r="344" spans="1:37" x14ac:dyDescent="0.25">
      <c r="A344" s="29" t="s">
        <v>12</v>
      </c>
      <c r="B344" s="30" t="s">
        <v>20</v>
      </c>
      <c r="C344" s="29" t="s">
        <v>170</v>
      </c>
      <c r="D344" s="49">
        <f>XIV!D65</f>
        <v>0</v>
      </c>
      <c r="E344" s="50">
        <f t="shared" ref="E344:AK344" si="319">D344</f>
        <v>0</v>
      </c>
      <c r="F344" s="50">
        <f t="shared" si="319"/>
        <v>0</v>
      </c>
      <c r="G344" s="50">
        <f t="shared" si="319"/>
        <v>0</v>
      </c>
      <c r="H344" s="50">
        <f t="shared" si="319"/>
        <v>0</v>
      </c>
      <c r="I344" s="50">
        <f t="shared" si="319"/>
        <v>0</v>
      </c>
      <c r="J344" s="50">
        <f t="shared" si="319"/>
        <v>0</v>
      </c>
      <c r="K344" s="50">
        <f t="shared" si="319"/>
        <v>0</v>
      </c>
      <c r="L344" s="50">
        <f t="shared" si="319"/>
        <v>0</v>
      </c>
      <c r="M344" s="50">
        <f t="shared" si="319"/>
        <v>0</v>
      </c>
      <c r="N344" s="50">
        <f t="shared" si="319"/>
        <v>0</v>
      </c>
      <c r="O344" s="50">
        <f t="shared" si="319"/>
        <v>0</v>
      </c>
      <c r="P344" s="50">
        <f t="shared" si="319"/>
        <v>0</v>
      </c>
      <c r="Q344" s="50">
        <f t="shared" si="319"/>
        <v>0</v>
      </c>
      <c r="R344" s="50">
        <f t="shared" si="319"/>
        <v>0</v>
      </c>
      <c r="S344" s="50">
        <f t="shared" si="319"/>
        <v>0</v>
      </c>
      <c r="T344" s="50">
        <f t="shared" si="319"/>
        <v>0</v>
      </c>
      <c r="U344" s="50">
        <f t="shared" si="319"/>
        <v>0</v>
      </c>
      <c r="V344" s="50">
        <f t="shared" si="319"/>
        <v>0</v>
      </c>
      <c r="W344" s="50">
        <f t="shared" si="319"/>
        <v>0</v>
      </c>
      <c r="X344" s="50">
        <f t="shared" si="319"/>
        <v>0</v>
      </c>
      <c r="Y344" s="50">
        <f t="shared" si="319"/>
        <v>0</v>
      </c>
      <c r="Z344" s="50">
        <f t="shared" si="319"/>
        <v>0</v>
      </c>
      <c r="AA344" s="50">
        <f t="shared" si="319"/>
        <v>0</v>
      </c>
      <c r="AB344" s="50">
        <f t="shared" si="319"/>
        <v>0</v>
      </c>
      <c r="AC344" s="50">
        <f t="shared" si="319"/>
        <v>0</v>
      </c>
      <c r="AD344" s="50">
        <f t="shared" si="319"/>
        <v>0</v>
      </c>
      <c r="AE344" s="50">
        <f t="shared" si="319"/>
        <v>0</v>
      </c>
      <c r="AF344" s="50">
        <f t="shared" si="319"/>
        <v>0</v>
      </c>
      <c r="AG344" s="50">
        <f t="shared" si="319"/>
        <v>0</v>
      </c>
      <c r="AH344" s="50">
        <f t="shared" si="319"/>
        <v>0</v>
      </c>
      <c r="AI344" s="50">
        <f t="shared" si="319"/>
        <v>0</v>
      </c>
      <c r="AJ344" s="50">
        <f t="shared" si="319"/>
        <v>0</v>
      </c>
      <c r="AK344" s="50">
        <f t="shared" si="319"/>
        <v>0</v>
      </c>
    </row>
    <row r="345" spans="1:37" x14ac:dyDescent="0.25">
      <c r="A345" s="29" t="s">
        <v>54</v>
      </c>
      <c r="B345" s="30" t="s">
        <v>20</v>
      </c>
      <c r="C345" s="29" t="s">
        <v>170</v>
      </c>
      <c r="D345" s="49">
        <f>XIV!D66</f>
        <v>1</v>
      </c>
      <c r="E345" s="50">
        <f t="shared" ref="E345:AK345" si="320">D345</f>
        <v>1</v>
      </c>
      <c r="F345" s="50">
        <f t="shared" si="320"/>
        <v>1</v>
      </c>
      <c r="G345" s="50">
        <f t="shared" si="320"/>
        <v>1</v>
      </c>
      <c r="H345" s="50">
        <f t="shared" si="320"/>
        <v>1</v>
      </c>
      <c r="I345" s="50">
        <f t="shared" si="320"/>
        <v>1</v>
      </c>
      <c r="J345" s="50">
        <f t="shared" si="320"/>
        <v>1</v>
      </c>
      <c r="K345" s="50">
        <f t="shared" si="320"/>
        <v>1</v>
      </c>
      <c r="L345" s="50">
        <f t="shared" si="320"/>
        <v>1</v>
      </c>
      <c r="M345" s="50">
        <f t="shared" si="320"/>
        <v>1</v>
      </c>
      <c r="N345" s="50">
        <f t="shared" si="320"/>
        <v>1</v>
      </c>
      <c r="O345" s="50">
        <f t="shared" si="320"/>
        <v>1</v>
      </c>
      <c r="P345" s="50">
        <f t="shared" si="320"/>
        <v>1</v>
      </c>
      <c r="Q345" s="50">
        <f t="shared" si="320"/>
        <v>1</v>
      </c>
      <c r="R345" s="50">
        <f t="shared" si="320"/>
        <v>1</v>
      </c>
      <c r="S345" s="50">
        <f t="shared" si="320"/>
        <v>1</v>
      </c>
      <c r="T345" s="50">
        <f t="shared" si="320"/>
        <v>1</v>
      </c>
      <c r="U345" s="50">
        <f t="shared" si="320"/>
        <v>1</v>
      </c>
      <c r="V345" s="50">
        <f t="shared" si="320"/>
        <v>1</v>
      </c>
      <c r="W345" s="50">
        <f t="shared" si="320"/>
        <v>1</v>
      </c>
      <c r="X345" s="50">
        <f t="shared" si="320"/>
        <v>1</v>
      </c>
      <c r="Y345" s="50">
        <f t="shared" si="320"/>
        <v>1</v>
      </c>
      <c r="Z345" s="50">
        <f t="shared" si="320"/>
        <v>1</v>
      </c>
      <c r="AA345" s="50">
        <f t="shared" si="320"/>
        <v>1</v>
      </c>
      <c r="AB345" s="50">
        <f t="shared" si="320"/>
        <v>1</v>
      </c>
      <c r="AC345" s="50">
        <f t="shared" si="320"/>
        <v>1</v>
      </c>
      <c r="AD345" s="50">
        <f t="shared" si="320"/>
        <v>1</v>
      </c>
      <c r="AE345" s="50">
        <f t="shared" si="320"/>
        <v>1</v>
      </c>
      <c r="AF345" s="50">
        <f t="shared" si="320"/>
        <v>1</v>
      </c>
      <c r="AG345" s="50">
        <f t="shared" si="320"/>
        <v>1</v>
      </c>
      <c r="AH345" s="50">
        <f t="shared" si="320"/>
        <v>1</v>
      </c>
      <c r="AI345" s="50">
        <f t="shared" si="320"/>
        <v>1</v>
      </c>
      <c r="AJ345" s="50">
        <f t="shared" si="320"/>
        <v>1</v>
      </c>
      <c r="AK345" s="50">
        <f t="shared" si="320"/>
        <v>1</v>
      </c>
    </row>
    <row r="346" spans="1:37" x14ac:dyDescent="0.25">
      <c r="A346" s="29" t="s">
        <v>74</v>
      </c>
      <c r="B346" s="30" t="s">
        <v>20</v>
      </c>
      <c r="C346" s="29" t="s">
        <v>170</v>
      </c>
      <c r="D346" s="49">
        <f>XIV!D67</f>
        <v>0</v>
      </c>
      <c r="E346" s="50">
        <f t="shared" ref="E346:AK346" si="321">D346</f>
        <v>0</v>
      </c>
      <c r="F346" s="50">
        <f t="shared" si="321"/>
        <v>0</v>
      </c>
      <c r="G346" s="50">
        <f t="shared" si="321"/>
        <v>0</v>
      </c>
      <c r="H346" s="50">
        <f t="shared" si="321"/>
        <v>0</v>
      </c>
      <c r="I346" s="50">
        <f t="shared" si="321"/>
        <v>0</v>
      </c>
      <c r="J346" s="50">
        <f t="shared" si="321"/>
        <v>0</v>
      </c>
      <c r="K346" s="50">
        <f t="shared" si="321"/>
        <v>0</v>
      </c>
      <c r="L346" s="50">
        <f t="shared" si="321"/>
        <v>0</v>
      </c>
      <c r="M346" s="50">
        <f t="shared" si="321"/>
        <v>0</v>
      </c>
      <c r="N346" s="50">
        <f t="shared" si="321"/>
        <v>0</v>
      </c>
      <c r="O346" s="50">
        <f t="shared" si="321"/>
        <v>0</v>
      </c>
      <c r="P346" s="50">
        <f t="shared" si="321"/>
        <v>0</v>
      </c>
      <c r="Q346" s="50">
        <f t="shared" si="321"/>
        <v>0</v>
      </c>
      <c r="R346" s="50">
        <f t="shared" si="321"/>
        <v>0</v>
      </c>
      <c r="S346" s="50">
        <f t="shared" si="321"/>
        <v>0</v>
      </c>
      <c r="T346" s="50">
        <f t="shared" si="321"/>
        <v>0</v>
      </c>
      <c r="U346" s="50">
        <f t="shared" si="321"/>
        <v>0</v>
      </c>
      <c r="V346" s="50">
        <f t="shared" si="321"/>
        <v>0</v>
      </c>
      <c r="W346" s="50">
        <f t="shared" si="321"/>
        <v>0</v>
      </c>
      <c r="X346" s="50">
        <f t="shared" si="321"/>
        <v>0</v>
      </c>
      <c r="Y346" s="50">
        <f t="shared" si="321"/>
        <v>0</v>
      </c>
      <c r="Z346" s="50">
        <f t="shared" si="321"/>
        <v>0</v>
      </c>
      <c r="AA346" s="50">
        <f t="shared" si="321"/>
        <v>0</v>
      </c>
      <c r="AB346" s="50">
        <f t="shared" si="321"/>
        <v>0</v>
      </c>
      <c r="AC346" s="50">
        <f t="shared" si="321"/>
        <v>0</v>
      </c>
      <c r="AD346" s="50">
        <f t="shared" si="321"/>
        <v>0</v>
      </c>
      <c r="AE346" s="50">
        <f t="shared" si="321"/>
        <v>0</v>
      </c>
      <c r="AF346" s="50">
        <f t="shared" si="321"/>
        <v>0</v>
      </c>
      <c r="AG346" s="50">
        <f t="shared" si="321"/>
        <v>0</v>
      </c>
      <c r="AH346" s="50">
        <f t="shared" si="321"/>
        <v>0</v>
      </c>
      <c r="AI346" s="50">
        <f t="shared" si="321"/>
        <v>0</v>
      </c>
      <c r="AJ346" s="50">
        <f t="shared" si="321"/>
        <v>0</v>
      </c>
      <c r="AK346" s="50">
        <f t="shared" si="321"/>
        <v>0</v>
      </c>
    </row>
    <row r="347" spans="1:37" x14ac:dyDescent="0.25">
      <c r="A347" s="29" t="s">
        <v>13</v>
      </c>
      <c r="B347" s="30" t="s">
        <v>20</v>
      </c>
      <c r="C347" s="29" t="s">
        <v>170</v>
      </c>
      <c r="D347" s="49">
        <f>XIV!D68</f>
        <v>0</v>
      </c>
      <c r="E347" s="50">
        <f t="shared" ref="E347:AK347" si="322">D347</f>
        <v>0</v>
      </c>
      <c r="F347" s="50">
        <f t="shared" si="322"/>
        <v>0</v>
      </c>
      <c r="G347" s="50">
        <f t="shared" si="322"/>
        <v>0</v>
      </c>
      <c r="H347" s="50">
        <f t="shared" si="322"/>
        <v>0</v>
      </c>
      <c r="I347" s="50">
        <f t="shared" si="322"/>
        <v>0</v>
      </c>
      <c r="J347" s="50">
        <f t="shared" si="322"/>
        <v>0</v>
      </c>
      <c r="K347" s="50">
        <f t="shared" si="322"/>
        <v>0</v>
      </c>
      <c r="L347" s="50">
        <f t="shared" si="322"/>
        <v>0</v>
      </c>
      <c r="M347" s="50">
        <f t="shared" si="322"/>
        <v>0</v>
      </c>
      <c r="N347" s="50">
        <f t="shared" si="322"/>
        <v>0</v>
      </c>
      <c r="O347" s="50">
        <f t="shared" si="322"/>
        <v>0</v>
      </c>
      <c r="P347" s="50">
        <f t="shared" si="322"/>
        <v>0</v>
      </c>
      <c r="Q347" s="50">
        <f t="shared" si="322"/>
        <v>0</v>
      </c>
      <c r="R347" s="50">
        <f t="shared" si="322"/>
        <v>0</v>
      </c>
      <c r="S347" s="50">
        <f t="shared" si="322"/>
        <v>0</v>
      </c>
      <c r="T347" s="50">
        <f t="shared" si="322"/>
        <v>0</v>
      </c>
      <c r="U347" s="50">
        <f t="shared" si="322"/>
        <v>0</v>
      </c>
      <c r="V347" s="50">
        <f t="shared" si="322"/>
        <v>0</v>
      </c>
      <c r="W347" s="50">
        <f t="shared" si="322"/>
        <v>0</v>
      </c>
      <c r="X347" s="50">
        <f t="shared" si="322"/>
        <v>0</v>
      </c>
      <c r="Y347" s="50">
        <f t="shared" si="322"/>
        <v>0</v>
      </c>
      <c r="Z347" s="50">
        <f t="shared" si="322"/>
        <v>0</v>
      </c>
      <c r="AA347" s="50">
        <f t="shared" si="322"/>
        <v>0</v>
      </c>
      <c r="AB347" s="50">
        <f t="shared" si="322"/>
        <v>0</v>
      </c>
      <c r="AC347" s="50">
        <f t="shared" si="322"/>
        <v>0</v>
      </c>
      <c r="AD347" s="50">
        <f t="shared" si="322"/>
        <v>0</v>
      </c>
      <c r="AE347" s="50">
        <f t="shared" si="322"/>
        <v>0</v>
      </c>
      <c r="AF347" s="50">
        <f t="shared" si="322"/>
        <v>0</v>
      </c>
      <c r="AG347" s="50">
        <f t="shared" si="322"/>
        <v>0</v>
      </c>
      <c r="AH347" s="50">
        <f t="shared" si="322"/>
        <v>0</v>
      </c>
      <c r="AI347" s="50">
        <f t="shared" si="322"/>
        <v>0</v>
      </c>
      <c r="AJ347" s="50">
        <f t="shared" si="322"/>
        <v>0</v>
      </c>
      <c r="AK347" s="50">
        <f t="shared" si="322"/>
        <v>0</v>
      </c>
    </row>
    <row r="348" spans="1:37" x14ac:dyDescent="0.25">
      <c r="A348" s="29" t="s">
        <v>55</v>
      </c>
      <c r="B348" s="30" t="s">
        <v>20</v>
      </c>
      <c r="C348" s="29" t="s">
        <v>170</v>
      </c>
      <c r="D348" s="49">
        <f>XIV!D69</f>
        <v>0</v>
      </c>
      <c r="E348" s="50">
        <f t="shared" ref="E348:AK348" si="323">D348</f>
        <v>0</v>
      </c>
      <c r="F348" s="50">
        <f t="shared" si="323"/>
        <v>0</v>
      </c>
      <c r="G348" s="50">
        <f t="shared" si="323"/>
        <v>0</v>
      </c>
      <c r="H348" s="50">
        <f t="shared" si="323"/>
        <v>0</v>
      </c>
      <c r="I348" s="50">
        <f t="shared" si="323"/>
        <v>0</v>
      </c>
      <c r="J348" s="50">
        <f t="shared" si="323"/>
        <v>0</v>
      </c>
      <c r="K348" s="50">
        <f t="shared" si="323"/>
        <v>0</v>
      </c>
      <c r="L348" s="50">
        <f t="shared" si="323"/>
        <v>0</v>
      </c>
      <c r="M348" s="50">
        <f t="shared" si="323"/>
        <v>0</v>
      </c>
      <c r="N348" s="50">
        <f t="shared" si="323"/>
        <v>0</v>
      </c>
      <c r="O348" s="50">
        <f t="shared" si="323"/>
        <v>0</v>
      </c>
      <c r="P348" s="50">
        <f t="shared" si="323"/>
        <v>0</v>
      </c>
      <c r="Q348" s="50">
        <f t="shared" si="323"/>
        <v>0</v>
      </c>
      <c r="R348" s="50">
        <f t="shared" si="323"/>
        <v>0</v>
      </c>
      <c r="S348" s="50">
        <f t="shared" si="323"/>
        <v>0</v>
      </c>
      <c r="T348" s="50">
        <f t="shared" si="323"/>
        <v>0</v>
      </c>
      <c r="U348" s="50">
        <f t="shared" si="323"/>
        <v>0</v>
      </c>
      <c r="V348" s="50">
        <f t="shared" si="323"/>
        <v>0</v>
      </c>
      <c r="W348" s="50">
        <f t="shared" si="323"/>
        <v>0</v>
      </c>
      <c r="X348" s="50">
        <f t="shared" si="323"/>
        <v>0</v>
      </c>
      <c r="Y348" s="50">
        <f t="shared" si="323"/>
        <v>0</v>
      </c>
      <c r="Z348" s="50">
        <f t="shared" si="323"/>
        <v>0</v>
      </c>
      <c r="AA348" s="50">
        <f t="shared" si="323"/>
        <v>0</v>
      </c>
      <c r="AB348" s="50">
        <f t="shared" si="323"/>
        <v>0</v>
      </c>
      <c r="AC348" s="50">
        <f t="shared" si="323"/>
        <v>0</v>
      </c>
      <c r="AD348" s="50">
        <f t="shared" si="323"/>
        <v>0</v>
      </c>
      <c r="AE348" s="50">
        <f t="shared" si="323"/>
        <v>0</v>
      </c>
      <c r="AF348" s="50">
        <f t="shared" si="323"/>
        <v>0</v>
      </c>
      <c r="AG348" s="50">
        <f t="shared" si="323"/>
        <v>0</v>
      </c>
      <c r="AH348" s="50">
        <f t="shared" si="323"/>
        <v>0</v>
      </c>
      <c r="AI348" s="50">
        <f t="shared" si="323"/>
        <v>0</v>
      </c>
      <c r="AJ348" s="50">
        <f t="shared" si="323"/>
        <v>0</v>
      </c>
      <c r="AK348" s="50">
        <f t="shared" si="323"/>
        <v>0</v>
      </c>
    </row>
    <row r="349" spans="1:37" x14ac:dyDescent="0.25">
      <c r="A349" s="29" t="s">
        <v>56</v>
      </c>
      <c r="B349" s="30" t="s">
        <v>20</v>
      </c>
      <c r="C349" s="29" t="s">
        <v>170</v>
      </c>
      <c r="D349" s="49">
        <f>XIV!D70</f>
        <v>0</v>
      </c>
      <c r="E349" s="50">
        <f t="shared" ref="E349:AK349" si="324">D349</f>
        <v>0</v>
      </c>
      <c r="F349" s="50">
        <f t="shared" si="324"/>
        <v>0</v>
      </c>
      <c r="G349" s="50">
        <f t="shared" si="324"/>
        <v>0</v>
      </c>
      <c r="H349" s="50">
        <f t="shared" si="324"/>
        <v>0</v>
      </c>
      <c r="I349" s="50">
        <f t="shared" si="324"/>
        <v>0</v>
      </c>
      <c r="J349" s="50">
        <f t="shared" si="324"/>
        <v>0</v>
      </c>
      <c r="K349" s="50">
        <f t="shared" si="324"/>
        <v>0</v>
      </c>
      <c r="L349" s="50">
        <f t="shared" si="324"/>
        <v>0</v>
      </c>
      <c r="M349" s="50">
        <f t="shared" si="324"/>
        <v>0</v>
      </c>
      <c r="N349" s="50">
        <f t="shared" si="324"/>
        <v>0</v>
      </c>
      <c r="O349" s="50">
        <f t="shared" si="324"/>
        <v>0</v>
      </c>
      <c r="P349" s="50">
        <f t="shared" si="324"/>
        <v>0</v>
      </c>
      <c r="Q349" s="50">
        <f t="shared" si="324"/>
        <v>0</v>
      </c>
      <c r="R349" s="50">
        <f t="shared" si="324"/>
        <v>0</v>
      </c>
      <c r="S349" s="50">
        <f t="shared" si="324"/>
        <v>0</v>
      </c>
      <c r="T349" s="50">
        <f t="shared" si="324"/>
        <v>0</v>
      </c>
      <c r="U349" s="50">
        <f t="shared" si="324"/>
        <v>0</v>
      </c>
      <c r="V349" s="50">
        <f t="shared" si="324"/>
        <v>0</v>
      </c>
      <c r="W349" s="50">
        <f t="shared" si="324"/>
        <v>0</v>
      </c>
      <c r="X349" s="50">
        <f t="shared" si="324"/>
        <v>0</v>
      </c>
      <c r="Y349" s="50">
        <f t="shared" si="324"/>
        <v>0</v>
      </c>
      <c r="Z349" s="50">
        <f t="shared" si="324"/>
        <v>0</v>
      </c>
      <c r="AA349" s="50">
        <f t="shared" si="324"/>
        <v>0</v>
      </c>
      <c r="AB349" s="50">
        <f t="shared" si="324"/>
        <v>0</v>
      </c>
      <c r="AC349" s="50">
        <f t="shared" si="324"/>
        <v>0</v>
      </c>
      <c r="AD349" s="50">
        <f t="shared" si="324"/>
        <v>0</v>
      </c>
      <c r="AE349" s="50">
        <f t="shared" si="324"/>
        <v>0</v>
      </c>
      <c r="AF349" s="50">
        <f t="shared" si="324"/>
        <v>0</v>
      </c>
      <c r="AG349" s="50">
        <f t="shared" si="324"/>
        <v>0</v>
      </c>
      <c r="AH349" s="50">
        <f t="shared" si="324"/>
        <v>0</v>
      </c>
      <c r="AI349" s="50">
        <f t="shared" si="324"/>
        <v>0</v>
      </c>
      <c r="AJ349" s="50">
        <f t="shared" si="324"/>
        <v>0</v>
      </c>
      <c r="AK349" s="50">
        <f t="shared" si="324"/>
        <v>0</v>
      </c>
    </row>
    <row r="350" spans="1:37" x14ac:dyDescent="0.25">
      <c r="A350" s="29" t="s">
        <v>14</v>
      </c>
      <c r="B350" s="30" t="s">
        <v>20</v>
      </c>
      <c r="C350" s="29" t="s">
        <v>170</v>
      </c>
      <c r="D350" s="49">
        <f>XIV!D71</f>
        <v>0</v>
      </c>
      <c r="E350" s="50">
        <f t="shared" ref="E350:AK350" si="325">D350</f>
        <v>0</v>
      </c>
      <c r="F350" s="50">
        <f t="shared" si="325"/>
        <v>0</v>
      </c>
      <c r="G350" s="50">
        <f t="shared" si="325"/>
        <v>0</v>
      </c>
      <c r="H350" s="50">
        <f t="shared" si="325"/>
        <v>0</v>
      </c>
      <c r="I350" s="50">
        <f t="shared" si="325"/>
        <v>0</v>
      </c>
      <c r="J350" s="50">
        <f t="shared" si="325"/>
        <v>0</v>
      </c>
      <c r="K350" s="50">
        <f t="shared" si="325"/>
        <v>0</v>
      </c>
      <c r="L350" s="50">
        <f t="shared" si="325"/>
        <v>0</v>
      </c>
      <c r="M350" s="50">
        <f t="shared" si="325"/>
        <v>0</v>
      </c>
      <c r="N350" s="50">
        <f t="shared" si="325"/>
        <v>0</v>
      </c>
      <c r="O350" s="50">
        <f t="shared" si="325"/>
        <v>0</v>
      </c>
      <c r="P350" s="50">
        <f t="shared" si="325"/>
        <v>0</v>
      </c>
      <c r="Q350" s="50">
        <f t="shared" si="325"/>
        <v>0</v>
      </c>
      <c r="R350" s="50">
        <f t="shared" si="325"/>
        <v>0</v>
      </c>
      <c r="S350" s="50">
        <f t="shared" si="325"/>
        <v>0</v>
      </c>
      <c r="T350" s="50">
        <f t="shared" si="325"/>
        <v>0</v>
      </c>
      <c r="U350" s="50">
        <f t="shared" si="325"/>
        <v>0</v>
      </c>
      <c r="V350" s="50">
        <f t="shared" si="325"/>
        <v>0</v>
      </c>
      <c r="W350" s="50">
        <f t="shared" si="325"/>
        <v>0</v>
      </c>
      <c r="X350" s="50">
        <f t="shared" si="325"/>
        <v>0</v>
      </c>
      <c r="Y350" s="50">
        <f t="shared" si="325"/>
        <v>0</v>
      </c>
      <c r="Z350" s="50">
        <f t="shared" si="325"/>
        <v>0</v>
      </c>
      <c r="AA350" s="50">
        <f t="shared" si="325"/>
        <v>0</v>
      </c>
      <c r="AB350" s="50">
        <f t="shared" si="325"/>
        <v>0</v>
      </c>
      <c r="AC350" s="50">
        <f t="shared" si="325"/>
        <v>0</v>
      </c>
      <c r="AD350" s="50">
        <f t="shared" si="325"/>
        <v>0</v>
      </c>
      <c r="AE350" s="50">
        <f t="shared" si="325"/>
        <v>0</v>
      </c>
      <c r="AF350" s="50">
        <f t="shared" si="325"/>
        <v>0</v>
      </c>
      <c r="AG350" s="50">
        <f t="shared" si="325"/>
        <v>0</v>
      </c>
      <c r="AH350" s="50">
        <f t="shared" si="325"/>
        <v>0</v>
      </c>
      <c r="AI350" s="50">
        <f t="shared" si="325"/>
        <v>0</v>
      </c>
      <c r="AJ350" s="50">
        <f t="shared" si="325"/>
        <v>0</v>
      </c>
      <c r="AK350" s="50">
        <f t="shared" si="325"/>
        <v>0</v>
      </c>
    </row>
    <row r="351" spans="1:37" x14ac:dyDescent="0.25">
      <c r="A351" s="29" t="s">
        <v>75</v>
      </c>
      <c r="B351" s="30" t="s">
        <v>20</v>
      </c>
      <c r="C351" s="29" t="s">
        <v>170</v>
      </c>
      <c r="D351" s="49">
        <f>XIV!D72</f>
        <v>0</v>
      </c>
      <c r="E351" s="50">
        <f t="shared" ref="E351:AK351" si="326">D351</f>
        <v>0</v>
      </c>
      <c r="F351" s="50">
        <f t="shared" si="326"/>
        <v>0</v>
      </c>
      <c r="G351" s="50">
        <f t="shared" si="326"/>
        <v>0</v>
      </c>
      <c r="H351" s="50">
        <f t="shared" si="326"/>
        <v>0</v>
      </c>
      <c r="I351" s="50">
        <f t="shared" si="326"/>
        <v>0</v>
      </c>
      <c r="J351" s="50">
        <f t="shared" si="326"/>
        <v>0</v>
      </c>
      <c r="K351" s="50">
        <f t="shared" si="326"/>
        <v>0</v>
      </c>
      <c r="L351" s="50">
        <f t="shared" si="326"/>
        <v>0</v>
      </c>
      <c r="M351" s="50">
        <f t="shared" si="326"/>
        <v>0</v>
      </c>
      <c r="N351" s="50">
        <f t="shared" si="326"/>
        <v>0</v>
      </c>
      <c r="O351" s="50">
        <f t="shared" si="326"/>
        <v>0</v>
      </c>
      <c r="P351" s="50">
        <f t="shared" si="326"/>
        <v>0</v>
      </c>
      <c r="Q351" s="50">
        <f t="shared" si="326"/>
        <v>0</v>
      </c>
      <c r="R351" s="50">
        <f t="shared" si="326"/>
        <v>0</v>
      </c>
      <c r="S351" s="50">
        <f t="shared" si="326"/>
        <v>0</v>
      </c>
      <c r="T351" s="50">
        <f t="shared" si="326"/>
        <v>0</v>
      </c>
      <c r="U351" s="50">
        <f t="shared" si="326"/>
        <v>0</v>
      </c>
      <c r="V351" s="50">
        <f t="shared" si="326"/>
        <v>0</v>
      </c>
      <c r="W351" s="50">
        <f t="shared" si="326"/>
        <v>0</v>
      </c>
      <c r="X351" s="50">
        <f t="shared" si="326"/>
        <v>0</v>
      </c>
      <c r="Y351" s="50">
        <f t="shared" si="326"/>
        <v>0</v>
      </c>
      <c r="Z351" s="50">
        <f t="shared" si="326"/>
        <v>0</v>
      </c>
      <c r="AA351" s="50">
        <f t="shared" si="326"/>
        <v>0</v>
      </c>
      <c r="AB351" s="50">
        <f t="shared" si="326"/>
        <v>0</v>
      </c>
      <c r="AC351" s="50">
        <f t="shared" si="326"/>
        <v>0</v>
      </c>
      <c r="AD351" s="50">
        <f t="shared" si="326"/>
        <v>0</v>
      </c>
      <c r="AE351" s="50">
        <f t="shared" si="326"/>
        <v>0</v>
      </c>
      <c r="AF351" s="50">
        <f t="shared" si="326"/>
        <v>0</v>
      </c>
      <c r="AG351" s="50">
        <f t="shared" si="326"/>
        <v>0</v>
      </c>
      <c r="AH351" s="50">
        <f t="shared" si="326"/>
        <v>0</v>
      </c>
      <c r="AI351" s="50">
        <f t="shared" si="326"/>
        <v>0</v>
      </c>
      <c r="AJ351" s="50">
        <f t="shared" si="326"/>
        <v>0</v>
      </c>
      <c r="AK351" s="50">
        <f t="shared" si="326"/>
        <v>0</v>
      </c>
    </row>
    <row r="352" spans="1:37" x14ac:dyDescent="0.25">
      <c r="E352" s="50">
        <f t="shared" ref="E352:AK352" si="327">D352</f>
        <v>0</v>
      </c>
      <c r="F352" s="50">
        <f t="shared" si="327"/>
        <v>0</v>
      </c>
      <c r="G352" s="50">
        <f t="shared" si="327"/>
        <v>0</v>
      </c>
      <c r="H352" s="50">
        <f t="shared" si="327"/>
        <v>0</v>
      </c>
      <c r="I352" s="50">
        <f t="shared" si="327"/>
        <v>0</v>
      </c>
      <c r="J352" s="50">
        <f t="shared" si="327"/>
        <v>0</v>
      </c>
      <c r="K352" s="50">
        <f t="shared" si="327"/>
        <v>0</v>
      </c>
      <c r="L352" s="50">
        <f t="shared" si="327"/>
        <v>0</v>
      </c>
      <c r="M352" s="50">
        <f t="shared" si="327"/>
        <v>0</v>
      </c>
      <c r="N352" s="50">
        <f t="shared" si="327"/>
        <v>0</v>
      </c>
      <c r="O352" s="50">
        <f t="shared" si="327"/>
        <v>0</v>
      </c>
      <c r="P352" s="50">
        <f t="shared" si="327"/>
        <v>0</v>
      </c>
      <c r="Q352" s="50">
        <f t="shared" si="327"/>
        <v>0</v>
      </c>
      <c r="R352" s="50">
        <f t="shared" si="327"/>
        <v>0</v>
      </c>
      <c r="S352" s="50">
        <f t="shared" si="327"/>
        <v>0</v>
      </c>
      <c r="T352" s="50">
        <f t="shared" si="327"/>
        <v>0</v>
      </c>
      <c r="U352" s="50">
        <f t="shared" si="327"/>
        <v>0</v>
      </c>
      <c r="V352" s="50">
        <f t="shared" si="327"/>
        <v>0</v>
      </c>
      <c r="W352" s="50">
        <f t="shared" si="327"/>
        <v>0</v>
      </c>
      <c r="X352" s="50">
        <f t="shared" si="327"/>
        <v>0</v>
      </c>
      <c r="Y352" s="50">
        <f t="shared" si="327"/>
        <v>0</v>
      </c>
      <c r="Z352" s="50">
        <f t="shared" si="327"/>
        <v>0</v>
      </c>
      <c r="AA352" s="50">
        <f t="shared" si="327"/>
        <v>0</v>
      </c>
      <c r="AB352" s="50">
        <f t="shared" si="327"/>
        <v>0</v>
      </c>
      <c r="AC352" s="50">
        <f t="shared" si="327"/>
        <v>0</v>
      </c>
      <c r="AD352" s="50">
        <f t="shared" si="327"/>
        <v>0</v>
      </c>
      <c r="AE352" s="50">
        <f t="shared" si="327"/>
        <v>0</v>
      </c>
      <c r="AF352" s="50">
        <f t="shared" si="327"/>
        <v>0</v>
      </c>
      <c r="AG352" s="50">
        <f t="shared" si="327"/>
        <v>0</v>
      </c>
      <c r="AH352" s="50">
        <f t="shared" si="327"/>
        <v>0</v>
      </c>
      <c r="AI352" s="50">
        <f t="shared" si="327"/>
        <v>0</v>
      </c>
      <c r="AJ352" s="50">
        <f t="shared" si="327"/>
        <v>0</v>
      </c>
      <c r="AK352" s="50">
        <f t="shared" si="327"/>
        <v>0</v>
      </c>
    </row>
    <row r="353" spans="1:37" x14ac:dyDescent="0.25">
      <c r="E353" s="50">
        <f t="shared" ref="E353:AK353" si="328">D353</f>
        <v>0</v>
      </c>
      <c r="F353" s="50">
        <f t="shared" si="328"/>
        <v>0</v>
      </c>
      <c r="G353" s="50">
        <f t="shared" si="328"/>
        <v>0</v>
      </c>
      <c r="H353" s="50">
        <f t="shared" si="328"/>
        <v>0</v>
      </c>
      <c r="I353" s="50">
        <f t="shared" si="328"/>
        <v>0</v>
      </c>
      <c r="J353" s="50">
        <f t="shared" si="328"/>
        <v>0</v>
      </c>
      <c r="K353" s="50">
        <f t="shared" si="328"/>
        <v>0</v>
      </c>
      <c r="L353" s="50">
        <f t="shared" si="328"/>
        <v>0</v>
      </c>
      <c r="M353" s="50">
        <f t="shared" si="328"/>
        <v>0</v>
      </c>
      <c r="N353" s="50">
        <f t="shared" si="328"/>
        <v>0</v>
      </c>
      <c r="O353" s="50">
        <f t="shared" si="328"/>
        <v>0</v>
      </c>
      <c r="P353" s="50">
        <f t="shared" si="328"/>
        <v>0</v>
      </c>
      <c r="Q353" s="50">
        <f t="shared" si="328"/>
        <v>0</v>
      </c>
      <c r="R353" s="50">
        <f t="shared" si="328"/>
        <v>0</v>
      </c>
      <c r="S353" s="50">
        <f t="shared" si="328"/>
        <v>0</v>
      </c>
      <c r="T353" s="50">
        <f t="shared" si="328"/>
        <v>0</v>
      </c>
      <c r="U353" s="50">
        <f t="shared" si="328"/>
        <v>0</v>
      </c>
      <c r="V353" s="50">
        <f t="shared" si="328"/>
        <v>0</v>
      </c>
      <c r="W353" s="50">
        <f t="shared" si="328"/>
        <v>0</v>
      </c>
      <c r="X353" s="50">
        <f t="shared" si="328"/>
        <v>0</v>
      </c>
      <c r="Y353" s="50">
        <f t="shared" si="328"/>
        <v>0</v>
      </c>
      <c r="Z353" s="50">
        <f t="shared" si="328"/>
        <v>0</v>
      </c>
      <c r="AA353" s="50">
        <f t="shared" si="328"/>
        <v>0</v>
      </c>
      <c r="AB353" s="50">
        <f t="shared" si="328"/>
        <v>0</v>
      </c>
      <c r="AC353" s="50">
        <f t="shared" si="328"/>
        <v>0</v>
      </c>
      <c r="AD353" s="50">
        <f t="shared" si="328"/>
        <v>0</v>
      </c>
      <c r="AE353" s="50">
        <f t="shared" si="328"/>
        <v>0</v>
      </c>
      <c r="AF353" s="50">
        <f t="shared" si="328"/>
        <v>0</v>
      </c>
      <c r="AG353" s="50">
        <f t="shared" si="328"/>
        <v>0</v>
      </c>
      <c r="AH353" s="50">
        <f t="shared" si="328"/>
        <v>0</v>
      </c>
      <c r="AI353" s="50">
        <f t="shared" si="328"/>
        <v>0</v>
      </c>
      <c r="AJ353" s="50">
        <f t="shared" si="328"/>
        <v>0</v>
      </c>
      <c r="AK353" s="50">
        <f t="shared" si="328"/>
        <v>0</v>
      </c>
    </row>
    <row r="354" spans="1:37" x14ac:dyDescent="0.25">
      <c r="A354" s="23" t="s">
        <v>38</v>
      </c>
      <c r="E354" s="50">
        <f t="shared" ref="E354:AK354" si="329">D354</f>
        <v>0</v>
      </c>
      <c r="F354" s="50">
        <f t="shared" si="329"/>
        <v>0</v>
      </c>
      <c r="G354" s="50">
        <f t="shared" si="329"/>
        <v>0</v>
      </c>
      <c r="H354" s="50">
        <f t="shared" si="329"/>
        <v>0</v>
      </c>
      <c r="I354" s="50">
        <f t="shared" si="329"/>
        <v>0</v>
      </c>
      <c r="J354" s="50">
        <f t="shared" si="329"/>
        <v>0</v>
      </c>
      <c r="K354" s="50">
        <f t="shared" si="329"/>
        <v>0</v>
      </c>
      <c r="L354" s="50">
        <f t="shared" si="329"/>
        <v>0</v>
      </c>
      <c r="M354" s="50">
        <f t="shared" si="329"/>
        <v>0</v>
      </c>
      <c r="N354" s="50">
        <f t="shared" si="329"/>
        <v>0</v>
      </c>
      <c r="O354" s="50">
        <f t="shared" si="329"/>
        <v>0</v>
      </c>
      <c r="P354" s="50">
        <f t="shared" si="329"/>
        <v>0</v>
      </c>
      <c r="Q354" s="50">
        <f t="shared" si="329"/>
        <v>0</v>
      </c>
      <c r="R354" s="50">
        <f t="shared" si="329"/>
        <v>0</v>
      </c>
      <c r="S354" s="50">
        <f t="shared" si="329"/>
        <v>0</v>
      </c>
      <c r="T354" s="50">
        <f t="shared" si="329"/>
        <v>0</v>
      </c>
      <c r="U354" s="50">
        <f t="shared" si="329"/>
        <v>0</v>
      </c>
      <c r="V354" s="50">
        <f t="shared" si="329"/>
        <v>0</v>
      </c>
      <c r="W354" s="50">
        <f t="shared" si="329"/>
        <v>0</v>
      </c>
      <c r="X354" s="50">
        <f t="shared" si="329"/>
        <v>0</v>
      </c>
      <c r="Y354" s="50">
        <f t="shared" si="329"/>
        <v>0</v>
      </c>
      <c r="Z354" s="50">
        <f t="shared" si="329"/>
        <v>0</v>
      </c>
      <c r="AA354" s="50">
        <f t="shared" si="329"/>
        <v>0</v>
      </c>
      <c r="AB354" s="50">
        <f t="shared" si="329"/>
        <v>0</v>
      </c>
      <c r="AC354" s="50">
        <f t="shared" si="329"/>
        <v>0</v>
      </c>
      <c r="AD354" s="50">
        <f t="shared" si="329"/>
        <v>0</v>
      </c>
      <c r="AE354" s="50">
        <f t="shared" si="329"/>
        <v>0</v>
      </c>
      <c r="AF354" s="50">
        <f t="shared" si="329"/>
        <v>0</v>
      </c>
      <c r="AG354" s="50">
        <f t="shared" si="329"/>
        <v>0</v>
      </c>
      <c r="AH354" s="50">
        <f t="shared" si="329"/>
        <v>0</v>
      </c>
      <c r="AI354" s="50">
        <f t="shared" si="329"/>
        <v>0</v>
      </c>
      <c r="AJ354" s="50">
        <f t="shared" si="329"/>
        <v>0</v>
      </c>
      <c r="AK354" s="50">
        <f t="shared" si="329"/>
        <v>0</v>
      </c>
    </row>
    <row r="355" spans="1:37" x14ac:dyDescent="0.25">
      <c r="A355" s="23" t="s">
        <v>16</v>
      </c>
      <c r="E355" s="50">
        <f t="shared" ref="E355:AK355" si="330">D355</f>
        <v>0</v>
      </c>
      <c r="F355" s="50">
        <f t="shared" si="330"/>
        <v>0</v>
      </c>
      <c r="G355" s="50">
        <f t="shared" si="330"/>
        <v>0</v>
      </c>
      <c r="H355" s="50">
        <f t="shared" si="330"/>
        <v>0</v>
      </c>
      <c r="I355" s="50">
        <f t="shared" si="330"/>
        <v>0</v>
      </c>
      <c r="J355" s="50">
        <f t="shared" si="330"/>
        <v>0</v>
      </c>
      <c r="K355" s="50">
        <f t="shared" si="330"/>
        <v>0</v>
      </c>
      <c r="L355" s="50">
        <f t="shared" si="330"/>
        <v>0</v>
      </c>
      <c r="M355" s="50">
        <f t="shared" si="330"/>
        <v>0</v>
      </c>
      <c r="N355" s="50">
        <f t="shared" si="330"/>
        <v>0</v>
      </c>
      <c r="O355" s="50">
        <f t="shared" si="330"/>
        <v>0</v>
      </c>
      <c r="P355" s="50">
        <f t="shared" si="330"/>
        <v>0</v>
      </c>
      <c r="Q355" s="50">
        <f t="shared" si="330"/>
        <v>0</v>
      </c>
      <c r="R355" s="50">
        <f t="shared" si="330"/>
        <v>0</v>
      </c>
      <c r="S355" s="50">
        <f t="shared" si="330"/>
        <v>0</v>
      </c>
      <c r="T355" s="50">
        <f t="shared" si="330"/>
        <v>0</v>
      </c>
      <c r="U355" s="50">
        <f t="shared" si="330"/>
        <v>0</v>
      </c>
      <c r="V355" s="50">
        <f t="shared" si="330"/>
        <v>0</v>
      </c>
      <c r="W355" s="50">
        <f t="shared" si="330"/>
        <v>0</v>
      </c>
      <c r="X355" s="50">
        <f t="shared" si="330"/>
        <v>0</v>
      </c>
      <c r="Y355" s="50">
        <f t="shared" si="330"/>
        <v>0</v>
      </c>
      <c r="Z355" s="50">
        <f t="shared" si="330"/>
        <v>0</v>
      </c>
      <c r="AA355" s="50">
        <f t="shared" si="330"/>
        <v>0</v>
      </c>
      <c r="AB355" s="50">
        <f t="shared" si="330"/>
        <v>0</v>
      </c>
      <c r="AC355" s="50">
        <f t="shared" si="330"/>
        <v>0</v>
      </c>
      <c r="AD355" s="50">
        <f t="shared" si="330"/>
        <v>0</v>
      </c>
      <c r="AE355" s="50">
        <f t="shared" si="330"/>
        <v>0</v>
      </c>
      <c r="AF355" s="50">
        <f t="shared" si="330"/>
        <v>0</v>
      </c>
      <c r="AG355" s="50">
        <f t="shared" si="330"/>
        <v>0</v>
      </c>
      <c r="AH355" s="50">
        <f t="shared" si="330"/>
        <v>0</v>
      </c>
      <c r="AI355" s="50">
        <f t="shared" si="330"/>
        <v>0</v>
      </c>
      <c r="AJ355" s="50">
        <f t="shared" si="330"/>
        <v>0</v>
      </c>
      <c r="AK355" s="50">
        <f t="shared" si="330"/>
        <v>0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XV!D52</f>
        <v>0.43136152547297307</v>
      </c>
      <c r="E356" s="50">
        <f t="shared" ref="E356:AK356" si="331">D356</f>
        <v>0.43136152547297307</v>
      </c>
      <c r="F356" s="50">
        <f t="shared" si="331"/>
        <v>0.43136152547297307</v>
      </c>
      <c r="G356" s="50">
        <f t="shared" si="331"/>
        <v>0.43136152547297307</v>
      </c>
      <c r="H356" s="50">
        <f t="shared" si="331"/>
        <v>0.43136152547297307</v>
      </c>
      <c r="I356" s="50">
        <f t="shared" si="331"/>
        <v>0.43136152547297307</v>
      </c>
      <c r="J356" s="50">
        <f t="shared" si="331"/>
        <v>0.43136152547297307</v>
      </c>
      <c r="K356" s="50">
        <f t="shared" si="331"/>
        <v>0.43136152547297307</v>
      </c>
      <c r="L356" s="50">
        <f t="shared" si="331"/>
        <v>0.43136152547297307</v>
      </c>
      <c r="M356" s="50">
        <f t="shared" si="331"/>
        <v>0.43136152547297307</v>
      </c>
      <c r="N356" s="50">
        <f t="shared" si="331"/>
        <v>0.43136152547297307</v>
      </c>
      <c r="O356" s="50">
        <f t="shared" si="331"/>
        <v>0.43136152547297307</v>
      </c>
      <c r="P356" s="50">
        <f t="shared" si="331"/>
        <v>0.43136152547297307</v>
      </c>
      <c r="Q356" s="50">
        <f t="shared" si="331"/>
        <v>0.43136152547297307</v>
      </c>
      <c r="R356" s="50">
        <f t="shared" si="331"/>
        <v>0.43136152547297307</v>
      </c>
      <c r="S356" s="50">
        <f t="shared" si="331"/>
        <v>0.43136152547297307</v>
      </c>
      <c r="T356" s="50">
        <f t="shared" si="331"/>
        <v>0.43136152547297307</v>
      </c>
      <c r="U356" s="50">
        <f t="shared" si="331"/>
        <v>0.43136152547297307</v>
      </c>
      <c r="V356" s="50">
        <f t="shared" si="331"/>
        <v>0.43136152547297307</v>
      </c>
      <c r="W356" s="50">
        <f t="shared" si="331"/>
        <v>0.43136152547297307</v>
      </c>
      <c r="X356" s="50">
        <f t="shared" si="331"/>
        <v>0.43136152547297307</v>
      </c>
      <c r="Y356" s="50">
        <f t="shared" si="331"/>
        <v>0.43136152547297307</v>
      </c>
      <c r="Z356" s="50">
        <f t="shared" si="331"/>
        <v>0.43136152547297307</v>
      </c>
      <c r="AA356" s="50">
        <f t="shared" si="331"/>
        <v>0.43136152547297307</v>
      </c>
      <c r="AB356" s="50">
        <f t="shared" si="331"/>
        <v>0.43136152547297307</v>
      </c>
      <c r="AC356" s="50">
        <f t="shared" si="331"/>
        <v>0.43136152547297307</v>
      </c>
      <c r="AD356" s="50">
        <f t="shared" si="331"/>
        <v>0.43136152547297307</v>
      </c>
      <c r="AE356" s="50">
        <f t="shared" si="331"/>
        <v>0.43136152547297307</v>
      </c>
      <c r="AF356" s="50">
        <f t="shared" si="331"/>
        <v>0.43136152547297307</v>
      </c>
      <c r="AG356" s="50">
        <f t="shared" si="331"/>
        <v>0.43136152547297307</v>
      </c>
      <c r="AH356" s="50">
        <f t="shared" si="331"/>
        <v>0.43136152547297307</v>
      </c>
      <c r="AI356" s="50">
        <f t="shared" si="331"/>
        <v>0.43136152547297307</v>
      </c>
      <c r="AJ356" s="50">
        <f t="shared" si="331"/>
        <v>0.43136152547297307</v>
      </c>
      <c r="AK356" s="50">
        <f t="shared" si="331"/>
        <v>0.43136152547297307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XV!D53</f>
        <v>0</v>
      </c>
      <c r="E357" s="50">
        <f t="shared" ref="E357:AK357" si="332">D357</f>
        <v>0</v>
      </c>
      <c r="F357" s="50">
        <f t="shared" si="332"/>
        <v>0</v>
      </c>
      <c r="G357" s="50">
        <f t="shared" si="332"/>
        <v>0</v>
      </c>
      <c r="H357" s="50">
        <f t="shared" si="332"/>
        <v>0</v>
      </c>
      <c r="I357" s="50">
        <f t="shared" si="332"/>
        <v>0</v>
      </c>
      <c r="J357" s="50">
        <f t="shared" si="332"/>
        <v>0</v>
      </c>
      <c r="K357" s="50">
        <f t="shared" si="332"/>
        <v>0</v>
      </c>
      <c r="L357" s="50">
        <f t="shared" si="332"/>
        <v>0</v>
      </c>
      <c r="M357" s="50">
        <f t="shared" si="332"/>
        <v>0</v>
      </c>
      <c r="N357" s="50">
        <f t="shared" si="332"/>
        <v>0</v>
      </c>
      <c r="O357" s="50">
        <f t="shared" si="332"/>
        <v>0</v>
      </c>
      <c r="P357" s="50">
        <f t="shared" si="332"/>
        <v>0</v>
      </c>
      <c r="Q357" s="50">
        <f t="shared" si="332"/>
        <v>0</v>
      </c>
      <c r="R357" s="50">
        <f t="shared" si="332"/>
        <v>0</v>
      </c>
      <c r="S357" s="50">
        <f t="shared" si="332"/>
        <v>0</v>
      </c>
      <c r="T357" s="50">
        <f t="shared" si="332"/>
        <v>0</v>
      </c>
      <c r="U357" s="50">
        <f t="shared" si="332"/>
        <v>0</v>
      </c>
      <c r="V357" s="50">
        <f t="shared" si="332"/>
        <v>0</v>
      </c>
      <c r="W357" s="50">
        <f t="shared" si="332"/>
        <v>0</v>
      </c>
      <c r="X357" s="50">
        <f t="shared" si="332"/>
        <v>0</v>
      </c>
      <c r="Y357" s="50">
        <f t="shared" si="332"/>
        <v>0</v>
      </c>
      <c r="Z357" s="50">
        <f t="shared" si="332"/>
        <v>0</v>
      </c>
      <c r="AA357" s="50">
        <f t="shared" si="332"/>
        <v>0</v>
      </c>
      <c r="AB357" s="50">
        <f t="shared" si="332"/>
        <v>0</v>
      </c>
      <c r="AC357" s="50">
        <f t="shared" si="332"/>
        <v>0</v>
      </c>
      <c r="AD357" s="50">
        <f t="shared" si="332"/>
        <v>0</v>
      </c>
      <c r="AE357" s="50">
        <f t="shared" si="332"/>
        <v>0</v>
      </c>
      <c r="AF357" s="50">
        <f t="shared" si="332"/>
        <v>0</v>
      </c>
      <c r="AG357" s="50">
        <f t="shared" si="332"/>
        <v>0</v>
      </c>
      <c r="AH357" s="50">
        <f t="shared" si="332"/>
        <v>0</v>
      </c>
      <c r="AI357" s="50">
        <f t="shared" si="332"/>
        <v>0</v>
      </c>
      <c r="AJ357" s="50">
        <f t="shared" si="332"/>
        <v>0</v>
      </c>
      <c r="AK357" s="50">
        <f t="shared" si="332"/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XV!D54</f>
        <v>0.56863847452702698</v>
      </c>
      <c r="E358" s="50">
        <f t="shared" ref="E358:AK358" si="333">D358</f>
        <v>0.56863847452702698</v>
      </c>
      <c r="F358" s="50">
        <f t="shared" si="333"/>
        <v>0.56863847452702698</v>
      </c>
      <c r="G358" s="50">
        <f t="shared" si="333"/>
        <v>0.56863847452702698</v>
      </c>
      <c r="H358" s="50">
        <f t="shared" si="333"/>
        <v>0.56863847452702698</v>
      </c>
      <c r="I358" s="50">
        <f t="shared" si="333"/>
        <v>0.56863847452702698</v>
      </c>
      <c r="J358" s="50">
        <f t="shared" si="333"/>
        <v>0.56863847452702698</v>
      </c>
      <c r="K358" s="50">
        <f t="shared" si="333"/>
        <v>0.56863847452702698</v>
      </c>
      <c r="L358" s="50">
        <f t="shared" si="333"/>
        <v>0.56863847452702698</v>
      </c>
      <c r="M358" s="50">
        <f t="shared" si="333"/>
        <v>0.56863847452702698</v>
      </c>
      <c r="N358" s="50">
        <f t="shared" si="333"/>
        <v>0.56863847452702698</v>
      </c>
      <c r="O358" s="50">
        <f t="shared" si="333"/>
        <v>0.56863847452702698</v>
      </c>
      <c r="P358" s="50">
        <f t="shared" si="333"/>
        <v>0.56863847452702698</v>
      </c>
      <c r="Q358" s="50">
        <f t="shared" si="333"/>
        <v>0.56863847452702698</v>
      </c>
      <c r="R358" s="50">
        <f t="shared" si="333"/>
        <v>0.56863847452702698</v>
      </c>
      <c r="S358" s="50">
        <f t="shared" si="333"/>
        <v>0.56863847452702698</v>
      </c>
      <c r="T358" s="50">
        <f t="shared" si="333"/>
        <v>0.56863847452702698</v>
      </c>
      <c r="U358" s="50">
        <f t="shared" si="333"/>
        <v>0.56863847452702698</v>
      </c>
      <c r="V358" s="50">
        <f t="shared" si="333"/>
        <v>0.56863847452702698</v>
      </c>
      <c r="W358" s="50">
        <f t="shared" si="333"/>
        <v>0.56863847452702698</v>
      </c>
      <c r="X358" s="50">
        <f t="shared" si="333"/>
        <v>0.56863847452702698</v>
      </c>
      <c r="Y358" s="50">
        <f t="shared" si="333"/>
        <v>0.56863847452702698</v>
      </c>
      <c r="Z358" s="50">
        <f t="shared" si="333"/>
        <v>0.56863847452702698</v>
      </c>
      <c r="AA358" s="50">
        <f t="shared" si="333"/>
        <v>0.56863847452702698</v>
      </c>
      <c r="AB358" s="50">
        <f t="shared" si="333"/>
        <v>0.56863847452702698</v>
      </c>
      <c r="AC358" s="50">
        <f t="shared" si="333"/>
        <v>0.56863847452702698</v>
      </c>
      <c r="AD358" s="50">
        <f t="shared" si="333"/>
        <v>0.56863847452702698</v>
      </c>
      <c r="AE358" s="50">
        <f t="shared" si="333"/>
        <v>0.56863847452702698</v>
      </c>
      <c r="AF358" s="50">
        <f t="shared" si="333"/>
        <v>0.56863847452702698</v>
      </c>
      <c r="AG358" s="50">
        <f t="shared" si="333"/>
        <v>0.56863847452702698</v>
      </c>
      <c r="AH358" s="50">
        <f t="shared" si="333"/>
        <v>0.56863847452702698</v>
      </c>
      <c r="AI358" s="50">
        <f t="shared" si="333"/>
        <v>0.56863847452702698</v>
      </c>
      <c r="AJ358" s="50">
        <f t="shared" si="333"/>
        <v>0.56863847452702698</v>
      </c>
      <c r="AK358" s="50">
        <f t="shared" si="333"/>
        <v>0.56863847452702698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XV!D55</f>
        <v>0</v>
      </c>
      <c r="E359" s="50">
        <f t="shared" ref="E359:AK359" si="334">D359</f>
        <v>0</v>
      </c>
      <c r="F359" s="50">
        <f t="shared" si="334"/>
        <v>0</v>
      </c>
      <c r="G359" s="50">
        <f t="shared" si="334"/>
        <v>0</v>
      </c>
      <c r="H359" s="50">
        <f t="shared" si="334"/>
        <v>0</v>
      </c>
      <c r="I359" s="50">
        <f t="shared" si="334"/>
        <v>0</v>
      </c>
      <c r="J359" s="50">
        <f t="shared" si="334"/>
        <v>0</v>
      </c>
      <c r="K359" s="50">
        <f t="shared" si="334"/>
        <v>0</v>
      </c>
      <c r="L359" s="50">
        <f t="shared" si="334"/>
        <v>0</v>
      </c>
      <c r="M359" s="50">
        <f t="shared" si="334"/>
        <v>0</v>
      </c>
      <c r="N359" s="50">
        <f t="shared" si="334"/>
        <v>0</v>
      </c>
      <c r="O359" s="50">
        <f t="shared" si="334"/>
        <v>0</v>
      </c>
      <c r="P359" s="50">
        <f t="shared" si="334"/>
        <v>0</v>
      </c>
      <c r="Q359" s="50">
        <f t="shared" si="334"/>
        <v>0</v>
      </c>
      <c r="R359" s="50">
        <f t="shared" si="334"/>
        <v>0</v>
      </c>
      <c r="S359" s="50">
        <f t="shared" si="334"/>
        <v>0</v>
      </c>
      <c r="T359" s="50">
        <f t="shared" si="334"/>
        <v>0</v>
      </c>
      <c r="U359" s="50">
        <f t="shared" si="334"/>
        <v>0</v>
      </c>
      <c r="V359" s="50">
        <f t="shared" si="334"/>
        <v>0</v>
      </c>
      <c r="W359" s="50">
        <f t="shared" si="334"/>
        <v>0</v>
      </c>
      <c r="X359" s="50">
        <f t="shared" si="334"/>
        <v>0</v>
      </c>
      <c r="Y359" s="50">
        <f t="shared" si="334"/>
        <v>0</v>
      </c>
      <c r="Z359" s="50">
        <f t="shared" si="334"/>
        <v>0</v>
      </c>
      <c r="AA359" s="50">
        <f t="shared" si="334"/>
        <v>0</v>
      </c>
      <c r="AB359" s="50">
        <f t="shared" si="334"/>
        <v>0</v>
      </c>
      <c r="AC359" s="50">
        <f t="shared" si="334"/>
        <v>0</v>
      </c>
      <c r="AD359" s="50">
        <f t="shared" si="334"/>
        <v>0</v>
      </c>
      <c r="AE359" s="50">
        <f t="shared" si="334"/>
        <v>0</v>
      </c>
      <c r="AF359" s="50">
        <f t="shared" si="334"/>
        <v>0</v>
      </c>
      <c r="AG359" s="50">
        <f t="shared" si="334"/>
        <v>0</v>
      </c>
      <c r="AH359" s="50">
        <f t="shared" si="334"/>
        <v>0</v>
      </c>
      <c r="AI359" s="50">
        <f t="shared" si="334"/>
        <v>0</v>
      </c>
      <c r="AJ359" s="50">
        <f t="shared" si="334"/>
        <v>0</v>
      </c>
      <c r="AK359" s="50">
        <f t="shared" si="334"/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XV!D56</f>
        <v>0</v>
      </c>
      <c r="E360" s="50">
        <f t="shared" ref="E360:AK360" si="335">D360</f>
        <v>0</v>
      </c>
      <c r="F360" s="50">
        <f t="shared" si="335"/>
        <v>0</v>
      </c>
      <c r="G360" s="50">
        <f t="shared" si="335"/>
        <v>0</v>
      </c>
      <c r="H360" s="50">
        <f t="shared" si="335"/>
        <v>0</v>
      </c>
      <c r="I360" s="50">
        <f t="shared" si="335"/>
        <v>0</v>
      </c>
      <c r="J360" s="50">
        <f t="shared" si="335"/>
        <v>0</v>
      </c>
      <c r="K360" s="50">
        <f t="shared" si="335"/>
        <v>0</v>
      </c>
      <c r="L360" s="50">
        <f t="shared" si="335"/>
        <v>0</v>
      </c>
      <c r="M360" s="50">
        <f t="shared" si="335"/>
        <v>0</v>
      </c>
      <c r="N360" s="50">
        <f t="shared" si="335"/>
        <v>0</v>
      </c>
      <c r="O360" s="50">
        <f t="shared" si="335"/>
        <v>0</v>
      </c>
      <c r="P360" s="50">
        <f t="shared" si="335"/>
        <v>0</v>
      </c>
      <c r="Q360" s="50">
        <f t="shared" si="335"/>
        <v>0</v>
      </c>
      <c r="R360" s="50">
        <f t="shared" si="335"/>
        <v>0</v>
      </c>
      <c r="S360" s="50">
        <f t="shared" si="335"/>
        <v>0</v>
      </c>
      <c r="T360" s="50">
        <f t="shared" si="335"/>
        <v>0</v>
      </c>
      <c r="U360" s="50">
        <f t="shared" si="335"/>
        <v>0</v>
      </c>
      <c r="V360" s="50">
        <f t="shared" si="335"/>
        <v>0</v>
      </c>
      <c r="W360" s="50">
        <f t="shared" si="335"/>
        <v>0</v>
      </c>
      <c r="X360" s="50">
        <f t="shared" si="335"/>
        <v>0</v>
      </c>
      <c r="Y360" s="50">
        <f t="shared" si="335"/>
        <v>0</v>
      </c>
      <c r="Z360" s="50">
        <f t="shared" si="335"/>
        <v>0</v>
      </c>
      <c r="AA360" s="50">
        <f t="shared" si="335"/>
        <v>0</v>
      </c>
      <c r="AB360" s="50">
        <f t="shared" si="335"/>
        <v>0</v>
      </c>
      <c r="AC360" s="50">
        <f t="shared" si="335"/>
        <v>0</v>
      </c>
      <c r="AD360" s="50">
        <f t="shared" si="335"/>
        <v>0</v>
      </c>
      <c r="AE360" s="50">
        <f t="shared" si="335"/>
        <v>0</v>
      </c>
      <c r="AF360" s="50">
        <f t="shared" si="335"/>
        <v>0</v>
      </c>
      <c r="AG360" s="50">
        <f t="shared" si="335"/>
        <v>0</v>
      </c>
      <c r="AH360" s="50">
        <f t="shared" si="335"/>
        <v>0</v>
      </c>
      <c r="AI360" s="50">
        <f t="shared" si="335"/>
        <v>0</v>
      </c>
      <c r="AJ360" s="50">
        <f t="shared" si="335"/>
        <v>0</v>
      </c>
      <c r="AK360" s="50">
        <f t="shared" si="335"/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XV!D57</f>
        <v>0</v>
      </c>
      <c r="E361" s="50">
        <f t="shared" ref="E361:AK361" si="336">D361</f>
        <v>0</v>
      </c>
      <c r="F361" s="50">
        <f t="shared" si="336"/>
        <v>0</v>
      </c>
      <c r="G361" s="50">
        <f t="shared" si="336"/>
        <v>0</v>
      </c>
      <c r="H361" s="50">
        <f t="shared" si="336"/>
        <v>0</v>
      </c>
      <c r="I361" s="50">
        <f t="shared" si="336"/>
        <v>0</v>
      </c>
      <c r="J361" s="50">
        <f t="shared" si="336"/>
        <v>0</v>
      </c>
      <c r="K361" s="50">
        <f t="shared" si="336"/>
        <v>0</v>
      </c>
      <c r="L361" s="50">
        <f t="shared" si="336"/>
        <v>0</v>
      </c>
      <c r="M361" s="50">
        <f t="shared" si="336"/>
        <v>0</v>
      </c>
      <c r="N361" s="50">
        <f t="shared" si="336"/>
        <v>0</v>
      </c>
      <c r="O361" s="50">
        <f t="shared" si="336"/>
        <v>0</v>
      </c>
      <c r="P361" s="50">
        <f t="shared" si="336"/>
        <v>0</v>
      </c>
      <c r="Q361" s="50">
        <f t="shared" si="336"/>
        <v>0</v>
      </c>
      <c r="R361" s="50">
        <f t="shared" si="336"/>
        <v>0</v>
      </c>
      <c r="S361" s="50">
        <f t="shared" si="336"/>
        <v>0</v>
      </c>
      <c r="T361" s="50">
        <f t="shared" si="336"/>
        <v>0</v>
      </c>
      <c r="U361" s="50">
        <f t="shared" si="336"/>
        <v>0</v>
      </c>
      <c r="V361" s="50">
        <f t="shared" si="336"/>
        <v>0</v>
      </c>
      <c r="W361" s="50">
        <f t="shared" si="336"/>
        <v>0</v>
      </c>
      <c r="X361" s="50">
        <f t="shared" si="336"/>
        <v>0</v>
      </c>
      <c r="Y361" s="50">
        <f t="shared" si="336"/>
        <v>0</v>
      </c>
      <c r="Z361" s="50">
        <f t="shared" si="336"/>
        <v>0</v>
      </c>
      <c r="AA361" s="50">
        <f t="shared" si="336"/>
        <v>0</v>
      </c>
      <c r="AB361" s="50">
        <f t="shared" si="336"/>
        <v>0</v>
      </c>
      <c r="AC361" s="50">
        <f t="shared" si="336"/>
        <v>0</v>
      </c>
      <c r="AD361" s="50">
        <f t="shared" si="336"/>
        <v>0</v>
      </c>
      <c r="AE361" s="50">
        <f t="shared" si="336"/>
        <v>0</v>
      </c>
      <c r="AF361" s="50">
        <f t="shared" si="336"/>
        <v>0</v>
      </c>
      <c r="AG361" s="50">
        <f t="shared" si="336"/>
        <v>0</v>
      </c>
      <c r="AH361" s="50">
        <f t="shared" si="336"/>
        <v>0</v>
      </c>
      <c r="AI361" s="50">
        <f t="shared" si="336"/>
        <v>0</v>
      </c>
      <c r="AJ361" s="50">
        <f t="shared" si="336"/>
        <v>0</v>
      </c>
      <c r="AK361" s="50">
        <f t="shared" si="336"/>
        <v>0</v>
      </c>
    </row>
    <row r="362" spans="1:37" x14ac:dyDescent="0.25">
      <c r="D362" s="87"/>
      <c r="E362" s="50">
        <f t="shared" ref="E362:AK362" si="337">D362</f>
        <v>0</v>
      </c>
      <c r="F362" s="50">
        <f t="shared" si="337"/>
        <v>0</v>
      </c>
      <c r="G362" s="50">
        <f t="shared" si="337"/>
        <v>0</v>
      </c>
      <c r="H362" s="50">
        <f t="shared" si="337"/>
        <v>0</v>
      </c>
      <c r="I362" s="50">
        <f t="shared" si="337"/>
        <v>0</v>
      </c>
      <c r="J362" s="50">
        <f t="shared" si="337"/>
        <v>0</v>
      </c>
      <c r="K362" s="50">
        <f t="shared" si="337"/>
        <v>0</v>
      </c>
      <c r="L362" s="50">
        <f t="shared" si="337"/>
        <v>0</v>
      </c>
      <c r="M362" s="50">
        <f t="shared" si="337"/>
        <v>0</v>
      </c>
      <c r="N362" s="50">
        <f t="shared" si="337"/>
        <v>0</v>
      </c>
      <c r="O362" s="50">
        <f t="shared" si="337"/>
        <v>0</v>
      </c>
      <c r="P362" s="50">
        <f t="shared" si="337"/>
        <v>0</v>
      </c>
      <c r="Q362" s="50">
        <f t="shared" si="337"/>
        <v>0</v>
      </c>
      <c r="R362" s="50">
        <f t="shared" si="337"/>
        <v>0</v>
      </c>
      <c r="S362" s="50">
        <f t="shared" si="337"/>
        <v>0</v>
      </c>
      <c r="T362" s="50">
        <f t="shared" si="337"/>
        <v>0</v>
      </c>
      <c r="U362" s="50">
        <f t="shared" si="337"/>
        <v>0</v>
      </c>
      <c r="V362" s="50">
        <f t="shared" si="337"/>
        <v>0</v>
      </c>
      <c r="W362" s="50">
        <f t="shared" si="337"/>
        <v>0</v>
      </c>
      <c r="X362" s="50">
        <f t="shared" si="337"/>
        <v>0</v>
      </c>
      <c r="Y362" s="50">
        <f t="shared" si="337"/>
        <v>0</v>
      </c>
      <c r="Z362" s="50">
        <f t="shared" si="337"/>
        <v>0</v>
      </c>
      <c r="AA362" s="50">
        <f t="shared" si="337"/>
        <v>0</v>
      </c>
      <c r="AB362" s="50">
        <f t="shared" si="337"/>
        <v>0</v>
      </c>
      <c r="AC362" s="50">
        <f t="shared" si="337"/>
        <v>0</v>
      </c>
      <c r="AD362" s="50">
        <f t="shared" si="337"/>
        <v>0</v>
      </c>
      <c r="AE362" s="50">
        <f t="shared" si="337"/>
        <v>0</v>
      </c>
      <c r="AF362" s="50">
        <f t="shared" si="337"/>
        <v>0</v>
      </c>
      <c r="AG362" s="50">
        <f t="shared" si="337"/>
        <v>0</v>
      </c>
      <c r="AH362" s="50">
        <f t="shared" si="337"/>
        <v>0</v>
      </c>
      <c r="AI362" s="50">
        <f t="shared" si="337"/>
        <v>0</v>
      </c>
      <c r="AJ362" s="50">
        <f t="shared" si="337"/>
        <v>0</v>
      </c>
      <c r="AK362" s="50">
        <f t="shared" si="337"/>
        <v>0</v>
      </c>
    </row>
    <row r="363" spans="1:37" x14ac:dyDescent="0.25">
      <c r="A363" s="23" t="s">
        <v>79</v>
      </c>
      <c r="E363" s="50">
        <f t="shared" ref="E363:AK363" si="338">D363</f>
        <v>0</v>
      </c>
      <c r="F363" s="50">
        <f t="shared" si="338"/>
        <v>0</v>
      </c>
      <c r="G363" s="50">
        <f t="shared" si="338"/>
        <v>0</v>
      </c>
      <c r="H363" s="50">
        <f t="shared" si="338"/>
        <v>0</v>
      </c>
      <c r="I363" s="50">
        <f t="shared" si="338"/>
        <v>0</v>
      </c>
      <c r="J363" s="50">
        <f t="shared" si="338"/>
        <v>0</v>
      </c>
      <c r="K363" s="50">
        <f t="shared" si="338"/>
        <v>0</v>
      </c>
      <c r="L363" s="50">
        <f t="shared" si="338"/>
        <v>0</v>
      </c>
      <c r="M363" s="50">
        <f t="shared" si="338"/>
        <v>0</v>
      </c>
      <c r="N363" s="50">
        <f t="shared" si="338"/>
        <v>0</v>
      </c>
      <c r="O363" s="50">
        <f t="shared" si="338"/>
        <v>0</v>
      </c>
      <c r="P363" s="50">
        <f t="shared" si="338"/>
        <v>0</v>
      </c>
      <c r="Q363" s="50">
        <f t="shared" si="338"/>
        <v>0</v>
      </c>
      <c r="R363" s="50">
        <f t="shared" si="338"/>
        <v>0</v>
      </c>
      <c r="S363" s="50">
        <f t="shared" si="338"/>
        <v>0</v>
      </c>
      <c r="T363" s="50">
        <f t="shared" si="338"/>
        <v>0</v>
      </c>
      <c r="U363" s="50">
        <f t="shared" si="338"/>
        <v>0</v>
      </c>
      <c r="V363" s="50">
        <f t="shared" si="338"/>
        <v>0</v>
      </c>
      <c r="W363" s="50">
        <f t="shared" si="338"/>
        <v>0</v>
      </c>
      <c r="X363" s="50">
        <f t="shared" si="338"/>
        <v>0</v>
      </c>
      <c r="Y363" s="50">
        <f t="shared" si="338"/>
        <v>0</v>
      </c>
      <c r="Z363" s="50">
        <f t="shared" si="338"/>
        <v>0</v>
      </c>
      <c r="AA363" s="50">
        <f t="shared" si="338"/>
        <v>0</v>
      </c>
      <c r="AB363" s="50">
        <f t="shared" si="338"/>
        <v>0</v>
      </c>
      <c r="AC363" s="50">
        <f t="shared" si="338"/>
        <v>0</v>
      </c>
      <c r="AD363" s="50">
        <f t="shared" si="338"/>
        <v>0</v>
      </c>
      <c r="AE363" s="50">
        <f t="shared" si="338"/>
        <v>0</v>
      </c>
      <c r="AF363" s="50">
        <f t="shared" si="338"/>
        <v>0</v>
      </c>
      <c r="AG363" s="50">
        <f t="shared" si="338"/>
        <v>0</v>
      </c>
      <c r="AH363" s="50">
        <f t="shared" si="338"/>
        <v>0</v>
      </c>
      <c r="AI363" s="50">
        <f t="shared" si="338"/>
        <v>0</v>
      </c>
      <c r="AJ363" s="50">
        <f t="shared" si="338"/>
        <v>0</v>
      </c>
      <c r="AK363" s="50">
        <f t="shared" si="338"/>
        <v>0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XV!D60</f>
        <v>0</v>
      </c>
      <c r="E364" s="50">
        <f t="shared" ref="E364:AK364" si="339">D364</f>
        <v>0</v>
      </c>
      <c r="F364" s="50">
        <f t="shared" si="339"/>
        <v>0</v>
      </c>
      <c r="G364" s="50">
        <f t="shared" si="339"/>
        <v>0</v>
      </c>
      <c r="H364" s="50">
        <f t="shared" si="339"/>
        <v>0</v>
      </c>
      <c r="I364" s="50">
        <f t="shared" si="339"/>
        <v>0</v>
      </c>
      <c r="J364" s="50">
        <f t="shared" si="339"/>
        <v>0</v>
      </c>
      <c r="K364" s="50">
        <f t="shared" si="339"/>
        <v>0</v>
      </c>
      <c r="L364" s="50">
        <f t="shared" si="339"/>
        <v>0</v>
      </c>
      <c r="M364" s="50">
        <f t="shared" si="339"/>
        <v>0</v>
      </c>
      <c r="N364" s="50">
        <f t="shared" si="339"/>
        <v>0</v>
      </c>
      <c r="O364" s="50">
        <f t="shared" si="339"/>
        <v>0</v>
      </c>
      <c r="P364" s="50">
        <f t="shared" si="339"/>
        <v>0</v>
      </c>
      <c r="Q364" s="50">
        <f t="shared" si="339"/>
        <v>0</v>
      </c>
      <c r="R364" s="50">
        <f t="shared" si="339"/>
        <v>0</v>
      </c>
      <c r="S364" s="50">
        <f t="shared" si="339"/>
        <v>0</v>
      </c>
      <c r="T364" s="50">
        <f t="shared" si="339"/>
        <v>0</v>
      </c>
      <c r="U364" s="50">
        <f t="shared" si="339"/>
        <v>0</v>
      </c>
      <c r="V364" s="50">
        <f t="shared" si="339"/>
        <v>0</v>
      </c>
      <c r="W364" s="50">
        <f t="shared" si="339"/>
        <v>0</v>
      </c>
      <c r="X364" s="50">
        <f t="shared" si="339"/>
        <v>0</v>
      </c>
      <c r="Y364" s="50">
        <f t="shared" si="339"/>
        <v>0</v>
      </c>
      <c r="Z364" s="50">
        <f t="shared" si="339"/>
        <v>0</v>
      </c>
      <c r="AA364" s="50">
        <f t="shared" si="339"/>
        <v>0</v>
      </c>
      <c r="AB364" s="50">
        <f t="shared" si="339"/>
        <v>0</v>
      </c>
      <c r="AC364" s="50">
        <f t="shared" si="339"/>
        <v>0</v>
      </c>
      <c r="AD364" s="50">
        <f t="shared" si="339"/>
        <v>0</v>
      </c>
      <c r="AE364" s="50">
        <f t="shared" si="339"/>
        <v>0</v>
      </c>
      <c r="AF364" s="50">
        <f t="shared" si="339"/>
        <v>0</v>
      </c>
      <c r="AG364" s="50">
        <f t="shared" si="339"/>
        <v>0</v>
      </c>
      <c r="AH364" s="50">
        <f t="shared" si="339"/>
        <v>0</v>
      </c>
      <c r="AI364" s="50">
        <f t="shared" si="339"/>
        <v>0</v>
      </c>
      <c r="AJ364" s="50">
        <f t="shared" si="339"/>
        <v>0</v>
      </c>
      <c r="AK364" s="50">
        <f t="shared" si="339"/>
        <v>0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XV!D61</f>
        <v>0</v>
      </c>
      <c r="E365" s="50">
        <f t="shared" ref="E365:AK365" si="340">D365</f>
        <v>0</v>
      </c>
      <c r="F365" s="50">
        <f t="shared" si="340"/>
        <v>0</v>
      </c>
      <c r="G365" s="50">
        <f t="shared" si="340"/>
        <v>0</v>
      </c>
      <c r="H365" s="50">
        <f t="shared" si="340"/>
        <v>0</v>
      </c>
      <c r="I365" s="50">
        <f t="shared" si="340"/>
        <v>0</v>
      </c>
      <c r="J365" s="50">
        <f t="shared" si="340"/>
        <v>0</v>
      </c>
      <c r="K365" s="50">
        <f t="shared" si="340"/>
        <v>0</v>
      </c>
      <c r="L365" s="50">
        <f t="shared" si="340"/>
        <v>0</v>
      </c>
      <c r="M365" s="50">
        <f t="shared" si="340"/>
        <v>0</v>
      </c>
      <c r="N365" s="50">
        <f t="shared" si="340"/>
        <v>0</v>
      </c>
      <c r="O365" s="50">
        <f t="shared" si="340"/>
        <v>0</v>
      </c>
      <c r="P365" s="50">
        <f t="shared" si="340"/>
        <v>0</v>
      </c>
      <c r="Q365" s="50">
        <f t="shared" si="340"/>
        <v>0</v>
      </c>
      <c r="R365" s="50">
        <f t="shared" si="340"/>
        <v>0</v>
      </c>
      <c r="S365" s="50">
        <f t="shared" si="340"/>
        <v>0</v>
      </c>
      <c r="T365" s="50">
        <f t="shared" si="340"/>
        <v>0</v>
      </c>
      <c r="U365" s="50">
        <f t="shared" si="340"/>
        <v>0</v>
      </c>
      <c r="V365" s="50">
        <f t="shared" si="340"/>
        <v>0</v>
      </c>
      <c r="W365" s="50">
        <f t="shared" si="340"/>
        <v>0</v>
      </c>
      <c r="X365" s="50">
        <f t="shared" si="340"/>
        <v>0</v>
      </c>
      <c r="Y365" s="50">
        <f t="shared" si="340"/>
        <v>0</v>
      </c>
      <c r="Z365" s="50">
        <f t="shared" si="340"/>
        <v>0</v>
      </c>
      <c r="AA365" s="50">
        <f t="shared" si="340"/>
        <v>0</v>
      </c>
      <c r="AB365" s="50">
        <f t="shared" si="340"/>
        <v>0</v>
      </c>
      <c r="AC365" s="50">
        <f t="shared" si="340"/>
        <v>0</v>
      </c>
      <c r="AD365" s="50">
        <f t="shared" si="340"/>
        <v>0</v>
      </c>
      <c r="AE365" s="50">
        <f t="shared" si="340"/>
        <v>0</v>
      </c>
      <c r="AF365" s="50">
        <f t="shared" si="340"/>
        <v>0</v>
      </c>
      <c r="AG365" s="50">
        <f t="shared" si="340"/>
        <v>0</v>
      </c>
      <c r="AH365" s="50">
        <f t="shared" si="340"/>
        <v>0</v>
      </c>
      <c r="AI365" s="50">
        <f t="shared" si="340"/>
        <v>0</v>
      </c>
      <c r="AJ365" s="50">
        <f t="shared" si="340"/>
        <v>0</v>
      </c>
      <c r="AK365" s="50">
        <f t="shared" si="340"/>
        <v>0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XV!D62</f>
        <v>0</v>
      </c>
      <c r="E366" s="50">
        <f t="shared" ref="E366:AK366" si="341">D366</f>
        <v>0</v>
      </c>
      <c r="F366" s="50">
        <f t="shared" si="341"/>
        <v>0</v>
      </c>
      <c r="G366" s="50">
        <f t="shared" si="341"/>
        <v>0</v>
      </c>
      <c r="H366" s="50">
        <f t="shared" si="341"/>
        <v>0</v>
      </c>
      <c r="I366" s="50">
        <f t="shared" si="341"/>
        <v>0</v>
      </c>
      <c r="J366" s="50">
        <f t="shared" si="341"/>
        <v>0</v>
      </c>
      <c r="K366" s="50">
        <f t="shared" si="341"/>
        <v>0</v>
      </c>
      <c r="L366" s="50">
        <f t="shared" si="341"/>
        <v>0</v>
      </c>
      <c r="M366" s="50">
        <f t="shared" si="341"/>
        <v>0</v>
      </c>
      <c r="N366" s="50">
        <f t="shared" si="341"/>
        <v>0</v>
      </c>
      <c r="O366" s="50">
        <f t="shared" si="341"/>
        <v>0</v>
      </c>
      <c r="P366" s="50">
        <f t="shared" si="341"/>
        <v>0</v>
      </c>
      <c r="Q366" s="50">
        <f t="shared" si="341"/>
        <v>0</v>
      </c>
      <c r="R366" s="50">
        <f t="shared" si="341"/>
        <v>0</v>
      </c>
      <c r="S366" s="50">
        <f t="shared" si="341"/>
        <v>0</v>
      </c>
      <c r="T366" s="50">
        <f t="shared" si="341"/>
        <v>0</v>
      </c>
      <c r="U366" s="50">
        <f t="shared" si="341"/>
        <v>0</v>
      </c>
      <c r="V366" s="50">
        <f t="shared" si="341"/>
        <v>0</v>
      </c>
      <c r="W366" s="50">
        <f t="shared" si="341"/>
        <v>0</v>
      </c>
      <c r="X366" s="50">
        <f t="shared" si="341"/>
        <v>0</v>
      </c>
      <c r="Y366" s="50">
        <f t="shared" si="341"/>
        <v>0</v>
      </c>
      <c r="Z366" s="50">
        <f t="shared" si="341"/>
        <v>0</v>
      </c>
      <c r="AA366" s="50">
        <f t="shared" si="341"/>
        <v>0</v>
      </c>
      <c r="AB366" s="50">
        <f t="shared" si="341"/>
        <v>0</v>
      </c>
      <c r="AC366" s="50">
        <f t="shared" si="341"/>
        <v>0</v>
      </c>
      <c r="AD366" s="50">
        <f t="shared" si="341"/>
        <v>0</v>
      </c>
      <c r="AE366" s="50">
        <f t="shared" si="341"/>
        <v>0</v>
      </c>
      <c r="AF366" s="50">
        <f t="shared" si="341"/>
        <v>0</v>
      </c>
      <c r="AG366" s="50">
        <f t="shared" si="341"/>
        <v>0</v>
      </c>
      <c r="AH366" s="50">
        <f t="shared" si="341"/>
        <v>0</v>
      </c>
      <c r="AI366" s="50">
        <f t="shared" si="341"/>
        <v>0</v>
      </c>
      <c r="AJ366" s="50">
        <f t="shared" si="341"/>
        <v>0</v>
      </c>
      <c r="AK366" s="50">
        <f t="shared" si="341"/>
        <v>0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XV!D63</f>
        <v>0</v>
      </c>
      <c r="E367" s="50">
        <f t="shared" ref="E367:AK367" si="342">D367</f>
        <v>0</v>
      </c>
      <c r="F367" s="50">
        <f t="shared" si="342"/>
        <v>0</v>
      </c>
      <c r="G367" s="50">
        <f t="shared" si="342"/>
        <v>0</v>
      </c>
      <c r="H367" s="50">
        <f t="shared" si="342"/>
        <v>0</v>
      </c>
      <c r="I367" s="50">
        <f t="shared" si="342"/>
        <v>0</v>
      </c>
      <c r="J367" s="50">
        <f t="shared" si="342"/>
        <v>0</v>
      </c>
      <c r="K367" s="50">
        <f t="shared" si="342"/>
        <v>0</v>
      </c>
      <c r="L367" s="50">
        <f t="shared" si="342"/>
        <v>0</v>
      </c>
      <c r="M367" s="50">
        <f t="shared" si="342"/>
        <v>0</v>
      </c>
      <c r="N367" s="50">
        <f t="shared" si="342"/>
        <v>0</v>
      </c>
      <c r="O367" s="50">
        <f t="shared" si="342"/>
        <v>0</v>
      </c>
      <c r="P367" s="50">
        <f t="shared" si="342"/>
        <v>0</v>
      </c>
      <c r="Q367" s="50">
        <f t="shared" si="342"/>
        <v>0</v>
      </c>
      <c r="R367" s="50">
        <f t="shared" si="342"/>
        <v>0</v>
      </c>
      <c r="S367" s="50">
        <f t="shared" si="342"/>
        <v>0</v>
      </c>
      <c r="T367" s="50">
        <f t="shared" si="342"/>
        <v>0</v>
      </c>
      <c r="U367" s="50">
        <f t="shared" si="342"/>
        <v>0</v>
      </c>
      <c r="V367" s="50">
        <f t="shared" si="342"/>
        <v>0</v>
      </c>
      <c r="W367" s="50">
        <f t="shared" si="342"/>
        <v>0</v>
      </c>
      <c r="X367" s="50">
        <f t="shared" si="342"/>
        <v>0</v>
      </c>
      <c r="Y367" s="50">
        <f t="shared" si="342"/>
        <v>0</v>
      </c>
      <c r="Z367" s="50">
        <f t="shared" si="342"/>
        <v>0</v>
      </c>
      <c r="AA367" s="50">
        <f t="shared" si="342"/>
        <v>0</v>
      </c>
      <c r="AB367" s="50">
        <f t="shared" si="342"/>
        <v>0</v>
      </c>
      <c r="AC367" s="50">
        <f t="shared" si="342"/>
        <v>0</v>
      </c>
      <c r="AD367" s="50">
        <f t="shared" si="342"/>
        <v>0</v>
      </c>
      <c r="AE367" s="50">
        <f t="shared" si="342"/>
        <v>0</v>
      </c>
      <c r="AF367" s="50">
        <f t="shared" si="342"/>
        <v>0</v>
      </c>
      <c r="AG367" s="50">
        <f t="shared" si="342"/>
        <v>0</v>
      </c>
      <c r="AH367" s="50">
        <f t="shared" si="342"/>
        <v>0</v>
      </c>
      <c r="AI367" s="50">
        <f t="shared" si="342"/>
        <v>0</v>
      </c>
      <c r="AJ367" s="50">
        <f t="shared" si="342"/>
        <v>0</v>
      </c>
      <c r="AK367" s="50">
        <f t="shared" si="342"/>
        <v>0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XV!D64</f>
        <v>0</v>
      </c>
      <c r="E368" s="50">
        <f t="shared" ref="E368:AK368" si="343">D368</f>
        <v>0</v>
      </c>
      <c r="F368" s="50">
        <f t="shared" si="343"/>
        <v>0</v>
      </c>
      <c r="G368" s="50">
        <f t="shared" si="343"/>
        <v>0</v>
      </c>
      <c r="H368" s="50">
        <f t="shared" si="343"/>
        <v>0</v>
      </c>
      <c r="I368" s="50">
        <f t="shared" si="343"/>
        <v>0</v>
      </c>
      <c r="J368" s="50">
        <f t="shared" si="343"/>
        <v>0</v>
      </c>
      <c r="K368" s="50">
        <f t="shared" si="343"/>
        <v>0</v>
      </c>
      <c r="L368" s="50">
        <f t="shared" si="343"/>
        <v>0</v>
      </c>
      <c r="M368" s="50">
        <f t="shared" si="343"/>
        <v>0</v>
      </c>
      <c r="N368" s="50">
        <f t="shared" si="343"/>
        <v>0</v>
      </c>
      <c r="O368" s="50">
        <f t="shared" si="343"/>
        <v>0</v>
      </c>
      <c r="P368" s="50">
        <f t="shared" si="343"/>
        <v>0</v>
      </c>
      <c r="Q368" s="50">
        <f t="shared" si="343"/>
        <v>0</v>
      </c>
      <c r="R368" s="50">
        <f t="shared" si="343"/>
        <v>0</v>
      </c>
      <c r="S368" s="50">
        <f t="shared" si="343"/>
        <v>0</v>
      </c>
      <c r="T368" s="50">
        <f t="shared" si="343"/>
        <v>0</v>
      </c>
      <c r="U368" s="50">
        <f t="shared" si="343"/>
        <v>0</v>
      </c>
      <c r="V368" s="50">
        <f t="shared" si="343"/>
        <v>0</v>
      </c>
      <c r="W368" s="50">
        <f t="shared" si="343"/>
        <v>0</v>
      </c>
      <c r="X368" s="50">
        <f t="shared" si="343"/>
        <v>0</v>
      </c>
      <c r="Y368" s="50">
        <f t="shared" si="343"/>
        <v>0</v>
      </c>
      <c r="Z368" s="50">
        <f t="shared" si="343"/>
        <v>0</v>
      </c>
      <c r="AA368" s="50">
        <f t="shared" si="343"/>
        <v>0</v>
      </c>
      <c r="AB368" s="50">
        <f t="shared" si="343"/>
        <v>0</v>
      </c>
      <c r="AC368" s="50">
        <f t="shared" si="343"/>
        <v>0</v>
      </c>
      <c r="AD368" s="50">
        <f t="shared" si="343"/>
        <v>0</v>
      </c>
      <c r="AE368" s="50">
        <f t="shared" si="343"/>
        <v>0</v>
      </c>
      <c r="AF368" s="50">
        <f t="shared" si="343"/>
        <v>0</v>
      </c>
      <c r="AG368" s="50">
        <f t="shared" si="343"/>
        <v>0</v>
      </c>
      <c r="AH368" s="50">
        <f t="shared" si="343"/>
        <v>0</v>
      </c>
      <c r="AI368" s="50">
        <f t="shared" si="343"/>
        <v>0</v>
      </c>
      <c r="AJ368" s="50">
        <f t="shared" si="343"/>
        <v>0</v>
      </c>
      <c r="AK368" s="50">
        <f t="shared" si="343"/>
        <v>0</v>
      </c>
    </row>
    <row r="369" spans="1:37" x14ac:dyDescent="0.25">
      <c r="A369" s="29" t="s">
        <v>12</v>
      </c>
      <c r="B369" s="30" t="s">
        <v>20</v>
      </c>
      <c r="C369" s="29" t="s">
        <v>170</v>
      </c>
      <c r="D369" s="49">
        <f>XV!D65</f>
        <v>0</v>
      </c>
      <c r="E369" s="50">
        <f t="shared" ref="E369:AK369" si="344">D369</f>
        <v>0</v>
      </c>
      <c r="F369" s="50">
        <f t="shared" si="344"/>
        <v>0</v>
      </c>
      <c r="G369" s="50">
        <f t="shared" si="344"/>
        <v>0</v>
      </c>
      <c r="H369" s="50">
        <f t="shared" si="344"/>
        <v>0</v>
      </c>
      <c r="I369" s="50">
        <f t="shared" si="344"/>
        <v>0</v>
      </c>
      <c r="J369" s="50">
        <f t="shared" si="344"/>
        <v>0</v>
      </c>
      <c r="K369" s="50">
        <f t="shared" si="344"/>
        <v>0</v>
      </c>
      <c r="L369" s="50">
        <f t="shared" si="344"/>
        <v>0</v>
      </c>
      <c r="M369" s="50">
        <f t="shared" si="344"/>
        <v>0</v>
      </c>
      <c r="N369" s="50">
        <f t="shared" si="344"/>
        <v>0</v>
      </c>
      <c r="O369" s="50">
        <f t="shared" si="344"/>
        <v>0</v>
      </c>
      <c r="P369" s="50">
        <f t="shared" si="344"/>
        <v>0</v>
      </c>
      <c r="Q369" s="50">
        <f t="shared" si="344"/>
        <v>0</v>
      </c>
      <c r="R369" s="50">
        <f t="shared" si="344"/>
        <v>0</v>
      </c>
      <c r="S369" s="50">
        <f t="shared" si="344"/>
        <v>0</v>
      </c>
      <c r="T369" s="50">
        <f t="shared" si="344"/>
        <v>0</v>
      </c>
      <c r="U369" s="50">
        <f t="shared" si="344"/>
        <v>0</v>
      </c>
      <c r="V369" s="50">
        <f t="shared" si="344"/>
        <v>0</v>
      </c>
      <c r="W369" s="50">
        <f t="shared" si="344"/>
        <v>0</v>
      </c>
      <c r="X369" s="50">
        <f t="shared" si="344"/>
        <v>0</v>
      </c>
      <c r="Y369" s="50">
        <f t="shared" si="344"/>
        <v>0</v>
      </c>
      <c r="Z369" s="50">
        <f t="shared" si="344"/>
        <v>0</v>
      </c>
      <c r="AA369" s="50">
        <f t="shared" si="344"/>
        <v>0</v>
      </c>
      <c r="AB369" s="50">
        <f t="shared" si="344"/>
        <v>0</v>
      </c>
      <c r="AC369" s="50">
        <f t="shared" si="344"/>
        <v>0</v>
      </c>
      <c r="AD369" s="50">
        <f t="shared" si="344"/>
        <v>0</v>
      </c>
      <c r="AE369" s="50">
        <f t="shared" si="344"/>
        <v>0</v>
      </c>
      <c r="AF369" s="50">
        <f t="shared" si="344"/>
        <v>0</v>
      </c>
      <c r="AG369" s="50">
        <f t="shared" si="344"/>
        <v>0</v>
      </c>
      <c r="AH369" s="50">
        <f t="shared" si="344"/>
        <v>0</v>
      </c>
      <c r="AI369" s="50">
        <f t="shared" si="344"/>
        <v>0</v>
      </c>
      <c r="AJ369" s="50">
        <f t="shared" si="344"/>
        <v>0</v>
      </c>
      <c r="AK369" s="50">
        <f t="shared" si="344"/>
        <v>0</v>
      </c>
    </row>
    <row r="370" spans="1:37" x14ac:dyDescent="0.25">
      <c r="A370" s="29" t="s">
        <v>54</v>
      </c>
      <c r="B370" s="30" t="s">
        <v>20</v>
      </c>
      <c r="C370" s="29" t="s">
        <v>170</v>
      </c>
      <c r="D370" s="49">
        <f>XV!D66</f>
        <v>1</v>
      </c>
      <c r="E370" s="50">
        <f t="shared" ref="E370:AK370" si="345">D370</f>
        <v>1</v>
      </c>
      <c r="F370" s="50">
        <f t="shared" si="345"/>
        <v>1</v>
      </c>
      <c r="G370" s="50">
        <f t="shared" si="345"/>
        <v>1</v>
      </c>
      <c r="H370" s="50">
        <f t="shared" si="345"/>
        <v>1</v>
      </c>
      <c r="I370" s="50">
        <f t="shared" si="345"/>
        <v>1</v>
      </c>
      <c r="J370" s="50">
        <f t="shared" si="345"/>
        <v>1</v>
      </c>
      <c r="K370" s="50">
        <f t="shared" si="345"/>
        <v>1</v>
      </c>
      <c r="L370" s="50">
        <f t="shared" si="345"/>
        <v>1</v>
      </c>
      <c r="M370" s="50">
        <f t="shared" si="345"/>
        <v>1</v>
      </c>
      <c r="N370" s="50">
        <f t="shared" si="345"/>
        <v>1</v>
      </c>
      <c r="O370" s="50">
        <f t="shared" si="345"/>
        <v>1</v>
      </c>
      <c r="P370" s="50">
        <f t="shared" si="345"/>
        <v>1</v>
      </c>
      <c r="Q370" s="50">
        <f t="shared" si="345"/>
        <v>1</v>
      </c>
      <c r="R370" s="50">
        <f t="shared" si="345"/>
        <v>1</v>
      </c>
      <c r="S370" s="50">
        <f t="shared" si="345"/>
        <v>1</v>
      </c>
      <c r="T370" s="50">
        <f t="shared" si="345"/>
        <v>1</v>
      </c>
      <c r="U370" s="50">
        <f t="shared" si="345"/>
        <v>1</v>
      </c>
      <c r="V370" s="50">
        <f t="shared" si="345"/>
        <v>1</v>
      </c>
      <c r="W370" s="50">
        <f t="shared" si="345"/>
        <v>1</v>
      </c>
      <c r="X370" s="50">
        <f t="shared" si="345"/>
        <v>1</v>
      </c>
      <c r="Y370" s="50">
        <f t="shared" si="345"/>
        <v>1</v>
      </c>
      <c r="Z370" s="50">
        <f t="shared" si="345"/>
        <v>1</v>
      </c>
      <c r="AA370" s="50">
        <f t="shared" si="345"/>
        <v>1</v>
      </c>
      <c r="AB370" s="50">
        <f t="shared" si="345"/>
        <v>1</v>
      </c>
      <c r="AC370" s="50">
        <f t="shared" si="345"/>
        <v>1</v>
      </c>
      <c r="AD370" s="50">
        <f t="shared" si="345"/>
        <v>1</v>
      </c>
      <c r="AE370" s="50">
        <f t="shared" si="345"/>
        <v>1</v>
      </c>
      <c r="AF370" s="50">
        <f t="shared" si="345"/>
        <v>1</v>
      </c>
      <c r="AG370" s="50">
        <f t="shared" si="345"/>
        <v>1</v>
      </c>
      <c r="AH370" s="50">
        <f t="shared" si="345"/>
        <v>1</v>
      </c>
      <c r="AI370" s="50">
        <f t="shared" si="345"/>
        <v>1</v>
      </c>
      <c r="AJ370" s="50">
        <f t="shared" si="345"/>
        <v>1</v>
      </c>
      <c r="AK370" s="50">
        <f t="shared" si="345"/>
        <v>1</v>
      </c>
    </row>
    <row r="371" spans="1:37" x14ac:dyDescent="0.25">
      <c r="A371" s="29" t="s">
        <v>74</v>
      </c>
      <c r="B371" s="30" t="s">
        <v>20</v>
      </c>
      <c r="C371" s="29" t="s">
        <v>170</v>
      </c>
      <c r="D371" s="49">
        <f>XV!D67</f>
        <v>0</v>
      </c>
      <c r="E371" s="50">
        <f t="shared" ref="E371:AK371" si="346">D371</f>
        <v>0</v>
      </c>
      <c r="F371" s="50">
        <f t="shared" si="346"/>
        <v>0</v>
      </c>
      <c r="G371" s="50">
        <f t="shared" si="346"/>
        <v>0</v>
      </c>
      <c r="H371" s="50">
        <f t="shared" si="346"/>
        <v>0</v>
      </c>
      <c r="I371" s="50">
        <f t="shared" si="346"/>
        <v>0</v>
      </c>
      <c r="J371" s="50">
        <f t="shared" si="346"/>
        <v>0</v>
      </c>
      <c r="K371" s="50">
        <f t="shared" si="346"/>
        <v>0</v>
      </c>
      <c r="L371" s="50">
        <f t="shared" si="346"/>
        <v>0</v>
      </c>
      <c r="M371" s="50">
        <f t="shared" si="346"/>
        <v>0</v>
      </c>
      <c r="N371" s="50">
        <f t="shared" si="346"/>
        <v>0</v>
      </c>
      <c r="O371" s="50">
        <f t="shared" si="346"/>
        <v>0</v>
      </c>
      <c r="P371" s="50">
        <f t="shared" si="346"/>
        <v>0</v>
      </c>
      <c r="Q371" s="50">
        <f t="shared" si="346"/>
        <v>0</v>
      </c>
      <c r="R371" s="50">
        <f t="shared" si="346"/>
        <v>0</v>
      </c>
      <c r="S371" s="50">
        <f t="shared" si="346"/>
        <v>0</v>
      </c>
      <c r="T371" s="50">
        <f t="shared" si="346"/>
        <v>0</v>
      </c>
      <c r="U371" s="50">
        <f t="shared" si="346"/>
        <v>0</v>
      </c>
      <c r="V371" s="50">
        <f t="shared" si="346"/>
        <v>0</v>
      </c>
      <c r="W371" s="50">
        <f t="shared" si="346"/>
        <v>0</v>
      </c>
      <c r="X371" s="50">
        <f t="shared" si="346"/>
        <v>0</v>
      </c>
      <c r="Y371" s="50">
        <f t="shared" si="346"/>
        <v>0</v>
      </c>
      <c r="Z371" s="50">
        <f t="shared" si="346"/>
        <v>0</v>
      </c>
      <c r="AA371" s="50">
        <f t="shared" si="346"/>
        <v>0</v>
      </c>
      <c r="AB371" s="50">
        <f t="shared" si="346"/>
        <v>0</v>
      </c>
      <c r="AC371" s="50">
        <f t="shared" si="346"/>
        <v>0</v>
      </c>
      <c r="AD371" s="50">
        <f t="shared" si="346"/>
        <v>0</v>
      </c>
      <c r="AE371" s="50">
        <f t="shared" si="346"/>
        <v>0</v>
      </c>
      <c r="AF371" s="50">
        <f t="shared" si="346"/>
        <v>0</v>
      </c>
      <c r="AG371" s="50">
        <f t="shared" si="346"/>
        <v>0</v>
      </c>
      <c r="AH371" s="50">
        <f t="shared" si="346"/>
        <v>0</v>
      </c>
      <c r="AI371" s="50">
        <f t="shared" si="346"/>
        <v>0</v>
      </c>
      <c r="AJ371" s="50">
        <f t="shared" si="346"/>
        <v>0</v>
      </c>
      <c r="AK371" s="50">
        <f t="shared" si="346"/>
        <v>0</v>
      </c>
    </row>
    <row r="372" spans="1:37" x14ac:dyDescent="0.25">
      <c r="A372" s="29" t="s">
        <v>13</v>
      </c>
      <c r="B372" s="30" t="s">
        <v>20</v>
      </c>
      <c r="C372" s="29" t="s">
        <v>170</v>
      </c>
      <c r="D372" s="49">
        <f>XV!D68</f>
        <v>0</v>
      </c>
      <c r="E372" s="50">
        <f t="shared" ref="E372:AK372" si="347">D372</f>
        <v>0</v>
      </c>
      <c r="F372" s="50">
        <f t="shared" si="347"/>
        <v>0</v>
      </c>
      <c r="G372" s="50">
        <f t="shared" si="347"/>
        <v>0</v>
      </c>
      <c r="H372" s="50">
        <f t="shared" si="347"/>
        <v>0</v>
      </c>
      <c r="I372" s="50">
        <f t="shared" si="347"/>
        <v>0</v>
      </c>
      <c r="J372" s="50">
        <f t="shared" si="347"/>
        <v>0</v>
      </c>
      <c r="K372" s="50">
        <f t="shared" si="347"/>
        <v>0</v>
      </c>
      <c r="L372" s="50">
        <f t="shared" si="347"/>
        <v>0</v>
      </c>
      <c r="M372" s="50">
        <f t="shared" si="347"/>
        <v>0</v>
      </c>
      <c r="N372" s="50">
        <f t="shared" si="347"/>
        <v>0</v>
      </c>
      <c r="O372" s="50">
        <f t="shared" si="347"/>
        <v>0</v>
      </c>
      <c r="P372" s="50">
        <f t="shared" si="347"/>
        <v>0</v>
      </c>
      <c r="Q372" s="50">
        <f t="shared" si="347"/>
        <v>0</v>
      </c>
      <c r="R372" s="50">
        <f t="shared" si="347"/>
        <v>0</v>
      </c>
      <c r="S372" s="50">
        <f t="shared" si="347"/>
        <v>0</v>
      </c>
      <c r="T372" s="50">
        <f t="shared" si="347"/>
        <v>0</v>
      </c>
      <c r="U372" s="50">
        <f t="shared" si="347"/>
        <v>0</v>
      </c>
      <c r="V372" s="50">
        <f t="shared" si="347"/>
        <v>0</v>
      </c>
      <c r="W372" s="50">
        <f t="shared" si="347"/>
        <v>0</v>
      </c>
      <c r="X372" s="50">
        <f t="shared" si="347"/>
        <v>0</v>
      </c>
      <c r="Y372" s="50">
        <f t="shared" si="347"/>
        <v>0</v>
      </c>
      <c r="Z372" s="50">
        <f t="shared" si="347"/>
        <v>0</v>
      </c>
      <c r="AA372" s="50">
        <f t="shared" si="347"/>
        <v>0</v>
      </c>
      <c r="AB372" s="50">
        <f t="shared" si="347"/>
        <v>0</v>
      </c>
      <c r="AC372" s="50">
        <f t="shared" si="347"/>
        <v>0</v>
      </c>
      <c r="AD372" s="50">
        <f t="shared" si="347"/>
        <v>0</v>
      </c>
      <c r="AE372" s="50">
        <f t="shared" si="347"/>
        <v>0</v>
      </c>
      <c r="AF372" s="50">
        <f t="shared" si="347"/>
        <v>0</v>
      </c>
      <c r="AG372" s="50">
        <f t="shared" si="347"/>
        <v>0</v>
      </c>
      <c r="AH372" s="50">
        <f t="shared" si="347"/>
        <v>0</v>
      </c>
      <c r="AI372" s="50">
        <f t="shared" si="347"/>
        <v>0</v>
      </c>
      <c r="AJ372" s="50">
        <f t="shared" si="347"/>
        <v>0</v>
      </c>
      <c r="AK372" s="50">
        <f t="shared" si="347"/>
        <v>0</v>
      </c>
    </row>
    <row r="373" spans="1:37" x14ac:dyDescent="0.25">
      <c r="A373" s="29" t="s">
        <v>55</v>
      </c>
      <c r="B373" s="30" t="s">
        <v>20</v>
      </c>
      <c r="C373" s="29" t="s">
        <v>170</v>
      </c>
      <c r="D373" s="49">
        <f>XV!D69</f>
        <v>0</v>
      </c>
      <c r="E373" s="50">
        <f t="shared" ref="E373:AK373" si="348">D373</f>
        <v>0</v>
      </c>
      <c r="F373" s="50">
        <f t="shared" si="348"/>
        <v>0</v>
      </c>
      <c r="G373" s="50">
        <f t="shared" si="348"/>
        <v>0</v>
      </c>
      <c r="H373" s="50">
        <f t="shared" si="348"/>
        <v>0</v>
      </c>
      <c r="I373" s="50">
        <f t="shared" si="348"/>
        <v>0</v>
      </c>
      <c r="J373" s="50">
        <f t="shared" si="348"/>
        <v>0</v>
      </c>
      <c r="K373" s="50">
        <f t="shared" si="348"/>
        <v>0</v>
      </c>
      <c r="L373" s="50">
        <f t="shared" si="348"/>
        <v>0</v>
      </c>
      <c r="M373" s="50">
        <f t="shared" si="348"/>
        <v>0</v>
      </c>
      <c r="N373" s="50">
        <f t="shared" si="348"/>
        <v>0</v>
      </c>
      <c r="O373" s="50">
        <f t="shared" si="348"/>
        <v>0</v>
      </c>
      <c r="P373" s="50">
        <f t="shared" si="348"/>
        <v>0</v>
      </c>
      <c r="Q373" s="50">
        <f t="shared" si="348"/>
        <v>0</v>
      </c>
      <c r="R373" s="50">
        <f t="shared" si="348"/>
        <v>0</v>
      </c>
      <c r="S373" s="50">
        <f t="shared" si="348"/>
        <v>0</v>
      </c>
      <c r="T373" s="50">
        <f t="shared" si="348"/>
        <v>0</v>
      </c>
      <c r="U373" s="50">
        <f t="shared" si="348"/>
        <v>0</v>
      </c>
      <c r="V373" s="50">
        <f t="shared" si="348"/>
        <v>0</v>
      </c>
      <c r="W373" s="50">
        <f t="shared" si="348"/>
        <v>0</v>
      </c>
      <c r="X373" s="50">
        <f t="shared" si="348"/>
        <v>0</v>
      </c>
      <c r="Y373" s="50">
        <f t="shared" si="348"/>
        <v>0</v>
      </c>
      <c r="Z373" s="50">
        <f t="shared" si="348"/>
        <v>0</v>
      </c>
      <c r="AA373" s="50">
        <f t="shared" si="348"/>
        <v>0</v>
      </c>
      <c r="AB373" s="50">
        <f t="shared" si="348"/>
        <v>0</v>
      </c>
      <c r="AC373" s="50">
        <f t="shared" si="348"/>
        <v>0</v>
      </c>
      <c r="AD373" s="50">
        <f t="shared" si="348"/>
        <v>0</v>
      </c>
      <c r="AE373" s="50">
        <f t="shared" si="348"/>
        <v>0</v>
      </c>
      <c r="AF373" s="50">
        <f t="shared" si="348"/>
        <v>0</v>
      </c>
      <c r="AG373" s="50">
        <f t="shared" si="348"/>
        <v>0</v>
      </c>
      <c r="AH373" s="50">
        <f t="shared" si="348"/>
        <v>0</v>
      </c>
      <c r="AI373" s="50">
        <f t="shared" si="348"/>
        <v>0</v>
      </c>
      <c r="AJ373" s="50">
        <f t="shared" si="348"/>
        <v>0</v>
      </c>
      <c r="AK373" s="50">
        <f t="shared" si="348"/>
        <v>0</v>
      </c>
    </row>
    <row r="374" spans="1:37" x14ac:dyDescent="0.25">
      <c r="A374" s="29" t="s">
        <v>56</v>
      </c>
      <c r="B374" s="30" t="s">
        <v>20</v>
      </c>
      <c r="C374" s="29" t="s">
        <v>170</v>
      </c>
      <c r="D374" s="49">
        <f>XV!D70</f>
        <v>0</v>
      </c>
      <c r="E374" s="50">
        <f t="shared" ref="E374:AK374" si="349">D374</f>
        <v>0</v>
      </c>
      <c r="F374" s="50">
        <f t="shared" si="349"/>
        <v>0</v>
      </c>
      <c r="G374" s="50">
        <f t="shared" si="349"/>
        <v>0</v>
      </c>
      <c r="H374" s="50">
        <f t="shared" si="349"/>
        <v>0</v>
      </c>
      <c r="I374" s="50">
        <f t="shared" si="349"/>
        <v>0</v>
      </c>
      <c r="J374" s="50">
        <f t="shared" si="349"/>
        <v>0</v>
      </c>
      <c r="K374" s="50">
        <f t="shared" si="349"/>
        <v>0</v>
      </c>
      <c r="L374" s="50">
        <f t="shared" si="349"/>
        <v>0</v>
      </c>
      <c r="M374" s="50">
        <f t="shared" si="349"/>
        <v>0</v>
      </c>
      <c r="N374" s="50">
        <f t="shared" si="349"/>
        <v>0</v>
      </c>
      <c r="O374" s="50">
        <f t="shared" si="349"/>
        <v>0</v>
      </c>
      <c r="P374" s="50">
        <f t="shared" si="349"/>
        <v>0</v>
      </c>
      <c r="Q374" s="50">
        <f t="shared" si="349"/>
        <v>0</v>
      </c>
      <c r="R374" s="50">
        <f t="shared" si="349"/>
        <v>0</v>
      </c>
      <c r="S374" s="50">
        <f t="shared" si="349"/>
        <v>0</v>
      </c>
      <c r="T374" s="50">
        <f t="shared" si="349"/>
        <v>0</v>
      </c>
      <c r="U374" s="50">
        <f t="shared" si="349"/>
        <v>0</v>
      </c>
      <c r="V374" s="50">
        <f t="shared" si="349"/>
        <v>0</v>
      </c>
      <c r="W374" s="50">
        <f t="shared" si="349"/>
        <v>0</v>
      </c>
      <c r="X374" s="50">
        <f t="shared" si="349"/>
        <v>0</v>
      </c>
      <c r="Y374" s="50">
        <f t="shared" si="349"/>
        <v>0</v>
      </c>
      <c r="Z374" s="50">
        <f t="shared" si="349"/>
        <v>0</v>
      </c>
      <c r="AA374" s="50">
        <f t="shared" si="349"/>
        <v>0</v>
      </c>
      <c r="AB374" s="50">
        <f t="shared" si="349"/>
        <v>0</v>
      </c>
      <c r="AC374" s="50">
        <f t="shared" si="349"/>
        <v>0</v>
      </c>
      <c r="AD374" s="50">
        <f t="shared" si="349"/>
        <v>0</v>
      </c>
      <c r="AE374" s="50">
        <f t="shared" si="349"/>
        <v>0</v>
      </c>
      <c r="AF374" s="50">
        <f t="shared" si="349"/>
        <v>0</v>
      </c>
      <c r="AG374" s="50">
        <f t="shared" si="349"/>
        <v>0</v>
      </c>
      <c r="AH374" s="50">
        <f t="shared" si="349"/>
        <v>0</v>
      </c>
      <c r="AI374" s="50">
        <f t="shared" si="349"/>
        <v>0</v>
      </c>
      <c r="AJ374" s="50">
        <f t="shared" si="349"/>
        <v>0</v>
      </c>
      <c r="AK374" s="50">
        <f t="shared" si="349"/>
        <v>0</v>
      </c>
    </row>
    <row r="375" spans="1:37" x14ac:dyDescent="0.25">
      <c r="A375" s="29" t="s">
        <v>14</v>
      </c>
      <c r="B375" s="30" t="s">
        <v>20</v>
      </c>
      <c r="C375" s="29" t="s">
        <v>170</v>
      </c>
      <c r="D375" s="49">
        <f>XV!D71</f>
        <v>0</v>
      </c>
      <c r="E375" s="50">
        <f t="shared" ref="E375:AK375" si="350">D375</f>
        <v>0</v>
      </c>
      <c r="F375" s="50">
        <f t="shared" si="350"/>
        <v>0</v>
      </c>
      <c r="G375" s="50">
        <f t="shared" si="350"/>
        <v>0</v>
      </c>
      <c r="H375" s="50">
        <f t="shared" si="350"/>
        <v>0</v>
      </c>
      <c r="I375" s="50">
        <f t="shared" si="350"/>
        <v>0</v>
      </c>
      <c r="J375" s="50">
        <f t="shared" si="350"/>
        <v>0</v>
      </c>
      <c r="K375" s="50">
        <f t="shared" si="350"/>
        <v>0</v>
      </c>
      <c r="L375" s="50">
        <f t="shared" si="350"/>
        <v>0</v>
      </c>
      <c r="M375" s="50">
        <f t="shared" si="350"/>
        <v>0</v>
      </c>
      <c r="N375" s="50">
        <f t="shared" si="350"/>
        <v>0</v>
      </c>
      <c r="O375" s="50">
        <f t="shared" si="350"/>
        <v>0</v>
      </c>
      <c r="P375" s="50">
        <f t="shared" si="350"/>
        <v>0</v>
      </c>
      <c r="Q375" s="50">
        <f t="shared" si="350"/>
        <v>0</v>
      </c>
      <c r="R375" s="50">
        <f t="shared" si="350"/>
        <v>0</v>
      </c>
      <c r="S375" s="50">
        <f t="shared" si="350"/>
        <v>0</v>
      </c>
      <c r="T375" s="50">
        <f t="shared" si="350"/>
        <v>0</v>
      </c>
      <c r="U375" s="50">
        <f t="shared" si="350"/>
        <v>0</v>
      </c>
      <c r="V375" s="50">
        <f t="shared" si="350"/>
        <v>0</v>
      </c>
      <c r="W375" s="50">
        <f t="shared" si="350"/>
        <v>0</v>
      </c>
      <c r="X375" s="50">
        <f t="shared" si="350"/>
        <v>0</v>
      </c>
      <c r="Y375" s="50">
        <f t="shared" si="350"/>
        <v>0</v>
      </c>
      <c r="Z375" s="50">
        <f t="shared" si="350"/>
        <v>0</v>
      </c>
      <c r="AA375" s="50">
        <f t="shared" si="350"/>
        <v>0</v>
      </c>
      <c r="AB375" s="50">
        <f t="shared" si="350"/>
        <v>0</v>
      </c>
      <c r="AC375" s="50">
        <f t="shared" si="350"/>
        <v>0</v>
      </c>
      <c r="AD375" s="50">
        <f t="shared" si="350"/>
        <v>0</v>
      </c>
      <c r="AE375" s="50">
        <f t="shared" si="350"/>
        <v>0</v>
      </c>
      <c r="AF375" s="50">
        <f t="shared" si="350"/>
        <v>0</v>
      </c>
      <c r="AG375" s="50">
        <f t="shared" si="350"/>
        <v>0</v>
      </c>
      <c r="AH375" s="50">
        <f t="shared" si="350"/>
        <v>0</v>
      </c>
      <c r="AI375" s="50">
        <f t="shared" si="350"/>
        <v>0</v>
      </c>
      <c r="AJ375" s="50">
        <f t="shared" si="350"/>
        <v>0</v>
      </c>
      <c r="AK375" s="50">
        <f t="shared" si="350"/>
        <v>0</v>
      </c>
    </row>
    <row r="376" spans="1:37" x14ac:dyDescent="0.25">
      <c r="A376" s="29" t="s">
        <v>75</v>
      </c>
      <c r="B376" s="30" t="s">
        <v>20</v>
      </c>
      <c r="C376" s="29" t="s">
        <v>170</v>
      </c>
      <c r="D376" s="49">
        <f>XV!D72</f>
        <v>0</v>
      </c>
      <c r="E376" s="50">
        <f t="shared" ref="E376:AK376" si="351">D376</f>
        <v>0</v>
      </c>
      <c r="F376" s="50">
        <f t="shared" si="351"/>
        <v>0</v>
      </c>
      <c r="G376" s="50">
        <f t="shared" si="351"/>
        <v>0</v>
      </c>
      <c r="H376" s="50">
        <f t="shared" si="351"/>
        <v>0</v>
      </c>
      <c r="I376" s="50">
        <f t="shared" si="351"/>
        <v>0</v>
      </c>
      <c r="J376" s="50">
        <f t="shared" si="351"/>
        <v>0</v>
      </c>
      <c r="K376" s="50">
        <f t="shared" si="351"/>
        <v>0</v>
      </c>
      <c r="L376" s="50">
        <f t="shared" si="351"/>
        <v>0</v>
      </c>
      <c r="M376" s="50">
        <f t="shared" si="351"/>
        <v>0</v>
      </c>
      <c r="N376" s="50">
        <f t="shared" si="351"/>
        <v>0</v>
      </c>
      <c r="O376" s="50">
        <f t="shared" si="351"/>
        <v>0</v>
      </c>
      <c r="P376" s="50">
        <f t="shared" si="351"/>
        <v>0</v>
      </c>
      <c r="Q376" s="50">
        <f t="shared" si="351"/>
        <v>0</v>
      </c>
      <c r="R376" s="50">
        <f t="shared" si="351"/>
        <v>0</v>
      </c>
      <c r="S376" s="50">
        <f t="shared" si="351"/>
        <v>0</v>
      </c>
      <c r="T376" s="50">
        <f t="shared" si="351"/>
        <v>0</v>
      </c>
      <c r="U376" s="50">
        <f t="shared" si="351"/>
        <v>0</v>
      </c>
      <c r="V376" s="50">
        <f t="shared" si="351"/>
        <v>0</v>
      </c>
      <c r="W376" s="50">
        <f t="shared" si="351"/>
        <v>0</v>
      </c>
      <c r="X376" s="50">
        <f t="shared" si="351"/>
        <v>0</v>
      </c>
      <c r="Y376" s="50">
        <f t="shared" si="351"/>
        <v>0</v>
      </c>
      <c r="Z376" s="50">
        <f t="shared" si="351"/>
        <v>0</v>
      </c>
      <c r="AA376" s="50">
        <f t="shared" si="351"/>
        <v>0</v>
      </c>
      <c r="AB376" s="50">
        <f t="shared" si="351"/>
        <v>0</v>
      </c>
      <c r="AC376" s="50">
        <f t="shared" si="351"/>
        <v>0</v>
      </c>
      <c r="AD376" s="50">
        <f t="shared" si="351"/>
        <v>0</v>
      </c>
      <c r="AE376" s="50">
        <f t="shared" si="351"/>
        <v>0</v>
      </c>
      <c r="AF376" s="50">
        <f t="shared" si="351"/>
        <v>0</v>
      </c>
      <c r="AG376" s="50">
        <f t="shared" si="351"/>
        <v>0</v>
      </c>
      <c r="AH376" s="50">
        <f t="shared" si="351"/>
        <v>0</v>
      </c>
      <c r="AI376" s="50">
        <f t="shared" si="351"/>
        <v>0</v>
      </c>
      <c r="AJ376" s="50">
        <f t="shared" si="351"/>
        <v>0</v>
      </c>
      <c r="AK376" s="50">
        <f t="shared" si="351"/>
        <v>0</v>
      </c>
    </row>
  </sheetData>
  <conditionalFormatting sqref="D1:AK1">
    <cfRule type="cellIs" dxfId="228" priority="37" operator="equal">
      <formula>0</formula>
    </cfRule>
  </conditionalFormatting>
  <conditionalFormatting sqref="D6:D11">
    <cfRule type="cellIs" dxfId="227" priority="36" operator="equal">
      <formula>0</formula>
    </cfRule>
  </conditionalFormatting>
  <conditionalFormatting sqref="D14:D26">
    <cfRule type="cellIs" dxfId="226" priority="35" operator="equal">
      <formula>0</formula>
    </cfRule>
  </conditionalFormatting>
  <conditionalFormatting sqref="D31:D36">
    <cfRule type="cellIs" dxfId="225" priority="34" operator="equal">
      <formula>0</formula>
    </cfRule>
  </conditionalFormatting>
  <conditionalFormatting sqref="D39:D51">
    <cfRule type="cellIs" dxfId="224" priority="33" operator="equal">
      <formula>0</formula>
    </cfRule>
  </conditionalFormatting>
  <conditionalFormatting sqref="D56:D61">
    <cfRule type="cellIs" dxfId="223" priority="32" operator="equal">
      <formula>0</formula>
    </cfRule>
  </conditionalFormatting>
  <conditionalFormatting sqref="D64:D76">
    <cfRule type="cellIs" dxfId="222" priority="31" operator="equal">
      <formula>0</formula>
    </cfRule>
  </conditionalFormatting>
  <conditionalFormatting sqref="D81:D86">
    <cfRule type="cellIs" dxfId="221" priority="30" operator="equal">
      <formula>0</formula>
    </cfRule>
  </conditionalFormatting>
  <conditionalFormatting sqref="D89:D101">
    <cfRule type="cellIs" dxfId="220" priority="29" operator="equal">
      <formula>0</formula>
    </cfRule>
  </conditionalFormatting>
  <conditionalFormatting sqref="D106:D111">
    <cfRule type="cellIs" dxfId="219" priority="28" operator="equal">
      <formula>0</formula>
    </cfRule>
  </conditionalFormatting>
  <conditionalFormatting sqref="D131:D136">
    <cfRule type="cellIs" dxfId="218" priority="27" operator="equal">
      <formula>0</formula>
    </cfRule>
  </conditionalFormatting>
  <conditionalFormatting sqref="D256:D261">
    <cfRule type="cellIs" dxfId="217" priority="20" operator="equal">
      <formula>0</formula>
    </cfRule>
  </conditionalFormatting>
  <conditionalFormatting sqref="D156:D161">
    <cfRule type="cellIs" dxfId="216" priority="26" operator="equal">
      <formula>0</formula>
    </cfRule>
  </conditionalFormatting>
  <conditionalFormatting sqref="D265:D276">
    <cfRule type="cellIs" dxfId="215" priority="19" operator="equal">
      <formula>0</formula>
    </cfRule>
  </conditionalFormatting>
  <conditionalFormatting sqref="D181:D186">
    <cfRule type="cellIs" dxfId="214" priority="25" operator="equal">
      <formula>0</formula>
    </cfRule>
  </conditionalFormatting>
  <conditionalFormatting sqref="D190:D201">
    <cfRule type="cellIs" dxfId="213" priority="24" operator="equal">
      <formula>0</formula>
    </cfRule>
  </conditionalFormatting>
  <conditionalFormatting sqref="D206:D211">
    <cfRule type="cellIs" dxfId="212" priority="23" operator="equal">
      <formula>0</formula>
    </cfRule>
  </conditionalFormatting>
  <conditionalFormatting sqref="D215:D226">
    <cfRule type="cellIs" dxfId="211" priority="22" operator="equal">
      <formula>0</formula>
    </cfRule>
  </conditionalFormatting>
  <conditionalFormatting sqref="D231:D236">
    <cfRule type="cellIs" dxfId="210" priority="21" operator="equal">
      <formula>0</formula>
    </cfRule>
  </conditionalFormatting>
  <conditionalFormatting sqref="D306:D311">
    <cfRule type="cellIs" dxfId="209" priority="16" operator="equal">
      <formula>0</formula>
    </cfRule>
  </conditionalFormatting>
  <conditionalFormatting sqref="D281:D286">
    <cfRule type="cellIs" dxfId="208" priority="18" operator="equal">
      <formula>0</formula>
    </cfRule>
  </conditionalFormatting>
  <conditionalFormatting sqref="D290:D301">
    <cfRule type="cellIs" dxfId="207" priority="17" operator="equal">
      <formula>0</formula>
    </cfRule>
  </conditionalFormatting>
  <conditionalFormatting sqref="D315:D326">
    <cfRule type="cellIs" dxfId="206" priority="15" operator="equal">
      <formula>0</formula>
    </cfRule>
  </conditionalFormatting>
  <conditionalFormatting sqref="D331:D336">
    <cfRule type="cellIs" dxfId="205" priority="14" operator="equal">
      <formula>0</formula>
    </cfRule>
  </conditionalFormatting>
  <conditionalFormatting sqref="D340:D351">
    <cfRule type="cellIs" dxfId="204" priority="13" operator="equal">
      <formula>0</formula>
    </cfRule>
  </conditionalFormatting>
  <conditionalFormatting sqref="D356:D361">
    <cfRule type="cellIs" dxfId="203" priority="12" operator="equal">
      <formula>0</formula>
    </cfRule>
  </conditionalFormatting>
  <conditionalFormatting sqref="D364:D376">
    <cfRule type="cellIs" dxfId="202" priority="11" operator="equal">
      <formula>0</formula>
    </cfRule>
  </conditionalFormatting>
  <conditionalFormatting sqref="D114:D126">
    <cfRule type="cellIs" dxfId="201" priority="10" operator="equal">
      <formula>0</formula>
    </cfRule>
  </conditionalFormatting>
  <conditionalFormatting sqref="D139:D151">
    <cfRule type="cellIs" dxfId="200" priority="9" operator="equal">
      <formula>0</formula>
    </cfRule>
  </conditionalFormatting>
  <conditionalFormatting sqref="D164:D176">
    <cfRule type="cellIs" dxfId="199" priority="8" operator="equal">
      <formula>0</formula>
    </cfRule>
  </conditionalFormatting>
  <conditionalFormatting sqref="D189:D201">
    <cfRule type="cellIs" dxfId="198" priority="7" operator="equal">
      <formula>0</formula>
    </cfRule>
  </conditionalFormatting>
  <conditionalFormatting sqref="D214:D226">
    <cfRule type="cellIs" dxfId="197" priority="6" operator="equal">
      <formula>0</formula>
    </cfRule>
  </conditionalFormatting>
  <conditionalFormatting sqref="D239:D251">
    <cfRule type="cellIs" dxfId="196" priority="5" operator="equal">
      <formula>0</formula>
    </cfRule>
  </conditionalFormatting>
  <conditionalFormatting sqref="D264:D276">
    <cfRule type="cellIs" dxfId="195" priority="4" operator="equal">
      <formula>0</formula>
    </cfRule>
  </conditionalFormatting>
  <conditionalFormatting sqref="D289:D301">
    <cfRule type="cellIs" dxfId="194" priority="3" operator="equal">
      <formula>0</formula>
    </cfRule>
  </conditionalFormatting>
  <conditionalFormatting sqref="D314:D326">
    <cfRule type="cellIs" dxfId="193" priority="2" operator="equal">
      <formula>0</formula>
    </cfRule>
  </conditionalFormatting>
  <conditionalFormatting sqref="D339:D351">
    <cfRule type="cellIs" dxfId="192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76"/>
  <sheetViews>
    <sheetView topLeftCell="A34" workbookViewId="0">
      <selection activeCell="F23" sqref="F23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1.0455554222010431E-3</v>
      </c>
      <c r="F25" s="50">
        <f t="shared" ref="F25:AK26" si="1">$AM25/(1+EXP(-(F$1-$D$1)*10/$AO25+$AN25))</f>
        <v>1.0819592101281301E-3</v>
      </c>
      <c r="G25" s="50">
        <f>$AM25/(1+EXP(-(G$1-$D$1)*10/$AO25+$AN25))</f>
        <v>1.110516712895603E-3</v>
      </c>
      <c r="H25" s="50">
        <f t="shared" si="1"/>
        <v>1.1325957369977746E-3</v>
      </c>
      <c r="I25" s="50">
        <f t="shared" si="1"/>
        <v>1.1494748594284849E-3</v>
      </c>
      <c r="J25" s="50">
        <f t="shared" si="1"/>
        <v>1.1622679899043263E-3</v>
      </c>
      <c r="K25" s="50">
        <f t="shared" si="1"/>
        <v>1.1719010418910403E-3</v>
      </c>
      <c r="L25" s="50">
        <f t="shared" si="1"/>
        <v>1.1791189417877763E-3</v>
      </c>
      <c r="M25" s="50">
        <f t="shared" si="1"/>
        <v>1.1845072602150045E-3</v>
      </c>
      <c r="N25" s="50">
        <f t="shared" si="1"/>
        <v>1.1885186721039844E-3</v>
      </c>
      <c r="O25" s="50">
        <f t="shared" si="1"/>
        <v>1.1914988952673943E-3</v>
      </c>
      <c r="P25" s="50">
        <f t="shared" si="1"/>
        <v>1.1937096323020168E-3</v>
      </c>
      <c r="Q25" s="50">
        <f t="shared" si="1"/>
        <v>1.1953477055074012E-3</v>
      </c>
      <c r="R25" s="50">
        <f t="shared" si="1"/>
        <v>1.1965604375683901E-3</v>
      </c>
      <c r="S25" s="50">
        <f t="shared" si="1"/>
        <v>1.1974577142978323E-3</v>
      </c>
      <c r="T25" s="50">
        <f t="shared" si="1"/>
        <v>1.198121286463676E-3</v>
      </c>
      <c r="U25" s="50">
        <f t="shared" si="1"/>
        <v>1.1986118577852151E-3</v>
      </c>
      <c r="V25" s="50">
        <f t="shared" si="1"/>
        <v>1.1989744403430717E-3</v>
      </c>
      <c r="W25" s="50">
        <f t="shared" si="1"/>
        <v>1.1992423762485925E-3</v>
      </c>
      <c r="X25" s="50">
        <f t="shared" si="1"/>
        <v>1.1994403443671502E-3</v>
      </c>
      <c r="Y25" s="50">
        <f t="shared" si="1"/>
        <v>1.1995866009785572E-3</v>
      </c>
      <c r="Z25" s="50">
        <f t="shared" si="1"/>
        <v>1.1996946456085422E-3</v>
      </c>
      <c r="AA25" s="50">
        <f t="shared" si="1"/>
        <v>1.1997744573530578E-3</v>
      </c>
      <c r="AB25" s="50">
        <f t="shared" si="1"/>
        <v>1.199833411267396E-3</v>
      </c>
      <c r="AC25" s="50">
        <f t="shared" si="1"/>
        <v>1.1998769569756765E-3</v>
      </c>
      <c r="AD25" s="50">
        <f t="shared" si="1"/>
        <v>1.1999091208512625E-3</v>
      </c>
      <c r="AE25" s="50">
        <f t="shared" si="1"/>
        <v>1.1999328774479601E-3</v>
      </c>
      <c r="AF25" s="50">
        <f t="shared" si="1"/>
        <v>1.1999504241210776E-3</v>
      </c>
      <c r="AG25" s="50">
        <f t="shared" si="1"/>
        <v>1.1999633840147448E-3</v>
      </c>
      <c r="AH25" s="50">
        <f t="shared" si="1"/>
        <v>1.1999729560701702E-3</v>
      </c>
      <c r="AI25" s="50">
        <f t="shared" si="1"/>
        <v>1.1999800258654682E-3</v>
      </c>
      <c r="AJ25" s="50">
        <f t="shared" si="1"/>
        <v>1.1999852475051398E-3</v>
      </c>
      <c r="AK25" s="50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1.0455554222010431E-3</v>
      </c>
      <c r="F26" s="50">
        <f t="shared" si="1"/>
        <v>1.0819592101281301E-3</v>
      </c>
      <c r="G26" s="50">
        <f>$AM26/(1+EXP(-(G$1-$D$1)*10/$AO26+$AN26))</f>
        <v>1.110516712895603E-3</v>
      </c>
      <c r="H26" s="50">
        <f t="shared" si="1"/>
        <v>1.1325957369977746E-3</v>
      </c>
      <c r="I26" s="50">
        <f t="shared" si="1"/>
        <v>1.1494748594284849E-3</v>
      </c>
      <c r="J26" s="50">
        <f t="shared" si="1"/>
        <v>1.1622679899043263E-3</v>
      </c>
      <c r="K26" s="50">
        <f t="shared" si="1"/>
        <v>1.1719010418910403E-3</v>
      </c>
      <c r="L26" s="50">
        <f t="shared" si="1"/>
        <v>1.1791189417877763E-3</v>
      </c>
      <c r="M26" s="50">
        <f t="shared" si="1"/>
        <v>1.1845072602150045E-3</v>
      </c>
      <c r="N26" s="50">
        <f t="shared" si="1"/>
        <v>1.1885186721039844E-3</v>
      </c>
      <c r="O26" s="50">
        <f t="shared" si="1"/>
        <v>1.1914988952673943E-3</v>
      </c>
      <c r="P26" s="50">
        <f t="shared" si="1"/>
        <v>1.1937096323020168E-3</v>
      </c>
      <c r="Q26" s="50">
        <f t="shared" si="1"/>
        <v>1.1953477055074012E-3</v>
      </c>
      <c r="R26" s="50">
        <f t="shared" si="1"/>
        <v>1.1965604375683901E-3</v>
      </c>
      <c r="S26" s="50">
        <f t="shared" si="1"/>
        <v>1.1974577142978323E-3</v>
      </c>
      <c r="T26" s="50">
        <f t="shared" si="1"/>
        <v>1.198121286463676E-3</v>
      </c>
      <c r="U26" s="50">
        <f t="shared" si="1"/>
        <v>1.1986118577852151E-3</v>
      </c>
      <c r="V26" s="50">
        <f t="shared" si="1"/>
        <v>1.1989744403430717E-3</v>
      </c>
      <c r="W26" s="50">
        <f t="shared" si="1"/>
        <v>1.1992423762485925E-3</v>
      </c>
      <c r="X26" s="50">
        <f t="shared" si="1"/>
        <v>1.1994403443671502E-3</v>
      </c>
      <c r="Y26" s="50">
        <f t="shared" si="1"/>
        <v>1.1995866009785572E-3</v>
      </c>
      <c r="Z26" s="50">
        <f t="shared" si="1"/>
        <v>1.1996946456085422E-3</v>
      </c>
      <c r="AA26" s="50">
        <f t="shared" si="1"/>
        <v>1.1997744573530578E-3</v>
      </c>
      <c r="AB26" s="50">
        <f t="shared" si="1"/>
        <v>1.199833411267396E-3</v>
      </c>
      <c r="AC26" s="50">
        <f t="shared" si="1"/>
        <v>1.1998769569756765E-3</v>
      </c>
      <c r="AD26" s="50">
        <f t="shared" si="1"/>
        <v>1.1999091208512625E-3</v>
      </c>
      <c r="AE26" s="50">
        <f t="shared" si="1"/>
        <v>1.1999328774479601E-3</v>
      </c>
      <c r="AF26" s="50">
        <f t="shared" si="1"/>
        <v>1.1999504241210776E-3</v>
      </c>
      <c r="AG26" s="50">
        <f t="shared" si="1"/>
        <v>1.1999633840147448E-3</v>
      </c>
      <c r="AH26" s="50">
        <f t="shared" si="1"/>
        <v>1.1999729560701702E-3</v>
      </c>
      <c r="AI26" s="50">
        <f t="shared" si="1"/>
        <v>1.1999800258654682E-3</v>
      </c>
      <c r="AJ26" s="50">
        <f t="shared" si="1"/>
        <v>1.1999852475051398E-3</v>
      </c>
      <c r="AK26" s="50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1.0455554222010431E-3</v>
      </c>
      <c r="F50" s="50">
        <f t="shared" ref="F50:AK51" si="2">$AM50/(1+EXP(-(F$1-$D$1)*10/$AO50+$AN50))</f>
        <v>1.0819592101281301E-3</v>
      </c>
      <c r="G50" s="50">
        <f>$AM50/(1+EXP(-(G$1-$D$1)*10/$AO50+$AN50))</f>
        <v>1.110516712895603E-3</v>
      </c>
      <c r="H50" s="50">
        <f t="shared" si="2"/>
        <v>1.1325957369977746E-3</v>
      </c>
      <c r="I50" s="50">
        <f t="shared" si="2"/>
        <v>1.1494748594284849E-3</v>
      </c>
      <c r="J50" s="50">
        <f t="shared" si="2"/>
        <v>1.1622679899043263E-3</v>
      </c>
      <c r="K50" s="50">
        <f t="shared" si="2"/>
        <v>1.1719010418910403E-3</v>
      </c>
      <c r="L50" s="50">
        <f t="shared" si="2"/>
        <v>1.1791189417877763E-3</v>
      </c>
      <c r="M50" s="50">
        <f t="shared" si="2"/>
        <v>1.1845072602150045E-3</v>
      </c>
      <c r="N50" s="50">
        <f t="shared" si="2"/>
        <v>1.1885186721039844E-3</v>
      </c>
      <c r="O50" s="50">
        <f t="shared" si="2"/>
        <v>1.1914988952673943E-3</v>
      </c>
      <c r="P50" s="50">
        <f t="shared" si="2"/>
        <v>1.1937096323020168E-3</v>
      </c>
      <c r="Q50" s="50">
        <f t="shared" si="2"/>
        <v>1.1953477055074012E-3</v>
      </c>
      <c r="R50" s="50">
        <f t="shared" si="2"/>
        <v>1.1965604375683901E-3</v>
      </c>
      <c r="S50" s="50">
        <f t="shared" si="2"/>
        <v>1.1974577142978323E-3</v>
      </c>
      <c r="T50" s="50">
        <f t="shared" si="2"/>
        <v>1.198121286463676E-3</v>
      </c>
      <c r="U50" s="50">
        <f t="shared" si="2"/>
        <v>1.1986118577852151E-3</v>
      </c>
      <c r="V50" s="50">
        <f t="shared" si="2"/>
        <v>1.1989744403430717E-3</v>
      </c>
      <c r="W50" s="50">
        <f t="shared" si="2"/>
        <v>1.1992423762485925E-3</v>
      </c>
      <c r="X50" s="50">
        <f t="shared" si="2"/>
        <v>1.1994403443671502E-3</v>
      </c>
      <c r="Y50" s="50">
        <f t="shared" si="2"/>
        <v>1.1995866009785572E-3</v>
      </c>
      <c r="Z50" s="50">
        <f t="shared" si="2"/>
        <v>1.1996946456085422E-3</v>
      </c>
      <c r="AA50" s="50">
        <f t="shared" si="2"/>
        <v>1.1997744573530578E-3</v>
      </c>
      <c r="AB50" s="50">
        <f t="shared" si="2"/>
        <v>1.199833411267396E-3</v>
      </c>
      <c r="AC50" s="50">
        <f t="shared" si="2"/>
        <v>1.1998769569756765E-3</v>
      </c>
      <c r="AD50" s="50">
        <f t="shared" si="2"/>
        <v>1.1999091208512625E-3</v>
      </c>
      <c r="AE50" s="50">
        <f t="shared" si="2"/>
        <v>1.1999328774479601E-3</v>
      </c>
      <c r="AF50" s="50">
        <f t="shared" si="2"/>
        <v>1.1999504241210776E-3</v>
      </c>
      <c r="AG50" s="50">
        <f t="shared" si="2"/>
        <v>1.1999633840147448E-3</v>
      </c>
      <c r="AH50" s="50">
        <f t="shared" si="2"/>
        <v>1.1999729560701702E-3</v>
      </c>
      <c r="AI50" s="50">
        <f t="shared" si="2"/>
        <v>1.1999800258654682E-3</v>
      </c>
      <c r="AJ50" s="50">
        <f t="shared" si="2"/>
        <v>1.1999852475051398E-3</v>
      </c>
      <c r="AK50" s="50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1.0455554222010431E-3</v>
      </c>
      <c r="F51" s="50">
        <f t="shared" si="2"/>
        <v>1.0819592101281301E-3</v>
      </c>
      <c r="G51" s="50">
        <f>$AM51/(1+EXP(-(G$1-$D$1)*10/$AO51+$AN51))</f>
        <v>1.110516712895603E-3</v>
      </c>
      <c r="H51" s="50">
        <f t="shared" si="2"/>
        <v>1.1325957369977746E-3</v>
      </c>
      <c r="I51" s="50">
        <f t="shared" si="2"/>
        <v>1.1494748594284849E-3</v>
      </c>
      <c r="J51" s="50">
        <f t="shared" si="2"/>
        <v>1.1622679899043263E-3</v>
      </c>
      <c r="K51" s="50">
        <f t="shared" si="2"/>
        <v>1.1719010418910403E-3</v>
      </c>
      <c r="L51" s="50">
        <f t="shared" si="2"/>
        <v>1.1791189417877763E-3</v>
      </c>
      <c r="M51" s="50">
        <f t="shared" si="2"/>
        <v>1.1845072602150045E-3</v>
      </c>
      <c r="N51" s="50">
        <f t="shared" si="2"/>
        <v>1.1885186721039844E-3</v>
      </c>
      <c r="O51" s="50">
        <f t="shared" si="2"/>
        <v>1.1914988952673943E-3</v>
      </c>
      <c r="P51" s="50">
        <f t="shared" si="2"/>
        <v>1.1937096323020168E-3</v>
      </c>
      <c r="Q51" s="50">
        <f t="shared" si="2"/>
        <v>1.1953477055074012E-3</v>
      </c>
      <c r="R51" s="50">
        <f t="shared" si="2"/>
        <v>1.1965604375683901E-3</v>
      </c>
      <c r="S51" s="50">
        <f t="shared" si="2"/>
        <v>1.1974577142978323E-3</v>
      </c>
      <c r="T51" s="50">
        <f t="shared" si="2"/>
        <v>1.198121286463676E-3</v>
      </c>
      <c r="U51" s="50">
        <f t="shared" si="2"/>
        <v>1.1986118577852151E-3</v>
      </c>
      <c r="V51" s="50">
        <f t="shared" si="2"/>
        <v>1.1989744403430717E-3</v>
      </c>
      <c r="W51" s="50">
        <f t="shared" si="2"/>
        <v>1.1992423762485925E-3</v>
      </c>
      <c r="X51" s="50">
        <f t="shared" si="2"/>
        <v>1.1994403443671502E-3</v>
      </c>
      <c r="Y51" s="50">
        <f t="shared" si="2"/>
        <v>1.1995866009785572E-3</v>
      </c>
      <c r="Z51" s="50">
        <f t="shared" si="2"/>
        <v>1.1996946456085422E-3</v>
      </c>
      <c r="AA51" s="50">
        <f t="shared" si="2"/>
        <v>1.1997744573530578E-3</v>
      </c>
      <c r="AB51" s="50">
        <f t="shared" si="2"/>
        <v>1.199833411267396E-3</v>
      </c>
      <c r="AC51" s="50">
        <f t="shared" si="2"/>
        <v>1.1998769569756765E-3</v>
      </c>
      <c r="AD51" s="50">
        <f t="shared" si="2"/>
        <v>1.1999091208512625E-3</v>
      </c>
      <c r="AE51" s="50">
        <f t="shared" si="2"/>
        <v>1.1999328774479601E-3</v>
      </c>
      <c r="AF51" s="50">
        <f t="shared" si="2"/>
        <v>1.1999504241210776E-3</v>
      </c>
      <c r="AG51" s="50">
        <f t="shared" si="2"/>
        <v>1.1999633840147448E-3</v>
      </c>
      <c r="AH51" s="50">
        <f t="shared" si="2"/>
        <v>1.1999729560701702E-3</v>
      </c>
      <c r="AI51" s="50">
        <f t="shared" si="2"/>
        <v>1.1999800258654682E-3</v>
      </c>
      <c r="AJ51" s="50">
        <f t="shared" si="2"/>
        <v>1.1999852475051398E-3</v>
      </c>
      <c r="AK51" s="50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1.0455554222010431E-3</v>
      </c>
      <c r="F75" s="50">
        <f t="shared" ref="F75:AK76" si="3">$AM75/(1+EXP(-(F$1-$D$1)*10/$AO75+$AN75))</f>
        <v>1.0819592101281301E-3</v>
      </c>
      <c r="G75" s="50">
        <f>$AM75/(1+EXP(-(G$1-$D$1)*10/$AO75+$AN75))</f>
        <v>1.110516712895603E-3</v>
      </c>
      <c r="H75" s="50">
        <f t="shared" si="3"/>
        <v>1.1325957369977746E-3</v>
      </c>
      <c r="I75" s="50">
        <f t="shared" si="3"/>
        <v>1.1494748594284849E-3</v>
      </c>
      <c r="J75" s="50">
        <f t="shared" si="3"/>
        <v>1.1622679899043263E-3</v>
      </c>
      <c r="K75" s="50">
        <f t="shared" si="3"/>
        <v>1.1719010418910403E-3</v>
      </c>
      <c r="L75" s="50">
        <f t="shared" si="3"/>
        <v>1.1791189417877763E-3</v>
      </c>
      <c r="M75" s="50">
        <f t="shared" si="3"/>
        <v>1.1845072602150045E-3</v>
      </c>
      <c r="N75" s="50">
        <f t="shared" si="3"/>
        <v>1.1885186721039844E-3</v>
      </c>
      <c r="O75" s="50">
        <f t="shared" si="3"/>
        <v>1.1914988952673943E-3</v>
      </c>
      <c r="P75" s="50">
        <f t="shared" si="3"/>
        <v>1.1937096323020168E-3</v>
      </c>
      <c r="Q75" s="50">
        <f t="shared" si="3"/>
        <v>1.1953477055074012E-3</v>
      </c>
      <c r="R75" s="50">
        <f t="shared" si="3"/>
        <v>1.1965604375683901E-3</v>
      </c>
      <c r="S75" s="50">
        <f t="shared" si="3"/>
        <v>1.1974577142978323E-3</v>
      </c>
      <c r="T75" s="50">
        <f t="shared" si="3"/>
        <v>1.198121286463676E-3</v>
      </c>
      <c r="U75" s="50">
        <f t="shared" si="3"/>
        <v>1.1986118577852151E-3</v>
      </c>
      <c r="V75" s="50">
        <f t="shared" si="3"/>
        <v>1.1989744403430717E-3</v>
      </c>
      <c r="W75" s="50">
        <f t="shared" si="3"/>
        <v>1.1992423762485925E-3</v>
      </c>
      <c r="X75" s="50">
        <f t="shared" si="3"/>
        <v>1.1994403443671502E-3</v>
      </c>
      <c r="Y75" s="50">
        <f t="shared" si="3"/>
        <v>1.1995866009785572E-3</v>
      </c>
      <c r="Z75" s="50">
        <f t="shared" si="3"/>
        <v>1.1996946456085422E-3</v>
      </c>
      <c r="AA75" s="50">
        <f t="shared" si="3"/>
        <v>1.1997744573530578E-3</v>
      </c>
      <c r="AB75" s="50">
        <f t="shared" si="3"/>
        <v>1.199833411267396E-3</v>
      </c>
      <c r="AC75" s="50">
        <f t="shared" si="3"/>
        <v>1.1998769569756765E-3</v>
      </c>
      <c r="AD75" s="50">
        <f t="shared" si="3"/>
        <v>1.1999091208512625E-3</v>
      </c>
      <c r="AE75" s="50">
        <f t="shared" si="3"/>
        <v>1.1999328774479601E-3</v>
      </c>
      <c r="AF75" s="50">
        <f t="shared" si="3"/>
        <v>1.1999504241210776E-3</v>
      </c>
      <c r="AG75" s="50">
        <f t="shared" si="3"/>
        <v>1.1999633840147448E-3</v>
      </c>
      <c r="AH75" s="50">
        <f t="shared" si="3"/>
        <v>1.1999729560701702E-3</v>
      </c>
      <c r="AI75" s="50">
        <f t="shared" si="3"/>
        <v>1.1999800258654682E-3</v>
      </c>
      <c r="AJ75" s="50">
        <f t="shared" si="3"/>
        <v>1.1999852475051398E-3</v>
      </c>
      <c r="AK75" s="50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1.0455554222010431E-3</v>
      </c>
      <c r="F76" s="50">
        <f t="shared" si="3"/>
        <v>1.0819592101281301E-3</v>
      </c>
      <c r="G76" s="50">
        <f>$AM76/(1+EXP(-(G$1-$D$1)*10/$AO76+$AN76))</f>
        <v>1.110516712895603E-3</v>
      </c>
      <c r="H76" s="50">
        <f t="shared" si="3"/>
        <v>1.1325957369977746E-3</v>
      </c>
      <c r="I76" s="50">
        <f t="shared" si="3"/>
        <v>1.1494748594284849E-3</v>
      </c>
      <c r="J76" s="50">
        <f t="shared" si="3"/>
        <v>1.1622679899043263E-3</v>
      </c>
      <c r="K76" s="50">
        <f t="shared" si="3"/>
        <v>1.1719010418910403E-3</v>
      </c>
      <c r="L76" s="50">
        <f t="shared" si="3"/>
        <v>1.1791189417877763E-3</v>
      </c>
      <c r="M76" s="50">
        <f t="shared" si="3"/>
        <v>1.1845072602150045E-3</v>
      </c>
      <c r="N76" s="50">
        <f t="shared" si="3"/>
        <v>1.1885186721039844E-3</v>
      </c>
      <c r="O76" s="50">
        <f t="shared" si="3"/>
        <v>1.1914988952673943E-3</v>
      </c>
      <c r="P76" s="50">
        <f t="shared" si="3"/>
        <v>1.1937096323020168E-3</v>
      </c>
      <c r="Q76" s="50">
        <f t="shared" si="3"/>
        <v>1.1953477055074012E-3</v>
      </c>
      <c r="R76" s="50">
        <f t="shared" si="3"/>
        <v>1.1965604375683901E-3</v>
      </c>
      <c r="S76" s="50">
        <f t="shared" si="3"/>
        <v>1.1974577142978323E-3</v>
      </c>
      <c r="T76" s="50">
        <f t="shared" si="3"/>
        <v>1.198121286463676E-3</v>
      </c>
      <c r="U76" s="50">
        <f t="shared" si="3"/>
        <v>1.1986118577852151E-3</v>
      </c>
      <c r="V76" s="50">
        <f t="shared" si="3"/>
        <v>1.1989744403430717E-3</v>
      </c>
      <c r="W76" s="50">
        <f t="shared" si="3"/>
        <v>1.1992423762485925E-3</v>
      </c>
      <c r="X76" s="50">
        <f t="shared" si="3"/>
        <v>1.1994403443671502E-3</v>
      </c>
      <c r="Y76" s="50">
        <f t="shared" si="3"/>
        <v>1.1995866009785572E-3</v>
      </c>
      <c r="Z76" s="50">
        <f t="shared" si="3"/>
        <v>1.1996946456085422E-3</v>
      </c>
      <c r="AA76" s="50">
        <f t="shared" si="3"/>
        <v>1.1997744573530578E-3</v>
      </c>
      <c r="AB76" s="50">
        <f t="shared" si="3"/>
        <v>1.199833411267396E-3</v>
      </c>
      <c r="AC76" s="50">
        <f t="shared" si="3"/>
        <v>1.1998769569756765E-3</v>
      </c>
      <c r="AD76" s="50">
        <f t="shared" si="3"/>
        <v>1.1999091208512625E-3</v>
      </c>
      <c r="AE76" s="50">
        <f t="shared" si="3"/>
        <v>1.1999328774479601E-3</v>
      </c>
      <c r="AF76" s="50">
        <f t="shared" si="3"/>
        <v>1.1999504241210776E-3</v>
      </c>
      <c r="AG76" s="50">
        <f t="shared" si="3"/>
        <v>1.1999633840147448E-3</v>
      </c>
      <c r="AH76" s="50">
        <f t="shared" si="3"/>
        <v>1.1999729560701702E-3</v>
      </c>
      <c r="AI76" s="50">
        <f t="shared" si="3"/>
        <v>1.1999800258654682E-3</v>
      </c>
      <c r="AJ76" s="50">
        <f t="shared" si="3"/>
        <v>1.1999852475051398E-3</v>
      </c>
      <c r="AK76" s="50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1.0455554222010431E-3</v>
      </c>
      <c r="F100" s="50">
        <f t="shared" ref="F100:AK101" si="4">$AM100/(1+EXP(-(F$1-$D$1)*10/$AO100+$AN100))</f>
        <v>1.0819592101281301E-3</v>
      </c>
      <c r="G100" s="50">
        <f>$AM100/(1+EXP(-(G$1-$D$1)*10/$AO100+$AN100))</f>
        <v>1.110516712895603E-3</v>
      </c>
      <c r="H100" s="50">
        <f t="shared" si="4"/>
        <v>1.1325957369977746E-3</v>
      </c>
      <c r="I100" s="50">
        <f t="shared" si="4"/>
        <v>1.1494748594284849E-3</v>
      </c>
      <c r="J100" s="50">
        <f t="shared" si="4"/>
        <v>1.1622679899043263E-3</v>
      </c>
      <c r="K100" s="50">
        <f t="shared" si="4"/>
        <v>1.1719010418910403E-3</v>
      </c>
      <c r="L100" s="50">
        <f t="shared" si="4"/>
        <v>1.1791189417877763E-3</v>
      </c>
      <c r="M100" s="50">
        <f t="shared" si="4"/>
        <v>1.1845072602150045E-3</v>
      </c>
      <c r="N100" s="50">
        <f t="shared" si="4"/>
        <v>1.1885186721039844E-3</v>
      </c>
      <c r="O100" s="50">
        <f t="shared" si="4"/>
        <v>1.1914988952673943E-3</v>
      </c>
      <c r="P100" s="50">
        <f t="shared" si="4"/>
        <v>1.1937096323020168E-3</v>
      </c>
      <c r="Q100" s="50">
        <f t="shared" si="4"/>
        <v>1.1953477055074012E-3</v>
      </c>
      <c r="R100" s="50">
        <f t="shared" si="4"/>
        <v>1.1965604375683901E-3</v>
      </c>
      <c r="S100" s="50">
        <f t="shared" si="4"/>
        <v>1.1974577142978323E-3</v>
      </c>
      <c r="T100" s="50">
        <f t="shared" si="4"/>
        <v>1.198121286463676E-3</v>
      </c>
      <c r="U100" s="50">
        <f t="shared" si="4"/>
        <v>1.1986118577852151E-3</v>
      </c>
      <c r="V100" s="50">
        <f t="shared" si="4"/>
        <v>1.1989744403430717E-3</v>
      </c>
      <c r="W100" s="50">
        <f t="shared" si="4"/>
        <v>1.1992423762485925E-3</v>
      </c>
      <c r="X100" s="50">
        <f t="shared" si="4"/>
        <v>1.1994403443671502E-3</v>
      </c>
      <c r="Y100" s="50">
        <f t="shared" si="4"/>
        <v>1.1995866009785572E-3</v>
      </c>
      <c r="Z100" s="50">
        <f t="shared" si="4"/>
        <v>1.1996946456085422E-3</v>
      </c>
      <c r="AA100" s="50">
        <f t="shared" si="4"/>
        <v>1.1997744573530578E-3</v>
      </c>
      <c r="AB100" s="50">
        <f t="shared" si="4"/>
        <v>1.199833411267396E-3</v>
      </c>
      <c r="AC100" s="50">
        <f t="shared" si="4"/>
        <v>1.1998769569756765E-3</v>
      </c>
      <c r="AD100" s="50">
        <f t="shared" si="4"/>
        <v>1.1999091208512625E-3</v>
      </c>
      <c r="AE100" s="50">
        <f t="shared" si="4"/>
        <v>1.1999328774479601E-3</v>
      </c>
      <c r="AF100" s="50">
        <f t="shared" si="4"/>
        <v>1.1999504241210776E-3</v>
      </c>
      <c r="AG100" s="50">
        <f t="shared" si="4"/>
        <v>1.1999633840147448E-3</v>
      </c>
      <c r="AH100" s="50">
        <f t="shared" si="4"/>
        <v>1.1999729560701702E-3</v>
      </c>
      <c r="AI100" s="50">
        <f t="shared" si="4"/>
        <v>1.1999800258654682E-3</v>
      </c>
      <c r="AJ100" s="50">
        <f t="shared" si="4"/>
        <v>1.1999852475051398E-3</v>
      </c>
      <c r="AK100" s="50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1.0455554222010431E-3</v>
      </c>
      <c r="F101" s="50">
        <f t="shared" si="4"/>
        <v>1.0819592101281301E-3</v>
      </c>
      <c r="G101" s="50">
        <f>$AM101/(1+EXP(-(G$1-$D$1)*10/$AO101+$AN101))</f>
        <v>1.110516712895603E-3</v>
      </c>
      <c r="H101" s="50">
        <f t="shared" si="4"/>
        <v>1.1325957369977746E-3</v>
      </c>
      <c r="I101" s="50">
        <f t="shared" si="4"/>
        <v>1.1494748594284849E-3</v>
      </c>
      <c r="J101" s="50">
        <f t="shared" si="4"/>
        <v>1.1622679899043263E-3</v>
      </c>
      <c r="K101" s="50">
        <f t="shared" si="4"/>
        <v>1.1719010418910403E-3</v>
      </c>
      <c r="L101" s="50">
        <f t="shared" si="4"/>
        <v>1.1791189417877763E-3</v>
      </c>
      <c r="M101" s="50">
        <f t="shared" si="4"/>
        <v>1.1845072602150045E-3</v>
      </c>
      <c r="N101" s="50">
        <f t="shared" si="4"/>
        <v>1.1885186721039844E-3</v>
      </c>
      <c r="O101" s="50">
        <f t="shared" si="4"/>
        <v>1.1914988952673943E-3</v>
      </c>
      <c r="P101" s="50">
        <f t="shared" si="4"/>
        <v>1.1937096323020168E-3</v>
      </c>
      <c r="Q101" s="50">
        <f t="shared" si="4"/>
        <v>1.1953477055074012E-3</v>
      </c>
      <c r="R101" s="50">
        <f t="shared" si="4"/>
        <v>1.1965604375683901E-3</v>
      </c>
      <c r="S101" s="50">
        <f t="shared" si="4"/>
        <v>1.1974577142978323E-3</v>
      </c>
      <c r="T101" s="50">
        <f t="shared" si="4"/>
        <v>1.198121286463676E-3</v>
      </c>
      <c r="U101" s="50">
        <f t="shared" si="4"/>
        <v>1.1986118577852151E-3</v>
      </c>
      <c r="V101" s="50">
        <f t="shared" si="4"/>
        <v>1.1989744403430717E-3</v>
      </c>
      <c r="W101" s="50">
        <f t="shared" si="4"/>
        <v>1.1992423762485925E-3</v>
      </c>
      <c r="X101" s="50">
        <f t="shared" si="4"/>
        <v>1.1994403443671502E-3</v>
      </c>
      <c r="Y101" s="50">
        <f t="shared" si="4"/>
        <v>1.1995866009785572E-3</v>
      </c>
      <c r="Z101" s="50">
        <f t="shared" si="4"/>
        <v>1.1996946456085422E-3</v>
      </c>
      <c r="AA101" s="50">
        <f t="shared" si="4"/>
        <v>1.1997744573530578E-3</v>
      </c>
      <c r="AB101" s="50">
        <f t="shared" si="4"/>
        <v>1.199833411267396E-3</v>
      </c>
      <c r="AC101" s="50">
        <f t="shared" si="4"/>
        <v>1.1998769569756765E-3</v>
      </c>
      <c r="AD101" s="50">
        <f t="shared" si="4"/>
        <v>1.1999091208512625E-3</v>
      </c>
      <c r="AE101" s="50">
        <f t="shared" si="4"/>
        <v>1.1999328774479601E-3</v>
      </c>
      <c r="AF101" s="50">
        <f t="shared" si="4"/>
        <v>1.1999504241210776E-3</v>
      </c>
      <c r="AG101" s="50">
        <f t="shared" si="4"/>
        <v>1.1999633840147448E-3</v>
      </c>
      <c r="AH101" s="50">
        <f t="shared" si="4"/>
        <v>1.1999729560701702E-3</v>
      </c>
      <c r="AI101" s="50">
        <f t="shared" si="4"/>
        <v>1.1999800258654682E-3</v>
      </c>
      <c r="AJ101" s="50">
        <f t="shared" si="4"/>
        <v>1.1999852475051398E-3</v>
      </c>
      <c r="AK101" s="50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1.0455554222010431E-3</v>
      </c>
      <c r="F125" s="50">
        <f t="shared" ref="F125:AK126" si="5">$AM125/(1+EXP(-(F$1-$D$1)*10/$AO125+$AN125))</f>
        <v>1.0819592101281301E-3</v>
      </c>
      <c r="G125" s="50">
        <f>$AM125/(1+EXP(-(G$1-$D$1)*10/$AO125+$AN125))</f>
        <v>1.110516712895603E-3</v>
      </c>
      <c r="H125" s="50">
        <f t="shared" si="5"/>
        <v>1.1325957369977746E-3</v>
      </c>
      <c r="I125" s="50">
        <f t="shared" si="5"/>
        <v>1.1494748594284849E-3</v>
      </c>
      <c r="J125" s="50">
        <f t="shared" si="5"/>
        <v>1.1622679899043263E-3</v>
      </c>
      <c r="K125" s="50">
        <f t="shared" si="5"/>
        <v>1.1719010418910403E-3</v>
      </c>
      <c r="L125" s="50">
        <f t="shared" si="5"/>
        <v>1.1791189417877763E-3</v>
      </c>
      <c r="M125" s="50">
        <f t="shared" si="5"/>
        <v>1.1845072602150045E-3</v>
      </c>
      <c r="N125" s="50">
        <f t="shared" si="5"/>
        <v>1.1885186721039844E-3</v>
      </c>
      <c r="O125" s="50">
        <f t="shared" si="5"/>
        <v>1.1914988952673943E-3</v>
      </c>
      <c r="P125" s="50">
        <f t="shared" si="5"/>
        <v>1.1937096323020168E-3</v>
      </c>
      <c r="Q125" s="50">
        <f t="shared" si="5"/>
        <v>1.1953477055074012E-3</v>
      </c>
      <c r="R125" s="50">
        <f t="shared" si="5"/>
        <v>1.1965604375683901E-3</v>
      </c>
      <c r="S125" s="50">
        <f t="shared" si="5"/>
        <v>1.1974577142978323E-3</v>
      </c>
      <c r="T125" s="50">
        <f t="shared" si="5"/>
        <v>1.198121286463676E-3</v>
      </c>
      <c r="U125" s="50">
        <f t="shared" si="5"/>
        <v>1.1986118577852151E-3</v>
      </c>
      <c r="V125" s="50">
        <f t="shared" si="5"/>
        <v>1.1989744403430717E-3</v>
      </c>
      <c r="W125" s="50">
        <f t="shared" si="5"/>
        <v>1.1992423762485925E-3</v>
      </c>
      <c r="X125" s="50">
        <f t="shared" si="5"/>
        <v>1.1994403443671502E-3</v>
      </c>
      <c r="Y125" s="50">
        <f t="shared" si="5"/>
        <v>1.1995866009785572E-3</v>
      </c>
      <c r="Z125" s="50">
        <f t="shared" si="5"/>
        <v>1.1996946456085422E-3</v>
      </c>
      <c r="AA125" s="50">
        <f t="shared" si="5"/>
        <v>1.1997744573530578E-3</v>
      </c>
      <c r="AB125" s="50">
        <f t="shared" si="5"/>
        <v>1.199833411267396E-3</v>
      </c>
      <c r="AC125" s="50">
        <f t="shared" si="5"/>
        <v>1.1998769569756765E-3</v>
      </c>
      <c r="AD125" s="50">
        <f t="shared" si="5"/>
        <v>1.1999091208512625E-3</v>
      </c>
      <c r="AE125" s="50">
        <f t="shared" si="5"/>
        <v>1.1999328774479601E-3</v>
      </c>
      <c r="AF125" s="50">
        <f t="shared" si="5"/>
        <v>1.1999504241210776E-3</v>
      </c>
      <c r="AG125" s="50">
        <f t="shared" si="5"/>
        <v>1.1999633840147448E-3</v>
      </c>
      <c r="AH125" s="50">
        <f t="shared" si="5"/>
        <v>1.1999729560701702E-3</v>
      </c>
      <c r="AI125" s="50">
        <f t="shared" si="5"/>
        <v>1.1999800258654682E-3</v>
      </c>
      <c r="AJ125" s="50">
        <f t="shared" si="5"/>
        <v>1.1999852475051398E-3</v>
      </c>
      <c r="AK125" s="50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1.0455554222010431E-3</v>
      </c>
      <c r="F126" s="50">
        <f t="shared" si="5"/>
        <v>1.0819592101281301E-3</v>
      </c>
      <c r="G126" s="50">
        <f>$AM126/(1+EXP(-(G$1-$D$1)*10/$AO126+$AN126))</f>
        <v>1.110516712895603E-3</v>
      </c>
      <c r="H126" s="50">
        <f t="shared" si="5"/>
        <v>1.1325957369977746E-3</v>
      </c>
      <c r="I126" s="50">
        <f t="shared" si="5"/>
        <v>1.1494748594284849E-3</v>
      </c>
      <c r="J126" s="50">
        <f t="shared" si="5"/>
        <v>1.1622679899043263E-3</v>
      </c>
      <c r="K126" s="50">
        <f t="shared" si="5"/>
        <v>1.1719010418910403E-3</v>
      </c>
      <c r="L126" s="50">
        <f t="shared" si="5"/>
        <v>1.1791189417877763E-3</v>
      </c>
      <c r="M126" s="50">
        <f t="shared" si="5"/>
        <v>1.1845072602150045E-3</v>
      </c>
      <c r="N126" s="50">
        <f t="shared" si="5"/>
        <v>1.1885186721039844E-3</v>
      </c>
      <c r="O126" s="50">
        <f t="shared" si="5"/>
        <v>1.1914988952673943E-3</v>
      </c>
      <c r="P126" s="50">
        <f t="shared" si="5"/>
        <v>1.1937096323020168E-3</v>
      </c>
      <c r="Q126" s="50">
        <f t="shared" si="5"/>
        <v>1.1953477055074012E-3</v>
      </c>
      <c r="R126" s="50">
        <f t="shared" si="5"/>
        <v>1.1965604375683901E-3</v>
      </c>
      <c r="S126" s="50">
        <f t="shared" si="5"/>
        <v>1.1974577142978323E-3</v>
      </c>
      <c r="T126" s="50">
        <f t="shared" si="5"/>
        <v>1.198121286463676E-3</v>
      </c>
      <c r="U126" s="50">
        <f t="shared" si="5"/>
        <v>1.1986118577852151E-3</v>
      </c>
      <c r="V126" s="50">
        <f t="shared" si="5"/>
        <v>1.1989744403430717E-3</v>
      </c>
      <c r="W126" s="50">
        <f t="shared" si="5"/>
        <v>1.1992423762485925E-3</v>
      </c>
      <c r="X126" s="50">
        <f t="shared" si="5"/>
        <v>1.1994403443671502E-3</v>
      </c>
      <c r="Y126" s="50">
        <f t="shared" si="5"/>
        <v>1.1995866009785572E-3</v>
      </c>
      <c r="Z126" s="50">
        <f t="shared" si="5"/>
        <v>1.1996946456085422E-3</v>
      </c>
      <c r="AA126" s="50">
        <f t="shared" si="5"/>
        <v>1.1997744573530578E-3</v>
      </c>
      <c r="AB126" s="50">
        <f t="shared" si="5"/>
        <v>1.199833411267396E-3</v>
      </c>
      <c r="AC126" s="50">
        <f t="shared" si="5"/>
        <v>1.1998769569756765E-3</v>
      </c>
      <c r="AD126" s="50">
        <f t="shared" si="5"/>
        <v>1.1999091208512625E-3</v>
      </c>
      <c r="AE126" s="50">
        <f t="shared" si="5"/>
        <v>1.1999328774479601E-3</v>
      </c>
      <c r="AF126" s="50">
        <f t="shared" si="5"/>
        <v>1.1999504241210776E-3</v>
      </c>
      <c r="AG126" s="50">
        <f t="shared" si="5"/>
        <v>1.1999633840147448E-3</v>
      </c>
      <c r="AH126" s="50">
        <f t="shared" si="5"/>
        <v>1.1999729560701702E-3</v>
      </c>
      <c r="AI126" s="50">
        <f t="shared" si="5"/>
        <v>1.1999800258654682E-3</v>
      </c>
      <c r="AJ126" s="50">
        <f t="shared" si="5"/>
        <v>1.1999852475051398E-3</v>
      </c>
      <c r="AK126" s="50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1.0455554222010431E-3</v>
      </c>
      <c r="F150" s="50">
        <f t="shared" ref="F150:AK151" si="6">$AM150/(1+EXP(-(F$1-$D$1)*10/$AO150+$AN150))</f>
        <v>1.0819592101281301E-3</v>
      </c>
      <c r="G150" s="50">
        <f>$AM150/(1+EXP(-(G$1-$D$1)*10/$AO150+$AN150))</f>
        <v>1.110516712895603E-3</v>
      </c>
      <c r="H150" s="50">
        <f t="shared" si="6"/>
        <v>1.1325957369977746E-3</v>
      </c>
      <c r="I150" s="50">
        <f t="shared" si="6"/>
        <v>1.1494748594284849E-3</v>
      </c>
      <c r="J150" s="50">
        <f t="shared" si="6"/>
        <v>1.1622679899043263E-3</v>
      </c>
      <c r="K150" s="50">
        <f t="shared" si="6"/>
        <v>1.1719010418910403E-3</v>
      </c>
      <c r="L150" s="50">
        <f t="shared" si="6"/>
        <v>1.1791189417877763E-3</v>
      </c>
      <c r="M150" s="50">
        <f t="shared" si="6"/>
        <v>1.1845072602150045E-3</v>
      </c>
      <c r="N150" s="50">
        <f t="shared" si="6"/>
        <v>1.1885186721039844E-3</v>
      </c>
      <c r="O150" s="50">
        <f t="shared" si="6"/>
        <v>1.1914988952673943E-3</v>
      </c>
      <c r="P150" s="50">
        <f t="shared" si="6"/>
        <v>1.1937096323020168E-3</v>
      </c>
      <c r="Q150" s="50">
        <f t="shared" si="6"/>
        <v>1.1953477055074012E-3</v>
      </c>
      <c r="R150" s="50">
        <f t="shared" si="6"/>
        <v>1.1965604375683901E-3</v>
      </c>
      <c r="S150" s="50">
        <f t="shared" si="6"/>
        <v>1.1974577142978323E-3</v>
      </c>
      <c r="T150" s="50">
        <f t="shared" si="6"/>
        <v>1.198121286463676E-3</v>
      </c>
      <c r="U150" s="50">
        <f t="shared" si="6"/>
        <v>1.1986118577852151E-3</v>
      </c>
      <c r="V150" s="50">
        <f t="shared" si="6"/>
        <v>1.1989744403430717E-3</v>
      </c>
      <c r="W150" s="50">
        <f t="shared" si="6"/>
        <v>1.1992423762485925E-3</v>
      </c>
      <c r="X150" s="50">
        <f t="shared" si="6"/>
        <v>1.1994403443671502E-3</v>
      </c>
      <c r="Y150" s="50">
        <f t="shared" si="6"/>
        <v>1.1995866009785572E-3</v>
      </c>
      <c r="Z150" s="50">
        <f t="shared" si="6"/>
        <v>1.1996946456085422E-3</v>
      </c>
      <c r="AA150" s="50">
        <f t="shared" si="6"/>
        <v>1.1997744573530578E-3</v>
      </c>
      <c r="AB150" s="50">
        <f t="shared" si="6"/>
        <v>1.199833411267396E-3</v>
      </c>
      <c r="AC150" s="50">
        <f t="shared" si="6"/>
        <v>1.1998769569756765E-3</v>
      </c>
      <c r="AD150" s="50">
        <f t="shared" si="6"/>
        <v>1.1999091208512625E-3</v>
      </c>
      <c r="AE150" s="50">
        <f t="shared" si="6"/>
        <v>1.1999328774479601E-3</v>
      </c>
      <c r="AF150" s="50">
        <f t="shared" si="6"/>
        <v>1.1999504241210776E-3</v>
      </c>
      <c r="AG150" s="50">
        <f t="shared" si="6"/>
        <v>1.1999633840147448E-3</v>
      </c>
      <c r="AH150" s="50">
        <f t="shared" si="6"/>
        <v>1.1999729560701702E-3</v>
      </c>
      <c r="AI150" s="50">
        <f t="shared" si="6"/>
        <v>1.1999800258654682E-3</v>
      </c>
      <c r="AJ150" s="50">
        <f t="shared" si="6"/>
        <v>1.1999852475051398E-3</v>
      </c>
      <c r="AK150" s="50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1.0455554222010431E-3</v>
      </c>
      <c r="F151" s="50">
        <f t="shared" si="6"/>
        <v>1.0819592101281301E-3</v>
      </c>
      <c r="G151" s="50">
        <f>$AM151/(1+EXP(-(G$1-$D$1)*10/$AO151+$AN151))</f>
        <v>1.110516712895603E-3</v>
      </c>
      <c r="H151" s="50">
        <f t="shared" si="6"/>
        <v>1.1325957369977746E-3</v>
      </c>
      <c r="I151" s="50">
        <f t="shared" si="6"/>
        <v>1.1494748594284849E-3</v>
      </c>
      <c r="J151" s="50">
        <f t="shared" si="6"/>
        <v>1.1622679899043263E-3</v>
      </c>
      <c r="K151" s="50">
        <f t="shared" si="6"/>
        <v>1.1719010418910403E-3</v>
      </c>
      <c r="L151" s="50">
        <f t="shared" si="6"/>
        <v>1.1791189417877763E-3</v>
      </c>
      <c r="M151" s="50">
        <f t="shared" si="6"/>
        <v>1.1845072602150045E-3</v>
      </c>
      <c r="N151" s="50">
        <f t="shared" si="6"/>
        <v>1.1885186721039844E-3</v>
      </c>
      <c r="O151" s="50">
        <f t="shared" si="6"/>
        <v>1.1914988952673943E-3</v>
      </c>
      <c r="P151" s="50">
        <f t="shared" si="6"/>
        <v>1.1937096323020168E-3</v>
      </c>
      <c r="Q151" s="50">
        <f t="shared" si="6"/>
        <v>1.1953477055074012E-3</v>
      </c>
      <c r="R151" s="50">
        <f t="shared" si="6"/>
        <v>1.1965604375683901E-3</v>
      </c>
      <c r="S151" s="50">
        <f t="shared" si="6"/>
        <v>1.1974577142978323E-3</v>
      </c>
      <c r="T151" s="50">
        <f t="shared" si="6"/>
        <v>1.198121286463676E-3</v>
      </c>
      <c r="U151" s="50">
        <f t="shared" si="6"/>
        <v>1.1986118577852151E-3</v>
      </c>
      <c r="V151" s="50">
        <f t="shared" si="6"/>
        <v>1.1989744403430717E-3</v>
      </c>
      <c r="W151" s="50">
        <f t="shared" si="6"/>
        <v>1.1992423762485925E-3</v>
      </c>
      <c r="X151" s="50">
        <f t="shared" si="6"/>
        <v>1.1994403443671502E-3</v>
      </c>
      <c r="Y151" s="50">
        <f t="shared" si="6"/>
        <v>1.1995866009785572E-3</v>
      </c>
      <c r="Z151" s="50">
        <f t="shared" si="6"/>
        <v>1.1996946456085422E-3</v>
      </c>
      <c r="AA151" s="50">
        <f t="shared" si="6"/>
        <v>1.1997744573530578E-3</v>
      </c>
      <c r="AB151" s="50">
        <f t="shared" si="6"/>
        <v>1.199833411267396E-3</v>
      </c>
      <c r="AC151" s="50">
        <f t="shared" si="6"/>
        <v>1.1998769569756765E-3</v>
      </c>
      <c r="AD151" s="50">
        <f t="shared" si="6"/>
        <v>1.1999091208512625E-3</v>
      </c>
      <c r="AE151" s="50">
        <f t="shared" si="6"/>
        <v>1.1999328774479601E-3</v>
      </c>
      <c r="AF151" s="50">
        <f t="shared" si="6"/>
        <v>1.1999504241210776E-3</v>
      </c>
      <c r="AG151" s="50">
        <f t="shared" si="6"/>
        <v>1.1999633840147448E-3</v>
      </c>
      <c r="AH151" s="50">
        <f t="shared" si="6"/>
        <v>1.1999729560701702E-3</v>
      </c>
      <c r="AI151" s="50">
        <f t="shared" si="6"/>
        <v>1.1999800258654682E-3</v>
      </c>
      <c r="AJ151" s="50">
        <f t="shared" si="6"/>
        <v>1.1999852475051398E-3</v>
      </c>
      <c r="AK151" s="50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1.0455554222010431E-3</v>
      </c>
      <c r="F175" s="50">
        <f t="shared" ref="F175:AK176" si="7">$AM175/(1+EXP(-(F$1-$D$1)*10/$AO175+$AN175))</f>
        <v>1.0819592101281301E-3</v>
      </c>
      <c r="G175" s="50">
        <f>$AM175/(1+EXP(-(G$1-$D$1)*10/$AO175+$AN175))</f>
        <v>1.110516712895603E-3</v>
      </c>
      <c r="H175" s="50">
        <f t="shared" si="7"/>
        <v>1.1325957369977746E-3</v>
      </c>
      <c r="I175" s="50">
        <f t="shared" si="7"/>
        <v>1.1494748594284849E-3</v>
      </c>
      <c r="J175" s="50">
        <f t="shared" si="7"/>
        <v>1.1622679899043263E-3</v>
      </c>
      <c r="K175" s="50">
        <f t="shared" si="7"/>
        <v>1.1719010418910403E-3</v>
      </c>
      <c r="L175" s="50">
        <f t="shared" si="7"/>
        <v>1.1791189417877763E-3</v>
      </c>
      <c r="M175" s="50">
        <f t="shared" si="7"/>
        <v>1.1845072602150045E-3</v>
      </c>
      <c r="N175" s="50">
        <f t="shared" si="7"/>
        <v>1.1885186721039844E-3</v>
      </c>
      <c r="O175" s="50">
        <f t="shared" si="7"/>
        <v>1.1914988952673943E-3</v>
      </c>
      <c r="P175" s="50">
        <f t="shared" si="7"/>
        <v>1.1937096323020168E-3</v>
      </c>
      <c r="Q175" s="50">
        <f t="shared" si="7"/>
        <v>1.1953477055074012E-3</v>
      </c>
      <c r="R175" s="50">
        <f t="shared" si="7"/>
        <v>1.1965604375683901E-3</v>
      </c>
      <c r="S175" s="50">
        <f t="shared" si="7"/>
        <v>1.1974577142978323E-3</v>
      </c>
      <c r="T175" s="50">
        <f t="shared" si="7"/>
        <v>1.198121286463676E-3</v>
      </c>
      <c r="U175" s="50">
        <f t="shared" si="7"/>
        <v>1.1986118577852151E-3</v>
      </c>
      <c r="V175" s="50">
        <f t="shared" si="7"/>
        <v>1.1989744403430717E-3</v>
      </c>
      <c r="W175" s="50">
        <f t="shared" si="7"/>
        <v>1.1992423762485925E-3</v>
      </c>
      <c r="X175" s="50">
        <f t="shared" si="7"/>
        <v>1.1994403443671502E-3</v>
      </c>
      <c r="Y175" s="50">
        <f t="shared" si="7"/>
        <v>1.1995866009785572E-3</v>
      </c>
      <c r="Z175" s="50">
        <f t="shared" si="7"/>
        <v>1.1996946456085422E-3</v>
      </c>
      <c r="AA175" s="50">
        <f t="shared" si="7"/>
        <v>1.1997744573530578E-3</v>
      </c>
      <c r="AB175" s="50">
        <f t="shared" si="7"/>
        <v>1.199833411267396E-3</v>
      </c>
      <c r="AC175" s="50">
        <f t="shared" si="7"/>
        <v>1.1998769569756765E-3</v>
      </c>
      <c r="AD175" s="50">
        <f t="shared" si="7"/>
        <v>1.1999091208512625E-3</v>
      </c>
      <c r="AE175" s="50">
        <f t="shared" si="7"/>
        <v>1.1999328774479601E-3</v>
      </c>
      <c r="AF175" s="50">
        <f t="shared" si="7"/>
        <v>1.1999504241210776E-3</v>
      </c>
      <c r="AG175" s="50">
        <f t="shared" si="7"/>
        <v>1.1999633840147448E-3</v>
      </c>
      <c r="AH175" s="50">
        <f t="shared" si="7"/>
        <v>1.1999729560701702E-3</v>
      </c>
      <c r="AI175" s="50">
        <f t="shared" si="7"/>
        <v>1.1999800258654682E-3</v>
      </c>
      <c r="AJ175" s="50">
        <f t="shared" si="7"/>
        <v>1.1999852475051398E-3</v>
      </c>
      <c r="AK175" s="50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1.0455554222010431E-3</v>
      </c>
      <c r="F176" s="50">
        <f t="shared" si="7"/>
        <v>1.0819592101281301E-3</v>
      </c>
      <c r="G176" s="50">
        <f>$AM176/(1+EXP(-(G$1-$D$1)*10/$AO176+$AN176))</f>
        <v>1.110516712895603E-3</v>
      </c>
      <c r="H176" s="50">
        <f t="shared" si="7"/>
        <v>1.1325957369977746E-3</v>
      </c>
      <c r="I176" s="50">
        <f t="shared" si="7"/>
        <v>1.1494748594284849E-3</v>
      </c>
      <c r="J176" s="50">
        <f t="shared" si="7"/>
        <v>1.1622679899043263E-3</v>
      </c>
      <c r="K176" s="50">
        <f t="shared" si="7"/>
        <v>1.1719010418910403E-3</v>
      </c>
      <c r="L176" s="50">
        <f t="shared" si="7"/>
        <v>1.1791189417877763E-3</v>
      </c>
      <c r="M176" s="50">
        <f t="shared" si="7"/>
        <v>1.1845072602150045E-3</v>
      </c>
      <c r="N176" s="50">
        <f t="shared" si="7"/>
        <v>1.1885186721039844E-3</v>
      </c>
      <c r="O176" s="50">
        <f t="shared" si="7"/>
        <v>1.1914988952673943E-3</v>
      </c>
      <c r="P176" s="50">
        <f t="shared" si="7"/>
        <v>1.1937096323020168E-3</v>
      </c>
      <c r="Q176" s="50">
        <f t="shared" si="7"/>
        <v>1.1953477055074012E-3</v>
      </c>
      <c r="R176" s="50">
        <f t="shared" si="7"/>
        <v>1.1965604375683901E-3</v>
      </c>
      <c r="S176" s="50">
        <f t="shared" si="7"/>
        <v>1.1974577142978323E-3</v>
      </c>
      <c r="T176" s="50">
        <f t="shared" si="7"/>
        <v>1.198121286463676E-3</v>
      </c>
      <c r="U176" s="50">
        <f t="shared" si="7"/>
        <v>1.1986118577852151E-3</v>
      </c>
      <c r="V176" s="50">
        <f t="shared" si="7"/>
        <v>1.1989744403430717E-3</v>
      </c>
      <c r="W176" s="50">
        <f t="shared" si="7"/>
        <v>1.1992423762485925E-3</v>
      </c>
      <c r="X176" s="50">
        <f t="shared" si="7"/>
        <v>1.1994403443671502E-3</v>
      </c>
      <c r="Y176" s="50">
        <f t="shared" si="7"/>
        <v>1.1995866009785572E-3</v>
      </c>
      <c r="Z176" s="50">
        <f t="shared" si="7"/>
        <v>1.1996946456085422E-3</v>
      </c>
      <c r="AA176" s="50">
        <f t="shared" si="7"/>
        <v>1.1997744573530578E-3</v>
      </c>
      <c r="AB176" s="50">
        <f t="shared" si="7"/>
        <v>1.199833411267396E-3</v>
      </c>
      <c r="AC176" s="50">
        <f t="shared" si="7"/>
        <v>1.1998769569756765E-3</v>
      </c>
      <c r="AD176" s="50">
        <f t="shared" si="7"/>
        <v>1.1999091208512625E-3</v>
      </c>
      <c r="AE176" s="50">
        <f t="shared" si="7"/>
        <v>1.1999328774479601E-3</v>
      </c>
      <c r="AF176" s="50">
        <f t="shared" si="7"/>
        <v>1.1999504241210776E-3</v>
      </c>
      <c r="AG176" s="50">
        <f t="shared" si="7"/>
        <v>1.1999633840147448E-3</v>
      </c>
      <c r="AH176" s="50">
        <f t="shared" si="7"/>
        <v>1.1999729560701702E-3</v>
      </c>
      <c r="AI176" s="50">
        <f t="shared" si="7"/>
        <v>1.1999800258654682E-3</v>
      </c>
      <c r="AJ176" s="50">
        <f t="shared" si="7"/>
        <v>1.1999852475051398E-3</v>
      </c>
      <c r="AK176" s="50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1.0455554222010431E-3</v>
      </c>
      <c r="F200" s="50">
        <f t="shared" ref="F200:AK201" si="8">$AM200/(1+EXP(-(F$1-$D$1)*10/$AO200+$AN200))</f>
        <v>1.0819592101281301E-3</v>
      </c>
      <c r="G200" s="50">
        <f>$AM200/(1+EXP(-(G$1-$D$1)*10/$AO200+$AN200))</f>
        <v>1.110516712895603E-3</v>
      </c>
      <c r="H200" s="50">
        <f t="shared" si="8"/>
        <v>1.1325957369977746E-3</v>
      </c>
      <c r="I200" s="50">
        <f t="shared" si="8"/>
        <v>1.1494748594284849E-3</v>
      </c>
      <c r="J200" s="50">
        <f t="shared" si="8"/>
        <v>1.1622679899043263E-3</v>
      </c>
      <c r="K200" s="50">
        <f t="shared" si="8"/>
        <v>1.1719010418910403E-3</v>
      </c>
      <c r="L200" s="50">
        <f t="shared" si="8"/>
        <v>1.1791189417877763E-3</v>
      </c>
      <c r="M200" s="50">
        <f t="shared" si="8"/>
        <v>1.1845072602150045E-3</v>
      </c>
      <c r="N200" s="50">
        <f t="shared" si="8"/>
        <v>1.1885186721039844E-3</v>
      </c>
      <c r="O200" s="50">
        <f t="shared" si="8"/>
        <v>1.1914988952673943E-3</v>
      </c>
      <c r="P200" s="50">
        <f t="shared" si="8"/>
        <v>1.1937096323020168E-3</v>
      </c>
      <c r="Q200" s="50">
        <f t="shared" si="8"/>
        <v>1.1953477055074012E-3</v>
      </c>
      <c r="R200" s="50">
        <f t="shared" si="8"/>
        <v>1.1965604375683901E-3</v>
      </c>
      <c r="S200" s="50">
        <f t="shared" si="8"/>
        <v>1.1974577142978323E-3</v>
      </c>
      <c r="T200" s="50">
        <f t="shared" si="8"/>
        <v>1.198121286463676E-3</v>
      </c>
      <c r="U200" s="50">
        <f t="shared" si="8"/>
        <v>1.1986118577852151E-3</v>
      </c>
      <c r="V200" s="50">
        <f t="shared" si="8"/>
        <v>1.1989744403430717E-3</v>
      </c>
      <c r="W200" s="50">
        <f t="shared" si="8"/>
        <v>1.1992423762485925E-3</v>
      </c>
      <c r="X200" s="50">
        <f t="shared" si="8"/>
        <v>1.1994403443671502E-3</v>
      </c>
      <c r="Y200" s="50">
        <f t="shared" si="8"/>
        <v>1.1995866009785572E-3</v>
      </c>
      <c r="Z200" s="50">
        <f t="shared" si="8"/>
        <v>1.1996946456085422E-3</v>
      </c>
      <c r="AA200" s="50">
        <f t="shared" si="8"/>
        <v>1.1997744573530578E-3</v>
      </c>
      <c r="AB200" s="50">
        <f t="shared" si="8"/>
        <v>1.199833411267396E-3</v>
      </c>
      <c r="AC200" s="50">
        <f t="shared" si="8"/>
        <v>1.1998769569756765E-3</v>
      </c>
      <c r="AD200" s="50">
        <f t="shared" si="8"/>
        <v>1.1999091208512625E-3</v>
      </c>
      <c r="AE200" s="50">
        <f t="shared" si="8"/>
        <v>1.1999328774479601E-3</v>
      </c>
      <c r="AF200" s="50">
        <f t="shared" si="8"/>
        <v>1.1999504241210776E-3</v>
      </c>
      <c r="AG200" s="50">
        <f t="shared" si="8"/>
        <v>1.1999633840147448E-3</v>
      </c>
      <c r="AH200" s="50">
        <f t="shared" si="8"/>
        <v>1.1999729560701702E-3</v>
      </c>
      <c r="AI200" s="50">
        <f t="shared" si="8"/>
        <v>1.1999800258654682E-3</v>
      </c>
      <c r="AJ200" s="50">
        <f t="shared" si="8"/>
        <v>1.1999852475051398E-3</v>
      </c>
      <c r="AK200" s="50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1.0455554222010431E-3</v>
      </c>
      <c r="F201" s="50">
        <f t="shared" si="8"/>
        <v>1.0819592101281301E-3</v>
      </c>
      <c r="G201" s="50">
        <f>$AM201/(1+EXP(-(G$1-$D$1)*10/$AO201+$AN201))</f>
        <v>1.110516712895603E-3</v>
      </c>
      <c r="H201" s="50">
        <f t="shared" si="8"/>
        <v>1.1325957369977746E-3</v>
      </c>
      <c r="I201" s="50">
        <f t="shared" si="8"/>
        <v>1.1494748594284849E-3</v>
      </c>
      <c r="J201" s="50">
        <f t="shared" si="8"/>
        <v>1.1622679899043263E-3</v>
      </c>
      <c r="K201" s="50">
        <f t="shared" si="8"/>
        <v>1.1719010418910403E-3</v>
      </c>
      <c r="L201" s="50">
        <f t="shared" si="8"/>
        <v>1.1791189417877763E-3</v>
      </c>
      <c r="M201" s="50">
        <f t="shared" si="8"/>
        <v>1.1845072602150045E-3</v>
      </c>
      <c r="N201" s="50">
        <f t="shared" si="8"/>
        <v>1.1885186721039844E-3</v>
      </c>
      <c r="O201" s="50">
        <f t="shared" si="8"/>
        <v>1.1914988952673943E-3</v>
      </c>
      <c r="P201" s="50">
        <f t="shared" si="8"/>
        <v>1.1937096323020168E-3</v>
      </c>
      <c r="Q201" s="50">
        <f t="shared" si="8"/>
        <v>1.1953477055074012E-3</v>
      </c>
      <c r="R201" s="50">
        <f t="shared" si="8"/>
        <v>1.1965604375683901E-3</v>
      </c>
      <c r="S201" s="50">
        <f t="shared" si="8"/>
        <v>1.1974577142978323E-3</v>
      </c>
      <c r="T201" s="50">
        <f t="shared" si="8"/>
        <v>1.198121286463676E-3</v>
      </c>
      <c r="U201" s="50">
        <f t="shared" si="8"/>
        <v>1.1986118577852151E-3</v>
      </c>
      <c r="V201" s="50">
        <f t="shared" si="8"/>
        <v>1.1989744403430717E-3</v>
      </c>
      <c r="W201" s="50">
        <f t="shared" si="8"/>
        <v>1.1992423762485925E-3</v>
      </c>
      <c r="X201" s="50">
        <f t="shared" si="8"/>
        <v>1.1994403443671502E-3</v>
      </c>
      <c r="Y201" s="50">
        <f t="shared" si="8"/>
        <v>1.1995866009785572E-3</v>
      </c>
      <c r="Z201" s="50">
        <f t="shared" si="8"/>
        <v>1.1996946456085422E-3</v>
      </c>
      <c r="AA201" s="50">
        <f t="shared" si="8"/>
        <v>1.1997744573530578E-3</v>
      </c>
      <c r="AB201" s="50">
        <f t="shared" si="8"/>
        <v>1.199833411267396E-3</v>
      </c>
      <c r="AC201" s="50">
        <f t="shared" si="8"/>
        <v>1.1998769569756765E-3</v>
      </c>
      <c r="AD201" s="50">
        <f t="shared" si="8"/>
        <v>1.1999091208512625E-3</v>
      </c>
      <c r="AE201" s="50">
        <f t="shared" si="8"/>
        <v>1.1999328774479601E-3</v>
      </c>
      <c r="AF201" s="50">
        <f t="shared" si="8"/>
        <v>1.1999504241210776E-3</v>
      </c>
      <c r="AG201" s="50">
        <f t="shared" si="8"/>
        <v>1.1999633840147448E-3</v>
      </c>
      <c r="AH201" s="50">
        <f t="shared" si="8"/>
        <v>1.1999729560701702E-3</v>
      </c>
      <c r="AI201" s="50">
        <f t="shared" si="8"/>
        <v>1.1999800258654682E-3</v>
      </c>
      <c r="AJ201" s="50">
        <f t="shared" si="8"/>
        <v>1.1999852475051398E-3</v>
      </c>
      <c r="AK201" s="50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1.0455554222010431E-3</v>
      </c>
      <c r="F225" s="50">
        <f t="shared" ref="F225:AK226" si="9">$AM225/(1+EXP(-(F$1-$D$1)*10/$AO225+$AN225))</f>
        <v>1.0819592101281301E-3</v>
      </c>
      <c r="G225" s="50">
        <f>$AM225/(1+EXP(-(G$1-$D$1)*10/$AO225+$AN225))</f>
        <v>1.110516712895603E-3</v>
      </c>
      <c r="H225" s="50">
        <f t="shared" si="9"/>
        <v>1.1325957369977746E-3</v>
      </c>
      <c r="I225" s="50">
        <f t="shared" si="9"/>
        <v>1.1494748594284849E-3</v>
      </c>
      <c r="J225" s="50">
        <f t="shared" si="9"/>
        <v>1.1622679899043263E-3</v>
      </c>
      <c r="K225" s="50">
        <f t="shared" si="9"/>
        <v>1.1719010418910403E-3</v>
      </c>
      <c r="L225" s="50">
        <f t="shared" si="9"/>
        <v>1.1791189417877763E-3</v>
      </c>
      <c r="M225" s="50">
        <f t="shared" si="9"/>
        <v>1.1845072602150045E-3</v>
      </c>
      <c r="N225" s="50">
        <f t="shared" si="9"/>
        <v>1.1885186721039844E-3</v>
      </c>
      <c r="O225" s="50">
        <f t="shared" si="9"/>
        <v>1.1914988952673943E-3</v>
      </c>
      <c r="P225" s="50">
        <f t="shared" si="9"/>
        <v>1.1937096323020168E-3</v>
      </c>
      <c r="Q225" s="50">
        <f t="shared" si="9"/>
        <v>1.1953477055074012E-3</v>
      </c>
      <c r="R225" s="50">
        <f t="shared" si="9"/>
        <v>1.1965604375683901E-3</v>
      </c>
      <c r="S225" s="50">
        <f t="shared" si="9"/>
        <v>1.1974577142978323E-3</v>
      </c>
      <c r="T225" s="50">
        <f t="shared" si="9"/>
        <v>1.198121286463676E-3</v>
      </c>
      <c r="U225" s="50">
        <f t="shared" si="9"/>
        <v>1.1986118577852151E-3</v>
      </c>
      <c r="V225" s="50">
        <f t="shared" si="9"/>
        <v>1.1989744403430717E-3</v>
      </c>
      <c r="W225" s="50">
        <f t="shared" si="9"/>
        <v>1.1992423762485925E-3</v>
      </c>
      <c r="X225" s="50">
        <f t="shared" si="9"/>
        <v>1.1994403443671502E-3</v>
      </c>
      <c r="Y225" s="50">
        <f t="shared" si="9"/>
        <v>1.1995866009785572E-3</v>
      </c>
      <c r="Z225" s="50">
        <f t="shared" si="9"/>
        <v>1.1996946456085422E-3</v>
      </c>
      <c r="AA225" s="50">
        <f t="shared" si="9"/>
        <v>1.1997744573530578E-3</v>
      </c>
      <c r="AB225" s="50">
        <f t="shared" si="9"/>
        <v>1.199833411267396E-3</v>
      </c>
      <c r="AC225" s="50">
        <f t="shared" si="9"/>
        <v>1.1998769569756765E-3</v>
      </c>
      <c r="AD225" s="50">
        <f t="shared" si="9"/>
        <v>1.1999091208512625E-3</v>
      </c>
      <c r="AE225" s="50">
        <f t="shared" si="9"/>
        <v>1.1999328774479601E-3</v>
      </c>
      <c r="AF225" s="50">
        <f t="shared" si="9"/>
        <v>1.1999504241210776E-3</v>
      </c>
      <c r="AG225" s="50">
        <f t="shared" si="9"/>
        <v>1.1999633840147448E-3</v>
      </c>
      <c r="AH225" s="50">
        <f t="shared" si="9"/>
        <v>1.1999729560701702E-3</v>
      </c>
      <c r="AI225" s="50">
        <f t="shared" si="9"/>
        <v>1.1999800258654682E-3</v>
      </c>
      <c r="AJ225" s="50">
        <f t="shared" si="9"/>
        <v>1.1999852475051398E-3</v>
      </c>
      <c r="AK225" s="50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1.0455554222010431E-3</v>
      </c>
      <c r="F226" s="50">
        <f t="shared" si="9"/>
        <v>1.0819592101281301E-3</v>
      </c>
      <c r="G226" s="50">
        <f>$AM226/(1+EXP(-(G$1-$D$1)*10/$AO226+$AN226))</f>
        <v>1.110516712895603E-3</v>
      </c>
      <c r="H226" s="50">
        <f t="shared" si="9"/>
        <v>1.1325957369977746E-3</v>
      </c>
      <c r="I226" s="50">
        <f t="shared" si="9"/>
        <v>1.1494748594284849E-3</v>
      </c>
      <c r="J226" s="50">
        <f t="shared" si="9"/>
        <v>1.1622679899043263E-3</v>
      </c>
      <c r="K226" s="50">
        <f t="shared" si="9"/>
        <v>1.1719010418910403E-3</v>
      </c>
      <c r="L226" s="50">
        <f t="shared" si="9"/>
        <v>1.1791189417877763E-3</v>
      </c>
      <c r="M226" s="50">
        <f t="shared" si="9"/>
        <v>1.1845072602150045E-3</v>
      </c>
      <c r="N226" s="50">
        <f t="shared" si="9"/>
        <v>1.1885186721039844E-3</v>
      </c>
      <c r="O226" s="50">
        <f t="shared" si="9"/>
        <v>1.1914988952673943E-3</v>
      </c>
      <c r="P226" s="50">
        <f t="shared" si="9"/>
        <v>1.1937096323020168E-3</v>
      </c>
      <c r="Q226" s="50">
        <f t="shared" si="9"/>
        <v>1.1953477055074012E-3</v>
      </c>
      <c r="R226" s="50">
        <f t="shared" si="9"/>
        <v>1.1965604375683901E-3</v>
      </c>
      <c r="S226" s="50">
        <f t="shared" si="9"/>
        <v>1.1974577142978323E-3</v>
      </c>
      <c r="T226" s="50">
        <f t="shared" si="9"/>
        <v>1.198121286463676E-3</v>
      </c>
      <c r="U226" s="50">
        <f t="shared" si="9"/>
        <v>1.1986118577852151E-3</v>
      </c>
      <c r="V226" s="50">
        <f t="shared" si="9"/>
        <v>1.1989744403430717E-3</v>
      </c>
      <c r="W226" s="50">
        <f t="shared" si="9"/>
        <v>1.1992423762485925E-3</v>
      </c>
      <c r="X226" s="50">
        <f t="shared" si="9"/>
        <v>1.1994403443671502E-3</v>
      </c>
      <c r="Y226" s="50">
        <f t="shared" si="9"/>
        <v>1.1995866009785572E-3</v>
      </c>
      <c r="Z226" s="50">
        <f t="shared" si="9"/>
        <v>1.1996946456085422E-3</v>
      </c>
      <c r="AA226" s="50">
        <f t="shared" si="9"/>
        <v>1.1997744573530578E-3</v>
      </c>
      <c r="AB226" s="50">
        <f t="shared" si="9"/>
        <v>1.199833411267396E-3</v>
      </c>
      <c r="AC226" s="50">
        <f t="shared" si="9"/>
        <v>1.1998769569756765E-3</v>
      </c>
      <c r="AD226" s="50">
        <f t="shared" si="9"/>
        <v>1.1999091208512625E-3</v>
      </c>
      <c r="AE226" s="50">
        <f t="shared" si="9"/>
        <v>1.1999328774479601E-3</v>
      </c>
      <c r="AF226" s="50">
        <f t="shared" si="9"/>
        <v>1.1999504241210776E-3</v>
      </c>
      <c r="AG226" s="50">
        <f t="shared" si="9"/>
        <v>1.1999633840147448E-3</v>
      </c>
      <c r="AH226" s="50">
        <f t="shared" si="9"/>
        <v>1.1999729560701702E-3</v>
      </c>
      <c r="AI226" s="50">
        <f t="shared" si="9"/>
        <v>1.1999800258654682E-3</v>
      </c>
      <c r="AJ226" s="50">
        <f t="shared" si="9"/>
        <v>1.1999852475051398E-3</v>
      </c>
      <c r="AK226" s="50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1.0455554222010431E-3</v>
      </c>
      <c r="F251" s="50">
        <f t="shared" si="10"/>
        <v>1.0819592101281301E-3</v>
      </c>
      <c r="G251" s="50">
        <f>$AM251/(1+EXP(-(G$1-$D$1)*10/$AO251+$AN251))</f>
        <v>1.110516712895603E-3</v>
      </c>
      <c r="H251" s="50">
        <f t="shared" si="10"/>
        <v>1.1325957369977746E-3</v>
      </c>
      <c r="I251" s="50">
        <f t="shared" si="10"/>
        <v>1.1494748594284849E-3</v>
      </c>
      <c r="J251" s="50">
        <f t="shared" si="10"/>
        <v>1.1622679899043263E-3</v>
      </c>
      <c r="K251" s="50">
        <f t="shared" si="10"/>
        <v>1.1719010418910403E-3</v>
      </c>
      <c r="L251" s="50">
        <f t="shared" si="10"/>
        <v>1.1791189417877763E-3</v>
      </c>
      <c r="M251" s="50">
        <f t="shared" si="10"/>
        <v>1.1845072602150045E-3</v>
      </c>
      <c r="N251" s="50">
        <f t="shared" si="10"/>
        <v>1.1885186721039844E-3</v>
      </c>
      <c r="O251" s="50">
        <f t="shared" si="10"/>
        <v>1.1914988952673943E-3</v>
      </c>
      <c r="P251" s="50">
        <f t="shared" si="10"/>
        <v>1.1937096323020168E-3</v>
      </c>
      <c r="Q251" s="50">
        <f t="shared" si="10"/>
        <v>1.1953477055074012E-3</v>
      </c>
      <c r="R251" s="50">
        <f t="shared" si="10"/>
        <v>1.1965604375683901E-3</v>
      </c>
      <c r="S251" s="50">
        <f t="shared" si="10"/>
        <v>1.1974577142978323E-3</v>
      </c>
      <c r="T251" s="50">
        <f t="shared" si="10"/>
        <v>1.198121286463676E-3</v>
      </c>
      <c r="U251" s="50">
        <f t="shared" si="10"/>
        <v>1.1986118577852151E-3</v>
      </c>
      <c r="V251" s="50">
        <f t="shared" si="10"/>
        <v>1.1989744403430717E-3</v>
      </c>
      <c r="W251" s="50">
        <f t="shared" si="10"/>
        <v>1.1992423762485925E-3</v>
      </c>
      <c r="X251" s="50">
        <f t="shared" si="10"/>
        <v>1.1994403443671502E-3</v>
      </c>
      <c r="Y251" s="50">
        <f t="shared" si="10"/>
        <v>1.1995866009785572E-3</v>
      </c>
      <c r="Z251" s="50">
        <f t="shared" si="10"/>
        <v>1.1996946456085422E-3</v>
      </c>
      <c r="AA251" s="50">
        <f t="shared" si="10"/>
        <v>1.1997744573530578E-3</v>
      </c>
      <c r="AB251" s="50">
        <f t="shared" si="10"/>
        <v>1.199833411267396E-3</v>
      </c>
      <c r="AC251" s="50">
        <f t="shared" si="10"/>
        <v>1.1998769569756765E-3</v>
      </c>
      <c r="AD251" s="50">
        <f t="shared" si="10"/>
        <v>1.1999091208512625E-3</v>
      </c>
      <c r="AE251" s="50">
        <f t="shared" si="10"/>
        <v>1.1999328774479601E-3</v>
      </c>
      <c r="AF251" s="50">
        <f t="shared" si="10"/>
        <v>1.1999504241210776E-3</v>
      </c>
      <c r="AG251" s="50">
        <f t="shared" si="10"/>
        <v>1.1999633840147448E-3</v>
      </c>
      <c r="AH251" s="50">
        <f t="shared" si="10"/>
        <v>1.1999729560701702E-3</v>
      </c>
      <c r="AI251" s="50">
        <f t="shared" si="10"/>
        <v>1.1999800258654682E-3</v>
      </c>
      <c r="AJ251" s="50">
        <f t="shared" si="10"/>
        <v>1.1999852475051398E-3</v>
      </c>
      <c r="AK251" s="50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1.0455554222010431E-3</v>
      </c>
      <c r="F276" s="50">
        <f t="shared" si="11"/>
        <v>1.0819592101281301E-3</v>
      </c>
      <c r="G276" s="50">
        <f>$AM276/(1+EXP(-(G$1-$D$1)*10/$AO276+$AN276))</f>
        <v>1.110516712895603E-3</v>
      </c>
      <c r="H276" s="50">
        <f t="shared" si="11"/>
        <v>1.1325957369977746E-3</v>
      </c>
      <c r="I276" s="50">
        <f t="shared" si="11"/>
        <v>1.1494748594284849E-3</v>
      </c>
      <c r="J276" s="50">
        <f t="shared" si="11"/>
        <v>1.1622679899043263E-3</v>
      </c>
      <c r="K276" s="50">
        <f t="shared" si="11"/>
        <v>1.1719010418910403E-3</v>
      </c>
      <c r="L276" s="50">
        <f t="shared" si="11"/>
        <v>1.1791189417877763E-3</v>
      </c>
      <c r="M276" s="50">
        <f t="shared" si="11"/>
        <v>1.1845072602150045E-3</v>
      </c>
      <c r="N276" s="50">
        <f t="shared" si="11"/>
        <v>1.1885186721039844E-3</v>
      </c>
      <c r="O276" s="50">
        <f t="shared" si="11"/>
        <v>1.1914988952673943E-3</v>
      </c>
      <c r="P276" s="50">
        <f t="shared" si="11"/>
        <v>1.1937096323020168E-3</v>
      </c>
      <c r="Q276" s="50">
        <f t="shared" si="11"/>
        <v>1.1953477055074012E-3</v>
      </c>
      <c r="R276" s="50">
        <f t="shared" si="11"/>
        <v>1.1965604375683901E-3</v>
      </c>
      <c r="S276" s="50">
        <f t="shared" si="11"/>
        <v>1.1974577142978323E-3</v>
      </c>
      <c r="T276" s="50">
        <f t="shared" si="11"/>
        <v>1.198121286463676E-3</v>
      </c>
      <c r="U276" s="50">
        <f t="shared" si="11"/>
        <v>1.1986118577852151E-3</v>
      </c>
      <c r="V276" s="50">
        <f t="shared" si="11"/>
        <v>1.1989744403430717E-3</v>
      </c>
      <c r="W276" s="50">
        <f t="shared" si="11"/>
        <v>1.1992423762485925E-3</v>
      </c>
      <c r="X276" s="50">
        <f t="shared" si="11"/>
        <v>1.1994403443671502E-3</v>
      </c>
      <c r="Y276" s="50">
        <f t="shared" si="11"/>
        <v>1.1995866009785572E-3</v>
      </c>
      <c r="Z276" s="50">
        <f t="shared" si="11"/>
        <v>1.1996946456085422E-3</v>
      </c>
      <c r="AA276" s="50">
        <f t="shared" si="11"/>
        <v>1.1997744573530578E-3</v>
      </c>
      <c r="AB276" s="50">
        <f t="shared" si="11"/>
        <v>1.199833411267396E-3</v>
      </c>
      <c r="AC276" s="50">
        <f t="shared" si="11"/>
        <v>1.1998769569756765E-3</v>
      </c>
      <c r="AD276" s="50">
        <f t="shared" si="11"/>
        <v>1.1999091208512625E-3</v>
      </c>
      <c r="AE276" s="50">
        <f t="shared" si="11"/>
        <v>1.1999328774479601E-3</v>
      </c>
      <c r="AF276" s="50">
        <f t="shared" si="11"/>
        <v>1.1999504241210776E-3</v>
      </c>
      <c r="AG276" s="50">
        <f t="shared" si="11"/>
        <v>1.1999633840147448E-3</v>
      </c>
      <c r="AH276" s="50">
        <f t="shared" si="11"/>
        <v>1.1999729560701702E-3</v>
      </c>
      <c r="AI276" s="50">
        <f t="shared" si="11"/>
        <v>1.1999800258654682E-3</v>
      </c>
      <c r="AJ276" s="50">
        <f t="shared" si="11"/>
        <v>1.1999852475051398E-3</v>
      </c>
      <c r="AK276" s="50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1.0455554222010431E-3</v>
      </c>
      <c r="F301" s="50">
        <f t="shared" si="12"/>
        <v>1.0819592101281301E-3</v>
      </c>
      <c r="G301" s="50">
        <f>$AM301/(1+EXP(-(G$1-$D$1)*10/$AO301+$AN301))</f>
        <v>1.110516712895603E-3</v>
      </c>
      <c r="H301" s="50">
        <f t="shared" si="12"/>
        <v>1.1325957369977746E-3</v>
      </c>
      <c r="I301" s="50">
        <f t="shared" si="12"/>
        <v>1.1494748594284849E-3</v>
      </c>
      <c r="J301" s="50">
        <f t="shared" si="12"/>
        <v>1.1622679899043263E-3</v>
      </c>
      <c r="K301" s="50">
        <f t="shared" si="12"/>
        <v>1.1719010418910403E-3</v>
      </c>
      <c r="L301" s="50">
        <f t="shared" si="12"/>
        <v>1.1791189417877763E-3</v>
      </c>
      <c r="M301" s="50">
        <f t="shared" si="12"/>
        <v>1.1845072602150045E-3</v>
      </c>
      <c r="N301" s="50">
        <f t="shared" si="12"/>
        <v>1.1885186721039844E-3</v>
      </c>
      <c r="O301" s="50">
        <f t="shared" si="12"/>
        <v>1.1914988952673943E-3</v>
      </c>
      <c r="P301" s="50">
        <f t="shared" si="12"/>
        <v>1.1937096323020168E-3</v>
      </c>
      <c r="Q301" s="50">
        <f t="shared" si="12"/>
        <v>1.1953477055074012E-3</v>
      </c>
      <c r="R301" s="50">
        <f t="shared" si="12"/>
        <v>1.1965604375683901E-3</v>
      </c>
      <c r="S301" s="50">
        <f t="shared" si="12"/>
        <v>1.1974577142978323E-3</v>
      </c>
      <c r="T301" s="50">
        <f t="shared" si="12"/>
        <v>1.198121286463676E-3</v>
      </c>
      <c r="U301" s="50">
        <f t="shared" si="12"/>
        <v>1.1986118577852151E-3</v>
      </c>
      <c r="V301" s="50">
        <f t="shared" si="12"/>
        <v>1.1989744403430717E-3</v>
      </c>
      <c r="W301" s="50">
        <f t="shared" si="12"/>
        <v>1.1992423762485925E-3</v>
      </c>
      <c r="X301" s="50">
        <f t="shared" si="12"/>
        <v>1.1994403443671502E-3</v>
      </c>
      <c r="Y301" s="50">
        <f t="shared" si="12"/>
        <v>1.1995866009785572E-3</v>
      </c>
      <c r="Z301" s="50">
        <f t="shared" si="12"/>
        <v>1.1996946456085422E-3</v>
      </c>
      <c r="AA301" s="50">
        <f t="shared" si="12"/>
        <v>1.1997744573530578E-3</v>
      </c>
      <c r="AB301" s="50">
        <f t="shared" si="12"/>
        <v>1.199833411267396E-3</v>
      </c>
      <c r="AC301" s="50">
        <f t="shared" si="12"/>
        <v>1.1998769569756765E-3</v>
      </c>
      <c r="AD301" s="50">
        <f t="shared" si="12"/>
        <v>1.1999091208512625E-3</v>
      </c>
      <c r="AE301" s="50">
        <f t="shared" si="12"/>
        <v>1.1999328774479601E-3</v>
      </c>
      <c r="AF301" s="50">
        <f t="shared" si="12"/>
        <v>1.1999504241210776E-3</v>
      </c>
      <c r="AG301" s="50">
        <f t="shared" si="12"/>
        <v>1.1999633840147448E-3</v>
      </c>
      <c r="AH301" s="50">
        <f t="shared" si="12"/>
        <v>1.1999729560701702E-3</v>
      </c>
      <c r="AI301" s="50">
        <f t="shared" si="12"/>
        <v>1.1999800258654682E-3</v>
      </c>
      <c r="AJ301" s="50">
        <f t="shared" si="12"/>
        <v>1.1999852475051398E-3</v>
      </c>
      <c r="AK301" s="50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1.0455554222010431E-3</v>
      </c>
      <c r="F325" s="50">
        <f t="shared" ref="F325:AK326" si="13">$AM325/(1+EXP(-(F$1-$D$1)*10/$AO325+$AN325))</f>
        <v>1.0819592101281301E-3</v>
      </c>
      <c r="G325" s="50">
        <f>$AM325/(1+EXP(-(G$1-$D$1)*10/$AO325+$AN325))</f>
        <v>1.110516712895603E-3</v>
      </c>
      <c r="H325" s="50">
        <f t="shared" si="13"/>
        <v>1.1325957369977746E-3</v>
      </c>
      <c r="I325" s="50">
        <f t="shared" si="13"/>
        <v>1.1494748594284849E-3</v>
      </c>
      <c r="J325" s="50">
        <f t="shared" si="13"/>
        <v>1.1622679899043263E-3</v>
      </c>
      <c r="K325" s="50">
        <f t="shared" si="13"/>
        <v>1.1719010418910403E-3</v>
      </c>
      <c r="L325" s="50">
        <f t="shared" si="13"/>
        <v>1.1791189417877763E-3</v>
      </c>
      <c r="M325" s="50">
        <f t="shared" si="13"/>
        <v>1.1845072602150045E-3</v>
      </c>
      <c r="N325" s="50">
        <f t="shared" si="13"/>
        <v>1.1885186721039844E-3</v>
      </c>
      <c r="O325" s="50">
        <f t="shared" si="13"/>
        <v>1.1914988952673943E-3</v>
      </c>
      <c r="P325" s="50">
        <f t="shared" si="13"/>
        <v>1.1937096323020168E-3</v>
      </c>
      <c r="Q325" s="50">
        <f t="shared" si="13"/>
        <v>1.1953477055074012E-3</v>
      </c>
      <c r="R325" s="50">
        <f t="shared" si="13"/>
        <v>1.1965604375683901E-3</v>
      </c>
      <c r="S325" s="50">
        <f t="shared" si="13"/>
        <v>1.1974577142978323E-3</v>
      </c>
      <c r="T325" s="50">
        <f t="shared" si="13"/>
        <v>1.198121286463676E-3</v>
      </c>
      <c r="U325" s="50">
        <f t="shared" si="13"/>
        <v>1.1986118577852151E-3</v>
      </c>
      <c r="V325" s="50">
        <f t="shared" si="13"/>
        <v>1.1989744403430717E-3</v>
      </c>
      <c r="W325" s="50">
        <f t="shared" si="13"/>
        <v>1.1992423762485925E-3</v>
      </c>
      <c r="X325" s="50">
        <f t="shared" si="13"/>
        <v>1.1994403443671502E-3</v>
      </c>
      <c r="Y325" s="50">
        <f t="shared" si="13"/>
        <v>1.1995866009785572E-3</v>
      </c>
      <c r="Z325" s="50">
        <f t="shared" si="13"/>
        <v>1.1996946456085422E-3</v>
      </c>
      <c r="AA325" s="50">
        <f t="shared" si="13"/>
        <v>1.1997744573530578E-3</v>
      </c>
      <c r="AB325" s="50">
        <f t="shared" si="13"/>
        <v>1.199833411267396E-3</v>
      </c>
      <c r="AC325" s="50">
        <f t="shared" si="13"/>
        <v>1.1998769569756765E-3</v>
      </c>
      <c r="AD325" s="50">
        <f t="shared" si="13"/>
        <v>1.1999091208512625E-3</v>
      </c>
      <c r="AE325" s="50">
        <f t="shared" si="13"/>
        <v>1.1999328774479601E-3</v>
      </c>
      <c r="AF325" s="50">
        <f t="shared" si="13"/>
        <v>1.1999504241210776E-3</v>
      </c>
      <c r="AG325" s="50">
        <f t="shared" si="13"/>
        <v>1.1999633840147448E-3</v>
      </c>
      <c r="AH325" s="50">
        <f t="shared" si="13"/>
        <v>1.1999729560701702E-3</v>
      </c>
      <c r="AI325" s="50">
        <f t="shared" si="13"/>
        <v>1.1999800258654682E-3</v>
      </c>
      <c r="AJ325" s="50">
        <f t="shared" si="13"/>
        <v>1.1999852475051398E-3</v>
      </c>
      <c r="AK325" s="50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1.0455554222010431E-3</v>
      </c>
      <c r="F326" s="50">
        <f t="shared" si="13"/>
        <v>1.0819592101281301E-3</v>
      </c>
      <c r="G326" s="50">
        <f>$AM326/(1+EXP(-(G$1-$D$1)*10/$AO326+$AN326))</f>
        <v>1.110516712895603E-3</v>
      </c>
      <c r="H326" s="50">
        <f t="shared" si="13"/>
        <v>1.1325957369977746E-3</v>
      </c>
      <c r="I326" s="50">
        <f t="shared" si="13"/>
        <v>1.1494748594284849E-3</v>
      </c>
      <c r="J326" s="50">
        <f t="shared" si="13"/>
        <v>1.1622679899043263E-3</v>
      </c>
      <c r="K326" s="50">
        <f t="shared" si="13"/>
        <v>1.1719010418910403E-3</v>
      </c>
      <c r="L326" s="50">
        <f t="shared" si="13"/>
        <v>1.1791189417877763E-3</v>
      </c>
      <c r="M326" s="50">
        <f t="shared" si="13"/>
        <v>1.1845072602150045E-3</v>
      </c>
      <c r="N326" s="50">
        <f t="shared" si="13"/>
        <v>1.1885186721039844E-3</v>
      </c>
      <c r="O326" s="50">
        <f t="shared" si="13"/>
        <v>1.1914988952673943E-3</v>
      </c>
      <c r="P326" s="50">
        <f t="shared" si="13"/>
        <v>1.1937096323020168E-3</v>
      </c>
      <c r="Q326" s="50">
        <f t="shared" si="13"/>
        <v>1.1953477055074012E-3</v>
      </c>
      <c r="R326" s="50">
        <f t="shared" si="13"/>
        <v>1.1965604375683901E-3</v>
      </c>
      <c r="S326" s="50">
        <f t="shared" si="13"/>
        <v>1.1974577142978323E-3</v>
      </c>
      <c r="T326" s="50">
        <f t="shared" si="13"/>
        <v>1.198121286463676E-3</v>
      </c>
      <c r="U326" s="50">
        <f t="shared" si="13"/>
        <v>1.1986118577852151E-3</v>
      </c>
      <c r="V326" s="50">
        <f t="shared" si="13"/>
        <v>1.1989744403430717E-3</v>
      </c>
      <c r="W326" s="50">
        <f t="shared" si="13"/>
        <v>1.1992423762485925E-3</v>
      </c>
      <c r="X326" s="50">
        <f t="shared" si="13"/>
        <v>1.1994403443671502E-3</v>
      </c>
      <c r="Y326" s="50">
        <f t="shared" si="13"/>
        <v>1.1995866009785572E-3</v>
      </c>
      <c r="Z326" s="50">
        <f t="shared" si="13"/>
        <v>1.1996946456085422E-3</v>
      </c>
      <c r="AA326" s="50">
        <f t="shared" si="13"/>
        <v>1.1997744573530578E-3</v>
      </c>
      <c r="AB326" s="50">
        <f t="shared" si="13"/>
        <v>1.199833411267396E-3</v>
      </c>
      <c r="AC326" s="50">
        <f t="shared" si="13"/>
        <v>1.1998769569756765E-3</v>
      </c>
      <c r="AD326" s="50">
        <f t="shared" si="13"/>
        <v>1.1999091208512625E-3</v>
      </c>
      <c r="AE326" s="50">
        <f t="shared" si="13"/>
        <v>1.1999328774479601E-3</v>
      </c>
      <c r="AF326" s="50">
        <f t="shared" si="13"/>
        <v>1.1999504241210776E-3</v>
      </c>
      <c r="AG326" s="50">
        <f t="shared" si="13"/>
        <v>1.1999633840147448E-3</v>
      </c>
      <c r="AH326" s="50">
        <f t="shared" si="13"/>
        <v>1.1999729560701702E-3</v>
      </c>
      <c r="AI326" s="50">
        <f t="shared" si="13"/>
        <v>1.1999800258654682E-3</v>
      </c>
      <c r="AJ326" s="50">
        <f t="shared" si="13"/>
        <v>1.1999852475051398E-3</v>
      </c>
      <c r="AK326" s="50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1.0455554222010431E-3</v>
      </c>
      <c r="F351" s="50">
        <f t="shared" si="14"/>
        <v>1.0819592101281301E-3</v>
      </c>
      <c r="G351" s="50">
        <f>$AM351/(1+EXP(-(G$1-$D$1)*10/$AO351+$AN351))</f>
        <v>1.110516712895603E-3</v>
      </c>
      <c r="H351" s="50">
        <f t="shared" si="14"/>
        <v>1.1325957369977746E-3</v>
      </c>
      <c r="I351" s="50">
        <f t="shared" si="14"/>
        <v>1.1494748594284849E-3</v>
      </c>
      <c r="J351" s="50">
        <f t="shared" si="14"/>
        <v>1.1622679899043263E-3</v>
      </c>
      <c r="K351" s="50">
        <f t="shared" si="14"/>
        <v>1.1719010418910403E-3</v>
      </c>
      <c r="L351" s="50">
        <f t="shared" si="14"/>
        <v>1.1791189417877763E-3</v>
      </c>
      <c r="M351" s="50">
        <f t="shared" si="14"/>
        <v>1.1845072602150045E-3</v>
      </c>
      <c r="N351" s="50">
        <f t="shared" si="14"/>
        <v>1.1885186721039844E-3</v>
      </c>
      <c r="O351" s="50">
        <f t="shared" si="14"/>
        <v>1.1914988952673943E-3</v>
      </c>
      <c r="P351" s="50">
        <f t="shared" si="14"/>
        <v>1.1937096323020168E-3</v>
      </c>
      <c r="Q351" s="50">
        <f t="shared" si="14"/>
        <v>1.1953477055074012E-3</v>
      </c>
      <c r="R351" s="50">
        <f t="shared" si="14"/>
        <v>1.1965604375683901E-3</v>
      </c>
      <c r="S351" s="50">
        <f t="shared" si="14"/>
        <v>1.1974577142978323E-3</v>
      </c>
      <c r="T351" s="50">
        <f t="shared" si="14"/>
        <v>1.198121286463676E-3</v>
      </c>
      <c r="U351" s="50">
        <f t="shared" si="14"/>
        <v>1.1986118577852151E-3</v>
      </c>
      <c r="V351" s="50">
        <f t="shared" si="14"/>
        <v>1.1989744403430717E-3</v>
      </c>
      <c r="W351" s="50">
        <f t="shared" si="14"/>
        <v>1.1992423762485925E-3</v>
      </c>
      <c r="X351" s="50">
        <f t="shared" si="14"/>
        <v>1.1994403443671502E-3</v>
      </c>
      <c r="Y351" s="50">
        <f t="shared" si="14"/>
        <v>1.1995866009785572E-3</v>
      </c>
      <c r="Z351" s="50">
        <f t="shared" si="14"/>
        <v>1.1996946456085422E-3</v>
      </c>
      <c r="AA351" s="50">
        <f t="shared" si="14"/>
        <v>1.1997744573530578E-3</v>
      </c>
      <c r="AB351" s="50">
        <f t="shared" si="14"/>
        <v>1.199833411267396E-3</v>
      </c>
      <c r="AC351" s="50">
        <f t="shared" si="14"/>
        <v>1.1998769569756765E-3</v>
      </c>
      <c r="AD351" s="50">
        <f t="shared" si="14"/>
        <v>1.1999091208512625E-3</v>
      </c>
      <c r="AE351" s="50">
        <f t="shared" si="14"/>
        <v>1.1999328774479601E-3</v>
      </c>
      <c r="AF351" s="50">
        <f t="shared" si="14"/>
        <v>1.1999504241210776E-3</v>
      </c>
      <c r="AG351" s="50">
        <f t="shared" si="14"/>
        <v>1.1999633840147448E-3</v>
      </c>
      <c r="AH351" s="50">
        <f t="shared" si="14"/>
        <v>1.1999729560701702E-3</v>
      </c>
      <c r="AI351" s="50">
        <f t="shared" si="14"/>
        <v>1.1999800258654682E-3</v>
      </c>
      <c r="AJ351" s="50">
        <f t="shared" si="14"/>
        <v>1.1999852475051398E-3</v>
      </c>
      <c r="AK351" s="50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1.0455554222010431E-3</v>
      </c>
      <c r="F375" s="50">
        <f t="shared" ref="F375:AK376" si="15">$AM375/(1+EXP(-(F$1-$D$1)*10/$AO375+$AN375))</f>
        <v>1.0819592101281301E-3</v>
      </c>
      <c r="G375" s="50">
        <f>$AM375/(1+EXP(-(G$1-$D$1)*10/$AO375+$AN375))</f>
        <v>1.110516712895603E-3</v>
      </c>
      <c r="H375" s="50">
        <f t="shared" si="15"/>
        <v>1.1325957369977746E-3</v>
      </c>
      <c r="I375" s="50">
        <f t="shared" si="15"/>
        <v>1.1494748594284849E-3</v>
      </c>
      <c r="J375" s="50">
        <f t="shared" si="15"/>
        <v>1.1622679899043263E-3</v>
      </c>
      <c r="K375" s="50">
        <f t="shared" si="15"/>
        <v>1.1719010418910403E-3</v>
      </c>
      <c r="L375" s="50">
        <f t="shared" si="15"/>
        <v>1.1791189417877763E-3</v>
      </c>
      <c r="M375" s="50">
        <f t="shared" si="15"/>
        <v>1.1845072602150045E-3</v>
      </c>
      <c r="N375" s="50">
        <f t="shared" si="15"/>
        <v>1.1885186721039844E-3</v>
      </c>
      <c r="O375" s="50">
        <f t="shared" si="15"/>
        <v>1.1914988952673943E-3</v>
      </c>
      <c r="P375" s="50">
        <f t="shared" si="15"/>
        <v>1.1937096323020168E-3</v>
      </c>
      <c r="Q375" s="50">
        <f t="shared" si="15"/>
        <v>1.1953477055074012E-3</v>
      </c>
      <c r="R375" s="50">
        <f t="shared" si="15"/>
        <v>1.1965604375683901E-3</v>
      </c>
      <c r="S375" s="50">
        <f t="shared" si="15"/>
        <v>1.1974577142978323E-3</v>
      </c>
      <c r="T375" s="50">
        <f t="shared" si="15"/>
        <v>1.198121286463676E-3</v>
      </c>
      <c r="U375" s="50">
        <f t="shared" si="15"/>
        <v>1.1986118577852151E-3</v>
      </c>
      <c r="V375" s="50">
        <f t="shared" si="15"/>
        <v>1.1989744403430717E-3</v>
      </c>
      <c r="W375" s="50">
        <f t="shared" si="15"/>
        <v>1.1992423762485925E-3</v>
      </c>
      <c r="X375" s="50">
        <f t="shared" si="15"/>
        <v>1.1994403443671502E-3</v>
      </c>
      <c r="Y375" s="50">
        <f t="shared" si="15"/>
        <v>1.1995866009785572E-3</v>
      </c>
      <c r="Z375" s="50">
        <f t="shared" si="15"/>
        <v>1.1996946456085422E-3</v>
      </c>
      <c r="AA375" s="50">
        <f t="shared" si="15"/>
        <v>1.1997744573530578E-3</v>
      </c>
      <c r="AB375" s="50">
        <f t="shared" si="15"/>
        <v>1.199833411267396E-3</v>
      </c>
      <c r="AC375" s="50">
        <f t="shared" si="15"/>
        <v>1.1998769569756765E-3</v>
      </c>
      <c r="AD375" s="50">
        <f t="shared" si="15"/>
        <v>1.1999091208512625E-3</v>
      </c>
      <c r="AE375" s="50">
        <f t="shared" si="15"/>
        <v>1.1999328774479601E-3</v>
      </c>
      <c r="AF375" s="50">
        <f t="shared" si="15"/>
        <v>1.1999504241210776E-3</v>
      </c>
      <c r="AG375" s="50">
        <f t="shared" si="15"/>
        <v>1.1999633840147448E-3</v>
      </c>
      <c r="AH375" s="50">
        <f t="shared" si="15"/>
        <v>1.1999729560701702E-3</v>
      </c>
      <c r="AI375" s="50">
        <f t="shared" si="15"/>
        <v>1.1999800258654682E-3</v>
      </c>
      <c r="AJ375" s="50">
        <f t="shared" si="15"/>
        <v>1.1999852475051398E-3</v>
      </c>
      <c r="AK375" s="50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1.0455554222010431E-3</v>
      </c>
      <c r="F376" s="50">
        <f t="shared" si="15"/>
        <v>1.0819592101281301E-3</v>
      </c>
      <c r="G376" s="50">
        <f>$AM376/(1+EXP(-(G$1-$D$1)*10/$AO376+$AN376))</f>
        <v>1.110516712895603E-3</v>
      </c>
      <c r="H376" s="50">
        <f t="shared" si="15"/>
        <v>1.1325957369977746E-3</v>
      </c>
      <c r="I376" s="50">
        <f t="shared" si="15"/>
        <v>1.1494748594284849E-3</v>
      </c>
      <c r="J376" s="50">
        <f t="shared" si="15"/>
        <v>1.1622679899043263E-3</v>
      </c>
      <c r="K376" s="50">
        <f t="shared" si="15"/>
        <v>1.1719010418910403E-3</v>
      </c>
      <c r="L376" s="50">
        <f t="shared" si="15"/>
        <v>1.1791189417877763E-3</v>
      </c>
      <c r="M376" s="50">
        <f t="shared" si="15"/>
        <v>1.1845072602150045E-3</v>
      </c>
      <c r="N376" s="50">
        <f t="shared" si="15"/>
        <v>1.1885186721039844E-3</v>
      </c>
      <c r="O376" s="50">
        <f t="shared" si="15"/>
        <v>1.1914988952673943E-3</v>
      </c>
      <c r="P376" s="50">
        <f t="shared" si="15"/>
        <v>1.1937096323020168E-3</v>
      </c>
      <c r="Q376" s="50">
        <f t="shared" si="15"/>
        <v>1.1953477055074012E-3</v>
      </c>
      <c r="R376" s="50">
        <f t="shared" si="15"/>
        <v>1.1965604375683901E-3</v>
      </c>
      <c r="S376" s="50">
        <f t="shared" si="15"/>
        <v>1.1974577142978323E-3</v>
      </c>
      <c r="T376" s="50">
        <f t="shared" si="15"/>
        <v>1.198121286463676E-3</v>
      </c>
      <c r="U376" s="50">
        <f t="shared" si="15"/>
        <v>1.1986118577852151E-3</v>
      </c>
      <c r="V376" s="50">
        <f t="shared" si="15"/>
        <v>1.1989744403430717E-3</v>
      </c>
      <c r="W376" s="50">
        <f t="shared" si="15"/>
        <v>1.1992423762485925E-3</v>
      </c>
      <c r="X376" s="50">
        <f t="shared" si="15"/>
        <v>1.1994403443671502E-3</v>
      </c>
      <c r="Y376" s="50">
        <f t="shared" si="15"/>
        <v>1.1995866009785572E-3</v>
      </c>
      <c r="Z376" s="50">
        <f t="shared" si="15"/>
        <v>1.1996946456085422E-3</v>
      </c>
      <c r="AA376" s="50">
        <f t="shared" si="15"/>
        <v>1.1997744573530578E-3</v>
      </c>
      <c r="AB376" s="50">
        <f t="shared" si="15"/>
        <v>1.199833411267396E-3</v>
      </c>
      <c r="AC376" s="50">
        <f t="shared" si="15"/>
        <v>1.1998769569756765E-3</v>
      </c>
      <c r="AD376" s="50">
        <f t="shared" si="15"/>
        <v>1.1999091208512625E-3</v>
      </c>
      <c r="AE376" s="50">
        <f t="shared" si="15"/>
        <v>1.1999328774479601E-3</v>
      </c>
      <c r="AF376" s="50">
        <f t="shared" si="15"/>
        <v>1.1999504241210776E-3</v>
      </c>
      <c r="AG376" s="50">
        <f t="shared" si="15"/>
        <v>1.1999633840147448E-3</v>
      </c>
      <c r="AH376" s="50">
        <f t="shared" si="15"/>
        <v>1.1999729560701702E-3</v>
      </c>
      <c r="AI376" s="50">
        <f t="shared" si="15"/>
        <v>1.1999800258654682E-3</v>
      </c>
      <c r="AJ376" s="50">
        <f t="shared" si="15"/>
        <v>1.1999852475051398E-3</v>
      </c>
      <c r="AK376" s="50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191" priority="32" operator="equal">
      <formula>0</formula>
    </cfRule>
  </conditionalFormatting>
  <conditionalFormatting sqref="D1">
    <cfRule type="cellIs" dxfId="190" priority="31" operator="equal">
      <formula>0</formula>
    </cfRule>
  </conditionalFormatting>
  <conditionalFormatting sqref="D6:D11">
    <cfRule type="cellIs" dxfId="189" priority="30" operator="equal">
      <formula>0</formula>
    </cfRule>
  </conditionalFormatting>
  <conditionalFormatting sqref="D14:D26">
    <cfRule type="cellIs" dxfId="188" priority="29" operator="equal">
      <formula>0</formula>
    </cfRule>
  </conditionalFormatting>
  <conditionalFormatting sqref="D31:D36">
    <cfRule type="cellIs" dxfId="187" priority="28" operator="equal">
      <formula>0</formula>
    </cfRule>
  </conditionalFormatting>
  <conditionalFormatting sqref="D39:D51">
    <cfRule type="cellIs" dxfId="186" priority="27" operator="equal">
      <formula>0</formula>
    </cfRule>
  </conditionalFormatting>
  <conditionalFormatting sqref="D56:D61">
    <cfRule type="cellIs" dxfId="185" priority="26" operator="equal">
      <formula>0</formula>
    </cfRule>
  </conditionalFormatting>
  <conditionalFormatting sqref="D64:D76">
    <cfRule type="cellIs" dxfId="184" priority="25" operator="equal">
      <formula>0</formula>
    </cfRule>
  </conditionalFormatting>
  <conditionalFormatting sqref="D81:D86">
    <cfRule type="cellIs" dxfId="183" priority="24" operator="equal">
      <formula>0</formula>
    </cfRule>
  </conditionalFormatting>
  <conditionalFormatting sqref="D89:D101">
    <cfRule type="cellIs" dxfId="182" priority="23" operator="equal">
      <formula>0</formula>
    </cfRule>
  </conditionalFormatting>
  <conditionalFormatting sqref="D106:D111">
    <cfRule type="cellIs" dxfId="181" priority="22" operator="equal">
      <formula>0</formula>
    </cfRule>
  </conditionalFormatting>
  <conditionalFormatting sqref="D114:D126">
    <cfRule type="cellIs" dxfId="180" priority="21" operator="equal">
      <formula>0</formula>
    </cfRule>
  </conditionalFormatting>
  <conditionalFormatting sqref="D131:D136">
    <cfRule type="cellIs" dxfId="179" priority="20" operator="equal">
      <formula>0</formula>
    </cfRule>
  </conditionalFormatting>
  <conditionalFormatting sqref="D139:D151">
    <cfRule type="cellIs" dxfId="178" priority="19" operator="equal">
      <formula>0</formula>
    </cfRule>
  </conditionalFormatting>
  <conditionalFormatting sqref="D156:D161">
    <cfRule type="cellIs" dxfId="177" priority="18" operator="equal">
      <formula>0</formula>
    </cfRule>
  </conditionalFormatting>
  <conditionalFormatting sqref="D164:D176">
    <cfRule type="cellIs" dxfId="176" priority="17" operator="equal">
      <formula>0</formula>
    </cfRule>
  </conditionalFormatting>
  <conditionalFormatting sqref="D181:D186">
    <cfRule type="cellIs" dxfId="175" priority="16" operator="equal">
      <formula>0</formula>
    </cfRule>
  </conditionalFormatting>
  <conditionalFormatting sqref="D189:D201">
    <cfRule type="cellIs" dxfId="174" priority="15" operator="equal">
      <formula>0</formula>
    </cfRule>
  </conditionalFormatting>
  <conditionalFormatting sqref="D206:D211">
    <cfRule type="cellIs" dxfId="173" priority="14" operator="equal">
      <formula>0</formula>
    </cfRule>
  </conditionalFormatting>
  <conditionalFormatting sqref="D214:D226">
    <cfRule type="cellIs" dxfId="172" priority="13" operator="equal">
      <formula>0</formula>
    </cfRule>
  </conditionalFormatting>
  <conditionalFormatting sqref="D231:D236">
    <cfRule type="cellIs" dxfId="171" priority="12" operator="equal">
      <formula>0</formula>
    </cfRule>
  </conditionalFormatting>
  <conditionalFormatting sqref="D239:D251">
    <cfRule type="cellIs" dxfId="170" priority="11" operator="equal">
      <formula>0</formula>
    </cfRule>
  </conditionalFormatting>
  <conditionalFormatting sqref="D256:D261">
    <cfRule type="cellIs" dxfId="169" priority="10" operator="equal">
      <formula>0</formula>
    </cfRule>
  </conditionalFormatting>
  <conditionalFormatting sqref="D264:D276">
    <cfRule type="cellIs" dxfId="168" priority="9" operator="equal">
      <formula>0</formula>
    </cfRule>
  </conditionalFormatting>
  <conditionalFormatting sqref="D281:D286">
    <cfRule type="cellIs" dxfId="167" priority="8" operator="equal">
      <formula>0</formula>
    </cfRule>
  </conditionalFormatting>
  <conditionalFormatting sqref="D289:D301">
    <cfRule type="cellIs" dxfId="166" priority="7" operator="equal">
      <formula>0</formula>
    </cfRule>
  </conditionalFormatting>
  <conditionalFormatting sqref="D306:D311">
    <cfRule type="cellIs" dxfId="165" priority="6" operator="equal">
      <formula>0</formula>
    </cfRule>
  </conditionalFormatting>
  <conditionalFormatting sqref="D314:D326">
    <cfRule type="cellIs" dxfId="164" priority="5" operator="equal">
      <formula>0</formula>
    </cfRule>
  </conditionalFormatting>
  <conditionalFormatting sqref="D331:D336">
    <cfRule type="cellIs" dxfId="163" priority="4" operator="equal">
      <formula>0</formula>
    </cfRule>
  </conditionalFormatting>
  <conditionalFormatting sqref="D339:D351">
    <cfRule type="cellIs" dxfId="162" priority="3" operator="equal">
      <formula>0</formula>
    </cfRule>
  </conditionalFormatting>
  <conditionalFormatting sqref="D356:D361">
    <cfRule type="cellIs" dxfId="161" priority="2" operator="equal">
      <formula>0</formula>
    </cfRule>
  </conditionalFormatting>
  <conditionalFormatting sqref="D364:D376">
    <cfRule type="cellIs" dxfId="160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76"/>
  <sheetViews>
    <sheetView workbookViewId="0">
      <selection activeCell="F23" sqref="F23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1.0455554222010431E-3</v>
      </c>
      <c r="F25" s="50">
        <f t="shared" ref="F25:AK26" si="1">$AM25/(1+EXP(-(F$1-$D$1)*10/$AO25+$AN25))</f>
        <v>1.0819592101281301E-3</v>
      </c>
      <c r="G25" s="50">
        <f>$AM25/(1+EXP(-(G$1-$D$1)*10/$AO25+$AN25))</f>
        <v>1.110516712895603E-3</v>
      </c>
      <c r="H25" s="50">
        <f t="shared" si="1"/>
        <v>1.1325957369977746E-3</v>
      </c>
      <c r="I25" s="50">
        <f t="shared" si="1"/>
        <v>1.1494748594284849E-3</v>
      </c>
      <c r="J25" s="50">
        <f t="shared" si="1"/>
        <v>1.1622679899043263E-3</v>
      </c>
      <c r="K25" s="50">
        <f t="shared" si="1"/>
        <v>1.1719010418910403E-3</v>
      </c>
      <c r="L25" s="50">
        <f t="shared" si="1"/>
        <v>1.1791189417877763E-3</v>
      </c>
      <c r="M25" s="50">
        <f t="shared" si="1"/>
        <v>1.1845072602150045E-3</v>
      </c>
      <c r="N25" s="50">
        <f t="shared" si="1"/>
        <v>1.1885186721039844E-3</v>
      </c>
      <c r="O25" s="50">
        <f t="shared" si="1"/>
        <v>1.1914988952673943E-3</v>
      </c>
      <c r="P25" s="50">
        <f t="shared" si="1"/>
        <v>1.1937096323020168E-3</v>
      </c>
      <c r="Q25" s="50">
        <f t="shared" si="1"/>
        <v>1.1953477055074012E-3</v>
      </c>
      <c r="R25" s="50">
        <f t="shared" si="1"/>
        <v>1.1965604375683901E-3</v>
      </c>
      <c r="S25" s="50">
        <f t="shared" si="1"/>
        <v>1.1974577142978323E-3</v>
      </c>
      <c r="T25" s="50">
        <f t="shared" si="1"/>
        <v>1.198121286463676E-3</v>
      </c>
      <c r="U25" s="50">
        <f t="shared" si="1"/>
        <v>1.1986118577852151E-3</v>
      </c>
      <c r="V25" s="50">
        <f t="shared" si="1"/>
        <v>1.1989744403430717E-3</v>
      </c>
      <c r="W25" s="50">
        <f t="shared" si="1"/>
        <v>1.1992423762485925E-3</v>
      </c>
      <c r="X25" s="50">
        <f t="shared" si="1"/>
        <v>1.1994403443671502E-3</v>
      </c>
      <c r="Y25" s="50">
        <f t="shared" si="1"/>
        <v>1.1995866009785572E-3</v>
      </c>
      <c r="Z25" s="50">
        <f t="shared" si="1"/>
        <v>1.1996946456085422E-3</v>
      </c>
      <c r="AA25" s="50">
        <f t="shared" si="1"/>
        <v>1.1997744573530578E-3</v>
      </c>
      <c r="AB25" s="50">
        <f t="shared" si="1"/>
        <v>1.199833411267396E-3</v>
      </c>
      <c r="AC25" s="50">
        <f t="shared" si="1"/>
        <v>1.1998769569756765E-3</v>
      </c>
      <c r="AD25" s="50">
        <f t="shared" si="1"/>
        <v>1.1999091208512625E-3</v>
      </c>
      <c r="AE25" s="50">
        <f t="shared" si="1"/>
        <v>1.1999328774479601E-3</v>
      </c>
      <c r="AF25" s="50">
        <f t="shared" si="1"/>
        <v>1.1999504241210776E-3</v>
      </c>
      <c r="AG25" s="50">
        <f t="shared" si="1"/>
        <v>1.1999633840147448E-3</v>
      </c>
      <c r="AH25" s="50">
        <f t="shared" si="1"/>
        <v>1.1999729560701702E-3</v>
      </c>
      <c r="AI25" s="50">
        <f t="shared" si="1"/>
        <v>1.1999800258654682E-3</v>
      </c>
      <c r="AJ25" s="50">
        <f t="shared" si="1"/>
        <v>1.1999852475051398E-3</v>
      </c>
      <c r="AK25" s="50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1.3304101930021253E-3</v>
      </c>
      <c r="F26" s="50">
        <f t="shared" si="1"/>
        <v>1.7598793027126401E-3</v>
      </c>
      <c r="G26" s="50">
        <f>$AM26/(1+EXP(-(G$1-$D$1)*10/$AO26+$AN26))</f>
        <v>2.3108254023489479E-3</v>
      </c>
      <c r="H26" s="50">
        <f t="shared" si="1"/>
        <v>3.0058270394266989E-3</v>
      </c>
      <c r="I26" s="50">
        <f t="shared" si="1"/>
        <v>3.8641945974223911E-3</v>
      </c>
      <c r="J26" s="50">
        <f t="shared" si="1"/>
        <v>4.8970497965830839E-3</v>
      </c>
      <c r="K26" s="50">
        <f t="shared" si="1"/>
        <v>6.1015823431859505E-3</v>
      </c>
      <c r="L26" s="50">
        <f t="shared" si="1"/>
        <v>7.4561254744088977E-3</v>
      </c>
      <c r="M26" s="50">
        <f t="shared" si="1"/>
        <v>8.9184161341556763E-3</v>
      </c>
      <c r="N26" s="50">
        <f t="shared" si="1"/>
        <v>1.0429056681532984E-2</v>
      </c>
      <c r="O26" s="50">
        <f t="shared" si="1"/>
        <v>1.1920330185227623E-2</v>
      </c>
      <c r="P26" s="50">
        <f t="shared" si="1"/>
        <v>1.3327898789532952E-2</v>
      </c>
      <c r="Q26" s="50">
        <f t="shared" si="1"/>
        <v>1.4601310161826852E-2</v>
      </c>
      <c r="R26" s="50">
        <f t="shared" si="1"/>
        <v>1.5709914217639825E-2</v>
      </c>
      <c r="S26" s="50">
        <f t="shared" si="1"/>
        <v>1.6643205533463549E-2</v>
      </c>
      <c r="T26" s="50">
        <f t="shared" si="1"/>
        <v>1.7406975065910487E-2</v>
      </c>
      <c r="U26" s="50">
        <f t="shared" si="1"/>
        <v>1.8017663124187962E-2</v>
      </c>
      <c r="V26" s="50">
        <f t="shared" si="1"/>
        <v>1.8496945828006744E-2</v>
      </c>
      <c r="W26" s="50">
        <f t="shared" si="1"/>
        <v>1.8867631927775203E-2</v>
      </c>
      <c r="X26" s="50">
        <f t="shared" si="1"/>
        <v>1.9151094343207088E-2</v>
      </c>
      <c r="Y26" s="50">
        <f t="shared" si="1"/>
        <v>1.9365982877267825E-2</v>
      </c>
      <c r="Z26" s="50">
        <f t="shared" si="1"/>
        <v>1.9527816570748341E-2</v>
      </c>
      <c r="AA26" s="50">
        <f t="shared" si="1"/>
        <v>1.9649090505086658E-2</v>
      </c>
      <c r="AB26" s="50">
        <f t="shared" si="1"/>
        <v>1.9739632163956283E-2</v>
      </c>
      <c r="AC26" s="50">
        <f t="shared" si="1"/>
        <v>1.9807041681865634E-2</v>
      </c>
      <c r="AD26" s="50">
        <f t="shared" si="1"/>
        <v>1.9857125121705278E-2</v>
      </c>
      <c r="AE26" s="50">
        <f t="shared" si="1"/>
        <v>1.9894278502513317E-2</v>
      </c>
      <c r="AF26" s="50">
        <f t="shared" si="1"/>
        <v>1.9921808510631658E-2</v>
      </c>
      <c r="AG26" s="50">
        <f t="shared" si="1"/>
        <v>1.9942190502230804E-2</v>
      </c>
      <c r="AH26" s="50">
        <f t="shared" si="1"/>
        <v>1.9957270963386647E-2</v>
      </c>
      <c r="AI26" s="50">
        <f t="shared" si="1"/>
        <v>1.9968423692562305E-2</v>
      </c>
      <c r="AJ26" s="50">
        <f t="shared" si="1"/>
        <v>1.9976668844903421E-2</v>
      </c>
      <c r="AK26" s="50">
        <f t="shared" si="1"/>
        <v>1.9982762895393687E-2</v>
      </c>
      <c r="AM26" s="92">
        <v>0.02</v>
      </c>
      <c r="AN26" s="93">
        <f>IF(D26&gt;0,LN(AM26/D26-1),LN(AM26/0.001-1))</f>
        <v>2.9444389791664403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1.0455554222010431E-3</v>
      </c>
      <c r="F50" s="50">
        <f t="shared" ref="F50:AK51" si="2">$AM50/(1+EXP(-(F$1-$D$1)*10/$AO50+$AN50))</f>
        <v>1.0819592101281301E-3</v>
      </c>
      <c r="G50" s="50">
        <f>$AM50/(1+EXP(-(G$1-$D$1)*10/$AO50+$AN50))</f>
        <v>1.110516712895603E-3</v>
      </c>
      <c r="H50" s="50">
        <f t="shared" si="2"/>
        <v>1.1325957369977746E-3</v>
      </c>
      <c r="I50" s="50">
        <f t="shared" si="2"/>
        <v>1.1494748594284849E-3</v>
      </c>
      <c r="J50" s="50">
        <f t="shared" si="2"/>
        <v>1.1622679899043263E-3</v>
      </c>
      <c r="K50" s="50">
        <f t="shared" si="2"/>
        <v>1.1719010418910403E-3</v>
      </c>
      <c r="L50" s="50">
        <f t="shared" si="2"/>
        <v>1.1791189417877763E-3</v>
      </c>
      <c r="M50" s="50">
        <f t="shared" si="2"/>
        <v>1.1845072602150045E-3</v>
      </c>
      <c r="N50" s="50">
        <f t="shared" si="2"/>
        <v>1.1885186721039844E-3</v>
      </c>
      <c r="O50" s="50">
        <f t="shared" si="2"/>
        <v>1.1914988952673943E-3</v>
      </c>
      <c r="P50" s="50">
        <f t="shared" si="2"/>
        <v>1.1937096323020168E-3</v>
      </c>
      <c r="Q50" s="50">
        <f t="shared" si="2"/>
        <v>1.1953477055074012E-3</v>
      </c>
      <c r="R50" s="50">
        <f t="shared" si="2"/>
        <v>1.1965604375683901E-3</v>
      </c>
      <c r="S50" s="50">
        <f t="shared" si="2"/>
        <v>1.1974577142978323E-3</v>
      </c>
      <c r="T50" s="50">
        <f t="shared" si="2"/>
        <v>1.198121286463676E-3</v>
      </c>
      <c r="U50" s="50">
        <f t="shared" si="2"/>
        <v>1.1986118577852151E-3</v>
      </c>
      <c r="V50" s="50">
        <f t="shared" si="2"/>
        <v>1.1989744403430717E-3</v>
      </c>
      <c r="W50" s="50">
        <f t="shared" si="2"/>
        <v>1.1992423762485925E-3</v>
      </c>
      <c r="X50" s="50">
        <f t="shared" si="2"/>
        <v>1.1994403443671502E-3</v>
      </c>
      <c r="Y50" s="50">
        <f t="shared" si="2"/>
        <v>1.1995866009785572E-3</v>
      </c>
      <c r="Z50" s="50">
        <f t="shared" si="2"/>
        <v>1.1996946456085422E-3</v>
      </c>
      <c r="AA50" s="50">
        <f t="shared" si="2"/>
        <v>1.1997744573530578E-3</v>
      </c>
      <c r="AB50" s="50">
        <f t="shared" si="2"/>
        <v>1.199833411267396E-3</v>
      </c>
      <c r="AC50" s="50">
        <f t="shared" si="2"/>
        <v>1.1998769569756765E-3</v>
      </c>
      <c r="AD50" s="50">
        <f t="shared" si="2"/>
        <v>1.1999091208512625E-3</v>
      </c>
      <c r="AE50" s="50">
        <f t="shared" si="2"/>
        <v>1.1999328774479601E-3</v>
      </c>
      <c r="AF50" s="50">
        <f t="shared" si="2"/>
        <v>1.1999504241210776E-3</v>
      </c>
      <c r="AG50" s="50">
        <f t="shared" si="2"/>
        <v>1.1999633840147448E-3</v>
      </c>
      <c r="AH50" s="50">
        <f t="shared" si="2"/>
        <v>1.1999729560701702E-3</v>
      </c>
      <c r="AI50" s="50">
        <f t="shared" si="2"/>
        <v>1.1999800258654682E-3</v>
      </c>
      <c r="AJ50" s="50">
        <f t="shared" si="2"/>
        <v>1.1999852475051398E-3</v>
      </c>
      <c r="AK50" s="50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1.3304101930021253E-3</v>
      </c>
      <c r="F51" s="50">
        <f t="shared" si="2"/>
        <v>1.7598793027126401E-3</v>
      </c>
      <c r="G51" s="50">
        <f>$AM51/(1+EXP(-(G$1-$D$1)*10/$AO51+$AN51))</f>
        <v>2.3108254023489479E-3</v>
      </c>
      <c r="H51" s="50">
        <f t="shared" si="2"/>
        <v>3.0058270394266989E-3</v>
      </c>
      <c r="I51" s="50">
        <f t="shared" si="2"/>
        <v>3.8641945974223911E-3</v>
      </c>
      <c r="J51" s="50">
        <f t="shared" si="2"/>
        <v>4.8970497965830839E-3</v>
      </c>
      <c r="K51" s="50">
        <f t="shared" si="2"/>
        <v>6.1015823431859505E-3</v>
      </c>
      <c r="L51" s="50">
        <f t="shared" si="2"/>
        <v>7.4561254744088977E-3</v>
      </c>
      <c r="M51" s="50">
        <f t="shared" si="2"/>
        <v>8.9184161341556763E-3</v>
      </c>
      <c r="N51" s="50">
        <f t="shared" si="2"/>
        <v>1.0429056681532984E-2</v>
      </c>
      <c r="O51" s="50">
        <f t="shared" si="2"/>
        <v>1.1920330185227623E-2</v>
      </c>
      <c r="P51" s="50">
        <f t="shared" si="2"/>
        <v>1.3327898789532952E-2</v>
      </c>
      <c r="Q51" s="50">
        <f t="shared" si="2"/>
        <v>1.4601310161826852E-2</v>
      </c>
      <c r="R51" s="50">
        <f t="shared" si="2"/>
        <v>1.5709914217639825E-2</v>
      </c>
      <c r="S51" s="50">
        <f t="shared" si="2"/>
        <v>1.6643205533463549E-2</v>
      </c>
      <c r="T51" s="50">
        <f t="shared" si="2"/>
        <v>1.7406975065910487E-2</v>
      </c>
      <c r="U51" s="50">
        <f t="shared" si="2"/>
        <v>1.8017663124187962E-2</v>
      </c>
      <c r="V51" s="50">
        <f t="shared" si="2"/>
        <v>1.8496945828006744E-2</v>
      </c>
      <c r="W51" s="50">
        <f t="shared" si="2"/>
        <v>1.8867631927775203E-2</v>
      </c>
      <c r="X51" s="50">
        <f t="shared" si="2"/>
        <v>1.9151094343207088E-2</v>
      </c>
      <c r="Y51" s="50">
        <f t="shared" si="2"/>
        <v>1.9365982877267825E-2</v>
      </c>
      <c r="Z51" s="50">
        <f t="shared" si="2"/>
        <v>1.9527816570748341E-2</v>
      </c>
      <c r="AA51" s="50">
        <f t="shared" si="2"/>
        <v>1.9649090505086658E-2</v>
      </c>
      <c r="AB51" s="50">
        <f t="shared" si="2"/>
        <v>1.9739632163956283E-2</v>
      </c>
      <c r="AC51" s="50">
        <f t="shared" si="2"/>
        <v>1.9807041681865634E-2</v>
      </c>
      <c r="AD51" s="50">
        <f t="shared" si="2"/>
        <v>1.9857125121705278E-2</v>
      </c>
      <c r="AE51" s="50">
        <f t="shared" si="2"/>
        <v>1.9894278502513317E-2</v>
      </c>
      <c r="AF51" s="50">
        <f t="shared" si="2"/>
        <v>1.9921808510631658E-2</v>
      </c>
      <c r="AG51" s="50">
        <f t="shared" si="2"/>
        <v>1.9942190502230804E-2</v>
      </c>
      <c r="AH51" s="50">
        <f t="shared" si="2"/>
        <v>1.9957270963386647E-2</v>
      </c>
      <c r="AI51" s="50">
        <f t="shared" si="2"/>
        <v>1.9968423692562305E-2</v>
      </c>
      <c r="AJ51" s="50">
        <f t="shared" si="2"/>
        <v>1.9976668844903421E-2</v>
      </c>
      <c r="AK51" s="50">
        <f t="shared" si="2"/>
        <v>1.9982762895393687E-2</v>
      </c>
      <c r="AM51" s="92">
        <v>0.02</v>
      </c>
      <c r="AN51" s="93">
        <f>IF(D51&gt;0,LN(AM51/D51-1),LN(AM51/0.001-1))</f>
        <v>2.9444389791664403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1.0455554222010431E-3</v>
      </c>
      <c r="F75" s="50">
        <f t="shared" ref="F75:AK76" si="3">$AM75/(1+EXP(-(F$1-$D$1)*10/$AO75+$AN75))</f>
        <v>1.0819592101281301E-3</v>
      </c>
      <c r="G75" s="50">
        <f>$AM75/(1+EXP(-(G$1-$D$1)*10/$AO75+$AN75))</f>
        <v>1.110516712895603E-3</v>
      </c>
      <c r="H75" s="50">
        <f t="shared" si="3"/>
        <v>1.1325957369977746E-3</v>
      </c>
      <c r="I75" s="50">
        <f t="shared" si="3"/>
        <v>1.1494748594284849E-3</v>
      </c>
      <c r="J75" s="50">
        <f t="shared" si="3"/>
        <v>1.1622679899043263E-3</v>
      </c>
      <c r="K75" s="50">
        <f t="shared" si="3"/>
        <v>1.1719010418910403E-3</v>
      </c>
      <c r="L75" s="50">
        <f t="shared" si="3"/>
        <v>1.1791189417877763E-3</v>
      </c>
      <c r="M75" s="50">
        <f t="shared" si="3"/>
        <v>1.1845072602150045E-3</v>
      </c>
      <c r="N75" s="50">
        <f t="shared" si="3"/>
        <v>1.1885186721039844E-3</v>
      </c>
      <c r="O75" s="50">
        <f t="shared" si="3"/>
        <v>1.1914988952673943E-3</v>
      </c>
      <c r="P75" s="50">
        <f t="shared" si="3"/>
        <v>1.1937096323020168E-3</v>
      </c>
      <c r="Q75" s="50">
        <f t="shared" si="3"/>
        <v>1.1953477055074012E-3</v>
      </c>
      <c r="R75" s="50">
        <f t="shared" si="3"/>
        <v>1.1965604375683901E-3</v>
      </c>
      <c r="S75" s="50">
        <f t="shared" si="3"/>
        <v>1.1974577142978323E-3</v>
      </c>
      <c r="T75" s="50">
        <f t="shared" si="3"/>
        <v>1.198121286463676E-3</v>
      </c>
      <c r="U75" s="50">
        <f t="shared" si="3"/>
        <v>1.1986118577852151E-3</v>
      </c>
      <c r="V75" s="50">
        <f t="shared" si="3"/>
        <v>1.1989744403430717E-3</v>
      </c>
      <c r="W75" s="50">
        <f t="shared" si="3"/>
        <v>1.1992423762485925E-3</v>
      </c>
      <c r="X75" s="50">
        <f t="shared" si="3"/>
        <v>1.1994403443671502E-3</v>
      </c>
      <c r="Y75" s="50">
        <f t="shared" si="3"/>
        <v>1.1995866009785572E-3</v>
      </c>
      <c r="Z75" s="50">
        <f t="shared" si="3"/>
        <v>1.1996946456085422E-3</v>
      </c>
      <c r="AA75" s="50">
        <f t="shared" si="3"/>
        <v>1.1997744573530578E-3</v>
      </c>
      <c r="AB75" s="50">
        <f t="shared" si="3"/>
        <v>1.199833411267396E-3</v>
      </c>
      <c r="AC75" s="50">
        <f t="shared" si="3"/>
        <v>1.1998769569756765E-3</v>
      </c>
      <c r="AD75" s="50">
        <f t="shared" si="3"/>
        <v>1.1999091208512625E-3</v>
      </c>
      <c r="AE75" s="50">
        <f t="shared" si="3"/>
        <v>1.1999328774479601E-3</v>
      </c>
      <c r="AF75" s="50">
        <f t="shared" si="3"/>
        <v>1.1999504241210776E-3</v>
      </c>
      <c r="AG75" s="50">
        <f t="shared" si="3"/>
        <v>1.1999633840147448E-3</v>
      </c>
      <c r="AH75" s="50">
        <f t="shared" si="3"/>
        <v>1.1999729560701702E-3</v>
      </c>
      <c r="AI75" s="50">
        <f t="shared" si="3"/>
        <v>1.1999800258654682E-3</v>
      </c>
      <c r="AJ75" s="50">
        <f t="shared" si="3"/>
        <v>1.1999852475051398E-3</v>
      </c>
      <c r="AK75" s="50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1.3304101930021253E-3</v>
      </c>
      <c r="F76" s="50">
        <f t="shared" si="3"/>
        <v>1.7598793027126401E-3</v>
      </c>
      <c r="G76" s="50">
        <f>$AM76/(1+EXP(-(G$1-$D$1)*10/$AO76+$AN76))</f>
        <v>2.3108254023489479E-3</v>
      </c>
      <c r="H76" s="50">
        <f t="shared" si="3"/>
        <v>3.0058270394266989E-3</v>
      </c>
      <c r="I76" s="50">
        <f t="shared" si="3"/>
        <v>3.8641945974223911E-3</v>
      </c>
      <c r="J76" s="50">
        <f t="shared" si="3"/>
        <v>4.8970497965830839E-3</v>
      </c>
      <c r="K76" s="50">
        <f t="shared" si="3"/>
        <v>6.1015823431859505E-3</v>
      </c>
      <c r="L76" s="50">
        <f t="shared" si="3"/>
        <v>7.4561254744088977E-3</v>
      </c>
      <c r="M76" s="50">
        <f t="shared" si="3"/>
        <v>8.9184161341556763E-3</v>
      </c>
      <c r="N76" s="50">
        <f t="shared" si="3"/>
        <v>1.0429056681532984E-2</v>
      </c>
      <c r="O76" s="50">
        <f t="shared" si="3"/>
        <v>1.1920330185227623E-2</v>
      </c>
      <c r="P76" s="50">
        <f t="shared" si="3"/>
        <v>1.3327898789532952E-2</v>
      </c>
      <c r="Q76" s="50">
        <f t="shared" si="3"/>
        <v>1.4601310161826852E-2</v>
      </c>
      <c r="R76" s="50">
        <f t="shared" si="3"/>
        <v>1.5709914217639825E-2</v>
      </c>
      <c r="S76" s="50">
        <f t="shared" si="3"/>
        <v>1.6643205533463549E-2</v>
      </c>
      <c r="T76" s="50">
        <f t="shared" si="3"/>
        <v>1.7406975065910487E-2</v>
      </c>
      <c r="U76" s="50">
        <f t="shared" si="3"/>
        <v>1.8017663124187962E-2</v>
      </c>
      <c r="V76" s="50">
        <f t="shared" si="3"/>
        <v>1.8496945828006744E-2</v>
      </c>
      <c r="W76" s="50">
        <f t="shared" si="3"/>
        <v>1.8867631927775203E-2</v>
      </c>
      <c r="X76" s="50">
        <f t="shared" si="3"/>
        <v>1.9151094343207088E-2</v>
      </c>
      <c r="Y76" s="50">
        <f t="shared" si="3"/>
        <v>1.9365982877267825E-2</v>
      </c>
      <c r="Z76" s="50">
        <f t="shared" si="3"/>
        <v>1.9527816570748341E-2</v>
      </c>
      <c r="AA76" s="50">
        <f t="shared" si="3"/>
        <v>1.9649090505086658E-2</v>
      </c>
      <c r="AB76" s="50">
        <f t="shared" si="3"/>
        <v>1.9739632163956283E-2</v>
      </c>
      <c r="AC76" s="50">
        <f t="shared" si="3"/>
        <v>1.9807041681865634E-2</v>
      </c>
      <c r="AD76" s="50">
        <f t="shared" si="3"/>
        <v>1.9857125121705278E-2</v>
      </c>
      <c r="AE76" s="50">
        <f t="shared" si="3"/>
        <v>1.9894278502513317E-2</v>
      </c>
      <c r="AF76" s="50">
        <f t="shared" si="3"/>
        <v>1.9921808510631658E-2</v>
      </c>
      <c r="AG76" s="50">
        <f t="shared" si="3"/>
        <v>1.9942190502230804E-2</v>
      </c>
      <c r="AH76" s="50">
        <f t="shared" si="3"/>
        <v>1.9957270963386647E-2</v>
      </c>
      <c r="AI76" s="50">
        <f t="shared" si="3"/>
        <v>1.9968423692562305E-2</v>
      </c>
      <c r="AJ76" s="50">
        <f t="shared" si="3"/>
        <v>1.9976668844903421E-2</v>
      </c>
      <c r="AK76" s="50">
        <f t="shared" si="3"/>
        <v>1.9982762895393687E-2</v>
      </c>
      <c r="AM76" s="92">
        <v>0.02</v>
      </c>
      <c r="AN76" s="93">
        <f>IF(D76&gt;0,LN(AM76/D76-1),LN(AM76/0.001-1))</f>
        <v>2.9444389791664403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1.0455554222010431E-3</v>
      </c>
      <c r="F100" s="50">
        <f t="shared" ref="F100:AK101" si="4">$AM100/(1+EXP(-(F$1-$D$1)*10/$AO100+$AN100))</f>
        <v>1.0819592101281301E-3</v>
      </c>
      <c r="G100" s="50">
        <f>$AM100/(1+EXP(-(G$1-$D$1)*10/$AO100+$AN100))</f>
        <v>1.110516712895603E-3</v>
      </c>
      <c r="H100" s="50">
        <f t="shared" si="4"/>
        <v>1.1325957369977746E-3</v>
      </c>
      <c r="I100" s="50">
        <f t="shared" si="4"/>
        <v>1.1494748594284849E-3</v>
      </c>
      <c r="J100" s="50">
        <f t="shared" si="4"/>
        <v>1.1622679899043263E-3</v>
      </c>
      <c r="K100" s="50">
        <f t="shared" si="4"/>
        <v>1.1719010418910403E-3</v>
      </c>
      <c r="L100" s="50">
        <f t="shared" si="4"/>
        <v>1.1791189417877763E-3</v>
      </c>
      <c r="M100" s="50">
        <f t="shared" si="4"/>
        <v>1.1845072602150045E-3</v>
      </c>
      <c r="N100" s="50">
        <f t="shared" si="4"/>
        <v>1.1885186721039844E-3</v>
      </c>
      <c r="O100" s="50">
        <f t="shared" si="4"/>
        <v>1.1914988952673943E-3</v>
      </c>
      <c r="P100" s="50">
        <f t="shared" si="4"/>
        <v>1.1937096323020168E-3</v>
      </c>
      <c r="Q100" s="50">
        <f t="shared" si="4"/>
        <v>1.1953477055074012E-3</v>
      </c>
      <c r="R100" s="50">
        <f t="shared" si="4"/>
        <v>1.1965604375683901E-3</v>
      </c>
      <c r="S100" s="50">
        <f t="shared" si="4"/>
        <v>1.1974577142978323E-3</v>
      </c>
      <c r="T100" s="50">
        <f t="shared" si="4"/>
        <v>1.198121286463676E-3</v>
      </c>
      <c r="U100" s="50">
        <f t="shared" si="4"/>
        <v>1.1986118577852151E-3</v>
      </c>
      <c r="V100" s="50">
        <f t="shared" si="4"/>
        <v>1.1989744403430717E-3</v>
      </c>
      <c r="W100" s="50">
        <f t="shared" si="4"/>
        <v>1.1992423762485925E-3</v>
      </c>
      <c r="X100" s="50">
        <f t="shared" si="4"/>
        <v>1.1994403443671502E-3</v>
      </c>
      <c r="Y100" s="50">
        <f t="shared" si="4"/>
        <v>1.1995866009785572E-3</v>
      </c>
      <c r="Z100" s="50">
        <f t="shared" si="4"/>
        <v>1.1996946456085422E-3</v>
      </c>
      <c r="AA100" s="50">
        <f t="shared" si="4"/>
        <v>1.1997744573530578E-3</v>
      </c>
      <c r="AB100" s="50">
        <f t="shared" si="4"/>
        <v>1.199833411267396E-3</v>
      </c>
      <c r="AC100" s="50">
        <f t="shared" si="4"/>
        <v>1.1998769569756765E-3</v>
      </c>
      <c r="AD100" s="50">
        <f t="shared" si="4"/>
        <v>1.1999091208512625E-3</v>
      </c>
      <c r="AE100" s="50">
        <f t="shared" si="4"/>
        <v>1.1999328774479601E-3</v>
      </c>
      <c r="AF100" s="50">
        <f t="shared" si="4"/>
        <v>1.1999504241210776E-3</v>
      </c>
      <c r="AG100" s="50">
        <f t="shared" si="4"/>
        <v>1.1999633840147448E-3</v>
      </c>
      <c r="AH100" s="50">
        <f t="shared" si="4"/>
        <v>1.1999729560701702E-3</v>
      </c>
      <c r="AI100" s="50">
        <f t="shared" si="4"/>
        <v>1.1999800258654682E-3</v>
      </c>
      <c r="AJ100" s="50">
        <f t="shared" si="4"/>
        <v>1.1999852475051398E-3</v>
      </c>
      <c r="AK100" s="50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1.3304101930021253E-3</v>
      </c>
      <c r="F101" s="50">
        <f t="shared" si="4"/>
        <v>1.7598793027126401E-3</v>
      </c>
      <c r="G101" s="50">
        <f>$AM101/(1+EXP(-(G$1-$D$1)*10/$AO101+$AN101))</f>
        <v>2.3108254023489479E-3</v>
      </c>
      <c r="H101" s="50">
        <f t="shared" si="4"/>
        <v>3.0058270394266989E-3</v>
      </c>
      <c r="I101" s="50">
        <f t="shared" si="4"/>
        <v>3.8641945974223911E-3</v>
      </c>
      <c r="J101" s="50">
        <f t="shared" si="4"/>
        <v>4.8970497965830839E-3</v>
      </c>
      <c r="K101" s="50">
        <f t="shared" si="4"/>
        <v>6.1015823431859505E-3</v>
      </c>
      <c r="L101" s="50">
        <f t="shared" si="4"/>
        <v>7.4561254744088977E-3</v>
      </c>
      <c r="M101" s="50">
        <f t="shared" si="4"/>
        <v>8.9184161341556763E-3</v>
      </c>
      <c r="N101" s="50">
        <f t="shared" si="4"/>
        <v>1.0429056681532984E-2</v>
      </c>
      <c r="O101" s="50">
        <f t="shared" si="4"/>
        <v>1.1920330185227623E-2</v>
      </c>
      <c r="P101" s="50">
        <f t="shared" si="4"/>
        <v>1.3327898789532952E-2</v>
      </c>
      <c r="Q101" s="50">
        <f t="shared" si="4"/>
        <v>1.4601310161826852E-2</v>
      </c>
      <c r="R101" s="50">
        <f t="shared" si="4"/>
        <v>1.5709914217639825E-2</v>
      </c>
      <c r="S101" s="50">
        <f t="shared" si="4"/>
        <v>1.6643205533463549E-2</v>
      </c>
      <c r="T101" s="50">
        <f t="shared" si="4"/>
        <v>1.7406975065910487E-2</v>
      </c>
      <c r="U101" s="50">
        <f t="shared" si="4"/>
        <v>1.8017663124187962E-2</v>
      </c>
      <c r="V101" s="50">
        <f t="shared" si="4"/>
        <v>1.8496945828006744E-2</v>
      </c>
      <c r="W101" s="50">
        <f t="shared" si="4"/>
        <v>1.8867631927775203E-2</v>
      </c>
      <c r="X101" s="50">
        <f t="shared" si="4"/>
        <v>1.9151094343207088E-2</v>
      </c>
      <c r="Y101" s="50">
        <f t="shared" si="4"/>
        <v>1.9365982877267825E-2</v>
      </c>
      <c r="Z101" s="50">
        <f t="shared" si="4"/>
        <v>1.9527816570748341E-2</v>
      </c>
      <c r="AA101" s="50">
        <f t="shared" si="4"/>
        <v>1.9649090505086658E-2</v>
      </c>
      <c r="AB101" s="50">
        <f t="shared" si="4"/>
        <v>1.9739632163956283E-2</v>
      </c>
      <c r="AC101" s="50">
        <f t="shared" si="4"/>
        <v>1.9807041681865634E-2</v>
      </c>
      <c r="AD101" s="50">
        <f t="shared" si="4"/>
        <v>1.9857125121705278E-2</v>
      </c>
      <c r="AE101" s="50">
        <f t="shared" si="4"/>
        <v>1.9894278502513317E-2</v>
      </c>
      <c r="AF101" s="50">
        <f t="shared" si="4"/>
        <v>1.9921808510631658E-2</v>
      </c>
      <c r="AG101" s="50">
        <f t="shared" si="4"/>
        <v>1.9942190502230804E-2</v>
      </c>
      <c r="AH101" s="50">
        <f t="shared" si="4"/>
        <v>1.9957270963386647E-2</v>
      </c>
      <c r="AI101" s="50">
        <f t="shared" si="4"/>
        <v>1.9968423692562305E-2</v>
      </c>
      <c r="AJ101" s="50">
        <f t="shared" si="4"/>
        <v>1.9976668844903421E-2</v>
      </c>
      <c r="AK101" s="50">
        <f t="shared" si="4"/>
        <v>1.9982762895393687E-2</v>
      </c>
      <c r="AM101" s="92">
        <v>0.02</v>
      </c>
      <c r="AN101" s="93">
        <f>IF(D101&gt;0,LN(AM101/D101-1),LN(AM101/0.001-1))</f>
        <v>2.9444389791664403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1.0455554222010431E-3</v>
      </c>
      <c r="F125" s="50">
        <f t="shared" ref="F125:AK126" si="5">$AM125/(1+EXP(-(F$1-$D$1)*10/$AO125+$AN125))</f>
        <v>1.0819592101281301E-3</v>
      </c>
      <c r="G125" s="50">
        <f>$AM125/(1+EXP(-(G$1-$D$1)*10/$AO125+$AN125))</f>
        <v>1.110516712895603E-3</v>
      </c>
      <c r="H125" s="50">
        <f t="shared" si="5"/>
        <v>1.1325957369977746E-3</v>
      </c>
      <c r="I125" s="50">
        <f t="shared" si="5"/>
        <v>1.1494748594284849E-3</v>
      </c>
      <c r="J125" s="50">
        <f t="shared" si="5"/>
        <v>1.1622679899043263E-3</v>
      </c>
      <c r="K125" s="50">
        <f t="shared" si="5"/>
        <v>1.1719010418910403E-3</v>
      </c>
      <c r="L125" s="50">
        <f t="shared" si="5"/>
        <v>1.1791189417877763E-3</v>
      </c>
      <c r="M125" s="50">
        <f t="shared" si="5"/>
        <v>1.1845072602150045E-3</v>
      </c>
      <c r="N125" s="50">
        <f t="shared" si="5"/>
        <v>1.1885186721039844E-3</v>
      </c>
      <c r="O125" s="50">
        <f t="shared" si="5"/>
        <v>1.1914988952673943E-3</v>
      </c>
      <c r="P125" s="50">
        <f t="shared" si="5"/>
        <v>1.1937096323020168E-3</v>
      </c>
      <c r="Q125" s="50">
        <f t="shared" si="5"/>
        <v>1.1953477055074012E-3</v>
      </c>
      <c r="R125" s="50">
        <f t="shared" si="5"/>
        <v>1.1965604375683901E-3</v>
      </c>
      <c r="S125" s="50">
        <f t="shared" si="5"/>
        <v>1.1974577142978323E-3</v>
      </c>
      <c r="T125" s="50">
        <f t="shared" si="5"/>
        <v>1.198121286463676E-3</v>
      </c>
      <c r="U125" s="50">
        <f t="shared" si="5"/>
        <v>1.1986118577852151E-3</v>
      </c>
      <c r="V125" s="50">
        <f t="shared" si="5"/>
        <v>1.1989744403430717E-3</v>
      </c>
      <c r="W125" s="50">
        <f t="shared" si="5"/>
        <v>1.1992423762485925E-3</v>
      </c>
      <c r="X125" s="50">
        <f t="shared" si="5"/>
        <v>1.1994403443671502E-3</v>
      </c>
      <c r="Y125" s="50">
        <f t="shared" si="5"/>
        <v>1.1995866009785572E-3</v>
      </c>
      <c r="Z125" s="50">
        <f t="shared" si="5"/>
        <v>1.1996946456085422E-3</v>
      </c>
      <c r="AA125" s="50">
        <f t="shared" si="5"/>
        <v>1.1997744573530578E-3</v>
      </c>
      <c r="AB125" s="50">
        <f t="shared" si="5"/>
        <v>1.199833411267396E-3</v>
      </c>
      <c r="AC125" s="50">
        <f t="shared" si="5"/>
        <v>1.1998769569756765E-3</v>
      </c>
      <c r="AD125" s="50">
        <f t="shared" si="5"/>
        <v>1.1999091208512625E-3</v>
      </c>
      <c r="AE125" s="50">
        <f t="shared" si="5"/>
        <v>1.1999328774479601E-3</v>
      </c>
      <c r="AF125" s="50">
        <f t="shared" si="5"/>
        <v>1.1999504241210776E-3</v>
      </c>
      <c r="AG125" s="50">
        <f t="shared" si="5"/>
        <v>1.1999633840147448E-3</v>
      </c>
      <c r="AH125" s="50">
        <f t="shared" si="5"/>
        <v>1.1999729560701702E-3</v>
      </c>
      <c r="AI125" s="50">
        <f t="shared" si="5"/>
        <v>1.1999800258654682E-3</v>
      </c>
      <c r="AJ125" s="50">
        <f t="shared" si="5"/>
        <v>1.1999852475051398E-3</v>
      </c>
      <c r="AK125" s="50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1.3304101930021253E-3</v>
      </c>
      <c r="F126" s="50">
        <f t="shared" si="5"/>
        <v>1.7598793027126401E-3</v>
      </c>
      <c r="G126" s="50">
        <f>$AM126/(1+EXP(-(G$1-$D$1)*10/$AO126+$AN126))</f>
        <v>2.3108254023489479E-3</v>
      </c>
      <c r="H126" s="50">
        <f t="shared" si="5"/>
        <v>3.0058270394266989E-3</v>
      </c>
      <c r="I126" s="50">
        <f t="shared" si="5"/>
        <v>3.8641945974223911E-3</v>
      </c>
      <c r="J126" s="50">
        <f t="shared" si="5"/>
        <v>4.8970497965830839E-3</v>
      </c>
      <c r="K126" s="50">
        <f t="shared" si="5"/>
        <v>6.1015823431859505E-3</v>
      </c>
      <c r="L126" s="50">
        <f t="shared" si="5"/>
        <v>7.4561254744088977E-3</v>
      </c>
      <c r="M126" s="50">
        <f t="shared" si="5"/>
        <v>8.9184161341556763E-3</v>
      </c>
      <c r="N126" s="50">
        <f t="shared" si="5"/>
        <v>1.0429056681532984E-2</v>
      </c>
      <c r="O126" s="50">
        <f t="shared" si="5"/>
        <v>1.1920330185227623E-2</v>
      </c>
      <c r="P126" s="50">
        <f t="shared" si="5"/>
        <v>1.3327898789532952E-2</v>
      </c>
      <c r="Q126" s="50">
        <f t="shared" si="5"/>
        <v>1.4601310161826852E-2</v>
      </c>
      <c r="R126" s="50">
        <f t="shared" si="5"/>
        <v>1.5709914217639825E-2</v>
      </c>
      <c r="S126" s="50">
        <f t="shared" si="5"/>
        <v>1.6643205533463549E-2</v>
      </c>
      <c r="T126" s="50">
        <f t="shared" si="5"/>
        <v>1.7406975065910487E-2</v>
      </c>
      <c r="U126" s="50">
        <f t="shared" si="5"/>
        <v>1.8017663124187962E-2</v>
      </c>
      <c r="V126" s="50">
        <f t="shared" si="5"/>
        <v>1.8496945828006744E-2</v>
      </c>
      <c r="W126" s="50">
        <f t="shared" si="5"/>
        <v>1.8867631927775203E-2</v>
      </c>
      <c r="X126" s="50">
        <f t="shared" si="5"/>
        <v>1.9151094343207088E-2</v>
      </c>
      <c r="Y126" s="50">
        <f t="shared" si="5"/>
        <v>1.9365982877267825E-2</v>
      </c>
      <c r="Z126" s="50">
        <f t="shared" si="5"/>
        <v>1.9527816570748341E-2</v>
      </c>
      <c r="AA126" s="50">
        <f t="shared" si="5"/>
        <v>1.9649090505086658E-2</v>
      </c>
      <c r="AB126" s="50">
        <f t="shared" si="5"/>
        <v>1.9739632163956283E-2</v>
      </c>
      <c r="AC126" s="50">
        <f t="shared" si="5"/>
        <v>1.9807041681865634E-2</v>
      </c>
      <c r="AD126" s="50">
        <f t="shared" si="5"/>
        <v>1.9857125121705278E-2</v>
      </c>
      <c r="AE126" s="50">
        <f t="shared" si="5"/>
        <v>1.9894278502513317E-2</v>
      </c>
      <c r="AF126" s="50">
        <f t="shared" si="5"/>
        <v>1.9921808510631658E-2</v>
      </c>
      <c r="AG126" s="50">
        <f t="shared" si="5"/>
        <v>1.9942190502230804E-2</v>
      </c>
      <c r="AH126" s="50">
        <f t="shared" si="5"/>
        <v>1.9957270963386647E-2</v>
      </c>
      <c r="AI126" s="50">
        <f t="shared" si="5"/>
        <v>1.9968423692562305E-2</v>
      </c>
      <c r="AJ126" s="50">
        <f t="shared" si="5"/>
        <v>1.9976668844903421E-2</v>
      </c>
      <c r="AK126" s="50">
        <f t="shared" si="5"/>
        <v>1.9982762895393687E-2</v>
      </c>
      <c r="AM126" s="92">
        <v>0.02</v>
      </c>
      <c r="AN126" s="93">
        <f>IF(D126&gt;0,LN(AM126/D126-1),LN(AM126/0.001-1))</f>
        <v>2.9444389791664403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1.0455554222010431E-3</v>
      </c>
      <c r="F150" s="50">
        <f t="shared" ref="F150:AK151" si="6">$AM150/(1+EXP(-(F$1-$D$1)*10/$AO150+$AN150))</f>
        <v>1.0819592101281301E-3</v>
      </c>
      <c r="G150" s="50">
        <f>$AM150/(1+EXP(-(G$1-$D$1)*10/$AO150+$AN150))</f>
        <v>1.110516712895603E-3</v>
      </c>
      <c r="H150" s="50">
        <f t="shared" si="6"/>
        <v>1.1325957369977746E-3</v>
      </c>
      <c r="I150" s="50">
        <f t="shared" si="6"/>
        <v>1.1494748594284849E-3</v>
      </c>
      <c r="J150" s="50">
        <f t="shared" si="6"/>
        <v>1.1622679899043263E-3</v>
      </c>
      <c r="K150" s="50">
        <f t="shared" si="6"/>
        <v>1.1719010418910403E-3</v>
      </c>
      <c r="L150" s="50">
        <f t="shared" si="6"/>
        <v>1.1791189417877763E-3</v>
      </c>
      <c r="M150" s="50">
        <f t="shared" si="6"/>
        <v>1.1845072602150045E-3</v>
      </c>
      <c r="N150" s="50">
        <f t="shared" si="6"/>
        <v>1.1885186721039844E-3</v>
      </c>
      <c r="O150" s="50">
        <f t="shared" si="6"/>
        <v>1.1914988952673943E-3</v>
      </c>
      <c r="P150" s="50">
        <f t="shared" si="6"/>
        <v>1.1937096323020168E-3</v>
      </c>
      <c r="Q150" s="50">
        <f t="shared" si="6"/>
        <v>1.1953477055074012E-3</v>
      </c>
      <c r="R150" s="50">
        <f t="shared" si="6"/>
        <v>1.1965604375683901E-3</v>
      </c>
      <c r="S150" s="50">
        <f t="shared" si="6"/>
        <v>1.1974577142978323E-3</v>
      </c>
      <c r="T150" s="50">
        <f t="shared" si="6"/>
        <v>1.198121286463676E-3</v>
      </c>
      <c r="U150" s="50">
        <f t="shared" si="6"/>
        <v>1.1986118577852151E-3</v>
      </c>
      <c r="V150" s="50">
        <f t="shared" si="6"/>
        <v>1.1989744403430717E-3</v>
      </c>
      <c r="W150" s="50">
        <f t="shared" si="6"/>
        <v>1.1992423762485925E-3</v>
      </c>
      <c r="X150" s="50">
        <f t="shared" si="6"/>
        <v>1.1994403443671502E-3</v>
      </c>
      <c r="Y150" s="50">
        <f t="shared" si="6"/>
        <v>1.1995866009785572E-3</v>
      </c>
      <c r="Z150" s="50">
        <f t="shared" si="6"/>
        <v>1.1996946456085422E-3</v>
      </c>
      <c r="AA150" s="50">
        <f t="shared" si="6"/>
        <v>1.1997744573530578E-3</v>
      </c>
      <c r="AB150" s="50">
        <f t="shared" si="6"/>
        <v>1.199833411267396E-3</v>
      </c>
      <c r="AC150" s="50">
        <f t="shared" si="6"/>
        <v>1.1998769569756765E-3</v>
      </c>
      <c r="AD150" s="50">
        <f t="shared" si="6"/>
        <v>1.1999091208512625E-3</v>
      </c>
      <c r="AE150" s="50">
        <f t="shared" si="6"/>
        <v>1.1999328774479601E-3</v>
      </c>
      <c r="AF150" s="50">
        <f t="shared" si="6"/>
        <v>1.1999504241210776E-3</v>
      </c>
      <c r="AG150" s="50">
        <f t="shared" si="6"/>
        <v>1.1999633840147448E-3</v>
      </c>
      <c r="AH150" s="50">
        <f t="shared" si="6"/>
        <v>1.1999729560701702E-3</v>
      </c>
      <c r="AI150" s="50">
        <f t="shared" si="6"/>
        <v>1.1999800258654682E-3</v>
      </c>
      <c r="AJ150" s="50">
        <f t="shared" si="6"/>
        <v>1.1999852475051398E-3</v>
      </c>
      <c r="AK150" s="50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1.3304101930021253E-3</v>
      </c>
      <c r="F151" s="50">
        <f t="shared" si="6"/>
        <v>1.7598793027126401E-3</v>
      </c>
      <c r="G151" s="50">
        <f>$AM151/(1+EXP(-(G$1-$D$1)*10/$AO151+$AN151))</f>
        <v>2.3108254023489479E-3</v>
      </c>
      <c r="H151" s="50">
        <f t="shared" si="6"/>
        <v>3.0058270394266989E-3</v>
      </c>
      <c r="I151" s="50">
        <f t="shared" si="6"/>
        <v>3.8641945974223911E-3</v>
      </c>
      <c r="J151" s="50">
        <f t="shared" si="6"/>
        <v>4.8970497965830839E-3</v>
      </c>
      <c r="K151" s="50">
        <f t="shared" si="6"/>
        <v>6.1015823431859505E-3</v>
      </c>
      <c r="L151" s="50">
        <f t="shared" si="6"/>
        <v>7.4561254744088977E-3</v>
      </c>
      <c r="M151" s="50">
        <f t="shared" si="6"/>
        <v>8.9184161341556763E-3</v>
      </c>
      <c r="N151" s="50">
        <f t="shared" si="6"/>
        <v>1.0429056681532984E-2</v>
      </c>
      <c r="O151" s="50">
        <f t="shared" si="6"/>
        <v>1.1920330185227623E-2</v>
      </c>
      <c r="P151" s="50">
        <f t="shared" si="6"/>
        <v>1.3327898789532952E-2</v>
      </c>
      <c r="Q151" s="50">
        <f t="shared" si="6"/>
        <v>1.4601310161826852E-2</v>
      </c>
      <c r="R151" s="50">
        <f t="shared" si="6"/>
        <v>1.5709914217639825E-2</v>
      </c>
      <c r="S151" s="50">
        <f t="shared" si="6"/>
        <v>1.6643205533463549E-2</v>
      </c>
      <c r="T151" s="50">
        <f t="shared" si="6"/>
        <v>1.7406975065910487E-2</v>
      </c>
      <c r="U151" s="50">
        <f t="shared" si="6"/>
        <v>1.8017663124187962E-2</v>
      </c>
      <c r="V151" s="50">
        <f t="shared" si="6"/>
        <v>1.8496945828006744E-2</v>
      </c>
      <c r="W151" s="50">
        <f t="shared" si="6"/>
        <v>1.8867631927775203E-2</v>
      </c>
      <c r="X151" s="50">
        <f t="shared" si="6"/>
        <v>1.9151094343207088E-2</v>
      </c>
      <c r="Y151" s="50">
        <f t="shared" si="6"/>
        <v>1.9365982877267825E-2</v>
      </c>
      <c r="Z151" s="50">
        <f t="shared" si="6"/>
        <v>1.9527816570748341E-2</v>
      </c>
      <c r="AA151" s="50">
        <f t="shared" si="6"/>
        <v>1.9649090505086658E-2</v>
      </c>
      <c r="AB151" s="50">
        <f t="shared" si="6"/>
        <v>1.9739632163956283E-2</v>
      </c>
      <c r="AC151" s="50">
        <f t="shared" si="6"/>
        <v>1.9807041681865634E-2</v>
      </c>
      <c r="AD151" s="50">
        <f t="shared" si="6"/>
        <v>1.9857125121705278E-2</v>
      </c>
      <c r="AE151" s="50">
        <f t="shared" si="6"/>
        <v>1.9894278502513317E-2</v>
      </c>
      <c r="AF151" s="50">
        <f t="shared" si="6"/>
        <v>1.9921808510631658E-2</v>
      </c>
      <c r="AG151" s="50">
        <f t="shared" si="6"/>
        <v>1.9942190502230804E-2</v>
      </c>
      <c r="AH151" s="50">
        <f t="shared" si="6"/>
        <v>1.9957270963386647E-2</v>
      </c>
      <c r="AI151" s="50">
        <f t="shared" si="6"/>
        <v>1.9968423692562305E-2</v>
      </c>
      <c r="AJ151" s="50">
        <f t="shared" si="6"/>
        <v>1.9976668844903421E-2</v>
      </c>
      <c r="AK151" s="50">
        <f t="shared" si="6"/>
        <v>1.9982762895393687E-2</v>
      </c>
      <c r="AM151" s="92">
        <v>0.02</v>
      </c>
      <c r="AN151" s="93">
        <f>IF(D151&gt;0,LN(AM151/D151-1),LN(AM151/0.001-1))</f>
        <v>2.9444389791664403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1.0455554222010431E-3</v>
      </c>
      <c r="F175" s="50">
        <f t="shared" ref="F175:AK176" si="7">$AM175/(1+EXP(-(F$1-$D$1)*10/$AO175+$AN175))</f>
        <v>1.0819592101281301E-3</v>
      </c>
      <c r="G175" s="50">
        <f>$AM175/(1+EXP(-(G$1-$D$1)*10/$AO175+$AN175))</f>
        <v>1.110516712895603E-3</v>
      </c>
      <c r="H175" s="50">
        <f t="shared" si="7"/>
        <v>1.1325957369977746E-3</v>
      </c>
      <c r="I175" s="50">
        <f t="shared" si="7"/>
        <v>1.1494748594284849E-3</v>
      </c>
      <c r="J175" s="50">
        <f t="shared" si="7"/>
        <v>1.1622679899043263E-3</v>
      </c>
      <c r="K175" s="50">
        <f t="shared" si="7"/>
        <v>1.1719010418910403E-3</v>
      </c>
      <c r="L175" s="50">
        <f t="shared" si="7"/>
        <v>1.1791189417877763E-3</v>
      </c>
      <c r="M175" s="50">
        <f t="shared" si="7"/>
        <v>1.1845072602150045E-3</v>
      </c>
      <c r="N175" s="50">
        <f t="shared" si="7"/>
        <v>1.1885186721039844E-3</v>
      </c>
      <c r="O175" s="50">
        <f t="shared" si="7"/>
        <v>1.1914988952673943E-3</v>
      </c>
      <c r="P175" s="50">
        <f t="shared" si="7"/>
        <v>1.1937096323020168E-3</v>
      </c>
      <c r="Q175" s="50">
        <f t="shared" si="7"/>
        <v>1.1953477055074012E-3</v>
      </c>
      <c r="R175" s="50">
        <f t="shared" si="7"/>
        <v>1.1965604375683901E-3</v>
      </c>
      <c r="S175" s="50">
        <f t="shared" si="7"/>
        <v>1.1974577142978323E-3</v>
      </c>
      <c r="T175" s="50">
        <f t="shared" si="7"/>
        <v>1.198121286463676E-3</v>
      </c>
      <c r="U175" s="50">
        <f t="shared" si="7"/>
        <v>1.1986118577852151E-3</v>
      </c>
      <c r="V175" s="50">
        <f t="shared" si="7"/>
        <v>1.1989744403430717E-3</v>
      </c>
      <c r="W175" s="50">
        <f t="shared" si="7"/>
        <v>1.1992423762485925E-3</v>
      </c>
      <c r="X175" s="50">
        <f t="shared" si="7"/>
        <v>1.1994403443671502E-3</v>
      </c>
      <c r="Y175" s="50">
        <f t="shared" si="7"/>
        <v>1.1995866009785572E-3</v>
      </c>
      <c r="Z175" s="50">
        <f t="shared" si="7"/>
        <v>1.1996946456085422E-3</v>
      </c>
      <c r="AA175" s="50">
        <f t="shared" si="7"/>
        <v>1.1997744573530578E-3</v>
      </c>
      <c r="AB175" s="50">
        <f t="shared" si="7"/>
        <v>1.199833411267396E-3</v>
      </c>
      <c r="AC175" s="50">
        <f t="shared" si="7"/>
        <v>1.1998769569756765E-3</v>
      </c>
      <c r="AD175" s="50">
        <f t="shared" si="7"/>
        <v>1.1999091208512625E-3</v>
      </c>
      <c r="AE175" s="50">
        <f t="shared" si="7"/>
        <v>1.1999328774479601E-3</v>
      </c>
      <c r="AF175" s="50">
        <f t="shared" si="7"/>
        <v>1.1999504241210776E-3</v>
      </c>
      <c r="AG175" s="50">
        <f t="shared" si="7"/>
        <v>1.1999633840147448E-3</v>
      </c>
      <c r="AH175" s="50">
        <f t="shared" si="7"/>
        <v>1.1999729560701702E-3</v>
      </c>
      <c r="AI175" s="50">
        <f t="shared" si="7"/>
        <v>1.1999800258654682E-3</v>
      </c>
      <c r="AJ175" s="50">
        <f t="shared" si="7"/>
        <v>1.1999852475051398E-3</v>
      </c>
      <c r="AK175" s="50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1.3304101930021253E-3</v>
      </c>
      <c r="F176" s="50">
        <f t="shared" si="7"/>
        <v>1.7598793027126401E-3</v>
      </c>
      <c r="G176" s="50">
        <f>$AM176/(1+EXP(-(G$1-$D$1)*10/$AO176+$AN176))</f>
        <v>2.3108254023489479E-3</v>
      </c>
      <c r="H176" s="50">
        <f t="shared" si="7"/>
        <v>3.0058270394266989E-3</v>
      </c>
      <c r="I176" s="50">
        <f t="shared" si="7"/>
        <v>3.8641945974223911E-3</v>
      </c>
      <c r="J176" s="50">
        <f t="shared" si="7"/>
        <v>4.8970497965830839E-3</v>
      </c>
      <c r="K176" s="50">
        <f t="shared" si="7"/>
        <v>6.1015823431859505E-3</v>
      </c>
      <c r="L176" s="50">
        <f t="shared" si="7"/>
        <v>7.4561254744088977E-3</v>
      </c>
      <c r="M176" s="50">
        <f t="shared" si="7"/>
        <v>8.9184161341556763E-3</v>
      </c>
      <c r="N176" s="50">
        <f t="shared" si="7"/>
        <v>1.0429056681532984E-2</v>
      </c>
      <c r="O176" s="50">
        <f t="shared" si="7"/>
        <v>1.1920330185227623E-2</v>
      </c>
      <c r="P176" s="50">
        <f t="shared" si="7"/>
        <v>1.3327898789532952E-2</v>
      </c>
      <c r="Q176" s="50">
        <f t="shared" si="7"/>
        <v>1.4601310161826852E-2</v>
      </c>
      <c r="R176" s="50">
        <f t="shared" si="7"/>
        <v>1.5709914217639825E-2</v>
      </c>
      <c r="S176" s="50">
        <f t="shared" si="7"/>
        <v>1.6643205533463549E-2</v>
      </c>
      <c r="T176" s="50">
        <f t="shared" si="7"/>
        <v>1.7406975065910487E-2</v>
      </c>
      <c r="U176" s="50">
        <f t="shared" si="7"/>
        <v>1.8017663124187962E-2</v>
      </c>
      <c r="V176" s="50">
        <f t="shared" si="7"/>
        <v>1.8496945828006744E-2</v>
      </c>
      <c r="W176" s="50">
        <f t="shared" si="7"/>
        <v>1.8867631927775203E-2</v>
      </c>
      <c r="X176" s="50">
        <f t="shared" si="7"/>
        <v>1.9151094343207088E-2</v>
      </c>
      <c r="Y176" s="50">
        <f t="shared" si="7"/>
        <v>1.9365982877267825E-2</v>
      </c>
      <c r="Z176" s="50">
        <f t="shared" si="7"/>
        <v>1.9527816570748341E-2</v>
      </c>
      <c r="AA176" s="50">
        <f t="shared" si="7"/>
        <v>1.9649090505086658E-2</v>
      </c>
      <c r="AB176" s="50">
        <f t="shared" si="7"/>
        <v>1.9739632163956283E-2</v>
      </c>
      <c r="AC176" s="50">
        <f t="shared" si="7"/>
        <v>1.9807041681865634E-2</v>
      </c>
      <c r="AD176" s="50">
        <f t="shared" si="7"/>
        <v>1.9857125121705278E-2</v>
      </c>
      <c r="AE176" s="50">
        <f t="shared" si="7"/>
        <v>1.9894278502513317E-2</v>
      </c>
      <c r="AF176" s="50">
        <f t="shared" si="7"/>
        <v>1.9921808510631658E-2</v>
      </c>
      <c r="AG176" s="50">
        <f t="shared" si="7"/>
        <v>1.9942190502230804E-2</v>
      </c>
      <c r="AH176" s="50">
        <f t="shared" si="7"/>
        <v>1.9957270963386647E-2</v>
      </c>
      <c r="AI176" s="50">
        <f t="shared" si="7"/>
        <v>1.9968423692562305E-2</v>
      </c>
      <c r="AJ176" s="50">
        <f t="shared" si="7"/>
        <v>1.9976668844903421E-2</v>
      </c>
      <c r="AK176" s="50">
        <f t="shared" si="7"/>
        <v>1.9982762895393687E-2</v>
      </c>
      <c r="AM176" s="92">
        <v>0.02</v>
      </c>
      <c r="AN176" s="93">
        <f>IF(D176&gt;0,LN(AM176/D176-1),LN(AM176/0.001-1))</f>
        <v>2.9444389791664403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1.0455554222010431E-3</v>
      </c>
      <c r="F200" s="50">
        <f t="shared" ref="F200:AK201" si="8">$AM200/(1+EXP(-(F$1-$D$1)*10/$AO200+$AN200))</f>
        <v>1.0819592101281301E-3</v>
      </c>
      <c r="G200" s="50">
        <f>$AM200/(1+EXP(-(G$1-$D$1)*10/$AO200+$AN200))</f>
        <v>1.110516712895603E-3</v>
      </c>
      <c r="H200" s="50">
        <f t="shared" si="8"/>
        <v>1.1325957369977746E-3</v>
      </c>
      <c r="I200" s="50">
        <f t="shared" si="8"/>
        <v>1.1494748594284849E-3</v>
      </c>
      <c r="J200" s="50">
        <f t="shared" si="8"/>
        <v>1.1622679899043263E-3</v>
      </c>
      <c r="K200" s="50">
        <f t="shared" si="8"/>
        <v>1.1719010418910403E-3</v>
      </c>
      <c r="L200" s="50">
        <f t="shared" si="8"/>
        <v>1.1791189417877763E-3</v>
      </c>
      <c r="M200" s="50">
        <f t="shared" si="8"/>
        <v>1.1845072602150045E-3</v>
      </c>
      <c r="N200" s="50">
        <f t="shared" si="8"/>
        <v>1.1885186721039844E-3</v>
      </c>
      <c r="O200" s="50">
        <f t="shared" si="8"/>
        <v>1.1914988952673943E-3</v>
      </c>
      <c r="P200" s="50">
        <f t="shared" si="8"/>
        <v>1.1937096323020168E-3</v>
      </c>
      <c r="Q200" s="50">
        <f t="shared" si="8"/>
        <v>1.1953477055074012E-3</v>
      </c>
      <c r="R200" s="50">
        <f t="shared" si="8"/>
        <v>1.1965604375683901E-3</v>
      </c>
      <c r="S200" s="50">
        <f t="shared" si="8"/>
        <v>1.1974577142978323E-3</v>
      </c>
      <c r="T200" s="50">
        <f t="shared" si="8"/>
        <v>1.198121286463676E-3</v>
      </c>
      <c r="U200" s="50">
        <f t="shared" si="8"/>
        <v>1.1986118577852151E-3</v>
      </c>
      <c r="V200" s="50">
        <f t="shared" si="8"/>
        <v>1.1989744403430717E-3</v>
      </c>
      <c r="W200" s="50">
        <f t="shared" si="8"/>
        <v>1.1992423762485925E-3</v>
      </c>
      <c r="X200" s="50">
        <f t="shared" si="8"/>
        <v>1.1994403443671502E-3</v>
      </c>
      <c r="Y200" s="50">
        <f t="shared" si="8"/>
        <v>1.1995866009785572E-3</v>
      </c>
      <c r="Z200" s="50">
        <f t="shared" si="8"/>
        <v>1.1996946456085422E-3</v>
      </c>
      <c r="AA200" s="50">
        <f t="shared" si="8"/>
        <v>1.1997744573530578E-3</v>
      </c>
      <c r="AB200" s="50">
        <f t="shared" si="8"/>
        <v>1.199833411267396E-3</v>
      </c>
      <c r="AC200" s="50">
        <f t="shared" si="8"/>
        <v>1.1998769569756765E-3</v>
      </c>
      <c r="AD200" s="50">
        <f t="shared" si="8"/>
        <v>1.1999091208512625E-3</v>
      </c>
      <c r="AE200" s="50">
        <f t="shared" si="8"/>
        <v>1.1999328774479601E-3</v>
      </c>
      <c r="AF200" s="50">
        <f t="shared" si="8"/>
        <v>1.1999504241210776E-3</v>
      </c>
      <c r="AG200" s="50">
        <f t="shared" si="8"/>
        <v>1.1999633840147448E-3</v>
      </c>
      <c r="AH200" s="50">
        <f t="shared" si="8"/>
        <v>1.1999729560701702E-3</v>
      </c>
      <c r="AI200" s="50">
        <f t="shared" si="8"/>
        <v>1.1999800258654682E-3</v>
      </c>
      <c r="AJ200" s="50">
        <f t="shared" si="8"/>
        <v>1.1999852475051398E-3</v>
      </c>
      <c r="AK200" s="50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1.3304101930021253E-3</v>
      </c>
      <c r="F201" s="50">
        <f t="shared" si="8"/>
        <v>1.7598793027126401E-3</v>
      </c>
      <c r="G201" s="50">
        <f>$AM201/(1+EXP(-(G$1-$D$1)*10/$AO201+$AN201))</f>
        <v>2.3108254023489479E-3</v>
      </c>
      <c r="H201" s="50">
        <f t="shared" si="8"/>
        <v>3.0058270394266989E-3</v>
      </c>
      <c r="I201" s="50">
        <f t="shared" si="8"/>
        <v>3.8641945974223911E-3</v>
      </c>
      <c r="J201" s="50">
        <f t="shared" si="8"/>
        <v>4.8970497965830839E-3</v>
      </c>
      <c r="K201" s="50">
        <f t="shared" si="8"/>
        <v>6.1015823431859505E-3</v>
      </c>
      <c r="L201" s="50">
        <f t="shared" si="8"/>
        <v>7.4561254744088977E-3</v>
      </c>
      <c r="M201" s="50">
        <f t="shared" si="8"/>
        <v>8.9184161341556763E-3</v>
      </c>
      <c r="N201" s="50">
        <f t="shared" si="8"/>
        <v>1.0429056681532984E-2</v>
      </c>
      <c r="O201" s="50">
        <f t="shared" si="8"/>
        <v>1.1920330185227623E-2</v>
      </c>
      <c r="P201" s="50">
        <f t="shared" si="8"/>
        <v>1.3327898789532952E-2</v>
      </c>
      <c r="Q201" s="50">
        <f t="shared" si="8"/>
        <v>1.4601310161826852E-2</v>
      </c>
      <c r="R201" s="50">
        <f t="shared" si="8"/>
        <v>1.5709914217639825E-2</v>
      </c>
      <c r="S201" s="50">
        <f t="shared" si="8"/>
        <v>1.6643205533463549E-2</v>
      </c>
      <c r="T201" s="50">
        <f t="shared" si="8"/>
        <v>1.7406975065910487E-2</v>
      </c>
      <c r="U201" s="50">
        <f t="shared" si="8"/>
        <v>1.8017663124187962E-2</v>
      </c>
      <c r="V201" s="50">
        <f t="shared" si="8"/>
        <v>1.8496945828006744E-2</v>
      </c>
      <c r="W201" s="50">
        <f t="shared" si="8"/>
        <v>1.8867631927775203E-2</v>
      </c>
      <c r="X201" s="50">
        <f t="shared" si="8"/>
        <v>1.9151094343207088E-2</v>
      </c>
      <c r="Y201" s="50">
        <f t="shared" si="8"/>
        <v>1.9365982877267825E-2</v>
      </c>
      <c r="Z201" s="50">
        <f t="shared" si="8"/>
        <v>1.9527816570748341E-2</v>
      </c>
      <c r="AA201" s="50">
        <f t="shared" si="8"/>
        <v>1.9649090505086658E-2</v>
      </c>
      <c r="AB201" s="50">
        <f t="shared" si="8"/>
        <v>1.9739632163956283E-2</v>
      </c>
      <c r="AC201" s="50">
        <f t="shared" si="8"/>
        <v>1.9807041681865634E-2</v>
      </c>
      <c r="AD201" s="50">
        <f t="shared" si="8"/>
        <v>1.9857125121705278E-2</v>
      </c>
      <c r="AE201" s="50">
        <f t="shared" si="8"/>
        <v>1.9894278502513317E-2</v>
      </c>
      <c r="AF201" s="50">
        <f t="shared" si="8"/>
        <v>1.9921808510631658E-2</v>
      </c>
      <c r="AG201" s="50">
        <f t="shared" si="8"/>
        <v>1.9942190502230804E-2</v>
      </c>
      <c r="AH201" s="50">
        <f t="shared" si="8"/>
        <v>1.9957270963386647E-2</v>
      </c>
      <c r="AI201" s="50">
        <f t="shared" si="8"/>
        <v>1.9968423692562305E-2</v>
      </c>
      <c r="AJ201" s="50">
        <f t="shared" si="8"/>
        <v>1.9976668844903421E-2</v>
      </c>
      <c r="AK201" s="50">
        <f t="shared" si="8"/>
        <v>1.9982762895393687E-2</v>
      </c>
      <c r="AM201" s="92">
        <v>0.02</v>
      </c>
      <c r="AN201" s="93">
        <f>IF(D201&gt;0,LN(AM201/D201-1),LN(AM201/0.001-1))</f>
        <v>2.9444389791664403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1.0455554222010431E-3</v>
      </c>
      <c r="F225" s="50">
        <f t="shared" ref="F225:AK226" si="9">$AM225/(1+EXP(-(F$1-$D$1)*10/$AO225+$AN225))</f>
        <v>1.0819592101281301E-3</v>
      </c>
      <c r="G225" s="50">
        <f>$AM225/(1+EXP(-(G$1-$D$1)*10/$AO225+$AN225))</f>
        <v>1.110516712895603E-3</v>
      </c>
      <c r="H225" s="50">
        <f t="shared" si="9"/>
        <v>1.1325957369977746E-3</v>
      </c>
      <c r="I225" s="50">
        <f t="shared" si="9"/>
        <v>1.1494748594284849E-3</v>
      </c>
      <c r="J225" s="50">
        <f t="shared" si="9"/>
        <v>1.1622679899043263E-3</v>
      </c>
      <c r="K225" s="50">
        <f t="shared" si="9"/>
        <v>1.1719010418910403E-3</v>
      </c>
      <c r="L225" s="50">
        <f t="shared" si="9"/>
        <v>1.1791189417877763E-3</v>
      </c>
      <c r="M225" s="50">
        <f t="shared" si="9"/>
        <v>1.1845072602150045E-3</v>
      </c>
      <c r="N225" s="50">
        <f t="shared" si="9"/>
        <v>1.1885186721039844E-3</v>
      </c>
      <c r="O225" s="50">
        <f t="shared" si="9"/>
        <v>1.1914988952673943E-3</v>
      </c>
      <c r="P225" s="50">
        <f t="shared" si="9"/>
        <v>1.1937096323020168E-3</v>
      </c>
      <c r="Q225" s="50">
        <f t="shared" si="9"/>
        <v>1.1953477055074012E-3</v>
      </c>
      <c r="R225" s="50">
        <f t="shared" si="9"/>
        <v>1.1965604375683901E-3</v>
      </c>
      <c r="S225" s="50">
        <f t="shared" si="9"/>
        <v>1.1974577142978323E-3</v>
      </c>
      <c r="T225" s="50">
        <f t="shared" si="9"/>
        <v>1.198121286463676E-3</v>
      </c>
      <c r="U225" s="50">
        <f t="shared" si="9"/>
        <v>1.1986118577852151E-3</v>
      </c>
      <c r="V225" s="50">
        <f t="shared" si="9"/>
        <v>1.1989744403430717E-3</v>
      </c>
      <c r="W225" s="50">
        <f t="shared" si="9"/>
        <v>1.1992423762485925E-3</v>
      </c>
      <c r="X225" s="50">
        <f t="shared" si="9"/>
        <v>1.1994403443671502E-3</v>
      </c>
      <c r="Y225" s="50">
        <f t="shared" si="9"/>
        <v>1.1995866009785572E-3</v>
      </c>
      <c r="Z225" s="50">
        <f t="shared" si="9"/>
        <v>1.1996946456085422E-3</v>
      </c>
      <c r="AA225" s="50">
        <f t="shared" si="9"/>
        <v>1.1997744573530578E-3</v>
      </c>
      <c r="AB225" s="50">
        <f t="shared" si="9"/>
        <v>1.199833411267396E-3</v>
      </c>
      <c r="AC225" s="50">
        <f t="shared" si="9"/>
        <v>1.1998769569756765E-3</v>
      </c>
      <c r="AD225" s="50">
        <f t="shared" si="9"/>
        <v>1.1999091208512625E-3</v>
      </c>
      <c r="AE225" s="50">
        <f t="shared" si="9"/>
        <v>1.1999328774479601E-3</v>
      </c>
      <c r="AF225" s="50">
        <f t="shared" si="9"/>
        <v>1.1999504241210776E-3</v>
      </c>
      <c r="AG225" s="50">
        <f t="shared" si="9"/>
        <v>1.1999633840147448E-3</v>
      </c>
      <c r="AH225" s="50">
        <f t="shared" si="9"/>
        <v>1.1999729560701702E-3</v>
      </c>
      <c r="AI225" s="50">
        <f t="shared" si="9"/>
        <v>1.1999800258654682E-3</v>
      </c>
      <c r="AJ225" s="50">
        <f t="shared" si="9"/>
        <v>1.1999852475051398E-3</v>
      </c>
      <c r="AK225" s="50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1.3304101930021253E-3</v>
      </c>
      <c r="F226" s="50">
        <f t="shared" si="9"/>
        <v>1.7598793027126401E-3</v>
      </c>
      <c r="G226" s="50">
        <f>$AM226/(1+EXP(-(G$1-$D$1)*10/$AO226+$AN226))</f>
        <v>2.3108254023489479E-3</v>
      </c>
      <c r="H226" s="50">
        <f t="shared" si="9"/>
        <v>3.0058270394266989E-3</v>
      </c>
      <c r="I226" s="50">
        <f t="shared" si="9"/>
        <v>3.8641945974223911E-3</v>
      </c>
      <c r="J226" s="50">
        <f t="shared" si="9"/>
        <v>4.8970497965830839E-3</v>
      </c>
      <c r="K226" s="50">
        <f t="shared" si="9"/>
        <v>6.1015823431859505E-3</v>
      </c>
      <c r="L226" s="50">
        <f t="shared" si="9"/>
        <v>7.4561254744088977E-3</v>
      </c>
      <c r="M226" s="50">
        <f t="shared" si="9"/>
        <v>8.9184161341556763E-3</v>
      </c>
      <c r="N226" s="50">
        <f t="shared" si="9"/>
        <v>1.0429056681532984E-2</v>
      </c>
      <c r="O226" s="50">
        <f t="shared" si="9"/>
        <v>1.1920330185227623E-2</v>
      </c>
      <c r="P226" s="50">
        <f t="shared" si="9"/>
        <v>1.3327898789532952E-2</v>
      </c>
      <c r="Q226" s="50">
        <f t="shared" si="9"/>
        <v>1.4601310161826852E-2</v>
      </c>
      <c r="R226" s="50">
        <f t="shared" si="9"/>
        <v>1.5709914217639825E-2</v>
      </c>
      <c r="S226" s="50">
        <f t="shared" si="9"/>
        <v>1.6643205533463549E-2</v>
      </c>
      <c r="T226" s="50">
        <f t="shared" si="9"/>
        <v>1.7406975065910487E-2</v>
      </c>
      <c r="U226" s="50">
        <f t="shared" si="9"/>
        <v>1.8017663124187962E-2</v>
      </c>
      <c r="V226" s="50">
        <f t="shared" si="9"/>
        <v>1.8496945828006744E-2</v>
      </c>
      <c r="W226" s="50">
        <f t="shared" si="9"/>
        <v>1.8867631927775203E-2</v>
      </c>
      <c r="X226" s="50">
        <f t="shared" si="9"/>
        <v>1.9151094343207088E-2</v>
      </c>
      <c r="Y226" s="50">
        <f t="shared" si="9"/>
        <v>1.9365982877267825E-2</v>
      </c>
      <c r="Z226" s="50">
        <f t="shared" si="9"/>
        <v>1.9527816570748341E-2</v>
      </c>
      <c r="AA226" s="50">
        <f t="shared" si="9"/>
        <v>1.9649090505086658E-2</v>
      </c>
      <c r="AB226" s="50">
        <f t="shared" si="9"/>
        <v>1.9739632163956283E-2</v>
      </c>
      <c r="AC226" s="50">
        <f t="shared" si="9"/>
        <v>1.9807041681865634E-2</v>
      </c>
      <c r="AD226" s="50">
        <f t="shared" si="9"/>
        <v>1.9857125121705278E-2</v>
      </c>
      <c r="AE226" s="50">
        <f t="shared" si="9"/>
        <v>1.9894278502513317E-2</v>
      </c>
      <c r="AF226" s="50">
        <f t="shared" si="9"/>
        <v>1.9921808510631658E-2</v>
      </c>
      <c r="AG226" s="50">
        <f t="shared" si="9"/>
        <v>1.9942190502230804E-2</v>
      </c>
      <c r="AH226" s="50">
        <f t="shared" si="9"/>
        <v>1.9957270963386647E-2</v>
      </c>
      <c r="AI226" s="50">
        <f t="shared" si="9"/>
        <v>1.9968423692562305E-2</v>
      </c>
      <c r="AJ226" s="50">
        <f t="shared" si="9"/>
        <v>1.9976668844903421E-2</v>
      </c>
      <c r="AK226" s="50">
        <f t="shared" si="9"/>
        <v>1.9982762895393687E-2</v>
      </c>
      <c r="AM226" s="92">
        <v>0.02</v>
      </c>
      <c r="AN226" s="93">
        <f>IF(D226&gt;0,LN(AM226/D226-1),LN(AM226/0.001-1))</f>
        <v>2.9444389791664403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1.3304101930021253E-3</v>
      </c>
      <c r="F251" s="50">
        <f t="shared" si="10"/>
        <v>1.7598793027126401E-3</v>
      </c>
      <c r="G251" s="50">
        <f>$AM251/(1+EXP(-(G$1-$D$1)*10/$AO251+$AN251))</f>
        <v>2.3108254023489479E-3</v>
      </c>
      <c r="H251" s="50">
        <f t="shared" si="10"/>
        <v>3.0058270394266989E-3</v>
      </c>
      <c r="I251" s="50">
        <f t="shared" si="10"/>
        <v>3.8641945974223911E-3</v>
      </c>
      <c r="J251" s="50">
        <f t="shared" si="10"/>
        <v>4.8970497965830839E-3</v>
      </c>
      <c r="K251" s="50">
        <f t="shared" si="10"/>
        <v>6.1015823431859505E-3</v>
      </c>
      <c r="L251" s="50">
        <f t="shared" si="10"/>
        <v>7.4561254744088977E-3</v>
      </c>
      <c r="M251" s="50">
        <f t="shared" si="10"/>
        <v>8.9184161341556763E-3</v>
      </c>
      <c r="N251" s="50">
        <f t="shared" si="10"/>
        <v>1.0429056681532984E-2</v>
      </c>
      <c r="O251" s="50">
        <f t="shared" si="10"/>
        <v>1.1920330185227623E-2</v>
      </c>
      <c r="P251" s="50">
        <f t="shared" si="10"/>
        <v>1.3327898789532952E-2</v>
      </c>
      <c r="Q251" s="50">
        <f t="shared" si="10"/>
        <v>1.4601310161826852E-2</v>
      </c>
      <c r="R251" s="50">
        <f t="shared" si="10"/>
        <v>1.5709914217639825E-2</v>
      </c>
      <c r="S251" s="50">
        <f t="shared" si="10"/>
        <v>1.6643205533463549E-2</v>
      </c>
      <c r="T251" s="50">
        <f t="shared" si="10"/>
        <v>1.7406975065910487E-2</v>
      </c>
      <c r="U251" s="50">
        <f t="shared" si="10"/>
        <v>1.8017663124187962E-2</v>
      </c>
      <c r="V251" s="50">
        <f t="shared" si="10"/>
        <v>1.8496945828006744E-2</v>
      </c>
      <c r="W251" s="50">
        <f t="shared" si="10"/>
        <v>1.8867631927775203E-2</v>
      </c>
      <c r="X251" s="50">
        <f t="shared" si="10"/>
        <v>1.9151094343207088E-2</v>
      </c>
      <c r="Y251" s="50">
        <f t="shared" si="10"/>
        <v>1.9365982877267825E-2</v>
      </c>
      <c r="Z251" s="50">
        <f t="shared" si="10"/>
        <v>1.9527816570748341E-2</v>
      </c>
      <c r="AA251" s="50">
        <f t="shared" si="10"/>
        <v>1.9649090505086658E-2</v>
      </c>
      <c r="AB251" s="50">
        <f t="shared" si="10"/>
        <v>1.9739632163956283E-2</v>
      </c>
      <c r="AC251" s="50">
        <f t="shared" si="10"/>
        <v>1.9807041681865634E-2</v>
      </c>
      <c r="AD251" s="50">
        <f t="shared" si="10"/>
        <v>1.9857125121705278E-2</v>
      </c>
      <c r="AE251" s="50">
        <f t="shared" si="10"/>
        <v>1.9894278502513317E-2</v>
      </c>
      <c r="AF251" s="50">
        <f t="shared" si="10"/>
        <v>1.9921808510631658E-2</v>
      </c>
      <c r="AG251" s="50">
        <f t="shared" si="10"/>
        <v>1.9942190502230804E-2</v>
      </c>
      <c r="AH251" s="50">
        <f t="shared" si="10"/>
        <v>1.9957270963386647E-2</v>
      </c>
      <c r="AI251" s="50">
        <f t="shared" si="10"/>
        <v>1.9968423692562305E-2</v>
      </c>
      <c r="AJ251" s="50">
        <f t="shared" si="10"/>
        <v>1.9976668844903421E-2</v>
      </c>
      <c r="AK251" s="50">
        <f t="shared" si="10"/>
        <v>1.9982762895393687E-2</v>
      </c>
      <c r="AM251" s="92">
        <v>0.02</v>
      </c>
      <c r="AN251" s="93">
        <f>IF(D251&gt;0,LN(AM251/D251-1),LN(AM251/0.001-1))</f>
        <v>2.9444389791664403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1.3304101930021253E-3</v>
      </c>
      <c r="F276" s="50">
        <f t="shared" si="11"/>
        <v>1.7598793027126401E-3</v>
      </c>
      <c r="G276" s="50">
        <f>$AM276/(1+EXP(-(G$1-$D$1)*10/$AO276+$AN276))</f>
        <v>2.3108254023489479E-3</v>
      </c>
      <c r="H276" s="50">
        <f t="shared" si="11"/>
        <v>3.0058270394266989E-3</v>
      </c>
      <c r="I276" s="50">
        <f t="shared" si="11"/>
        <v>3.8641945974223911E-3</v>
      </c>
      <c r="J276" s="50">
        <f t="shared" si="11"/>
        <v>4.8970497965830839E-3</v>
      </c>
      <c r="K276" s="50">
        <f t="shared" si="11"/>
        <v>6.1015823431859505E-3</v>
      </c>
      <c r="L276" s="50">
        <f t="shared" si="11"/>
        <v>7.4561254744088977E-3</v>
      </c>
      <c r="M276" s="50">
        <f t="shared" si="11"/>
        <v>8.9184161341556763E-3</v>
      </c>
      <c r="N276" s="50">
        <f t="shared" si="11"/>
        <v>1.0429056681532984E-2</v>
      </c>
      <c r="O276" s="50">
        <f t="shared" si="11"/>
        <v>1.1920330185227623E-2</v>
      </c>
      <c r="P276" s="50">
        <f t="shared" si="11"/>
        <v>1.3327898789532952E-2</v>
      </c>
      <c r="Q276" s="50">
        <f t="shared" si="11"/>
        <v>1.4601310161826852E-2</v>
      </c>
      <c r="R276" s="50">
        <f t="shared" si="11"/>
        <v>1.5709914217639825E-2</v>
      </c>
      <c r="S276" s="50">
        <f t="shared" si="11"/>
        <v>1.6643205533463549E-2</v>
      </c>
      <c r="T276" s="50">
        <f t="shared" si="11"/>
        <v>1.7406975065910487E-2</v>
      </c>
      <c r="U276" s="50">
        <f t="shared" si="11"/>
        <v>1.8017663124187962E-2</v>
      </c>
      <c r="V276" s="50">
        <f t="shared" si="11"/>
        <v>1.8496945828006744E-2</v>
      </c>
      <c r="W276" s="50">
        <f t="shared" si="11"/>
        <v>1.8867631927775203E-2</v>
      </c>
      <c r="X276" s="50">
        <f t="shared" si="11"/>
        <v>1.9151094343207088E-2</v>
      </c>
      <c r="Y276" s="50">
        <f t="shared" si="11"/>
        <v>1.9365982877267825E-2</v>
      </c>
      <c r="Z276" s="50">
        <f t="shared" si="11"/>
        <v>1.9527816570748341E-2</v>
      </c>
      <c r="AA276" s="50">
        <f t="shared" si="11"/>
        <v>1.9649090505086658E-2</v>
      </c>
      <c r="AB276" s="50">
        <f t="shared" si="11"/>
        <v>1.9739632163956283E-2</v>
      </c>
      <c r="AC276" s="50">
        <f t="shared" si="11"/>
        <v>1.9807041681865634E-2</v>
      </c>
      <c r="AD276" s="50">
        <f t="shared" si="11"/>
        <v>1.9857125121705278E-2</v>
      </c>
      <c r="AE276" s="50">
        <f t="shared" si="11"/>
        <v>1.9894278502513317E-2</v>
      </c>
      <c r="AF276" s="50">
        <f t="shared" si="11"/>
        <v>1.9921808510631658E-2</v>
      </c>
      <c r="AG276" s="50">
        <f t="shared" si="11"/>
        <v>1.9942190502230804E-2</v>
      </c>
      <c r="AH276" s="50">
        <f t="shared" si="11"/>
        <v>1.9957270963386647E-2</v>
      </c>
      <c r="AI276" s="50">
        <f t="shared" si="11"/>
        <v>1.9968423692562305E-2</v>
      </c>
      <c r="AJ276" s="50">
        <f t="shared" si="11"/>
        <v>1.9976668844903421E-2</v>
      </c>
      <c r="AK276" s="50">
        <f t="shared" si="11"/>
        <v>1.9982762895393687E-2</v>
      </c>
      <c r="AM276" s="92">
        <v>0.02</v>
      </c>
      <c r="AN276" s="93">
        <f>IF(D276&gt;0,LN(AM276/D276-1),LN(AM276/0.001-1))</f>
        <v>2.9444389791664403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1.3304101930021253E-3</v>
      </c>
      <c r="F301" s="50">
        <f t="shared" si="12"/>
        <v>1.7598793027126401E-3</v>
      </c>
      <c r="G301" s="50">
        <f>$AM301/(1+EXP(-(G$1-$D$1)*10/$AO301+$AN301))</f>
        <v>2.3108254023489479E-3</v>
      </c>
      <c r="H301" s="50">
        <f t="shared" si="12"/>
        <v>3.0058270394266989E-3</v>
      </c>
      <c r="I301" s="50">
        <f t="shared" si="12"/>
        <v>3.8641945974223911E-3</v>
      </c>
      <c r="J301" s="50">
        <f t="shared" si="12"/>
        <v>4.8970497965830839E-3</v>
      </c>
      <c r="K301" s="50">
        <f t="shared" si="12"/>
        <v>6.1015823431859505E-3</v>
      </c>
      <c r="L301" s="50">
        <f t="shared" si="12"/>
        <v>7.4561254744088977E-3</v>
      </c>
      <c r="M301" s="50">
        <f t="shared" si="12"/>
        <v>8.9184161341556763E-3</v>
      </c>
      <c r="N301" s="50">
        <f t="shared" si="12"/>
        <v>1.0429056681532984E-2</v>
      </c>
      <c r="O301" s="50">
        <f t="shared" si="12"/>
        <v>1.1920330185227623E-2</v>
      </c>
      <c r="P301" s="50">
        <f t="shared" si="12"/>
        <v>1.3327898789532952E-2</v>
      </c>
      <c r="Q301" s="50">
        <f t="shared" si="12"/>
        <v>1.4601310161826852E-2</v>
      </c>
      <c r="R301" s="50">
        <f t="shared" si="12"/>
        <v>1.5709914217639825E-2</v>
      </c>
      <c r="S301" s="50">
        <f t="shared" si="12"/>
        <v>1.6643205533463549E-2</v>
      </c>
      <c r="T301" s="50">
        <f t="shared" si="12"/>
        <v>1.7406975065910487E-2</v>
      </c>
      <c r="U301" s="50">
        <f t="shared" si="12"/>
        <v>1.8017663124187962E-2</v>
      </c>
      <c r="V301" s="50">
        <f t="shared" si="12"/>
        <v>1.8496945828006744E-2</v>
      </c>
      <c r="W301" s="50">
        <f t="shared" si="12"/>
        <v>1.8867631927775203E-2</v>
      </c>
      <c r="X301" s="50">
        <f t="shared" si="12"/>
        <v>1.9151094343207088E-2</v>
      </c>
      <c r="Y301" s="50">
        <f t="shared" si="12"/>
        <v>1.9365982877267825E-2</v>
      </c>
      <c r="Z301" s="50">
        <f t="shared" si="12"/>
        <v>1.9527816570748341E-2</v>
      </c>
      <c r="AA301" s="50">
        <f t="shared" si="12"/>
        <v>1.9649090505086658E-2</v>
      </c>
      <c r="AB301" s="50">
        <f t="shared" si="12"/>
        <v>1.9739632163956283E-2</v>
      </c>
      <c r="AC301" s="50">
        <f t="shared" si="12"/>
        <v>1.9807041681865634E-2</v>
      </c>
      <c r="AD301" s="50">
        <f t="shared" si="12"/>
        <v>1.9857125121705278E-2</v>
      </c>
      <c r="AE301" s="50">
        <f t="shared" si="12"/>
        <v>1.9894278502513317E-2</v>
      </c>
      <c r="AF301" s="50">
        <f t="shared" si="12"/>
        <v>1.9921808510631658E-2</v>
      </c>
      <c r="AG301" s="50">
        <f t="shared" si="12"/>
        <v>1.9942190502230804E-2</v>
      </c>
      <c r="AH301" s="50">
        <f t="shared" si="12"/>
        <v>1.9957270963386647E-2</v>
      </c>
      <c r="AI301" s="50">
        <f t="shared" si="12"/>
        <v>1.9968423692562305E-2</v>
      </c>
      <c r="AJ301" s="50">
        <f t="shared" si="12"/>
        <v>1.9976668844903421E-2</v>
      </c>
      <c r="AK301" s="50">
        <f t="shared" si="12"/>
        <v>1.9982762895393687E-2</v>
      </c>
      <c r="AM301" s="92">
        <v>0.02</v>
      </c>
      <c r="AN301" s="93">
        <f>IF(D301&gt;0,LN(AM301/D301-1),LN(AM301/0.001-1))</f>
        <v>2.9444389791664403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1.0455554222010431E-3</v>
      </c>
      <c r="F325" s="50">
        <f t="shared" ref="F325:AK326" si="13">$AM325/(1+EXP(-(F$1-$D$1)*10/$AO325+$AN325))</f>
        <v>1.0819592101281301E-3</v>
      </c>
      <c r="G325" s="50">
        <f>$AM325/(1+EXP(-(G$1-$D$1)*10/$AO325+$AN325))</f>
        <v>1.110516712895603E-3</v>
      </c>
      <c r="H325" s="50">
        <f t="shared" si="13"/>
        <v>1.1325957369977746E-3</v>
      </c>
      <c r="I325" s="50">
        <f t="shared" si="13"/>
        <v>1.1494748594284849E-3</v>
      </c>
      <c r="J325" s="50">
        <f t="shared" si="13"/>
        <v>1.1622679899043263E-3</v>
      </c>
      <c r="K325" s="50">
        <f t="shared" si="13"/>
        <v>1.1719010418910403E-3</v>
      </c>
      <c r="L325" s="50">
        <f t="shared" si="13"/>
        <v>1.1791189417877763E-3</v>
      </c>
      <c r="M325" s="50">
        <f t="shared" si="13"/>
        <v>1.1845072602150045E-3</v>
      </c>
      <c r="N325" s="50">
        <f t="shared" si="13"/>
        <v>1.1885186721039844E-3</v>
      </c>
      <c r="O325" s="50">
        <f t="shared" si="13"/>
        <v>1.1914988952673943E-3</v>
      </c>
      <c r="P325" s="50">
        <f t="shared" si="13"/>
        <v>1.1937096323020168E-3</v>
      </c>
      <c r="Q325" s="50">
        <f t="shared" si="13"/>
        <v>1.1953477055074012E-3</v>
      </c>
      <c r="R325" s="50">
        <f t="shared" si="13"/>
        <v>1.1965604375683901E-3</v>
      </c>
      <c r="S325" s="50">
        <f t="shared" si="13"/>
        <v>1.1974577142978323E-3</v>
      </c>
      <c r="T325" s="50">
        <f t="shared" si="13"/>
        <v>1.198121286463676E-3</v>
      </c>
      <c r="U325" s="50">
        <f t="shared" si="13"/>
        <v>1.1986118577852151E-3</v>
      </c>
      <c r="V325" s="50">
        <f t="shared" si="13"/>
        <v>1.1989744403430717E-3</v>
      </c>
      <c r="W325" s="50">
        <f t="shared" si="13"/>
        <v>1.1992423762485925E-3</v>
      </c>
      <c r="X325" s="50">
        <f t="shared" si="13"/>
        <v>1.1994403443671502E-3</v>
      </c>
      <c r="Y325" s="50">
        <f t="shared" si="13"/>
        <v>1.1995866009785572E-3</v>
      </c>
      <c r="Z325" s="50">
        <f t="shared" si="13"/>
        <v>1.1996946456085422E-3</v>
      </c>
      <c r="AA325" s="50">
        <f t="shared" si="13"/>
        <v>1.1997744573530578E-3</v>
      </c>
      <c r="AB325" s="50">
        <f t="shared" si="13"/>
        <v>1.199833411267396E-3</v>
      </c>
      <c r="AC325" s="50">
        <f t="shared" si="13"/>
        <v>1.1998769569756765E-3</v>
      </c>
      <c r="AD325" s="50">
        <f t="shared" si="13"/>
        <v>1.1999091208512625E-3</v>
      </c>
      <c r="AE325" s="50">
        <f t="shared" si="13"/>
        <v>1.1999328774479601E-3</v>
      </c>
      <c r="AF325" s="50">
        <f t="shared" si="13"/>
        <v>1.1999504241210776E-3</v>
      </c>
      <c r="AG325" s="50">
        <f t="shared" si="13"/>
        <v>1.1999633840147448E-3</v>
      </c>
      <c r="AH325" s="50">
        <f t="shared" si="13"/>
        <v>1.1999729560701702E-3</v>
      </c>
      <c r="AI325" s="50">
        <f t="shared" si="13"/>
        <v>1.1999800258654682E-3</v>
      </c>
      <c r="AJ325" s="50">
        <f t="shared" si="13"/>
        <v>1.1999852475051398E-3</v>
      </c>
      <c r="AK325" s="50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1.3304101930021253E-3</v>
      </c>
      <c r="F326" s="50">
        <f t="shared" si="13"/>
        <v>1.7598793027126401E-3</v>
      </c>
      <c r="G326" s="50">
        <f>$AM326/(1+EXP(-(G$1-$D$1)*10/$AO326+$AN326))</f>
        <v>2.3108254023489479E-3</v>
      </c>
      <c r="H326" s="50">
        <f t="shared" si="13"/>
        <v>3.0058270394266989E-3</v>
      </c>
      <c r="I326" s="50">
        <f t="shared" si="13"/>
        <v>3.8641945974223911E-3</v>
      </c>
      <c r="J326" s="50">
        <f t="shared" si="13"/>
        <v>4.8970497965830839E-3</v>
      </c>
      <c r="K326" s="50">
        <f t="shared" si="13"/>
        <v>6.1015823431859505E-3</v>
      </c>
      <c r="L326" s="50">
        <f t="shared" si="13"/>
        <v>7.4561254744088977E-3</v>
      </c>
      <c r="M326" s="50">
        <f t="shared" si="13"/>
        <v>8.9184161341556763E-3</v>
      </c>
      <c r="N326" s="50">
        <f t="shared" si="13"/>
        <v>1.0429056681532984E-2</v>
      </c>
      <c r="O326" s="50">
        <f t="shared" si="13"/>
        <v>1.1920330185227623E-2</v>
      </c>
      <c r="P326" s="50">
        <f t="shared" si="13"/>
        <v>1.3327898789532952E-2</v>
      </c>
      <c r="Q326" s="50">
        <f t="shared" si="13"/>
        <v>1.4601310161826852E-2</v>
      </c>
      <c r="R326" s="50">
        <f t="shared" si="13"/>
        <v>1.5709914217639825E-2</v>
      </c>
      <c r="S326" s="50">
        <f t="shared" si="13"/>
        <v>1.6643205533463549E-2</v>
      </c>
      <c r="T326" s="50">
        <f t="shared" si="13"/>
        <v>1.7406975065910487E-2</v>
      </c>
      <c r="U326" s="50">
        <f t="shared" si="13"/>
        <v>1.8017663124187962E-2</v>
      </c>
      <c r="V326" s="50">
        <f t="shared" si="13"/>
        <v>1.8496945828006744E-2</v>
      </c>
      <c r="W326" s="50">
        <f t="shared" si="13"/>
        <v>1.8867631927775203E-2</v>
      </c>
      <c r="X326" s="50">
        <f t="shared" si="13"/>
        <v>1.9151094343207088E-2</v>
      </c>
      <c r="Y326" s="50">
        <f t="shared" si="13"/>
        <v>1.9365982877267825E-2</v>
      </c>
      <c r="Z326" s="50">
        <f t="shared" si="13"/>
        <v>1.9527816570748341E-2</v>
      </c>
      <c r="AA326" s="50">
        <f t="shared" si="13"/>
        <v>1.9649090505086658E-2</v>
      </c>
      <c r="AB326" s="50">
        <f t="shared" si="13"/>
        <v>1.9739632163956283E-2</v>
      </c>
      <c r="AC326" s="50">
        <f t="shared" si="13"/>
        <v>1.9807041681865634E-2</v>
      </c>
      <c r="AD326" s="50">
        <f t="shared" si="13"/>
        <v>1.9857125121705278E-2</v>
      </c>
      <c r="AE326" s="50">
        <f t="shared" si="13"/>
        <v>1.9894278502513317E-2</v>
      </c>
      <c r="AF326" s="50">
        <f t="shared" si="13"/>
        <v>1.9921808510631658E-2</v>
      </c>
      <c r="AG326" s="50">
        <f t="shared" si="13"/>
        <v>1.9942190502230804E-2</v>
      </c>
      <c r="AH326" s="50">
        <f t="shared" si="13"/>
        <v>1.9957270963386647E-2</v>
      </c>
      <c r="AI326" s="50">
        <f t="shared" si="13"/>
        <v>1.9968423692562305E-2</v>
      </c>
      <c r="AJ326" s="50">
        <f t="shared" si="13"/>
        <v>1.9976668844903421E-2</v>
      </c>
      <c r="AK326" s="50">
        <f t="shared" si="13"/>
        <v>1.9982762895393687E-2</v>
      </c>
      <c r="AM326" s="92">
        <v>0.02</v>
      </c>
      <c r="AN326" s="93">
        <f>IF(D326&gt;0,LN(AM326/D326-1),LN(AM326/0.001-1))</f>
        <v>2.9444389791664403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1.3304101930021253E-3</v>
      </c>
      <c r="F351" s="50">
        <f t="shared" si="14"/>
        <v>1.7598793027126401E-3</v>
      </c>
      <c r="G351" s="50">
        <f>$AM351/(1+EXP(-(G$1-$D$1)*10/$AO351+$AN351))</f>
        <v>2.3108254023489479E-3</v>
      </c>
      <c r="H351" s="50">
        <f t="shared" si="14"/>
        <v>3.0058270394266989E-3</v>
      </c>
      <c r="I351" s="50">
        <f t="shared" si="14"/>
        <v>3.8641945974223911E-3</v>
      </c>
      <c r="J351" s="50">
        <f t="shared" si="14"/>
        <v>4.8970497965830839E-3</v>
      </c>
      <c r="K351" s="50">
        <f t="shared" si="14"/>
        <v>6.1015823431859505E-3</v>
      </c>
      <c r="L351" s="50">
        <f t="shared" si="14"/>
        <v>7.4561254744088977E-3</v>
      </c>
      <c r="M351" s="50">
        <f t="shared" si="14"/>
        <v>8.9184161341556763E-3</v>
      </c>
      <c r="N351" s="50">
        <f t="shared" si="14"/>
        <v>1.0429056681532984E-2</v>
      </c>
      <c r="O351" s="50">
        <f t="shared" si="14"/>
        <v>1.1920330185227623E-2</v>
      </c>
      <c r="P351" s="50">
        <f t="shared" si="14"/>
        <v>1.3327898789532952E-2</v>
      </c>
      <c r="Q351" s="50">
        <f t="shared" si="14"/>
        <v>1.4601310161826852E-2</v>
      </c>
      <c r="R351" s="50">
        <f t="shared" si="14"/>
        <v>1.5709914217639825E-2</v>
      </c>
      <c r="S351" s="50">
        <f t="shared" si="14"/>
        <v>1.6643205533463549E-2</v>
      </c>
      <c r="T351" s="50">
        <f t="shared" si="14"/>
        <v>1.7406975065910487E-2</v>
      </c>
      <c r="U351" s="50">
        <f t="shared" si="14"/>
        <v>1.8017663124187962E-2</v>
      </c>
      <c r="V351" s="50">
        <f t="shared" si="14"/>
        <v>1.8496945828006744E-2</v>
      </c>
      <c r="W351" s="50">
        <f t="shared" si="14"/>
        <v>1.8867631927775203E-2</v>
      </c>
      <c r="X351" s="50">
        <f t="shared" si="14"/>
        <v>1.9151094343207088E-2</v>
      </c>
      <c r="Y351" s="50">
        <f t="shared" si="14"/>
        <v>1.9365982877267825E-2</v>
      </c>
      <c r="Z351" s="50">
        <f t="shared" si="14"/>
        <v>1.9527816570748341E-2</v>
      </c>
      <c r="AA351" s="50">
        <f t="shared" si="14"/>
        <v>1.9649090505086658E-2</v>
      </c>
      <c r="AB351" s="50">
        <f t="shared" si="14"/>
        <v>1.9739632163956283E-2</v>
      </c>
      <c r="AC351" s="50">
        <f t="shared" si="14"/>
        <v>1.9807041681865634E-2</v>
      </c>
      <c r="AD351" s="50">
        <f t="shared" si="14"/>
        <v>1.9857125121705278E-2</v>
      </c>
      <c r="AE351" s="50">
        <f t="shared" si="14"/>
        <v>1.9894278502513317E-2</v>
      </c>
      <c r="AF351" s="50">
        <f t="shared" si="14"/>
        <v>1.9921808510631658E-2</v>
      </c>
      <c r="AG351" s="50">
        <f t="shared" si="14"/>
        <v>1.9942190502230804E-2</v>
      </c>
      <c r="AH351" s="50">
        <f t="shared" si="14"/>
        <v>1.9957270963386647E-2</v>
      </c>
      <c r="AI351" s="50">
        <f t="shared" si="14"/>
        <v>1.9968423692562305E-2</v>
      </c>
      <c r="AJ351" s="50">
        <f t="shared" si="14"/>
        <v>1.9976668844903421E-2</v>
      </c>
      <c r="AK351" s="50">
        <f t="shared" si="14"/>
        <v>1.9982762895393687E-2</v>
      </c>
      <c r="AM351" s="92">
        <v>0.02</v>
      </c>
      <c r="AN351" s="93">
        <f>IF(D351&gt;0,LN(AM351/D351-1),LN(AM351/0.001-1))</f>
        <v>2.9444389791664403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1.0455554222010431E-3</v>
      </c>
      <c r="F375" s="50">
        <f t="shared" ref="F375:AK376" si="15">$AM375/(1+EXP(-(F$1-$D$1)*10/$AO375+$AN375))</f>
        <v>1.0819592101281301E-3</v>
      </c>
      <c r="G375" s="50">
        <f>$AM375/(1+EXP(-(G$1-$D$1)*10/$AO375+$AN375))</f>
        <v>1.110516712895603E-3</v>
      </c>
      <c r="H375" s="50">
        <f t="shared" si="15"/>
        <v>1.1325957369977746E-3</v>
      </c>
      <c r="I375" s="50">
        <f t="shared" si="15"/>
        <v>1.1494748594284849E-3</v>
      </c>
      <c r="J375" s="50">
        <f t="shared" si="15"/>
        <v>1.1622679899043263E-3</v>
      </c>
      <c r="K375" s="50">
        <f t="shared" si="15"/>
        <v>1.1719010418910403E-3</v>
      </c>
      <c r="L375" s="50">
        <f t="shared" si="15"/>
        <v>1.1791189417877763E-3</v>
      </c>
      <c r="M375" s="50">
        <f t="shared" si="15"/>
        <v>1.1845072602150045E-3</v>
      </c>
      <c r="N375" s="50">
        <f t="shared" si="15"/>
        <v>1.1885186721039844E-3</v>
      </c>
      <c r="O375" s="50">
        <f t="shared" si="15"/>
        <v>1.1914988952673943E-3</v>
      </c>
      <c r="P375" s="50">
        <f t="shared" si="15"/>
        <v>1.1937096323020168E-3</v>
      </c>
      <c r="Q375" s="50">
        <f t="shared" si="15"/>
        <v>1.1953477055074012E-3</v>
      </c>
      <c r="R375" s="50">
        <f t="shared" si="15"/>
        <v>1.1965604375683901E-3</v>
      </c>
      <c r="S375" s="50">
        <f t="shared" si="15"/>
        <v>1.1974577142978323E-3</v>
      </c>
      <c r="T375" s="50">
        <f t="shared" si="15"/>
        <v>1.198121286463676E-3</v>
      </c>
      <c r="U375" s="50">
        <f t="shared" si="15"/>
        <v>1.1986118577852151E-3</v>
      </c>
      <c r="V375" s="50">
        <f t="shared" si="15"/>
        <v>1.1989744403430717E-3</v>
      </c>
      <c r="W375" s="50">
        <f t="shared" si="15"/>
        <v>1.1992423762485925E-3</v>
      </c>
      <c r="X375" s="50">
        <f t="shared" si="15"/>
        <v>1.1994403443671502E-3</v>
      </c>
      <c r="Y375" s="50">
        <f t="shared" si="15"/>
        <v>1.1995866009785572E-3</v>
      </c>
      <c r="Z375" s="50">
        <f t="shared" si="15"/>
        <v>1.1996946456085422E-3</v>
      </c>
      <c r="AA375" s="50">
        <f t="shared" si="15"/>
        <v>1.1997744573530578E-3</v>
      </c>
      <c r="AB375" s="50">
        <f t="shared" si="15"/>
        <v>1.199833411267396E-3</v>
      </c>
      <c r="AC375" s="50">
        <f t="shared" si="15"/>
        <v>1.1998769569756765E-3</v>
      </c>
      <c r="AD375" s="50">
        <f t="shared" si="15"/>
        <v>1.1999091208512625E-3</v>
      </c>
      <c r="AE375" s="50">
        <f t="shared" si="15"/>
        <v>1.1999328774479601E-3</v>
      </c>
      <c r="AF375" s="50">
        <f t="shared" si="15"/>
        <v>1.1999504241210776E-3</v>
      </c>
      <c r="AG375" s="50">
        <f t="shared" si="15"/>
        <v>1.1999633840147448E-3</v>
      </c>
      <c r="AH375" s="50">
        <f t="shared" si="15"/>
        <v>1.1999729560701702E-3</v>
      </c>
      <c r="AI375" s="50">
        <f t="shared" si="15"/>
        <v>1.1999800258654682E-3</v>
      </c>
      <c r="AJ375" s="50">
        <f t="shared" si="15"/>
        <v>1.1999852475051398E-3</v>
      </c>
      <c r="AK375" s="50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1.3304101930021253E-3</v>
      </c>
      <c r="F376" s="50">
        <f t="shared" si="15"/>
        <v>1.7598793027126401E-3</v>
      </c>
      <c r="G376" s="50">
        <f>$AM376/(1+EXP(-(G$1-$D$1)*10/$AO376+$AN376))</f>
        <v>2.3108254023489479E-3</v>
      </c>
      <c r="H376" s="50">
        <f t="shared" si="15"/>
        <v>3.0058270394266989E-3</v>
      </c>
      <c r="I376" s="50">
        <f t="shared" si="15"/>
        <v>3.8641945974223911E-3</v>
      </c>
      <c r="J376" s="50">
        <f t="shared" si="15"/>
        <v>4.8970497965830839E-3</v>
      </c>
      <c r="K376" s="50">
        <f t="shared" si="15"/>
        <v>6.1015823431859505E-3</v>
      </c>
      <c r="L376" s="50">
        <f t="shared" si="15"/>
        <v>7.4561254744088977E-3</v>
      </c>
      <c r="M376" s="50">
        <f t="shared" si="15"/>
        <v>8.9184161341556763E-3</v>
      </c>
      <c r="N376" s="50">
        <f t="shared" si="15"/>
        <v>1.0429056681532984E-2</v>
      </c>
      <c r="O376" s="50">
        <f t="shared" si="15"/>
        <v>1.1920330185227623E-2</v>
      </c>
      <c r="P376" s="50">
        <f t="shared" si="15"/>
        <v>1.3327898789532952E-2</v>
      </c>
      <c r="Q376" s="50">
        <f t="shared" si="15"/>
        <v>1.4601310161826852E-2</v>
      </c>
      <c r="R376" s="50">
        <f t="shared" si="15"/>
        <v>1.5709914217639825E-2</v>
      </c>
      <c r="S376" s="50">
        <f t="shared" si="15"/>
        <v>1.6643205533463549E-2</v>
      </c>
      <c r="T376" s="50">
        <f t="shared" si="15"/>
        <v>1.7406975065910487E-2</v>
      </c>
      <c r="U376" s="50">
        <f t="shared" si="15"/>
        <v>1.8017663124187962E-2</v>
      </c>
      <c r="V376" s="50">
        <f t="shared" si="15"/>
        <v>1.8496945828006744E-2</v>
      </c>
      <c r="W376" s="50">
        <f t="shared" si="15"/>
        <v>1.8867631927775203E-2</v>
      </c>
      <c r="X376" s="50">
        <f t="shared" si="15"/>
        <v>1.9151094343207088E-2</v>
      </c>
      <c r="Y376" s="50">
        <f t="shared" si="15"/>
        <v>1.9365982877267825E-2</v>
      </c>
      <c r="Z376" s="50">
        <f t="shared" si="15"/>
        <v>1.9527816570748341E-2</v>
      </c>
      <c r="AA376" s="50">
        <f t="shared" si="15"/>
        <v>1.9649090505086658E-2</v>
      </c>
      <c r="AB376" s="50">
        <f t="shared" si="15"/>
        <v>1.9739632163956283E-2</v>
      </c>
      <c r="AC376" s="50">
        <f t="shared" si="15"/>
        <v>1.9807041681865634E-2</v>
      </c>
      <c r="AD376" s="50">
        <f t="shared" si="15"/>
        <v>1.9857125121705278E-2</v>
      </c>
      <c r="AE376" s="50">
        <f t="shared" si="15"/>
        <v>1.9894278502513317E-2</v>
      </c>
      <c r="AF376" s="50">
        <f t="shared" si="15"/>
        <v>1.9921808510631658E-2</v>
      </c>
      <c r="AG376" s="50">
        <f t="shared" si="15"/>
        <v>1.9942190502230804E-2</v>
      </c>
      <c r="AH376" s="50">
        <f t="shared" si="15"/>
        <v>1.9957270963386647E-2</v>
      </c>
      <c r="AI376" s="50">
        <f t="shared" si="15"/>
        <v>1.9968423692562305E-2</v>
      </c>
      <c r="AJ376" s="50">
        <f t="shared" si="15"/>
        <v>1.9976668844903421E-2</v>
      </c>
      <c r="AK376" s="50">
        <f t="shared" si="15"/>
        <v>1.9982762895393687E-2</v>
      </c>
      <c r="AM376" s="92">
        <v>0.02</v>
      </c>
      <c r="AN376" s="93">
        <f>IF(D376&gt;0,LN(AM376/D376-1),LN(AM376/0.001-1))</f>
        <v>2.9444389791664403</v>
      </c>
      <c r="AO376" s="94">
        <v>33</v>
      </c>
      <c r="AP376" s="1">
        <f>AO376+$D$1</f>
        <v>2050</v>
      </c>
    </row>
  </sheetData>
  <conditionalFormatting sqref="E1:AK1">
    <cfRule type="cellIs" dxfId="159" priority="32" operator="equal">
      <formula>0</formula>
    </cfRule>
  </conditionalFormatting>
  <conditionalFormatting sqref="D1">
    <cfRule type="cellIs" dxfId="158" priority="31" operator="equal">
      <formula>0</formula>
    </cfRule>
  </conditionalFormatting>
  <conditionalFormatting sqref="D6:D11">
    <cfRule type="cellIs" dxfId="157" priority="30" operator="equal">
      <formula>0</formula>
    </cfRule>
  </conditionalFormatting>
  <conditionalFormatting sqref="D14:D26">
    <cfRule type="cellIs" dxfId="156" priority="29" operator="equal">
      <formula>0</formula>
    </cfRule>
  </conditionalFormatting>
  <conditionalFormatting sqref="D31:D36">
    <cfRule type="cellIs" dxfId="155" priority="28" operator="equal">
      <formula>0</formula>
    </cfRule>
  </conditionalFormatting>
  <conditionalFormatting sqref="D39:D51">
    <cfRule type="cellIs" dxfId="154" priority="27" operator="equal">
      <formula>0</formula>
    </cfRule>
  </conditionalFormatting>
  <conditionalFormatting sqref="D56:D61">
    <cfRule type="cellIs" dxfId="153" priority="26" operator="equal">
      <formula>0</formula>
    </cfRule>
  </conditionalFormatting>
  <conditionalFormatting sqref="D64:D76">
    <cfRule type="cellIs" dxfId="152" priority="25" operator="equal">
      <formula>0</formula>
    </cfRule>
  </conditionalFormatting>
  <conditionalFormatting sqref="D81:D86">
    <cfRule type="cellIs" dxfId="151" priority="24" operator="equal">
      <formula>0</formula>
    </cfRule>
  </conditionalFormatting>
  <conditionalFormatting sqref="D89:D101">
    <cfRule type="cellIs" dxfId="150" priority="23" operator="equal">
      <formula>0</formula>
    </cfRule>
  </conditionalFormatting>
  <conditionalFormatting sqref="D106:D111">
    <cfRule type="cellIs" dxfId="149" priority="22" operator="equal">
      <formula>0</formula>
    </cfRule>
  </conditionalFormatting>
  <conditionalFormatting sqref="D114:D126">
    <cfRule type="cellIs" dxfId="148" priority="21" operator="equal">
      <formula>0</formula>
    </cfRule>
  </conditionalFormatting>
  <conditionalFormatting sqref="D131:D136">
    <cfRule type="cellIs" dxfId="147" priority="20" operator="equal">
      <formula>0</formula>
    </cfRule>
  </conditionalFormatting>
  <conditionalFormatting sqref="D139:D151">
    <cfRule type="cellIs" dxfId="146" priority="19" operator="equal">
      <formula>0</formula>
    </cfRule>
  </conditionalFormatting>
  <conditionalFormatting sqref="D156:D161">
    <cfRule type="cellIs" dxfId="145" priority="18" operator="equal">
      <formula>0</formula>
    </cfRule>
  </conditionalFormatting>
  <conditionalFormatting sqref="D164:D176">
    <cfRule type="cellIs" dxfId="144" priority="17" operator="equal">
      <formula>0</formula>
    </cfRule>
  </conditionalFormatting>
  <conditionalFormatting sqref="D181:D186">
    <cfRule type="cellIs" dxfId="143" priority="16" operator="equal">
      <formula>0</formula>
    </cfRule>
  </conditionalFormatting>
  <conditionalFormatting sqref="D189:D201">
    <cfRule type="cellIs" dxfId="142" priority="15" operator="equal">
      <formula>0</formula>
    </cfRule>
  </conditionalFormatting>
  <conditionalFormatting sqref="D206:D211">
    <cfRule type="cellIs" dxfId="141" priority="14" operator="equal">
      <formula>0</formula>
    </cfRule>
  </conditionalFormatting>
  <conditionalFormatting sqref="D214:D226">
    <cfRule type="cellIs" dxfId="140" priority="13" operator="equal">
      <formula>0</formula>
    </cfRule>
  </conditionalFormatting>
  <conditionalFormatting sqref="D231:D236">
    <cfRule type="cellIs" dxfId="139" priority="12" operator="equal">
      <formula>0</formula>
    </cfRule>
  </conditionalFormatting>
  <conditionalFormatting sqref="D239:D251">
    <cfRule type="cellIs" dxfId="138" priority="11" operator="equal">
      <formula>0</formula>
    </cfRule>
  </conditionalFormatting>
  <conditionalFormatting sqref="D256:D261">
    <cfRule type="cellIs" dxfId="137" priority="10" operator="equal">
      <formula>0</formula>
    </cfRule>
  </conditionalFormatting>
  <conditionalFormatting sqref="D264:D276">
    <cfRule type="cellIs" dxfId="136" priority="9" operator="equal">
      <formula>0</formula>
    </cfRule>
  </conditionalFormatting>
  <conditionalFormatting sqref="D281:D286">
    <cfRule type="cellIs" dxfId="135" priority="8" operator="equal">
      <formula>0</formula>
    </cfRule>
  </conditionalFormatting>
  <conditionalFormatting sqref="D289:D301">
    <cfRule type="cellIs" dxfId="134" priority="7" operator="equal">
      <formula>0</formula>
    </cfRule>
  </conditionalFormatting>
  <conditionalFormatting sqref="D306:D311">
    <cfRule type="cellIs" dxfId="133" priority="6" operator="equal">
      <formula>0</formula>
    </cfRule>
  </conditionalFormatting>
  <conditionalFormatting sqref="D314:D326">
    <cfRule type="cellIs" dxfId="132" priority="5" operator="equal">
      <formula>0</formula>
    </cfRule>
  </conditionalFormatting>
  <conditionalFormatting sqref="D331:D336">
    <cfRule type="cellIs" dxfId="131" priority="4" operator="equal">
      <formula>0</formula>
    </cfRule>
  </conditionalFormatting>
  <conditionalFormatting sqref="D339:D351">
    <cfRule type="cellIs" dxfId="130" priority="3" operator="equal">
      <formula>0</formula>
    </cfRule>
  </conditionalFormatting>
  <conditionalFormatting sqref="D356:D361">
    <cfRule type="cellIs" dxfId="129" priority="2" operator="equal">
      <formula>0</formula>
    </cfRule>
  </conditionalFormatting>
  <conditionalFormatting sqref="D364:D376">
    <cfRule type="cellIs" dxfId="128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76"/>
  <sheetViews>
    <sheetView workbookViewId="0">
      <selection activeCell="F23" sqref="F23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1.0455554222010431E-3</v>
      </c>
      <c r="F25" s="50">
        <f t="shared" ref="F25:AK26" si="1">$AM25/(1+EXP(-(F$1-$D$1)*10/$AO25+$AN25))</f>
        <v>1.0819592101281301E-3</v>
      </c>
      <c r="G25" s="50">
        <f>$AM25/(1+EXP(-(G$1-$D$1)*10/$AO25+$AN25))</f>
        <v>1.110516712895603E-3</v>
      </c>
      <c r="H25" s="50">
        <f t="shared" si="1"/>
        <v>1.1325957369977746E-3</v>
      </c>
      <c r="I25" s="50">
        <f t="shared" si="1"/>
        <v>1.1494748594284849E-3</v>
      </c>
      <c r="J25" s="50">
        <f t="shared" si="1"/>
        <v>1.1622679899043263E-3</v>
      </c>
      <c r="K25" s="50">
        <f t="shared" si="1"/>
        <v>1.1719010418910403E-3</v>
      </c>
      <c r="L25" s="50">
        <f t="shared" si="1"/>
        <v>1.1791189417877763E-3</v>
      </c>
      <c r="M25" s="50">
        <f t="shared" si="1"/>
        <v>1.1845072602150045E-3</v>
      </c>
      <c r="N25" s="50">
        <f t="shared" si="1"/>
        <v>1.1885186721039844E-3</v>
      </c>
      <c r="O25" s="50">
        <f t="shared" si="1"/>
        <v>1.1914988952673943E-3</v>
      </c>
      <c r="P25" s="50">
        <f t="shared" si="1"/>
        <v>1.1937096323020168E-3</v>
      </c>
      <c r="Q25" s="50">
        <f t="shared" si="1"/>
        <v>1.1953477055074012E-3</v>
      </c>
      <c r="R25" s="50">
        <f t="shared" si="1"/>
        <v>1.1965604375683901E-3</v>
      </c>
      <c r="S25" s="50">
        <f t="shared" si="1"/>
        <v>1.1974577142978323E-3</v>
      </c>
      <c r="T25" s="50">
        <f t="shared" si="1"/>
        <v>1.198121286463676E-3</v>
      </c>
      <c r="U25" s="50">
        <f t="shared" si="1"/>
        <v>1.1986118577852151E-3</v>
      </c>
      <c r="V25" s="50">
        <f t="shared" si="1"/>
        <v>1.1989744403430717E-3</v>
      </c>
      <c r="W25" s="50">
        <f t="shared" si="1"/>
        <v>1.1992423762485925E-3</v>
      </c>
      <c r="X25" s="50">
        <f t="shared" si="1"/>
        <v>1.1994403443671502E-3</v>
      </c>
      <c r="Y25" s="50">
        <f t="shared" si="1"/>
        <v>1.1995866009785572E-3</v>
      </c>
      <c r="Z25" s="50">
        <f t="shared" si="1"/>
        <v>1.1996946456085422E-3</v>
      </c>
      <c r="AA25" s="50">
        <f t="shared" si="1"/>
        <v>1.1997744573530578E-3</v>
      </c>
      <c r="AB25" s="50">
        <f t="shared" si="1"/>
        <v>1.199833411267396E-3</v>
      </c>
      <c r="AC25" s="50">
        <f t="shared" si="1"/>
        <v>1.1998769569756765E-3</v>
      </c>
      <c r="AD25" s="50">
        <f t="shared" si="1"/>
        <v>1.1999091208512625E-3</v>
      </c>
      <c r="AE25" s="50">
        <f t="shared" si="1"/>
        <v>1.1999328774479601E-3</v>
      </c>
      <c r="AF25" s="50">
        <f t="shared" si="1"/>
        <v>1.1999504241210776E-3</v>
      </c>
      <c r="AG25" s="50">
        <f t="shared" si="1"/>
        <v>1.1999633840147448E-3</v>
      </c>
      <c r="AH25" s="50">
        <f t="shared" si="1"/>
        <v>1.1999729560701702E-3</v>
      </c>
      <c r="AI25" s="50">
        <f t="shared" si="1"/>
        <v>1.1999800258654682E-3</v>
      </c>
      <c r="AJ25" s="50">
        <f t="shared" si="1"/>
        <v>1.1999852475051398E-3</v>
      </c>
      <c r="AK25" s="50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1.3515635261054735E-3</v>
      </c>
      <c r="F26" s="50">
        <f t="shared" si="1"/>
        <v>1.8255901093111788E-3</v>
      </c>
      <c r="G26" s="50">
        <f>$AM26/(1+EXP(-(G$1-$D$1)*10/$AO26+$AN26))</f>
        <v>2.4638074694941594E-3</v>
      </c>
      <c r="H26" s="50">
        <f t="shared" si="1"/>
        <v>3.321403040751781E-3</v>
      </c>
      <c r="I26" s="50">
        <f t="shared" si="1"/>
        <v>4.4707521646158953E-3</v>
      </c>
      <c r="J26" s="50">
        <f t="shared" si="1"/>
        <v>6.0056810814923074E-3</v>
      </c>
      <c r="K26" s="50">
        <f t="shared" si="1"/>
        <v>8.0459072011328306E-3</v>
      </c>
      <c r="L26" s="50">
        <f t="shared" si="1"/>
        <v>1.0740856200801664E-2</v>
      </c>
      <c r="M26" s="50">
        <f t="shared" si="1"/>
        <v>1.4271358071429964E-2</v>
      </c>
      <c r="N26" s="50">
        <f t="shared" si="1"/>
        <v>1.8846768410055201E-2</v>
      </c>
      <c r="O26" s="50">
        <f t="shared" si="1"/>
        <v>2.4694026576737065E-2</v>
      </c>
      <c r="P26" s="50">
        <f t="shared" si="1"/>
        <v>3.203460669306897E-2</v>
      </c>
      <c r="Q26" s="50">
        <f t="shared" si="1"/>
        <v>4.1046345073034306E-2</v>
      </c>
      <c r="R26" s="50">
        <f t="shared" si="1"/>
        <v>5.1811208140289992E-2</v>
      </c>
      <c r="S26" s="50">
        <f t="shared" si="1"/>
        <v>6.4257978904816965E-2</v>
      </c>
      <c r="T26" s="50">
        <f t="shared" si="1"/>
        <v>7.8118613321078903E-2</v>
      </c>
      <c r="U26" s="50">
        <f t="shared" si="1"/>
        <v>9.2922369941534202E-2</v>
      </c>
      <c r="V26" s="50">
        <f t="shared" si="1"/>
        <v>0.10804461002841673</v>
      </c>
      <c r="W26" s="50">
        <f t="shared" si="1"/>
        <v>0.12280537395684546</v>
      </c>
      <c r="X26" s="50">
        <f t="shared" si="1"/>
        <v>0.13658736158616416</v>
      </c>
      <c r="Y26" s="50">
        <f t="shared" si="1"/>
        <v>0.14893199204959817</v>
      </c>
      <c r="Z26" s="50">
        <f t="shared" si="1"/>
        <v>0.15958455334503674</v>
      </c>
      <c r="AA26" s="50">
        <f t="shared" si="1"/>
        <v>0.16848524007887322</v>
      </c>
      <c r="AB26" s="50">
        <f t="shared" si="1"/>
        <v>0.17572391625306577</v>
      </c>
      <c r="AC26" s="50">
        <f t="shared" si="1"/>
        <v>0.18148266385584036</v>
      </c>
      <c r="AD26" s="50">
        <f t="shared" si="1"/>
        <v>0.1859842859547062</v>
      </c>
      <c r="AE26" s="50">
        <f t="shared" si="1"/>
        <v>0.18945513626651428</v>
      </c>
      <c r="AF26" s="50">
        <f t="shared" si="1"/>
        <v>0.19210296142256397</v>
      </c>
      <c r="AG26" s="50">
        <f t="shared" si="1"/>
        <v>0.19410659743275649</v>
      </c>
      <c r="AH26" s="50">
        <f t="shared" si="1"/>
        <v>0.19561347912830598</v>
      </c>
      <c r="AI26" s="50">
        <f t="shared" si="1"/>
        <v>0.19674153478389128</v>
      </c>
      <c r="AJ26" s="50">
        <f t="shared" si="1"/>
        <v>0.19758307933244018</v>
      </c>
      <c r="AK26" s="50">
        <f t="shared" si="1"/>
        <v>0.19820926137758157</v>
      </c>
      <c r="AM26" s="92">
        <v>0.2</v>
      </c>
      <c r="AN26" s="93">
        <f>IF(D26&gt;0,LN(AM26/D26-1),LN(AM26/0.001-1))</f>
        <v>5.2933048247244923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1.0455554222010431E-3</v>
      </c>
      <c r="F50" s="50">
        <f t="shared" ref="F50:AK51" si="2">$AM50/(1+EXP(-(F$1-$D$1)*10/$AO50+$AN50))</f>
        <v>1.0819592101281301E-3</v>
      </c>
      <c r="G50" s="50">
        <f>$AM50/(1+EXP(-(G$1-$D$1)*10/$AO50+$AN50))</f>
        <v>1.110516712895603E-3</v>
      </c>
      <c r="H50" s="50">
        <f t="shared" si="2"/>
        <v>1.1325957369977746E-3</v>
      </c>
      <c r="I50" s="50">
        <f t="shared" si="2"/>
        <v>1.1494748594284849E-3</v>
      </c>
      <c r="J50" s="50">
        <f t="shared" si="2"/>
        <v>1.1622679899043263E-3</v>
      </c>
      <c r="K50" s="50">
        <f t="shared" si="2"/>
        <v>1.1719010418910403E-3</v>
      </c>
      <c r="L50" s="50">
        <f t="shared" si="2"/>
        <v>1.1791189417877763E-3</v>
      </c>
      <c r="M50" s="50">
        <f t="shared" si="2"/>
        <v>1.1845072602150045E-3</v>
      </c>
      <c r="N50" s="50">
        <f t="shared" si="2"/>
        <v>1.1885186721039844E-3</v>
      </c>
      <c r="O50" s="50">
        <f t="shared" si="2"/>
        <v>1.1914988952673943E-3</v>
      </c>
      <c r="P50" s="50">
        <f t="shared" si="2"/>
        <v>1.1937096323020168E-3</v>
      </c>
      <c r="Q50" s="50">
        <f t="shared" si="2"/>
        <v>1.1953477055074012E-3</v>
      </c>
      <c r="R50" s="50">
        <f t="shared" si="2"/>
        <v>1.1965604375683901E-3</v>
      </c>
      <c r="S50" s="50">
        <f t="shared" si="2"/>
        <v>1.1974577142978323E-3</v>
      </c>
      <c r="T50" s="50">
        <f t="shared" si="2"/>
        <v>1.198121286463676E-3</v>
      </c>
      <c r="U50" s="50">
        <f t="shared" si="2"/>
        <v>1.1986118577852151E-3</v>
      </c>
      <c r="V50" s="50">
        <f t="shared" si="2"/>
        <v>1.1989744403430717E-3</v>
      </c>
      <c r="W50" s="50">
        <f t="shared" si="2"/>
        <v>1.1992423762485925E-3</v>
      </c>
      <c r="X50" s="50">
        <f t="shared" si="2"/>
        <v>1.1994403443671502E-3</v>
      </c>
      <c r="Y50" s="50">
        <f t="shared" si="2"/>
        <v>1.1995866009785572E-3</v>
      </c>
      <c r="Z50" s="50">
        <f t="shared" si="2"/>
        <v>1.1996946456085422E-3</v>
      </c>
      <c r="AA50" s="50">
        <f t="shared" si="2"/>
        <v>1.1997744573530578E-3</v>
      </c>
      <c r="AB50" s="50">
        <f t="shared" si="2"/>
        <v>1.199833411267396E-3</v>
      </c>
      <c r="AC50" s="50">
        <f t="shared" si="2"/>
        <v>1.1998769569756765E-3</v>
      </c>
      <c r="AD50" s="50">
        <f t="shared" si="2"/>
        <v>1.1999091208512625E-3</v>
      </c>
      <c r="AE50" s="50">
        <f t="shared" si="2"/>
        <v>1.1999328774479601E-3</v>
      </c>
      <c r="AF50" s="50">
        <f t="shared" si="2"/>
        <v>1.1999504241210776E-3</v>
      </c>
      <c r="AG50" s="50">
        <f t="shared" si="2"/>
        <v>1.1999633840147448E-3</v>
      </c>
      <c r="AH50" s="50">
        <f t="shared" si="2"/>
        <v>1.1999729560701702E-3</v>
      </c>
      <c r="AI50" s="50">
        <f t="shared" si="2"/>
        <v>1.1999800258654682E-3</v>
      </c>
      <c r="AJ50" s="50">
        <f t="shared" si="2"/>
        <v>1.1999852475051398E-3</v>
      </c>
      <c r="AK50" s="50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1.3515635261054735E-3</v>
      </c>
      <c r="F51" s="50">
        <f t="shared" si="2"/>
        <v>1.8255901093111788E-3</v>
      </c>
      <c r="G51" s="50">
        <f>$AM51/(1+EXP(-(G$1-$D$1)*10/$AO51+$AN51))</f>
        <v>2.4638074694941594E-3</v>
      </c>
      <c r="H51" s="50">
        <f t="shared" si="2"/>
        <v>3.321403040751781E-3</v>
      </c>
      <c r="I51" s="50">
        <f t="shared" si="2"/>
        <v>4.4707521646158953E-3</v>
      </c>
      <c r="J51" s="50">
        <f t="shared" si="2"/>
        <v>6.0056810814923074E-3</v>
      </c>
      <c r="K51" s="50">
        <f t="shared" si="2"/>
        <v>8.0459072011328306E-3</v>
      </c>
      <c r="L51" s="50">
        <f t="shared" si="2"/>
        <v>1.0740856200801664E-2</v>
      </c>
      <c r="M51" s="50">
        <f t="shared" si="2"/>
        <v>1.4271358071429964E-2</v>
      </c>
      <c r="N51" s="50">
        <f t="shared" si="2"/>
        <v>1.8846768410055201E-2</v>
      </c>
      <c r="O51" s="50">
        <f t="shared" si="2"/>
        <v>2.4694026576737065E-2</v>
      </c>
      <c r="P51" s="50">
        <f t="shared" si="2"/>
        <v>3.203460669306897E-2</v>
      </c>
      <c r="Q51" s="50">
        <f t="shared" si="2"/>
        <v>4.1046345073034306E-2</v>
      </c>
      <c r="R51" s="50">
        <f t="shared" si="2"/>
        <v>5.1811208140289992E-2</v>
      </c>
      <c r="S51" s="50">
        <f t="shared" si="2"/>
        <v>6.4257978904816965E-2</v>
      </c>
      <c r="T51" s="50">
        <f t="shared" si="2"/>
        <v>7.8118613321078903E-2</v>
      </c>
      <c r="U51" s="50">
        <f t="shared" si="2"/>
        <v>9.2922369941534202E-2</v>
      </c>
      <c r="V51" s="50">
        <f t="shared" si="2"/>
        <v>0.10804461002841673</v>
      </c>
      <c r="W51" s="50">
        <f t="shared" si="2"/>
        <v>0.12280537395684546</v>
      </c>
      <c r="X51" s="50">
        <f t="shared" si="2"/>
        <v>0.13658736158616416</v>
      </c>
      <c r="Y51" s="50">
        <f t="shared" si="2"/>
        <v>0.14893199204959817</v>
      </c>
      <c r="Z51" s="50">
        <f t="shared" si="2"/>
        <v>0.15958455334503674</v>
      </c>
      <c r="AA51" s="50">
        <f t="shared" si="2"/>
        <v>0.16848524007887322</v>
      </c>
      <c r="AB51" s="50">
        <f t="shared" si="2"/>
        <v>0.17572391625306577</v>
      </c>
      <c r="AC51" s="50">
        <f t="shared" si="2"/>
        <v>0.18148266385584036</v>
      </c>
      <c r="AD51" s="50">
        <f t="shared" si="2"/>
        <v>0.1859842859547062</v>
      </c>
      <c r="AE51" s="50">
        <f t="shared" si="2"/>
        <v>0.18945513626651428</v>
      </c>
      <c r="AF51" s="50">
        <f t="shared" si="2"/>
        <v>0.19210296142256397</v>
      </c>
      <c r="AG51" s="50">
        <f t="shared" si="2"/>
        <v>0.19410659743275649</v>
      </c>
      <c r="AH51" s="50">
        <f t="shared" si="2"/>
        <v>0.19561347912830598</v>
      </c>
      <c r="AI51" s="50">
        <f t="shared" si="2"/>
        <v>0.19674153478389128</v>
      </c>
      <c r="AJ51" s="50">
        <f t="shared" si="2"/>
        <v>0.19758307933244018</v>
      </c>
      <c r="AK51" s="50">
        <f t="shared" si="2"/>
        <v>0.19820926137758157</v>
      </c>
      <c r="AM51" s="92">
        <v>0.2</v>
      </c>
      <c r="AN51" s="93">
        <f>IF(D51&gt;0,LN(AM51/D51-1),LN(AM51/0.001-1))</f>
        <v>5.2933048247244923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1.0455554222010431E-3</v>
      </c>
      <c r="F75" s="50">
        <f t="shared" ref="F75:AK76" si="3">$AM75/(1+EXP(-(F$1-$D$1)*10/$AO75+$AN75))</f>
        <v>1.0819592101281301E-3</v>
      </c>
      <c r="G75" s="50">
        <f>$AM75/(1+EXP(-(G$1-$D$1)*10/$AO75+$AN75))</f>
        <v>1.110516712895603E-3</v>
      </c>
      <c r="H75" s="50">
        <f t="shared" si="3"/>
        <v>1.1325957369977746E-3</v>
      </c>
      <c r="I75" s="50">
        <f t="shared" si="3"/>
        <v>1.1494748594284849E-3</v>
      </c>
      <c r="J75" s="50">
        <f t="shared" si="3"/>
        <v>1.1622679899043263E-3</v>
      </c>
      <c r="K75" s="50">
        <f t="shared" si="3"/>
        <v>1.1719010418910403E-3</v>
      </c>
      <c r="L75" s="50">
        <f t="shared" si="3"/>
        <v>1.1791189417877763E-3</v>
      </c>
      <c r="M75" s="50">
        <f t="shared" si="3"/>
        <v>1.1845072602150045E-3</v>
      </c>
      <c r="N75" s="50">
        <f t="shared" si="3"/>
        <v>1.1885186721039844E-3</v>
      </c>
      <c r="O75" s="50">
        <f t="shared" si="3"/>
        <v>1.1914988952673943E-3</v>
      </c>
      <c r="P75" s="50">
        <f t="shared" si="3"/>
        <v>1.1937096323020168E-3</v>
      </c>
      <c r="Q75" s="50">
        <f t="shared" si="3"/>
        <v>1.1953477055074012E-3</v>
      </c>
      <c r="R75" s="50">
        <f t="shared" si="3"/>
        <v>1.1965604375683901E-3</v>
      </c>
      <c r="S75" s="50">
        <f t="shared" si="3"/>
        <v>1.1974577142978323E-3</v>
      </c>
      <c r="T75" s="50">
        <f t="shared" si="3"/>
        <v>1.198121286463676E-3</v>
      </c>
      <c r="U75" s="50">
        <f t="shared" si="3"/>
        <v>1.1986118577852151E-3</v>
      </c>
      <c r="V75" s="50">
        <f t="shared" si="3"/>
        <v>1.1989744403430717E-3</v>
      </c>
      <c r="W75" s="50">
        <f t="shared" si="3"/>
        <v>1.1992423762485925E-3</v>
      </c>
      <c r="X75" s="50">
        <f t="shared" si="3"/>
        <v>1.1994403443671502E-3</v>
      </c>
      <c r="Y75" s="50">
        <f t="shared" si="3"/>
        <v>1.1995866009785572E-3</v>
      </c>
      <c r="Z75" s="50">
        <f t="shared" si="3"/>
        <v>1.1996946456085422E-3</v>
      </c>
      <c r="AA75" s="50">
        <f t="shared" si="3"/>
        <v>1.1997744573530578E-3</v>
      </c>
      <c r="AB75" s="50">
        <f t="shared" si="3"/>
        <v>1.199833411267396E-3</v>
      </c>
      <c r="AC75" s="50">
        <f t="shared" si="3"/>
        <v>1.1998769569756765E-3</v>
      </c>
      <c r="AD75" s="50">
        <f t="shared" si="3"/>
        <v>1.1999091208512625E-3</v>
      </c>
      <c r="AE75" s="50">
        <f t="shared" si="3"/>
        <v>1.1999328774479601E-3</v>
      </c>
      <c r="AF75" s="50">
        <f t="shared" si="3"/>
        <v>1.1999504241210776E-3</v>
      </c>
      <c r="AG75" s="50">
        <f t="shared" si="3"/>
        <v>1.1999633840147448E-3</v>
      </c>
      <c r="AH75" s="50">
        <f t="shared" si="3"/>
        <v>1.1999729560701702E-3</v>
      </c>
      <c r="AI75" s="50">
        <f t="shared" si="3"/>
        <v>1.1999800258654682E-3</v>
      </c>
      <c r="AJ75" s="50">
        <f t="shared" si="3"/>
        <v>1.1999852475051398E-3</v>
      </c>
      <c r="AK75" s="50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1.3515635261054735E-3</v>
      </c>
      <c r="F76" s="50">
        <f t="shared" si="3"/>
        <v>1.8255901093111788E-3</v>
      </c>
      <c r="G76" s="50">
        <f>$AM76/(1+EXP(-(G$1-$D$1)*10/$AO76+$AN76))</f>
        <v>2.4638074694941594E-3</v>
      </c>
      <c r="H76" s="50">
        <f t="shared" si="3"/>
        <v>3.321403040751781E-3</v>
      </c>
      <c r="I76" s="50">
        <f t="shared" si="3"/>
        <v>4.4707521646158953E-3</v>
      </c>
      <c r="J76" s="50">
        <f t="shared" si="3"/>
        <v>6.0056810814923074E-3</v>
      </c>
      <c r="K76" s="50">
        <f t="shared" si="3"/>
        <v>8.0459072011328306E-3</v>
      </c>
      <c r="L76" s="50">
        <f t="shared" si="3"/>
        <v>1.0740856200801664E-2</v>
      </c>
      <c r="M76" s="50">
        <f t="shared" si="3"/>
        <v>1.4271358071429964E-2</v>
      </c>
      <c r="N76" s="50">
        <f t="shared" si="3"/>
        <v>1.8846768410055201E-2</v>
      </c>
      <c r="O76" s="50">
        <f t="shared" si="3"/>
        <v>2.4694026576737065E-2</v>
      </c>
      <c r="P76" s="50">
        <f t="shared" si="3"/>
        <v>3.203460669306897E-2</v>
      </c>
      <c r="Q76" s="50">
        <f t="shared" si="3"/>
        <v>4.1046345073034306E-2</v>
      </c>
      <c r="R76" s="50">
        <f t="shared" si="3"/>
        <v>5.1811208140289992E-2</v>
      </c>
      <c r="S76" s="50">
        <f t="shared" si="3"/>
        <v>6.4257978904816965E-2</v>
      </c>
      <c r="T76" s="50">
        <f t="shared" si="3"/>
        <v>7.8118613321078903E-2</v>
      </c>
      <c r="U76" s="50">
        <f t="shared" si="3"/>
        <v>9.2922369941534202E-2</v>
      </c>
      <c r="V76" s="50">
        <f t="shared" si="3"/>
        <v>0.10804461002841673</v>
      </c>
      <c r="W76" s="50">
        <f t="shared" si="3"/>
        <v>0.12280537395684546</v>
      </c>
      <c r="X76" s="50">
        <f t="shared" si="3"/>
        <v>0.13658736158616416</v>
      </c>
      <c r="Y76" s="50">
        <f t="shared" si="3"/>
        <v>0.14893199204959817</v>
      </c>
      <c r="Z76" s="50">
        <f t="shared" si="3"/>
        <v>0.15958455334503674</v>
      </c>
      <c r="AA76" s="50">
        <f t="shared" si="3"/>
        <v>0.16848524007887322</v>
      </c>
      <c r="AB76" s="50">
        <f t="shared" si="3"/>
        <v>0.17572391625306577</v>
      </c>
      <c r="AC76" s="50">
        <f t="shared" si="3"/>
        <v>0.18148266385584036</v>
      </c>
      <c r="AD76" s="50">
        <f t="shared" si="3"/>
        <v>0.1859842859547062</v>
      </c>
      <c r="AE76" s="50">
        <f t="shared" si="3"/>
        <v>0.18945513626651428</v>
      </c>
      <c r="AF76" s="50">
        <f t="shared" si="3"/>
        <v>0.19210296142256397</v>
      </c>
      <c r="AG76" s="50">
        <f t="shared" si="3"/>
        <v>0.19410659743275649</v>
      </c>
      <c r="AH76" s="50">
        <f t="shared" si="3"/>
        <v>0.19561347912830598</v>
      </c>
      <c r="AI76" s="50">
        <f t="shared" si="3"/>
        <v>0.19674153478389128</v>
      </c>
      <c r="AJ76" s="50">
        <f t="shared" si="3"/>
        <v>0.19758307933244018</v>
      </c>
      <c r="AK76" s="50">
        <f t="shared" si="3"/>
        <v>0.19820926137758157</v>
      </c>
      <c r="AM76" s="92">
        <v>0.2</v>
      </c>
      <c r="AN76" s="93">
        <f>IF(D76&gt;0,LN(AM76/D76-1),LN(AM76/0.001-1))</f>
        <v>5.2933048247244923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1.0455554222010431E-3</v>
      </c>
      <c r="F100" s="50">
        <f t="shared" ref="F100:AK101" si="4">$AM100/(1+EXP(-(F$1-$D$1)*10/$AO100+$AN100))</f>
        <v>1.0819592101281301E-3</v>
      </c>
      <c r="G100" s="50">
        <f>$AM100/(1+EXP(-(G$1-$D$1)*10/$AO100+$AN100))</f>
        <v>1.110516712895603E-3</v>
      </c>
      <c r="H100" s="50">
        <f t="shared" si="4"/>
        <v>1.1325957369977746E-3</v>
      </c>
      <c r="I100" s="50">
        <f t="shared" si="4"/>
        <v>1.1494748594284849E-3</v>
      </c>
      <c r="J100" s="50">
        <f t="shared" si="4"/>
        <v>1.1622679899043263E-3</v>
      </c>
      <c r="K100" s="50">
        <f t="shared" si="4"/>
        <v>1.1719010418910403E-3</v>
      </c>
      <c r="L100" s="50">
        <f t="shared" si="4"/>
        <v>1.1791189417877763E-3</v>
      </c>
      <c r="M100" s="50">
        <f t="shared" si="4"/>
        <v>1.1845072602150045E-3</v>
      </c>
      <c r="N100" s="50">
        <f t="shared" si="4"/>
        <v>1.1885186721039844E-3</v>
      </c>
      <c r="O100" s="50">
        <f t="shared" si="4"/>
        <v>1.1914988952673943E-3</v>
      </c>
      <c r="P100" s="50">
        <f t="shared" si="4"/>
        <v>1.1937096323020168E-3</v>
      </c>
      <c r="Q100" s="50">
        <f t="shared" si="4"/>
        <v>1.1953477055074012E-3</v>
      </c>
      <c r="R100" s="50">
        <f t="shared" si="4"/>
        <v>1.1965604375683901E-3</v>
      </c>
      <c r="S100" s="50">
        <f t="shared" si="4"/>
        <v>1.1974577142978323E-3</v>
      </c>
      <c r="T100" s="50">
        <f t="shared" si="4"/>
        <v>1.198121286463676E-3</v>
      </c>
      <c r="U100" s="50">
        <f t="shared" si="4"/>
        <v>1.1986118577852151E-3</v>
      </c>
      <c r="V100" s="50">
        <f t="shared" si="4"/>
        <v>1.1989744403430717E-3</v>
      </c>
      <c r="W100" s="50">
        <f t="shared" si="4"/>
        <v>1.1992423762485925E-3</v>
      </c>
      <c r="X100" s="50">
        <f t="shared" si="4"/>
        <v>1.1994403443671502E-3</v>
      </c>
      <c r="Y100" s="50">
        <f t="shared" si="4"/>
        <v>1.1995866009785572E-3</v>
      </c>
      <c r="Z100" s="50">
        <f t="shared" si="4"/>
        <v>1.1996946456085422E-3</v>
      </c>
      <c r="AA100" s="50">
        <f t="shared" si="4"/>
        <v>1.1997744573530578E-3</v>
      </c>
      <c r="AB100" s="50">
        <f t="shared" si="4"/>
        <v>1.199833411267396E-3</v>
      </c>
      <c r="AC100" s="50">
        <f t="shared" si="4"/>
        <v>1.1998769569756765E-3</v>
      </c>
      <c r="AD100" s="50">
        <f t="shared" si="4"/>
        <v>1.1999091208512625E-3</v>
      </c>
      <c r="AE100" s="50">
        <f t="shared" si="4"/>
        <v>1.1999328774479601E-3</v>
      </c>
      <c r="AF100" s="50">
        <f t="shared" si="4"/>
        <v>1.1999504241210776E-3</v>
      </c>
      <c r="AG100" s="50">
        <f t="shared" si="4"/>
        <v>1.1999633840147448E-3</v>
      </c>
      <c r="AH100" s="50">
        <f t="shared" si="4"/>
        <v>1.1999729560701702E-3</v>
      </c>
      <c r="AI100" s="50">
        <f t="shared" si="4"/>
        <v>1.1999800258654682E-3</v>
      </c>
      <c r="AJ100" s="50">
        <f t="shared" si="4"/>
        <v>1.1999852475051398E-3</v>
      </c>
      <c r="AK100" s="50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1.3515635261054735E-3</v>
      </c>
      <c r="F101" s="50">
        <f t="shared" si="4"/>
        <v>1.8255901093111788E-3</v>
      </c>
      <c r="G101" s="50">
        <f>$AM101/(1+EXP(-(G$1-$D$1)*10/$AO101+$AN101))</f>
        <v>2.4638074694941594E-3</v>
      </c>
      <c r="H101" s="50">
        <f t="shared" si="4"/>
        <v>3.321403040751781E-3</v>
      </c>
      <c r="I101" s="50">
        <f t="shared" si="4"/>
        <v>4.4707521646158953E-3</v>
      </c>
      <c r="J101" s="50">
        <f t="shared" si="4"/>
        <v>6.0056810814923074E-3</v>
      </c>
      <c r="K101" s="50">
        <f t="shared" si="4"/>
        <v>8.0459072011328306E-3</v>
      </c>
      <c r="L101" s="50">
        <f t="shared" si="4"/>
        <v>1.0740856200801664E-2</v>
      </c>
      <c r="M101" s="50">
        <f t="shared" si="4"/>
        <v>1.4271358071429964E-2</v>
      </c>
      <c r="N101" s="50">
        <f t="shared" si="4"/>
        <v>1.8846768410055201E-2</v>
      </c>
      <c r="O101" s="50">
        <f t="shared" si="4"/>
        <v>2.4694026576737065E-2</v>
      </c>
      <c r="P101" s="50">
        <f t="shared" si="4"/>
        <v>3.203460669306897E-2</v>
      </c>
      <c r="Q101" s="50">
        <f t="shared" si="4"/>
        <v>4.1046345073034306E-2</v>
      </c>
      <c r="R101" s="50">
        <f t="shared" si="4"/>
        <v>5.1811208140289992E-2</v>
      </c>
      <c r="S101" s="50">
        <f t="shared" si="4"/>
        <v>6.4257978904816965E-2</v>
      </c>
      <c r="T101" s="50">
        <f t="shared" si="4"/>
        <v>7.8118613321078903E-2</v>
      </c>
      <c r="U101" s="50">
        <f t="shared" si="4"/>
        <v>9.2922369941534202E-2</v>
      </c>
      <c r="V101" s="50">
        <f t="shared" si="4"/>
        <v>0.10804461002841673</v>
      </c>
      <c r="W101" s="50">
        <f t="shared" si="4"/>
        <v>0.12280537395684546</v>
      </c>
      <c r="X101" s="50">
        <f t="shared" si="4"/>
        <v>0.13658736158616416</v>
      </c>
      <c r="Y101" s="50">
        <f t="shared" si="4"/>
        <v>0.14893199204959817</v>
      </c>
      <c r="Z101" s="50">
        <f t="shared" si="4"/>
        <v>0.15958455334503674</v>
      </c>
      <c r="AA101" s="50">
        <f t="shared" si="4"/>
        <v>0.16848524007887322</v>
      </c>
      <c r="AB101" s="50">
        <f t="shared" si="4"/>
        <v>0.17572391625306577</v>
      </c>
      <c r="AC101" s="50">
        <f t="shared" si="4"/>
        <v>0.18148266385584036</v>
      </c>
      <c r="AD101" s="50">
        <f t="shared" si="4"/>
        <v>0.1859842859547062</v>
      </c>
      <c r="AE101" s="50">
        <f t="shared" si="4"/>
        <v>0.18945513626651428</v>
      </c>
      <c r="AF101" s="50">
        <f t="shared" si="4"/>
        <v>0.19210296142256397</v>
      </c>
      <c r="AG101" s="50">
        <f t="shared" si="4"/>
        <v>0.19410659743275649</v>
      </c>
      <c r="AH101" s="50">
        <f t="shared" si="4"/>
        <v>0.19561347912830598</v>
      </c>
      <c r="AI101" s="50">
        <f t="shared" si="4"/>
        <v>0.19674153478389128</v>
      </c>
      <c r="AJ101" s="50">
        <f t="shared" si="4"/>
        <v>0.19758307933244018</v>
      </c>
      <c r="AK101" s="50">
        <f t="shared" si="4"/>
        <v>0.19820926137758157</v>
      </c>
      <c r="AM101" s="92">
        <v>0.2</v>
      </c>
      <c r="AN101" s="93">
        <f>IF(D101&gt;0,LN(AM101/D101-1),LN(AM101/0.001-1))</f>
        <v>5.2933048247244923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1.0455554222010431E-3</v>
      </c>
      <c r="F125" s="50">
        <f t="shared" ref="F125:AK126" si="5">$AM125/(1+EXP(-(F$1-$D$1)*10/$AO125+$AN125))</f>
        <v>1.0819592101281301E-3</v>
      </c>
      <c r="G125" s="50">
        <f>$AM125/(1+EXP(-(G$1-$D$1)*10/$AO125+$AN125))</f>
        <v>1.110516712895603E-3</v>
      </c>
      <c r="H125" s="50">
        <f t="shared" si="5"/>
        <v>1.1325957369977746E-3</v>
      </c>
      <c r="I125" s="50">
        <f t="shared" si="5"/>
        <v>1.1494748594284849E-3</v>
      </c>
      <c r="J125" s="50">
        <f t="shared" si="5"/>
        <v>1.1622679899043263E-3</v>
      </c>
      <c r="K125" s="50">
        <f t="shared" si="5"/>
        <v>1.1719010418910403E-3</v>
      </c>
      <c r="L125" s="50">
        <f t="shared" si="5"/>
        <v>1.1791189417877763E-3</v>
      </c>
      <c r="M125" s="50">
        <f t="shared" si="5"/>
        <v>1.1845072602150045E-3</v>
      </c>
      <c r="N125" s="50">
        <f t="shared" si="5"/>
        <v>1.1885186721039844E-3</v>
      </c>
      <c r="O125" s="50">
        <f t="shared" si="5"/>
        <v>1.1914988952673943E-3</v>
      </c>
      <c r="P125" s="50">
        <f t="shared" si="5"/>
        <v>1.1937096323020168E-3</v>
      </c>
      <c r="Q125" s="50">
        <f t="shared" si="5"/>
        <v>1.1953477055074012E-3</v>
      </c>
      <c r="R125" s="50">
        <f t="shared" si="5"/>
        <v>1.1965604375683901E-3</v>
      </c>
      <c r="S125" s="50">
        <f t="shared" si="5"/>
        <v>1.1974577142978323E-3</v>
      </c>
      <c r="T125" s="50">
        <f t="shared" si="5"/>
        <v>1.198121286463676E-3</v>
      </c>
      <c r="U125" s="50">
        <f t="shared" si="5"/>
        <v>1.1986118577852151E-3</v>
      </c>
      <c r="V125" s="50">
        <f t="shared" si="5"/>
        <v>1.1989744403430717E-3</v>
      </c>
      <c r="W125" s="50">
        <f t="shared" si="5"/>
        <v>1.1992423762485925E-3</v>
      </c>
      <c r="X125" s="50">
        <f t="shared" si="5"/>
        <v>1.1994403443671502E-3</v>
      </c>
      <c r="Y125" s="50">
        <f t="shared" si="5"/>
        <v>1.1995866009785572E-3</v>
      </c>
      <c r="Z125" s="50">
        <f t="shared" si="5"/>
        <v>1.1996946456085422E-3</v>
      </c>
      <c r="AA125" s="50">
        <f t="shared" si="5"/>
        <v>1.1997744573530578E-3</v>
      </c>
      <c r="AB125" s="50">
        <f t="shared" si="5"/>
        <v>1.199833411267396E-3</v>
      </c>
      <c r="AC125" s="50">
        <f t="shared" si="5"/>
        <v>1.1998769569756765E-3</v>
      </c>
      <c r="AD125" s="50">
        <f t="shared" si="5"/>
        <v>1.1999091208512625E-3</v>
      </c>
      <c r="AE125" s="50">
        <f t="shared" si="5"/>
        <v>1.1999328774479601E-3</v>
      </c>
      <c r="AF125" s="50">
        <f t="shared" si="5"/>
        <v>1.1999504241210776E-3</v>
      </c>
      <c r="AG125" s="50">
        <f t="shared" si="5"/>
        <v>1.1999633840147448E-3</v>
      </c>
      <c r="AH125" s="50">
        <f t="shared" si="5"/>
        <v>1.1999729560701702E-3</v>
      </c>
      <c r="AI125" s="50">
        <f t="shared" si="5"/>
        <v>1.1999800258654682E-3</v>
      </c>
      <c r="AJ125" s="50">
        <f t="shared" si="5"/>
        <v>1.1999852475051398E-3</v>
      </c>
      <c r="AK125" s="50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1.3515635261054735E-3</v>
      </c>
      <c r="F126" s="50">
        <f t="shared" si="5"/>
        <v>1.8255901093111788E-3</v>
      </c>
      <c r="G126" s="50">
        <f>$AM126/(1+EXP(-(G$1-$D$1)*10/$AO126+$AN126))</f>
        <v>2.4638074694941594E-3</v>
      </c>
      <c r="H126" s="50">
        <f t="shared" si="5"/>
        <v>3.321403040751781E-3</v>
      </c>
      <c r="I126" s="50">
        <f t="shared" si="5"/>
        <v>4.4707521646158953E-3</v>
      </c>
      <c r="J126" s="50">
        <f t="shared" si="5"/>
        <v>6.0056810814923074E-3</v>
      </c>
      <c r="K126" s="50">
        <f t="shared" si="5"/>
        <v>8.0459072011328306E-3</v>
      </c>
      <c r="L126" s="50">
        <f t="shared" si="5"/>
        <v>1.0740856200801664E-2</v>
      </c>
      <c r="M126" s="50">
        <f t="shared" si="5"/>
        <v>1.4271358071429964E-2</v>
      </c>
      <c r="N126" s="50">
        <f t="shared" si="5"/>
        <v>1.8846768410055201E-2</v>
      </c>
      <c r="O126" s="50">
        <f t="shared" si="5"/>
        <v>2.4694026576737065E-2</v>
      </c>
      <c r="P126" s="50">
        <f t="shared" si="5"/>
        <v>3.203460669306897E-2</v>
      </c>
      <c r="Q126" s="50">
        <f t="shared" si="5"/>
        <v>4.1046345073034306E-2</v>
      </c>
      <c r="R126" s="50">
        <f t="shared" si="5"/>
        <v>5.1811208140289992E-2</v>
      </c>
      <c r="S126" s="50">
        <f t="shared" si="5"/>
        <v>6.4257978904816965E-2</v>
      </c>
      <c r="T126" s="50">
        <f t="shared" si="5"/>
        <v>7.8118613321078903E-2</v>
      </c>
      <c r="U126" s="50">
        <f t="shared" si="5"/>
        <v>9.2922369941534202E-2</v>
      </c>
      <c r="V126" s="50">
        <f t="shared" si="5"/>
        <v>0.10804461002841673</v>
      </c>
      <c r="W126" s="50">
        <f t="shared" si="5"/>
        <v>0.12280537395684546</v>
      </c>
      <c r="X126" s="50">
        <f t="shared" si="5"/>
        <v>0.13658736158616416</v>
      </c>
      <c r="Y126" s="50">
        <f t="shared" si="5"/>
        <v>0.14893199204959817</v>
      </c>
      <c r="Z126" s="50">
        <f t="shared" si="5"/>
        <v>0.15958455334503674</v>
      </c>
      <c r="AA126" s="50">
        <f t="shared" si="5"/>
        <v>0.16848524007887322</v>
      </c>
      <c r="AB126" s="50">
        <f t="shared" si="5"/>
        <v>0.17572391625306577</v>
      </c>
      <c r="AC126" s="50">
        <f t="shared" si="5"/>
        <v>0.18148266385584036</v>
      </c>
      <c r="AD126" s="50">
        <f t="shared" si="5"/>
        <v>0.1859842859547062</v>
      </c>
      <c r="AE126" s="50">
        <f t="shared" si="5"/>
        <v>0.18945513626651428</v>
      </c>
      <c r="AF126" s="50">
        <f t="shared" si="5"/>
        <v>0.19210296142256397</v>
      </c>
      <c r="AG126" s="50">
        <f t="shared" si="5"/>
        <v>0.19410659743275649</v>
      </c>
      <c r="AH126" s="50">
        <f t="shared" si="5"/>
        <v>0.19561347912830598</v>
      </c>
      <c r="AI126" s="50">
        <f t="shared" si="5"/>
        <v>0.19674153478389128</v>
      </c>
      <c r="AJ126" s="50">
        <f t="shared" si="5"/>
        <v>0.19758307933244018</v>
      </c>
      <c r="AK126" s="50">
        <f t="shared" si="5"/>
        <v>0.19820926137758157</v>
      </c>
      <c r="AM126" s="92">
        <v>0.2</v>
      </c>
      <c r="AN126" s="93">
        <f>IF(D126&gt;0,LN(AM126/D126-1),LN(AM126/0.001-1))</f>
        <v>5.2933048247244923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1.0455554222010431E-3</v>
      </c>
      <c r="F150" s="50">
        <f t="shared" ref="F150:AK151" si="6">$AM150/(1+EXP(-(F$1-$D$1)*10/$AO150+$AN150))</f>
        <v>1.0819592101281301E-3</v>
      </c>
      <c r="G150" s="50">
        <f>$AM150/(1+EXP(-(G$1-$D$1)*10/$AO150+$AN150))</f>
        <v>1.110516712895603E-3</v>
      </c>
      <c r="H150" s="50">
        <f t="shared" si="6"/>
        <v>1.1325957369977746E-3</v>
      </c>
      <c r="I150" s="50">
        <f t="shared" si="6"/>
        <v>1.1494748594284849E-3</v>
      </c>
      <c r="J150" s="50">
        <f t="shared" si="6"/>
        <v>1.1622679899043263E-3</v>
      </c>
      <c r="K150" s="50">
        <f t="shared" si="6"/>
        <v>1.1719010418910403E-3</v>
      </c>
      <c r="L150" s="50">
        <f t="shared" si="6"/>
        <v>1.1791189417877763E-3</v>
      </c>
      <c r="M150" s="50">
        <f t="shared" si="6"/>
        <v>1.1845072602150045E-3</v>
      </c>
      <c r="N150" s="50">
        <f t="shared" si="6"/>
        <v>1.1885186721039844E-3</v>
      </c>
      <c r="O150" s="50">
        <f t="shared" si="6"/>
        <v>1.1914988952673943E-3</v>
      </c>
      <c r="P150" s="50">
        <f t="shared" si="6"/>
        <v>1.1937096323020168E-3</v>
      </c>
      <c r="Q150" s="50">
        <f t="shared" si="6"/>
        <v>1.1953477055074012E-3</v>
      </c>
      <c r="R150" s="50">
        <f t="shared" si="6"/>
        <v>1.1965604375683901E-3</v>
      </c>
      <c r="S150" s="50">
        <f t="shared" si="6"/>
        <v>1.1974577142978323E-3</v>
      </c>
      <c r="T150" s="50">
        <f t="shared" si="6"/>
        <v>1.198121286463676E-3</v>
      </c>
      <c r="U150" s="50">
        <f t="shared" si="6"/>
        <v>1.1986118577852151E-3</v>
      </c>
      <c r="V150" s="50">
        <f t="shared" si="6"/>
        <v>1.1989744403430717E-3</v>
      </c>
      <c r="W150" s="50">
        <f t="shared" si="6"/>
        <v>1.1992423762485925E-3</v>
      </c>
      <c r="X150" s="50">
        <f t="shared" si="6"/>
        <v>1.1994403443671502E-3</v>
      </c>
      <c r="Y150" s="50">
        <f t="shared" si="6"/>
        <v>1.1995866009785572E-3</v>
      </c>
      <c r="Z150" s="50">
        <f t="shared" si="6"/>
        <v>1.1996946456085422E-3</v>
      </c>
      <c r="AA150" s="50">
        <f t="shared" si="6"/>
        <v>1.1997744573530578E-3</v>
      </c>
      <c r="AB150" s="50">
        <f t="shared" si="6"/>
        <v>1.199833411267396E-3</v>
      </c>
      <c r="AC150" s="50">
        <f t="shared" si="6"/>
        <v>1.1998769569756765E-3</v>
      </c>
      <c r="AD150" s="50">
        <f t="shared" si="6"/>
        <v>1.1999091208512625E-3</v>
      </c>
      <c r="AE150" s="50">
        <f t="shared" si="6"/>
        <v>1.1999328774479601E-3</v>
      </c>
      <c r="AF150" s="50">
        <f t="shared" si="6"/>
        <v>1.1999504241210776E-3</v>
      </c>
      <c r="AG150" s="50">
        <f t="shared" si="6"/>
        <v>1.1999633840147448E-3</v>
      </c>
      <c r="AH150" s="50">
        <f t="shared" si="6"/>
        <v>1.1999729560701702E-3</v>
      </c>
      <c r="AI150" s="50">
        <f t="shared" si="6"/>
        <v>1.1999800258654682E-3</v>
      </c>
      <c r="AJ150" s="50">
        <f t="shared" si="6"/>
        <v>1.1999852475051398E-3</v>
      </c>
      <c r="AK150" s="50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1.3515635261054735E-3</v>
      </c>
      <c r="F151" s="50">
        <f t="shared" si="6"/>
        <v>1.8255901093111788E-3</v>
      </c>
      <c r="G151" s="50">
        <f>$AM151/(1+EXP(-(G$1-$D$1)*10/$AO151+$AN151))</f>
        <v>2.4638074694941594E-3</v>
      </c>
      <c r="H151" s="50">
        <f t="shared" si="6"/>
        <v>3.321403040751781E-3</v>
      </c>
      <c r="I151" s="50">
        <f t="shared" si="6"/>
        <v>4.4707521646158953E-3</v>
      </c>
      <c r="J151" s="50">
        <f t="shared" si="6"/>
        <v>6.0056810814923074E-3</v>
      </c>
      <c r="K151" s="50">
        <f t="shared" si="6"/>
        <v>8.0459072011328306E-3</v>
      </c>
      <c r="L151" s="50">
        <f t="shared" si="6"/>
        <v>1.0740856200801664E-2</v>
      </c>
      <c r="M151" s="50">
        <f t="shared" si="6"/>
        <v>1.4271358071429964E-2</v>
      </c>
      <c r="N151" s="50">
        <f t="shared" si="6"/>
        <v>1.8846768410055201E-2</v>
      </c>
      <c r="O151" s="50">
        <f t="shared" si="6"/>
        <v>2.4694026576737065E-2</v>
      </c>
      <c r="P151" s="50">
        <f t="shared" si="6"/>
        <v>3.203460669306897E-2</v>
      </c>
      <c r="Q151" s="50">
        <f t="shared" si="6"/>
        <v>4.1046345073034306E-2</v>
      </c>
      <c r="R151" s="50">
        <f t="shared" si="6"/>
        <v>5.1811208140289992E-2</v>
      </c>
      <c r="S151" s="50">
        <f t="shared" si="6"/>
        <v>6.4257978904816965E-2</v>
      </c>
      <c r="T151" s="50">
        <f t="shared" si="6"/>
        <v>7.8118613321078903E-2</v>
      </c>
      <c r="U151" s="50">
        <f t="shared" si="6"/>
        <v>9.2922369941534202E-2</v>
      </c>
      <c r="V151" s="50">
        <f t="shared" si="6"/>
        <v>0.10804461002841673</v>
      </c>
      <c r="W151" s="50">
        <f t="shared" si="6"/>
        <v>0.12280537395684546</v>
      </c>
      <c r="X151" s="50">
        <f t="shared" si="6"/>
        <v>0.13658736158616416</v>
      </c>
      <c r="Y151" s="50">
        <f t="shared" si="6"/>
        <v>0.14893199204959817</v>
      </c>
      <c r="Z151" s="50">
        <f t="shared" si="6"/>
        <v>0.15958455334503674</v>
      </c>
      <c r="AA151" s="50">
        <f t="shared" si="6"/>
        <v>0.16848524007887322</v>
      </c>
      <c r="AB151" s="50">
        <f t="shared" si="6"/>
        <v>0.17572391625306577</v>
      </c>
      <c r="AC151" s="50">
        <f t="shared" si="6"/>
        <v>0.18148266385584036</v>
      </c>
      <c r="AD151" s="50">
        <f t="shared" si="6"/>
        <v>0.1859842859547062</v>
      </c>
      <c r="AE151" s="50">
        <f t="shared" si="6"/>
        <v>0.18945513626651428</v>
      </c>
      <c r="AF151" s="50">
        <f t="shared" si="6"/>
        <v>0.19210296142256397</v>
      </c>
      <c r="AG151" s="50">
        <f t="shared" si="6"/>
        <v>0.19410659743275649</v>
      </c>
      <c r="AH151" s="50">
        <f t="shared" si="6"/>
        <v>0.19561347912830598</v>
      </c>
      <c r="AI151" s="50">
        <f t="shared" si="6"/>
        <v>0.19674153478389128</v>
      </c>
      <c r="AJ151" s="50">
        <f t="shared" si="6"/>
        <v>0.19758307933244018</v>
      </c>
      <c r="AK151" s="50">
        <f t="shared" si="6"/>
        <v>0.19820926137758157</v>
      </c>
      <c r="AM151" s="92">
        <v>0.2</v>
      </c>
      <c r="AN151" s="93">
        <f>IF(D151&gt;0,LN(AM151/D151-1),LN(AM151/0.001-1))</f>
        <v>5.2933048247244923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1.0455554222010431E-3</v>
      </c>
      <c r="F175" s="50">
        <f t="shared" ref="F175:AK176" si="7">$AM175/(1+EXP(-(F$1-$D$1)*10/$AO175+$AN175))</f>
        <v>1.0819592101281301E-3</v>
      </c>
      <c r="G175" s="50">
        <f>$AM175/(1+EXP(-(G$1-$D$1)*10/$AO175+$AN175))</f>
        <v>1.110516712895603E-3</v>
      </c>
      <c r="H175" s="50">
        <f t="shared" si="7"/>
        <v>1.1325957369977746E-3</v>
      </c>
      <c r="I175" s="50">
        <f t="shared" si="7"/>
        <v>1.1494748594284849E-3</v>
      </c>
      <c r="J175" s="50">
        <f t="shared" si="7"/>
        <v>1.1622679899043263E-3</v>
      </c>
      <c r="K175" s="50">
        <f t="shared" si="7"/>
        <v>1.1719010418910403E-3</v>
      </c>
      <c r="L175" s="50">
        <f t="shared" si="7"/>
        <v>1.1791189417877763E-3</v>
      </c>
      <c r="M175" s="50">
        <f t="shared" si="7"/>
        <v>1.1845072602150045E-3</v>
      </c>
      <c r="N175" s="50">
        <f t="shared" si="7"/>
        <v>1.1885186721039844E-3</v>
      </c>
      <c r="O175" s="50">
        <f t="shared" si="7"/>
        <v>1.1914988952673943E-3</v>
      </c>
      <c r="P175" s="50">
        <f t="shared" si="7"/>
        <v>1.1937096323020168E-3</v>
      </c>
      <c r="Q175" s="50">
        <f t="shared" si="7"/>
        <v>1.1953477055074012E-3</v>
      </c>
      <c r="R175" s="50">
        <f t="shared" si="7"/>
        <v>1.1965604375683901E-3</v>
      </c>
      <c r="S175" s="50">
        <f t="shared" si="7"/>
        <v>1.1974577142978323E-3</v>
      </c>
      <c r="T175" s="50">
        <f t="shared" si="7"/>
        <v>1.198121286463676E-3</v>
      </c>
      <c r="U175" s="50">
        <f t="shared" si="7"/>
        <v>1.1986118577852151E-3</v>
      </c>
      <c r="V175" s="50">
        <f t="shared" si="7"/>
        <v>1.1989744403430717E-3</v>
      </c>
      <c r="W175" s="50">
        <f t="shared" si="7"/>
        <v>1.1992423762485925E-3</v>
      </c>
      <c r="X175" s="50">
        <f t="shared" si="7"/>
        <v>1.1994403443671502E-3</v>
      </c>
      <c r="Y175" s="50">
        <f t="shared" si="7"/>
        <v>1.1995866009785572E-3</v>
      </c>
      <c r="Z175" s="50">
        <f t="shared" si="7"/>
        <v>1.1996946456085422E-3</v>
      </c>
      <c r="AA175" s="50">
        <f t="shared" si="7"/>
        <v>1.1997744573530578E-3</v>
      </c>
      <c r="AB175" s="50">
        <f t="shared" si="7"/>
        <v>1.199833411267396E-3</v>
      </c>
      <c r="AC175" s="50">
        <f t="shared" si="7"/>
        <v>1.1998769569756765E-3</v>
      </c>
      <c r="AD175" s="50">
        <f t="shared" si="7"/>
        <v>1.1999091208512625E-3</v>
      </c>
      <c r="AE175" s="50">
        <f t="shared" si="7"/>
        <v>1.1999328774479601E-3</v>
      </c>
      <c r="AF175" s="50">
        <f t="shared" si="7"/>
        <v>1.1999504241210776E-3</v>
      </c>
      <c r="AG175" s="50">
        <f t="shared" si="7"/>
        <v>1.1999633840147448E-3</v>
      </c>
      <c r="AH175" s="50">
        <f t="shared" si="7"/>
        <v>1.1999729560701702E-3</v>
      </c>
      <c r="AI175" s="50">
        <f t="shared" si="7"/>
        <v>1.1999800258654682E-3</v>
      </c>
      <c r="AJ175" s="50">
        <f t="shared" si="7"/>
        <v>1.1999852475051398E-3</v>
      </c>
      <c r="AK175" s="50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1.3515635261054735E-3</v>
      </c>
      <c r="F176" s="50">
        <f t="shared" si="7"/>
        <v>1.8255901093111788E-3</v>
      </c>
      <c r="G176" s="50">
        <f>$AM176/(1+EXP(-(G$1-$D$1)*10/$AO176+$AN176))</f>
        <v>2.4638074694941594E-3</v>
      </c>
      <c r="H176" s="50">
        <f t="shared" si="7"/>
        <v>3.321403040751781E-3</v>
      </c>
      <c r="I176" s="50">
        <f t="shared" si="7"/>
        <v>4.4707521646158953E-3</v>
      </c>
      <c r="J176" s="50">
        <f t="shared" si="7"/>
        <v>6.0056810814923074E-3</v>
      </c>
      <c r="K176" s="50">
        <f t="shared" si="7"/>
        <v>8.0459072011328306E-3</v>
      </c>
      <c r="L176" s="50">
        <f t="shared" si="7"/>
        <v>1.0740856200801664E-2</v>
      </c>
      <c r="M176" s="50">
        <f t="shared" si="7"/>
        <v>1.4271358071429964E-2</v>
      </c>
      <c r="N176" s="50">
        <f t="shared" si="7"/>
        <v>1.8846768410055201E-2</v>
      </c>
      <c r="O176" s="50">
        <f t="shared" si="7"/>
        <v>2.4694026576737065E-2</v>
      </c>
      <c r="P176" s="50">
        <f t="shared" si="7"/>
        <v>3.203460669306897E-2</v>
      </c>
      <c r="Q176" s="50">
        <f t="shared" si="7"/>
        <v>4.1046345073034306E-2</v>
      </c>
      <c r="R176" s="50">
        <f t="shared" si="7"/>
        <v>5.1811208140289992E-2</v>
      </c>
      <c r="S176" s="50">
        <f t="shared" si="7"/>
        <v>6.4257978904816965E-2</v>
      </c>
      <c r="T176" s="50">
        <f t="shared" si="7"/>
        <v>7.8118613321078903E-2</v>
      </c>
      <c r="U176" s="50">
        <f t="shared" si="7"/>
        <v>9.2922369941534202E-2</v>
      </c>
      <c r="V176" s="50">
        <f t="shared" si="7"/>
        <v>0.10804461002841673</v>
      </c>
      <c r="W176" s="50">
        <f t="shared" si="7"/>
        <v>0.12280537395684546</v>
      </c>
      <c r="X176" s="50">
        <f t="shared" si="7"/>
        <v>0.13658736158616416</v>
      </c>
      <c r="Y176" s="50">
        <f t="shared" si="7"/>
        <v>0.14893199204959817</v>
      </c>
      <c r="Z176" s="50">
        <f t="shared" si="7"/>
        <v>0.15958455334503674</v>
      </c>
      <c r="AA176" s="50">
        <f t="shared" si="7"/>
        <v>0.16848524007887322</v>
      </c>
      <c r="AB176" s="50">
        <f t="shared" si="7"/>
        <v>0.17572391625306577</v>
      </c>
      <c r="AC176" s="50">
        <f t="shared" si="7"/>
        <v>0.18148266385584036</v>
      </c>
      <c r="AD176" s="50">
        <f t="shared" si="7"/>
        <v>0.1859842859547062</v>
      </c>
      <c r="AE176" s="50">
        <f t="shared" si="7"/>
        <v>0.18945513626651428</v>
      </c>
      <c r="AF176" s="50">
        <f t="shared" si="7"/>
        <v>0.19210296142256397</v>
      </c>
      <c r="AG176" s="50">
        <f t="shared" si="7"/>
        <v>0.19410659743275649</v>
      </c>
      <c r="AH176" s="50">
        <f t="shared" si="7"/>
        <v>0.19561347912830598</v>
      </c>
      <c r="AI176" s="50">
        <f t="shared" si="7"/>
        <v>0.19674153478389128</v>
      </c>
      <c r="AJ176" s="50">
        <f t="shared" si="7"/>
        <v>0.19758307933244018</v>
      </c>
      <c r="AK176" s="50">
        <f t="shared" si="7"/>
        <v>0.19820926137758157</v>
      </c>
      <c r="AM176" s="92">
        <v>0.2</v>
      </c>
      <c r="AN176" s="93">
        <f>IF(D176&gt;0,LN(AM176/D176-1),LN(AM176/0.001-1))</f>
        <v>5.2933048247244923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1.0455554222010431E-3</v>
      </c>
      <c r="F200" s="50">
        <f t="shared" ref="F200:AK201" si="8">$AM200/(1+EXP(-(F$1-$D$1)*10/$AO200+$AN200))</f>
        <v>1.0819592101281301E-3</v>
      </c>
      <c r="G200" s="50">
        <f>$AM200/(1+EXP(-(G$1-$D$1)*10/$AO200+$AN200))</f>
        <v>1.110516712895603E-3</v>
      </c>
      <c r="H200" s="50">
        <f t="shared" si="8"/>
        <v>1.1325957369977746E-3</v>
      </c>
      <c r="I200" s="50">
        <f t="shared" si="8"/>
        <v>1.1494748594284849E-3</v>
      </c>
      <c r="J200" s="50">
        <f t="shared" si="8"/>
        <v>1.1622679899043263E-3</v>
      </c>
      <c r="K200" s="50">
        <f t="shared" si="8"/>
        <v>1.1719010418910403E-3</v>
      </c>
      <c r="L200" s="50">
        <f t="shared" si="8"/>
        <v>1.1791189417877763E-3</v>
      </c>
      <c r="M200" s="50">
        <f t="shared" si="8"/>
        <v>1.1845072602150045E-3</v>
      </c>
      <c r="N200" s="50">
        <f t="shared" si="8"/>
        <v>1.1885186721039844E-3</v>
      </c>
      <c r="O200" s="50">
        <f t="shared" si="8"/>
        <v>1.1914988952673943E-3</v>
      </c>
      <c r="P200" s="50">
        <f t="shared" si="8"/>
        <v>1.1937096323020168E-3</v>
      </c>
      <c r="Q200" s="50">
        <f t="shared" si="8"/>
        <v>1.1953477055074012E-3</v>
      </c>
      <c r="R200" s="50">
        <f t="shared" si="8"/>
        <v>1.1965604375683901E-3</v>
      </c>
      <c r="S200" s="50">
        <f t="shared" si="8"/>
        <v>1.1974577142978323E-3</v>
      </c>
      <c r="T200" s="50">
        <f t="shared" si="8"/>
        <v>1.198121286463676E-3</v>
      </c>
      <c r="U200" s="50">
        <f t="shared" si="8"/>
        <v>1.1986118577852151E-3</v>
      </c>
      <c r="V200" s="50">
        <f t="shared" si="8"/>
        <v>1.1989744403430717E-3</v>
      </c>
      <c r="W200" s="50">
        <f t="shared" si="8"/>
        <v>1.1992423762485925E-3</v>
      </c>
      <c r="X200" s="50">
        <f t="shared" si="8"/>
        <v>1.1994403443671502E-3</v>
      </c>
      <c r="Y200" s="50">
        <f t="shared" si="8"/>
        <v>1.1995866009785572E-3</v>
      </c>
      <c r="Z200" s="50">
        <f t="shared" si="8"/>
        <v>1.1996946456085422E-3</v>
      </c>
      <c r="AA200" s="50">
        <f t="shared" si="8"/>
        <v>1.1997744573530578E-3</v>
      </c>
      <c r="AB200" s="50">
        <f t="shared" si="8"/>
        <v>1.199833411267396E-3</v>
      </c>
      <c r="AC200" s="50">
        <f t="shared" si="8"/>
        <v>1.1998769569756765E-3</v>
      </c>
      <c r="AD200" s="50">
        <f t="shared" si="8"/>
        <v>1.1999091208512625E-3</v>
      </c>
      <c r="AE200" s="50">
        <f t="shared" si="8"/>
        <v>1.1999328774479601E-3</v>
      </c>
      <c r="AF200" s="50">
        <f t="shared" si="8"/>
        <v>1.1999504241210776E-3</v>
      </c>
      <c r="AG200" s="50">
        <f t="shared" si="8"/>
        <v>1.1999633840147448E-3</v>
      </c>
      <c r="AH200" s="50">
        <f t="shared" si="8"/>
        <v>1.1999729560701702E-3</v>
      </c>
      <c r="AI200" s="50">
        <f t="shared" si="8"/>
        <v>1.1999800258654682E-3</v>
      </c>
      <c r="AJ200" s="50">
        <f t="shared" si="8"/>
        <v>1.1999852475051398E-3</v>
      </c>
      <c r="AK200" s="50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1.3515635261054735E-3</v>
      </c>
      <c r="F201" s="50">
        <f t="shared" si="8"/>
        <v>1.8255901093111788E-3</v>
      </c>
      <c r="G201" s="50">
        <f>$AM201/(1+EXP(-(G$1-$D$1)*10/$AO201+$AN201))</f>
        <v>2.4638074694941594E-3</v>
      </c>
      <c r="H201" s="50">
        <f t="shared" si="8"/>
        <v>3.321403040751781E-3</v>
      </c>
      <c r="I201" s="50">
        <f t="shared" si="8"/>
        <v>4.4707521646158953E-3</v>
      </c>
      <c r="J201" s="50">
        <f t="shared" si="8"/>
        <v>6.0056810814923074E-3</v>
      </c>
      <c r="K201" s="50">
        <f t="shared" si="8"/>
        <v>8.0459072011328306E-3</v>
      </c>
      <c r="L201" s="50">
        <f t="shared" si="8"/>
        <v>1.0740856200801664E-2</v>
      </c>
      <c r="M201" s="50">
        <f t="shared" si="8"/>
        <v>1.4271358071429964E-2</v>
      </c>
      <c r="N201" s="50">
        <f t="shared" si="8"/>
        <v>1.8846768410055201E-2</v>
      </c>
      <c r="O201" s="50">
        <f t="shared" si="8"/>
        <v>2.4694026576737065E-2</v>
      </c>
      <c r="P201" s="50">
        <f t="shared" si="8"/>
        <v>3.203460669306897E-2</v>
      </c>
      <c r="Q201" s="50">
        <f t="shared" si="8"/>
        <v>4.1046345073034306E-2</v>
      </c>
      <c r="R201" s="50">
        <f t="shared" si="8"/>
        <v>5.1811208140289992E-2</v>
      </c>
      <c r="S201" s="50">
        <f t="shared" si="8"/>
        <v>6.4257978904816965E-2</v>
      </c>
      <c r="T201" s="50">
        <f t="shared" si="8"/>
        <v>7.8118613321078903E-2</v>
      </c>
      <c r="U201" s="50">
        <f t="shared" si="8"/>
        <v>9.2922369941534202E-2</v>
      </c>
      <c r="V201" s="50">
        <f t="shared" si="8"/>
        <v>0.10804461002841673</v>
      </c>
      <c r="W201" s="50">
        <f t="shared" si="8"/>
        <v>0.12280537395684546</v>
      </c>
      <c r="X201" s="50">
        <f t="shared" si="8"/>
        <v>0.13658736158616416</v>
      </c>
      <c r="Y201" s="50">
        <f t="shared" si="8"/>
        <v>0.14893199204959817</v>
      </c>
      <c r="Z201" s="50">
        <f t="shared" si="8"/>
        <v>0.15958455334503674</v>
      </c>
      <c r="AA201" s="50">
        <f t="shared" si="8"/>
        <v>0.16848524007887322</v>
      </c>
      <c r="AB201" s="50">
        <f t="shared" si="8"/>
        <v>0.17572391625306577</v>
      </c>
      <c r="AC201" s="50">
        <f t="shared" si="8"/>
        <v>0.18148266385584036</v>
      </c>
      <c r="AD201" s="50">
        <f t="shared" si="8"/>
        <v>0.1859842859547062</v>
      </c>
      <c r="AE201" s="50">
        <f t="shared" si="8"/>
        <v>0.18945513626651428</v>
      </c>
      <c r="AF201" s="50">
        <f t="shared" si="8"/>
        <v>0.19210296142256397</v>
      </c>
      <c r="AG201" s="50">
        <f t="shared" si="8"/>
        <v>0.19410659743275649</v>
      </c>
      <c r="AH201" s="50">
        <f t="shared" si="8"/>
        <v>0.19561347912830598</v>
      </c>
      <c r="AI201" s="50">
        <f t="shared" si="8"/>
        <v>0.19674153478389128</v>
      </c>
      <c r="AJ201" s="50">
        <f t="shared" si="8"/>
        <v>0.19758307933244018</v>
      </c>
      <c r="AK201" s="50">
        <f t="shared" si="8"/>
        <v>0.19820926137758157</v>
      </c>
      <c r="AM201" s="92">
        <v>0.2</v>
      </c>
      <c r="AN201" s="93">
        <f>IF(D201&gt;0,LN(AM201/D201-1),LN(AM201/0.001-1))</f>
        <v>5.2933048247244923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1.0455554222010431E-3</v>
      </c>
      <c r="F225" s="50">
        <f t="shared" ref="F225:AK226" si="9">$AM225/(1+EXP(-(F$1-$D$1)*10/$AO225+$AN225))</f>
        <v>1.0819592101281301E-3</v>
      </c>
      <c r="G225" s="50">
        <f>$AM225/(1+EXP(-(G$1-$D$1)*10/$AO225+$AN225))</f>
        <v>1.110516712895603E-3</v>
      </c>
      <c r="H225" s="50">
        <f t="shared" si="9"/>
        <v>1.1325957369977746E-3</v>
      </c>
      <c r="I225" s="50">
        <f t="shared" si="9"/>
        <v>1.1494748594284849E-3</v>
      </c>
      <c r="J225" s="50">
        <f t="shared" si="9"/>
        <v>1.1622679899043263E-3</v>
      </c>
      <c r="K225" s="50">
        <f t="shared" si="9"/>
        <v>1.1719010418910403E-3</v>
      </c>
      <c r="L225" s="50">
        <f t="shared" si="9"/>
        <v>1.1791189417877763E-3</v>
      </c>
      <c r="M225" s="50">
        <f t="shared" si="9"/>
        <v>1.1845072602150045E-3</v>
      </c>
      <c r="N225" s="50">
        <f t="shared" si="9"/>
        <v>1.1885186721039844E-3</v>
      </c>
      <c r="O225" s="50">
        <f t="shared" si="9"/>
        <v>1.1914988952673943E-3</v>
      </c>
      <c r="P225" s="50">
        <f t="shared" si="9"/>
        <v>1.1937096323020168E-3</v>
      </c>
      <c r="Q225" s="50">
        <f t="shared" si="9"/>
        <v>1.1953477055074012E-3</v>
      </c>
      <c r="R225" s="50">
        <f t="shared" si="9"/>
        <v>1.1965604375683901E-3</v>
      </c>
      <c r="S225" s="50">
        <f t="shared" si="9"/>
        <v>1.1974577142978323E-3</v>
      </c>
      <c r="T225" s="50">
        <f t="shared" si="9"/>
        <v>1.198121286463676E-3</v>
      </c>
      <c r="U225" s="50">
        <f t="shared" si="9"/>
        <v>1.1986118577852151E-3</v>
      </c>
      <c r="V225" s="50">
        <f t="shared" si="9"/>
        <v>1.1989744403430717E-3</v>
      </c>
      <c r="W225" s="50">
        <f t="shared" si="9"/>
        <v>1.1992423762485925E-3</v>
      </c>
      <c r="X225" s="50">
        <f t="shared" si="9"/>
        <v>1.1994403443671502E-3</v>
      </c>
      <c r="Y225" s="50">
        <f t="shared" si="9"/>
        <v>1.1995866009785572E-3</v>
      </c>
      <c r="Z225" s="50">
        <f t="shared" si="9"/>
        <v>1.1996946456085422E-3</v>
      </c>
      <c r="AA225" s="50">
        <f t="shared" si="9"/>
        <v>1.1997744573530578E-3</v>
      </c>
      <c r="AB225" s="50">
        <f t="shared" si="9"/>
        <v>1.199833411267396E-3</v>
      </c>
      <c r="AC225" s="50">
        <f t="shared" si="9"/>
        <v>1.1998769569756765E-3</v>
      </c>
      <c r="AD225" s="50">
        <f t="shared" si="9"/>
        <v>1.1999091208512625E-3</v>
      </c>
      <c r="AE225" s="50">
        <f t="shared" si="9"/>
        <v>1.1999328774479601E-3</v>
      </c>
      <c r="AF225" s="50">
        <f t="shared" si="9"/>
        <v>1.1999504241210776E-3</v>
      </c>
      <c r="AG225" s="50">
        <f t="shared" si="9"/>
        <v>1.1999633840147448E-3</v>
      </c>
      <c r="AH225" s="50">
        <f t="shared" si="9"/>
        <v>1.1999729560701702E-3</v>
      </c>
      <c r="AI225" s="50">
        <f t="shared" si="9"/>
        <v>1.1999800258654682E-3</v>
      </c>
      <c r="AJ225" s="50">
        <f t="shared" si="9"/>
        <v>1.1999852475051398E-3</v>
      </c>
      <c r="AK225" s="50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1.3515635261054735E-3</v>
      </c>
      <c r="F226" s="50">
        <f t="shared" si="9"/>
        <v>1.8255901093111788E-3</v>
      </c>
      <c r="G226" s="50">
        <f>$AM226/(1+EXP(-(G$1-$D$1)*10/$AO226+$AN226))</f>
        <v>2.4638074694941594E-3</v>
      </c>
      <c r="H226" s="50">
        <f t="shared" si="9"/>
        <v>3.321403040751781E-3</v>
      </c>
      <c r="I226" s="50">
        <f t="shared" si="9"/>
        <v>4.4707521646158953E-3</v>
      </c>
      <c r="J226" s="50">
        <f t="shared" si="9"/>
        <v>6.0056810814923074E-3</v>
      </c>
      <c r="K226" s="50">
        <f t="shared" si="9"/>
        <v>8.0459072011328306E-3</v>
      </c>
      <c r="L226" s="50">
        <f t="shared" si="9"/>
        <v>1.0740856200801664E-2</v>
      </c>
      <c r="M226" s="50">
        <f t="shared" si="9"/>
        <v>1.4271358071429964E-2</v>
      </c>
      <c r="N226" s="50">
        <f t="shared" si="9"/>
        <v>1.8846768410055201E-2</v>
      </c>
      <c r="O226" s="50">
        <f t="shared" si="9"/>
        <v>2.4694026576737065E-2</v>
      </c>
      <c r="P226" s="50">
        <f t="shared" si="9"/>
        <v>3.203460669306897E-2</v>
      </c>
      <c r="Q226" s="50">
        <f t="shared" si="9"/>
        <v>4.1046345073034306E-2</v>
      </c>
      <c r="R226" s="50">
        <f t="shared" si="9"/>
        <v>5.1811208140289992E-2</v>
      </c>
      <c r="S226" s="50">
        <f t="shared" si="9"/>
        <v>6.4257978904816965E-2</v>
      </c>
      <c r="T226" s="50">
        <f t="shared" si="9"/>
        <v>7.8118613321078903E-2</v>
      </c>
      <c r="U226" s="50">
        <f t="shared" si="9"/>
        <v>9.2922369941534202E-2</v>
      </c>
      <c r="V226" s="50">
        <f t="shared" si="9"/>
        <v>0.10804461002841673</v>
      </c>
      <c r="W226" s="50">
        <f t="shared" si="9"/>
        <v>0.12280537395684546</v>
      </c>
      <c r="X226" s="50">
        <f t="shared" si="9"/>
        <v>0.13658736158616416</v>
      </c>
      <c r="Y226" s="50">
        <f t="shared" si="9"/>
        <v>0.14893199204959817</v>
      </c>
      <c r="Z226" s="50">
        <f t="shared" si="9"/>
        <v>0.15958455334503674</v>
      </c>
      <c r="AA226" s="50">
        <f t="shared" si="9"/>
        <v>0.16848524007887322</v>
      </c>
      <c r="AB226" s="50">
        <f t="shared" si="9"/>
        <v>0.17572391625306577</v>
      </c>
      <c r="AC226" s="50">
        <f t="shared" si="9"/>
        <v>0.18148266385584036</v>
      </c>
      <c r="AD226" s="50">
        <f t="shared" si="9"/>
        <v>0.1859842859547062</v>
      </c>
      <c r="AE226" s="50">
        <f t="shared" si="9"/>
        <v>0.18945513626651428</v>
      </c>
      <c r="AF226" s="50">
        <f t="shared" si="9"/>
        <v>0.19210296142256397</v>
      </c>
      <c r="AG226" s="50">
        <f t="shared" si="9"/>
        <v>0.19410659743275649</v>
      </c>
      <c r="AH226" s="50">
        <f t="shared" si="9"/>
        <v>0.19561347912830598</v>
      </c>
      <c r="AI226" s="50">
        <f t="shared" si="9"/>
        <v>0.19674153478389128</v>
      </c>
      <c r="AJ226" s="50">
        <f t="shared" si="9"/>
        <v>0.19758307933244018</v>
      </c>
      <c r="AK226" s="50">
        <f t="shared" si="9"/>
        <v>0.19820926137758157</v>
      </c>
      <c r="AM226" s="92">
        <v>0.2</v>
      </c>
      <c r="AN226" s="93">
        <f>IF(D226&gt;0,LN(AM226/D226-1),LN(AM226/0.001-1))</f>
        <v>5.2933048247244923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1.3515635261054735E-3</v>
      </c>
      <c r="F251" s="50">
        <f t="shared" si="10"/>
        <v>1.8255901093111788E-3</v>
      </c>
      <c r="G251" s="50">
        <f>$AM251/(1+EXP(-(G$1-$D$1)*10/$AO251+$AN251))</f>
        <v>2.4638074694941594E-3</v>
      </c>
      <c r="H251" s="50">
        <f t="shared" si="10"/>
        <v>3.321403040751781E-3</v>
      </c>
      <c r="I251" s="50">
        <f t="shared" si="10"/>
        <v>4.4707521646158953E-3</v>
      </c>
      <c r="J251" s="50">
        <f t="shared" si="10"/>
        <v>6.0056810814923074E-3</v>
      </c>
      <c r="K251" s="50">
        <f t="shared" si="10"/>
        <v>8.0459072011328306E-3</v>
      </c>
      <c r="L251" s="50">
        <f t="shared" si="10"/>
        <v>1.0740856200801664E-2</v>
      </c>
      <c r="M251" s="50">
        <f t="shared" si="10"/>
        <v>1.4271358071429964E-2</v>
      </c>
      <c r="N251" s="50">
        <f t="shared" si="10"/>
        <v>1.8846768410055201E-2</v>
      </c>
      <c r="O251" s="50">
        <f t="shared" si="10"/>
        <v>2.4694026576737065E-2</v>
      </c>
      <c r="P251" s="50">
        <f t="shared" si="10"/>
        <v>3.203460669306897E-2</v>
      </c>
      <c r="Q251" s="50">
        <f t="shared" si="10"/>
        <v>4.1046345073034306E-2</v>
      </c>
      <c r="R251" s="50">
        <f t="shared" si="10"/>
        <v>5.1811208140289992E-2</v>
      </c>
      <c r="S251" s="50">
        <f t="shared" si="10"/>
        <v>6.4257978904816965E-2</v>
      </c>
      <c r="T251" s="50">
        <f t="shared" si="10"/>
        <v>7.8118613321078903E-2</v>
      </c>
      <c r="U251" s="50">
        <f t="shared" si="10"/>
        <v>9.2922369941534202E-2</v>
      </c>
      <c r="V251" s="50">
        <f t="shared" si="10"/>
        <v>0.10804461002841673</v>
      </c>
      <c r="W251" s="50">
        <f t="shared" si="10"/>
        <v>0.12280537395684546</v>
      </c>
      <c r="X251" s="50">
        <f t="shared" si="10"/>
        <v>0.13658736158616416</v>
      </c>
      <c r="Y251" s="50">
        <f t="shared" si="10"/>
        <v>0.14893199204959817</v>
      </c>
      <c r="Z251" s="50">
        <f t="shared" si="10"/>
        <v>0.15958455334503674</v>
      </c>
      <c r="AA251" s="50">
        <f t="shared" si="10"/>
        <v>0.16848524007887322</v>
      </c>
      <c r="AB251" s="50">
        <f t="shared" si="10"/>
        <v>0.17572391625306577</v>
      </c>
      <c r="AC251" s="50">
        <f t="shared" si="10"/>
        <v>0.18148266385584036</v>
      </c>
      <c r="AD251" s="50">
        <f t="shared" si="10"/>
        <v>0.1859842859547062</v>
      </c>
      <c r="AE251" s="50">
        <f t="shared" si="10"/>
        <v>0.18945513626651428</v>
      </c>
      <c r="AF251" s="50">
        <f t="shared" si="10"/>
        <v>0.19210296142256397</v>
      </c>
      <c r="AG251" s="50">
        <f t="shared" si="10"/>
        <v>0.19410659743275649</v>
      </c>
      <c r="AH251" s="50">
        <f t="shared" si="10"/>
        <v>0.19561347912830598</v>
      </c>
      <c r="AI251" s="50">
        <f t="shared" si="10"/>
        <v>0.19674153478389128</v>
      </c>
      <c r="AJ251" s="50">
        <f t="shared" si="10"/>
        <v>0.19758307933244018</v>
      </c>
      <c r="AK251" s="50">
        <f t="shared" si="10"/>
        <v>0.19820926137758157</v>
      </c>
      <c r="AM251" s="92">
        <v>0.2</v>
      </c>
      <c r="AN251" s="93">
        <f>IF(D251&gt;0,LN(AM251/D251-1),LN(AM251/0.001-1))</f>
        <v>5.2933048247244923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1.3515635261054735E-3</v>
      </c>
      <c r="F276" s="50">
        <f t="shared" si="11"/>
        <v>1.8255901093111788E-3</v>
      </c>
      <c r="G276" s="50">
        <f>$AM276/(1+EXP(-(G$1-$D$1)*10/$AO276+$AN276))</f>
        <v>2.4638074694941594E-3</v>
      </c>
      <c r="H276" s="50">
        <f t="shared" si="11"/>
        <v>3.321403040751781E-3</v>
      </c>
      <c r="I276" s="50">
        <f t="shared" si="11"/>
        <v>4.4707521646158953E-3</v>
      </c>
      <c r="J276" s="50">
        <f t="shared" si="11"/>
        <v>6.0056810814923074E-3</v>
      </c>
      <c r="K276" s="50">
        <f t="shared" si="11"/>
        <v>8.0459072011328306E-3</v>
      </c>
      <c r="L276" s="50">
        <f t="shared" si="11"/>
        <v>1.0740856200801664E-2</v>
      </c>
      <c r="M276" s="50">
        <f t="shared" si="11"/>
        <v>1.4271358071429964E-2</v>
      </c>
      <c r="N276" s="50">
        <f t="shared" si="11"/>
        <v>1.8846768410055201E-2</v>
      </c>
      <c r="O276" s="50">
        <f t="shared" si="11"/>
        <v>2.4694026576737065E-2</v>
      </c>
      <c r="P276" s="50">
        <f t="shared" si="11"/>
        <v>3.203460669306897E-2</v>
      </c>
      <c r="Q276" s="50">
        <f t="shared" si="11"/>
        <v>4.1046345073034306E-2</v>
      </c>
      <c r="R276" s="50">
        <f t="shared" si="11"/>
        <v>5.1811208140289992E-2</v>
      </c>
      <c r="S276" s="50">
        <f t="shared" si="11"/>
        <v>6.4257978904816965E-2</v>
      </c>
      <c r="T276" s="50">
        <f t="shared" si="11"/>
        <v>7.8118613321078903E-2</v>
      </c>
      <c r="U276" s="50">
        <f t="shared" si="11"/>
        <v>9.2922369941534202E-2</v>
      </c>
      <c r="V276" s="50">
        <f t="shared" si="11"/>
        <v>0.10804461002841673</v>
      </c>
      <c r="W276" s="50">
        <f t="shared" si="11"/>
        <v>0.12280537395684546</v>
      </c>
      <c r="X276" s="50">
        <f t="shared" si="11"/>
        <v>0.13658736158616416</v>
      </c>
      <c r="Y276" s="50">
        <f t="shared" si="11"/>
        <v>0.14893199204959817</v>
      </c>
      <c r="Z276" s="50">
        <f t="shared" si="11"/>
        <v>0.15958455334503674</v>
      </c>
      <c r="AA276" s="50">
        <f t="shared" si="11"/>
        <v>0.16848524007887322</v>
      </c>
      <c r="AB276" s="50">
        <f t="shared" si="11"/>
        <v>0.17572391625306577</v>
      </c>
      <c r="AC276" s="50">
        <f t="shared" si="11"/>
        <v>0.18148266385584036</v>
      </c>
      <c r="AD276" s="50">
        <f t="shared" si="11"/>
        <v>0.1859842859547062</v>
      </c>
      <c r="AE276" s="50">
        <f t="shared" si="11"/>
        <v>0.18945513626651428</v>
      </c>
      <c r="AF276" s="50">
        <f t="shared" si="11"/>
        <v>0.19210296142256397</v>
      </c>
      <c r="AG276" s="50">
        <f t="shared" si="11"/>
        <v>0.19410659743275649</v>
      </c>
      <c r="AH276" s="50">
        <f t="shared" si="11"/>
        <v>0.19561347912830598</v>
      </c>
      <c r="AI276" s="50">
        <f t="shared" si="11"/>
        <v>0.19674153478389128</v>
      </c>
      <c r="AJ276" s="50">
        <f t="shared" si="11"/>
        <v>0.19758307933244018</v>
      </c>
      <c r="AK276" s="50">
        <f t="shared" si="11"/>
        <v>0.19820926137758157</v>
      </c>
      <c r="AM276" s="92">
        <v>0.2</v>
      </c>
      <c r="AN276" s="93">
        <f>IF(D276&gt;0,LN(AM276/D276-1),LN(AM276/0.001-1))</f>
        <v>5.2933048247244923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1.3515635261054735E-3</v>
      </c>
      <c r="F301" s="50">
        <f t="shared" si="12"/>
        <v>1.8255901093111788E-3</v>
      </c>
      <c r="G301" s="50">
        <f>$AM301/(1+EXP(-(G$1-$D$1)*10/$AO301+$AN301))</f>
        <v>2.4638074694941594E-3</v>
      </c>
      <c r="H301" s="50">
        <f t="shared" si="12"/>
        <v>3.321403040751781E-3</v>
      </c>
      <c r="I301" s="50">
        <f t="shared" si="12"/>
        <v>4.4707521646158953E-3</v>
      </c>
      <c r="J301" s="50">
        <f t="shared" si="12"/>
        <v>6.0056810814923074E-3</v>
      </c>
      <c r="K301" s="50">
        <f t="shared" si="12"/>
        <v>8.0459072011328306E-3</v>
      </c>
      <c r="L301" s="50">
        <f t="shared" si="12"/>
        <v>1.0740856200801664E-2</v>
      </c>
      <c r="M301" s="50">
        <f t="shared" si="12"/>
        <v>1.4271358071429964E-2</v>
      </c>
      <c r="N301" s="50">
        <f t="shared" si="12"/>
        <v>1.8846768410055201E-2</v>
      </c>
      <c r="O301" s="50">
        <f t="shared" si="12"/>
        <v>2.4694026576737065E-2</v>
      </c>
      <c r="P301" s="50">
        <f t="shared" si="12"/>
        <v>3.203460669306897E-2</v>
      </c>
      <c r="Q301" s="50">
        <f t="shared" si="12"/>
        <v>4.1046345073034306E-2</v>
      </c>
      <c r="R301" s="50">
        <f t="shared" si="12"/>
        <v>5.1811208140289992E-2</v>
      </c>
      <c r="S301" s="50">
        <f t="shared" si="12"/>
        <v>6.4257978904816965E-2</v>
      </c>
      <c r="T301" s="50">
        <f t="shared" si="12"/>
        <v>7.8118613321078903E-2</v>
      </c>
      <c r="U301" s="50">
        <f t="shared" si="12"/>
        <v>9.2922369941534202E-2</v>
      </c>
      <c r="V301" s="50">
        <f t="shared" si="12"/>
        <v>0.10804461002841673</v>
      </c>
      <c r="W301" s="50">
        <f t="shared" si="12"/>
        <v>0.12280537395684546</v>
      </c>
      <c r="X301" s="50">
        <f t="shared" si="12"/>
        <v>0.13658736158616416</v>
      </c>
      <c r="Y301" s="50">
        <f t="shared" si="12"/>
        <v>0.14893199204959817</v>
      </c>
      <c r="Z301" s="50">
        <f t="shared" si="12"/>
        <v>0.15958455334503674</v>
      </c>
      <c r="AA301" s="50">
        <f t="shared" si="12"/>
        <v>0.16848524007887322</v>
      </c>
      <c r="AB301" s="50">
        <f t="shared" si="12"/>
        <v>0.17572391625306577</v>
      </c>
      <c r="AC301" s="50">
        <f t="shared" si="12"/>
        <v>0.18148266385584036</v>
      </c>
      <c r="AD301" s="50">
        <f t="shared" si="12"/>
        <v>0.1859842859547062</v>
      </c>
      <c r="AE301" s="50">
        <f t="shared" si="12"/>
        <v>0.18945513626651428</v>
      </c>
      <c r="AF301" s="50">
        <f t="shared" si="12"/>
        <v>0.19210296142256397</v>
      </c>
      <c r="AG301" s="50">
        <f t="shared" si="12"/>
        <v>0.19410659743275649</v>
      </c>
      <c r="AH301" s="50">
        <f t="shared" si="12"/>
        <v>0.19561347912830598</v>
      </c>
      <c r="AI301" s="50">
        <f t="shared" si="12"/>
        <v>0.19674153478389128</v>
      </c>
      <c r="AJ301" s="50">
        <f t="shared" si="12"/>
        <v>0.19758307933244018</v>
      </c>
      <c r="AK301" s="50">
        <f t="shared" si="12"/>
        <v>0.19820926137758157</v>
      </c>
      <c r="AM301" s="92">
        <v>0.2</v>
      </c>
      <c r="AN301" s="93">
        <f>IF(D301&gt;0,LN(AM301/D301-1),LN(AM301/0.001-1))</f>
        <v>5.2933048247244923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1.0455554222010431E-3</v>
      </c>
      <c r="F325" s="50">
        <f t="shared" ref="F325:AK326" si="13">$AM325/(1+EXP(-(F$1-$D$1)*10/$AO325+$AN325))</f>
        <v>1.0819592101281301E-3</v>
      </c>
      <c r="G325" s="50">
        <f>$AM325/(1+EXP(-(G$1-$D$1)*10/$AO325+$AN325))</f>
        <v>1.110516712895603E-3</v>
      </c>
      <c r="H325" s="50">
        <f t="shared" si="13"/>
        <v>1.1325957369977746E-3</v>
      </c>
      <c r="I325" s="50">
        <f t="shared" si="13"/>
        <v>1.1494748594284849E-3</v>
      </c>
      <c r="J325" s="50">
        <f t="shared" si="13"/>
        <v>1.1622679899043263E-3</v>
      </c>
      <c r="K325" s="50">
        <f t="shared" si="13"/>
        <v>1.1719010418910403E-3</v>
      </c>
      <c r="L325" s="50">
        <f t="shared" si="13"/>
        <v>1.1791189417877763E-3</v>
      </c>
      <c r="M325" s="50">
        <f t="shared" si="13"/>
        <v>1.1845072602150045E-3</v>
      </c>
      <c r="N325" s="50">
        <f t="shared" si="13"/>
        <v>1.1885186721039844E-3</v>
      </c>
      <c r="O325" s="50">
        <f t="shared" si="13"/>
        <v>1.1914988952673943E-3</v>
      </c>
      <c r="P325" s="50">
        <f t="shared" si="13"/>
        <v>1.1937096323020168E-3</v>
      </c>
      <c r="Q325" s="50">
        <f t="shared" si="13"/>
        <v>1.1953477055074012E-3</v>
      </c>
      <c r="R325" s="50">
        <f t="shared" si="13"/>
        <v>1.1965604375683901E-3</v>
      </c>
      <c r="S325" s="50">
        <f t="shared" si="13"/>
        <v>1.1974577142978323E-3</v>
      </c>
      <c r="T325" s="50">
        <f t="shared" si="13"/>
        <v>1.198121286463676E-3</v>
      </c>
      <c r="U325" s="50">
        <f t="shared" si="13"/>
        <v>1.1986118577852151E-3</v>
      </c>
      <c r="V325" s="50">
        <f t="shared" si="13"/>
        <v>1.1989744403430717E-3</v>
      </c>
      <c r="W325" s="50">
        <f t="shared" si="13"/>
        <v>1.1992423762485925E-3</v>
      </c>
      <c r="X325" s="50">
        <f t="shared" si="13"/>
        <v>1.1994403443671502E-3</v>
      </c>
      <c r="Y325" s="50">
        <f t="shared" si="13"/>
        <v>1.1995866009785572E-3</v>
      </c>
      <c r="Z325" s="50">
        <f t="shared" si="13"/>
        <v>1.1996946456085422E-3</v>
      </c>
      <c r="AA325" s="50">
        <f t="shared" si="13"/>
        <v>1.1997744573530578E-3</v>
      </c>
      <c r="AB325" s="50">
        <f t="shared" si="13"/>
        <v>1.199833411267396E-3</v>
      </c>
      <c r="AC325" s="50">
        <f t="shared" si="13"/>
        <v>1.1998769569756765E-3</v>
      </c>
      <c r="AD325" s="50">
        <f t="shared" si="13"/>
        <v>1.1999091208512625E-3</v>
      </c>
      <c r="AE325" s="50">
        <f t="shared" si="13"/>
        <v>1.1999328774479601E-3</v>
      </c>
      <c r="AF325" s="50">
        <f t="shared" si="13"/>
        <v>1.1999504241210776E-3</v>
      </c>
      <c r="AG325" s="50">
        <f t="shared" si="13"/>
        <v>1.1999633840147448E-3</v>
      </c>
      <c r="AH325" s="50">
        <f t="shared" si="13"/>
        <v>1.1999729560701702E-3</v>
      </c>
      <c r="AI325" s="50">
        <f t="shared" si="13"/>
        <v>1.1999800258654682E-3</v>
      </c>
      <c r="AJ325" s="50">
        <f t="shared" si="13"/>
        <v>1.1999852475051398E-3</v>
      </c>
      <c r="AK325" s="50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1.3515635261054735E-3</v>
      </c>
      <c r="F326" s="50">
        <f t="shared" si="13"/>
        <v>1.8255901093111788E-3</v>
      </c>
      <c r="G326" s="50">
        <f>$AM326/(1+EXP(-(G$1-$D$1)*10/$AO326+$AN326))</f>
        <v>2.4638074694941594E-3</v>
      </c>
      <c r="H326" s="50">
        <f t="shared" si="13"/>
        <v>3.321403040751781E-3</v>
      </c>
      <c r="I326" s="50">
        <f t="shared" si="13"/>
        <v>4.4707521646158953E-3</v>
      </c>
      <c r="J326" s="50">
        <f t="shared" si="13"/>
        <v>6.0056810814923074E-3</v>
      </c>
      <c r="K326" s="50">
        <f t="shared" si="13"/>
        <v>8.0459072011328306E-3</v>
      </c>
      <c r="L326" s="50">
        <f t="shared" si="13"/>
        <v>1.0740856200801664E-2</v>
      </c>
      <c r="M326" s="50">
        <f t="shared" si="13"/>
        <v>1.4271358071429964E-2</v>
      </c>
      <c r="N326" s="50">
        <f t="shared" si="13"/>
        <v>1.8846768410055201E-2</v>
      </c>
      <c r="O326" s="50">
        <f t="shared" si="13"/>
        <v>2.4694026576737065E-2</v>
      </c>
      <c r="P326" s="50">
        <f t="shared" si="13"/>
        <v>3.203460669306897E-2</v>
      </c>
      <c r="Q326" s="50">
        <f t="shared" si="13"/>
        <v>4.1046345073034306E-2</v>
      </c>
      <c r="R326" s="50">
        <f t="shared" si="13"/>
        <v>5.1811208140289992E-2</v>
      </c>
      <c r="S326" s="50">
        <f t="shared" si="13"/>
        <v>6.4257978904816965E-2</v>
      </c>
      <c r="T326" s="50">
        <f t="shared" si="13"/>
        <v>7.8118613321078903E-2</v>
      </c>
      <c r="U326" s="50">
        <f t="shared" si="13"/>
        <v>9.2922369941534202E-2</v>
      </c>
      <c r="V326" s="50">
        <f t="shared" si="13"/>
        <v>0.10804461002841673</v>
      </c>
      <c r="W326" s="50">
        <f t="shared" si="13"/>
        <v>0.12280537395684546</v>
      </c>
      <c r="X326" s="50">
        <f t="shared" si="13"/>
        <v>0.13658736158616416</v>
      </c>
      <c r="Y326" s="50">
        <f t="shared" si="13"/>
        <v>0.14893199204959817</v>
      </c>
      <c r="Z326" s="50">
        <f t="shared" si="13"/>
        <v>0.15958455334503674</v>
      </c>
      <c r="AA326" s="50">
        <f t="shared" si="13"/>
        <v>0.16848524007887322</v>
      </c>
      <c r="AB326" s="50">
        <f t="shared" si="13"/>
        <v>0.17572391625306577</v>
      </c>
      <c r="AC326" s="50">
        <f t="shared" si="13"/>
        <v>0.18148266385584036</v>
      </c>
      <c r="AD326" s="50">
        <f t="shared" si="13"/>
        <v>0.1859842859547062</v>
      </c>
      <c r="AE326" s="50">
        <f t="shared" si="13"/>
        <v>0.18945513626651428</v>
      </c>
      <c r="AF326" s="50">
        <f t="shared" si="13"/>
        <v>0.19210296142256397</v>
      </c>
      <c r="AG326" s="50">
        <f t="shared" si="13"/>
        <v>0.19410659743275649</v>
      </c>
      <c r="AH326" s="50">
        <f t="shared" si="13"/>
        <v>0.19561347912830598</v>
      </c>
      <c r="AI326" s="50">
        <f t="shared" si="13"/>
        <v>0.19674153478389128</v>
      </c>
      <c r="AJ326" s="50">
        <f t="shared" si="13"/>
        <v>0.19758307933244018</v>
      </c>
      <c r="AK326" s="50">
        <f t="shared" si="13"/>
        <v>0.19820926137758157</v>
      </c>
      <c r="AM326" s="92">
        <v>0.2</v>
      </c>
      <c r="AN326" s="93">
        <f>IF(D326&gt;0,LN(AM326/D326-1),LN(AM326/0.001-1))</f>
        <v>5.2933048247244923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1.3515635261054735E-3</v>
      </c>
      <c r="F351" s="50">
        <f t="shared" si="14"/>
        <v>1.8255901093111788E-3</v>
      </c>
      <c r="G351" s="50">
        <f>$AM351/(1+EXP(-(G$1-$D$1)*10/$AO351+$AN351))</f>
        <v>2.4638074694941594E-3</v>
      </c>
      <c r="H351" s="50">
        <f t="shared" si="14"/>
        <v>3.321403040751781E-3</v>
      </c>
      <c r="I351" s="50">
        <f t="shared" si="14"/>
        <v>4.4707521646158953E-3</v>
      </c>
      <c r="J351" s="50">
        <f t="shared" si="14"/>
        <v>6.0056810814923074E-3</v>
      </c>
      <c r="K351" s="50">
        <f t="shared" si="14"/>
        <v>8.0459072011328306E-3</v>
      </c>
      <c r="L351" s="50">
        <f t="shared" si="14"/>
        <v>1.0740856200801664E-2</v>
      </c>
      <c r="M351" s="50">
        <f t="shared" si="14"/>
        <v>1.4271358071429964E-2</v>
      </c>
      <c r="N351" s="50">
        <f t="shared" si="14"/>
        <v>1.8846768410055201E-2</v>
      </c>
      <c r="O351" s="50">
        <f t="shared" si="14"/>
        <v>2.4694026576737065E-2</v>
      </c>
      <c r="P351" s="50">
        <f t="shared" si="14"/>
        <v>3.203460669306897E-2</v>
      </c>
      <c r="Q351" s="50">
        <f t="shared" si="14"/>
        <v>4.1046345073034306E-2</v>
      </c>
      <c r="R351" s="50">
        <f t="shared" si="14"/>
        <v>5.1811208140289992E-2</v>
      </c>
      <c r="S351" s="50">
        <f t="shared" si="14"/>
        <v>6.4257978904816965E-2</v>
      </c>
      <c r="T351" s="50">
        <f t="shared" si="14"/>
        <v>7.8118613321078903E-2</v>
      </c>
      <c r="U351" s="50">
        <f t="shared" si="14"/>
        <v>9.2922369941534202E-2</v>
      </c>
      <c r="V351" s="50">
        <f t="shared" si="14"/>
        <v>0.10804461002841673</v>
      </c>
      <c r="W351" s="50">
        <f t="shared" si="14"/>
        <v>0.12280537395684546</v>
      </c>
      <c r="X351" s="50">
        <f t="shared" si="14"/>
        <v>0.13658736158616416</v>
      </c>
      <c r="Y351" s="50">
        <f t="shared" si="14"/>
        <v>0.14893199204959817</v>
      </c>
      <c r="Z351" s="50">
        <f t="shared" si="14"/>
        <v>0.15958455334503674</v>
      </c>
      <c r="AA351" s="50">
        <f t="shared" si="14"/>
        <v>0.16848524007887322</v>
      </c>
      <c r="AB351" s="50">
        <f t="shared" si="14"/>
        <v>0.17572391625306577</v>
      </c>
      <c r="AC351" s="50">
        <f t="shared" si="14"/>
        <v>0.18148266385584036</v>
      </c>
      <c r="AD351" s="50">
        <f t="shared" si="14"/>
        <v>0.1859842859547062</v>
      </c>
      <c r="AE351" s="50">
        <f t="shared" si="14"/>
        <v>0.18945513626651428</v>
      </c>
      <c r="AF351" s="50">
        <f t="shared" si="14"/>
        <v>0.19210296142256397</v>
      </c>
      <c r="AG351" s="50">
        <f t="shared" si="14"/>
        <v>0.19410659743275649</v>
      </c>
      <c r="AH351" s="50">
        <f t="shared" si="14"/>
        <v>0.19561347912830598</v>
      </c>
      <c r="AI351" s="50">
        <f t="shared" si="14"/>
        <v>0.19674153478389128</v>
      </c>
      <c r="AJ351" s="50">
        <f t="shared" si="14"/>
        <v>0.19758307933244018</v>
      </c>
      <c r="AK351" s="50">
        <f t="shared" si="14"/>
        <v>0.19820926137758157</v>
      </c>
      <c r="AM351" s="92">
        <v>0.2</v>
      </c>
      <c r="AN351" s="93">
        <f>IF(D351&gt;0,LN(AM351/D351-1),LN(AM351/0.001-1))</f>
        <v>5.2933048247244923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1.0455554222010431E-3</v>
      </c>
      <c r="F375" s="50">
        <f t="shared" ref="F375:AK376" si="15">$AM375/(1+EXP(-(F$1-$D$1)*10/$AO375+$AN375))</f>
        <v>1.0819592101281301E-3</v>
      </c>
      <c r="G375" s="50">
        <f>$AM375/(1+EXP(-(G$1-$D$1)*10/$AO375+$AN375))</f>
        <v>1.110516712895603E-3</v>
      </c>
      <c r="H375" s="50">
        <f t="shared" si="15"/>
        <v>1.1325957369977746E-3</v>
      </c>
      <c r="I375" s="50">
        <f t="shared" si="15"/>
        <v>1.1494748594284849E-3</v>
      </c>
      <c r="J375" s="50">
        <f t="shared" si="15"/>
        <v>1.1622679899043263E-3</v>
      </c>
      <c r="K375" s="50">
        <f t="shared" si="15"/>
        <v>1.1719010418910403E-3</v>
      </c>
      <c r="L375" s="50">
        <f t="shared" si="15"/>
        <v>1.1791189417877763E-3</v>
      </c>
      <c r="M375" s="50">
        <f t="shared" si="15"/>
        <v>1.1845072602150045E-3</v>
      </c>
      <c r="N375" s="50">
        <f t="shared" si="15"/>
        <v>1.1885186721039844E-3</v>
      </c>
      <c r="O375" s="50">
        <f t="shared" si="15"/>
        <v>1.1914988952673943E-3</v>
      </c>
      <c r="P375" s="50">
        <f t="shared" si="15"/>
        <v>1.1937096323020168E-3</v>
      </c>
      <c r="Q375" s="50">
        <f t="shared" si="15"/>
        <v>1.1953477055074012E-3</v>
      </c>
      <c r="R375" s="50">
        <f t="shared" si="15"/>
        <v>1.1965604375683901E-3</v>
      </c>
      <c r="S375" s="50">
        <f t="shared" si="15"/>
        <v>1.1974577142978323E-3</v>
      </c>
      <c r="T375" s="50">
        <f t="shared" si="15"/>
        <v>1.198121286463676E-3</v>
      </c>
      <c r="U375" s="50">
        <f t="shared" si="15"/>
        <v>1.1986118577852151E-3</v>
      </c>
      <c r="V375" s="50">
        <f t="shared" si="15"/>
        <v>1.1989744403430717E-3</v>
      </c>
      <c r="W375" s="50">
        <f t="shared" si="15"/>
        <v>1.1992423762485925E-3</v>
      </c>
      <c r="X375" s="50">
        <f t="shared" si="15"/>
        <v>1.1994403443671502E-3</v>
      </c>
      <c r="Y375" s="50">
        <f t="shared" si="15"/>
        <v>1.1995866009785572E-3</v>
      </c>
      <c r="Z375" s="50">
        <f t="shared" si="15"/>
        <v>1.1996946456085422E-3</v>
      </c>
      <c r="AA375" s="50">
        <f t="shared" si="15"/>
        <v>1.1997744573530578E-3</v>
      </c>
      <c r="AB375" s="50">
        <f t="shared" si="15"/>
        <v>1.199833411267396E-3</v>
      </c>
      <c r="AC375" s="50">
        <f t="shared" si="15"/>
        <v>1.1998769569756765E-3</v>
      </c>
      <c r="AD375" s="50">
        <f t="shared" si="15"/>
        <v>1.1999091208512625E-3</v>
      </c>
      <c r="AE375" s="50">
        <f t="shared" si="15"/>
        <v>1.1999328774479601E-3</v>
      </c>
      <c r="AF375" s="50">
        <f t="shared" si="15"/>
        <v>1.1999504241210776E-3</v>
      </c>
      <c r="AG375" s="50">
        <f t="shared" si="15"/>
        <v>1.1999633840147448E-3</v>
      </c>
      <c r="AH375" s="50">
        <f t="shared" si="15"/>
        <v>1.1999729560701702E-3</v>
      </c>
      <c r="AI375" s="50">
        <f t="shared" si="15"/>
        <v>1.1999800258654682E-3</v>
      </c>
      <c r="AJ375" s="50">
        <f t="shared" si="15"/>
        <v>1.1999852475051398E-3</v>
      </c>
      <c r="AK375" s="50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1.3515635261054735E-3</v>
      </c>
      <c r="F376" s="50">
        <f t="shared" si="15"/>
        <v>1.8255901093111788E-3</v>
      </c>
      <c r="G376" s="50">
        <f>$AM376/(1+EXP(-(G$1-$D$1)*10/$AO376+$AN376))</f>
        <v>2.4638074694941594E-3</v>
      </c>
      <c r="H376" s="50">
        <f t="shared" si="15"/>
        <v>3.321403040751781E-3</v>
      </c>
      <c r="I376" s="50">
        <f t="shared" si="15"/>
        <v>4.4707521646158953E-3</v>
      </c>
      <c r="J376" s="50">
        <f t="shared" si="15"/>
        <v>6.0056810814923074E-3</v>
      </c>
      <c r="K376" s="50">
        <f t="shared" si="15"/>
        <v>8.0459072011328306E-3</v>
      </c>
      <c r="L376" s="50">
        <f t="shared" si="15"/>
        <v>1.0740856200801664E-2</v>
      </c>
      <c r="M376" s="50">
        <f t="shared" si="15"/>
        <v>1.4271358071429964E-2</v>
      </c>
      <c r="N376" s="50">
        <f t="shared" si="15"/>
        <v>1.8846768410055201E-2</v>
      </c>
      <c r="O376" s="50">
        <f t="shared" si="15"/>
        <v>2.4694026576737065E-2</v>
      </c>
      <c r="P376" s="50">
        <f t="shared" si="15"/>
        <v>3.203460669306897E-2</v>
      </c>
      <c r="Q376" s="50">
        <f t="shared" si="15"/>
        <v>4.1046345073034306E-2</v>
      </c>
      <c r="R376" s="50">
        <f t="shared" si="15"/>
        <v>5.1811208140289992E-2</v>
      </c>
      <c r="S376" s="50">
        <f t="shared" si="15"/>
        <v>6.4257978904816965E-2</v>
      </c>
      <c r="T376" s="50">
        <f t="shared" si="15"/>
        <v>7.8118613321078903E-2</v>
      </c>
      <c r="U376" s="50">
        <f t="shared" si="15"/>
        <v>9.2922369941534202E-2</v>
      </c>
      <c r="V376" s="50">
        <f t="shared" si="15"/>
        <v>0.10804461002841673</v>
      </c>
      <c r="W376" s="50">
        <f t="shared" si="15"/>
        <v>0.12280537395684546</v>
      </c>
      <c r="X376" s="50">
        <f t="shared" si="15"/>
        <v>0.13658736158616416</v>
      </c>
      <c r="Y376" s="50">
        <f t="shared" si="15"/>
        <v>0.14893199204959817</v>
      </c>
      <c r="Z376" s="50">
        <f t="shared" si="15"/>
        <v>0.15958455334503674</v>
      </c>
      <c r="AA376" s="50">
        <f t="shared" si="15"/>
        <v>0.16848524007887322</v>
      </c>
      <c r="AB376" s="50">
        <f t="shared" si="15"/>
        <v>0.17572391625306577</v>
      </c>
      <c r="AC376" s="50">
        <f t="shared" si="15"/>
        <v>0.18148266385584036</v>
      </c>
      <c r="AD376" s="50">
        <f t="shared" si="15"/>
        <v>0.1859842859547062</v>
      </c>
      <c r="AE376" s="50">
        <f t="shared" si="15"/>
        <v>0.18945513626651428</v>
      </c>
      <c r="AF376" s="50">
        <f t="shared" si="15"/>
        <v>0.19210296142256397</v>
      </c>
      <c r="AG376" s="50">
        <f t="shared" si="15"/>
        <v>0.19410659743275649</v>
      </c>
      <c r="AH376" s="50">
        <f t="shared" si="15"/>
        <v>0.19561347912830598</v>
      </c>
      <c r="AI376" s="50">
        <f t="shared" si="15"/>
        <v>0.19674153478389128</v>
      </c>
      <c r="AJ376" s="50">
        <f t="shared" si="15"/>
        <v>0.19758307933244018</v>
      </c>
      <c r="AK376" s="50">
        <f t="shared" si="15"/>
        <v>0.19820926137758157</v>
      </c>
      <c r="AM376" s="92">
        <v>0.2</v>
      </c>
      <c r="AN376" s="93">
        <f>IF(D376&gt;0,LN(AM376/D376-1),LN(AM376/0.001-1))</f>
        <v>5.2933048247244923</v>
      </c>
      <c r="AO376" s="94">
        <v>33</v>
      </c>
      <c r="AP376" s="1">
        <f>AO376+$D$1</f>
        <v>2050</v>
      </c>
    </row>
  </sheetData>
  <conditionalFormatting sqref="E1:AK1">
    <cfRule type="cellIs" dxfId="127" priority="32" operator="equal">
      <formula>0</formula>
    </cfRule>
  </conditionalFormatting>
  <conditionalFormatting sqref="D1">
    <cfRule type="cellIs" dxfId="126" priority="31" operator="equal">
      <formula>0</formula>
    </cfRule>
  </conditionalFormatting>
  <conditionalFormatting sqref="D6:D11">
    <cfRule type="cellIs" dxfId="125" priority="30" operator="equal">
      <formula>0</formula>
    </cfRule>
  </conditionalFormatting>
  <conditionalFormatting sqref="D14:D26">
    <cfRule type="cellIs" dxfId="124" priority="29" operator="equal">
      <formula>0</formula>
    </cfRule>
  </conditionalFormatting>
  <conditionalFormatting sqref="D31:D36">
    <cfRule type="cellIs" dxfId="123" priority="28" operator="equal">
      <formula>0</formula>
    </cfRule>
  </conditionalFormatting>
  <conditionalFormatting sqref="D39:D51">
    <cfRule type="cellIs" dxfId="122" priority="27" operator="equal">
      <formula>0</formula>
    </cfRule>
  </conditionalFormatting>
  <conditionalFormatting sqref="D56:D61">
    <cfRule type="cellIs" dxfId="121" priority="26" operator="equal">
      <formula>0</formula>
    </cfRule>
  </conditionalFormatting>
  <conditionalFormatting sqref="D64:D76">
    <cfRule type="cellIs" dxfId="120" priority="25" operator="equal">
      <formula>0</formula>
    </cfRule>
  </conditionalFormatting>
  <conditionalFormatting sqref="D81:D86">
    <cfRule type="cellIs" dxfId="119" priority="24" operator="equal">
      <formula>0</formula>
    </cfRule>
  </conditionalFormatting>
  <conditionalFormatting sqref="D89:D101">
    <cfRule type="cellIs" dxfId="118" priority="23" operator="equal">
      <formula>0</formula>
    </cfRule>
  </conditionalFormatting>
  <conditionalFormatting sqref="D106:D111">
    <cfRule type="cellIs" dxfId="117" priority="22" operator="equal">
      <formula>0</formula>
    </cfRule>
  </conditionalFormatting>
  <conditionalFormatting sqref="D114:D126">
    <cfRule type="cellIs" dxfId="116" priority="21" operator="equal">
      <formula>0</formula>
    </cfRule>
  </conditionalFormatting>
  <conditionalFormatting sqref="D131:D136">
    <cfRule type="cellIs" dxfId="115" priority="20" operator="equal">
      <formula>0</formula>
    </cfRule>
  </conditionalFormatting>
  <conditionalFormatting sqref="D139:D151">
    <cfRule type="cellIs" dxfId="114" priority="19" operator="equal">
      <formula>0</formula>
    </cfRule>
  </conditionalFormatting>
  <conditionalFormatting sqref="D156:D161">
    <cfRule type="cellIs" dxfId="113" priority="18" operator="equal">
      <formula>0</formula>
    </cfRule>
  </conditionalFormatting>
  <conditionalFormatting sqref="D164:D176">
    <cfRule type="cellIs" dxfId="112" priority="17" operator="equal">
      <formula>0</formula>
    </cfRule>
  </conditionalFormatting>
  <conditionalFormatting sqref="D181:D186">
    <cfRule type="cellIs" dxfId="111" priority="16" operator="equal">
      <formula>0</formula>
    </cfRule>
  </conditionalFormatting>
  <conditionalFormatting sqref="D189:D201">
    <cfRule type="cellIs" dxfId="110" priority="15" operator="equal">
      <formula>0</formula>
    </cfRule>
  </conditionalFormatting>
  <conditionalFormatting sqref="D206:D211">
    <cfRule type="cellIs" dxfId="109" priority="14" operator="equal">
      <formula>0</formula>
    </cfRule>
  </conditionalFormatting>
  <conditionalFormatting sqref="D214:D226">
    <cfRule type="cellIs" dxfId="108" priority="13" operator="equal">
      <formula>0</formula>
    </cfRule>
  </conditionalFormatting>
  <conditionalFormatting sqref="D231:D236">
    <cfRule type="cellIs" dxfId="107" priority="12" operator="equal">
      <formula>0</formula>
    </cfRule>
  </conditionalFormatting>
  <conditionalFormatting sqref="D239:D251">
    <cfRule type="cellIs" dxfId="106" priority="11" operator="equal">
      <formula>0</formula>
    </cfRule>
  </conditionalFormatting>
  <conditionalFormatting sqref="D256:D261">
    <cfRule type="cellIs" dxfId="105" priority="10" operator="equal">
      <formula>0</formula>
    </cfRule>
  </conditionalFormatting>
  <conditionalFormatting sqref="D264:D276">
    <cfRule type="cellIs" dxfId="104" priority="9" operator="equal">
      <formula>0</formula>
    </cfRule>
  </conditionalFormatting>
  <conditionalFormatting sqref="D281:D286">
    <cfRule type="cellIs" dxfId="103" priority="8" operator="equal">
      <formula>0</formula>
    </cfRule>
  </conditionalFormatting>
  <conditionalFormatting sqref="D289:D301">
    <cfRule type="cellIs" dxfId="102" priority="7" operator="equal">
      <formula>0</formula>
    </cfRule>
  </conditionalFormatting>
  <conditionalFormatting sqref="D306:D311">
    <cfRule type="cellIs" dxfId="101" priority="6" operator="equal">
      <formula>0</formula>
    </cfRule>
  </conditionalFormatting>
  <conditionalFormatting sqref="D314:D326">
    <cfRule type="cellIs" dxfId="100" priority="5" operator="equal">
      <formula>0</formula>
    </cfRule>
  </conditionalFormatting>
  <conditionalFormatting sqref="D331:D336">
    <cfRule type="cellIs" dxfId="99" priority="4" operator="equal">
      <formula>0</formula>
    </cfRule>
  </conditionalFormatting>
  <conditionalFormatting sqref="D339:D351">
    <cfRule type="cellIs" dxfId="98" priority="3" operator="equal">
      <formula>0</formula>
    </cfRule>
  </conditionalFormatting>
  <conditionalFormatting sqref="D356:D361">
    <cfRule type="cellIs" dxfId="97" priority="2" operator="equal">
      <formula>0</formula>
    </cfRule>
  </conditionalFormatting>
  <conditionalFormatting sqref="D364:D376">
    <cfRule type="cellIs" dxfId="96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76"/>
  <sheetViews>
    <sheetView workbookViewId="0">
      <selection activeCell="F23" sqref="F23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1.3076698018643844E-3</v>
      </c>
      <c r="F25" s="50">
        <f t="shared" ref="F25:AK26" si="1">$AM25/(1+EXP(-(F$1-$D$1)*10/$AO25+$AN25))</f>
        <v>1.6922019734680169E-3</v>
      </c>
      <c r="G25" s="50">
        <f>$AM25/(1+EXP(-(G$1-$D$1)*10/$AO25+$AN25))</f>
        <v>2.1616887435580187E-3</v>
      </c>
      <c r="H25" s="50">
        <f t="shared" si="1"/>
        <v>2.7188033892649797E-3</v>
      </c>
      <c r="I25" s="50">
        <f t="shared" si="1"/>
        <v>3.3579877376174196E-3</v>
      </c>
      <c r="J25" s="50">
        <f t="shared" si="1"/>
        <v>4.0635779264874333E-3</v>
      </c>
      <c r="K25" s="50">
        <f t="shared" si="1"/>
        <v>4.8100603051612094E-3</v>
      </c>
      <c r="L25" s="50">
        <f t="shared" si="1"/>
        <v>5.5651196469858142E-3</v>
      </c>
      <c r="M25" s="50">
        <f t="shared" si="1"/>
        <v>6.2949434210562549E-3</v>
      </c>
      <c r="N25" s="50">
        <f t="shared" si="1"/>
        <v>6.9700545877712074E-3</v>
      </c>
      <c r="O25" s="50">
        <f t="shared" si="1"/>
        <v>7.569644857433641E-3</v>
      </c>
      <c r="P25" s="50">
        <f t="shared" si="1"/>
        <v>8.0832129439122637E-3</v>
      </c>
      <c r="Q25" s="50">
        <f t="shared" si="1"/>
        <v>8.5096240518440676E-3</v>
      </c>
      <c r="R25" s="50">
        <f t="shared" si="1"/>
        <v>8.8546167221915627E-3</v>
      </c>
      <c r="S25" s="50">
        <f t="shared" si="1"/>
        <v>9.1279343313179929E-3</v>
      </c>
      <c r="T25" s="50">
        <f t="shared" si="1"/>
        <v>9.340886241669526E-3</v>
      </c>
      <c r="U25" s="50">
        <f t="shared" si="1"/>
        <v>9.5046588164036921E-3</v>
      </c>
      <c r="V25" s="50">
        <f t="shared" si="1"/>
        <v>9.6293528885488637E-3</v>
      </c>
      <c r="W25" s="50">
        <f t="shared" si="1"/>
        <v>9.7235701856309004E-3</v>
      </c>
      <c r="X25" s="50">
        <f t="shared" si="1"/>
        <v>9.7943492366454818E-3</v>
      </c>
      <c r="Y25" s="50">
        <f t="shared" si="1"/>
        <v>9.847290137574273E-3</v>
      </c>
      <c r="Z25" s="50">
        <f t="shared" si="1"/>
        <v>9.8867599756235908E-3</v>
      </c>
      <c r="AA25" s="50">
        <f t="shared" si="1"/>
        <v>9.9161152258434131E-3</v>
      </c>
      <c r="AB25" s="50">
        <f t="shared" si="1"/>
        <v>9.9379084959224529E-3</v>
      </c>
      <c r="AC25" s="50">
        <f t="shared" si="1"/>
        <v>9.9540661002301533E-3</v>
      </c>
      <c r="AD25" s="50">
        <f t="shared" si="1"/>
        <v>9.9660335035870115E-3</v>
      </c>
      <c r="AE25" s="50">
        <f t="shared" si="1"/>
        <v>9.9748908406498069E-3</v>
      </c>
      <c r="AF25" s="50">
        <f t="shared" si="1"/>
        <v>9.9814427783918112E-3</v>
      </c>
      <c r="AG25" s="50">
        <f t="shared" si="1"/>
        <v>9.9862874158545955E-3</v>
      </c>
      <c r="AH25" s="50">
        <f t="shared" si="1"/>
        <v>9.9898685727461498E-3</v>
      </c>
      <c r="AI25" s="50">
        <f t="shared" si="1"/>
        <v>9.9925151813190765E-3</v>
      </c>
      <c r="AJ25" s="50">
        <f t="shared" si="1"/>
        <v>9.9944708053060997E-3</v>
      </c>
      <c r="AK25" s="50">
        <f>$AM25/(1+EXP(-(AK$1-$D$1)*10/$AO25+$AN25))</f>
        <v>9.9959156751739178E-3</v>
      </c>
      <c r="AM25" s="92">
        <v>0.01</v>
      </c>
      <c r="AN25" s="93">
        <f>IF(D25&gt;0,LN(AM25/D25-1),LN(AM25/0.001-1))</f>
        <v>2.1972245773362196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1.0455554222010431E-3</v>
      </c>
      <c r="F26" s="50">
        <f t="shared" si="1"/>
        <v>1.0819592101281301E-3</v>
      </c>
      <c r="G26" s="50">
        <f>$AM26/(1+EXP(-(G$1-$D$1)*10/$AO26+$AN26))</f>
        <v>1.110516712895603E-3</v>
      </c>
      <c r="H26" s="50">
        <f t="shared" si="1"/>
        <v>1.1325957369977746E-3</v>
      </c>
      <c r="I26" s="50">
        <f t="shared" si="1"/>
        <v>1.1494748594284849E-3</v>
      </c>
      <c r="J26" s="50">
        <f t="shared" si="1"/>
        <v>1.1622679899043263E-3</v>
      </c>
      <c r="K26" s="50">
        <f t="shared" si="1"/>
        <v>1.1719010418910403E-3</v>
      </c>
      <c r="L26" s="50">
        <f t="shared" si="1"/>
        <v>1.1791189417877763E-3</v>
      </c>
      <c r="M26" s="50">
        <f t="shared" si="1"/>
        <v>1.1845072602150045E-3</v>
      </c>
      <c r="N26" s="50">
        <f t="shared" si="1"/>
        <v>1.1885186721039844E-3</v>
      </c>
      <c r="O26" s="50">
        <f t="shared" si="1"/>
        <v>1.1914988952673943E-3</v>
      </c>
      <c r="P26" s="50">
        <f t="shared" si="1"/>
        <v>1.1937096323020168E-3</v>
      </c>
      <c r="Q26" s="50">
        <f t="shared" si="1"/>
        <v>1.1953477055074012E-3</v>
      </c>
      <c r="R26" s="50">
        <f t="shared" si="1"/>
        <v>1.1965604375683901E-3</v>
      </c>
      <c r="S26" s="50">
        <f t="shared" si="1"/>
        <v>1.1974577142978323E-3</v>
      </c>
      <c r="T26" s="50">
        <f t="shared" si="1"/>
        <v>1.198121286463676E-3</v>
      </c>
      <c r="U26" s="50">
        <f t="shared" si="1"/>
        <v>1.1986118577852151E-3</v>
      </c>
      <c r="V26" s="50">
        <f t="shared" si="1"/>
        <v>1.1989744403430717E-3</v>
      </c>
      <c r="W26" s="50">
        <f t="shared" si="1"/>
        <v>1.1992423762485925E-3</v>
      </c>
      <c r="X26" s="50">
        <f t="shared" si="1"/>
        <v>1.1994403443671502E-3</v>
      </c>
      <c r="Y26" s="50">
        <f t="shared" si="1"/>
        <v>1.1995866009785572E-3</v>
      </c>
      <c r="Z26" s="50">
        <f t="shared" si="1"/>
        <v>1.1996946456085422E-3</v>
      </c>
      <c r="AA26" s="50">
        <f t="shared" si="1"/>
        <v>1.1997744573530578E-3</v>
      </c>
      <c r="AB26" s="50">
        <f t="shared" si="1"/>
        <v>1.199833411267396E-3</v>
      </c>
      <c r="AC26" s="50">
        <f t="shared" si="1"/>
        <v>1.1998769569756765E-3</v>
      </c>
      <c r="AD26" s="50">
        <f t="shared" si="1"/>
        <v>1.1999091208512625E-3</v>
      </c>
      <c r="AE26" s="50">
        <f t="shared" si="1"/>
        <v>1.1999328774479601E-3</v>
      </c>
      <c r="AF26" s="50">
        <f t="shared" si="1"/>
        <v>1.1999504241210776E-3</v>
      </c>
      <c r="AG26" s="50">
        <f t="shared" si="1"/>
        <v>1.1999633840147448E-3</v>
      </c>
      <c r="AH26" s="50">
        <f t="shared" si="1"/>
        <v>1.1999729560701702E-3</v>
      </c>
      <c r="AI26" s="50">
        <f t="shared" si="1"/>
        <v>1.1999800258654682E-3</v>
      </c>
      <c r="AJ26" s="50">
        <f t="shared" si="1"/>
        <v>1.1999852475051398E-3</v>
      </c>
      <c r="AK26" s="50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1.3076698018643844E-3</v>
      </c>
      <c r="F50" s="50">
        <f t="shared" ref="F50:AK51" si="2">$AM50/(1+EXP(-(F$1-$D$1)*10/$AO50+$AN50))</f>
        <v>1.6922019734680169E-3</v>
      </c>
      <c r="G50" s="50">
        <f>$AM50/(1+EXP(-(G$1-$D$1)*10/$AO50+$AN50))</f>
        <v>2.1616887435580187E-3</v>
      </c>
      <c r="H50" s="50">
        <f t="shared" si="2"/>
        <v>2.7188033892649797E-3</v>
      </c>
      <c r="I50" s="50">
        <f t="shared" si="2"/>
        <v>3.3579877376174196E-3</v>
      </c>
      <c r="J50" s="50">
        <f t="shared" si="2"/>
        <v>4.0635779264874333E-3</v>
      </c>
      <c r="K50" s="50">
        <f t="shared" si="2"/>
        <v>4.8100603051612094E-3</v>
      </c>
      <c r="L50" s="50">
        <f t="shared" si="2"/>
        <v>5.5651196469858142E-3</v>
      </c>
      <c r="M50" s="50">
        <f t="shared" si="2"/>
        <v>6.2949434210562549E-3</v>
      </c>
      <c r="N50" s="50">
        <f t="shared" si="2"/>
        <v>6.9700545877712074E-3</v>
      </c>
      <c r="O50" s="50">
        <f t="shared" si="2"/>
        <v>7.569644857433641E-3</v>
      </c>
      <c r="P50" s="50">
        <f t="shared" si="2"/>
        <v>8.0832129439122637E-3</v>
      </c>
      <c r="Q50" s="50">
        <f t="shared" si="2"/>
        <v>8.5096240518440676E-3</v>
      </c>
      <c r="R50" s="50">
        <f t="shared" si="2"/>
        <v>8.8546167221915627E-3</v>
      </c>
      <c r="S50" s="50">
        <f t="shared" si="2"/>
        <v>9.1279343313179929E-3</v>
      </c>
      <c r="T50" s="50">
        <f t="shared" si="2"/>
        <v>9.340886241669526E-3</v>
      </c>
      <c r="U50" s="50">
        <f t="shared" si="2"/>
        <v>9.5046588164036921E-3</v>
      </c>
      <c r="V50" s="50">
        <f t="shared" si="2"/>
        <v>9.6293528885488637E-3</v>
      </c>
      <c r="W50" s="50">
        <f t="shared" si="2"/>
        <v>9.7235701856309004E-3</v>
      </c>
      <c r="X50" s="50">
        <f t="shared" si="2"/>
        <v>9.7943492366454818E-3</v>
      </c>
      <c r="Y50" s="50">
        <f t="shared" si="2"/>
        <v>9.847290137574273E-3</v>
      </c>
      <c r="Z50" s="50">
        <f t="shared" si="2"/>
        <v>9.8867599756235908E-3</v>
      </c>
      <c r="AA50" s="50">
        <f t="shared" si="2"/>
        <v>9.9161152258434131E-3</v>
      </c>
      <c r="AB50" s="50">
        <f t="shared" si="2"/>
        <v>9.9379084959224529E-3</v>
      </c>
      <c r="AC50" s="50">
        <f t="shared" si="2"/>
        <v>9.9540661002301533E-3</v>
      </c>
      <c r="AD50" s="50">
        <f t="shared" si="2"/>
        <v>9.9660335035870115E-3</v>
      </c>
      <c r="AE50" s="50">
        <f t="shared" si="2"/>
        <v>9.9748908406498069E-3</v>
      </c>
      <c r="AF50" s="50">
        <f t="shared" si="2"/>
        <v>9.9814427783918112E-3</v>
      </c>
      <c r="AG50" s="50">
        <f t="shared" si="2"/>
        <v>9.9862874158545955E-3</v>
      </c>
      <c r="AH50" s="50">
        <f t="shared" si="2"/>
        <v>9.9898685727461498E-3</v>
      </c>
      <c r="AI50" s="50">
        <f t="shared" si="2"/>
        <v>9.9925151813190765E-3</v>
      </c>
      <c r="AJ50" s="50">
        <f t="shared" si="2"/>
        <v>9.9944708053060997E-3</v>
      </c>
      <c r="AK50" s="50">
        <f>$AM50/(1+EXP(-(AK$1-$D$1)*10/$AO50+$AN50))</f>
        <v>9.9959156751739178E-3</v>
      </c>
      <c r="AM50" s="92">
        <v>0.01</v>
      </c>
      <c r="AN50" s="93">
        <f>IF(D50&gt;0,LN(AM50/D50-1),LN(AM50/0.001-1))</f>
        <v>2.1972245773362196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1.0455554222010431E-3</v>
      </c>
      <c r="F51" s="50">
        <f t="shared" si="2"/>
        <v>1.0819592101281301E-3</v>
      </c>
      <c r="G51" s="50">
        <f>$AM51/(1+EXP(-(G$1-$D$1)*10/$AO51+$AN51))</f>
        <v>1.110516712895603E-3</v>
      </c>
      <c r="H51" s="50">
        <f t="shared" si="2"/>
        <v>1.1325957369977746E-3</v>
      </c>
      <c r="I51" s="50">
        <f t="shared" si="2"/>
        <v>1.1494748594284849E-3</v>
      </c>
      <c r="J51" s="50">
        <f t="shared" si="2"/>
        <v>1.1622679899043263E-3</v>
      </c>
      <c r="K51" s="50">
        <f t="shared" si="2"/>
        <v>1.1719010418910403E-3</v>
      </c>
      <c r="L51" s="50">
        <f t="shared" si="2"/>
        <v>1.1791189417877763E-3</v>
      </c>
      <c r="M51" s="50">
        <f t="shared" si="2"/>
        <v>1.1845072602150045E-3</v>
      </c>
      <c r="N51" s="50">
        <f t="shared" si="2"/>
        <v>1.1885186721039844E-3</v>
      </c>
      <c r="O51" s="50">
        <f t="shared" si="2"/>
        <v>1.1914988952673943E-3</v>
      </c>
      <c r="P51" s="50">
        <f t="shared" si="2"/>
        <v>1.1937096323020168E-3</v>
      </c>
      <c r="Q51" s="50">
        <f t="shared" si="2"/>
        <v>1.1953477055074012E-3</v>
      </c>
      <c r="R51" s="50">
        <f t="shared" si="2"/>
        <v>1.1965604375683901E-3</v>
      </c>
      <c r="S51" s="50">
        <f t="shared" si="2"/>
        <v>1.1974577142978323E-3</v>
      </c>
      <c r="T51" s="50">
        <f t="shared" si="2"/>
        <v>1.198121286463676E-3</v>
      </c>
      <c r="U51" s="50">
        <f t="shared" si="2"/>
        <v>1.1986118577852151E-3</v>
      </c>
      <c r="V51" s="50">
        <f t="shared" si="2"/>
        <v>1.1989744403430717E-3</v>
      </c>
      <c r="W51" s="50">
        <f t="shared" si="2"/>
        <v>1.1992423762485925E-3</v>
      </c>
      <c r="X51" s="50">
        <f t="shared" si="2"/>
        <v>1.1994403443671502E-3</v>
      </c>
      <c r="Y51" s="50">
        <f t="shared" si="2"/>
        <v>1.1995866009785572E-3</v>
      </c>
      <c r="Z51" s="50">
        <f t="shared" si="2"/>
        <v>1.1996946456085422E-3</v>
      </c>
      <c r="AA51" s="50">
        <f t="shared" si="2"/>
        <v>1.1997744573530578E-3</v>
      </c>
      <c r="AB51" s="50">
        <f t="shared" si="2"/>
        <v>1.199833411267396E-3</v>
      </c>
      <c r="AC51" s="50">
        <f t="shared" si="2"/>
        <v>1.1998769569756765E-3</v>
      </c>
      <c r="AD51" s="50">
        <f t="shared" si="2"/>
        <v>1.1999091208512625E-3</v>
      </c>
      <c r="AE51" s="50">
        <f t="shared" si="2"/>
        <v>1.1999328774479601E-3</v>
      </c>
      <c r="AF51" s="50">
        <f t="shared" si="2"/>
        <v>1.1999504241210776E-3</v>
      </c>
      <c r="AG51" s="50">
        <f t="shared" si="2"/>
        <v>1.1999633840147448E-3</v>
      </c>
      <c r="AH51" s="50">
        <f t="shared" si="2"/>
        <v>1.1999729560701702E-3</v>
      </c>
      <c r="AI51" s="50">
        <f t="shared" si="2"/>
        <v>1.1999800258654682E-3</v>
      </c>
      <c r="AJ51" s="50">
        <f t="shared" si="2"/>
        <v>1.1999852475051398E-3</v>
      </c>
      <c r="AK51" s="50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1.3076698018643844E-3</v>
      </c>
      <c r="F75" s="50">
        <f t="shared" ref="F75:AK76" si="3">$AM75/(1+EXP(-(F$1-$D$1)*10/$AO75+$AN75))</f>
        <v>1.6922019734680169E-3</v>
      </c>
      <c r="G75" s="50">
        <f>$AM75/(1+EXP(-(G$1-$D$1)*10/$AO75+$AN75))</f>
        <v>2.1616887435580187E-3</v>
      </c>
      <c r="H75" s="50">
        <f t="shared" si="3"/>
        <v>2.7188033892649797E-3</v>
      </c>
      <c r="I75" s="50">
        <f t="shared" si="3"/>
        <v>3.3579877376174196E-3</v>
      </c>
      <c r="J75" s="50">
        <f t="shared" si="3"/>
        <v>4.0635779264874333E-3</v>
      </c>
      <c r="K75" s="50">
        <f t="shared" si="3"/>
        <v>4.8100603051612094E-3</v>
      </c>
      <c r="L75" s="50">
        <f t="shared" si="3"/>
        <v>5.5651196469858142E-3</v>
      </c>
      <c r="M75" s="50">
        <f t="shared" si="3"/>
        <v>6.2949434210562549E-3</v>
      </c>
      <c r="N75" s="50">
        <f t="shared" si="3"/>
        <v>6.9700545877712074E-3</v>
      </c>
      <c r="O75" s="50">
        <f t="shared" si="3"/>
        <v>7.569644857433641E-3</v>
      </c>
      <c r="P75" s="50">
        <f t="shared" si="3"/>
        <v>8.0832129439122637E-3</v>
      </c>
      <c r="Q75" s="50">
        <f t="shared" si="3"/>
        <v>8.5096240518440676E-3</v>
      </c>
      <c r="R75" s="50">
        <f t="shared" si="3"/>
        <v>8.8546167221915627E-3</v>
      </c>
      <c r="S75" s="50">
        <f t="shared" si="3"/>
        <v>9.1279343313179929E-3</v>
      </c>
      <c r="T75" s="50">
        <f t="shared" si="3"/>
        <v>9.340886241669526E-3</v>
      </c>
      <c r="U75" s="50">
        <f t="shared" si="3"/>
        <v>9.5046588164036921E-3</v>
      </c>
      <c r="V75" s="50">
        <f t="shared" si="3"/>
        <v>9.6293528885488637E-3</v>
      </c>
      <c r="W75" s="50">
        <f t="shared" si="3"/>
        <v>9.7235701856309004E-3</v>
      </c>
      <c r="X75" s="50">
        <f t="shared" si="3"/>
        <v>9.7943492366454818E-3</v>
      </c>
      <c r="Y75" s="50">
        <f t="shared" si="3"/>
        <v>9.847290137574273E-3</v>
      </c>
      <c r="Z75" s="50">
        <f t="shared" si="3"/>
        <v>9.8867599756235908E-3</v>
      </c>
      <c r="AA75" s="50">
        <f t="shared" si="3"/>
        <v>9.9161152258434131E-3</v>
      </c>
      <c r="AB75" s="50">
        <f t="shared" si="3"/>
        <v>9.9379084959224529E-3</v>
      </c>
      <c r="AC75" s="50">
        <f t="shared" si="3"/>
        <v>9.9540661002301533E-3</v>
      </c>
      <c r="AD75" s="50">
        <f t="shared" si="3"/>
        <v>9.9660335035870115E-3</v>
      </c>
      <c r="AE75" s="50">
        <f t="shared" si="3"/>
        <v>9.9748908406498069E-3</v>
      </c>
      <c r="AF75" s="50">
        <f t="shared" si="3"/>
        <v>9.9814427783918112E-3</v>
      </c>
      <c r="AG75" s="50">
        <f t="shared" si="3"/>
        <v>9.9862874158545955E-3</v>
      </c>
      <c r="AH75" s="50">
        <f t="shared" si="3"/>
        <v>9.9898685727461498E-3</v>
      </c>
      <c r="AI75" s="50">
        <f t="shared" si="3"/>
        <v>9.9925151813190765E-3</v>
      </c>
      <c r="AJ75" s="50">
        <f t="shared" si="3"/>
        <v>9.9944708053060997E-3</v>
      </c>
      <c r="AK75" s="50">
        <f>$AM75/(1+EXP(-(AK$1-$D$1)*10/$AO75+$AN75))</f>
        <v>9.9959156751739178E-3</v>
      </c>
      <c r="AM75" s="92">
        <v>0.01</v>
      </c>
      <c r="AN75" s="93">
        <f>IF(D75&gt;0,LN(AM75/D75-1),LN(AM75/0.001-1))</f>
        <v>2.1972245773362196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1.0455554222010431E-3</v>
      </c>
      <c r="F76" s="50">
        <f t="shared" si="3"/>
        <v>1.0819592101281301E-3</v>
      </c>
      <c r="G76" s="50">
        <f>$AM76/(1+EXP(-(G$1-$D$1)*10/$AO76+$AN76))</f>
        <v>1.110516712895603E-3</v>
      </c>
      <c r="H76" s="50">
        <f t="shared" si="3"/>
        <v>1.1325957369977746E-3</v>
      </c>
      <c r="I76" s="50">
        <f t="shared" si="3"/>
        <v>1.1494748594284849E-3</v>
      </c>
      <c r="J76" s="50">
        <f t="shared" si="3"/>
        <v>1.1622679899043263E-3</v>
      </c>
      <c r="K76" s="50">
        <f t="shared" si="3"/>
        <v>1.1719010418910403E-3</v>
      </c>
      <c r="L76" s="50">
        <f t="shared" si="3"/>
        <v>1.1791189417877763E-3</v>
      </c>
      <c r="M76" s="50">
        <f t="shared" si="3"/>
        <v>1.1845072602150045E-3</v>
      </c>
      <c r="N76" s="50">
        <f t="shared" si="3"/>
        <v>1.1885186721039844E-3</v>
      </c>
      <c r="O76" s="50">
        <f t="shared" si="3"/>
        <v>1.1914988952673943E-3</v>
      </c>
      <c r="P76" s="50">
        <f t="shared" si="3"/>
        <v>1.1937096323020168E-3</v>
      </c>
      <c r="Q76" s="50">
        <f t="shared" si="3"/>
        <v>1.1953477055074012E-3</v>
      </c>
      <c r="R76" s="50">
        <f t="shared" si="3"/>
        <v>1.1965604375683901E-3</v>
      </c>
      <c r="S76" s="50">
        <f t="shared" si="3"/>
        <v>1.1974577142978323E-3</v>
      </c>
      <c r="T76" s="50">
        <f t="shared" si="3"/>
        <v>1.198121286463676E-3</v>
      </c>
      <c r="U76" s="50">
        <f t="shared" si="3"/>
        <v>1.1986118577852151E-3</v>
      </c>
      <c r="V76" s="50">
        <f t="shared" si="3"/>
        <v>1.1989744403430717E-3</v>
      </c>
      <c r="W76" s="50">
        <f t="shared" si="3"/>
        <v>1.1992423762485925E-3</v>
      </c>
      <c r="X76" s="50">
        <f t="shared" si="3"/>
        <v>1.1994403443671502E-3</v>
      </c>
      <c r="Y76" s="50">
        <f t="shared" si="3"/>
        <v>1.1995866009785572E-3</v>
      </c>
      <c r="Z76" s="50">
        <f t="shared" si="3"/>
        <v>1.1996946456085422E-3</v>
      </c>
      <c r="AA76" s="50">
        <f t="shared" si="3"/>
        <v>1.1997744573530578E-3</v>
      </c>
      <c r="AB76" s="50">
        <f t="shared" si="3"/>
        <v>1.199833411267396E-3</v>
      </c>
      <c r="AC76" s="50">
        <f t="shared" si="3"/>
        <v>1.1998769569756765E-3</v>
      </c>
      <c r="AD76" s="50">
        <f t="shared" si="3"/>
        <v>1.1999091208512625E-3</v>
      </c>
      <c r="AE76" s="50">
        <f t="shared" si="3"/>
        <v>1.1999328774479601E-3</v>
      </c>
      <c r="AF76" s="50">
        <f t="shared" si="3"/>
        <v>1.1999504241210776E-3</v>
      </c>
      <c r="AG76" s="50">
        <f t="shared" si="3"/>
        <v>1.1999633840147448E-3</v>
      </c>
      <c r="AH76" s="50">
        <f t="shared" si="3"/>
        <v>1.1999729560701702E-3</v>
      </c>
      <c r="AI76" s="50">
        <f t="shared" si="3"/>
        <v>1.1999800258654682E-3</v>
      </c>
      <c r="AJ76" s="50">
        <f t="shared" si="3"/>
        <v>1.1999852475051398E-3</v>
      </c>
      <c r="AK76" s="50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1.3076698018643844E-3</v>
      </c>
      <c r="F100" s="50">
        <f t="shared" ref="F100:AK101" si="4">$AM100/(1+EXP(-(F$1-$D$1)*10/$AO100+$AN100))</f>
        <v>1.6922019734680169E-3</v>
      </c>
      <c r="G100" s="50">
        <f>$AM100/(1+EXP(-(G$1-$D$1)*10/$AO100+$AN100))</f>
        <v>2.1616887435580187E-3</v>
      </c>
      <c r="H100" s="50">
        <f t="shared" si="4"/>
        <v>2.7188033892649797E-3</v>
      </c>
      <c r="I100" s="50">
        <f t="shared" si="4"/>
        <v>3.3579877376174196E-3</v>
      </c>
      <c r="J100" s="50">
        <f t="shared" si="4"/>
        <v>4.0635779264874333E-3</v>
      </c>
      <c r="K100" s="50">
        <f t="shared" si="4"/>
        <v>4.8100603051612094E-3</v>
      </c>
      <c r="L100" s="50">
        <f t="shared" si="4"/>
        <v>5.5651196469858142E-3</v>
      </c>
      <c r="M100" s="50">
        <f t="shared" si="4"/>
        <v>6.2949434210562549E-3</v>
      </c>
      <c r="N100" s="50">
        <f t="shared" si="4"/>
        <v>6.9700545877712074E-3</v>
      </c>
      <c r="O100" s="50">
        <f t="shared" si="4"/>
        <v>7.569644857433641E-3</v>
      </c>
      <c r="P100" s="50">
        <f t="shared" si="4"/>
        <v>8.0832129439122637E-3</v>
      </c>
      <c r="Q100" s="50">
        <f t="shared" si="4"/>
        <v>8.5096240518440676E-3</v>
      </c>
      <c r="R100" s="50">
        <f t="shared" si="4"/>
        <v>8.8546167221915627E-3</v>
      </c>
      <c r="S100" s="50">
        <f t="shared" si="4"/>
        <v>9.1279343313179929E-3</v>
      </c>
      <c r="T100" s="50">
        <f t="shared" si="4"/>
        <v>9.340886241669526E-3</v>
      </c>
      <c r="U100" s="50">
        <f t="shared" si="4"/>
        <v>9.5046588164036921E-3</v>
      </c>
      <c r="V100" s="50">
        <f t="shared" si="4"/>
        <v>9.6293528885488637E-3</v>
      </c>
      <c r="W100" s="50">
        <f t="shared" si="4"/>
        <v>9.7235701856309004E-3</v>
      </c>
      <c r="X100" s="50">
        <f t="shared" si="4"/>
        <v>9.7943492366454818E-3</v>
      </c>
      <c r="Y100" s="50">
        <f t="shared" si="4"/>
        <v>9.847290137574273E-3</v>
      </c>
      <c r="Z100" s="50">
        <f t="shared" si="4"/>
        <v>9.8867599756235908E-3</v>
      </c>
      <c r="AA100" s="50">
        <f t="shared" si="4"/>
        <v>9.9161152258434131E-3</v>
      </c>
      <c r="AB100" s="50">
        <f t="shared" si="4"/>
        <v>9.9379084959224529E-3</v>
      </c>
      <c r="AC100" s="50">
        <f t="shared" si="4"/>
        <v>9.9540661002301533E-3</v>
      </c>
      <c r="AD100" s="50">
        <f t="shared" si="4"/>
        <v>9.9660335035870115E-3</v>
      </c>
      <c r="AE100" s="50">
        <f t="shared" si="4"/>
        <v>9.9748908406498069E-3</v>
      </c>
      <c r="AF100" s="50">
        <f t="shared" si="4"/>
        <v>9.9814427783918112E-3</v>
      </c>
      <c r="AG100" s="50">
        <f t="shared" si="4"/>
        <v>9.9862874158545955E-3</v>
      </c>
      <c r="AH100" s="50">
        <f t="shared" si="4"/>
        <v>9.9898685727461498E-3</v>
      </c>
      <c r="AI100" s="50">
        <f t="shared" si="4"/>
        <v>9.9925151813190765E-3</v>
      </c>
      <c r="AJ100" s="50">
        <f t="shared" si="4"/>
        <v>9.9944708053060997E-3</v>
      </c>
      <c r="AK100" s="50">
        <f>$AM100/(1+EXP(-(AK$1-$D$1)*10/$AO100+$AN100))</f>
        <v>9.9959156751739178E-3</v>
      </c>
      <c r="AM100" s="92">
        <v>0.01</v>
      </c>
      <c r="AN100" s="93">
        <f>IF(D100&gt;0,LN(AM100/D100-1),LN(AM100/0.001-1))</f>
        <v>2.1972245773362196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1.0455554222010431E-3</v>
      </c>
      <c r="F101" s="50">
        <f t="shared" si="4"/>
        <v>1.0819592101281301E-3</v>
      </c>
      <c r="G101" s="50">
        <f>$AM101/(1+EXP(-(G$1-$D$1)*10/$AO101+$AN101))</f>
        <v>1.110516712895603E-3</v>
      </c>
      <c r="H101" s="50">
        <f t="shared" si="4"/>
        <v>1.1325957369977746E-3</v>
      </c>
      <c r="I101" s="50">
        <f t="shared" si="4"/>
        <v>1.1494748594284849E-3</v>
      </c>
      <c r="J101" s="50">
        <f t="shared" si="4"/>
        <v>1.1622679899043263E-3</v>
      </c>
      <c r="K101" s="50">
        <f t="shared" si="4"/>
        <v>1.1719010418910403E-3</v>
      </c>
      <c r="L101" s="50">
        <f t="shared" si="4"/>
        <v>1.1791189417877763E-3</v>
      </c>
      <c r="M101" s="50">
        <f t="shared" si="4"/>
        <v>1.1845072602150045E-3</v>
      </c>
      <c r="N101" s="50">
        <f t="shared" si="4"/>
        <v>1.1885186721039844E-3</v>
      </c>
      <c r="O101" s="50">
        <f t="shared" si="4"/>
        <v>1.1914988952673943E-3</v>
      </c>
      <c r="P101" s="50">
        <f t="shared" si="4"/>
        <v>1.1937096323020168E-3</v>
      </c>
      <c r="Q101" s="50">
        <f t="shared" si="4"/>
        <v>1.1953477055074012E-3</v>
      </c>
      <c r="R101" s="50">
        <f t="shared" si="4"/>
        <v>1.1965604375683901E-3</v>
      </c>
      <c r="S101" s="50">
        <f t="shared" si="4"/>
        <v>1.1974577142978323E-3</v>
      </c>
      <c r="T101" s="50">
        <f t="shared" si="4"/>
        <v>1.198121286463676E-3</v>
      </c>
      <c r="U101" s="50">
        <f t="shared" si="4"/>
        <v>1.1986118577852151E-3</v>
      </c>
      <c r="V101" s="50">
        <f t="shared" si="4"/>
        <v>1.1989744403430717E-3</v>
      </c>
      <c r="W101" s="50">
        <f t="shared" si="4"/>
        <v>1.1992423762485925E-3</v>
      </c>
      <c r="X101" s="50">
        <f t="shared" si="4"/>
        <v>1.1994403443671502E-3</v>
      </c>
      <c r="Y101" s="50">
        <f t="shared" si="4"/>
        <v>1.1995866009785572E-3</v>
      </c>
      <c r="Z101" s="50">
        <f t="shared" si="4"/>
        <v>1.1996946456085422E-3</v>
      </c>
      <c r="AA101" s="50">
        <f t="shared" si="4"/>
        <v>1.1997744573530578E-3</v>
      </c>
      <c r="AB101" s="50">
        <f t="shared" si="4"/>
        <v>1.199833411267396E-3</v>
      </c>
      <c r="AC101" s="50">
        <f t="shared" si="4"/>
        <v>1.1998769569756765E-3</v>
      </c>
      <c r="AD101" s="50">
        <f t="shared" si="4"/>
        <v>1.1999091208512625E-3</v>
      </c>
      <c r="AE101" s="50">
        <f t="shared" si="4"/>
        <v>1.1999328774479601E-3</v>
      </c>
      <c r="AF101" s="50">
        <f t="shared" si="4"/>
        <v>1.1999504241210776E-3</v>
      </c>
      <c r="AG101" s="50">
        <f t="shared" si="4"/>
        <v>1.1999633840147448E-3</v>
      </c>
      <c r="AH101" s="50">
        <f t="shared" si="4"/>
        <v>1.1999729560701702E-3</v>
      </c>
      <c r="AI101" s="50">
        <f t="shared" si="4"/>
        <v>1.1999800258654682E-3</v>
      </c>
      <c r="AJ101" s="50">
        <f t="shared" si="4"/>
        <v>1.1999852475051398E-3</v>
      </c>
      <c r="AK101" s="50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1.3076698018643844E-3</v>
      </c>
      <c r="F125" s="50">
        <f t="shared" ref="F125:AK126" si="5">$AM125/(1+EXP(-(F$1-$D$1)*10/$AO125+$AN125))</f>
        <v>1.6922019734680169E-3</v>
      </c>
      <c r="G125" s="50">
        <f>$AM125/(1+EXP(-(G$1-$D$1)*10/$AO125+$AN125))</f>
        <v>2.1616887435580187E-3</v>
      </c>
      <c r="H125" s="50">
        <f t="shared" si="5"/>
        <v>2.7188033892649797E-3</v>
      </c>
      <c r="I125" s="50">
        <f t="shared" si="5"/>
        <v>3.3579877376174196E-3</v>
      </c>
      <c r="J125" s="50">
        <f t="shared" si="5"/>
        <v>4.0635779264874333E-3</v>
      </c>
      <c r="K125" s="50">
        <f t="shared" si="5"/>
        <v>4.8100603051612094E-3</v>
      </c>
      <c r="L125" s="50">
        <f t="shared" si="5"/>
        <v>5.5651196469858142E-3</v>
      </c>
      <c r="M125" s="50">
        <f t="shared" si="5"/>
        <v>6.2949434210562549E-3</v>
      </c>
      <c r="N125" s="50">
        <f t="shared" si="5"/>
        <v>6.9700545877712074E-3</v>
      </c>
      <c r="O125" s="50">
        <f t="shared" si="5"/>
        <v>7.569644857433641E-3</v>
      </c>
      <c r="P125" s="50">
        <f t="shared" si="5"/>
        <v>8.0832129439122637E-3</v>
      </c>
      <c r="Q125" s="50">
        <f t="shared" si="5"/>
        <v>8.5096240518440676E-3</v>
      </c>
      <c r="R125" s="50">
        <f t="shared" si="5"/>
        <v>8.8546167221915627E-3</v>
      </c>
      <c r="S125" s="50">
        <f t="shared" si="5"/>
        <v>9.1279343313179929E-3</v>
      </c>
      <c r="T125" s="50">
        <f t="shared" si="5"/>
        <v>9.340886241669526E-3</v>
      </c>
      <c r="U125" s="50">
        <f t="shared" si="5"/>
        <v>9.5046588164036921E-3</v>
      </c>
      <c r="V125" s="50">
        <f t="shared" si="5"/>
        <v>9.6293528885488637E-3</v>
      </c>
      <c r="W125" s="50">
        <f t="shared" si="5"/>
        <v>9.7235701856309004E-3</v>
      </c>
      <c r="X125" s="50">
        <f t="shared" si="5"/>
        <v>9.7943492366454818E-3</v>
      </c>
      <c r="Y125" s="50">
        <f t="shared" si="5"/>
        <v>9.847290137574273E-3</v>
      </c>
      <c r="Z125" s="50">
        <f t="shared" si="5"/>
        <v>9.8867599756235908E-3</v>
      </c>
      <c r="AA125" s="50">
        <f t="shared" si="5"/>
        <v>9.9161152258434131E-3</v>
      </c>
      <c r="AB125" s="50">
        <f t="shared" si="5"/>
        <v>9.9379084959224529E-3</v>
      </c>
      <c r="AC125" s="50">
        <f t="shared" si="5"/>
        <v>9.9540661002301533E-3</v>
      </c>
      <c r="AD125" s="50">
        <f t="shared" si="5"/>
        <v>9.9660335035870115E-3</v>
      </c>
      <c r="AE125" s="50">
        <f t="shared" si="5"/>
        <v>9.9748908406498069E-3</v>
      </c>
      <c r="AF125" s="50">
        <f t="shared" si="5"/>
        <v>9.9814427783918112E-3</v>
      </c>
      <c r="AG125" s="50">
        <f t="shared" si="5"/>
        <v>9.9862874158545955E-3</v>
      </c>
      <c r="AH125" s="50">
        <f t="shared" si="5"/>
        <v>9.9898685727461498E-3</v>
      </c>
      <c r="AI125" s="50">
        <f t="shared" si="5"/>
        <v>9.9925151813190765E-3</v>
      </c>
      <c r="AJ125" s="50">
        <f t="shared" si="5"/>
        <v>9.9944708053060997E-3</v>
      </c>
      <c r="AK125" s="50">
        <f>$AM125/(1+EXP(-(AK$1-$D$1)*10/$AO125+$AN125))</f>
        <v>9.9959156751739178E-3</v>
      </c>
      <c r="AM125" s="92">
        <v>0.01</v>
      </c>
      <c r="AN125" s="93">
        <f>IF(D125&gt;0,LN(AM125/D125-1),LN(AM125/0.001-1))</f>
        <v>2.1972245773362196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1.0455554222010431E-3</v>
      </c>
      <c r="F126" s="50">
        <f t="shared" si="5"/>
        <v>1.0819592101281301E-3</v>
      </c>
      <c r="G126" s="50">
        <f>$AM126/(1+EXP(-(G$1-$D$1)*10/$AO126+$AN126))</f>
        <v>1.110516712895603E-3</v>
      </c>
      <c r="H126" s="50">
        <f t="shared" si="5"/>
        <v>1.1325957369977746E-3</v>
      </c>
      <c r="I126" s="50">
        <f t="shared" si="5"/>
        <v>1.1494748594284849E-3</v>
      </c>
      <c r="J126" s="50">
        <f t="shared" si="5"/>
        <v>1.1622679899043263E-3</v>
      </c>
      <c r="K126" s="50">
        <f t="shared" si="5"/>
        <v>1.1719010418910403E-3</v>
      </c>
      <c r="L126" s="50">
        <f t="shared" si="5"/>
        <v>1.1791189417877763E-3</v>
      </c>
      <c r="M126" s="50">
        <f t="shared" si="5"/>
        <v>1.1845072602150045E-3</v>
      </c>
      <c r="N126" s="50">
        <f t="shared" si="5"/>
        <v>1.1885186721039844E-3</v>
      </c>
      <c r="O126" s="50">
        <f t="shared" si="5"/>
        <v>1.1914988952673943E-3</v>
      </c>
      <c r="P126" s="50">
        <f t="shared" si="5"/>
        <v>1.1937096323020168E-3</v>
      </c>
      <c r="Q126" s="50">
        <f t="shared" si="5"/>
        <v>1.1953477055074012E-3</v>
      </c>
      <c r="R126" s="50">
        <f t="shared" si="5"/>
        <v>1.1965604375683901E-3</v>
      </c>
      <c r="S126" s="50">
        <f t="shared" si="5"/>
        <v>1.1974577142978323E-3</v>
      </c>
      <c r="T126" s="50">
        <f t="shared" si="5"/>
        <v>1.198121286463676E-3</v>
      </c>
      <c r="U126" s="50">
        <f t="shared" si="5"/>
        <v>1.1986118577852151E-3</v>
      </c>
      <c r="V126" s="50">
        <f t="shared" si="5"/>
        <v>1.1989744403430717E-3</v>
      </c>
      <c r="W126" s="50">
        <f t="shared" si="5"/>
        <v>1.1992423762485925E-3</v>
      </c>
      <c r="X126" s="50">
        <f t="shared" si="5"/>
        <v>1.1994403443671502E-3</v>
      </c>
      <c r="Y126" s="50">
        <f t="shared" si="5"/>
        <v>1.1995866009785572E-3</v>
      </c>
      <c r="Z126" s="50">
        <f t="shared" si="5"/>
        <v>1.1996946456085422E-3</v>
      </c>
      <c r="AA126" s="50">
        <f t="shared" si="5"/>
        <v>1.1997744573530578E-3</v>
      </c>
      <c r="AB126" s="50">
        <f t="shared" si="5"/>
        <v>1.199833411267396E-3</v>
      </c>
      <c r="AC126" s="50">
        <f t="shared" si="5"/>
        <v>1.1998769569756765E-3</v>
      </c>
      <c r="AD126" s="50">
        <f t="shared" si="5"/>
        <v>1.1999091208512625E-3</v>
      </c>
      <c r="AE126" s="50">
        <f t="shared" si="5"/>
        <v>1.1999328774479601E-3</v>
      </c>
      <c r="AF126" s="50">
        <f t="shared" si="5"/>
        <v>1.1999504241210776E-3</v>
      </c>
      <c r="AG126" s="50">
        <f t="shared" si="5"/>
        <v>1.1999633840147448E-3</v>
      </c>
      <c r="AH126" s="50">
        <f t="shared" si="5"/>
        <v>1.1999729560701702E-3</v>
      </c>
      <c r="AI126" s="50">
        <f t="shared" si="5"/>
        <v>1.1999800258654682E-3</v>
      </c>
      <c r="AJ126" s="50">
        <f t="shared" si="5"/>
        <v>1.1999852475051398E-3</v>
      </c>
      <c r="AK126" s="50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1.3076698018643844E-3</v>
      </c>
      <c r="F150" s="50">
        <f t="shared" ref="F150:AK151" si="6">$AM150/(1+EXP(-(F$1-$D$1)*10/$AO150+$AN150))</f>
        <v>1.6922019734680169E-3</v>
      </c>
      <c r="G150" s="50">
        <f>$AM150/(1+EXP(-(G$1-$D$1)*10/$AO150+$AN150))</f>
        <v>2.1616887435580187E-3</v>
      </c>
      <c r="H150" s="50">
        <f t="shared" si="6"/>
        <v>2.7188033892649797E-3</v>
      </c>
      <c r="I150" s="50">
        <f t="shared" si="6"/>
        <v>3.3579877376174196E-3</v>
      </c>
      <c r="J150" s="50">
        <f t="shared" si="6"/>
        <v>4.0635779264874333E-3</v>
      </c>
      <c r="K150" s="50">
        <f t="shared" si="6"/>
        <v>4.8100603051612094E-3</v>
      </c>
      <c r="L150" s="50">
        <f t="shared" si="6"/>
        <v>5.5651196469858142E-3</v>
      </c>
      <c r="M150" s="50">
        <f t="shared" si="6"/>
        <v>6.2949434210562549E-3</v>
      </c>
      <c r="N150" s="50">
        <f t="shared" si="6"/>
        <v>6.9700545877712074E-3</v>
      </c>
      <c r="O150" s="50">
        <f t="shared" si="6"/>
        <v>7.569644857433641E-3</v>
      </c>
      <c r="P150" s="50">
        <f t="shared" si="6"/>
        <v>8.0832129439122637E-3</v>
      </c>
      <c r="Q150" s="50">
        <f t="shared" si="6"/>
        <v>8.5096240518440676E-3</v>
      </c>
      <c r="R150" s="50">
        <f t="shared" si="6"/>
        <v>8.8546167221915627E-3</v>
      </c>
      <c r="S150" s="50">
        <f t="shared" si="6"/>
        <v>9.1279343313179929E-3</v>
      </c>
      <c r="T150" s="50">
        <f t="shared" si="6"/>
        <v>9.340886241669526E-3</v>
      </c>
      <c r="U150" s="50">
        <f t="shared" si="6"/>
        <v>9.5046588164036921E-3</v>
      </c>
      <c r="V150" s="50">
        <f t="shared" si="6"/>
        <v>9.6293528885488637E-3</v>
      </c>
      <c r="W150" s="50">
        <f t="shared" si="6"/>
        <v>9.7235701856309004E-3</v>
      </c>
      <c r="X150" s="50">
        <f t="shared" si="6"/>
        <v>9.7943492366454818E-3</v>
      </c>
      <c r="Y150" s="50">
        <f t="shared" si="6"/>
        <v>9.847290137574273E-3</v>
      </c>
      <c r="Z150" s="50">
        <f t="shared" si="6"/>
        <v>9.8867599756235908E-3</v>
      </c>
      <c r="AA150" s="50">
        <f t="shared" si="6"/>
        <v>9.9161152258434131E-3</v>
      </c>
      <c r="AB150" s="50">
        <f t="shared" si="6"/>
        <v>9.9379084959224529E-3</v>
      </c>
      <c r="AC150" s="50">
        <f t="shared" si="6"/>
        <v>9.9540661002301533E-3</v>
      </c>
      <c r="AD150" s="50">
        <f t="shared" si="6"/>
        <v>9.9660335035870115E-3</v>
      </c>
      <c r="AE150" s="50">
        <f t="shared" si="6"/>
        <v>9.9748908406498069E-3</v>
      </c>
      <c r="AF150" s="50">
        <f t="shared" si="6"/>
        <v>9.9814427783918112E-3</v>
      </c>
      <c r="AG150" s="50">
        <f t="shared" si="6"/>
        <v>9.9862874158545955E-3</v>
      </c>
      <c r="AH150" s="50">
        <f t="shared" si="6"/>
        <v>9.9898685727461498E-3</v>
      </c>
      <c r="AI150" s="50">
        <f t="shared" si="6"/>
        <v>9.9925151813190765E-3</v>
      </c>
      <c r="AJ150" s="50">
        <f t="shared" si="6"/>
        <v>9.9944708053060997E-3</v>
      </c>
      <c r="AK150" s="50">
        <f>$AM150/(1+EXP(-(AK$1-$D$1)*10/$AO150+$AN150))</f>
        <v>9.9959156751739178E-3</v>
      </c>
      <c r="AM150" s="92">
        <v>0.01</v>
      </c>
      <c r="AN150" s="93">
        <f>IF(D150&gt;0,LN(AM150/D150-1),LN(AM150/0.001-1))</f>
        <v>2.1972245773362196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1.0455554222010431E-3</v>
      </c>
      <c r="F151" s="50">
        <f t="shared" si="6"/>
        <v>1.0819592101281301E-3</v>
      </c>
      <c r="G151" s="50">
        <f>$AM151/(1+EXP(-(G$1-$D$1)*10/$AO151+$AN151))</f>
        <v>1.110516712895603E-3</v>
      </c>
      <c r="H151" s="50">
        <f t="shared" si="6"/>
        <v>1.1325957369977746E-3</v>
      </c>
      <c r="I151" s="50">
        <f t="shared" si="6"/>
        <v>1.1494748594284849E-3</v>
      </c>
      <c r="J151" s="50">
        <f t="shared" si="6"/>
        <v>1.1622679899043263E-3</v>
      </c>
      <c r="K151" s="50">
        <f t="shared" si="6"/>
        <v>1.1719010418910403E-3</v>
      </c>
      <c r="L151" s="50">
        <f t="shared" si="6"/>
        <v>1.1791189417877763E-3</v>
      </c>
      <c r="M151" s="50">
        <f t="shared" si="6"/>
        <v>1.1845072602150045E-3</v>
      </c>
      <c r="N151" s="50">
        <f t="shared" si="6"/>
        <v>1.1885186721039844E-3</v>
      </c>
      <c r="O151" s="50">
        <f t="shared" si="6"/>
        <v>1.1914988952673943E-3</v>
      </c>
      <c r="P151" s="50">
        <f t="shared" si="6"/>
        <v>1.1937096323020168E-3</v>
      </c>
      <c r="Q151" s="50">
        <f t="shared" si="6"/>
        <v>1.1953477055074012E-3</v>
      </c>
      <c r="R151" s="50">
        <f t="shared" si="6"/>
        <v>1.1965604375683901E-3</v>
      </c>
      <c r="S151" s="50">
        <f t="shared" si="6"/>
        <v>1.1974577142978323E-3</v>
      </c>
      <c r="T151" s="50">
        <f t="shared" si="6"/>
        <v>1.198121286463676E-3</v>
      </c>
      <c r="U151" s="50">
        <f t="shared" si="6"/>
        <v>1.1986118577852151E-3</v>
      </c>
      <c r="V151" s="50">
        <f t="shared" si="6"/>
        <v>1.1989744403430717E-3</v>
      </c>
      <c r="W151" s="50">
        <f t="shared" si="6"/>
        <v>1.1992423762485925E-3</v>
      </c>
      <c r="X151" s="50">
        <f t="shared" si="6"/>
        <v>1.1994403443671502E-3</v>
      </c>
      <c r="Y151" s="50">
        <f t="shared" si="6"/>
        <v>1.1995866009785572E-3</v>
      </c>
      <c r="Z151" s="50">
        <f t="shared" si="6"/>
        <v>1.1996946456085422E-3</v>
      </c>
      <c r="AA151" s="50">
        <f t="shared" si="6"/>
        <v>1.1997744573530578E-3</v>
      </c>
      <c r="AB151" s="50">
        <f t="shared" si="6"/>
        <v>1.199833411267396E-3</v>
      </c>
      <c r="AC151" s="50">
        <f t="shared" si="6"/>
        <v>1.1998769569756765E-3</v>
      </c>
      <c r="AD151" s="50">
        <f t="shared" si="6"/>
        <v>1.1999091208512625E-3</v>
      </c>
      <c r="AE151" s="50">
        <f t="shared" si="6"/>
        <v>1.1999328774479601E-3</v>
      </c>
      <c r="AF151" s="50">
        <f t="shared" si="6"/>
        <v>1.1999504241210776E-3</v>
      </c>
      <c r="AG151" s="50">
        <f t="shared" si="6"/>
        <v>1.1999633840147448E-3</v>
      </c>
      <c r="AH151" s="50">
        <f t="shared" si="6"/>
        <v>1.1999729560701702E-3</v>
      </c>
      <c r="AI151" s="50">
        <f t="shared" si="6"/>
        <v>1.1999800258654682E-3</v>
      </c>
      <c r="AJ151" s="50">
        <f t="shared" si="6"/>
        <v>1.1999852475051398E-3</v>
      </c>
      <c r="AK151" s="50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1.0455554222010431E-3</v>
      </c>
      <c r="F175" s="50">
        <f t="shared" ref="F175:AK176" si="7">$AM175/(1+EXP(-(F$1-$D$1)*10/$AO175+$AN175))</f>
        <v>1.0819592101281301E-3</v>
      </c>
      <c r="G175" s="50">
        <f>$AM175/(1+EXP(-(G$1-$D$1)*10/$AO175+$AN175))</f>
        <v>1.110516712895603E-3</v>
      </c>
      <c r="H175" s="50">
        <f t="shared" si="7"/>
        <v>1.1325957369977746E-3</v>
      </c>
      <c r="I175" s="50">
        <f t="shared" si="7"/>
        <v>1.1494748594284849E-3</v>
      </c>
      <c r="J175" s="50">
        <f t="shared" si="7"/>
        <v>1.1622679899043263E-3</v>
      </c>
      <c r="K175" s="50">
        <f t="shared" si="7"/>
        <v>1.1719010418910403E-3</v>
      </c>
      <c r="L175" s="50">
        <f t="shared" si="7"/>
        <v>1.1791189417877763E-3</v>
      </c>
      <c r="M175" s="50">
        <f t="shared" si="7"/>
        <v>1.1845072602150045E-3</v>
      </c>
      <c r="N175" s="50">
        <f t="shared" si="7"/>
        <v>1.1885186721039844E-3</v>
      </c>
      <c r="O175" s="50">
        <f t="shared" si="7"/>
        <v>1.1914988952673943E-3</v>
      </c>
      <c r="P175" s="50">
        <f t="shared" si="7"/>
        <v>1.1937096323020168E-3</v>
      </c>
      <c r="Q175" s="50">
        <f t="shared" si="7"/>
        <v>1.1953477055074012E-3</v>
      </c>
      <c r="R175" s="50">
        <f t="shared" si="7"/>
        <v>1.1965604375683901E-3</v>
      </c>
      <c r="S175" s="50">
        <f t="shared" si="7"/>
        <v>1.1974577142978323E-3</v>
      </c>
      <c r="T175" s="50">
        <f t="shared" si="7"/>
        <v>1.198121286463676E-3</v>
      </c>
      <c r="U175" s="50">
        <f t="shared" si="7"/>
        <v>1.1986118577852151E-3</v>
      </c>
      <c r="V175" s="50">
        <f t="shared" si="7"/>
        <v>1.1989744403430717E-3</v>
      </c>
      <c r="W175" s="50">
        <f t="shared" si="7"/>
        <v>1.1992423762485925E-3</v>
      </c>
      <c r="X175" s="50">
        <f t="shared" si="7"/>
        <v>1.1994403443671502E-3</v>
      </c>
      <c r="Y175" s="50">
        <f t="shared" si="7"/>
        <v>1.1995866009785572E-3</v>
      </c>
      <c r="Z175" s="50">
        <f t="shared" si="7"/>
        <v>1.1996946456085422E-3</v>
      </c>
      <c r="AA175" s="50">
        <f t="shared" si="7"/>
        <v>1.1997744573530578E-3</v>
      </c>
      <c r="AB175" s="50">
        <f t="shared" si="7"/>
        <v>1.199833411267396E-3</v>
      </c>
      <c r="AC175" s="50">
        <f t="shared" si="7"/>
        <v>1.1998769569756765E-3</v>
      </c>
      <c r="AD175" s="50">
        <f t="shared" si="7"/>
        <v>1.1999091208512625E-3</v>
      </c>
      <c r="AE175" s="50">
        <f t="shared" si="7"/>
        <v>1.1999328774479601E-3</v>
      </c>
      <c r="AF175" s="50">
        <f t="shared" si="7"/>
        <v>1.1999504241210776E-3</v>
      </c>
      <c r="AG175" s="50">
        <f t="shared" si="7"/>
        <v>1.1999633840147448E-3</v>
      </c>
      <c r="AH175" s="50">
        <f t="shared" si="7"/>
        <v>1.1999729560701702E-3</v>
      </c>
      <c r="AI175" s="50">
        <f t="shared" si="7"/>
        <v>1.1999800258654682E-3</v>
      </c>
      <c r="AJ175" s="50">
        <f t="shared" si="7"/>
        <v>1.1999852475051398E-3</v>
      </c>
      <c r="AK175" s="50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1.0455554222010431E-3</v>
      </c>
      <c r="F176" s="50">
        <f t="shared" si="7"/>
        <v>1.0819592101281301E-3</v>
      </c>
      <c r="G176" s="50">
        <f>$AM176/(1+EXP(-(G$1-$D$1)*10/$AO176+$AN176))</f>
        <v>1.110516712895603E-3</v>
      </c>
      <c r="H176" s="50">
        <f t="shared" si="7"/>
        <v>1.1325957369977746E-3</v>
      </c>
      <c r="I176" s="50">
        <f t="shared" si="7"/>
        <v>1.1494748594284849E-3</v>
      </c>
      <c r="J176" s="50">
        <f t="shared" si="7"/>
        <v>1.1622679899043263E-3</v>
      </c>
      <c r="K176" s="50">
        <f t="shared" si="7"/>
        <v>1.1719010418910403E-3</v>
      </c>
      <c r="L176" s="50">
        <f t="shared" si="7"/>
        <v>1.1791189417877763E-3</v>
      </c>
      <c r="M176" s="50">
        <f t="shared" si="7"/>
        <v>1.1845072602150045E-3</v>
      </c>
      <c r="N176" s="50">
        <f t="shared" si="7"/>
        <v>1.1885186721039844E-3</v>
      </c>
      <c r="O176" s="50">
        <f t="shared" si="7"/>
        <v>1.1914988952673943E-3</v>
      </c>
      <c r="P176" s="50">
        <f t="shared" si="7"/>
        <v>1.1937096323020168E-3</v>
      </c>
      <c r="Q176" s="50">
        <f t="shared" si="7"/>
        <v>1.1953477055074012E-3</v>
      </c>
      <c r="R176" s="50">
        <f t="shared" si="7"/>
        <v>1.1965604375683901E-3</v>
      </c>
      <c r="S176" s="50">
        <f t="shared" si="7"/>
        <v>1.1974577142978323E-3</v>
      </c>
      <c r="T176" s="50">
        <f t="shared" si="7"/>
        <v>1.198121286463676E-3</v>
      </c>
      <c r="U176" s="50">
        <f t="shared" si="7"/>
        <v>1.1986118577852151E-3</v>
      </c>
      <c r="V176" s="50">
        <f t="shared" si="7"/>
        <v>1.1989744403430717E-3</v>
      </c>
      <c r="W176" s="50">
        <f t="shared" si="7"/>
        <v>1.1992423762485925E-3</v>
      </c>
      <c r="X176" s="50">
        <f t="shared" si="7"/>
        <v>1.1994403443671502E-3</v>
      </c>
      <c r="Y176" s="50">
        <f t="shared" si="7"/>
        <v>1.1995866009785572E-3</v>
      </c>
      <c r="Z176" s="50">
        <f t="shared" si="7"/>
        <v>1.1996946456085422E-3</v>
      </c>
      <c r="AA176" s="50">
        <f t="shared" si="7"/>
        <v>1.1997744573530578E-3</v>
      </c>
      <c r="AB176" s="50">
        <f t="shared" si="7"/>
        <v>1.199833411267396E-3</v>
      </c>
      <c r="AC176" s="50">
        <f t="shared" si="7"/>
        <v>1.1998769569756765E-3</v>
      </c>
      <c r="AD176" s="50">
        <f t="shared" si="7"/>
        <v>1.1999091208512625E-3</v>
      </c>
      <c r="AE176" s="50">
        <f t="shared" si="7"/>
        <v>1.1999328774479601E-3</v>
      </c>
      <c r="AF176" s="50">
        <f t="shared" si="7"/>
        <v>1.1999504241210776E-3</v>
      </c>
      <c r="AG176" s="50">
        <f t="shared" si="7"/>
        <v>1.1999633840147448E-3</v>
      </c>
      <c r="AH176" s="50">
        <f t="shared" si="7"/>
        <v>1.1999729560701702E-3</v>
      </c>
      <c r="AI176" s="50">
        <f t="shared" si="7"/>
        <v>1.1999800258654682E-3</v>
      </c>
      <c r="AJ176" s="50">
        <f t="shared" si="7"/>
        <v>1.1999852475051398E-3</v>
      </c>
      <c r="AK176" s="50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1.0455554222010431E-3</v>
      </c>
      <c r="F200" s="50">
        <f t="shared" ref="F200:AK201" si="8">$AM200/(1+EXP(-(F$1-$D$1)*10/$AO200+$AN200))</f>
        <v>1.0819592101281301E-3</v>
      </c>
      <c r="G200" s="50">
        <f>$AM200/(1+EXP(-(G$1-$D$1)*10/$AO200+$AN200))</f>
        <v>1.110516712895603E-3</v>
      </c>
      <c r="H200" s="50">
        <f t="shared" si="8"/>
        <v>1.1325957369977746E-3</v>
      </c>
      <c r="I200" s="50">
        <f t="shared" si="8"/>
        <v>1.1494748594284849E-3</v>
      </c>
      <c r="J200" s="50">
        <f t="shared" si="8"/>
        <v>1.1622679899043263E-3</v>
      </c>
      <c r="K200" s="50">
        <f t="shared" si="8"/>
        <v>1.1719010418910403E-3</v>
      </c>
      <c r="L200" s="50">
        <f t="shared" si="8"/>
        <v>1.1791189417877763E-3</v>
      </c>
      <c r="M200" s="50">
        <f t="shared" si="8"/>
        <v>1.1845072602150045E-3</v>
      </c>
      <c r="N200" s="50">
        <f t="shared" si="8"/>
        <v>1.1885186721039844E-3</v>
      </c>
      <c r="O200" s="50">
        <f t="shared" si="8"/>
        <v>1.1914988952673943E-3</v>
      </c>
      <c r="P200" s="50">
        <f t="shared" si="8"/>
        <v>1.1937096323020168E-3</v>
      </c>
      <c r="Q200" s="50">
        <f t="shared" si="8"/>
        <v>1.1953477055074012E-3</v>
      </c>
      <c r="R200" s="50">
        <f t="shared" si="8"/>
        <v>1.1965604375683901E-3</v>
      </c>
      <c r="S200" s="50">
        <f t="shared" si="8"/>
        <v>1.1974577142978323E-3</v>
      </c>
      <c r="T200" s="50">
        <f t="shared" si="8"/>
        <v>1.198121286463676E-3</v>
      </c>
      <c r="U200" s="50">
        <f t="shared" si="8"/>
        <v>1.1986118577852151E-3</v>
      </c>
      <c r="V200" s="50">
        <f t="shared" si="8"/>
        <v>1.1989744403430717E-3</v>
      </c>
      <c r="W200" s="50">
        <f t="shared" si="8"/>
        <v>1.1992423762485925E-3</v>
      </c>
      <c r="X200" s="50">
        <f t="shared" si="8"/>
        <v>1.1994403443671502E-3</v>
      </c>
      <c r="Y200" s="50">
        <f t="shared" si="8"/>
        <v>1.1995866009785572E-3</v>
      </c>
      <c r="Z200" s="50">
        <f t="shared" si="8"/>
        <v>1.1996946456085422E-3</v>
      </c>
      <c r="AA200" s="50">
        <f t="shared" si="8"/>
        <v>1.1997744573530578E-3</v>
      </c>
      <c r="AB200" s="50">
        <f t="shared" si="8"/>
        <v>1.199833411267396E-3</v>
      </c>
      <c r="AC200" s="50">
        <f t="shared" si="8"/>
        <v>1.1998769569756765E-3</v>
      </c>
      <c r="AD200" s="50">
        <f t="shared" si="8"/>
        <v>1.1999091208512625E-3</v>
      </c>
      <c r="AE200" s="50">
        <f t="shared" si="8"/>
        <v>1.1999328774479601E-3</v>
      </c>
      <c r="AF200" s="50">
        <f t="shared" si="8"/>
        <v>1.1999504241210776E-3</v>
      </c>
      <c r="AG200" s="50">
        <f t="shared" si="8"/>
        <v>1.1999633840147448E-3</v>
      </c>
      <c r="AH200" s="50">
        <f t="shared" si="8"/>
        <v>1.1999729560701702E-3</v>
      </c>
      <c r="AI200" s="50">
        <f t="shared" si="8"/>
        <v>1.1999800258654682E-3</v>
      </c>
      <c r="AJ200" s="50">
        <f t="shared" si="8"/>
        <v>1.1999852475051398E-3</v>
      </c>
      <c r="AK200" s="50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1.0455554222010431E-3</v>
      </c>
      <c r="F201" s="50">
        <f t="shared" si="8"/>
        <v>1.0819592101281301E-3</v>
      </c>
      <c r="G201" s="50">
        <f>$AM201/(1+EXP(-(G$1-$D$1)*10/$AO201+$AN201))</f>
        <v>1.110516712895603E-3</v>
      </c>
      <c r="H201" s="50">
        <f t="shared" si="8"/>
        <v>1.1325957369977746E-3</v>
      </c>
      <c r="I201" s="50">
        <f t="shared" si="8"/>
        <v>1.1494748594284849E-3</v>
      </c>
      <c r="J201" s="50">
        <f t="shared" si="8"/>
        <v>1.1622679899043263E-3</v>
      </c>
      <c r="K201" s="50">
        <f t="shared" si="8"/>
        <v>1.1719010418910403E-3</v>
      </c>
      <c r="L201" s="50">
        <f t="shared" si="8"/>
        <v>1.1791189417877763E-3</v>
      </c>
      <c r="M201" s="50">
        <f t="shared" si="8"/>
        <v>1.1845072602150045E-3</v>
      </c>
      <c r="N201" s="50">
        <f t="shared" si="8"/>
        <v>1.1885186721039844E-3</v>
      </c>
      <c r="O201" s="50">
        <f t="shared" si="8"/>
        <v>1.1914988952673943E-3</v>
      </c>
      <c r="P201" s="50">
        <f t="shared" si="8"/>
        <v>1.1937096323020168E-3</v>
      </c>
      <c r="Q201" s="50">
        <f t="shared" si="8"/>
        <v>1.1953477055074012E-3</v>
      </c>
      <c r="R201" s="50">
        <f t="shared" si="8"/>
        <v>1.1965604375683901E-3</v>
      </c>
      <c r="S201" s="50">
        <f t="shared" si="8"/>
        <v>1.1974577142978323E-3</v>
      </c>
      <c r="T201" s="50">
        <f t="shared" si="8"/>
        <v>1.198121286463676E-3</v>
      </c>
      <c r="U201" s="50">
        <f t="shared" si="8"/>
        <v>1.1986118577852151E-3</v>
      </c>
      <c r="V201" s="50">
        <f t="shared" si="8"/>
        <v>1.1989744403430717E-3</v>
      </c>
      <c r="W201" s="50">
        <f t="shared" si="8"/>
        <v>1.1992423762485925E-3</v>
      </c>
      <c r="X201" s="50">
        <f t="shared" si="8"/>
        <v>1.1994403443671502E-3</v>
      </c>
      <c r="Y201" s="50">
        <f t="shared" si="8"/>
        <v>1.1995866009785572E-3</v>
      </c>
      <c r="Z201" s="50">
        <f t="shared" si="8"/>
        <v>1.1996946456085422E-3</v>
      </c>
      <c r="AA201" s="50">
        <f t="shared" si="8"/>
        <v>1.1997744573530578E-3</v>
      </c>
      <c r="AB201" s="50">
        <f t="shared" si="8"/>
        <v>1.199833411267396E-3</v>
      </c>
      <c r="AC201" s="50">
        <f t="shared" si="8"/>
        <v>1.1998769569756765E-3</v>
      </c>
      <c r="AD201" s="50">
        <f t="shared" si="8"/>
        <v>1.1999091208512625E-3</v>
      </c>
      <c r="AE201" s="50">
        <f t="shared" si="8"/>
        <v>1.1999328774479601E-3</v>
      </c>
      <c r="AF201" s="50">
        <f t="shared" si="8"/>
        <v>1.1999504241210776E-3</v>
      </c>
      <c r="AG201" s="50">
        <f t="shared" si="8"/>
        <v>1.1999633840147448E-3</v>
      </c>
      <c r="AH201" s="50">
        <f t="shared" si="8"/>
        <v>1.1999729560701702E-3</v>
      </c>
      <c r="AI201" s="50">
        <f t="shared" si="8"/>
        <v>1.1999800258654682E-3</v>
      </c>
      <c r="AJ201" s="50">
        <f t="shared" si="8"/>
        <v>1.1999852475051398E-3</v>
      </c>
      <c r="AK201" s="50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1.0455554222010431E-3</v>
      </c>
      <c r="F225" s="50">
        <f t="shared" ref="F225:AK226" si="9">$AM225/(1+EXP(-(F$1-$D$1)*10/$AO225+$AN225))</f>
        <v>1.0819592101281301E-3</v>
      </c>
      <c r="G225" s="50">
        <f>$AM225/(1+EXP(-(G$1-$D$1)*10/$AO225+$AN225))</f>
        <v>1.110516712895603E-3</v>
      </c>
      <c r="H225" s="50">
        <f t="shared" si="9"/>
        <v>1.1325957369977746E-3</v>
      </c>
      <c r="I225" s="50">
        <f t="shared" si="9"/>
        <v>1.1494748594284849E-3</v>
      </c>
      <c r="J225" s="50">
        <f t="shared" si="9"/>
        <v>1.1622679899043263E-3</v>
      </c>
      <c r="K225" s="50">
        <f t="shared" si="9"/>
        <v>1.1719010418910403E-3</v>
      </c>
      <c r="L225" s="50">
        <f t="shared" si="9"/>
        <v>1.1791189417877763E-3</v>
      </c>
      <c r="M225" s="50">
        <f t="shared" si="9"/>
        <v>1.1845072602150045E-3</v>
      </c>
      <c r="N225" s="50">
        <f t="shared" si="9"/>
        <v>1.1885186721039844E-3</v>
      </c>
      <c r="O225" s="50">
        <f t="shared" si="9"/>
        <v>1.1914988952673943E-3</v>
      </c>
      <c r="P225" s="50">
        <f t="shared" si="9"/>
        <v>1.1937096323020168E-3</v>
      </c>
      <c r="Q225" s="50">
        <f t="shared" si="9"/>
        <v>1.1953477055074012E-3</v>
      </c>
      <c r="R225" s="50">
        <f t="shared" si="9"/>
        <v>1.1965604375683901E-3</v>
      </c>
      <c r="S225" s="50">
        <f t="shared" si="9"/>
        <v>1.1974577142978323E-3</v>
      </c>
      <c r="T225" s="50">
        <f t="shared" si="9"/>
        <v>1.198121286463676E-3</v>
      </c>
      <c r="U225" s="50">
        <f t="shared" si="9"/>
        <v>1.1986118577852151E-3</v>
      </c>
      <c r="V225" s="50">
        <f t="shared" si="9"/>
        <v>1.1989744403430717E-3</v>
      </c>
      <c r="W225" s="50">
        <f t="shared" si="9"/>
        <v>1.1992423762485925E-3</v>
      </c>
      <c r="X225" s="50">
        <f t="shared" si="9"/>
        <v>1.1994403443671502E-3</v>
      </c>
      <c r="Y225" s="50">
        <f t="shared" si="9"/>
        <v>1.1995866009785572E-3</v>
      </c>
      <c r="Z225" s="50">
        <f t="shared" si="9"/>
        <v>1.1996946456085422E-3</v>
      </c>
      <c r="AA225" s="50">
        <f t="shared" si="9"/>
        <v>1.1997744573530578E-3</v>
      </c>
      <c r="AB225" s="50">
        <f t="shared" si="9"/>
        <v>1.199833411267396E-3</v>
      </c>
      <c r="AC225" s="50">
        <f t="shared" si="9"/>
        <v>1.1998769569756765E-3</v>
      </c>
      <c r="AD225" s="50">
        <f t="shared" si="9"/>
        <v>1.1999091208512625E-3</v>
      </c>
      <c r="AE225" s="50">
        <f t="shared" si="9"/>
        <v>1.1999328774479601E-3</v>
      </c>
      <c r="AF225" s="50">
        <f t="shared" si="9"/>
        <v>1.1999504241210776E-3</v>
      </c>
      <c r="AG225" s="50">
        <f t="shared" si="9"/>
        <v>1.1999633840147448E-3</v>
      </c>
      <c r="AH225" s="50">
        <f t="shared" si="9"/>
        <v>1.1999729560701702E-3</v>
      </c>
      <c r="AI225" s="50">
        <f t="shared" si="9"/>
        <v>1.1999800258654682E-3</v>
      </c>
      <c r="AJ225" s="50">
        <f t="shared" si="9"/>
        <v>1.1999852475051398E-3</v>
      </c>
      <c r="AK225" s="50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1.0455554222010431E-3</v>
      </c>
      <c r="F226" s="50">
        <f t="shared" si="9"/>
        <v>1.0819592101281301E-3</v>
      </c>
      <c r="G226" s="50">
        <f>$AM226/(1+EXP(-(G$1-$D$1)*10/$AO226+$AN226))</f>
        <v>1.110516712895603E-3</v>
      </c>
      <c r="H226" s="50">
        <f t="shared" si="9"/>
        <v>1.1325957369977746E-3</v>
      </c>
      <c r="I226" s="50">
        <f t="shared" si="9"/>
        <v>1.1494748594284849E-3</v>
      </c>
      <c r="J226" s="50">
        <f t="shared" si="9"/>
        <v>1.1622679899043263E-3</v>
      </c>
      <c r="K226" s="50">
        <f t="shared" si="9"/>
        <v>1.1719010418910403E-3</v>
      </c>
      <c r="L226" s="50">
        <f t="shared" si="9"/>
        <v>1.1791189417877763E-3</v>
      </c>
      <c r="M226" s="50">
        <f t="shared" si="9"/>
        <v>1.1845072602150045E-3</v>
      </c>
      <c r="N226" s="50">
        <f t="shared" si="9"/>
        <v>1.1885186721039844E-3</v>
      </c>
      <c r="O226" s="50">
        <f t="shared" si="9"/>
        <v>1.1914988952673943E-3</v>
      </c>
      <c r="P226" s="50">
        <f t="shared" si="9"/>
        <v>1.1937096323020168E-3</v>
      </c>
      <c r="Q226" s="50">
        <f t="shared" si="9"/>
        <v>1.1953477055074012E-3</v>
      </c>
      <c r="R226" s="50">
        <f t="shared" si="9"/>
        <v>1.1965604375683901E-3</v>
      </c>
      <c r="S226" s="50">
        <f t="shared" si="9"/>
        <v>1.1974577142978323E-3</v>
      </c>
      <c r="T226" s="50">
        <f t="shared" si="9"/>
        <v>1.198121286463676E-3</v>
      </c>
      <c r="U226" s="50">
        <f t="shared" si="9"/>
        <v>1.1986118577852151E-3</v>
      </c>
      <c r="V226" s="50">
        <f t="shared" si="9"/>
        <v>1.1989744403430717E-3</v>
      </c>
      <c r="W226" s="50">
        <f t="shared" si="9"/>
        <v>1.1992423762485925E-3</v>
      </c>
      <c r="X226" s="50">
        <f t="shared" si="9"/>
        <v>1.1994403443671502E-3</v>
      </c>
      <c r="Y226" s="50">
        <f t="shared" si="9"/>
        <v>1.1995866009785572E-3</v>
      </c>
      <c r="Z226" s="50">
        <f t="shared" si="9"/>
        <v>1.1996946456085422E-3</v>
      </c>
      <c r="AA226" s="50">
        <f t="shared" si="9"/>
        <v>1.1997744573530578E-3</v>
      </c>
      <c r="AB226" s="50">
        <f t="shared" si="9"/>
        <v>1.199833411267396E-3</v>
      </c>
      <c r="AC226" s="50">
        <f t="shared" si="9"/>
        <v>1.1998769569756765E-3</v>
      </c>
      <c r="AD226" s="50">
        <f t="shared" si="9"/>
        <v>1.1999091208512625E-3</v>
      </c>
      <c r="AE226" s="50">
        <f t="shared" si="9"/>
        <v>1.1999328774479601E-3</v>
      </c>
      <c r="AF226" s="50">
        <f t="shared" si="9"/>
        <v>1.1999504241210776E-3</v>
      </c>
      <c r="AG226" s="50">
        <f t="shared" si="9"/>
        <v>1.1999633840147448E-3</v>
      </c>
      <c r="AH226" s="50">
        <f t="shared" si="9"/>
        <v>1.1999729560701702E-3</v>
      </c>
      <c r="AI226" s="50">
        <f t="shared" si="9"/>
        <v>1.1999800258654682E-3</v>
      </c>
      <c r="AJ226" s="50">
        <f t="shared" si="9"/>
        <v>1.1999852475051398E-3</v>
      </c>
      <c r="AK226" s="50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1.0455554222010431E-3</v>
      </c>
      <c r="F251" s="50">
        <f t="shared" si="10"/>
        <v>1.0819592101281301E-3</v>
      </c>
      <c r="G251" s="50">
        <f>$AM251/(1+EXP(-(G$1-$D$1)*10/$AO251+$AN251))</f>
        <v>1.110516712895603E-3</v>
      </c>
      <c r="H251" s="50">
        <f t="shared" si="10"/>
        <v>1.1325957369977746E-3</v>
      </c>
      <c r="I251" s="50">
        <f t="shared" si="10"/>
        <v>1.1494748594284849E-3</v>
      </c>
      <c r="J251" s="50">
        <f t="shared" si="10"/>
        <v>1.1622679899043263E-3</v>
      </c>
      <c r="K251" s="50">
        <f t="shared" si="10"/>
        <v>1.1719010418910403E-3</v>
      </c>
      <c r="L251" s="50">
        <f t="shared" si="10"/>
        <v>1.1791189417877763E-3</v>
      </c>
      <c r="M251" s="50">
        <f t="shared" si="10"/>
        <v>1.1845072602150045E-3</v>
      </c>
      <c r="N251" s="50">
        <f t="shared" si="10"/>
        <v>1.1885186721039844E-3</v>
      </c>
      <c r="O251" s="50">
        <f t="shared" si="10"/>
        <v>1.1914988952673943E-3</v>
      </c>
      <c r="P251" s="50">
        <f t="shared" si="10"/>
        <v>1.1937096323020168E-3</v>
      </c>
      <c r="Q251" s="50">
        <f t="shared" si="10"/>
        <v>1.1953477055074012E-3</v>
      </c>
      <c r="R251" s="50">
        <f t="shared" si="10"/>
        <v>1.1965604375683901E-3</v>
      </c>
      <c r="S251" s="50">
        <f t="shared" si="10"/>
        <v>1.1974577142978323E-3</v>
      </c>
      <c r="T251" s="50">
        <f t="shared" si="10"/>
        <v>1.198121286463676E-3</v>
      </c>
      <c r="U251" s="50">
        <f t="shared" si="10"/>
        <v>1.1986118577852151E-3</v>
      </c>
      <c r="V251" s="50">
        <f t="shared" si="10"/>
        <v>1.1989744403430717E-3</v>
      </c>
      <c r="W251" s="50">
        <f t="shared" si="10"/>
        <v>1.1992423762485925E-3</v>
      </c>
      <c r="X251" s="50">
        <f t="shared" si="10"/>
        <v>1.1994403443671502E-3</v>
      </c>
      <c r="Y251" s="50">
        <f t="shared" si="10"/>
        <v>1.1995866009785572E-3</v>
      </c>
      <c r="Z251" s="50">
        <f t="shared" si="10"/>
        <v>1.1996946456085422E-3</v>
      </c>
      <c r="AA251" s="50">
        <f t="shared" si="10"/>
        <v>1.1997744573530578E-3</v>
      </c>
      <c r="AB251" s="50">
        <f t="shared" si="10"/>
        <v>1.199833411267396E-3</v>
      </c>
      <c r="AC251" s="50">
        <f t="shared" si="10"/>
        <v>1.1998769569756765E-3</v>
      </c>
      <c r="AD251" s="50">
        <f t="shared" si="10"/>
        <v>1.1999091208512625E-3</v>
      </c>
      <c r="AE251" s="50">
        <f t="shared" si="10"/>
        <v>1.1999328774479601E-3</v>
      </c>
      <c r="AF251" s="50">
        <f t="shared" si="10"/>
        <v>1.1999504241210776E-3</v>
      </c>
      <c r="AG251" s="50">
        <f t="shared" si="10"/>
        <v>1.1999633840147448E-3</v>
      </c>
      <c r="AH251" s="50">
        <f t="shared" si="10"/>
        <v>1.1999729560701702E-3</v>
      </c>
      <c r="AI251" s="50">
        <f t="shared" si="10"/>
        <v>1.1999800258654682E-3</v>
      </c>
      <c r="AJ251" s="50">
        <f t="shared" si="10"/>
        <v>1.1999852475051398E-3</v>
      </c>
      <c r="AK251" s="50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1.0455554222010431E-3</v>
      </c>
      <c r="F276" s="50">
        <f t="shared" si="11"/>
        <v>1.0819592101281301E-3</v>
      </c>
      <c r="G276" s="50">
        <f>$AM276/(1+EXP(-(G$1-$D$1)*10/$AO276+$AN276))</f>
        <v>1.110516712895603E-3</v>
      </c>
      <c r="H276" s="50">
        <f t="shared" si="11"/>
        <v>1.1325957369977746E-3</v>
      </c>
      <c r="I276" s="50">
        <f t="shared" si="11"/>
        <v>1.1494748594284849E-3</v>
      </c>
      <c r="J276" s="50">
        <f t="shared" si="11"/>
        <v>1.1622679899043263E-3</v>
      </c>
      <c r="K276" s="50">
        <f t="shared" si="11"/>
        <v>1.1719010418910403E-3</v>
      </c>
      <c r="L276" s="50">
        <f t="shared" si="11"/>
        <v>1.1791189417877763E-3</v>
      </c>
      <c r="M276" s="50">
        <f t="shared" si="11"/>
        <v>1.1845072602150045E-3</v>
      </c>
      <c r="N276" s="50">
        <f t="shared" si="11"/>
        <v>1.1885186721039844E-3</v>
      </c>
      <c r="O276" s="50">
        <f t="shared" si="11"/>
        <v>1.1914988952673943E-3</v>
      </c>
      <c r="P276" s="50">
        <f t="shared" si="11"/>
        <v>1.1937096323020168E-3</v>
      </c>
      <c r="Q276" s="50">
        <f t="shared" si="11"/>
        <v>1.1953477055074012E-3</v>
      </c>
      <c r="R276" s="50">
        <f t="shared" si="11"/>
        <v>1.1965604375683901E-3</v>
      </c>
      <c r="S276" s="50">
        <f t="shared" si="11"/>
        <v>1.1974577142978323E-3</v>
      </c>
      <c r="T276" s="50">
        <f t="shared" si="11"/>
        <v>1.198121286463676E-3</v>
      </c>
      <c r="U276" s="50">
        <f t="shared" si="11"/>
        <v>1.1986118577852151E-3</v>
      </c>
      <c r="V276" s="50">
        <f t="shared" si="11"/>
        <v>1.1989744403430717E-3</v>
      </c>
      <c r="W276" s="50">
        <f t="shared" si="11"/>
        <v>1.1992423762485925E-3</v>
      </c>
      <c r="X276" s="50">
        <f t="shared" si="11"/>
        <v>1.1994403443671502E-3</v>
      </c>
      <c r="Y276" s="50">
        <f t="shared" si="11"/>
        <v>1.1995866009785572E-3</v>
      </c>
      <c r="Z276" s="50">
        <f t="shared" si="11"/>
        <v>1.1996946456085422E-3</v>
      </c>
      <c r="AA276" s="50">
        <f t="shared" si="11"/>
        <v>1.1997744573530578E-3</v>
      </c>
      <c r="AB276" s="50">
        <f t="shared" si="11"/>
        <v>1.199833411267396E-3</v>
      </c>
      <c r="AC276" s="50">
        <f t="shared" si="11"/>
        <v>1.1998769569756765E-3</v>
      </c>
      <c r="AD276" s="50">
        <f t="shared" si="11"/>
        <v>1.1999091208512625E-3</v>
      </c>
      <c r="AE276" s="50">
        <f t="shared" si="11"/>
        <v>1.1999328774479601E-3</v>
      </c>
      <c r="AF276" s="50">
        <f t="shared" si="11"/>
        <v>1.1999504241210776E-3</v>
      </c>
      <c r="AG276" s="50">
        <f t="shared" si="11"/>
        <v>1.1999633840147448E-3</v>
      </c>
      <c r="AH276" s="50">
        <f t="shared" si="11"/>
        <v>1.1999729560701702E-3</v>
      </c>
      <c r="AI276" s="50">
        <f t="shared" si="11"/>
        <v>1.1999800258654682E-3</v>
      </c>
      <c r="AJ276" s="50">
        <f t="shared" si="11"/>
        <v>1.1999852475051398E-3</v>
      </c>
      <c r="AK276" s="50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1.0455554222010431E-3</v>
      </c>
      <c r="F301" s="50">
        <f t="shared" si="12"/>
        <v>1.0819592101281301E-3</v>
      </c>
      <c r="G301" s="50">
        <f>$AM301/(1+EXP(-(G$1-$D$1)*10/$AO301+$AN301))</f>
        <v>1.110516712895603E-3</v>
      </c>
      <c r="H301" s="50">
        <f t="shared" si="12"/>
        <v>1.1325957369977746E-3</v>
      </c>
      <c r="I301" s="50">
        <f t="shared" si="12"/>
        <v>1.1494748594284849E-3</v>
      </c>
      <c r="J301" s="50">
        <f t="shared" si="12"/>
        <v>1.1622679899043263E-3</v>
      </c>
      <c r="K301" s="50">
        <f t="shared" si="12"/>
        <v>1.1719010418910403E-3</v>
      </c>
      <c r="L301" s="50">
        <f t="shared" si="12"/>
        <v>1.1791189417877763E-3</v>
      </c>
      <c r="M301" s="50">
        <f t="shared" si="12"/>
        <v>1.1845072602150045E-3</v>
      </c>
      <c r="N301" s="50">
        <f t="shared" si="12"/>
        <v>1.1885186721039844E-3</v>
      </c>
      <c r="O301" s="50">
        <f t="shared" si="12"/>
        <v>1.1914988952673943E-3</v>
      </c>
      <c r="P301" s="50">
        <f t="shared" si="12"/>
        <v>1.1937096323020168E-3</v>
      </c>
      <c r="Q301" s="50">
        <f t="shared" si="12"/>
        <v>1.1953477055074012E-3</v>
      </c>
      <c r="R301" s="50">
        <f t="shared" si="12"/>
        <v>1.1965604375683901E-3</v>
      </c>
      <c r="S301" s="50">
        <f t="shared" si="12"/>
        <v>1.1974577142978323E-3</v>
      </c>
      <c r="T301" s="50">
        <f t="shared" si="12"/>
        <v>1.198121286463676E-3</v>
      </c>
      <c r="U301" s="50">
        <f t="shared" si="12"/>
        <v>1.1986118577852151E-3</v>
      </c>
      <c r="V301" s="50">
        <f t="shared" si="12"/>
        <v>1.1989744403430717E-3</v>
      </c>
      <c r="W301" s="50">
        <f t="shared" si="12"/>
        <v>1.1992423762485925E-3</v>
      </c>
      <c r="X301" s="50">
        <f t="shared" si="12"/>
        <v>1.1994403443671502E-3</v>
      </c>
      <c r="Y301" s="50">
        <f t="shared" si="12"/>
        <v>1.1995866009785572E-3</v>
      </c>
      <c r="Z301" s="50">
        <f t="shared" si="12"/>
        <v>1.1996946456085422E-3</v>
      </c>
      <c r="AA301" s="50">
        <f t="shared" si="12"/>
        <v>1.1997744573530578E-3</v>
      </c>
      <c r="AB301" s="50">
        <f t="shared" si="12"/>
        <v>1.199833411267396E-3</v>
      </c>
      <c r="AC301" s="50">
        <f t="shared" si="12"/>
        <v>1.1998769569756765E-3</v>
      </c>
      <c r="AD301" s="50">
        <f t="shared" si="12"/>
        <v>1.1999091208512625E-3</v>
      </c>
      <c r="AE301" s="50">
        <f t="shared" si="12"/>
        <v>1.1999328774479601E-3</v>
      </c>
      <c r="AF301" s="50">
        <f t="shared" si="12"/>
        <v>1.1999504241210776E-3</v>
      </c>
      <c r="AG301" s="50">
        <f t="shared" si="12"/>
        <v>1.1999633840147448E-3</v>
      </c>
      <c r="AH301" s="50">
        <f t="shared" si="12"/>
        <v>1.1999729560701702E-3</v>
      </c>
      <c r="AI301" s="50">
        <f t="shared" si="12"/>
        <v>1.1999800258654682E-3</v>
      </c>
      <c r="AJ301" s="50">
        <f t="shared" si="12"/>
        <v>1.1999852475051398E-3</v>
      </c>
      <c r="AK301" s="50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1.3076698018643844E-3</v>
      </c>
      <c r="F325" s="50">
        <f t="shared" ref="F325:AK326" si="13">$AM325/(1+EXP(-(F$1-$D$1)*10/$AO325+$AN325))</f>
        <v>1.6922019734680169E-3</v>
      </c>
      <c r="G325" s="50">
        <f>$AM325/(1+EXP(-(G$1-$D$1)*10/$AO325+$AN325))</f>
        <v>2.1616887435580187E-3</v>
      </c>
      <c r="H325" s="50">
        <f t="shared" si="13"/>
        <v>2.7188033892649797E-3</v>
      </c>
      <c r="I325" s="50">
        <f t="shared" si="13"/>
        <v>3.3579877376174196E-3</v>
      </c>
      <c r="J325" s="50">
        <f t="shared" si="13"/>
        <v>4.0635779264874333E-3</v>
      </c>
      <c r="K325" s="50">
        <f t="shared" si="13"/>
        <v>4.8100603051612094E-3</v>
      </c>
      <c r="L325" s="50">
        <f t="shared" si="13"/>
        <v>5.5651196469858142E-3</v>
      </c>
      <c r="M325" s="50">
        <f t="shared" si="13"/>
        <v>6.2949434210562549E-3</v>
      </c>
      <c r="N325" s="50">
        <f t="shared" si="13"/>
        <v>6.9700545877712074E-3</v>
      </c>
      <c r="O325" s="50">
        <f t="shared" si="13"/>
        <v>7.569644857433641E-3</v>
      </c>
      <c r="P325" s="50">
        <f t="shared" si="13"/>
        <v>8.0832129439122637E-3</v>
      </c>
      <c r="Q325" s="50">
        <f t="shared" si="13"/>
        <v>8.5096240518440676E-3</v>
      </c>
      <c r="R325" s="50">
        <f t="shared" si="13"/>
        <v>8.8546167221915627E-3</v>
      </c>
      <c r="S325" s="50">
        <f t="shared" si="13"/>
        <v>9.1279343313179929E-3</v>
      </c>
      <c r="T325" s="50">
        <f t="shared" si="13"/>
        <v>9.340886241669526E-3</v>
      </c>
      <c r="U325" s="50">
        <f t="shared" si="13"/>
        <v>9.5046588164036921E-3</v>
      </c>
      <c r="V325" s="50">
        <f t="shared" si="13"/>
        <v>9.6293528885488637E-3</v>
      </c>
      <c r="W325" s="50">
        <f t="shared" si="13"/>
        <v>9.7235701856309004E-3</v>
      </c>
      <c r="X325" s="50">
        <f t="shared" si="13"/>
        <v>9.7943492366454818E-3</v>
      </c>
      <c r="Y325" s="50">
        <f t="shared" si="13"/>
        <v>9.847290137574273E-3</v>
      </c>
      <c r="Z325" s="50">
        <f t="shared" si="13"/>
        <v>9.8867599756235908E-3</v>
      </c>
      <c r="AA325" s="50">
        <f t="shared" si="13"/>
        <v>9.9161152258434131E-3</v>
      </c>
      <c r="AB325" s="50">
        <f t="shared" si="13"/>
        <v>9.9379084959224529E-3</v>
      </c>
      <c r="AC325" s="50">
        <f t="shared" si="13"/>
        <v>9.9540661002301533E-3</v>
      </c>
      <c r="AD325" s="50">
        <f t="shared" si="13"/>
        <v>9.9660335035870115E-3</v>
      </c>
      <c r="AE325" s="50">
        <f t="shared" si="13"/>
        <v>9.9748908406498069E-3</v>
      </c>
      <c r="AF325" s="50">
        <f t="shared" si="13"/>
        <v>9.9814427783918112E-3</v>
      </c>
      <c r="AG325" s="50">
        <f t="shared" si="13"/>
        <v>9.9862874158545955E-3</v>
      </c>
      <c r="AH325" s="50">
        <f t="shared" si="13"/>
        <v>9.9898685727461498E-3</v>
      </c>
      <c r="AI325" s="50">
        <f t="shared" si="13"/>
        <v>9.9925151813190765E-3</v>
      </c>
      <c r="AJ325" s="50">
        <f t="shared" si="13"/>
        <v>9.9944708053060997E-3</v>
      </c>
      <c r="AK325" s="50">
        <f>$AM325/(1+EXP(-(AK$1-$D$1)*10/$AO325+$AN325))</f>
        <v>9.9959156751739178E-3</v>
      </c>
      <c r="AM325" s="92">
        <v>0.01</v>
      </c>
      <c r="AN325" s="93">
        <f>IF(D325&gt;0,LN(AM325/D325-1),LN(AM325/0.001-1))</f>
        <v>2.1972245773362196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1.0455554222010431E-3</v>
      </c>
      <c r="F326" s="50">
        <f t="shared" si="13"/>
        <v>1.0819592101281301E-3</v>
      </c>
      <c r="G326" s="50">
        <f>$AM326/(1+EXP(-(G$1-$D$1)*10/$AO326+$AN326))</f>
        <v>1.110516712895603E-3</v>
      </c>
      <c r="H326" s="50">
        <f t="shared" si="13"/>
        <v>1.1325957369977746E-3</v>
      </c>
      <c r="I326" s="50">
        <f t="shared" si="13"/>
        <v>1.1494748594284849E-3</v>
      </c>
      <c r="J326" s="50">
        <f t="shared" si="13"/>
        <v>1.1622679899043263E-3</v>
      </c>
      <c r="K326" s="50">
        <f t="shared" si="13"/>
        <v>1.1719010418910403E-3</v>
      </c>
      <c r="L326" s="50">
        <f t="shared" si="13"/>
        <v>1.1791189417877763E-3</v>
      </c>
      <c r="M326" s="50">
        <f t="shared" si="13"/>
        <v>1.1845072602150045E-3</v>
      </c>
      <c r="N326" s="50">
        <f t="shared" si="13"/>
        <v>1.1885186721039844E-3</v>
      </c>
      <c r="O326" s="50">
        <f t="shared" si="13"/>
        <v>1.1914988952673943E-3</v>
      </c>
      <c r="P326" s="50">
        <f t="shared" si="13"/>
        <v>1.1937096323020168E-3</v>
      </c>
      <c r="Q326" s="50">
        <f t="shared" si="13"/>
        <v>1.1953477055074012E-3</v>
      </c>
      <c r="R326" s="50">
        <f t="shared" si="13"/>
        <v>1.1965604375683901E-3</v>
      </c>
      <c r="S326" s="50">
        <f t="shared" si="13"/>
        <v>1.1974577142978323E-3</v>
      </c>
      <c r="T326" s="50">
        <f t="shared" si="13"/>
        <v>1.198121286463676E-3</v>
      </c>
      <c r="U326" s="50">
        <f t="shared" si="13"/>
        <v>1.1986118577852151E-3</v>
      </c>
      <c r="V326" s="50">
        <f t="shared" si="13"/>
        <v>1.1989744403430717E-3</v>
      </c>
      <c r="W326" s="50">
        <f t="shared" si="13"/>
        <v>1.1992423762485925E-3</v>
      </c>
      <c r="X326" s="50">
        <f t="shared" si="13"/>
        <v>1.1994403443671502E-3</v>
      </c>
      <c r="Y326" s="50">
        <f t="shared" si="13"/>
        <v>1.1995866009785572E-3</v>
      </c>
      <c r="Z326" s="50">
        <f t="shared" si="13"/>
        <v>1.1996946456085422E-3</v>
      </c>
      <c r="AA326" s="50">
        <f t="shared" si="13"/>
        <v>1.1997744573530578E-3</v>
      </c>
      <c r="AB326" s="50">
        <f t="shared" si="13"/>
        <v>1.199833411267396E-3</v>
      </c>
      <c r="AC326" s="50">
        <f t="shared" si="13"/>
        <v>1.1998769569756765E-3</v>
      </c>
      <c r="AD326" s="50">
        <f t="shared" si="13"/>
        <v>1.1999091208512625E-3</v>
      </c>
      <c r="AE326" s="50">
        <f t="shared" si="13"/>
        <v>1.1999328774479601E-3</v>
      </c>
      <c r="AF326" s="50">
        <f t="shared" si="13"/>
        <v>1.1999504241210776E-3</v>
      </c>
      <c r="AG326" s="50">
        <f t="shared" si="13"/>
        <v>1.1999633840147448E-3</v>
      </c>
      <c r="AH326" s="50">
        <f t="shared" si="13"/>
        <v>1.1999729560701702E-3</v>
      </c>
      <c r="AI326" s="50">
        <f t="shared" si="13"/>
        <v>1.1999800258654682E-3</v>
      </c>
      <c r="AJ326" s="50">
        <f t="shared" si="13"/>
        <v>1.1999852475051398E-3</v>
      </c>
      <c r="AK326" s="50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1.0455554222010431E-3</v>
      </c>
      <c r="F351" s="50">
        <f t="shared" si="14"/>
        <v>1.0819592101281301E-3</v>
      </c>
      <c r="G351" s="50">
        <f>$AM351/(1+EXP(-(G$1-$D$1)*10/$AO351+$AN351))</f>
        <v>1.110516712895603E-3</v>
      </c>
      <c r="H351" s="50">
        <f t="shared" si="14"/>
        <v>1.1325957369977746E-3</v>
      </c>
      <c r="I351" s="50">
        <f t="shared" si="14"/>
        <v>1.1494748594284849E-3</v>
      </c>
      <c r="J351" s="50">
        <f t="shared" si="14"/>
        <v>1.1622679899043263E-3</v>
      </c>
      <c r="K351" s="50">
        <f t="shared" si="14"/>
        <v>1.1719010418910403E-3</v>
      </c>
      <c r="L351" s="50">
        <f t="shared" si="14"/>
        <v>1.1791189417877763E-3</v>
      </c>
      <c r="M351" s="50">
        <f t="shared" si="14"/>
        <v>1.1845072602150045E-3</v>
      </c>
      <c r="N351" s="50">
        <f t="shared" si="14"/>
        <v>1.1885186721039844E-3</v>
      </c>
      <c r="O351" s="50">
        <f t="shared" si="14"/>
        <v>1.1914988952673943E-3</v>
      </c>
      <c r="P351" s="50">
        <f t="shared" si="14"/>
        <v>1.1937096323020168E-3</v>
      </c>
      <c r="Q351" s="50">
        <f t="shared" si="14"/>
        <v>1.1953477055074012E-3</v>
      </c>
      <c r="R351" s="50">
        <f t="shared" si="14"/>
        <v>1.1965604375683901E-3</v>
      </c>
      <c r="S351" s="50">
        <f t="shared" si="14"/>
        <v>1.1974577142978323E-3</v>
      </c>
      <c r="T351" s="50">
        <f t="shared" si="14"/>
        <v>1.198121286463676E-3</v>
      </c>
      <c r="U351" s="50">
        <f t="shared" si="14"/>
        <v>1.1986118577852151E-3</v>
      </c>
      <c r="V351" s="50">
        <f t="shared" si="14"/>
        <v>1.1989744403430717E-3</v>
      </c>
      <c r="W351" s="50">
        <f t="shared" si="14"/>
        <v>1.1992423762485925E-3</v>
      </c>
      <c r="X351" s="50">
        <f t="shared" si="14"/>
        <v>1.1994403443671502E-3</v>
      </c>
      <c r="Y351" s="50">
        <f t="shared" si="14"/>
        <v>1.1995866009785572E-3</v>
      </c>
      <c r="Z351" s="50">
        <f t="shared" si="14"/>
        <v>1.1996946456085422E-3</v>
      </c>
      <c r="AA351" s="50">
        <f t="shared" si="14"/>
        <v>1.1997744573530578E-3</v>
      </c>
      <c r="AB351" s="50">
        <f t="shared" si="14"/>
        <v>1.199833411267396E-3</v>
      </c>
      <c r="AC351" s="50">
        <f t="shared" si="14"/>
        <v>1.1998769569756765E-3</v>
      </c>
      <c r="AD351" s="50">
        <f t="shared" si="14"/>
        <v>1.1999091208512625E-3</v>
      </c>
      <c r="AE351" s="50">
        <f t="shared" si="14"/>
        <v>1.1999328774479601E-3</v>
      </c>
      <c r="AF351" s="50">
        <f t="shared" si="14"/>
        <v>1.1999504241210776E-3</v>
      </c>
      <c r="AG351" s="50">
        <f t="shared" si="14"/>
        <v>1.1999633840147448E-3</v>
      </c>
      <c r="AH351" s="50">
        <f t="shared" si="14"/>
        <v>1.1999729560701702E-3</v>
      </c>
      <c r="AI351" s="50">
        <f t="shared" si="14"/>
        <v>1.1999800258654682E-3</v>
      </c>
      <c r="AJ351" s="50">
        <f t="shared" si="14"/>
        <v>1.1999852475051398E-3</v>
      </c>
      <c r="AK351" s="50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1.3076698018643844E-3</v>
      </c>
      <c r="F375" s="50">
        <f t="shared" ref="F375:AK376" si="15">$AM375/(1+EXP(-(F$1-$D$1)*10/$AO375+$AN375))</f>
        <v>1.6922019734680169E-3</v>
      </c>
      <c r="G375" s="50">
        <f>$AM375/(1+EXP(-(G$1-$D$1)*10/$AO375+$AN375))</f>
        <v>2.1616887435580187E-3</v>
      </c>
      <c r="H375" s="50">
        <f t="shared" si="15"/>
        <v>2.7188033892649797E-3</v>
      </c>
      <c r="I375" s="50">
        <f t="shared" si="15"/>
        <v>3.3579877376174196E-3</v>
      </c>
      <c r="J375" s="50">
        <f t="shared" si="15"/>
        <v>4.0635779264874333E-3</v>
      </c>
      <c r="K375" s="50">
        <f t="shared" si="15"/>
        <v>4.8100603051612094E-3</v>
      </c>
      <c r="L375" s="50">
        <f t="shared" si="15"/>
        <v>5.5651196469858142E-3</v>
      </c>
      <c r="M375" s="50">
        <f t="shared" si="15"/>
        <v>6.2949434210562549E-3</v>
      </c>
      <c r="N375" s="50">
        <f t="shared" si="15"/>
        <v>6.9700545877712074E-3</v>
      </c>
      <c r="O375" s="50">
        <f t="shared" si="15"/>
        <v>7.569644857433641E-3</v>
      </c>
      <c r="P375" s="50">
        <f t="shared" si="15"/>
        <v>8.0832129439122637E-3</v>
      </c>
      <c r="Q375" s="50">
        <f t="shared" si="15"/>
        <v>8.5096240518440676E-3</v>
      </c>
      <c r="R375" s="50">
        <f t="shared" si="15"/>
        <v>8.8546167221915627E-3</v>
      </c>
      <c r="S375" s="50">
        <f t="shared" si="15"/>
        <v>9.1279343313179929E-3</v>
      </c>
      <c r="T375" s="50">
        <f t="shared" si="15"/>
        <v>9.340886241669526E-3</v>
      </c>
      <c r="U375" s="50">
        <f t="shared" si="15"/>
        <v>9.5046588164036921E-3</v>
      </c>
      <c r="V375" s="50">
        <f t="shared" si="15"/>
        <v>9.6293528885488637E-3</v>
      </c>
      <c r="W375" s="50">
        <f t="shared" si="15"/>
        <v>9.7235701856309004E-3</v>
      </c>
      <c r="X375" s="50">
        <f t="shared" si="15"/>
        <v>9.7943492366454818E-3</v>
      </c>
      <c r="Y375" s="50">
        <f t="shared" si="15"/>
        <v>9.847290137574273E-3</v>
      </c>
      <c r="Z375" s="50">
        <f t="shared" si="15"/>
        <v>9.8867599756235908E-3</v>
      </c>
      <c r="AA375" s="50">
        <f t="shared" si="15"/>
        <v>9.9161152258434131E-3</v>
      </c>
      <c r="AB375" s="50">
        <f t="shared" si="15"/>
        <v>9.9379084959224529E-3</v>
      </c>
      <c r="AC375" s="50">
        <f t="shared" si="15"/>
        <v>9.9540661002301533E-3</v>
      </c>
      <c r="AD375" s="50">
        <f t="shared" si="15"/>
        <v>9.9660335035870115E-3</v>
      </c>
      <c r="AE375" s="50">
        <f t="shared" si="15"/>
        <v>9.9748908406498069E-3</v>
      </c>
      <c r="AF375" s="50">
        <f t="shared" si="15"/>
        <v>9.9814427783918112E-3</v>
      </c>
      <c r="AG375" s="50">
        <f t="shared" si="15"/>
        <v>9.9862874158545955E-3</v>
      </c>
      <c r="AH375" s="50">
        <f t="shared" si="15"/>
        <v>9.9898685727461498E-3</v>
      </c>
      <c r="AI375" s="50">
        <f t="shared" si="15"/>
        <v>9.9925151813190765E-3</v>
      </c>
      <c r="AJ375" s="50">
        <f t="shared" si="15"/>
        <v>9.9944708053060997E-3</v>
      </c>
      <c r="AK375" s="50">
        <f>$AM375/(1+EXP(-(AK$1-$D$1)*10/$AO375+$AN375))</f>
        <v>9.9959156751739178E-3</v>
      </c>
      <c r="AM375" s="92">
        <v>0.01</v>
      </c>
      <c r="AN375" s="93">
        <f>IF(D375&gt;0,LN(AM375/D375-1),LN(AM375/0.001-1))</f>
        <v>2.1972245773362196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1.0455554222010431E-3</v>
      </c>
      <c r="F376" s="50">
        <f t="shared" si="15"/>
        <v>1.0819592101281301E-3</v>
      </c>
      <c r="G376" s="50">
        <f>$AM376/(1+EXP(-(G$1-$D$1)*10/$AO376+$AN376))</f>
        <v>1.110516712895603E-3</v>
      </c>
      <c r="H376" s="50">
        <f t="shared" si="15"/>
        <v>1.1325957369977746E-3</v>
      </c>
      <c r="I376" s="50">
        <f t="shared" si="15"/>
        <v>1.1494748594284849E-3</v>
      </c>
      <c r="J376" s="50">
        <f t="shared" si="15"/>
        <v>1.1622679899043263E-3</v>
      </c>
      <c r="K376" s="50">
        <f t="shared" si="15"/>
        <v>1.1719010418910403E-3</v>
      </c>
      <c r="L376" s="50">
        <f t="shared" si="15"/>
        <v>1.1791189417877763E-3</v>
      </c>
      <c r="M376" s="50">
        <f t="shared" si="15"/>
        <v>1.1845072602150045E-3</v>
      </c>
      <c r="N376" s="50">
        <f t="shared" si="15"/>
        <v>1.1885186721039844E-3</v>
      </c>
      <c r="O376" s="50">
        <f t="shared" si="15"/>
        <v>1.1914988952673943E-3</v>
      </c>
      <c r="P376" s="50">
        <f t="shared" si="15"/>
        <v>1.1937096323020168E-3</v>
      </c>
      <c r="Q376" s="50">
        <f t="shared" si="15"/>
        <v>1.1953477055074012E-3</v>
      </c>
      <c r="R376" s="50">
        <f t="shared" si="15"/>
        <v>1.1965604375683901E-3</v>
      </c>
      <c r="S376" s="50">
        <f t="shared" si="15"/>
        <v>1.1974577142978323E-3</v>
      </c>
      <c r="T376" s="50">
        <f t="shared" si="15"/>
        <v>1.198121286463676E-3</v>
      </c>
      <c r="U376" s="50">
        <f t="shared" si="15"/>
        <v>1.1986118577852151E-3</v>
      </c>
      <c r="V376" s="50">
        <f t="shared" si="15"/>
        <v>1.1989744403430717E-3</v>
      </c>
      <c r="W376" s="50">
        <f t="shared" si="15"/>
        <v>1.1992423762485925E-3</v>
      </c>
      <c r="X376" s="50">
        <f t="shared" si="15"/>
        <v>1.1994403443671502E-3</v>
      </c>
      <c r="Y376" s="50">
        <f t="shared" si="15"/>
        <v>1.1995866009785572E-3</v>
      </c>
      <c r="Z376" s="50">
        <f t="shared" si="15"/>
        <v>1.1996946456085422E-3</v>
      </c>
      <c r="AA376" s="50">
        <f t="shared" si="15"/>
        <v>1.1997744573530578E-3</v>
      </c>
      <c r="AB376" s="50">
        <f t="shared" si="15"/>
        <v>1.199833411267396E-3</v>
      </c>
      <c r="AC376" s="50">
        <f t="shared" si="15"/>
        <v>1.1998769569756765E-3</v>
      </c>
      <c r="AD376" s="50">
        <f t="shared" si="15"/>
        <v>1.1999091208512625E-3</v>
      </c>
      <c r="AE376" s="50">
        <f t="shared" si="15"/>
        <v>1.1999328774479601E-3</v>
      </c>
      <c r="AF376" s="50">
        <f t="shared" si="15"/>
        <v>1.1999504241210776E-3</v>
      </c>
      <c r="AG376" s="50">
        <f t="shared" si="15"/>
        <v>1.1999633840147448E-3</v>
      </c>
      <c r="AH376" s="50">
        <f t="shared" si="15"/>
        <v>1.1999729560701702E-3</v>
      </c>
      <c r="AI376" s="50">
        <f t="shared" si="15"/>
        <v>1.1999800258654682E-3</v>
      </c>
      <c r="AJ376" s="50">
        <f t="shared" si="15"/>
        <v>1.1999852475051398E-3</v>
      </c>
      <c r="AK376" s="50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95" priority="32" operator="equal">
      <formula>0</formula>
    </cfRule>
  </conditionalFormatting>
  <conditionalFormatting sqref="D1">
    <cfRule type="cellIs" dxfId="94" priority="31" operator="equal">
      <formula>0</formula>
    </cfRule>
  </conditionalFormatting>
  <conditionalFormatting sqref="D6:D11">
    <cfRule type="cellIs" dxfId="93" priority="30" operator="equal">
      <formula>0</formula>
    </cfRule>
  </conditionalFormatting>
  <conditionalFormatting sqref="D14:D26">
    <cfRule type="cellIs" dxfId="92" priority="29" operator="equal">
      <formula>0</formula>
    </cfRule>
  </conditionalFormatting>
  <conditionalFormatting sqref="D31:D36">
    <cfRule type="cellIs" dxfId="91" priority="28" operator="equal">
      <formula>0</formula>
    </cfRule>
  </conditionalFormatting>
  <conditionalFormatting sqref="D39:D51">
    <cfRule type="cellIs" dxfId="90" priority="27" operator="equal">
      <formula>0</formula>
    </cfRule>
  </conditionalFormatting>
  <conditionalFormatting sqref="D56:D61">
    <cfRule type="cellIs" dxfId="89" priority="26" operator="equal">
      <formula>0</formula>
    </cfRule>
  </conditionalFormatting>
  <conditionalFormatting sqref="D64:D76">
    <cfRule type="cellIs" dxfId="88" priority="25" operator="equal">
      <formula>0</formula>
    </cfRule>
  </conditionalFormatting>
  <conditionalFormatting sqref="D81:D86">
    <cfRule type="cellIs" dxfId="87" priority="24" operator="equal">
      <formula>0</formula>
    </cfRule>
  </conditionalFormatting>
  <conditionalFormatting sqref="D89:D101">
    <cfRule type="cellIs" dxfId="86" priority="23" operator="equal">
      <formula>0</formula>
    </cfRule>
  </conditionalFormatting>
  <conditionalFormatting sqref="D106:D111">
    <cfRule type="cellIs" dxfId="85" priority="22" operator="equal">
      <formula>0</formula>
    </cfRule>
  </conditionalFormatting>
  <conditionalFormatting sqref="D114:D126">
    <cfRule type="cellIs" dxfId="84" priority="21" operator="equal">
      <formula>0</formula>
    </cfRule>
  </conditionalFormatting>
  <conditionalFormatting sqref="D131:D136">
    <cfRule type="cellIs" dxfId="83" priority="20" operator="equal">
      <formula>0</formula>
    </cfRule>
  </conditionalFormatting>
  <conditionalFormatting sqref="D139:D151">
    <cfRule type="cellIs" dxfId="82" priority="19" operator="equal">
      <formula>0</formula>
    </cfRule>
  </conditionalFormatting>
  <conditionalFormatting sqref="D156:D161">
    <cfRule type="cellIs" dxfId="81" priority="18" operator="equal">
      <formula>0</formula>
    </cfRule>
  </conditionalFormatting>
  <conditionalFormatting sqref="D164:D176">
    <cfRule type="cellIs" dxfId="80" priority="17" operator="equal">
      <formula>0</formula>
    </cfRule>
  </conditionalFormatting>
  <conditionalFormatting sqref="D181:D186">
    <cfRule type="cellIs" dxfId="79" priority="16" operator="equal">
      <formula>0</formula>
    </cfRule>
  </conditionalFormatting>
  <conditionalFormatting sqref="D189:D201">
    <cfRule type="cellIs" dxfId="78" priority="15" operator="equal">
      <formula>0</formula>
    </cfRule>
  </conditionalFormatting>
  <conditionalFormatting sqref="D206:D211">
    <cfRule type="cellIs" dxfId="77" priority="14" operator="equal">
      <formula>0</formula>
    </cfRule>
  </conditionalFormatting>
  <conditionalFormatting sqref="D214:D226">
    <cfRule type="cellIs" dxfId="76" priority="13" operator="equal">
      <formula>0</formula>
    </cfRule>
  </conditionalFormatting>
  <conditionalFormatting sqref="D231:D236">
    <cfRule type="cellIs" dxfId="75" priority="12" operator="equal">
      <formula>0</formula>
    </cfRule>
  </conditionalFormatting>
  <conditionalFormatting sqref="D239:D251">
    <cfRule type="cellIs" dxfId="74" priority="11" operator="equal">
      <formula>0</formula>
    </cfRule>
  </conditionalFormatting>
  <conditionalFormatting sqref="D256:D261">
    <cfRule type="cellIs" dxfId="73" priority="10" operator="equal">
      <formula>0</formula>
    </cfRule>
  </conditionalFormatting>
  <conditionalFormatting sqref="D264:D276">
    <cfRule type="cellIs" dxfId="72" priority="9" operator="equal">
      <formula>0</formula>
    </cfRule>
  </conditionalFormatting>
  <conditionalFormatting sqref="D281:D286">
    <cfRule type="cellIs" dxfId="71" priority="8" operator="equal">
      <formula>0</formula>
    </cfRule>
  </conditionalFormatting>
  <conditionalFormatting sqref="D289:D301">
    <cfRule type="cellIs" dxfId="70" priority="7" operator="equal">
      <formula>0</formula>
    </cfRule>
  </conditionalFormatting>
  <conditionalFormatting sqref="D306:D311">
    <cfRule type="cellIs" dxfId="69" priority="6" operator="equal">
      <formula>0</formula>
    </cfRule>
  </conditionalFormatting>
  <conditionalFormatting sqref="D314:D326">
    <cfRule type="cellIs" dxfId="68" priority="5" operator="equal">
      <formula>0</formula>
    </cfRule>
  </conditionalFormatting>
  <conditionalFormatting sqref="D331:D336">
    <cfRule type="cellIs" dxfId="67" priority="4" operator="equal">
      <formula>0</formula>
    </cfRule>
  </conditionalFormatting>
  <conditionalFormatting sqref="D339:D351">
    <cfRule type="cellIs" dxfId="66" priority="3" operator="equal">
      <formula>0</formula>
    </cfRule>
  </conditionalFormatting>
  <conditionalFormatting sqref="D356:D361">
    <cfRule type="cellIs" dxfId="65" priority="2" operator="equal">
      <formula>0</formula>
    </cfRule>
  </conditionalFormatting>
  <conditionalFormatting sqref="D364:D376">
    <cfRule type="cellIs" dxfId="64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76"/>
  <sheetViews>
    <sheetView topLeftCell="O252" zoomScale="70" zoomScaleNormal="70" workbookViewId="0">
      <selection activeCell="AJ259" sqref="AJ259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1.3491799960714541E-3</v>
      </c>
      <c r="F25" s="50">
        <f t="shared" ref="F25:AK26" si="1">$AM25/(1+EXP(-(F$1-$D$1)*10/$AO25+$AN25))</f>
        <v>1.8180475861684757E-3</v>
      </c>
      <c r="G25" s="50">
        <f>$AM25/(1+EXP(-(G$1-$D$1)*10/$AO25+$AN25))</f>
        <v>2.4458164923558553E-3</v>
      </c>
      <c r="H25" s="50">
        <f t="shared" si="1"/>
        <v>3.2831045041734194E-3</v>
      </c>
      <c r="I25" s="50">
        <f t="shared" si="1"/>
        <v>4.3941145634467833E-3</v>
      </c>
      <c r="J25" s="50">
        <f t="shared" si="1"/>
        <v>5.8583198707077237E-3</v>
      </c>
      <c r="K25" s="50">
        <f t="shared" si="1"/>
        <v>7.7707708673993526E-3</v>
      </c>
      <c r="L25" s="50">
        <f t="shared" si="1"/>
        <v>1.0239635991065378E-2</v>
      </c>
      <c r="M25" s="50">
        <f t="shared" si="1"/>
        <v>1.3379102494171137E-2</v>
      </c>
      <c r="N25" s="50">
        <f t="shared" si="1"/>
        <v>1.7295655089075674E-2</v>
      </c>
      <c r="O25" s="50">
        <f t="shared" si="1"/>
        <v>2.2066650661046561E-2</v>
      </c>
      <c r="P25" s="50">
        <f t="shared" si="1"/>
        <v>2.7712729069616127E-2</v>
      </c>
      <c r="Q25" s="50">
        <f t="shared" si="1"/>
        <v>3.4170037893857953E-2</v>
      </c>
      <c r="R25" s="50">
        <f t="shared" si="1"/>
        <v>4.127288962202022E-2</v>
      </c>
      <c r="S25" s="50">
        <f t="shared" si="1"/>
        <v>4.8758622542041212E-2</v>
      </c>
      <c r="T25" s="50">
        <f t="shared" si="1"/>
        <v>5.6300456763549708E-2</v>
      </c>
      <c r="U25" s="50">
        <f t="shared" si="1"/>
        <v>6.3561807303032417E-2</v>
      </c>
      <c r="V25" s="50">
        <f t="shared" si="1"/>
        <v>7.0254063267634545E-2</v>
      </c>
      <c r="W25" s="50">
        <f t="shared" si="1"/>
        <v>7.6177867957722148E-2</v>
      </c>
      <c r="X25" s="50">
        <f t="shared" si="1"/>
        <v>8.1237034258530849E-2</v>
      </c>
      <c r="Y25" s="50">
        <f t="shared" si="1"/>
        <v>8.5427308801296689E-2</v>
      </c>
      <c r="Z25" s="50">
        <f t="shared" si="1"/>
        <v>8.8810676575896072E-2</v>
      </c>
      <c r="AA25" s="50">
        <f t="shared" si="1"/>
        <v>9.1486802493000563E-2</v>
      </c>
      <c r="AB25" s="50">
        <f t="shared" si="1"/>
        <v>9.356923069028561E-2</v>
      </c>
      <c r="AC25" s="50">
        <f t="shared" si="1"/>
        <v>9.516916989133338E-2</v>
      </c>
      <c r="AD25" s="50">
        <f t="shared" si="1"/>
        <v>9.6386425848041718E-2</v>
      </c>
      <c r="AE25" s="50">
        <f t="shared" si="1"/>
        <v>9.7305645449239836E-2</v>
      </c>
      <c r="AF25" s="50">
        <f t="shared" si="1"/>
        <v>9.7995896221050968E-2</v>
      </c>
      <c r="AG25" s="50">
        <f t="shared" si="1"/>
        <v>9.8512019797735842E-2</v>
      </c>
      <c r="AH25" s="50">
        <f t="shared" si="1"/>
        <v>9.8896720795081952E-2</v>
      </c>
      <c r="AI25" s="50">
        <f t="shared" si="1"/>
        <v>9.9182786638929779E-2</v>
      </c>
      <c r="AJ25" s="50">
        <f t="shared" si="1"/>
        <v>9.9395133011017031E-2</v>
      </c>
      <c r="AK25" s="50">
        <f>$AM25/(1+EXP(-(AK$1-$D$1)*10/$AO25+$AN25))</f>
        <v>9.9552551792951471E-2</v>
      </c>
      <c r="AM25" s="92">
        <v>0.1</v>
      </c>
      <c r="AN25" s="93">
        <f>IF(D25&gt;0,LN(AM25/D25-1),LN(AM25/0.001-1))</f>
        <v>4.5951198501345898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1.0455554222010431E-3</v>
      </c>
      <c r="F26" s="50">
        <f t="shared" si="1"/>
        <v>1.0819592101281301E-3</v>
      </c>
      <c r="G26" s="50">
        <f>$AM26/(1+EXP(-(G$1-$D$1)*10/$AO26+$AN26))</f>
        <v>1.110516712895603E-3</v>
      </c>
      <c r="H26" s="50">
        <f t="shared" si="1"/>
        <v>1.1325957369977746E-3</v>
      </c>
      <c r="I26" s="50">
        <f t="shared" si="1"/>
        <v>1.1494748594284849E-3</v>
      </c>
      <c r="J26" s="50">
        <f t="shared" si="1"/>
        <v>1.1622679899043263E-3</v>
      </c>
      <c r="K26" s="50">
        <f t="shared" si="1"/>
        <v>1.1719010418910403E-3</v>
      </c>
      <c r="L26" s="50">
        <f t="shared" si="1"/>
        <v>1.1791189417877763E-3</v>
      </c>
      <c r="M26" s="50">
        <f t="shared" si="1"/>
        <v>1.1845072602150045E-3</v>
      </c>
      <c r="N26" s="50">
        <f t="shared" si="1"/>
        <v>1.1885186721039844E-3</v>
      </c>
      <c r="O26" s="50">
        <f t="shared" si="1"/>
        <v>1.1914988952673943E-3</v>
      </c>
      <c r="P26" s="50">
        <f t="shared" si="1"/>
        <v>1.1937096323020168E-3</v>
      </c>
      <c r="Q26" s="50">
        <f t="shared" si="1"/>
        <v>1.1953477055074012E-3</v>
      </c>
      <c r="R26" s="50">
        <f t="shared" si="1"/>
        <v>1.1965604375683901E-3</v>
      </c>
      <c r="S26" s="50">
        <f t="shared" si="1"/>
        <v>1.1974577142978323E-3</v>
      </c>
      <c r="T26" s="50">
        <f t="shared" si="1"/>
        <v>1.198121286463676E-3</v>
      </c>
      <c r="U26" s="50">
        <f t="shared" si="1"/>
        <v>1.1986118577852151E-3</v>
      </c>
      <c r="V26" s="50">
        <f t="shared" si="1"/>
        <v>1.1989744403430717E-3</v>
      </c>
      <c r="W26" s="50">
        <f t="shared" si="1"/>
        <v>1.1992423762485925E-3</v>
      </c>
      <c r="X26" s="50">
        <f t="shared" si="1"/>
        <v>1.1994403443671502E-3</v>
      </c>
      <c r="Y26" s="50">
        <f t="shared" si="1"/>
        <v>1.1995866009785572E-3</v>
      </c>
      <c r="Z26" s="50">
        <f t="shared" si="1"/>
        <v>1.1996946456085422E-3</v>
      </c>
      <c r="AA26" s="50">
        <f t="shared" si="1"/>
        <v>1.1997744573530578E-3</v>
      </c>
      <c r="AB26" s="50">
        <f t="shared" si="1"/>
        <v>1.199833411267396E-3</v>
      </c>
      <c r="AC26" s="50">
        <f t="shared" si="1"/>
        <v>1.1998769569756765E-3</v>
      </c>
      <c r="AD26" s="50">
        <f t="shared" si="1"/>
        <v>1.1999091208512625E-3</v>
      </c>
      <c r="AE26" s="50">
        <f t="shared" si="1"/>
        <v>1.1999328774479601E-3</v>
      </c>
      <c r="AF26" s="50">
        <f t="shared" si="1"/>
        <v>1.1999504241210776E-3</v>
      </c>
      <c r="AG26" s="50">
        <f t="shared" si="1"/>
        <v>1.1999633840147448E-3</v>
      </c>
      <c r="AH26" s="50">
        <f t="shared" si="1"/>
        <v>1.1999729560701702E-3</v>
      </c>
      <c r="AI26" s="50">
        <f t="shared" si="1"/>
        <v>1.1999800258654682E-3</v>
      </c>
      <c r="AJ26" s="50">
        <f t="shared" si="1"/>
        <v>1.1999852475051398E-3</v>
      </c>
      <c r="AK26" s="50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1.3491799960714541E-3</v>
      </c>
      <c r="F50" s="50">
        <f t="shared" ref="F50:AK51" si="2">$AM50/(1+EXP(-(F$1-$D$1)*10/$AO50+$AN50))</f>
        <v>1.8180475861684757E-3</v>
      </c>
      <c r="G50" s="50">
        <f>$AM50/(1+EXP(-(G$1-$D$1)*10/$AO50+$AN50))</f>
        <v>2.4458164923558553E-3</v>
      </c>
      <c r="H50" s="50">
        <f t="shared" si="2"/>
        <v>3.2831045041734194E-3</v>
      </c>
      <c r="I50" s="50">
        <f t="shared" si="2"/>
        <v>4.3941145634467833E-3</v>
      </c>
      <c r="J50" s="50">
        <f t="shared" si="2"/>
        <v>5.8583198707077237E-3</v>
      </c>
      <c r="K50" s="50">
        <f t="shared" si="2"/>
        <v>7.7707708673993526E-3</v>
      </c>
      <c r="L50" s="50">
        <f t="shared" si="2"/>
        <v>1.0239635991065378E-2</v>
      </c>
      <c r="M50" s="50">
        <f t="shared" si="2"/>
        <v>1.3379102494171137E-2</v>
      </c>
      <c r="N50" s="50">
        <f t="shared" si="2"/>
        <v>1.7295655089075674E-2</v>
      </c>
      <c r="O50" s="50">
        <f t="shared" si="2"/>
        <v>2.2066650661046561E-2</v>
      </c>
      <c r="P50" s="50">
        <f t="shared" si="2"/>
        <v>2.7712729069616127E-2</v>
      </c>
      <c r="Q50" s="50">
        <f t="shared" si="2"/>
        <v>3.4170037893857953E-2</v>
      </c>
      <c r="R50" s="50">
        <f t="shared" si="2"/>
        <v>4.127288962202022E-2</v>
      </c>
      <c r="S50" s="50">
        <f t="shared" si="2"/>
        <v>4.8758622542041212E-2</v>
      </c>
      <c r="T50" s="50">
        <f t="shared" si="2"/>
        <v>5.6300456763549708E-2</v>
      </c>
      <c r="U50" s="50">
        <f t="shared" si="2"/>
        <v>6.3561807303032417E-2</v>
      </c>
      <c r="V50" s="50">
        <f t="shared" si="2"/>
        <v>7.0254063267634545E-2</v>
      </c>
      <c r="W50" s="50">
        <f t="shared" si="2"/>
        <v>7.6177867957722148E-2</v>
      </c>
      <c r="X50" s="50">
        <f t="shared" si="2"/>
        <v>8.1237034258530849E-2</v>
      </c>
      <c r="Y50" s="50">
        <f t="shared" si="2"/>
        <v>8.5427308801296689E-2</v>
      </c>
      <c r="Z50" s="50">
        <f t="shared" si="2"/>
        <v>8.8810676575896072E-2</v>
      </c>
      <c r="AA50" s="50">
        <f t="shared" si="2"/>
        <v>9.1486802493000563E-2</v>
      </c>
      <c r="AB50" s="50">
        <f t="shared" si="2"/>
        <v>9.356923069028561E-2</v>
      </c>
      <c r="AC50" s="50">
        <f t="shared" si="2"/>
        <v>9.516916989133338E-2</v>
      </c>
      <c r="AD50" s="50">
        <f t="shared" si="2"/>
        <v>9.6386425848041718E-2</v>
      </c>
      <c r="AE50" s="50">
        <f t="shared" si="2"/>
        <v>9.7305645449239836E-2</v>
      </c>
      <c r="AF50" s="50">
        <f t="shared" si="2"/>
        <v>9.7995896221050968E-2</v>
      </c>
      <c r="AG50" s="50">
        <f t="shared" si="2"/>
        <v>9.8512019797735842E-2</v>
      </c>
      <c r="AH50" s="50">
        <f t="shared" si="2"/>
        <v>9.8896720795081952E-2</v>
      </c>
      <c r="AI50" s="50">
        <f t="shared" si="2"/>
        <v>9.9182786638929779E-2</v>
      </c>
      <c r="AJ50" s="50">
        <f t="shared" si="2"/>
        <v>9.9395133011017031E-2</v>
      </c>
      <c r="AK50" s="50">
        <f>$AM50/(1+EXP(-(AK$1-$D$1)*10/$AO50+$AN50))</f>
        <v>9.9552551792951471E-2</v>
      </c>
      <c r="AM50" s="92">
        <v>0.1</v>
      </c>
      <c r="AN50" s="93">
        <f>IF(D50&gt;0,LN(AM50/D50-1),LN(AM50/0.001-1))</f>
        <v>4.5951198501345898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1.0455554222010431E-3</v>
      </c>
      <c r="F51" s="50">
        <f t="shared" si="2"/>
        <v>1.0819592101281301E-3</v>
      </c>
      <c r="G51" s="50">
        <f>$AM51/(1+EXP(-(G$1-$D$1)*10/$AO51+$AN51))</f>
        <v>1.110516712895603E-3</v>
      </c>
      <c r="H51" s="50">
        <f t="shared" si="2"/>
        <v>1.1325957369977746E-3</v>
      </c>
      <c r="I51" s="50">
        <f t="shared" si="2"/>
        <v>1.1494748594284849E-3</v>
      </c>
      <c r="J51" s="50">
        <f t="shared" si="2"/>
        <v>1.1622679899043263E-3</v>
      </c>
      <c r="K51" s="50">
        <f t="shared" si="2"/>
        <v>1.1719010418910403E-3</v>
      </c>
      <c r="L51" s="50">
        <f t="shared" si="2"/>
        <v>1.1791189417877763E-3</v>
      </c>
      <c r="M51" s="50">
        <f t="shared" si="2"/>
        <v>1.1845072602150045E-3</v>
      </c>
      <c r="N51" s="50">
        <f t="shared" si="2"/>
        <v>1.1885186721039844E-3</v>
      </c>
      <c r="O51" s="50">
        <f t="shared" si="2"/>
        <v>1.1914988952673943E-3</v>
      </c>
      <c r="P51" s="50">
        <f t="shared" si="2"/>
        <v>1.1937096323020168E-3</v>
      </c>
      <c r="Q51" s="50">
        <f t="shared" si="2"/>
        <v>1.1953477055074012E-3</v>
      </c>
      <c r="R51" s="50">
        <f t="shared" si="2"/>
        <v>1.1965604375683901E-3</v>
      </c>
      <c r="S51" s="50">
        <f t="shared" si="2"/>
        <v>1.1974577142978323E-3</v>
      </c>
      <c r="T51" s="50">
        <f t="shared" si="2"/>
        <v>1.198121286463676E-3</v>
      </c>
      <c r="U51" s="50">
        <f t="shared" si="2"/>
        <v>1.1986118577852151E-3</v>
      </c>
      <c r="V51" s="50">
        <f t="shared" si="2"/>
        <v>1.1989744403430717E-3</v>
      </c>
      <c r="W51" s="50">
        <f t="shared" si="2"/>
        <v>1.1992423762485925E-3</v>
      </c>
      <c r="X51" s="50">
        <f t="shared" si="2"/>
        <v>1.1994403443671502E-3</v>
      </c>
      <c r="Y51" s="50">
        <f t="shared" si="2"/>
        <v>1.1995866009785572E-3</v>
      </c>
      <c r="Z51" s="50">
        <f t="shared" si="2"/>
        <v>1.1996946456085422E-3</v>
      </c>
      <c r="AA51" s="50">
        <f t="shared" si="2"/>
        <v>1.1997744573530578E-3</v>
      </c>
      <c r="AB51" s="50">
        <f t="shared" si="2"/>
        <v>1.199833411267396E-3</v>
      </c>
      <c r="AC51" s="50">
        <f t="shared" si="2"/>
        <v>1.1998769569756765E-3</v>
      </c>
      <c r="AD51" s="50">
        <f t="shared" si="2"/>
        <v>1.1999091208512625E-3</v>
      </c>
      <c r="AE51" s="50">
        <f t="shared" si="2"/>
        <v>1.1999328774479601E-3</v>
      </c>
      <c r="AF51" s="50">
        <f t="shared" si="2"/>
        <v>1.1999504241210776E-3</v>
      </c>
      <c r="AG51" s="50">
        <f t="shared" si="2"/>
        <v>1.1999633840147448E-3</v>
      </c>
      <c r="AH51" s="50">
        <f t="shared" si="2"/>
        <v>1.1999729560701702E-3</v>
      </c>
      <c r="AI51" s="50">
        <f t="shared" si="2"/>
        <v>1.1999800258654682E-3</v>
      </c>
      <c r="AJ51" s="50">
        <f t="shared" si="2"/>
        <v>1.1999852475051398E-3</v>
      </c>
      <c r="AK51" s="50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1.3491799960714541E-3</v>
      </c>
      <c r="F75" s="50">
        <f t="shared" ref="F75:AK76" si="3">$AM75/(1+EXP(-(F$1-$D$1)*10/$AO75+$AN75))</f>
        <v>1.8180475861684757E-3</v>
      </c>
      <c r="G75" s="50">
        <f>$AM75/(1+EXP(-(G$1-$D$1)*10/$AO75+$AN75))</f>
        <v>2.4458164923558553E-3</v>
      </c>
      <c r="H75" s="50">
        <f t="shared" si="3"/>
        <v>3.2831045041734194E-3</v>
      </c>
      <c r="I75" s="50">
        <f t="shared" si="3"/>
        <v>4.3941145634467833E-3</v>
      </c>
      <c r="J75" s="50">
        <f t="shared" si="3"/>
        <v>5.8583198707077237E-3</v>
      </c>
      <c r="K75" s="50">
        <f t="shared" si="3"/>
        <v>7.7707708673993526E-3</v>
      </c>
      <c r="L75" s="50">
        <f t="shared" si="3"/>
        <v>1.0239635991065378E-2</v>
      </c>
      <c r="M75" s="50">
        <f t="shared" si="3"/>
        <v>1.3379102494171137E-2</v>
      </c>
      <c r="N75" s="50">
        <f t="shared" si="3"/>
        <v>1.7295655089075674E-2</v>
      </c>
      <c r="O75" s="50">
        <f t="shared" si="3"/>
        <v>2.2066650661046561E-2</v>
      </c>
      <c r="P75" s="50">
        <f t="shared" si="3"/>
        <v>2.7712729069616127E-2</v>
      </c>
      <c r="Q75" s="50">
        <f t="shared" si="3"/>
        <v>3.4170037893857953E-2</v>
      </c>
      <c r="R75" s="50">
        <f t="shared" si="3"/>
        <v>4.127288962202022E-2</v>
      </c>
      <c r="S75" s="50">
        <f t="shared" si="3"/>
        <v>4.8758622542041212E-2</v>
      </c>
      <c r="T75" s="50">
        <f t="shared" si="3"/>
        <v>5.6300456763549708E-2</v>
      </c>
      <c r="U75" s="50">
        <f t="shared" si="3"/>
        <v>6.3561807303032417E-2</v>
      </c>
      <c r="V75" s="50">
        <f t="shared" si="3"/>
        <v>7.0254063267634545E-2</v>
      </c>
      <c r="W75" s="50">
        <f t="shared" si="3"/>
        <v>7.6177867957722148E-2</v>
      </c>
      <c r="X75" s="50">
        <f t="shared" si="3"/>
        <v>8.1237034258530849E-2</v>
      </c>
      <c r="Y75" s="50">
        <f t="shared" si="3"/>
        <v>8.5427308801296689E-2</v>
      </c>
      <c r="Z75" s="50">
        <f t="shared" si="3"/>
        <v>8.8810676575896072E-2</v>
      </c>
      <c r="AA75" s="50">
        <f t="shared" si="3"/>
        <v>9.1486802493000563E-2</v>
      </c>
      <c r="AB75" s="50">
        <f t="shared" si="3"/>
        <v>9.356923069028561E-2</v>
      </c>
      <c r="AC75" s="50">
        <f t="shared" si="3"/>
        <v>9.516916989133338E-2</v>
      </c>
      <c r="AD75" s="50">
        <f t="shared" si="3"/>
        <v>9.6386425848041718E-2</v>
      </c>
      <c r="AE75" s="50">
        <f t="shared" si="3"/>
        <v>9.7305645449239836E-2</v>
      </c>
      <c r="AF75" s="50">
        <f t="shared" si="3"/>
        <v>9.7995896221050968E-2</v>
      </c>
      <c r="AG75" s="50">
        <f t="shared" si="3"/>
        <v>9.8512019797735842E-2</v>
      </c>
      <c r="AH75" s="50">
        <f t="shared" si="3"/>
        <v>9.8896720795081952E-2</v>
      </c>
      <c r="AI75" s="50">
        <f t="shared" si="3"/>
        <v>9.9182786638929779E-2</v>
      </c>
      <c r="AJ75" s="50">
        <f t="shared" si="3"/>
        <v>9.9395133011017031E-2</v>
      </c>
      <c r="AK75" s="50">
        <f>$AM75/(1+EXP(-(AK$1-$D$1)*10/$AO75+$AN75))</f>
        <v>9.9552551792951471E-2</v>
      </c>
      <c r="AM75" s="92">
        <v>0.1</v>
      </c>
      <c r="AN75" s="93">
        <f>IF(D75&gt;0,LN(AM75/D75-1),LN(AM75/0.001-1))</f>
        <v>4.5951198501345898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1.0455554222010431E-3</v>
      </c>
      <c r="F76" s="50">
        <f t="shared" si="3"/>
        <v>1.0819592101281301E-3</v>
      </c>
      <c r="G76" s="50">
        <f>$AM76/(1+EXP(-(G$1-$D$1)*10/$AO76+$AN76))</f>
        <v>1.110516712895603E-3</v>
      </c>
      <c r="H76" s="50">
        <f t="shared" si="3"/>
        <v>1.1325957369977746E-3</v>
      </c>
      <c r="I76" s="50">
        <f t="shared" si="3"/>
        <v>1.1494748594284849E-3</v>
      </c>
      <c r="J76" s="50">
        <f t="shared" si="3"/>
        <v>1.1622679899043263E-3</v>
      </c>
      <c r="K76" s="50">
        <f t="shared" si="3"/>
        <v>1.1719010418910403E-3</v>
      </c>
      <c r="L76" s="50">
        <f t="shared" si="3"/>
        <v>1.1791189417877763E-3</v>
      </c>
      <c r="M76" s="50">
        <f t="shared" si="3"/>
        <v>1.1845072602150045E-3</v>
      </c>
      <c r="N76" s="50">
        <f t="shared" si="3"/>
        <v>1.1885186721039844E-3</v>
      </c>
      <c r="O76" s="50">
        <f t="shared" si="3"/>
        <v>1.1914988952673943E-3</v>
      </c>
      <c r="P76" s="50">
        <f t="shared" si="3"/>
        <v>1.1937096323020168E-3</v>
      </c>
      <c r="Q76" s="50">
        <f t="shared" si="3"/>
        <v>1.1953477055074012E-3</v>
      </c>
      <c r="R76" s="50">
        <f t="shared" si="3"/>
        <v>1.1965604375683901E-3</v>
      </c>
      <c r="S76" s="50">
        <f t="shared" si="3"/>
        <v>1.1974577142978323E-3</v>
      </c>
      <c r="T76" s="50">
        <f t="shared" si="3"/>
        <v>1.198121286463676E-3</v>
      </c>
      <c r="U76" s="50">
        <f t="shared" si="3"/>
        <v>1.1986118577852151E-3</v>
      </c>
      <c r="V76" s="50">
        <f t="shared" si="3"/>
        <v>1.1989744403430717E-3</v>
      </c>
      <c r="W76" s="50">
        <f t="shared" si="3"/>
        <v>1.1992423762485925E-3</v>
      </c>
      <c r="X76" s="50">
        <f t="shared" si="3"/>
        <v>1.1994403443671502E-3</v>
      </c>
      <c r="Y76" s="50">
        <f t="shared" si="3"/>
        <v>1.1995866009785572E-3</v>
      </c>
      <c r="Z76" s="50">
        <f t="shared" si="3"/>
        <v>1.1996946456085422E-3</v>
      </c>
      <c r="AA76" s="50">
        <f t="shared" si="3"/>
        <v>1.1997744573530578E-3</v>
      </c>
      <c r="AB76" s="50">
        <f t="shared" si="3"/>
        <v>1.199833411267396E-3</v>
      </c>
      <c r="AC76" s="50">
        <f t="shared" si="3"/>
        <v>1.1998769569756765E-3</v>
      </c>
      <c r="AD76" s="50">
        <f t="shared" si="3"/>
        <v>1.1999091208512625E-3</v>
      </c>
      <c r="AE76" s="50">
        <f t="shared" si="3"/>
        <v>1.1999328774479601E-3</v>
      </c>
      <c r="AF76" s="50">
        <f t="shared" si="3"/>
        <v>1.1999504241210776E-3</v>
      </c>
      <c r="AG76" s="50">
        <f t="shared" si="3"/>
        <v>1.1999633840147448E-3</v>
      </c>
      <c r="AH76" s="50">
        <f t="shared" si="3"/>
        <v>1.1999729560701702E-3</v>
      </c>
      <c r="AI76" s="50">
        <f t="shared" si="3"/>
        <v>1.1999800258654682E-3</v>
      </c>
      <c r="AJ76" s="50">
        <f t="shared" si="3"/>
        <v>1.1999852475051398E-3</v>
      </c>
      <c r="AK76" s="50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1.3491799960714541E-3</v>
      </c>
      <c r="F100" s="50">
        <f t="shared" ref="F100:AK101" si="4">$AM100/(1+EXP(-(F$1-$D$1)*10/$AO100+$AN100))</f>
        <v>1.8180475861684757E-3</v>
      </c>
      <c r="G100" s="50">
        <f>$AM100/(1+EXP(-(G$1-$D$1)*10/$AO100+$AN100))</f>
        <v>2.4458164923558553E-3</v>
      </c>
      <c r="H100" s="50">
        <f t="shared" si="4"/>
        <v>3.2831045041734194E-3</v>
      </c>
      <c r="I100" s="50">
        <f t="shared" si="4"/>
        <v>4.3941145634467833E-3</v>
      </c>
      <c r="J100" s="50">
        <f t="shared" si="4"/>
        <v>5.8583198707077237E-3</v>
      </c>
      <c r="K100" s="50">
        <f t="shared" si="4"/>
        <v>7.7707708673993526E-3</v>
      </c>
      <c r="L100" s="50">
        <f t="shared" si="4"/>
        <v>1.0239635991065378E-2</v>
      </c>
      <c r="M100" s="50">
        <f t="shared" si="4"/>
        <v>1.3379102494171137E-2</v>
      </c>
      <c r="N100" s="50">
        <f t="shared" si="4"/>
        <v>1.7295655089075674E-2</v>
      </c>
      <c r="O100" s="50">
        <f t="shared" si="4"/>
        <v>2.2066650661046561E-2</v>
      </c>
      <c r="P100" s="50">
        <f t="shared" si="4"/>
        <v>2.7712729069616127E-2</v>
      </c>
      <c r="Q100" s="50">
        <f t="shared" si="4"/>
        <v>3.4170037893857953E-2</v>
      </c>
      <c r="R100" s="50">
        <f t="shared" si="4"/>
        <v>4.127288962202022E-2</v>
      </c>
      <c r="S100" s="50">
        <f t="shared" si="4"/>
        <v>4.8758622542041212E-2</v>
      </c>
      <c r="T100" s="50">
        <f t="shared" si="4"/>
        <v>5.6300456763549708E-2</v>
      </c>
      <c r="U100" s="50">
        <f t="shared" si="4"/>
        <v>6.3561807303032417E-2</v>
      </c>
      <c r="V100" s="50">
        <f t="shared" si="4"/>
        <v>7.0254063267634545E-2</v>
      </c>
      <c r="W100" s="50">
        <f t="shared" si="4"/>
        <v>7.6177867957722148E-2</v>
      </c>
      <c r="X100" s="50">
        <f t="shared" si="4"/>
        <v>8.1237034258530849E-2</v>
      </c>
      <c r="Y100" s="50">
        <f t="shared" si="4"/>
        <v>8.5427308801296689E-2</v>
      </c>
      <c r="Z100" s="50">
        <f t="shared" si="4"/>
        <v>8.8810676575896072E-2</v>
      </c>
      <c r="AA100" s="50">
        <f t="shared" si="4"/>
        <v>9.1486802493000563E-2</v>
      </c>
      <c r="AB100" s="50">
        <f t="shared" si="4"/>
        <v>9.356923069028561E-2</v>
      </c>
      <c r="AC100" s="50">
        <f t="shared" si="4"/>
        <v>9.516916989133338E-2</v>
      </c>
      <c r="AD100" s="50">
        <f t="shared" si="4"/>
        <v>9.6386425848041718E-2</v>
      </c>
      <c r="AE100" s="50">
        <f t="shared" si="4"/>
        <v>9.7305645449239836E-2</v>
      </c>
      <c r="AF100" s="50">
        <f t="shared" si="4"/>
        <v>9.7995896221050968E-2</v>
      </c>
      <c r="AG100" s="50">
        <f t="shared" si="4"/>
        <v>9.8512019797735842E-2</v>
      </c>
      <c r="AH100" s="50">
        <f t="shared" si="4"/>
        <v>9.8896720795081952E-2</v>
      </c>
      <c r="AI100" s="50">
        <f t="shared" si="4"/>
        <v>9.9182786638929779E-2</v>
      </c>
      <c r="AJ100" s="50">
        <f t="shared" si="4"/>
        <v>9.9395133011017031E-2</v>
      </c>
      <c r="AK100" s="50">
        <f>$AM100/(1+EXP(-(AK$1-$D$1)*10/$AO100+$AN100))</f>
        <v>9.9552551792951471E-2</v>
      </c>
      <c r="AM100" s="92">
        <v>0.1</v>
      </c>
      <c r="AN100" s="93">
        <f>IF(D100&gt;0,LN(AM100/D100-1),LN(AM100/0.001-1))</f>
        <v>4.5951198501345898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1.0455554222010431E-3</v>
      </c>
      <c r="F101" s="50">
        <f t="shared" si="4"/>
        <v>1.0819592101281301E-3</v>
      </c>
      <c r="G101" s="50">
        <f>$AM101/(1+EXP(-(G$1-$D$1)*10/$AO101+$AN101))</f>
        <v>1.110516712895603E-3</v>
      </c>
      <c r="H101" s="50">
        <f t="shared" si="4"/>
        <v>1.1325957369977746E-3</v>
      </c>
      <c r="I101" s="50">
        <f t="shared" si="4"/>
        <v>1.1494748594284849E-3</v>
      </c>
      <c r="J101" s="50">
        <f t="shared" si="4"/>
        <v>1.1622679899043263E-3</v>
      </c>
      <c r="K101" s="50">
        <f t="shared" si="4"/>
        <v>1.1719010418910403E-3</v>
      </c>
      <c r="L101" s="50">
        <f t="shared" si="4"/>
        <v>1.1791189417877763E-3</v>
      </c>
      <c r="M101" s="50">
        <f t="shared" si="4"/>
        <v>1.1845072602150045E-3</v>
      </c>
      <c r="N101" s="50">
        <f t="shared" si="4"/>
        <v>1.1885186721039844E-3</v>
      </c>
      <c r="O101" s="50">
        <f t="shared" si="4"/>
        <v>1.1914988952673943E-3</v>
      </c>
      <c r="P101" s="50">
        <f t="shared" si="4"/>
        <v>1.1937096323020168E-3</v>
      </c>
      <c r="Q101" s="50">
        <f t="shared" si="4"/>
        <v>1.1953477055074012E-3</v>
      </c>
      <c r="R101" s="50">
        <f t="shared" si="4"/>
        <v>1.1965604375683901E-3</v>
      </c>
      <c r="S101" s="50">
        <f t="shared" si="4"/>
        <v>1.1974577142978323E-3</v>
      </c>
      <c r="T101" s="50">
        <f t="shared" si="4"/>
        <v>1.198121286463676E-3</v>
      </c>
      <c r="U101" s="50">
        <f t="shared" si="4"/>
        <v>1.1986118577852151E-3</v>
      </c>
      <c r="V101" s="50">
        <f t="shared" si="4"/>
        <v>1.1989744403430717E-3</v>
      </c>
      <c r="W101" s="50">
        <f t="shared" si="4"/>
        <v>1.1992423762485925E-3</v>
      </c>
      <c r="X101" s="50">
        <f t="shared" si="4"/>
        <v>1.1994403443671502E-3</v>
      </c>
      <c r="Y101" s="50">
        <f t="shared" si="4"/>
        <v>1.1995866009785572E-3</v>
      </c>
      <c r="Z101" s="50">
        <f t="shared" si="4"/>
        <v>1.1996946456085422E-3</v>
      </c>
      <c r="AA101" s="50">
        <f t="shared" si="4"/>
        <v>1.1997744573530578E-3</v>
      </c>
      <c r="AB101" s="50">
        <f t="shared" si="4"/>
        <v>1.199833411267396E-3</v>
      </c>
      <c r="AC101" s="50">
        <f t="shared" si="4"/>
        <v>1.1998769569756765E-3</v>
      </c>
      <c r="AD101" s="50">
        <f t="shared" si="4"/>
        <v>1.1999091208512625E-3</v>
      </c>
      <c r="AE101" s="50">
        <f t="shared" si="4"/>
        <v>1.1999328774479601E-3</v>
      </c>
      <c r="AF101" s="50">
        <f t="shared" si="4"/>
        <v>1.1999504241210776E-3</v>
      </c>
      <c r="AG101" s="50">
        <f t="shared" si="4"/>
        <v>1.1999633840147448E-3</v>
      </c>
      <c r="AH101" s="50">
        <f t="shared" si="4"/>
        <v>1.1999729560701702E-3</v>
      </c>
      <c r="AI101" s="50">
        <f t="shared" si="4"/>
        <v>1.1999800258654682E-3</v>
      </c>
      <c r="AJ101" s="50">
        <f t="shared" si="4"/>
        <v>1.1999852475051398E-3</v>
      </c>
      <c r="AK101" s="50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1.3491799960714541E-3</v>
      </c>
      <c r="F125" s="50">
        <f t="shared" ref="F125:AK126" si="5">$AM125/(1+EXP(-(F$1-$D$1)*10/$AO125+$AN125))</f>
        <v>1.8180475861684757E-3</v>
      </c>
      <c r="G125" s="50">
        <f>$AM125/(1+EXP(-(G$1-$D$1)*10/$AO125+$AN125))</f>
        <v>2.4458164923558553E-3</v>
      </c>
      <c r="H125" s="50">
        <f t="shared" si="5"/>
        <v>3.2831045041734194E-3</v>
      </c>
      <c r="I125" s="50">
        <f t="shared" si="5"/>
        <v>4.3941145634467833E-3</v>
      </c>
      <c r="J125" s="50">
        <f t="shared" si="5"/>
        <v>5.8583198707077237E-3</v>
      </c>
      <c r="K125" s="50">
        <f t="shared" si="5"/>
        <v>7.7707708673993526E-3</v>
      </c>
      <c r="L125" s="50">
        <f t="shared" si="5"/>
        <v>1.0239635991065378E-2</v>
      </c>
      <c r="M125" s="50">
        <f t="shared" si="5"/>
        <v>1.3379102494171137E-2</v>
      </c>
      <c r="N125" s="50">
        <f t="shared" si="5"/>
        <v>1.7295655089075674E-2</v>
      </c>
      <c r="O125" s="50">
        <f t="shared" si="5"/>
        <v>2.2066650661046561E-2</v>
      </c>
      <c r="P125" s="50">
        <f t="shared" si="5"/>
        <v>2.7712729069616127E-2</v>
      </c>
      <c r="Q125" s="50">
        <f t="shared" si="5"/>
        <v>3.4170037893857953E-2</v>
      </c>
      <c r="R125" s="50">
        <f t="shared" si="5"/>
        <v>4.127288962202022E-2</v>
      </c>
      <c r="S125" s="50">
        <f t="shared" si="5"/>
        <v>4.8758622542041212E-2</v>
      </c>
      <c r="T125" s="50">
        <f t="shared" si="5"/>
        <v>5.6300456763549708E-2</v>
      </c>
      <c r="U125" s="50">
        <f t="shared" si="5"/>
        <v>6.3561807303032417E-2</v>
      </c>
      <c r="V125" s="50">
        <f t="shared" si="5"/>
        <v>7.0254063267634545E-2</v>
      </c>
      <c r="W125" s="50">
        <f t="shared" si="5"/>
        <v>7.6177867957722148E-2</v>
      </c>
      <c r="X125" s="50">
        <f t="shared" si="5"/>
        <v>8.1237034258530849E-2</v>
      </c>
      <c r="Y125" s="50">
        <f t="shared" si="5"/>
        <v>8.5427308801296689E-2</v>
      </c>
      <c r="Z125" s="50">
        <f t="shared" si="5"/>
        <v>8.8810676575896072E-2</v>
      </c>
      <c r="AA125" s="50">
        <f t="shared" si="5"/>
        <v>9.1486802493000563E-2</v>
      </c>
      <c r="AB125" s="50">
        <f t="shared" si="5"/>
        <v>9.356923069028561E-2</v>
      </c>
      <c r="AC125" s="50">
        <f t="shared" si="5"/>
        <v>9.516916989133338E-2</v>
      </c>
      <c r="AD125" s="50">
        <f t="shared" si="5"/>
        <v>9.6386425848041718E-2</v>
      </c>
      <c r="AE125" s="50">
        <f t="shared" si="5"/>
        <v>9.7305645449239836E-2</v>
      </c>
      <c r="AF125" s="50">
        <f t="shared" si="5"/>
        <v>9.7995896221050968E-2</v>
      </c>
      <c r="AG125" s="50">
        <f t="shared" si="5"/>
        <v>9.8512019797735842E-2</v>
      </c>
      <c r="AH125" s="50">
        <f t="shared" si="5"/>
        <v>9.8896720795081952E-2</v>
      </c>
      <c r="AI125" s="50">
        <f t="shared" si="5"/>
        <v>9.9182786638929779E-2</v>
      </c>
      <c r="AJ125" s="50">
        <f t="shared" si="5"/>
        <v>9.9395133011017031E-2</v>
      </c>
      <c r="AK125" s="50">
        <f>$AM125/(1+EXP(-(AK$1-$D$1)*10/$AO125+$AN125))</f>
        <v>9.9552551792951471E-2</v>
      </c>
      <c r="AM125" s="92">
        <v>0.1</v>
      </c>
      <c r="AN125" s="93">
        <f>IF(D125&gt;0,LN(AM125/D125-1),LN(AM125/0.001-1))</f>
        <v>4.5951198501345898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1.0455554222010431E-3</v>
      </c>
      <c r="F126" s="50">
        <f t="shared" si="5"/>
        <v>1.0819592101281301E-3</v>
      </c>
      <c r="G126" s="50">
        <f>$AM126/(1+EXP(-(G$1-$D$1)*10/$AO126+$AN126))</f>
        <v>1.110516712895603E-3</v>
      </c>
      <c r="H126" s="50">
        <f t="shared" si="5"/>
        <v>1.1325957369977746E-3</v>
      </c>
      <c r="I126" s="50">
        <f t="shared" si="5"/>
        <v>1.1494748594284849E-3</v>
      </c>
      <c r="J126" s="50">
        <f t="shared" si="5"/>
        <v>1.1622679899043263E-3</v>
      </c>
      <c r="K126" s="50">
        <f t="shared" si="5"/>
        <v>1.1719010418910403E-3</v>
      </c>
      <c r="L126" s="50">
        <f t="shared" si="5"/>
        <v>1.1791189417877763E-3</v>
      </c>
      <c r="M126" s="50">
        <f t="shared" si="5"/>
        <v>1.1845072602150045E-3</v>
      </c>
      <c r="N126" s="50">
        <f t="shared" si="5"/>
        <v>1.1885186721039844E-3</v>
      </c>
      <c r="O126" s="50">
        <f t="shared" si="5"/>
        <v>1.1914988952673943E-3</v>
      </c>
      <c r="P126" s="50">
        <f t="shared" si="5"/>
        <v>1.1937096323020168E-3</v>
      </c>
      <c r="Q126" s="50">
        <f t="shared" si="5"/>
        <v>1.1953477055074012E-3</v>
      </c>
      <c r="R126" s="50">
        <f t="shared" si="5"/>
        <v>1.1965604375683901E-3</v>
      </c>
      <c r="S126" s="50">
        <f t="shared" si="5"/>
        <v>1.1974577142978323E-3</v>
      </c>
      <c r="T126" s="50">
        <f t="shared" si="5"/>
        <v>1.198121286463676E-3</v>
      </c>
      <c r="U126" s="50">
        <f t="shared" si="5"/>
        <v>1.1986118577852151E-3</v>
      </c>
      <c r="V126" s="50">
        <f t="shared" si="5"/>
        <v>1.1989744403430717E-3</v>
      </c>
      <c r="W126" s="50">
        <f t="shared" si="5"/>
        <v>1.1992423762485925E-3</v>
      </c>
      <c r="X126" s="50">
        <f t="shared" si="5"/>
        <v>1.1994403443671502E-3</v>
      </c>
      <c r="Y126" s="50">
        <f t="shared" si="5"/>
        <v>1.1995866009785572E-3</v>
      </c>
      <c r="Z126" s="50">
        <f t="shared" si="5"/>
        <v>1.1996946456085422E-3</v>
      </c>
      <c r="AA126" s="50">
        <f t="shared" si="5"/>
        <v>1.1997744573530578E-3</v>
      </c>
      <c r="AB126" s="50">
        <f t="shared" si="5"/>
        <v>1.199833411267396E-3</v>
      </c>
      <c r="AC126" s="50">
        <f t="shared" si="5"/>
        <v>1.1998769569756765E-3</v>
      </c>
      <c r="AD126" s="50">
        <f t="shared" si="5"/>
        <v>1.1999091208512625E-3</v>
      </c>
      <c r="AE126" s="50">
        <f t="shared" si="5"/>
        <v>1.1999328774479601E-3</v>
      </c>
      <c r="AF126" s="50">
        <f t="shared" si="5"/>
        <v>1.1999504241210776E-3</v>
      </c>
      <c r="AG126" s="50">
        <f t="shared" si="5"/>
        <v>1.1999633840147448E-3</v>
      </c>
      <c r="AH126" s="50">
        <f t="shared" si="5"/>
        <v>1.1999729560701702E-3</v>
      </c>
      <c r="AI126" s="50">
        <f t="shared" si="5"/>
        <v>1.1999800258654682E-3</v>
      </c>
      <c r="AJ126" s="50">
        <f t="shared" si="5"/>
        <v>1.1999852475051398E-3</v>
      </c>
      <c r="AK126" s="50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1.3491799960714541E-3</v>
      </c>
      <c r="F150" s="50">
        <f t="shared" ref="F150:AK151" si="6">$AM150/(1+EXP(-(F$1-$D$1)*10/$AO150+$AN150))</f>
        <v>1.8180475861684757E-3</v>
      </c>
      <c r="G150" s="50">
        <f>$AM150/(1+EXP(-(G$1-$D$1)*10/$AO150+$AN150))</f>
        <v>2.4458164923558553E-3</v>
      </c>
      <c r="H150" s="50">
        <f t="shared" si="6"/>
        <v>3.2831045041734194E-3</v>
      </c>
      <c r="I150" s="50">
        <f t="shared" si="6"/>
        <v>4.3941145634467833E-3</v>
      </c>
      <c r="J150" s="50">
        <f t="shared" si="6"/>
        <v>5.8583198707077237E-3</v>
      </c>
      <c r="K150" s="50">
        <f t="shared" si="6"/>
        <v>7.7707708673993526E-3</v>
      </c>
      <c r="L150" s="50">
        <f t="shared" si="6"/>
        <v>1.0239635991065378E-2</v>
      </c>
      <c r="M150" s="50">
        <f t="shared" si="6"/>
        <v>1.3379102494171137E-2</v>
      </c>
      <c r="N150" s="50">
        <f t="shared" si="6"/>
        <v>1.7295655089075674E-2</v>
      </c>
      <c r="O150" s="50">
        <f t="shared" si="6"/>
        <v>2.2066650661046561E-2</v>
      </c>
      <c r="P150" s="50">
        <f t="shared" si="6"/>
        <v>2.7712729069616127E-2</v>
      </c>
      <c r="Q150" s="50">
        <f t="shared" si="6"/>
        <v>3.4170037893857953E-2</v>
      </c>
      <c r="R150" s="50">
        <f t="shared" si="6"/>
        <v>4.127288962202022E-2</v>
      </c>
      <c r="S150" s="50">
        <f t="shared" si="6"/>
        <v>4.8758622542041212E-2</v>
      </c>
      <c r="T150" s="50">
        <f t="shared" si="6"/>
        <v>5.6300456763549708E-2</v>
      </c>
      <c r="U150" s="50">
        <f t="shared" si="6"/>
        <v>6.3561807303032417E-2</v>
      </c>
      <c r="V150" s="50">
        <f t="shared" si="6"/>
        <v>7.0254063267634545E-2</v>
      </c>
      <c r="W150" s="50">
        <f t="shared" si="6"/>
        <v>7.6177867957722148E-2</v>
      </c>
      <c r="X150" s="50">
        <f t="shared" si="6"/>
        <v>8.1237034258530849E-2</v>
      </c>
      <c r="Y150" s="50">
        <f t="shared" si="6"/>
        <v>8.5427308801296689E-2</v>
      </c>
      <c r="Z150" s="50">
        <f t="shared" si="6"/>
        <v>8.8810676575896072E-2</v>
      </c>
      <c r="AA150" s="50">
        <f t="shared" si="6"/>
        <v>9.1486802493000563E-2</v>
      </c>
      <c r="AB150" s="50">
        <f t="shared" si="6"/>
        <v>9.356923069028561E-2</v>
      </c>
      <c r="AC150" s="50">
        <f t="shared" si="6"/>
        <v>9.516916989133338E-2</v>
      </c>
      <c r="AD150" s="50">
        <f t="shared" si="6"/>
        <v>9.6386425848041718E-2</v>
      </c>
      <c r="AE150" s="50">
        <f t="shared" si="6"/>
        <v>9.7305645449239836E-2</v>
      </c>
      <c r="AF150" s="50">
        <f t="shared" si="6"/>
        <v>9.7995896221050968E-2</v>
      </c>
      <c r="AG150" s="50">
        <f t="shared" si="6"/>
        <v>9.8512019797735842E-2</v>
      </c>
      <c r="AH150" s="50">
        <f t="shared" si="6"/>
        <v>9.8896720795081952E-2</v>
      </c>
      <c r="AI150" s="50">
        <f t="shared" si="6"/>
        <v>9.9182786638929779E-2</v>
      </c>
      <c r="AJ150" s="50">
        <f t="shared" si="6"/>
        <v>9.9395133011017031E-2</v>
      </c>
      <c r="AK150" s="50">
        <f>$AM150/(1+EXP(-(AK$1-$D$1)*10/$AO150+$AN150))</f>
        <v>9.9552551792951471E-2</v>
      </c>
      <c r="AM150" s="92">
        <v>0.1</v>
      </c>
      <c r="AN150" s="93">
        <f>IF(D150&gt;0,LN(AM150/D150-1),LN(AM150/0.001-1))</f>
        <v>4.5951198501345898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1.0455554222010431E-3</v>
      </c>
      <c r="F151" s="50">
        <f t="shared" si="6"/>
        <v>1.0819592101281301E-3</v>
      </c>
      <c r="G151" s="50">
        <f>$AM151/(1+EXP(-(G$1-$D$1)*10/$AO151+$AN151))</f>
        <v>1.110516712895603E-3</v>
      </c>
      <c r="H151" s="50">
        <f t="shared" si="6"/>
        <v>1.1325957369977746E-3</v>
      </c>
      <c r="I151" s="50">
        <f t="shared" si="6"/>
        <v>1.1494748594284849E-3</v>
      </c>
      <c r="J151" s="50">
        <f t="shared" si="6"/>
        <v>1.1622679899043263E-3</v>
      </c>
      <c r="K151" s="50">
        <f t="shared" si="6"/>
        <v>1.1719010418910403E-3</v>
      </c>
      <c r="L151" s="50">
        <f t="shared" si="6"/>
        <v>1.1791189417877763E-3</v>
      </c>
      <c r="M151" s="50">
        <f t="shared" si="6"/>
        <v>1.1845072602150045E-3</v>
      </c>
      <c r="N151" s="50">
        <f t="shared" si="6"/>
        <v>1.1885186721039844E-3</v>
      </c>
      <c r="O151" s="50">
        <f t="shared" si="6"/>
        <v>1.1914988952673943E-3</v>
      </c>
      <c r="P151" s="50">
        <f t="shared" si="6"/>
        <v>1.1937096323020168E-3</v>
      </c>
      <c r="Q151" s="50">
        <f t="shared" si="6"/>
        <v>1.1953477055074012E-3</v>
      </c>
      <c r="R151" s="50">
        <f t="shared" si="6"/>
        <v>1.1965604375683901E-3</v>
      </c>
      <c r="S151" s="50">
        <f t="shared" si="6"/>
        <v>1.1974577142978323E-3</v>
      </c>
      <c r="T151" s="50">
        <f t="shared" si="6"/>
        <v>1.198121286463676E-3</v>
      </c>
      <c r="U151" s="50">
        <f t="shared" si="6"/>
        <v>1.1986118577852151E-3</v>
      </c>
      <c r="V151" s="50">
        <f t="shared" si="6"/>
        <v>1.1989744403430717E-3</v>
      </c>
      <c r="W151" s="50">
        <f t="shared" si="6"/>
        <v>1.1992423762485925E-3</v>
      </c>
      <c r="X151" s="50">
        <f t="shared" si="6"/>
        <v>1.1994403443671502E-3</v>
      </c>
      <c r="Y151" s="50">
        <f t="shared" si="6"/>
        <v>1.1995866009785572E-3</v>
      </c>
      <c r="Z151" s="50">
        <f t="shared" si="6"/>
        <v>1.1996946456085422E-3</v>
      </c>
      <c r="AA151" s="50">
        <f t="shared" si="6"/>
        <v>1.1997744573530578E-3</v>
      </c>
      <c r="AB151" s="50">
        <f t="shared" si="6"/>
        <v>1.199833411267396E-3</v>
      </c>
      <c r="AC151" s="50">
        <f t="shared" si="6"/>
        <v>1.1998769569756765E-3</v>
      </c>
      <c r="AD151" s="50">
        <f t="shared" si="6"/>
        <v>1.1999091208512625E-3</v>
      </c>
      <c r="AE151" s="50">
        <f t="shared" si="6"/>
        <v>1.1999328774479601E-3</v>
      </c>
      <c r="AF151" s="50">
        <f t="shared" si="6"/>
        <v>1.1999504241210776E-3</v>
      </c>
      <c r="AG151" s="50">
        <f t="shared" si="6"/>
        <v>1.1999633840147448E-3</v>
      </c>
      <c r="AH151" s="50">
        <f t="shared" si="6"/>
        <v>1.1999729560701702E-3</v>
      </c>
      <c r="AI151" s="50">
        <f t="shared" si="6"/>
        <v>1.1999800258654682E-3</v>
      </c>
      <c r="AJ151" s="50">
        <f t="shared" si="6"/>
        <v>1.1999852475051398E-3</v>
      </c>
      <c r="AK151" s="50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1.3491799960714541E-3</v>
      </c>
      <c r="F175" s="50">
        <f t="shared" ref="F175:AK176" si="7">$AM175/(1+EXP(-(F$1-$D$1)*10/$AO175+$AN175))</f>
        <v>1.8180475861684757E-3</v>
      </c>
      <c r="G175" s="50">
        <f>$AM175/(1+EXP(-(G$1-$D$1)*10/$AO175+$AN175))</f>
        <v>2.4458164923558553E-3</v>
      </c>
      <c r="H175" s="50">
        <f t="shared" si="7"/>
        <v>3.2831045041734194E-3</v>
      </c>
      <c r="I175" s="50">
        <f t="shared" si="7"/>
        <v>4.3941145634467833E-3</v>
      </c>
      <c r="J175" s="50">
        <f t="shared" si="7"/>
        <v>5.8583198707077237E-3</v>
      </c>
      <c r="K175" s="50">
        <f t="shared" si="7"/>
        <v>7.7707708673993526E-3</v>
      </c>
      <c r="L175" s="50">
        <f t="shared" si="7"/>
        <v>1.0239635991065378E-2</v>
      </c>
      <c r="M175" s="50">
        <f t="shared" si="7"/>
        <v>1.3379102494171137E-2</v>
      </c>
      <c r="N175" s="50">
        <f t="shared" si="7"/>
        <v>1.7295655089075674E-2</v>
      </c>
      <c r="O175" s="50">
        <f t="shared" si="7"/>
        <v>2.2066650661046561E-2</v>
      </c>
      <c r="P175" s="50">
        <f t="shared" si="7"/>
        <v>2.7712729069616127E-2</v>
      </c>
      <c r="Q175" s="50">
        <f t="shared" si="7"/>
        <v>3.4170037893857953E-2</v>
      </c>
      <c r="R175" s="50">
        <f t="shared" si="7"/>
        <v>4.127288962202022E-2</v>
      </c>
      <c r="S175" s="50">
        <f t="shared" si="7"/>
        <v>4.8758622542041212E-2</v>
      </c>
      <c r="T175" s="50">
        <f t="shared" si="7"/>
        <v>5.6300456763549708E-2</v>
      </c>
      <c r="U175" s="50">
        <f t="shared" si="7"/>
        <v>6.3561807303032417E-2</v>
      </c>
      <c r="V175" s="50">
        <f t="shared" si="7"/>
        <v>7.0254063267634545E-2</v>
      </c>
      <c r="W175" s="50">
        <f t="shared" si="7"/>
        <v>7.6177867957722148E-2</v>
      </c>
      <c r="X175" s="50">
        <f t="shared" si="7"/>
        <v>8.1237034258530849E-2</v>
      </c>
      <c r="Y175" s="50">
        <f t="shared" si="7"/>
        <v>8.5427308801296689E-2</v>
      </c>
      <c r="Z175" s="50">
        <f t="shared" si="7"/>
        <v>8.8810676575896072E-2</v>
      </c>
      <c r="AA175" s="50">
        <f t="shared" si="7"/>
        <v>9.1486802493000563E-2</v>
      </c>
      <c r="AB175" s="50">
        <f t="shared" si="7"/>
        <v>9.356923069028561E-2</v>
      </c>
      <c r="AC175" s="50">
        <f t="shared" si="7"/>
        <v>9.516916989133338E-2</v>
      </c>
      <c r="AD175" s="50">
        <f t="shared" si="7"/>
        <v>9.6386425848041718E-2</v>
      </c>
      <c r="AE175" s="50">
        <f t="shared" si="7"/>
        <v>9.7305645449239836E-2</v>
      </c>
      <c r="AF175" s="50">
        <f t="shared" si="7"/>
        <v>9.7995896221050968E-2</v>
      </c>
      <c r="AG175" s="50">
        <f t="shared" si="7"/>
        <v>9.8512019797735842E-2</v>
      </c>
      <c r="AH175" s="50">
        <f t="shared" si="7"/>
        <v>9.8896720795081952E-2</v>
      </c>
      <c r="AI175" s="50">
        <f t="shared" si="7"/>
        <v>9.9182786638929779E-2</v>
      </c>
      <c r="AJ175" s="50">
        <f t="shared" si="7"/>
        <v>9.9395133011017031E-2</v>
      </c>
      <c r="AK175" s="50">
        <f>$AM175/(1+EXP(-(AK$1-$D$1)*10/$AO175+$AN175))</f>
        <v>9.9552551792951471E-2</v>
      </c>
      <c r="AM175" s="92">
        <v>0.1</v>
      </c>
      <c r="AN175" s="93">
        <f>IF(D175&gt;0,LN(AM175/D175-1),LN(AM175/0.001-1))</f>
        <v>4.5951198501345898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1.0455554222010431E-3</v>
      </c>
      <c r="F176" s="50">
        <f t="shared" si="7"/>
        <v>1.0819592101281301E-3</v>
      </c>
      <c r="G176" s="50">
        <f>$AM176/(1+EXP(-(G$1-$D$1)*10/$AO176+$AN176))</f>
        <v>1.110516712895603E-3</v>
      </c>
      <c r="H176" s="50">
        <f t="shared" si="7"/>
        <v>1.1325957369977746E-3</v>
      </c>
      <c r="I176" s="50">
        <f t="shared" si="7"/>
        <v>1.1494748594284849E-3</v>
      </c>
      <c r="J176" s="50">
        <f t="shared" si="7"/>
        <v>1.1622679899043263E-3</v>
      </c>
      <c r="K176" s="50">
        <f t="shared" si="7"/>
        <v>1.1719010418910403E-3</v>
      </c>
      <c r="L176" s="50">
        <f t="shared" si="7"/>
        <v>1.1791189417877763E-3</v>
      </c>
      <c r="M176" s="50">
        <f t="shared" si="7"/>
        <v>1.1845072602150045E-3</v>
      </c>
      <c r="N176" s="50">
        <f t="shared" si="7"/>
        <v>1.1885186721039844E-3</v>
      </c>
      <c r="O176" s="50">
        <f t="shared" si="7"/>
        <v>1.1914988952673943E-3</v>
      </c>
      <c r="P176" s="50">
        <f t="shared" si="7"/>
        <v>1.1937096323020168E-3</v>
      </c>
      <c r="Q176" s="50">
        <f t="shared" si="7"/>
        <v>1.1953477055074012E-3</v>
      </c>
      <c r="R176" s="50">
        <f t="shared" si="7"/>
        <v>1.1965604375683901E-3</v>
      </c>
      <c r="S176" s="50">
        <f t="shared" si="7"/>
        <v>1.1974577142978323E-3</v>
      </c>
      <c r="T176" s="50">
        <f t="shared" si="7"/>
        <v>1.198121286463676E-3</v>
      </c>
      <c r="U176" s="50">
        <f t="shared" si="7"/>
        <v>1.1986118577852151E-3</v>
      </c>
      <c r="V176" s="50">
        <f t="shared" si="7"/>
        <v>1.1989744403430717E-3</v>
      </c>
      <c r="W176" s="50">
        <f t="shared" si="7"/>
        <v>1.1992423762485925E-3</v>
      </c>
      <c r="X176" s="50">
        <f t="shared" si="7"/>
        <v>1.1994403443671502E-3</v>
      </c>
      <c r="Y176" s="50">
        <f t="shared" si="7"/>
        <v>1.1995866009785572E-3</v>
      </c>
      <c r="Z176" s="50">
        <f t="shared" si="7"/>
        <v>1.1996946456085422E-3</v>
      </c>
      <c r="AA176" s="50">
        <f t="shared" si="7"/>
        <v>1.1997744573530578E-3</v>
      </c>
      <c r="AB176" s="50">
        <f t="shared" si="7"/>
        <v>1.199833411267396E-3</v>
      </c>
      <c r="AC176" s="50">
        <f t="shared" si="7"/>
        <v>1.1998769569756765E-3</v>
      </c>
      <c r="AD176" s="50">
        <f t="shared" si="7"/>
        <v>1.1999091208512625E-3</v>
      </c>
      <c r="AE176" s="50">
        <f t="shared" si="7"/>
        <v>1.1999328774479601E-3</v>
      </c>
      <c r="AF176" s="50">
        <f t="shared" si="7"/>
        <v>1.1999504241210776E-3</v>
      </c>
      <c r="AG176" s="50">
        <f t="shared" si="7"/>
        <v>1.1999633840147448E-3</v>
      </c>
      <c r="AH176" s="50">
        <f t="shared" si="7"/>
        <v>1.1999729560701702E-3</v>
      </c>
      <c r="AI176" s="50">
        <f t="shared" si="7"/>
        <v>1.1999800258654682E-3</v>
      </c>
      <c r="AJ176" s="50">
        <f t="shared" si="7"/>
        <v>1.1999852475051398E-3</v>
      </c>
      <c r="AK176" s="50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1.3491799960714541E-3</v>
      </c>
      <c r="F200" s="50">
        <f t="shared" ref="F200:AK201" si="8">$AM200/(1+EXP(-(F$1-$D$1)*10/$AO200+$AN200))</f>
        <v>1.8180475861684757E-3</v>
      </c>
      <c r="G200" s="50">
        <f>$AM200/(1+EXP(-(G$1-$D$1)*10/$AO200+$AN200))</f>
        <v>2.4458164923558553E-3</v>
      </c>
      <c r="H200" s="50">
        <f t="shared" si="8"/>
        <v>3.2831045041734194E-3</v>
      </c>
      <c r="I200" s="50">
        <f t="shared" si="8"/>
        <v>4.3941145634467833E-3</v>
      </c>
      <c r="J200" s="50">
        <f t="shared" si="8"/>
        <v>5.8583198707077237E-3</v>
      </c>
      <c r="K200" s="50">
        <f t="shared" si="8"/>
        <v>7.7707708673993526E-3</v>
      </c>
      <c r="L200" s="50">
        <f t="shared" si="8"/>
        <v>1.0239635991065378E-2</v>
      </c>
      <c r="M200" s="50">
        <f t="shared" si="8"/>
        <v>1.3379102494171137E-2</v>
      </c>
      <c r="N200" s="50">
        <f t="shared" si="8"/>
        <v>1.7295655089075674E-2</v>
      </c>
      <c r="O200" s="50">
        <f t="shared" si="8"/>
        <v>2.2066650661046561E-2</v>
      </c>
      <c r="P200" s="50">
        <f t="shared" si="8"/>
        <v>2.7712729069616127E-2</v>
      </c>
      <c r="Q200" s="50">
        <f t="shared" si="8"/>
        <v>3.4170037893857953E-2</v>
      </c>
      <c r="R200" s="50">
        <f t="shared" si="8"/>
        <v>4.127288962202022E-2</v>
      </c>
      <c r="S200" s="50">
        <f t="shared" si="8"/>
        <v>4.8758622542041212E-2</v>
      </c>
      <c r="T200" s="50">
        <f t="shared" si="8"/>
        <v>5.6300456763549708E-2</v>
      </c>
      <c r="U200" s="50">
        <f t="shared" si="8"/>
        <v>6.3561807303032417E-2</v>
      </c>
      <c r="V200" s="50">
        <f t="shared" si="8"/>
        <v>7.0254063267634545E-2</v>
      </c>
      <c r="W200" s="50">
        <f t="shared" si="8"/>
        <v>7.6177867957722148E-2</v>
      </c>
      <c r="X200" s="50">
        <f t="shared" si="8"/>
        <v>8.1237034258530849E-2</v>
      </c>
      <c r="Y200" s="50">
        <f t="shared" si="8"/>
        <v>8.5427308801296689E-2</v>
      </c>
      <c r="Z200" s="50">
        <f t="shared" si="8"/>
        <v>8.8810676575896072E-2</v>
      </c>
      <c r="AA200" s="50">
        <f t="shared" si="8"/>
        <v>9.1486802493000563E-2</v>
      </c>
      <c r="AB200" s="50">
        <f t="shared" si="8"/>
        <v>9.356923069028561E-2</v>
      </c>
      <c r="AC200" s="50">
        <f t="shared" si="8"/>
        <v>9.516916989133338E-2</v>
      </c>
      <c r="AD200" s="50">
        <f t="shared" si="8"/>
        <v>9.6386425848041718E-2</v>
      </c>
      <c r="AE200" s="50">
        <f t="shared" si="8"/>
        <v>9.7305645449239836E-2</v>
      </c>
      <c r="AF200" s="50">
        <f t="shared" si="8"/>
        <v>9.7995896221050968E-2</v>
      </c>
      <c r="AG200" s="50">
        <f t="shared" si="8"/>
        <v>9.8512019797735842E-2</v>
      </c>
      <c r="AH200" s="50">
        <f t="shared" si="8"/>
        <v>9.8896720795081952E-2</v>
      </c>
      <c r="AI200" s="50">
        <f t="shared" si="8"/>
        <v>9.9182786638929779E-2</v>
      </c>
      <c r="AJ200" s="50">
        <f t="shared" si="8"/>
        <v>9.9395133011017031E-2</v>
      </c>
      <c r="AK200" s="50">
        <f>$AM200/(1+EXP(-(AK$1-$D$1)*10/$AO200+$AN200))</f>
        <v>9.9552551792951471E-2</v>
      </c>
      <c r="AM200" s="92">
        <v>0.1</v>
      </c>
      <c r="AN200" s="93">
        <f>IF(D200&gt;0,LN(AM200/D200-1),LN(AM200/0.001-1))</f>
        <v>4.5951198501345898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1.0455554222010431E-3</v>
      </c>
      <c r="F201" s="50">
        <f t="shared" si="8"/>
        <v>1.0819592101281301E-3</v>
      </c>
      <c r="G201" s="50">
        <f>$AM201/(1+EXP(-(G$1-$D$1)*10/$AO201+$AN201))</f>
        <v>1.110516712895603E-3</v>
      </c>
      <c r="H201" s="50">
        <f t="shared" si="8"/>
        <v>1.1325957369977746E-3</v>
      </c>
      <c r="I201" s="50">
        <f t="shared" si="8"/>
        <v>1.1494748594284849E-3</v>
      </c>
      <c r="J201" s="50">
        <f t="shared" si="8"/>
        <v>1.1622679899043263E-3</v>
      </c>
      <c r="K201" s="50">
        <f t="shared" si="8"/>
        <v>1.1719010418910403E-3</v>
      </c>
      <c r="L201" s="50">
        <f t="shared" si="8"/>
        <v>1.1791189417877763E-3</v>
      </c>
      <c r="M201" s="50">
        <f t="shared" si="8"/>
        <v>1.1845072602150045E-3</v>
      </c>
      <c r="N201" s="50">
        <f t="shared" si="8"/>
        <v>1.1885186721039844E-3</v>
      </c>
      <c r="O201" s="50">
        <f t="shared" si="8"/>
        <v>1.1914988952673943E-3</v>
      </c>
      <c r="P201" s="50">
        <f t="shared" si="8"/>
        <v>1.1937096323020168E-3</v>
      </c>
      <c r="Q201" s="50">
        <f t="shared" si="8"/>
        <v>1.1953477055074012E-3</v>
      </c>
      <c r="R201" s="50">
        <f t="shared" si="8"/>
        <v>1.1965604375683901E-3</v>
      </c>
      <c r="S201" s="50">
        <f t="shared" si="8"/>
        <v>1.1974577142978323E-3</v>
      </c>
      <c r="T201" s="50">
        <f t="shared" si="8"/>
        <v>1.198121286463676E-3</v>
      </c>
      <c r="U201" s="50">
        <f t="shared" si="8"/>
        <v>1.1986118577852151E-3</v>
      </c>
      <c r="V201" s="50">
        <f t="shared" si="8"/>
        <v>1.1989744403430717E-3</v>
      </c>
      <c r="W201" s="50">
        <f t="shared" si="8"/>
        <v>1.1992423762485925E-3</v>
      </c>
      <c r="X201" s="50">
        <f t="shared" si="8"/>
        <v>1.1994403443671502E-3</v>
      </c>
      <c r="Y201" s="50">
        <f t="shared" si="8"/>
        <v>1.1995866009785572E-3</v>
      </c>
      <c r="Z201" s="50">
        <f t="shared" si="8"/>
        <v>1.1996946456085422E-3</v>
      </c>
      <c r="AA201" s="50">
        <f t="shared" si="8"/>
        <v>1.1997744573530578E-3</v>
      </c>
      <c r="AB201" s="50">
        <f t="shared" si="8"/>
        <v>1.199833411267396E-3</v>
      </c>
      <c r="AC201" s="50">
        <f t="shared" si="8"/>
        <v>1.1998769569756765E-3</v>
      </c>
      <c r="AD201" s="50">
        <f t="shared" si="8"/>
        <v>1.1999091208512625E-3</v>
      </c>
      <c r="AE201" s="50">
        <f t="shared" si="8"/>
        <v>1.1999328774479601E-3</v>
      </c>
      <c r="AF201" s="50">
        <f t="shared" si="8"/>
        <v>1.1999504241210776E-3</v>
      </c>
      <c r="AG201" s="50">
        <f t="shared" si="8"/>
        <v>1.1999633840147448E-3</v>
      </c>
      <c r="AH201" s="50">
        <f t="shared" si="8"/>
        <v>1.1999729560701702E-3</v>
      </c>
      <c r="AI201" s="50">
        <f t="shared" si="8"/>
        <v>1.1999800258654682E-3</v>
      </c>
      <c r="AJ201" s="50">
        <f t="shared" si="8"/>
        <v>1.1999852475051398E-3</v>
      </c>
      <c r="AK201" s="50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1.3491799960714541E-3</v>
      </c>
      <c r="F225" s="50">
        <f t="shared" ref="F225:AK226" si="9">$AM225/(1+EXP(-(F$1-$D$1)*10/$AO225+$AN225))</f>
        <v>1.8180475861684757E-3</v>
      </c>
      <c r="G225" s="50">
        <f>$AM225/(1+EXP(-(G$1-$D$1)*10/$AO225+$AN225))</f>
        <v>2.4458164923558553E-3</v>
      </c>
      <c r="H225" s="50">
        <f t="shared" si="9"/>
        <v>3.2831045041734194E-3</v>
      </c>
      <c r="I225" s="50">
        <f t="shared" si="9"/>
        <v>4.3941145634467833E-3</v>
      </c>
      <c r="J225" s="50">
        <f t="shared" si="9"/>
        <v>5.8583198707077237E-3</v>
      </c>
      <c r="K225" s="50">
        <f t="shared" si="9"/>
        <v>7.7707708673993526E-3</v>
      </c>
      <c r="L225" s="50">
        <f t="shared" si="9"/>
        <v>1.0239635991065378E-2</v>
      </c>
      <c r="M225" s="50">
        <f t="shared" si="9"/>
        <v>1.3379102494171137E-2</v>
      </c>
      <c r="N225" s="50">
        <f t="shared" si="9"/>
        <v>1.7295655089075674E-2</v>
      </c>
      <c r="O225" s="50">
        <f t="shared" si="9"/>
        <v>2.2066650661046561E-2</v>
      </c>
      <c r="P225" s="50">
        <f t="shared" si="9"/>
        <v>2.7712729069616127E-2</v>
      </c>
      <c r="Q225" s="50">
        <f t="shared" si="9"/>
        <v>3.4170037893857953E-2</v>
      </c>
      <c r="R225" s="50">
        <f t="shared" si="9"/>
        <v>4.127288962202022E-2</v>
      </c>
      <c r="S225" s="50">
        <f t="shared" si="9"/>
        <v>4.8758622542041212E-2</v>
      </c>
      <c r="T225" s="50">
        <f t="shared" si="9"/>
        <v>5.6300456763549708E-2</v>
      </c>
      <c r="U225" s="50">
        <f t="shared" si="9"/>
        <v>6.3561807303032417E-2</v>
      </c>
      <c r="V225" s="50">
        <f t="shared" si="9"/>
        <v>7.0254063267634545E-2</v>
      </c>
      <c r="W225" s="50">
        <f t="shared" si="9"/>
        <v>7.6177867957722148E-2</v>
      </c>
      <c r="X225" s="50">
        <f t="shared" si="9"/>
        <v>8.1237034258530849E-2</v>
      </c>
      <c r="Y225" s="50">
        <f t="shared" si="9"/>
        <v>8.5427308801296689E-2</v>
      </c>
      <c r="Z225" s="50">
        <f t="shared" si="9"/>
        <v>8.8810676575896072E-2</v>
      </c>
      <c r="AA225" s="50">
        <f t="shared" si="9"/>
        <v>9.1486802493000563E-2</v>
      </c>
      <c r="AB225" s="50">
        <f t="shared" si="9"/>
        <v>9.356923069028561E-2</v>
      </c>
      <c r="AC225" s="50">
        <f t="shared" si="9"/>
        <v>9.516916989133338E-2</v>
      </c>
      <c r="AD225" s="50">
        <f t="shared" si="9"/>
        <v>9.6386425848041718E-2</v>
      </c>
      <c r="AE225" s="50">
        <f t="shared" si="9"/>
        <v>9.7305645449239836E-2</v>
      </c>
      <c r="AF225" s="50">
        <f t="shared" si="9"/>
        <v>9.7995896221050968E-2</v>
      </c>
      <c r="AG225" s="50">
        <f t="shared" si="9"/>
        <v>9.8512019797735842E-2</v>
      </c>
      <c r="AH225" s="50">
        <f t="shared" si="9"/>
        <v>9.8896720795081952E-2</v>
      </c>
      <c r="AI225" s="50">
        <f t="shared" si="9"/>
        <v>9.9182786638929779E-2</v>
      </c>
      <c r="AJ225" s="50">
        <f t="shared" si="9"/>
        <v>9.9395133011017031E-2</v>
      </c>
      <c r="AK225" s="50">
        <f>$AM225/(1+EXP(-(AK$1-$D$1)*10/$AO225+$AN225))</f>
        <v>9.9552551792951471E-2</v>
      </c>
      <c r="AM225" s="92">
        <v>0.1</v>
      </c>
      <c r="AN225" s="93">
        <f>IF(D225&gt;0,LN(AM225/D225-1),LN(AM225/0.001-1))</f>
        <v>4.5951198501345898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1.0455554222010431E-3</v>
      </c>
      <c r="F226" s="50">
        <f t="shared" si="9"/>
        <v>1.0819592101281301E-3</v>
      </c>
      <c r="G226" s="50">
        <f>$AM226/(1+EXP(-(G$1-$D$1)*10/$AO226+$AN226))</f>
        <v>1.110516712895603E-3</v>
      </c>
      <c r="H226" s="50">
        <f t="shared" si="9"/>
        <v>1.1325957369977746E-3</v>
      </c>
      <c r="I226" s="50">
        <f t="shared" si="9"/>
        <v>1.1494748594284849E-3</v>
      </c>
      <c r="J226" s="50">
        <f t="shared" si="9"/>
        <v>1.1622679899043263E-3</v>
      </c>
      <c r="K226" s="50">
        <f t="shared" si="9"/>
        <v>1.1719010418910403E-3</v>
      </c>
      <c r="L226" s="50">
        <f t="shared" si="9"/>
        <v>1.1791189417877763E-3</v>
      </c>
      <c r="M226" s="50">
        <f t="shared" si="9"/>
        <v>1.1845072602150045E-3</v>
      </c>
      <c r="N226" s="50">
        <f t="shared" si="9"/>
        <v>1.1885186721039844E-3</v>
      </c>
      <c r="O226" s="50">
        <f t="shared" si="9"/>
        <v>1.1914988952673943E-3</v>
      </c>
      <c r="P226" s="50">
        <f t="shared" si="9"/>
        <v>1.1937096323020168E-3</v>
      </c>
      <c r="Q226" s="50">
        <f t="shared" si="9"/>
        <v>1.1953477055074012E-3</v>
      </c>
      <c r="R226" s="50">
        <f t="shared" si="9"/>
        <v>1.1965604375683901E-3</v>
      </c>
      <c r="S226" s="50">
        <f t="shared" si="9"/>
        <v>1.1974577142978323E-3</v>
      </c>
      <c r="T226" s="50">
        <f t="shared" si="9"/>
        <v>1.198121286463676E-3</v>
      </c>
      <c r="U226" s="50">
        <f t="shared" si="9"/>
        <v>1.1986118577852151E-3</v>
      </c>
      <c r="V226" s="50">
        <f t="shared" si="9"/>
        <v>1.1989744403430717E-3</v>
      </c>
      <c r="W226" s="50">
        <f t="shared" si="9"/>
        <v>1.1992423762485925E-3</v>
      </c>
      <c r="X226" s="50">
        <f t="shared" si="9"/>
        <v>1.1994403443671502E-3</v>
      </c>
      <c r="Y226" s="50">
        <f t="shared" si="9"/>
        <v>1.1995866009785572E-3</v>
      </c>
      <c r="Z226" s="50">
        <f t="shared" si="9"/>
        <v>1.1996946456085422E-3</v>
      </c>
      <c r="AA226" s="50">
        <f t="shared" si="9"/>
        <v>1.1997744573530578E-3</v>
      </c>
      <c r="AB226" s="50">
        <f t="shared" si="9"/>
        <v>1.199833411267396E-3</v>
      </c>
      <c r="AC226" s="50">
        <f t="shared" si="9"/>
        <v>1.1998769569756765E-3</v>
      </c>
      <c r="AD226" s="50">
        <f t="shared" si="9"/>
        <v>1.1999091208512625E-3</v>
      </c>
      <c r="AE226" s="50">
        <f t="shared" si="9"/>
        <v>1.1999328774479601E-3</v>
      </c>
      <c r="AF226" s="50">
        <f t="shared" si="9"/>
        <v>1.1999504241210776E-3</v>
      </c>
      <c r="AG226" s="50">
        <f t="shared" si="9"/>
        <v>1.1999633840147448E-3</v>
      </c>
      <c r="AH226" s="50">
        <f t="shared" si="9"/>
        <v>1.1999729560701702E-3</v>
      </c>
      <c r="AI226" s="50">
        <f t="shared" si="9"/>
        <v>1.1999800258654682E-3</v>
      </c>
      <c r="AJ226" s="50">
        <f t="shared" si="9"/>
        <v>1.1999852475051398E-3</v>
      </c>
      <c r="AK226" s="50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1.0455554222010431E-3</v>
      </c>
      <c r="F251" s="50">
        <f t="shared" si="10"/>
        <v>1.0819592101281301E-3</v>
      </c>
      <c r="G251" s="50">
        <f>$AM251/(1+EXP(-(G$1-$D$1)*10/$AO251+$AN251))</f>
        <v>1.110516712895603E-3</v>
      </c>
      <c r="H251" s="50">
        <f t="shared" si="10"/>
        <v>1.1325957369977746E-3</v>
      </c>
      <c r="I251" s="50">
        <f t="shared" si="10"/>
        <v>1.1494748594284849E-3</v>
      </c>
      <c r="J251" s="50">
        <f t="shared" si="10"/>
        <v>1.1622679899043263E-3</v>
      </c>
      <c r="K251" s="50">
        <f t="shared" si="10"/>
        <v>1.1719010418910403E-3</v>
      </c>
      <c r="L251" s="50">
        <f t="shared" si="10"/>
        <v>1.1791189417877763E-3</v>
      </c>
      <c r="M251" s="50">
        <f t="shared" si="10"/>
        <v>1.1845072602150045E-3</v>
      </c>
      <c r="N251" s="50">
        <f t="shared" si="10"/>
        <v>1.1885186721039844E-3</v>
      </c>
      <c r="O251" s="50">
        <f t="shared" si="10"/>
        <v>1.1914988952673943E-3</v>
      </c>
      <c r="P251" s="50">
        <f t="shared" si="10"/>
        <v>1.1937096323020168E-3</v>
      </c>
      <c r="Q251" s="50">
        <f t="shared" si="10"/>
        <v>1.1953477055074012E-3</v>
      </c>
      <c r="R251" s="50">
        <f t="shared" si="10"/>
        <v>1.1965604375683901E-3</v>
      </c>
      <c r="S251" s="50">
        <f t="shared" si="10"/>
        <v>1.1974577142978323E-3</v>
      </c>
      <c r="T251" s="50">
        <f t="shared" si="10"/>
        <v>1.198121286463676E-3</v>
      </c>
      <c r="U251" s="50">
        <f t="shared" si="10"/>
        <v>1.1986118577852151E-3</v>
      </c>
      <c r="V251" s="50">
        <f t="shared" si="10"/>
        <v>1.1989744403430717E-3</v>
      </c>
      <c r="W251" s="50">
        <f t="shared" si="10"/>
        <v>1.1992423762485925E-3</v>
      </c>
      <c r="X251" s="50">
        <f t="shared" si="10"/>
        <v>1.1994403443671502E-3</v>
      </c>
      <c r="Y251" s="50">
        <f t="shared" si="10"/>
        <v>1.1995866009785572E-3</v>
      </c>
      <c r="Z251" s="50">
        <f t="shared" si="10"/>
        <v>1.1996946456085422E-3</v>
      </c>
      <c r="AA251" s="50">
        <f t="shared" si="10"/>
        <v>1.1997744573530578E-3</v>
      </c>
      <c r="AB251" s="50">
        <f t="shared" si="10"/>
        <v>1.199833411267396E-3</v>
      </c>
      <c r="AC251" s="50">
        <f t="shared" si="10"/>
        <v>1.1998769569756765E-3</v>
      </c>
      <c r="AD251" s="50">
        <f t="shared" si="10"/>
        <v>1.1999091208512625E-3</v>
      </c>
      <c r="AE251" s="50">
        <f t="shared" si="10"/>
        <v>1.1999328774479601E-3</v>
      </c>
      <c r="AF251" s="50">
        <f t="shared" si="10"/>
        <v>1.1999504241210776E-3</v>
      </c>
      <c r="AG251" s="50">
        <f t="shared" si="10"/>
        <v>1.1999633840147448E-3</v>
      </c>
      <c r="AH251" s="50">
        <f t="shared" si="10"/>
        <v>1.1999729560701702E-3</v>
      </c>
      <c r="AI251" s="50">
        <f t="shared" si="10"/>
        <v>1.1999800258654682E-3</v>
      </c>
      <c r="AJ251" s="50">
        <f t="shared" si="10"/>
        <v>1.1999852475051398E-3</v>
      </c>
      <c r="AK251" s="50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1.0455554222010431E-3</v>
      </c>
      <c r="F276" s="50">
        <f t="shared" si="11"/>
        <v>1.0819592101281301E-3</v>
      </c>
      <c r="G276" s="50">
        <f>$AM276/(1+EXP(-(G$1-$D$1)*10/$AO276+$AN276))</f>
        <v>1.110516712895603E-3</v>
      </c>
      <c r="H276" s="50">
        <f t="shared" si="11"/>
        <v>1.1325957369977746E-3</v>
      </c>
      <c r="I276" s="50">
        <f t="shared" si="11"/>
        <v>1.1494748594284849E-3</v>
      </c>
      <c r="J276" s="50">
        <f t="shared" si="11"/>
        <v>1.1622679899043263E-3</v>
      </c>
      <c r="K276" s="50">
        <f t="shared" si="11"/>
        <v>1.1719010418910403E-3</v>
      </c>
      <c r="L276" s="50">
        <f t="shared" si="11"/>
        <v>1.1791189417877763E-3</v>
      </c>
      <c r="M276" s="50">
        <f t="shared" si="11"/>
        <v>1.1845072602150045E-3</v>
      </c>
      <c r="N276" s="50">
        <f t="shared" si="11"/>
        <v>1.1885186721039844E-3</v>
      </c>
      <c r="O276" s="50">
        <f t="shared" si="11"/>
        <v>1.1914988952673943E-3</v>
      </c>
      <c r="P276" s="50">
        <f t="shared" si="11"/>
        <v>1.1937096323020168E-3</v>
      </c>
      <c r="Q276" s="50">
        <f t="shared" si="11"/>
        <v>1.1953477055074012E-3</v>
      </c>
      <c r="R276" s="50">
        <f t="shared" si="11"/>
        <v>1.1965604375683901E-3</v>
      </c>
      <c r="S276" s="50">
        <f t="shared" si="11"/>
        <v>1.1974577142978323E-3</v>
      </c>
      <c r="T276" s="50">
        <f t="shared" si="11"/>
        <v>1.198121286463676E-3</v>
      </c>
      <c r="U276" s="50">
        <f t="shared" si="11"/>
        <v>1.1986118577852151E-3</v>
      </c>
      <c r="V276" s="50">
        <f t="shared" si="11"/>
        <v>1.1989744403430717E-3</v>
      </c>
      <c r="W276" s="50">
        <f t="shared" si="11"/>
        <v>1.1992423762485925E-3</v>
      </c>
      <c r="X276" s="50">
        <f t="shared" si="11"/>
        <v>1.1994403443671502E-3</v>
      </c>
      <c r="Y276" s="50">
        <f t="shared" si="11"/>
        <v>1.1995866009785572E-3</v>
      </c>
      <c r="Z276" s="50">
        <f t="shared" si="11"/>
        <v>1.1996946456085422E-3</v>
      </c>
      <c r="AA276" s="50">
        <f t="shared" si="11"/>
        <v>1.1997744573530578E-3</v>
      </c>
      <c r="AB276" s="50">
        <f t="shared" si="11"/>
        <v>1.199833411267396E-3</v>
      </c>
      <c r="AC276" s="50">
        <f t="shared" si="11"/>
        <v>1.1998769569756765E-3</v>
      </c>
      <c r="AD276" s="50">
        <f t="shared" si="11"/>
        <v>1.1999091208512625E-3</v>
      </c>
      <c r="AE276" s="50">
        <f t="shared" si="11"/>
        <v>1.1999328774479601E-3</v>
      </c>
      <c r="AF276" s="50">
        <f t="shared" si="11"/>
        <v>1.1999504241210776E-3</v>
      </c>
      <c r="AG276" s="50">
        <f t="shared" si="11"/>
        <v>1.1999633840147448E-3</v>
      </c>
      <c r="AH276" s="50">
        <f t="shared" si="11"/>
        <v>1.1999729560701702E-3</v>
      </c>
      <c r="AI276" s="50">
        <f t="shared" si="11"/>
        <v>1.1999800258654682E-3</v>
      </c>
      <c r="AJ276" s="50">
        <f t="shared" si="11"/>
        <v>1.1999852475051398E-3</v>
      </c>
      <c r="AK276" s="50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1.0455554222010431E-3</v>
      </c>
      <c r="F301" s="50">
        <f t="shared" si="12"/>
        <v>1.0819592101281301E-3</v>
      </c>
      <c r="G301" s="50">
        <f>$AM301/(1+EXP(-(G$1-$D$1)*10/$AO301+$AN301))</f>
        <v>1.110516712895603E-3</v>
      </c>
      <c r="H301" s="50">
        <f t="shared" si="12"/>
        <v>1.1325957369977746E-3</v>
      </c>
      <c r="I301" s="50">
        <f t="shared" si="12"/>
        <v>1.1494748594284849E-3</v>
      </c>
      <c r="J301" s="50">
        <f t="shared" si="12"/>
        <v>1.1622679899043263E-3</v>
      </c>
      <c r="K301" s="50">
        <f t="shared" si="12"/>
        <v>1.1719010418910403E-3</v>
      </c>
      <c r="L301" s="50">
        <f t="shared" si="12"/>
        <v>1.1791189417877763E-3</v>
      </c>
      <c r="M301" s="50">
        <f t="shared" si="12"/>
        <v>1.1845072602150045E-3</v>
      </c>
      <c r="N301" s="50">
        <f t="shared" si="12"/>
        <v>1.1885186721039844E-3</v>
      </c>
      <c r="O301" s="50">
        <f t="shared" si="12"/>
        <v>1.1914988952673943E-3</v>
      </c>
      <c r="P301" s="50">
        <f t="shared" si="12"/>
        <v>1.1937096323020168E-3</v>
      </c>
      <c r="Q301" s="50">
        <f t="shared" si="12"/>
        <v>1.1953477055074012E-3</v>
      </c>
      <c r="R301" s="50">
        <f t="shared" si="12"/>
        <v>1.1965604375683901E-3</v>
      </c>
      <c r="S301" s="50">
        <f t="shared" si="12"/>
        <v>1.1974577142978323E-3</v>
      </c>
      <c r="T301" s="50">
        <f t="shared" si="12"/>
        <v>1.198121286463676E-3</v>
      </c>
      <c r="U301" s="50">
        <f t="shared" si="12"/>
        <v>1.1986118577852151E-3</v>
      </c>
      <c r="V301" s="50">
        <f t="shared" si="12"/>
        <v>1.1989744403430717E-3</v>
      </c>
      <c r="W301" s="50">
        <f t="shared" si="12"/>
        <v>1.1992423762485925E-3</v>
      </c>
      <c r="X301" s="50">
        <f t="shared" si="12"/>
        <v>1.1994403443671502E-3</v>
      </c>
      <c r="Y301" s="50">
        <f t="shared" si="12"/>
        <v>1.1995866009785572E-3</v>
      </c>
      <c r="Z301" s="50">
        <f t="shared" si="12"/>
        <v>1.1996946456085422E-3</v>
      </c>
      <c r="AA301" s="50">
        <f t="shared" si="12"/>
        <v>1.1997744573530578E-3</v>
      </c>
      <c r="AB301" s="50">
        <f t="shared" si="12"/>
        <v>1.199833411267396E-3</v>
      </c>
      <c r="AC301" s="50">
        <f t="shared" si="12"/>
        <v>1.1998769569756765E-3</v>
      </c>
      <c r="AD301" s="50">
        <f t="shared" si="12"/>
        <v>1.1999091208512625E-3</v>
      </c>
      <c r="AE301" s="50">
        <f t="shared" si="12"/>
        <v>1.1999328774479601E-3</v>
      </c>
      <c r="AF301" s="50">
        <f t="shared" si="12"/>
        <v>1.1999504241210776E-3</v>
      </c>
      <c r="AG301" s="50">
        <f t="shared" si="12"/>
        <v>1.1999633840147448E-3</v>
      </c>
      <c r="AH301" s="50">
        <f t="shared" si="12"/>
        <v>1.1999729560701702E-3</v>
      </c>
      <c r="AI301" s="50">
        <f t="shared" si="12"/>
        <v>1.1999800258654682E-3</v>
      </c>
      <c r="AJ301" s="50">
        <f t="shared" si="12"/>
        <v>1.1999852475051398E-3</v>
      </c>
      <c r="AK301" s="50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1.3491799960714541E-3</v>
      </c>
      <c r="F325" s="50">
        <f t="shared" ref="F325:AK326" si="13">$AM325/(1+EXP(-(F$1-$D$1)*10/$AO325+$AN325))</f>
        <v>1.8180475861684757E-3</v>
      </c>
      <c r="G325" s="50">
        <f>$AM325/(1+EXP(-(G$1-$D$1)*10/$AO325+$AN325))</f>
        <v>2.4458164923558553E-3</v>
      </c>
      <c r="H325" s="50">
        <f t="shared" si="13"/>
        <v>3.2831045041734194E-3</v>
      </c>
      <c r="I325" s="50">
        <f t="shared" si="13"/>
        <v>4.3941145634467833E-3</v>
      </c>
      <c r="J325" s="50">
        <f t="shared" si="13"/>
        <v>5.8583198707077237E-3</v>
      </c>
      <c r="K325" s="50">
        <f t="shared" si="13"/>
        <v>7.7707708673993526E-3</v>
      </c>
      <c r="L325" s="50">
        <f t="shared" si="13"/>
        <v>1.0239635991065378E-2</v>
      </c>
      <c r="M325" s="50">
        <f t="shared" si="13"/>
        <v>1.3379102494171137E-2</v>
      </c>
      <c r="N325" s="50">
        <f t="shared" si="13"/>
        <v>1.7295655089075674E-2</v>
      </c>
      <c r="O325" s="50">
        <f t="shared" si="13"/>
        <v>2.2066650661046561E-2</v>
      </c>
      <c r="P325" s="50">
        <f t="shared" si="13"/>
        <v>2.7712729069616127E-2</v>
      </c>
      <c r="Q325" s="50">
        <f t="shared" si="13"/>
        <v>3.4170037893857953E-2</v>
      </c>
      <c r="R325" s="50">
        <f t="shared" si="13"/>
        <v>4.127288962202022E-2</v>
      </c>
      <c r="S325" s="50">
        <f t="shared" si="13"/>
        <v>4.8758622542041212E-2</v>
      </c>
      <c r="T325" s="50">
        <f t="shared" si="13"/>
        <v>5.6300456763549708E-2</v>
      </c>
      <c r="U325" s="50">
        <f t="shared" si="13"/>
        <v>6.3561807303032417E-2</v>
      </c>
      <c r="V325" s="50">
        <f t="shared" si="13"/>
        <v>7.0254063267634545E-2</v>
      </c>
      <c r="W325" s="50">
        <f t="shared" si="13"/>
        <v>7.6177867957722148E-2</v>
      </c>
      <c r="X325" s="50">
        <f t="shared" si="13"/>
        <v>8.1237034258530849E-2</v>
      </c>
      <c r="Y325" s="50">
        <f t="shared" si="13"/>
        <v>8.5427308801296689E-2</v>
      </c>
      <c r="Z325" s="50">
        <f t="shared" si="13"/>
        <v>8.8810676575896072E-2</v>
      </c>
      <c r="AA325" s="50">
        <f t="shared" si="13"/>
        <v>9.1486802493000563E-2</v>
      </c>
      <c r="AB325" s="50">
        <f t="shared" si="13"/>
        <v>9.356923069028561E-2</v>
      </c>
      <c r="AC325" s="50">
        <f t="shared" si="13"/>
        <v>9.516916989133338E-2</v>
      </c>
      <c r="AD325" s="50">
        <f t="shared" si="13"/>
        <v>9.6386425848041718E-2</v>
      </c>
      <c r="AE325" s="50">
        <f t="shared" si="13"/>
        <v>9.7305645449239836E-2</v>
      </c>
      <c r="AF325" s="50">
        <f t="shared" si="13"/>
        <v>9.7995896221050968E-2</v>
      </c>
      <c r="AG325" s="50">
        <f t="shared" si="13"/>
        <v>9.8512019797735842E-2</v>
      </c>
      <c r="AH325" s="50">
        <f t="shared" si="13"/>
        <v>9.8896720795081952E-2</v>
      </c>
      <c r="AI325" s="50">
        <f t="shared" si="13"/>
        <v>9.9182786638929779E-2</v>
      </c>
      <c r="AJ325" s="50">
        <f t="shared" si="13"/>
        <v>9.9395133011017031E-2</v>
      </c>
      <c r="AK325" s="50">
        <f>$AM325/(1+EXP(-(AK$1-$D$1)*10/$AO325+$AN325))</f>
        <v>9.9552551792951471E-2</v>
      </c>
      <c r="AM325" s="92">
        <v>0.1</v>
      </c>
      <c r="AN325" s="93">
        <f>IF(D325&gt;0,LN(AM325/D325-1),LN(AM325/0.001-1))</f>
        <v>4.5951198501345898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1.0455554222010431E-3</v>
      </c>
      <c r="F326" s="50">
        <f t="shared" si="13"/>
        <v>1.0819592101281301E-3</v>
      </c>
      <c r="G326" s="50">
        <f>$AM326/(1+EXP(-(G$1-$D$1)*10/$AO326+$AN326))</f>
        <v>1.110516712895603E-3</v>
      </c>
      <c r="H326" s="50">
        <f t="shared" si="13"/>
        <v>1.1325957369977746E-3</v>
      </c>
      <c r="I326" s="50">
        <f t="shared" si="13"/>
        <v>1.1494748594284849E-3</v>
      </c>
      <c r="J326" s="50">
        <f t="shared" si="13"/>
        <v>1.1622679899043263E-3</v>
      </c>
      <c r="K326" s="50">
        <f t="shared" si="13"/>
        <v>1.1719010418910403E-3</v>
      </c>
      <c r="L326" s="50">
        <f t="shared" si="13"/>
        <v>1.1791189417877763E-3</v>
      </c>
      <c r="M326" s="50">
        <f t="shared" si="13"/>
        <v>1.1845072602150045E-3</v>
      </c>
      <c r="N326" s="50">
        <f t="shared" si="13"/>
        <v>1.1885186721039844E-3</v>
      </c>
      <c r="O326" s="50">
        <f t="shared" si="13"/>
        <v>1.1914988952673943E-3</v>
      </c>
      <c r="P326" s="50">
        <f t="shared" si="13"/>
        <v>1.1937096323020168E-3</v>
      </c>
      <c r="Q326" s="50">
        <f t="shared" si="13"/>
        <v>1.1953477055074012E-3</v>
      </c>
      <c r="R326" s="50">
        <f t="shared" si="13"/>
        <v>1.1965604375683901E-3</v>
      </c>
      <c r="S326" s="50">
        <f t="shared" si="13"/>
        <v>1.1974577142978323E-3</v>
      </c>
      <c r="T326" s="50">
        <f t="shared" si="13"/>
        <v>1.198121286463676E-3</v>
      </c>
      <c r="U326" s="50">
        <f t="shared" si="13"/>
        <v>1.1986118577852151E-3</v>
      </c>
      <c r="V326" s="50">
        <f t="shared" si="13"/>
        <v>1.1989744403430717E-3</v>
      </c>
      <c r="W326" s="50">
        <f t="shared" si="13"/>
        <v>1.1992423762485925E-3</v>
      </c>
      <c r="X326" s="50">
        <f t="shared" si="13"/>
        <v>1.1994403443671502E-3</v>
      </c>
      <c r="Y326" s="50">
        <f t="shared" si="13"/>
        <v>1.1995866009785572E-3</v>
      </c>
      <c r="Z326" s="50">
        <f t="shared" si="13"/>
        <v>1.1996946456085422E-3</v>
      </c>
      <c r="AA326" s="50">
        <f t="shared" si="13"/>
        <v>1.1997744573530578E-3</v>
      </c>
      <c r="AB326" s="50">
        <f t="shared" si="13"/>
        <v>1.199833411267396E-3</v>
      </c>
      <c r="AC326" s="50">
        <f t="shared" si="13"/>
        <v>1.1998769569756765E-3</v>
      </c>
      <c r="AD326" s="50">
        <f t="shared" si="13"/>
        <v>1.1999091208512625E-3</v>
      </c>
      <c r="AE326" s="50">
        <f t="shared" si="13"/>
        <v>1.1999328774479601E-3</v>
      </c>
      <c r="AF326" s="50">
        <f t="shared" si="13"/>
        <v>1.1999504241210776E-3</v>
      </c>
      <c r="AG326" s="50">
        <f t="shared" si="13"/>
        <v>1.1999633840147448E-3</v>
      </c>
      <c r="AH326" s="50">
        <f t="shared" si="13"/>
        <v>1.1999729560701702E-3</v>
      </c>
      <c r="AI326" s="50">
        <f t="shared" si="13"/>
        <v>1.1999800258654682E-3</v>
      </c>
      <c r="AJ326" s="50">
        <f t="shared" si="13"/>
        <v>1.1999852475051398E-3</v>
      </c>
      <c r="AK326" s="50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1.0455554222010431E-3</v>
      </c>
      <c r="F351" s="50">
        <f t="shared" si="14"/>
        <v>1.0819592101281301E-3</v>
      </c>
      <c r="G351" s="50">
        <f>$AM351/(1+EXP(-(G$1-$D$1)*10/$AO351+$AN351))</f>
        <v>1.110516712895603E-3</v>
      </c>
      <c r="H351" s="50">
        <f t="shared" si="14"/>
        <v>1.1325957369977746E-3</v>
      </c>
      <c r="I351" s="50">
        <f t="shared" si="14"/>
        <v>1.1494748594284849E-3</v>
      </c>
      <c r="J351" s="50">
        <f t="shared" si="14"/>
        <v>1.1622679899043263E-3</v>
      </c>
      <c r="K351" s="50">
        <f t="shared" si="14"/>
        <v>1.1719010418910403E-3</v>
      </c>
      <c r="L351" s="50">
        <f t="shared" si="14"/>
        <v>1.1791189417877763E-3</v>
      </c>
      <c r="M351" s="50">
        <f t="shared" si="14"/>
        <v>1.1845072602150045E-3</v>
      </c>
      <c r="N351" s="50">
        <f t="shared" si="14"/>
        <v>1.1885186721039844E-3</v>
      </c>
      <c r="O351" s="50">
        <f t="shared" si="14"/>
        <v>1.1914988952673943E-3</v>
      </c>
      <c r="P351" s="50">
        <f t="shared" si="14"/>
        <v>1.1937096323020168E-3</v>
      </c>
      <c r="Q351" s="50">
        <f t="shared" si="14"/>
        <v>1.1953477055074012E-3</v>
      </c>
      <c r="R351" s="50">
        <f t="shared" si="14"/>
        <v>1.1965604375683901E-3</v>
      </c>
      <c r="S351" s="50">
        <f t="shared" si="14"/>
        <v>1.1974577142978323E-3</v>
      </c>
      <c r="T351" s="50">
        <f t="shared" si="14"/>
        <v>1.198121286463676E-3</v>
      </c>
      <c r="U351" s="50">
        <f t="shared" si="14"/>
        <v>1.1986118577852151E-3</v>
      </c>
      <c r="V351" s="50">
        <f t="shared" si="14"/>
        <v>1.1989744403430717E-3</v>
      </c>
      <c r="W351" s="50">
        <f t="shared" si="14"/>
        <v>1.1992423762485925E-3</v>
      </c>
      <c r="X351" s="50">
        <f t="shared" si="14"/>
        <v>1.1994403443671502E-3</v>
      </c>
      <c r="Y351" s="50">
        <f t="shared" si="14"/>
        <v>1.1995866009785572E-3</v>
      </c>
      <c r="Z351" s="50">
        <f t="shared" si="14"/>
        <v>1.1996946456085422E-3</v>
      </c>
      <c r="AA351" s="50">
        <f t="shared" si="14"/>
        <v>1.1997744573530578E-3</v>
      </c>
      <c r="AB351" s="50">
        <f t="shared" si="14"/>
        <v>1.199833411267396E-3</v>
      </c>
      <c r="AC351" s="50">
        <f t="shared" si="14"/>
        <v>1.1998769569756765E-3</v>
      </c>
      <c r="AD351" s="50">
        <f t="shared" si="14"/>
        <v>1.1999091208512625E-3</v>
      </c>
      <c r="AE351" s="50">
        <f t="shared" si="14"/>
        <v>1.1999328774479601E-3</v>
      </c>
      <c r="AF351" s="50">
        <f t="shared" si="14"/>
        <v>1.1999504241210776E-3</v>
      </c>
      <c r="AG351" s="50">
        <f t="shared" si="14"/>
        <v>1.1999633840147448E-3</v>
      </c>
      <c r="AH351" s="50">
        <f t="shared" si="14"/>
        <v>1.1999729560701702E-3</v>
      </c>
      <c r="AI351" s="50">
        <f t="shared" si="14"/>
        <v>1.1999800258654682E-3</v>
      </c>
      <c r="AJ351" s="50">
        <f t="shared" si="14"/>
        <v>1.1999852475051398E-3</v>
      </c>
      <c r="AK351" s="50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1.3491799960714541E-3</v>
      </c>
      <c r="F375" s="50">
        <f t="shared" ref="F375:AK376" si="15">$AM375/(1+EXP(-(F$1-$D$1)*10/$AO375+$AN375))</f>
        <v>1.8180475861684757E-3</v>
      </c>
      <c r="G375" s="50">
        <f>$AM375/(1+EXP(-(G$1-$D$1)*10/$AO375+$AN375))</f>
        <v>2.4458164923558553E-3</v>
      </c>
      <c r="H375" s="50">
        <f t="shared" si="15"/>
        <v>3.2831045041734194E-3</v>
      </c>
      <c r="I375" s="50">
        <f t="shared" si="15"/>
        <v>4.3941145634467833E-3</v>
      </c>
      <c r="J375" s="50">
        <f t="shared" si="15"/>
        <v>5.8583198707077237E-3</v>
      </c>
      <c r="K375" s="50">
        <f t="shared" si="15"/>
        <v>7.7707708673993526E-3</v>
      </c>
      <c r="L375" s="50">
        <f t="shared" si="15"/>
        <v>1.0239635991065378E-2</v>
      </c>
      <c r="M375" s="50">
        <f t="shared" si="15"/>
        <v>1.3379102494171137E-2</v>
      </c>
      <c r="N375" s="50">
        <f t="shared" si="15"/>
        <v>1.7295655089075674E-2</v>
      </c>
      <c r="O375" s="50">
        <f t="shared" si="15"/>
        <v>2.2066650661046561E-2</v>
      </c>
      <c r="P375" s="50">
        <f t="shared" si="15"/>
        <v>2.7712729069616127E-2</v>
      </c>
      <c r="Q375" s="50">
        <f t="shared" si="15"/>
        <v>3.4170037893857953E-2</v>
      </c>
      <c r="R375" s="50">
        <f t="shared" si="15"/>
        <v>4.127288962202022E-2</v>
      </c>
      <c r="S375" s="50">
        <f t="shared" si="15"/>
        <v>4.8758622542041212E-2</v>
      </c>
      <c r="T375" s="50">
        <f t="shared" si="15"/>
        <v>5.6300456763549708E-2</v>
      </c>
      <c r="U375" s="50">
        <f t="shared" si="15"/>
        <v>6.3561807303032417E-2</v>
      </c>
      <c r="V375" s="50">
        <f t="shared" si="15"/>
        <v>7.0254063267634545E-2</v>
      </c>
      <c r="W375" s="50">
        <f t="shared" si="15"/>
        <v>7.6177867957722148E-2</v>
      </c>
      <c r="X375" s="50">
        <f t="shared" si="15"/>
        <v>8.1237034258530849E-2</v>
      </c>
      <c r="Y375" s="50">
        <f t="shared" si="15"/>
        <v>8.5427308801296689E-2</v>
      </c>
      <c r="Z375" s="50">
        <f t="shared" si="15"/>
        <v>8.8810676575896072E-2</v>
      </c>
      <c r="AA375" s="50">
        <f t="shared" si="15"/>
        <v>9.1486802493000563E-2</v>
      </c>
      <c r="AB375" s="50">
        <f t="shared" si="15"/>
        <v>9.356923069028561E-2</v>
      </c>
      <c r="AC375" s="50">
        <f t="shared" si="15"/>
        <v>9.516916989133338E-2</v>
      </c>
      <c r="AD375" s="50">
        <f t="shared" si="15"/>
        <v>9.6386425848041718E-2</v>
      </c>
      <c r="AE375" s="50">
        <f t="shared" si="15"/>
        <v>9.7305645449239836E-2</v>
      </c>
      <c r="AF375" s="50">
        <f t="shared" si="15"/>
        <v>9.7995896221050968E-2</v>
      </c>
      <c r="AG375" s="50">
        <f t="shared" si="15"/>
        <v>9.8512019797735842E-2</v>
      </c>
      <c r="AH375" s="50">
        <f t="shared" si="15"/>
        <v>9.8896720795081952E-2</v>
      </c>
      <c r="AI375" s="50">
        <f t="shared" si="15"/>
        <v>9.9182786638929779E-2</v>
      </c>
      <c r="AJ375" s="50">
        <f t="shared" si="15"/>
        <v>9.9395133011017031E-2</v>
      </c>
      <c r="AK375" s="50">
        <f>$AM375/(1+EXP(-(AK$1-$D$1)*10/$AO375+$AN375))</f>
        <v>9.9552551792951471E-2</v>
      </c>
      <c r="AM375" s="92">
        <v>0.1</v>
      </c>
      <c r="AN375" s="93">
        <f>IF(D375&gt;0,LN(AM375/D375-1),LN(AM375/0.001-1))</f>
        <v>4.5951198501345898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1.0455554222010431E-3</v>
      </c>
      <c r="F376" s="50">
        <f t="shared" si="15"/>
        <v>1.0819592101281301E-3</v>
      </c>
      <c r="G376" s="50">
        <f>$AM376/(1+EXP(-(G$1-$D$1)*10/$AO376+$AN376))</f>
        <v>1.110516712895603E-3</v>
      </c>
      <c r="H376" s="50">
        <f t="shared" si="15"/>
        <v>1.1325957369977746E-3</v>
      </c>
      <c r="I376" s="50">
        <f t="shared" si="15"/>
        <v>1.1494748594284849E-3</v>
      </c>
      <c r="J376" s="50">
        <f t="shared" si="15"/>
        <v>1.1622679899043263E-3</v>
      </c>
      <c r="K376" s="50">
        <f t="shared" si="15"/>
        <v>1.1719010418910403E-3</v>
      </c>
      <c r="L376" s="50">
        <f t="shared" si="15"/>
        <v>1.1791189417877763E-3</v>
      </c>
      <c r="M376" s="50">
        <f t="shared" si="15"/>
        <v>1.1845072602150045E-3</v>
      </c>
      <c r="N376" s="50">
        <f t="shared" si="15"/>
        <v>1.1885186721039844E-3</v>
      </c>
      <c r="O376" s="50">
        <f t="shared" si="15"/>
        <v>1.1914988952673943E-3</v>
      </c>
      <c r="P376" s="50">
        <f t="shared" si="15"/>
        <v>1.1937096323020168E-3</v>
      </c>
      <c r="Q376" s="50">
        <f t="shared" si="15"/>
        <v>1.1953477055074012E-3</v>
      </c>
      <c r="R376" s="50">
        <f t="shared" si="15"/>
        <v>1.1965604375683901E-3</v>
      </c>
      <c r="S376" s="50">
        <f t="shared" si="15"/>
        <v>1.1974577142978323E-3</v>
      </c>
      <c r="T376" s="50">
        <f t="shared" si="15"/>
        <v>1.198121286463676E-3</v>
      </c>
      <c r="U376" s="50">
        <f t="shared" si="15"/>
        <v>1.1986118577852151E-3</v>
      </c>
      <c r="V376" s="50">
        <f t="shared" si="15"/>
        <v>1.1989744403430717E-3</v>
      </c>
      <c r="W376" s="50">
        <f t="shared" si="15"/>
        <v>1.1992423762485925E-3</v>
      </c>
      <c r="X376" s="50">
        <f t="shared" si="15"/>
        <v>1.1994403443671502E-3</v>
      </c>
      <c r="Y376" s="50">
        <f t="shared" si="15"/>
        <v>1.1995866009785572E-3</v>
      </c>
      <c r="Z376" s="50">
        <f t="shared" si="15"/>
        <v>1.1996946456085422E-3</v>
      </c>
      <c r="AA376" s="50">
        <f t="shared" si="15"/>
        <v>1.1997744573530578E-3</v>
      </c>
      <c r="AB376" s="50">
        <f t="shared" si="15"/>
        <v>1.199833411267396E-3</v>
      </c>
      <c r="AC376" s="50">
        <f t="shared" si="15"/>
        <v>1.1998769569756765E-3</v>
      </c>
      <c r="AD376" s="50">
        <f t="shared" si="15"/>
        <v>1.1999091208512625E-3</v>
      </c>
      <c r="AE376" s="50">
        <f t="shared" si="15"/>
        <v>1.1999328774479601E-3</v>
      </c>
      <c r="AF376" s="50">
        <f t="shared" si="15"/>
        <v>1.1999504241210776E-3</v>
      </c>
      <c r="AG376" s="50">
        <f t="shared" si="15"/>
        <v>1.1999633840147448E-3</v>
      </c>
      <c r="AH376" s="50">
        <f t="shared" si="15"/>
        <v>1.1999729560701702E-3</v>
      </c>
      <c r="AI376" s="50">
        <f t="shared" si="15"/>
        <v>1.1999800258654682E-3</v>
      </c>
      <c r="AJ376" s="50">
        <f t="shared" si="15"/>
        <v>1.1999852475051398E-3</v>
      </c>
      <c r="AK376" s="50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63" priority="32" operator="equal">
      <formula>0</formula>
    </cfRule>
  </conditionalFormatting>
  <conditionalFormatting sqref="D1">
    <cfRule type="cellIs" dxfId="62" priority="31" operator="equal">
      <formula>0</formula>
    </cfRule>
  </conditionalFormatting>
  <conditionalFormatting sqref="D6:D11">
    <cfRule type="cellIs" dxfId="61" priority="30" operator="equal">
      <formula>0</formula>
    </cfRule>
  </conditionalFormatting>
  <conditionalFormatting sqref="D14:D26">
    <cfRule type="cellIs" dxfId="60" priority="29" operator="equal">
      <formula>0</formula>
    </cfRule>
  </conditionalFormatting>
  <conditionalFormatting sqref="D31:D36">
    <cfRule type="cellIs" dxfId="59" priority="28" operator="equal">
      <formula>0</formula>
    </cfRule>
  </conditionalFormatting>
  <conditionalFormatting sqref="D39:D51">
    <cfRule type="cellIs" dxfId="58" priority="27" operator="equal">
      <formula>0</formula>
    </cfRule>
  </conditionalFormatting>
  <conditionalFormatting sqref="D56:D61">
    <cfRule type="cellIs" dxfId="57" priority="26" operator="equal">
      <formula>0</formula>
    </cfRule>
  </conditionalFormatting>
  <conditionalFormatting sqref="D64:D76">
    <cfRule type="cellIs" dxfId="56" priority="25" operator="equal">
      <formula>0</formula>
    </cfRule>
  </conditionalFormatting>
  <conditionalFormatting sqref="D81:D86">
    <cfRule type="cellIs" dxfId="55" priority="24" operator="equal">
      <formula>0</formula>
    </cfRule>
  </conditionalFormatting>
  <conditionalFormatting sqref="D89:D101">
    <cfRule type="cellIs" dxfId="54" priority="23" operator="equal">
      <formula>0</formula>
    </cfRule>
  </conditionalFormatting>
  <conditionalFormatting sqref="D106:D111">
    <cfRule type="cellIs" dxfId="53" priority="22" operator="equal">
      <formula>0</formula>
    </cfRule>
  </conditionalFormatting>
  <conditionalFormatting sqref="D114:D126">
    <cfRule type="cellIs" dxfId="52" priority="21" operator="equal">
      <formula>0</formula>
    </cfRule>
  </conditionalFormatting>
  <conditionalFormatting sqref="D131:D136">
    <cfRule type="cellIs" dxfId="51" priority="20" operator="equal">
      <formula>0</formula>
    </cfRule>
  </conditionalFormatting>
  <conditionalFormatting sqref="D139:D151">
    <cfRule type="cellIs" dxfId="50" priority="19" operator="equal">
      <formula>0</formula>
    </cfRule>
  </conditionalFormatting>
  <conditionalFormatting sqref="D156:D161">
    <cfRule type="cellIs" dxfId="49" priority="18" operator="equal">
      <formula>0</formula>
    </cfRule>
  </conditionalFormatting>
  <conditionalFormatting sqref="D164:D176">
    <cfRule type="cellIs" dxfId="48" priority="17" operator="equal">
      <formula>0</formula>
    </cfRule>
  </conditionalFormatting>
  <conditionalFormatting sqref="D181:D186">
    <cfRule type="cellIs" dxfId="47" priority="16" operator="equal">
      <formula>0</formula>
    </cfRule>
  </conditionalFormatting>
  <conditionalFormatting sqref="D189:D201">
    <cfRule type="cellIs" dxfId="46" priority="15" operator="equal">
      <formula>0</formula>
    </cfRule>
  </conditionalFormatting>
  <conditionalFormatting sqref="D206:D211">
    <cfRule type="cellIs" dxfId="45" priority="14" operator="equal">
      <formula>0</formula>
    </cfRule>
  </conditionalFormatting>
  <conditionalFormatting sqref="D214:D226">
    <cfRule type="cellIs" dxfId="44" priority="13" operator="equal">
      <formula>0</formula>
    </cfRule>
  </conditionalFormatting>
  <conditionalFormatting sqref="D231:D236">
    <cfRule type="cellIs" dxfId="43" priority="12" operator="equal">
      <formula>0</formula>
    </cfRule>
  </conditionalFormatting>
  <conditionalFormatting sqref="D239:D251">
    <cfRule type="cellIs" dxfId="42" priority="11" operator="equal">
      <formula>0</formula>
    </cfRule>
  </conditionalFormatting>
  <conditionalFormatting sqref="D256:D261">
    <cfRule type="cellIs" dxfId="41" priority="10" operator="equal">
      <formula>0</formula>
    </cfRule>
  </conditionalFormatting>
  <conditionalFormatting sqref="D264:D276">
    <cfRule type="cellIs" dxfId="40" priority="9" operator="equal">
      <formula>0</formula>
    </cfRule>
  </conditionalFormatting>
  <conditionalFormatting sqref="D281:D286">
    <cfRule type="cellIs" dxfId="39" priority="8" operator="equal">
      <formula>0</formula>
    </cfRule>
  </conditionalFormatting>
  <conditionalFormatting sqref="D289:D301">
    <cfRule type="cellIs" dxfId="38" priority="7" operator="equal">
      <formula>0</formula>
    </cfRule>
  </conditionalFormatting>
  <conditionalFormatting sqref="D306:D311">
    <cfRule type="cellIs" dxfId="37" priority="6" operator="equal">
      <formula>0</formula>
    </cfRule>
  </conditionalFormatting>
  <conditionalFormatting sqref="D314:D326">
    <cfRule type="cellIs" dxfId="36" priority="5" operator="equal">
      <formula>0</formula>
    </cfRule>
  </conditionalFormatting>
  <conditionalFormatting sqref="D331:D336">
    <cfRule type="cellIs" dxfId="35" priority="4" operator="equal">
      <formula>0</formula>
    </cfRule>
  </conditionalFormatting>
  <conditionalFormatting sqref="D339:D351">
    <cfRule type="cellIs" dxfId="34" priority="3" operator="equal">
      <formula>0</formula>
    </cfRule>
  </conditionalFormatting>
  <conditionalFormatting sqref="D356:D361">
    <cfRule type="cellIs" dxfId="33" priority="2" operator="equal">
      <formula>0</formula>
    </cfRule>
  </conditionalFormatting>
  <conditionalFormatting sqref="D364:D376">
    <cfRule type="cellIs" dxfId="32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AP376"/>
  <sheetViews>
    <sheetView workbookViewId="0">
      <selection activeCell="F23" sqref="F23"/>
    </sheetView>
  </sheetViews>
  <sheetFormatPr baseColWidth="10" defaultColWidth="11.5703125" defaultRowHeight="15" x14ac:dyDescent="0.25"/>
  <cols>
    <col min="1" max="1" width="52.140625" style="5" bestFit="1" customWidth="1"/>
    <col min="2" max="2" width="9.28515625" style="5" bestFit="1" customWidth="1"/>
    <col min="3" max="3" width="19.140625" style="5" bestFit="1" customWidth="1"/>
    <col min="4" max="4" width="9.42578125" style="5" bestFit="1" customWidth="1"/>
    <col min="5" max="41" width="11.5703125" style="5"/>
    <col min="42" max="42" width="20.7109375" style="5" bestFit="1" customWidth="1"/>
    <col min="43" max="16384" width="11.5703125" style="5"/>
  </cols>
  <sheetData>
    <row r="1" spans="1:42" x14ac:dyDescent="0.25">
      <c r="A1" s="21" t="s">
        <v>0</v>
      </c>
      <c r="B1" s="25" t="s">
        <v>1</v>
      </c>
      <c r="C1" s="21" t="s">
        <v>2</v>
      </c>
      <c r="D1" s="26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1" t="s">
        <v>179</v>
      </c>
      <c r="AN1" s="91" t="s">
        <v>180</v>
      </c>
      <c r="AO1" s="91" t="s">
        <v>181</v>
      </c>
      <c r="AP1" s="91" t="s">
        <v>182</v>
      </c>
    </row>
    <row r="2" spans="1:42" x14ac:dyDescent="0.25">
      <c r="A2" s="23" t="s">
        <v>78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9" t="s">
        <v>7</v>
      </c>
      <c r="B6" s="30" t="s">
        <v>20</v>
      </c>
      <c r="C6" s="29" t="s">
        <v>170</v>
      </c>
      <c r="D6" s="49">
        <f>I!D86</f>
        <v>0.20564552556662447</v>
      </c>
      <c r="E6" s="50">
        <v>2.3248477738541738E-2</v>
      </c>
      <c r="F6" s="50">
        <v>2.3248477738541738E-2</v>
      </c>
      <c r="G6" s="50">
        <v>2.3248477738541738E-2</v>
      </c>
      <c r="H6" s="50">
        <v>2.3248477738541738E-2</v>
      </c>
      <c r="I6" s="50">
        <v>2.3248477738541738E-2</v>
      </c>
      <c r="J6" s="50">
        <v>2.3248477738541738E-2</v>
      </c>
      <c r="K6" s="50">
        <v>2.3248477738541738E-2</v>
      </c>
      <c r="L6" s="50">
        <v>2.3248477738541738E-2</v>
      </c>
      <c r="M6" s="50">
        <v>2.3248477738541738E-2</v>
      </c>
      <c r="N6" s="50">
        <v>2.3248477738541738E-2</v>
      </c>
      <c r="O6" s="50">
        <v>2.3248477738541738E-2</v>
      </c>
      <c r="P6" s="50">
        <v>2.3248477738541738E-2</v>
      </c>
      <c r="Q6" s="50">
        <v>2.3248477738541738E-2</v>
      </c>
      <c r="R6" s="50">
        <v>2.3248477738541738E-2</v>
      </c>
      <c r="S6" s="50">
        <v>2.3248477738541738E-2</v>
      </c>
      <c r="T6" s="50">
        <v>2.3248477738541738E-2</v>
      </c>
      <c r="U6" s="50">
        <v>2.3248477738541738E-2</v>
      </c>
      <c r="V6" s="50">
        <v>2.3248477738541738E-2</v>
      </c>
      <c r="W6" s="50">
        <v>2.3248477738541738E-2</v>
      </c>
      <c r="X6" s="50">
        <v>2.3248477738541738E-2</v>
      </c>
      <c r="Y6" s="50">
        <v>2.3248477738541738E-2</v>
      </c>
      <c r="Z6" s="50">
        <v>2.3248477738541738E-2</v>
      </c>
      <c r="AA6" s="50">
        <v>2.3248477738541738E-2</v>
      </c>
      <c r="AB6" s="50">
        <v>2.3248477738541738E-2</v>
      </c>
      <c r="AC6" s="50">
        <v>2.3248477738541738E-2</v>
      </c>
      <c r="AD6" s="50">
        <v>2.3248477738541738E-2</v>
      </c>
      <c r="AE6" s="50">
        <v>2.3248477738541738E-2</v>
      </c>
      <c r="AF6" s="50">
        <v>2.3248477738541738E-2</v>
      </c>
      <c r="AG6" s="50">
        <v>2.3248477738541738E-2</v>
      </c>
      <c r="AH6" s="50">
        <v>2.3248477738541738E-2</v>
      </c>
      <c r="AI6" s="50">
        <v>2.3248477738541738E-2</v>
      </c>
      <c r="AJ6" s="50">
        <v>2.3248477738541738E-2</v>
      </c>
      <c r="AK6" s="50">
        <v>2.3248477738541738E-2</v>
      </c>
    </row>
    <row r="7" spans="1:42" x14ac:dyDescent="0.25">
      <c r="A7" s="29" t="s">
        <v>11</v>
      </c>
      <c r="B7" s="30" t="s">
        <v>20</v>
      </c>
      <c r="C7" s="29" t="s">
        <v>170</v>
      </c>
      <c r="D7" s="49">
        <f>I!D87</f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M7" s="66"/>
      <c r="AN7" s="66"/>
      <c r="AO7" s="66"/>
      <c r="AP7" s="66"/>
    </row>
    <row r="8" spans="1:42" x14ac:dyDescent="0.25">
      <c r="A8" s="29" t="s">
        <v>12</v>
      </c>
      <c r="B8" s="30" t="s">
        <v>20</v>
      </c>
      <c r="C8" s="29" t="s">
        <v>170</v>
      </c>
      <c r="D8" s="49">
        <f>I!D88</f>
        <v>0.79435447443337548</v>
      </c>
      <c r="E8" s="50">
        <v>0.97675152226145823</v>
      </c>
      <c r="F8" s="50">
        <v>0.97675152226145823</v>
      </c>
      <c r="G8" s="50">
        <v>0.97675152226145823</v>
      </c>
      <c r="H8" s="50">
        <v>0.97675152226145823</v>
      </c>
      <c r="I8" s="50">
        <v>0.97675152226145823</v>
      </c>
      <c r="J8" s="50">
        <v>0.97675152226145823</v>
      </c>
      <c r="K8" s="50">
        <v>0.97675152226145823</v>
      </c>
      <c r="L8" s="50">
        <v>0.97675152226145823</v>
      </c>
      <c r="M8" s="50">
        <v>0.97675152226145823</v>
      </c>
      <c r="N8" s="50">
        <v>0.97675152226145823</v>
      </c>
      <c r="O8" s="50">
        <v>0.97675152226145823</v>
      </c>
      <c r="P8" s="50">
        <v>0.97675152226145823</v>
      </c>
      <c r="Q8" s="50">
        <v>0.97675152226145823</v>
      </c>
      <c r="R8" s="50">
        <v>0.97675152226145823</v>
      </c>
      <c r="S8" s="50">
        <v>0.97675152226145823</v>
      </c>
      <c r="T8" s="50">
        <v>0.97675152226145823</v>
      </c>
      <c r="U8" s="50">
        <v>0.97675152226145823</v>
      </c>
      <c r="V8" s="50">
        <v>0.97675152226145823</v>
      </c>
      <c r="W8" s="50">
        <v>0.97675152226145823</v>
      </c>
      <c r="X8" s="50">
        <v>0.97675152226145823</v>
      </c>
      <c r="Y8" s="50">
        <v>0.97675152226145823</v>
      </c>
      <c r="Z8" s="50">
        <v>0.97675152226145823</v>
      </c>
      <c r="AA8" s="50">
        <v>0.97675152226145823</v>
      </c>
      <c r="AB8" s="50">
        <v>0.97675152226145823</v>
      </c>
      <c r="AC8" s="50">
        <v>0.97675152226145823</v>
      </c>
      <c r="AD8" s="50">
        <v>0.97675152226145823</v>
      </c>
      <c r="AE8" s="50">
        <v>0.97675152226145823</v>
      </c>
      <c r="AF8" s="50">
        <v>0.97675152226145823</v>
      </c>
      <c r="AG8" s="50">
        <v>0.97675152226145823</v>
      </c>
      <c r="AH8" s="50">
        <v>0.97675152226145823</v>
      </c>
      <c r="AI8" s="50">
        <v>0.97675152226145823</v>
      </c>
      <c r="AJ8" s="50">
        <v>0.97675152226145823</v>
      </c>
      <c r="AK8" s="50">
        <v>0.97675152226145823</v>
      </c>
      <c r="AM8" s="66"/>
      <c r="AN8" s="66"/>
      <c r="AO8" s="66"/>
      <c r="AP8" s="66"/>
    </row>
    <row r="9" spans="1:42" x14ac:dyDescent="0.25">
      <c r="A9" s="29" t="s">
        <v>13</v>
      </c>
      <c r="B9" s="30" t="s">
        <v>20</v>
      </c>
      <c r="C9" s="29" t="s">
        <v>170</v>
      </c>
      <c r="D9" s="49">
        <f>I!D89</f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M9" s="66"/>
      <c r="AN9" s="66"/>
      <c r="AO9" s="66"/>
      <c r="AP9" s="66"/>
    </row>
    <row r="10" spans="1:42" x14ac:dyDescent="0.25">
      <c r="A10" s="29" t="s">
        <v>55</v>
      </c>
      <c r="B10" s="30" t="s">
        <v>20</v>
      </c>
      <c r="C10" s="29" t="s">
        <v>170</v>
      </c>
      <c r="D10" s="49">
        <f>I!D90</f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M10" s="66"/>
      <c r="AN10" s="66"/>
      <c r="AO10" s="66"/>
      <c r="AP10" s="66"/>
    </row>
    <row r="11" spans="1:42" x14ac:dyDescent="0.25">
      <c r="A11" s="29" t="s">
        <v>75</v>
      </c>
      <c r="B11" s="30" t="s">
        <v>20</v>
      </c>
      <c r="C11" s="29" t="s">
        <v>170</v>
      </c>
      <c r="D11" s="49">
        <f>I!D91</f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M11" s="66"/>
      <c r="AN11" s="66"/>
      <c r="AO11" s="66"/>
      <c r="AP11" s="66"/>
    </row>
    <row r="12" spans="1:42" x14ac:dyDescent="0.25">
      <c r="D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M12" s="66"/>
      <c r="AN12" s="66"/>
      <c r="AO12" s="66"/>
      <c r="AP12" s="66"/>
    </row>
    <row r="13" spans="1:42" x14ac:dyDescent="0.25">
      <c r="A13" s="23" t="s">
        <v>79</v>
      </c>
    </row>
    <row r="14" spans="1:42" x14ac:dyDescent="0.25">
      <c r="A14" s="29" t="s">
        <v>7</v>
      </c>
      <c r="B14" s="30" t="s">
        <v>20</v>
      </c>
      <c r="C14" s="29" t="s">
        <v>170</v>
      </c>
      <c r="D14" s="49">
        <f>I!D94</f>
        <v>0</v>
      </c>
      <c r="E14" s="50">
        <v>6.1784815328749468E-3</v>
      </c>
      <c r="F14" s="50">
        <v>6.1784815328749468E-3</v>
      </c>
      <c r="G14" s="50">
        <v>6.1784815328749468E-3</v>
      </c>
      <c r="H14" s="50">
        <v>6.1784815328749468E-3</v>
      </c>
      <c r="I14" s="50">
        <v>6.1784815328749468E-3</v>
      </c>
      <c r="J14" s="50">
        <v>6.1784815328749468E-3</v>
      </c>
      <c r="K14" s="50">
        <v>6.1784815328749468E-3</v>
      </c>
      <c r="L14" s="50">
        <v>6.1784815328749468E-3</v>
      </c>
      <c r="M14" s="50">
        <v>6.1784815328749468E-3</v>
      </c>
      <c r="N14" s="50">
        <v>6.1784815328749468E-3</v>
      </c>
      <c r="O14" s="50">
        <v>6.1784815328749468E-3</v>
      </c>
      <c r="P14" s="50">
        <v>6.1784815328749468E-3</v>
      </c>
      <c r="Q14" s="50">
        <v>6.1784815328749468E-3</v>
      </c>
      <c r="R14" s="50">
        <v>6.1784815328749468E-3</v>
      </c>
      <c r="S14" s="50">
        <v>6.1784815328749468E-3</v>
      </c>
      <c r="T14" s="50">
        <v>6.1784815328749468E-3</v>
      </c>
      <c r="U14" s="50">
        <v>6.1784815328749468E-3</v>
      </c>
      <c r="V14" s="50">
        <v>6.1784815328749468E-3</v>
      </c>
      <c r="W14" s="50">
        <v>6.1784815328749468E-3</v>
      </c>
      <c r="X14" s="50">
        <v>6.1784815328749468E-3</v>
      </c>
      <c r="Y14" s="50">
        <v>6.1784815328749468E-3</v>
      </c>
      <c r="Z14" s="50">
        <v>6.1784815328749468E-3</v>
      </c>
      <c r="AA14" s="50">
        <v>6.1784815328749468E-3</v>
      </c>
      <c r="AB14" s="50">
        <v>6.1784815328749468E-3</v>
      </c>
      <c r="AC14" s="50">
        <v>6.1784815328749468E-3</v>
      </c>
      <c r="AD14" s="50">
        <v>6.1784815328749468E-3</v>
      </c>
      <c r="AE14" s="50">
        <v>6.1784815328749468E-3</v>
      </c>
      <c r="AF14" s="50">
        <v>6.1784815328749468E-3</v>
      </c>
      <c r="AG14" s="50">
        <v>6.1784815328749468E-3</v>
      </c>
      <c r="AH14" s="50">
        <v>6.1784815328749468E-3</v>
      </c>
      <c r="AI14" s="50">
        <v>6.1784815328749468E-3</v>
      </c>
      <c r="AJ14" s="50">
        <v>6.1784815328749468E-3</v>
      </c>
      <c r="AK14" s="50">
        <v>6.1784815328749468E-3</v>
      </c>
    </row>
    <row r="15" spans="1:42" x14ac:dyDescent="0.25">
      <c r="A15" s="29" t="s">
        <v>9</v>
      </c>
      <c r="B15" s="30" t="s">
        <v>20</v>
      </c>
      <c r="C15" s="29" t="s">
        <v>170</v>
      </c>
      <c r="D15" s="49">
        <f>I!D95</f>
        <v>0</v>
      </c>
      <c r="E15" s="50">
        <v>8.3576941163283573E-3</v>
      </c>
      <c r="F15" s="50">
        <v>8.3576941163283573E-3</v>
      </c>
      <c r="G15" s="50">
        <v>8.3576941163283573E-3</v>
      </c>
      <c r="H15" s="50">
        <v>8.3576941163283573E-3</v>
      </c>
      <c r="I15" s="50">
        <v>8.3576941163283573E-3</v>
      </c>
      <c r="J15" s="50">
        <v>8.3576941163283573E-3</v>
      </c>
      <c r="K15" s="50">
        <v>8.3576941163283573E-3</v>
      </c>
      <c r="L15" s="50">
        <v>8.3576941163283573E-3</v>
      </c>
      <c r="M15" s="50">
        <v>8.3576941163283573E-3</v>
      </c>
      <c r="N15" s="50">
        <v>8.3576941163283573E-3</v>
      </c>
      <c r="O15" s="50">
        <v>8.3576941163283573E-3</v>
      </c>
      <c r="P15" s="50">
        <v>8.3576941163283573E-3</v>
      </c>
      <c r="Q15" s="50">
        <v>8.3576941163283573E-3</v>
      </c>
      <c r="R15" s="50">
        <v>8.3576941163283573E-3</v>
      </c>
      <c r="S15" s="50">
        <v>8.3576941163283573E-3</v>
      </c>
      <c r="T15" s="50">
        <v>8.3576941163283573E-3</v>
      </c>
      <c r="U15" s="50">
        <v>8.3576941163283573E-3</v>
      </c>
      <c r="V15" s="50">
        <v>8.3576941163283573E-3</v>
      </c>
      <c r="W15" s="50">
        <v>8.3576941163283573E-3</v>
      </c>
      <c r="X15" s="50">
        <v>8.3576941163283573E-3</v>
      </c>
      <c r="Y15" s="50">
        <v>8.3576941163283573E-3</v>
      </c>
      <c r="Z15" s="50">
        <v>8.3576941163283573E-3</v>
      </c>
      <c r="AA15" s="50">
        <v>8.3576941163283573E-3</v>
      </c>
      <c r="AB15" s="50">
        <v>8.3576941163283573E-3</v>
      </c>
      <c r="AC15" s="50">
        <v>8.3576941163283573E-3</v>
      </c>
      <c r="AD15" s="50">
        <v>8.3576941163283573E-3</v>
      </c>
      <c r="AE15" s="50">
        <v>8.3576941163283573E-3</v>
      </c>
      <c r="AF15" s="50">
        <v>8.3576941163283573E-3</v>
      </c>
      <c r="AG15" s="50">
        <v>8.3576941163283573E-3</v>
      </c>
      <c r="AH15" s="50">
        <v>8.3576941163283573E-3</v>
      </c>
      <c r="AI15" s="50">
        <v>8.3576941163283573E-3</v>
      </c>
      <c r="AJ15" s="50">
        <v>8.3576941163283573E-3</v>
      </c>
      <c r="AK15" s="50">
        <v>8.3576941163283573E-3</v>
      </c>
      <c r="AM15" s="66"/>
      <c r="AN15" s="66"/>
      <c r="AO15" s="66"/>
      <c r="AP15" s="66"/>
    </row>
    <row r="16" spans="1:42" x14ac:dyDescent="0.25">
      <c r="A16" s="29" t="s">
        <v>10</v>
      </c>
      <c r="B16" s="30" t="s">
        <v>20</v>
      </c>
      <c r="C16" s="29" t="s">
        <v>170</v>
      </c>
      <c r="D16" s="49">
        <f>I!D96</f>
        <v>0</v>
      </c>
      <c r="E16" s="50">
        <v>5.2767254719306503E-4</v>
      </c>
      <c r="F16" s="50">
        <v>5.2767254719306503E-4</v>
      </c>
      <c r="G16" s="50">
        <v>5.2767254719306503E-4</v>
      </c>
      <c r="H16" s="50">
        <v>5.2767254719306503E-4</v>
      </c>
      <c r="I16" s="50">
        <v>5.2767254719306503E-4</v>
      </c>
      <c r="J16" s="50">
        <v>5.2767254719306503E-4</v>
      </c>
      <c r="K16" s="50">
        <v>5.2767254719306503E-4</v>
      </c>
      <c r="L16" s="50">
        <v>5.2767254719306503E-4</v>
      </c>
      <c r="M16" s="50">
        <v>5.2767254719306503E-4</v>
      </c>
      <c r="N16" s="50">
        <v>5.2767254719306503E-4</v>
      </c>
      <c r="O16" s="50">
        <v>5.2767254719306503E-4</v>
      </c>
      <c r="P16" s="50">
        <v>5.2767254719306503E-4</v>
      </c>
      <c r="Q16" s="50">
        <v>5.2767254719306503E-4</v>
      </c>
      <c r="R16" s="50">
        <v>5.2767254719306503E-4</v>
      </c>
      <c r="S16" s="50">
        <v>5.2767254719306503E-4</v>
      </c>
      <c r="T16" s="50">
        <v>5.2767254719306503E-4</v>
      </c>
      <c r="U16" s="50">
        <v>5.2767254719306503E-4</v>
      </c>
      <c r="V16" s="50">
        <v>5.2767254719306503E-4</v>
      </c>
      <c r="W16" s="50">
        <v>5.2767254719306503E-4</v>
      </c>
      <c r="X16" s="50">
        <v>5.2767254719306503E-4</v>
      </c>
      <c r="Y16" s="50">
        <v>5.2767254719306503E-4</v>
      </c>
      <c r="Z16" s="50">
        <v>5.2767254719306503E-4</v>
      </c>
      <c r="AA16" s="50">
        <v>5.2767254719306503E-4</v>
      </c>
      <c r="AB16" s="50">
        <v>5.2767254719306503E-4</v>
      </c>
      <c r="AC16" s="50">
        <v>5.2767254719306503E-4</v>
      </c>
      <c r="AD16" s="50">
        <v>5.2767254719306503E-4</v>
      </c>
      <c r="AE16" s="50">
        <v>5.2767254719306503E-4</v>
      </c>
      <c r="AF16" s="50">
        <v>5.2767254719306503E-4</v>
      </c>
      <c r="AG16" s="50">
        <v>5.2767254719306503E-4</v>
      </c>
      <c r="AH16" s="50">
        <v>5.2767254719306503E-4</v>
      </c>
      <c r="AI16" s="50">
        <v>5.2767254719306503E-4</v>
      </c>
      <c r="AJ16" s="50">
        <v>5.2767254719306503E-4</v>
      </c>
      <c r="AK16" s="50">
        <v>5.2767254719306503E-4</v>
      </c>
      <c r="AM16" s="66"/>
      <c r="AN16" s="66"/>
      <c r="AO16" s="66"/>
      <c r="AP16" s="66"/>
    </row>
    <row r="17" spans="1:42" x14ac:dyDescent="0.25">
      <c r="A17" s="29" t="s">
        <v>11</v>
      </c>
      <c r="B17" s="30" t="s">
        <v>20</v>
      </c>
      <c r="C17" s="29" t="s">
        <v>170</v>
      </c>
      <c r="D17" s="49">
        <f>I!D97</f>
        <v>0</v>
      </c>
      <c r="E17" s="50">
        <v>1.0193296853885916E-2</v>
      </c>
      <c r="F17" s="50">
        <v>1.0193296853885916E-2</v>
      </c>
      <c r="G17" s="50">
        <v>1.0193296853885916E-2</v>
      </c>
      <c r="H17" s="50">
        <v>1.0193296853885916E-2</v>
      </c>
      <c r="I17" s="50">
        <v>1.0193296853885916E-2</v>
      </c>
      <c r="J17" s="50">
        <v>1.0193296853885916E-2</v>
      </c>
      <c r="K17" s="50">
        <v>1.0193296853885916E-2</v>
      </c>
      <c r="L17" s="50">
        <v>1.0193296853885916E-2</v>
      </c>
      <c r="M17" s="50">
        <v>1.0193296853885916E-2</v>
      </c>
      <c r="N17" s="50">
        <v>1.0193296853885916E-2</v>
      </c>
      <c r="O17" s="50">
        <v>1.0193296853885916E-2</v>
      </c>
      <c r="P17" s="50">
        <v>1.0193296853885916E-2</v>
      </c>
      <c r="Q17" s="50">
        <v>1.0193296853885916E-2</v>
      </c>
      <c r="R17" s="50">
        <v>1.0193296853885916E-2</v>
      </c>
      <c r="S17" s="50">
        <v>1.0193296853885916E-2</v>
      </c>
      <c r="T17" s="50">
        <v>1.0193296853885916E-2</v>
      </c>
      <c r="U17" s="50">
        <v>1.0193296853885916E-2</v>
      </c>
      <c r="V17" s="50">
        <v>1.0193296853885916E-2</v>
      </c>
      <c r="W17" s="50">
        <v>1.0193296853885916E-2</v>
      </c>
      <c r="X17" s="50">
        <v>1.0193296853885916E-2</v>
      </c>
      <c r="Y17" s="50">
        <v>1.0193296853885916E-2</v>
      </c>
      <c r="Z17" s="50">
        <v>1.0193296853885916E-2</v>
      </c>
      <c r="AA17" s="50">
        <v>1.0193296853885916E-2</v>
      </c>
      <c r="AB17" s="50">
        <v>1.0193296853885916E-2</v>
      </c>
      <c r="AC17" s="50">
        <v>1.0193296853885916E-2</v>
      </c>
      <c r="AD17" s="50">
        <v>1.0193296853885916E-2</v>
      </c>
      <c r="AE17" s="50">
        <v>1.0193296853885916E-2</v>
      </c>
      <c r="AF17" s="50">
        <v>1.0193296853885916E-2</v>
      </c>
      <c r="AG17" s="50">
        <v>1.0193296853885916E-2</v>
      </c>
      <c r="AH17" s="50">
        <v>1.0193296853885916E-2</v>
      </c>
      <c r="AI17" s="50">
        <v>1.0193296853885916E-2</v>
      </c>
      <c r="AJ17" s="50">
        <v>1.0193296853885916E-2</v>
      </c>
      <c r="AK17" s="50">
        <v>1.0193296853885916E-2</v>
      </c>
      <c r="AM17" s="66"/>
      <c r="AN17" s="66"/>
      <c r="AO17" s="66"/>
      <c r="AP17" s="66"/>
    </row>
    <row r="18" spans="1:42" x14ac:dyDescent="0.25">
      <c r="A18" s="29" t="s">
        <v>106</v>
      </c>
      <c r="B18" s="30" t="s">
        <v>20</v>
      </c>
      <c r="C18" s="29" t="s">
        <v>170</v>
      </c>
      <c r="D18" s="49">
        <f>I!D98</f>
        <v>0</v>
      </c>
      <c r="E18" s="50">
        <v>0.63879027416337542</v>
      </c>
      <c r="F18" s="50">
        <v>0.63879027416337542</v>
      </c>
      <c r="G18" s="50">
        <v>0.63879027416337542</v>
      </c>
      <c r="H18" s="50">
        <v>0.63879027416337542</v>
      </c>
      <c r="I18" s="50">
        <v>0.63879027416337542</v>
      </c>
      <c r="J18" s="50">
        <v>0.63879027416337542</v>
      </c>
      <c r="K18" s="50">
        <v>0.63879027416337542</v>
      </c>
      <c r="L18" s="50">
        <v>0.63879027416337542</v>
      </c>
      <c r="M18" s="50">
        <v>0.63879027416337542</v>
      </c>
      <c r="N18" s="50">
        <v>0.63879027416337542</v>
      </c>
      <c r="O18" s="50">
        <v>0.63879027416337542</v>
      </c>
      <c r="P18" s="50">
        <v>0.63879027416337542</v>
      </c>
      <c r="Q18" s="50">
        <v>0.63879027416337542</v>
      </c>
      <c r="R18" s="50">
        <v>0.63879027416337542</v>
      </c>
      <c r="S18" s="50">
        <v>0.63879027416337542</v>
      </c>
      <c r="T18" s="50">
        <v>0.63879027416337542</v>
      </c>
      <c r="U18" s="50">
        <v>0.63879027416337542</v>
      </c>
      <c r="V18" s="50">
        <v>0.63879027416337542</v>
      </c>
      <c r="W18" s="50">
        <v>0.63879027416337542</v>
      </c>
      <c r="X18" s="50">
        <v>0.63879027416337542</v>
      </c>
      <c r="Y18" s="50">
        <v>0.63879027416337542</v>
      </c>
      <c r="Z18" s="50">
        <v>0.63879027416337542</v>
      </c>
      <c r="AA18" s="50">
        <v>0.63879027416337542</v>
      </c>
      <c r="AB18" s="50">
        <v>0.63879027416337542</v>
      </c>
      <c r="AC18" s="50">
        <v>0.63879027416337542</v>
      </c>
      <c r="AD18" s="50">
        <v>0.63879027416337542</v>
      </c>
      <c r="AE18" s="50">
        <v>0.63879027416337542</v>
      </c>
      <c r="AF18" s="50">
        <v>0.63879027416337542</v>
      </c>
      <c r="AG18" s="50">
        <v>0.63879027416337542</v>
      </c>
      <c r="AH18" s="50">
        <v>0.63879027416337542</v>
      </c>
      <c r="AI18" s="50">
        <v>0.63879027416337542</v>
      </c>
      <c r="AJ18" s="50">
        <v>0.63879027416337542</v>
      </c>
      <c r="AK18" s="50">
        <v>0.63879027416337542</v>
      </c>
      <c r="AM18" s="66"/>
      <c r="AN18" s="66"/>
      <c r="AO18" s="66"/>
      <c r="AP18" s="66"/>
    </row>
    <row r="19" spans="1:42" x14ac:dyDescent="0.25">
      <c r="A19" s="29" t="s">
        <v>12</v>
      </c>
      <c r="B19" s="30" t="s">
        <v>20</v>
      </c>
      <c r="C19" s="29" t="s">
        <v>170</v>
      </c>
      <c r="D19" s="49">
        <f>I!D99</f>
        <v>0</v>
      </c>
      <c r="E19" s="50">
        <v>5.5730689739555929E-3</v>
      </c>
      <c r="F19" s="50">
        <v>5.5730689739555929E-3</v>
      </c>
      <c r="G19" s="50">
        <v>5.5730689739555929E-3</v>
      </c>
      <c r="H19" s="50">
        <v>5.5730689739555929E-3</v>
      </c>
      <c r="I19" s="50">
        <v>5.5730689739555929E-3</v>
      </c>
      <c r="J19" s="50">
        <v>5.5730689739555929E-3</v>
      </c>
      <c r="K19" s="50">
        <v>5.5730689739555929E-3</v>
      </c>
      <c r="L19" s="50">
        <v>5.5730689739555929E-3</v>
      </c>
      <c r="M19" s="50">
        <v>5.5730689739555929E-3</v>
      </c>
      <c r="N19" s="50">
        <v>5.5730689739555929E-3</v>
      </c>
      <c r="O19" s="50">
        <v>5.5730689739555929E-3</v>
      </c>
      <c r="P19" s="50">
        <v>5.5730689739555929E-3</v>
      </c>
      <c r="Q19" s="50">
        <v>5.5730689739555929E-3</v>
      </c>
      <c r="R19" s="50">
        <v>5.5730689739555929E-3</v>
      </c>
      <c r="S19" s="50">
        <v>5.5730689739555929E-3</v>
      </c>
      <c r="T19" s="50">
        <v>5.5730689739555929E-3</v>
      </c>
      <c r="U19" s="50">
        <v>5.5730689739555929E-3</v>
      </c>
      <c r="V19" s="50">
        <v>5.5730689739555929E-3</v>
      </c>
      <c r="W19" s="50">
        <v>5.5730689739555929E-3</v>
      </c>
      <c r="X19" s="50">
        <v>5.5730689739555929E-3</v>
      </c>
      <c r="Y19" s="50">
        <v>5.5730689739555929E-3</v>
      </c>
      <c r="Z19" s="50">
        <v>5.5730689739555929E-3</v>
      </c>
      <c r="AA19" s="50">
        <v>5.5730689739555929E-3</v>
      </c>
      <c r="AB19" s="50">
        <v>5.5730689739555929E-3</v>
      </c>
      <c r="AC19" s="50">
        <v>5.5730689739555929E-3</v>
      </c>
      <c r="AD19" s="50">
        <v>5.5730689739555929E-3</v>
      </c>
      <c r="AE19" s="50">
        <v>5.5730689739555929E-3</v>
      </c>
      <c r="AF19" s="50">
        <v>5.5730689739555929E-3</v>
      </c>
      <c r="AG19" s="50">
        <v>5.5730689739555929E-3</v>
      </c>
      <c r="AH19" s="50">
        <v>5.5730689739555929E-3</v>
      </c>
      <c r="AI19" s="50">
        <v>5.5730689739555929E-3</v>
      </c>
      <c r="AJ19" s="50">
        <v>5.5730689739555929E-3</v>
      </c>
      <c r="AK19" s="50">
        <v>5.5730689739555929E-3</v>
      </c>
      <c r="AM19" s="66"/>
      <c r="AN19" s="66"/>
      <c r="AO19" s="66"/>
      <c r="AP19" s="66"/>
    </row>
    <row r="20" spans="1:42" x14ac:dyDescent="0.25">
      <c r="A20" s="29" t="s">
        <v>54</v>
      </c>
      <c r="B20" s="30" t="s">
        <v>20</v>
      </c>
      <c r="C20" s="29" t="s">
        <v>170</v>
      </c>
      <c r="D20" s="49">
        <f>I!D100</f>
        <v>1</v>
      </c>
      <c r="E20" s="50">
        <v>1.8828828268201054E-2</v>
      </c>
      <c r="F20" s="50">
        <v>1.8828828268201054E-2</v>
      </c>
      <c r="G20" s="50">
        <v>1.8828828268201054E-2</v>
      </c>
      <c r="H20" s="50">
        <v>1.8828828268201054E-2</v>
      </c>
      <c r="I20" s="50">
        <v>1.8828828268201054E-2</v>
      </c>
      <c r="J20" s="50">
        <v>1.8828828268201054E-2</v>
      </c>
      <c r="K20" s="50">
        <v>1.8828828268201054E-2</v>
      </c>
      <c r="L20" s="50">
        <v>1.8828828268201054E-2</v>
      </c>
      <c r="M20" s="50">
        <v>1.8828828268201054E-2</v>
      </c>
      <c r="N20" s="50">
        <v>1.8828828268201054E-2</v>
      </c>
      <c r="O20" s="50">
        <v>1.8828828268201054E-2</v>
      </c>
      <c r="P20" s="50">
        <v>1.8828828268201054E-2</v>
      </c>
      <c r="Q20" s="50">
        <v>1.8828828268201054E-2</v>
      </c>
      <c r="R20" s="50">
        <v>1.8828828268201054E-2</v>
      </c>
      <c r="S20" s="50">
        <v>1.8828828268201054E-2</v>
      </c>
      <c r="T20" s="50">
        <v>1.8828828268201054E-2</v>
      </c>
      <c r="U20" s="50">
        <v>1.8828828268201054E-2</v>
      </c>
      <c r="V20" s="50">
        <v>1.8828828268201054E-2</v>
      </c>
      <c r="W20" s="50">
        <v>1.8828828268201054E-2</v>
      </c>
      <c r="X20" s="50">
        <v>1.8828828268201054E-2</v>
      </c>
      <c r="Y20" s="50">
        <v>1.8828828268201054E-2</v>
      </c>
      <c r="Z20" s="50">
        <v>1.8828828268201054E-2</v>
      </c>
      <c r="AA20" s="50">
        <v>1.8828828268201054E-2</v>
      </c>
      <c r="AB20" s="50">
        <v>1.8828828268201054E-2</v>
      </c>
      <c r="AC20" s="50">
        <v>1.8828828268201054E-2</v>
      </c>
      <c r="AD20" s="50">
        <v>1.8828828268201054E-2</v>
      </c>
      <c r="AE20" s="50">
        <v>1.8828828268201054E-2</v>
      </c>
      <c r="AF20" s="50">
        <v>1.8828828268201054E-2</v>
      </c>
      <c r="AG20" s="50">
        <v>1.8828828268201054E-2</v>
      </c>
      <c r="AH20" s="50">
        <v>1.8828828268201054E-2</v>
      </c>
      <c r="AI20" s="50">
        <v>1.8828828268201054E-2</v>
      </c>
      <c r="AJ20" s="50">
        <v>1.8828828268201054E-2</v>
      </c>
      <c r="AK20" s="50">
        <v>1.8828828268201054E-2</v>
      </c>
      <c r="AM20" s="66"/>
      <c r="AN20" s="66"/>
      <c r="AO20" s="66"/>
      <c r="AP20" s="66"/>
    </row>
    <row r="21" spans="1:42" x14ac:dyDescent="0.25">
      <c r="A21" s="29" t="s">
        <v>74</v>
      </c>
      <c r="B21" s="30" t="s">
        <v>20</v>
      </c>
      <c r="C21" s="29" t="s">
        <v>170</v>
      </c>
      <c r="D21" s="49">
        <f>I!D101</f>
        <v>0</v>
      </c>
      <c r="E21" s="50">
        <v>0.24516330696237007</v>
      </c>
      <c r="F21" s="50">
        <v>0.24516330696237007</v>
      </c>
      <c r="G21" s="50">
        <v>0.24516330696237007</v>
      </c>
      <c r="H21" s="50">
        <v>0.24516330696237007</v>
      </c>
      <c r="I21" s="50">
        <v>0.24516330696237007</v>
      </c>
      <c r="J21" s="50">
        <v>0.24516330696237007</v>
      </c>
      <c r="K21" s="50">
        <v>0.24516330696237007</v>
      </c>
      <c r="L21" s="50">
        <v>0.24516330696237007</v>
      </c>
      <c r="M21" s="50">
        <v>0.24516330696237007</v>
      </c>
      <c r="N21" s="50">
        <v>0.24516330696237007</v>
      </c>
      <c r="O21" s="50">
        <v>0.24516330696237007</v>
      </c>
      <c r="P21" s="50">
        <v>0.24516330696237007</v>
      </c>
      <c r="Q21" s="50">
        <v>0.24516330696237007</v>
      </c>
      <c r="R21" s="50">
        <v>0.24516330696237007</v>
      </c>
      <c r="S21" s="50">
        <v>0.24516330696237007</v>
      </c>
      <c r="T21" s="50">
        <v>0.24516330696237007</v>
      </c>
      <c r="U21" s="50">
        <v>0.24516330696237007</v>
      </c>
      <c r="V21" s="50">
        <v>0.24516330696237007</v>
      </c>
      <c r="W21" s="50">
        <v>0.24516330696237007</v>
      </c>
      <c r="X21" s="50">
        <v>0.24516330696237007</v>
      </c>
      <c r="Y21" s="50">
        <v>0.24516330696237007</v>
      </c>
      <c r="Z21" s="50">
        <v>0.24516330696237007</v>
      </c>
      <c r="AA21" s="50">
        <v>0.24516330696237007</v>
      </c>
      <c r="AB21" s="50">
        <v>0.24516330696237007</v>
      </c>
      <c r="AC21" s="50">
        <v>0.24516330696237007</v>
      </c>
      <c r="AD21" s="50">
        <v>0.24516330696237007</v>
      </c>
      <c r="AE21" s="50">
        <v>0.24516330696237007</v>
      </c>
      <c r="AF21" s="50">
        <v>0.24516330696237007</v>
      </c>
      <c r="AG21" s="50">
        <v>0.24516330696237007</v>
      </c>
      <c r="AH21" s="50">
        <v>0.24516330696237007</v>
      </c>
      <c r="AI21" s="50">
        <v>0.24516330696237007</v>
      </c>
      <c r="AJ21" s="50">
        <v>0.24516330696237007</v>
      </c>
      <c r="AK21" s="50">
        <v>0.24516330696237007</v>
      </c>
      <c r="AM21" s="66"/>
      <c r="AN21" s="66"/>
      <c r="AO21" s="66"/>
      <c r="AP21" s="66"/>
    </row>
    <row r="22" spans="1:42" x14ac:dyDescent="0.25">
      <c r="A22" s="29" t="s">
        <v>13</v>
      </c>
      <c r="B22" s="30" t="s">
        <v>20</v>
      </c>
      <c r="C22" s="29" t="s">
        <v>170</v>
      </c>
      <c r="D22" s="49">
        <f>I!D102</f>
        <v>0</v>
      </c>
      <c r="E22" s="50">
        <v>6.6363264293449048E-2</v>
      </c>
      <c r="F22" s="50">
        <v>6.6363264293449048E-2</v>
      </c>
      <c r="G22" s="50">
        <v>6.6363264293449048E-2</v>
      </c>
      <c r="H22" s="50">
        <v>6.6363264293449048E-2</v>
      </c>
      <c r="I22" s="50">
        <v>6.6363264293449048E-2</v>
      </c>
      <c r="J22" s="50">
        <v>6.6363264293449048E-2</v>
      </c>
      <c r="K22" s="50">
        <v>6.6363264293449048E-2</v>
      </c>
      <c r="L22" s="50">
        <v>6.6363264293449048E-2</v>
      </c>
      <c r="M22" s="50">
        <v>6.6363264293449048E-2</v>
      </c>
      <c r="N22" s="50">
        <v>6.6363264293449048E-2</v>
      </c>
      <c r="O22" s="50">
        <v>6.6363264293449048E-2</v>
      </c>
      <c r="P22" s="50">
        <v>6.6363264293449048E-2</v>
      </c>
      <c r="Q22" s="50">
        <v>6.6363264293449048E-2</v>
      </c>
      <c r="R22" s="50">
        <v>6.6363264293449048E-2</v>
      </c>
      <c r="S22" s="50">
        <v>6.6363264293449048E-2</v>
      </c>
      <c r="T22" s="50">
        <v>6.6363264293449048E-2</v>
      </c>
      <c r="U22" s="50">
        <v>6.6363264293449048E-2</v>
      </c>
      <c r="V22" s="50">
        <v>6.6363264293449048E-2</v>
      </c>
      <c r="W22" s="50">
        <v>6.6363264293449048E-2</v>
      </c>
      <c r="X22" s="50">
        <v>6.6363264293449048E-2</v>
      </c>
      <c r="Y22" s="50">
        <v>6.6363264293449048E-2</v>
      </c>
      <c r="Z22" s="50">
        <v>6.6363264293449048E-2</v>
      </c>
      <c r="AA22" s="50">
        <v>6.6363264293449048E-2</v>
      </c>
      <c r="AB22" s="50">
        <v>6.6363264293449048E-2</v>
      </c>
      <c r="AC22" s="50">
        <v>6.6363264293449048E-2</v>
      </c>
      <c r="AD22" s="50">
        <v>6.6363264293449048E-2</v>
      </c>
      <c r="AE22" s="50">
        <v>6.6363264293449048E-2</v>
      </c>
      <c r="AF22" s="50">
        <v>6.6363264293449048E-2</v>
      </c>
      <c r="AG22" s="50">
        <v>6.6363264293449048E-2</v>
      </c>
      <c r="AH22" s="50">
        <v>6.6363264293449048E-2</v>
      </c>
      <c r="AI22" s="50">
        <v>6.6363264293449048E-2</v>
      </c>
      <c r="AJ22" s="50">
        <v>6.6363264293449048E-2</v>
      </c>
      <c r="AK22" s="50">
        <v>6.6363264293449048E-2</v>
      </c>
      <c r="AM22" s="66"/>
      <c r="AN22" s="66"/>
      <c r="AO22" s="66"/>
      <c r="AP22" s="66"/>
    </row>
    <row r="23" spans="1:42" x14ac:dyDescent="0.25">
      <c r="A23" s="29" t="s">
        <v>55</v>
      </c>
      <c r="B23" s="30" t="s">
        <v>20</v>
      </c>
      <c r="C23" s="29" t="s">
        <v>170</v>
      </c>
      <c r="D23" s="49">
        <f>I!D103</f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M23" s="92"/>
      <c r="AN23" s="93"/>
      <c r="AO23" s="94"/>
      <c r="AP23" s="1"/>
    </row>
    <row r="24" spans="1:42" x14ac:dyDescent="0.25">
      <c r="A24" s="29" t="s">
        <v>56</v>
      </c>
      <c r="B24" s="30" t="s">
        <v>20</v>
      </c>
      <c r="C24" s="29" t="s">
        <v>170</v>
      </c>
      <c r="D24" s="49">
        <f>I!D104</f>
        <v>0</v>
      </c>
      <c r="E24" s="50">
        <v>2.4112288366722149E-5</v>
      </c>
      <c r="F24" s="50">
        <v>2.4112288366722149E-5</v>
      </c>
      <c r="G24" s="50">
        <v>2.4112288366722149E-5</v>
      </c>
      <c r="H24" s="50">
        <v>2.4112288366722149E-5</v>
      </c>
      <c r="I24" s="50">
        <v>2.4112288366722149E-5</v>
      </c>
      <c r="J24" s="50">
        <v>2.4112288366722149E-5</v>
      </c>
      <c r="K24" s="50">
        <v>2.4112288366722149E-5</v>
      </c>
      <c r="L24" s="50">
        <v>2.4112288366722149E-5</v>
      </c>
      <c r="M24" s="50">
        <v>2.4112288366722149E-5</v>
      </c>
      <c r="N24" s="50">
        <v>2.4112288366722149E-5</v>
      </c>
      <c r="O24" s="50">
        <v>2.4112288366722149E-5</v>
      </c>
      <c r="P24" s="50">
        <v>2.4112288366722149E-5</v>
      </c>
      <c r="Q24" s="50">
        <v>2.4112288366722149E-5</v>
      </c>
      <c r="R24" s="50">
        <v>2.4112288366722149E-5</v>
      </c>
      <c r="S24" s="50">
        <v>2.4112288366722149E-5</v>
      </c>
      <c r="T24" s="50">
        <v>2.4112288366722149E-5</v>
      </c>
      <c r="U24" s="50">
        <v>2.4112288366722149E-5</v>
      </c>
      <c r="V24" s="50">
        <v>2.4112288366722149E-5</v>
      </c>
      <c r="W24" s="50">
        <v>2.4112288366722149E-5</v>
      </c>
      <c r="X24" s="50">
        <v>2.4112288366722149E-5</v>
      </c>
      <c r="Y24" s="50">
        <v>2.4112288366722149E-5</v>
      </c>
      <c r="Z24" s="50">
        <v>2.4112288366722149E-5</v>
      </c>
      <c r="AA24" s="50">
        <v>2.4112288366722149E-5</v>
      </c>
      <c r="AB24" s="50">
        <v>2.4112288366722149E-5</v>
      </c>
      <c r="AC24" s="50">
        <v>2.4112288366722149E-5</v>
      </c>
      <c r="AD24" s="50">
        <v>2.4112288366722149E-5</v>
      </c>
      <c r="AE24" s="50">
        <v>2.4112288366722149E-5</v>
      </c>
      <c r="AF24" s="50">
        <v>2.4112288366722149E-5</v>
      </c>
      <c r="AG24" s="50">
        <v>2.4112288366722149E-5</v>
      </c>
      <c r="AH24" s="50">
        <v>2.4112288366722149E-5</v>
      </c>
      <c r="AI24" s="50">
        <v>2.4112288366722149E-5</v>
      </c>
      <c r="AJ24" s="50">
        <v>2.4112288366722149E-5</v>
      </c>
      <c r="AK24" s="50">
        <v>2.4112288366722149E-5</v>
      </c>
      <c r="AM24" s="92"/>
      <c r="AN24" s="93"/>
      <c r="AO24" s="94"/>
      <c r="AP24" s="1"/>
    </row>
    <row r="25" spans="1:42" x14ac:dyDescent="0.25">
      <c r="A25" s="29" t="s">
        <v>14</v>
      </c>
      <c r="B25" s="30" t="s">
        <v>20</v>
      </c>
      <c r="C25" s="29" t="s">
        <v>170</v>
      </c>
      <c r="D25" s="49">
        <f>I!D105</f>
        <v>0</v>
      </c>
      <c r="E25" s="50">
        <f>$AM25/(1+EXP(-(E$1-$D$1)*10/$AO25+$AN25))</f>
        <v>1.3529976908461961E-3</v>
      </c>
      <c r="F25" s="50">
        <f t="shared" ref="F25:AK26" si="1">$AM25/(1+EXP(-(F$1-$D$1)*10/$AO25+$AN25))</f>
        <v>1.8301457381151558E-3</v>
      </c>
      <c r="G25" s="50">
        <f>$AM25/(1+EXP(-(G$1-$D$1)*10/$AO25+$AN25))</f>
        <v>2.4747296637659152E-3</v>
      </c>
      <c r="H25" s="50">
        <f t="shared" si="1"/>
        <v>3.3448140806843938E-3</v>
      </c>
      <c r="I25" s="50">
        <f t="shared" si="1"/>
        <v>4.5180314635564177E-3</v>
      </c>
      <c r="J25" s="50">
        <f t="shared" si="1"/>
        <v>6.0977108172051552E-3</v>
      </c>
      <c r="K25" s="50">
        <f t="shared" si="1"/>
        <v>8.2205439544367331E-3</v>
      </c>
      <c r="L25" s="50">
        <f t="shared" si="1"/>
        <v>1.106585386276015E-2</v>
      </c>
      <c r="M25" s="50">
        <f t="shared" si="1"/>
        <v>1.4866217034544636E-2</v>
      </c>
      <c r="N25" s="50">
        <f t="shared" si="1"/>
        <v>1.9918573967831404E-2</v>
      </c>
      <c r="O25" s="50">
        <f t="shared" si="1"/>
        <v>2.6593873659987721E-2</v>
      </c>
      <c r="P25" s="50">
        <f t="shared" si="1"/>
        <v>3.5341577411274673E-2</v>
      </c>
      <c r="Q25" s="50">
        <f t="shared" si="1"/>
        <v>4.6682975914804359E-2</v>
      </c>
      <c r="R25" s="50">
        <f t="shared" si="1"/>
        <v>6.118467766311543E-2</v>
      </c>
      <c r="S25" s="50">
        <f t="shared" si="1"/>
        <v>7.9402160368993974E-2</v>
      </c>
      <c r="T25" s="50">
        <f t="shared" si="1"/>
        <v>0.10178565400242374</v>
      </c>
      <c r="U25" s="50">
        <f t="shared" si="1"/>
        <v>0.12855051452010083</v>
      </c>
      <c r="V25" s="50">
        <f t="shared" si="1"/>
        <v>0.1595337350024188</v>
      </c>
      <c r="W25" s="50">
        <f t="shared" si="1"/>
        <v>0.19408271293429555</v>
      </c>
      <c r="X25" s="50">
        <f t="shared" si="1"/>
        <v>0.23103649264504864</v>
      </c>
      <c r="Y25" s="50">
        <f t="shared" si="1"/>
        <v>0.26884297950871361</v>
      </c>
      <c r="Z25" s="50">
        <f t="shared" si="1"/>
        <v>0.30580211810264907</v>
      </c>
      <c r="AA25" s="50">
        <f t="shared" si="1"/>
        <v>0.34036089904244732</v>
      </c>
      <c r="AB25" s="50">
        <f t="shared" si="1"/>
        <v>0.37135685084958231</v>
      </c>
      <c r="AC25" s="50">
        <f t="shared" si="1"/>
        <v>0.39813570920046687</v>
      </c>
      <c r="AD25" s="50">
        <f t="shared" si="1"/>
        <v>0.42053304477043973</v>
      </c>
      <c r="AE25" s="50">
        <f t="shared" si="1"/>
        <v>0.43876322913959337</v>
      </c>
      <c r="AF25" s="50">
        <f t="shared" si="1"/>
        <v>0.45327596310278789</v>
      </c>
      <c r="AG25" s="50">
        <f t="shared" si="1"/>
        <v>0.46462655875156944</v>
      </c>
      <c r="AH25" s="50">
        <f t="shared" si="1"/>
        <v>0.47338169759383059</v>
      </c>
      <c r="AI25" s="50">
        <f t="shared" si="1"/>
        <v>0.4800628708819828</v>
      </c>
      <c r="AJ25" s="50">
        <f t="shared" si="1"/>
        <v>0.48511978845946757</v>
      </c>
      <c r="AK25" s="50">
        <f>$AM25/(1+EXP(-(AK$1-$D$1)*10/$AO25+$AN25))</f>
        <v>0.48892364747203038</v>
      </c>
      <c r="AM25" s="92">
        <v>0.5</v>
      </c>
      <c r="AN25" s="93">
        <f>IF(D25&gt;0,LN(AM25/D25-1),LN(AM25/0.001-1))</f>
        <v>6.2126060957515188</v>
      </c>
      <c r="AO25" s="94">
        <v>33</v>
      </c>
      <c r="AP25" s="1">
        <f>AO25+$D$1</f>
        <v>2050</v>
      </c>
    </row>
    <row r="26" spans="1:42" x14ac:dyDescent="0.25">
      <c r="A26" s="29" t="s">
        <v>75</v>
      </c>
      <c r="B26" s="30" t="s">
        <v>20</v>
      </c>
      <c r="C26" s="29" t="s">
        <v>170</v>
      </c>
      <c r="D26" s="49">
        <f>I!D106</f>
        <v>0</v>
      </c>
      <c r="E26" s="50">
        <f>$AM26/(1+EXP(-(E$1-$D$1)*10/$AO26+$AN26))</f>
        <v>1.0455554222010431E-3</v>
      </c>
      <c r="F26" s="50">
        <f t="shared" si="1"/>
        <v>1.0819592101281301E-3</v>
      </c>
      <c r="G26" s="50">
        <f>$AM26/(1+EXP(-(G$1-$D$1)*10/$AO26+$AN26))</f>
        <v>1.110516712895603E-3</v>
      </c>
      <c r="H26" s="50">
        <f t="shared" si="1"/>
        <v>1.1325957369977746E-3</v>
      </c>
      <c r="I26" s="50">
        <f t="shared" si="1"/>
        <v>1.1494748594284849E-3</v>
      </c>
      <c r="J26" s="50">
        <f t="shared" si="1"/>
        <v>1.1622679899043263E-3</v>
      </c>
      <c r="K26" s="50">
        <f t="shared" si="1"/>
        <v>1.1719010418910403E-3</v>
      </c>
      <c r="L26" s="50">
        <f t="shared" si="1"/>
        <v>1.1791189417877763E-3</v>
      </c>
      <c r="M26" s="50">
        <f t="shared" si="1"/>
        <v>1.1845072602150045E-3</v>
      </c>
      <c r="N26" s="50">
        <f t="shared" si="1"/>
        <v>1.1885186721039844E-3</v>
      </c>
      <c r="O26" s="50">
        <f t="shared" si="1"/>
        <v>1.1914988952673943E-3</v>
      </c>
      <c r="P26" s="50">
        <f t="shared" si="1"/>
        <v>1.1937096323020168E-3</v>
      </c>
      <c r="Q26" s="50">
        <f t="shared" si="1"/>
        <v>1.1953477055074012E-3</v>
      </c>
      <c r="R26" s="50">
        <f t="shared" si="1"/>
        <v>1.1965604375683901E-3</v>
      </c>
      <c r="S26" s="50">
        <f t="shared" si="1"/>
        <v>1.1974577142978323E-3</v>
      </c>
      <c r="T26" s="50">
        <f t="shared" si="1"/>
        <v>1.198121286463676E-3</v>
      </c>
      <c r="U26" s="50">
        <f t="shared" si="1"/>
        <v>1.1986118577852151E-3</v>
      </c>
      <c r="V26" s="50">
        <f t="shared" si="1"/>
        <v>1.1989744403430717E-3</v>
      </c>
      <c r="W26" s="50">
        <f t="shared" si="1"/>
        <v>1.1992423762485925E-3</v>
      </c>
      <c r="X26" s="50">
        <f t="shared" si="1"/>
        <v>1.1994403443671502E-3</v>
      </c>
      <c r="Y26" s="50">
        <f t="shared" si="1"/>
        <v>1.1995866009785572E-3</v>
      </c>
      <c r="Z26" s="50">
        <f t="shared" si="1"/>
        <v>1.1996946456085422E-3</v>
      </c>
      <c r="AA26" s="50">
        <f t="shared" si="1"/>
        <v>1.1997744573530578E-3</v>
      </c>
      <c r="AB26" s="50">
        <f t="shared" si="1"/>
        <v>1.199833411267396E-3</v>
      </c>
      <c r="AC26" s="50">
        <f t="shared" si="1"/>
        <v>1.1998769569756765E-3</v>
      </c>
      <c r="AD26" s="50">
        <f t="shared" si="1"/>
        <v>1.1999091208512625E-3</v>
      </c>
      <c r="AE26" s="50">
        <f t="shared" si="1"/>
        <v>1.1999328774479601E-3</v>
      </c>
      <c r="AF26" s="50">
        <f t="shared" si="1"/>
        <v>1.1999504241210776E-3</v>
      </c>
      <c r="AG26" s="50">
        <f t="shared" si="1"/>
        <v>1.1999633840147448E-3</v>
      </c>
      <c r="AH26" s="50">
        <f t="shared" si="1"/>
        <v>1.1999729560701702E-3</v>
      </c>
      <c r="AI26" s="50">
        <f t="shared" si="1"/>
        <v>1.1999800258654682E-3</v>
      </c>
      <c r="AJ26" s="50">
        <f t="shared" si="1"/>
        <v>1.1999852475051398E-3</v>
      </c>
      <c r="AK26" s="50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9" t="s">
        <v>7</v>
      </c>
      <c r="B31" s="30" t="s">
        <v>20</v>
      </c>
      <c r="C31" s="29" t="s">
        <v>170</v>
      </c>
      <c r="D31" s="49">
        <f>II!D86</f>
        <v>0.20564552556662447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</row>
    <row r="32" spans="1:42" x14ac:dyDescent="0.25">
      <c r="A32" s="29" t="s">
        <v>11</v>
      </c>
      <c r="B32" s="30" t="s">
        <v>20</v>
      </c>
      <c r="C32" s="29" t="s">
        <v>170</v>
      </c>
      <c r="D32" s="49">
        <f>II!D87</f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</row>
    <row r="33" spans="1:37" x14ac:dyDescent="0.25">
      <c r="A33" s="29" t="s">
        <v>12</v>
      </c>
      <c r="B33" s="30" t="s">
        <v>20</v>
      </c>
      <c r="C33" s="29" t="s">
        <v>170</v>
      </c>
      <c r="D33" s="49">
        <f>II!D88</f>
        <v>0.79435447443337548</v>
      </c>
      <c r="E33" s="50">
        <v>1</v>
      </c>
      <c r="F33" s="50">
        <v>1</v>
      </c>
      <c r="G33" s="50">
        <v>1</v>
      </c>
      <c r="H33" s="50">
        <v>1</v>
      </c>
      <c r="I33" s="50">
        <v>1</v>
      </c>
      <c r="J33" s="50">
        <v>1</v>
      </c>
      <c r="K33" s="50">
        <v>1</v>
      </c>
      <c r="L33" s="50">
        <v>1</v>
      </c>
      <c r="M33" s="50">
        <v>1</v>
      </c>
      <c r="N33" s="50">
        <v>1</v>
      </c>
      <c r="O33" s="50">
        <v>1</v>
      </c>
      <c r="P33" s="50">
        <v>1</v>
      </c>
      <c r="Q33" s="50">
        <v>1</v>
      </c>
      <c r="R33" s="50">
        <v>1</v>
      </c>
      <c r="S33" s="50">
        <v>1</v>
      </c>
      <c r="T33" s="50">
        <v>1</v>
      </c>
      <c r="U33" s="50">
        <v>1</v>
      </c>
      <c r="V33" s="50">
        <v>1</v>
      </c>
      <c r="W33" s="50">
        <v>1</v>
      </c>
      <c r="X33" s="50">
        <v>1</v>
      </c>
      <c r="Y33" s="50">
        <v>1</v>
      </c>
      <c r="Z33" s="50">
        <v>1</v>
      </c>
      <c r="AA33" s="50">
        <v>1</v>
      </c>
      <c r="AB33" s="50">
        <v>1</v>
      </c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1</v>
      </c>
      <c r="AI33" s="50">
        <v>1</v>
      </c>
      <c r="AJ33" s="50">
        <v>1</v>
      </c>
      <c r="AK33" s="50">
        <v>1</v>
      </c>
    </row>
    <row r="34" spans="1:37" x14ac:dyDescent="0.25">
      <c r="A34" s="29" t="s">
        <v>13</v>
      </c>
      <c r="B34" s="30" t="s">
        <v>20</v>
      </c>
      <c r="C34" s="29" t="s">
        <v>170</v>
      </c>
      <c r="D34" s="49">
        <f>II!D89</f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</row>
    <row r="35" spans="1:37" x14ac:dyDescent="0.25">
      <c r="A35" s="29" t="s">
        <v>55</v>
      </c>
      <c r="B35" s="30" t="s">
        <v>20</v>
      </c>
      <c r="C35" s="29" t="s">
        <v>170</v>
      </c>
      <c r="D35" s="49">
        <f>II!D90</f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</row>
    <row r="36" spans="1:37" x14ac:dyDescent="0.25">
      <c r="A36" s="29" t="s">
        <v>75</v>
      </c>
      <c r="B36" s="30" t="s">
        <v>20</v>
      </c>
      <c r="C36" s="29" t="s">
        <v>170</v>
      </c>
      <c r="D36" s="49">
        <f>II!D91</f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</row>
    <row r="37" spans="1:37" x14ac:dyDescent="0.25">
      <c r="D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</row>
    <row r="38" spans="1:37" x14ac:dyDescent="0.25">
      <c r="A38" s="23" t="s">
        <v>79</v>
      </c>
    </row>
    <row r="39" spans="1:37" x14ac:dyDescent="0.25">
      <c r="A39" s="29" t="s">
        <v>7</v>
      </c>
      <c r="B39" s="30" t="s">
        <v>20</v>
      </c>
      <c r="C39" s="29" t="s">
        <v>170</v>
      </c>
      <c r="D39" s="49">
        <f>II!D94</f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</row>
    <row r="40" spans="1:37" x14ac:dyDescent="0.25">
      <c r="A40" s="29" t="s">
        <v>9</v>
      </c>
      <c r="B40" s="30" t="s">
        <v>20</v>
      </c>
      <c r="C40" s="29" t="s">
        <v>170</v>
      </c>
      <c r="D40" s="49">
        <f>II!D95</f>
        <v>0</v>
      </c>
      <c r="E40" s="50">
        <v>1.3533544636879882E-3</v>
      </c>
      <c r="F40" s="50">
        <v>1.3533544636879882E-3</v>
      </c>
      <c r="G40" s="50">
        <v>1.3533544636879882E-3</v>
      </c>
      <c r="H40" s="50">
        <v>1.3533544636879882E-3</v>
      </c>
      <c r="I40" s="50">
        <v>1.3533544636879882E-3</v>
      </c>
      <c r="J40" s="50">
        <v>1.3533544636879882E-3</v>
      </c>
      <c r="K40" s="50">
        <v>1.3533544636879882E-3</v>
      </c>
      <c r="L40" s="50">
        <v>1.3533544636879882E-3</v>
      </c>
      <c r="M40" s="50">
        <v>1.3533544636879882E-3</v>
      </c>
      <c r="N40" s="50">
        <v>1.3533544636879882E-3</v>
      </c>
      <c r="O40" s="50">
        <v>1.3533544636879882E-3</v>
      </c>
      <c r="P40" s="50">
        <v>1.3533544636879882E-3</v>
      </c>
      <c r="Q40" s="50">
        <v>1.3533544636879882E-3</v>
      </c>
      <c r="R40" s="50">
        <v>1.3533544636879882E-3</v>
      </c>
      <c r="S40" s="50">
        <v>1.3533544636879882E-3</v>
      </c>
      <c r="T40" s="50">
        <v>1.3533544636879882E-3</v>
      </c>
      <c r="U40" s="50">
        <v>1.3533544636879882E-3</v>
      </c>
      <c r="V40" s="50">
        <v>1.3533544636879882E-3</v>
      </c>
      <c r="W40" s="50">
        <v>1.3533544636879882E-3</v>
      </c>
      <c r="X40" s="50">
        <v>1.3533544636879882E-3</v>
      </c>
      <c r="Y40" s="50">
        <v>1.3533544636879882E-3</v>
      </c>
      <c r="Z40" s="50">
        <v>1.3533544636879882E-3</v>
      </c>
      <c r="AA40" s="50">
        <v>1.3533544636879882E-3</v>
      </c>
      <c r="AB40" s="50">
        <v>1.3533544636879882E-3</v>
      </c>
      <c r="AC40" s="50">
        <v>1.3533544636879882E-3</v>
      </c>
      <c r="AD40" s="50">
        <v>1.3533544636879882E-3</v>
      </c>
      <c r="AE40" s="50">
        <v>1.3533544636879882E-3</v>
      </c>
      <c r="AF40" s="50">
        <v>1.3533544636879882E-3</v>
      </c>
      <c r="AG40" s="50">
        <v>1.3533544636879882E-3</v>
      </c>
      <c r="AH40" s="50">
        <v>1.3533544636879882E-3</v>
      </c>
      <c r="AI40" s="50">
        <v>1.3533544636879882E-3</v>
      </c>
      <c r="AJ40" s="50">
        <v>1.3533544636879882E-3</v>
      </c>
      <c r="AK40" s="50">
        <v>1.3533544636879882E-3</v>
      </c>
    </row>
    <row r="41" spans="1:37" x14ac:dyDescent="0.25">
      <c r="A41" s="29" t="s">
        <v>10</v>
      </c>
      <c r="B41" s="30" t="s">
        <v>20</v>
      </c>
      <c r="C41" s="29" t="s">
        <v>170</v>
      </c>
      <c r="D41" s="49">
        <f>II!D96</f>
        <v>0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29" t="s">
        <v>11</v>
      </c>
      <c r="B42" s="30" t="s">
        <v>20</v>
      </c>
      <c r="C42" s="29" t="s">
        <v>170</v>
      </c>
      <c r="D42" s="49">
        <f>II!D97</f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29" t="s">
        <v>106</v>
      </c>
      <c r="B43" s="30" t="s">
        <v>20</v>
      </c>
      <c r="C43" s="29" t="s">
        <v>170</v>
      </c>
      <c r="D43" s="49">
        <f>II!D98</f>
        <v>0</v>
      </c>
      <c r="E43" s="50">
        <v>0.99591470745538946</v>
      </c>
      <c r="F43" s="50">
        <v>0.99591470745538946</v>
      </c>
      <c r="G43" s="50">
        <v>0.99591470745538946</v>
      </c>
      <c r="H43" s="50">
        <v>0.99591470745538946</v>
      </c>
      <c r="I43" s="50">
        <v>0.99591470745538946</v>
      </c>
      <c r="J43" s="50">
        <v>0.99591470745538946</v>
      </c>
      <c r="K43" s="50">
        <v>0.99591470745538946</v>
      </c>
      <c r="L43" s="50">
        <v>0.99591470745538946</v>
      </c>
      <c r="M43" s="50">
        <v>0.99591470745538946</v>
      </c>
      <c r="N43" s="50">
        <v>0.99591470745538946</v>
      </c>
      <c r="O43" s="50">
        <v>0.99591470745538946</v>
      </c>
      <c r="P43" s="50">
        <v>0.99591470745538946</v>
      </c>
      <c r="Q43" s="50">
        <v>0.99591470745538946</v>
      </c>
      <c r="R43" s="50">
        <v>0.99591470745538946</v>
      </c>
      <c r="S43" s="50">
        <v>0.99591470745538946</v>
      </c>
      <c r="T43" s="50">
        <v>0.99591470745538946</v>
      </c>
      <c r="U43" s="50">
        <v>0.99591470745538946</v>
      </c>
      <c r="V43" s="50">
        <v>0.99591470745538946</v>
      </c>
      <c r="W43" s="50">
        <v>0.99591470745538946</v>
      </c>
      <c r="X43" s="50">
        <v>0.99591470745538946</v>
      </c>
      <c r="Y43" s="50">
        <v>0.99591470745538946</v>
      </c>
      <c r="Z43" s="50">
        <v>0.99591470745538946</v>
      </c>
      <c r="AA43" s="50">
        <v>0.99591470745538946</v>
      </c>
      <c r="AB43" s="50">
        <v>0.99591470745538946</v>
      </c>
      <c r="AC43" s="50">
        <v>0.99591470745538946</v>
      </c>
      <c r="AD43" s="50">
        <v>0.99591470745538946</v>
      </c>
      <c r="AE43" s="50">
        <v>0.99591470745538946</v>
      </c>
      <c r="AF43" s="50">
        <v>0.99591470745538946</v>
      </c>
      <c r="AG43" s="50">
        <v>0.99591470745538946</v>
      </c>
      <c r="AH43" s="50">
        <v>0.99591470745538946</v>
      </c>
      <c r="AI43" s="50">
        <v>0.99591470745538946</v>
      </c>
      <c r="AJ43" s="50">
        <v>0.99591470745538946</v>
      </c>
      <c r="AK43" s="50">
        <v>0.99591470745538946</v>
      </c>
    </row>
    <row r="44" spans="1:37" x14ac:dyDescent="0.25">
      <c r="A44" s="29" t="s">
        <v>12</v>
      </c>
      <c r="B44" s="30" t="s">
        <v>20</v>
      </c>
      <c r="C44" s="29" t="s">
        <v>170</v>
      </c>
      <c r="D44" s="49">
        <f>II!D99</f>
        <v>0</v>
      </c>
      <c r="E44" s="50">
        <v>2.7319380809226078E-3</v>
      </c>
      <c r="F44" s="50">
        <v>2.7319380809226078E-3</v>
      </c>
      <c r="G44" s="50">
        <v>2.7319380809226078E-3</v>
      </c>
      <c r="H44" s="50">
        <v>2.7319380809226078E-3</v>
      </c>
      <c r="I44" s="50">
        <v>2.7319380809226078E-3</v>
      </c>
      <c r="J44" s="50">
        <v>2.7319380809226078E-3</v>
      </c>
      <c r="K44" s="50">
        <v>2.7319380809226078E-3</v>
      </c>
      <c r="L44" s="50">
        <v>2.7319380809226078E-3</v>
      </c>
      <c r="M44" s="50">
        <v>2.7319380809226078E-3</v>
      </c>
      <c r="N44" s="50">
        <v>2.7319380809226078E-3</v>
      </c>
      <c r="O44" s="50">
        <v>2.7319380809226078E-3</v>
      </c>
      <c r="P44" s="50">
        <v>2.7319380809226078E-3</v>
      </c>
      <c r="Q44" s="50">
        <v>2.7319380809226078E-3</v>
      </c>
      <c r="R44" s="50">
        <v>2.7319380809226078E-3</v>
      </c>
      <c r="S44" s="50">
        <v>2.7319380809226078E-3</v>
      </c>
      <c r="T44" s="50">
        <v>2.7319380809226078E-3</v>
      </c>
      <c r="U44" s="50">
        <v>2.7319380809226078E-3</v>
      </c>
      <c r="V44" s="50">
        <v>2.7319380809226078E-3</v>
      </c>
      <c r="W44" s="50">
        <v>2.7319380809226078E-3</v>
      </c>
      <c r="X44" s="50">
        <v>2.7319380809226078E-3</v>
      </c>
      <c r="Y44" s="50">
        <v>2.7319380809226078E-3</v>
      </c>
      <c r="Z44" s="50">
        <v>2.7319380809226078E-3</v>
      </c>
      <c r="AA44" s="50">
        <v>2.7319380809226078E-3</v>
      </c>
      <c r="AB44" s="50">
        <v>2.7319380809226078E-3</v>
      </c>
      <c r="AC44" s="50">
        <v>2.7319380809226078E-3</v>
      </c>
      <c r="AD44" s="50">
        <v>2.7319380809226078E-3</v>
      </c>
      <c r="AE44" s="50">
        <v>2.7319380809226078E-3</v>
      </c>
      <c r="AF44" s="50">
        <v>2.7319380809226078E-3</v>
      </c>
      <c r="AG44" s="50">
        <v>2.7319380809226078E-3</v>
      </c>
      <c r="AH44" s="50">
        <v>2.7319380809226078E-3</v>
      </c>
      <c r="AI44" s="50">
        <v>2.7319380809226078E-3</v>
      </c>
      <c r="AJ44" s="50">
        <v>2.7319380809226078E-3</v>
      </c>
      <c r="AK44" s="50">
        <v>2.7319380809226078E-3</v>
      </c>
    </row>
    <row r="45" spans="1:37" x14ac:dyDescent="0.25">
      <c r="A45" s="29" t="s">
        <v>54</v>
      </c>
      <c r="B45" s="30" t="s">
        <v>20</v>
      </c>
      <c r="C45" s="29" t="s">
        <v>170</v>
      </c>
      <c r="D45" s="49">
        <f>II!D100</f>
        <v>1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</row>
    <row r="46" spans="1:37" x14ac:dyDescent="0.25">
      <c r="A46" s="29" t="s">
        <v>74</v>
      </c>
      <c r="B46" s="30" t="s">
        <v>20</v>
      </c>
      <c r="C46" s="29" t="s">
        <v>170</v>
      </c>
      <c r="D46" s="49">
        <f>II!D101</f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</row>
    <row r="47" spans="1:37" x14ac:dyDescent="0.25">
      <c r="A47" s="29" t="s">
        <v>13</v>
      </c>
      <c r="B47" s="30" t="s">
        <v>20</v>
      </c>
      <c r="C47" s="29" t="s">
        <v>170</v>
      </c>
      <c r="D47" s="49">
        <f>II!D102</f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</row>
    <row r="48" spans="1:37" x14ac:dyDescent="0.25">
      <c r="A48" s="29" t="s">
        <v>55</v>
      </c>
      <c r="B48" s="30" t="s">
        <v>20</v>
      </c>
      <c r="C48" s="29" t="s">
        <v>170</v>
      </c>
      <c r="D48" s="49">
        <f>II!D103</f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</row>
    <row r="49" spans="1:42" x14ac:dyDescent="0.25">
      <c r="A49" s="29" t="s">
        <v>56</v>
      </c>
      <c r="B49" s="30" t="s">
        <v>20</v>
      </c>
      <c r="C49" s="29" t="s">
        <v>170</v>
      </c>
      <c r="D49" s="49">
        <f>II!D104</f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</row>
    <row r="50" spans="1:42" x14ac:dyDescent="0.25">
      <c r="A50" s="29" t="s">
        <v>14</v>
      </c>
      <c r="B50" s="30" t="s">
        <v>20</v>
      </c>
      <c r="C50" s="29" t="s">
        <v>170</v>
      </c>
      <c r="D50" s="49">
        <f>II!D105</f>
        <v>0</v>
      </c>
      <c r="E50" s="50">
        <f>$AM50/(1+EXP(-(E$1-$D$1)*10/$AO50+$AN50))</f>
        <v>1.3529976908461961E-3</v>
      </c>
      <c r="F50" s="50">
        <f t="shared" ref="F50:AK51" si="2">$AM50/(1+EXP(-(F$1-$D$1)*10/$AO50+$AN50))</f>
        <v>1.8301457381151558E-3</v>
      </c>
      <c r="G50" s="50">
        <f>$AM50/(1+EXP(-(G$1-$D$1)*10/$AO50+$AN50))</f>
        <v>2.4747296637659152E-3</v>
      </c>
      <c r="H50" s="50">
        <f t="shared" si="2"/>
        <v>3.3448140806843938E-3</v>
      </c>
      <c r="I50" s="50">
        <f t="shared" si="2"/>
        <v>4.5180314635564177E-3</v>
      </c>
      <c r="J50" s="50">
        <f t="shared" si="2"/>
        <v>6.0977108172051552E-3</v>
      </c>
      <c r="K50" s="50">
        <f t="shared" si="2"/>
        <v>8.2205439544367331E-3</v>
      </c>
      <c r="L50" s="50">
        <f t="shared" si="2"/>
        <v>1.106585386276015E-2</v>
      </c>
      <c r="M50" s="50">
        <f t="shared" si="2"/>
        <v>1.4866217034544636E-2</v>
      </c>
      <c r="N50" s="50">
        <f t="shared" si="2"/>
        <v>1.9918573967831404E-2</v>
      </c>
      <c r="O50" s="50">
        <f t="shared" si="2"/>
        <v>2.6593873659987721E-2</v>
      </c>
      <c r="P50" s="50">
        <f t="shared" si="2"/>
        <v>3.5341577411274673E-2</v>
      </c>
      <c r="Q50" s="50">
        <f t="shared" si="2"/>
        <v>4.6682975914804359E-2</v>
      </c>
      <c r="R50" s="50">
        <f t="shared" si="2"/>
        <v>6.118467766311543E-2</v>
      </c>
      <c r="S50" s="50">
        <f t="shared" si="2"/>
        <v>7.9402160368993974E-2</v>
      </c>
      <c r="T50" s="50">
        <f t="shared" si="2"/>
        <v>0.10178565400242374</v>
      </c>
      <c r="U50" s="50">
        <f t="shared" si="2"/>
        <v>0.12855051452010083</v>
      </c>
      <c r="V50" s="50">
        <f t="shared" si="2"/>
        <v>0.1595337350024188</v>
      </c>
      <c r="W50" s="50">
        <f t="shared" si="2"/>
        <v>0.19408271293429555</v>
      </c>
      <c r="X50" s="50">
        <f t="shared" si="2"/>
        <v>0.23103649264504864</v>
      </c>
      <c r="Y50" s="50">
        <f t="shared" si="2"/>
        <v>0.26884297950871361</v>
      </c>
      <c r="Z50" s="50">
        <f t="shared" si="2"/>
        <v>0.30580211810264907</v>
      </c>
      <c r="AA50" s="50">
        <f t="shared" si="2"/>
        <v>0.34036089904244732</v>
      </c>
      <c r="AB50" s="50">
        <f t="shared" si="2"/>
        <v>0.37135685084958231</v>
      </c>
      <c r="AC50" s="50">
        <f t="shared" si="2"/>
        <v>0.39813570920046687</v>
      </c>
      <c r="AD50" s="50">
        <f t="shared" si="2"/>
        <v>0.42053304477043973</v>
      </c>
      <c r="AE50" s="50">
        <f t="shared" si="2"/>
        <v>0.43876322913959337</v>
      </c>
      <c r="AF50" s="50">
        <f t="shared" si="2"/>
        <v>0.45327596310278789</v>
      </c>
      <c r="AG50" s="50">
        <f t="shared" si="2"/>
        <v>0.46462655875156944</v>
      </c>
      <c r="AH50" s="50">
        <f t="shared" si="2"/>
        <v>0.47338169759383059</v>
      </c>
      <c r="AI50" s="50">
        <f t="shared" si="2"/>
        <v>0.4800628708819828</v>
      </c>
      <c r="AJ50" s="50">
        <f t="shared" si="2"/>
        <v>0.48511978845946757</v>
      </c>
      <c r="AK50" s="50">
        <f>$AM50/(1+EXP(-(AK$1-$D$1)*10/$AO50+$AN50))</f>
        <v>0.48892364747203038</v>
      </c>
      <c r="AM50" s="92">
        <v>0.5</v>
      </c>
      <c r="AN50" s="93">
        <f>IF(D50&gt;0,LN(AM50/D50-1),LN(AM50/0.001-1))</f>
        <v>6.2126060957515188</v>
      </c>
      <c r="AO50" s="94">
        <v>33</v>
      </c>
      <c r="AP50" s="1">
        <f>AO50+$D$1</f>
        <v>2050</v>
      </c>
    </row>
    <row r="51" spans="1:42" x14ac:dyDescent="0.25">
      <c r="A51" s="29" t="s">
        <v>75</v>
      </c>
      <c r="B51" s="30" t="s">
        <v>20</v>
      </c>
      <c r="C51" s="29" t="s">
        <v>170</v>
      </c>
      <c r="D51" s="49">
        <f>II!D106</f>
        <v>0</v>
      </c>
      <c r="E51" s="50">
        <f>$AM51/(1+EXP(-(E$1-$D$1)*10/$AO51+$AN51))</f>
        <v>1.0455554222010431E-3</v>
      </c>
      <c r="F51" s="50">
        <f t="shared" si="2"/>
        <v>1.0819592101281301E-3</v>
      </c>
      <c r="G51" s="50">
        <f>$AM51/(1+EXP(-(G$1-$D$1)*10/$AO51+$AN51))</f>
        <v>1.110516712895603E-3</v>
      </c>
      <c r="H51" s="50">
        <f t="shared" si="2"/>
        <v>1.1325957369977746E-3</v>
      </c>
      <c r="I51" s="50">
        <f t="shared" si="2"/>
        <v>1.1494748594284849E-3</v>
      </c>
      <c r="J51" s="50">
        <f t="shared" si="2"/>
        <v>1.1622679899043263E-3</v>
      </c>
      <c r="K51" s="50">
        <f t="shared" si="2"/>
        <v>1.1719010418910403E-3</v>
      </c>
      <c r="L51" s="50">
        <f t="shared" si="2"/>
        <v>1.1791189417877763E-3</v>
      </c>
      <c r="M51" s="50">
        <f t="shared" si="2"/>
        <v>1.1845072602150045E-3</v>
      </c>
      <c r="N51" s="50">
        <f t="shared" si="2"/>
        <v>1.1885186721039844E-3</v>
      </c>
      <c r="O51" s="50">
        <f t="shared" si="2"/>
        <v>1.1914988952673943E-3</v>
      </c>
      <c r="P51" s="50">
        <f t="shared" si="2"/>
        <v>1.1937096323020168E-3</v>
      </c>
      <c r="Q51" s="50">
        <f t="shared" si="2"/>
        <v>1.1953477055074012E-3</v>
      </c>
      <c r="R51" s="50">
        <f t="shared" si="2"/>
        <v>1.1965604375683901E-3</v>
      </c>
      <c r="S51" s="50">
        <f t="shared" si="2"/>
        <v>1.1974577142978323E-3</v>
      </c>
      <c r="T51" s="50">
        <f t="shared" si="2"/>
        <v>1.198121286463676E-3</v>
      </c>
      <c r="U51" s="50">
        <f t="shared" si="2"/>
        <v>1.1986118577852151E-3</v>
      </c>
      <c r="V51" s="50">
        <f t="shared" si="2"/>
        <v>1.1989744403430717E-3</v>
      </c>
      <c r="W51" s="50">
        <f t="shared" si="2"/>
        <v>1.1992423762485925E-3</v>
      </c>
      <c r="X51" s="50">
        <f t="shared" si="2"/>
        <v>1.1994403443671502E-3</v>
      </c>
      <c r="Y51" s="50">
        <f t="shared" si="2"/>
        <v>1.1995866009785572E-3</v>
      </c>
      <c r="Z51" s="50">
        <f t="shared" si="2"/>
        <v>1.1996946456085422E-3</v>
      </c>
      <c r="AA51" s="50">
        <f t="shared" si="2"/>
        <v>1.1997744573530578E-3</v>
      </c>
      <c r="AB51" s="50">
        <f t="shared" si="2"/>
        <v>1.199833411267396E-3</v>
      </c>
      <c r="AC51" s="50">
        <f t="shared" si="2"/>
        <v>1.1998769569756765E-3</v>
      </c>
      <c r="AD51" s="50">
        <f t="shared" si="2"/>
        <v>1.1999091208512625E-3</v>
      </c>
      <c r="AE51" s="50">
        <f t="shared" si="2"/>
        <v>1.1999328774479601E-3</v>
      </c>
      <c r="AF51" s="50">
        <f t="shared" si="2"/>
        <v>1.1999504241210776E-3</v>
      </c>
      <c r="AG51" s="50">
        <f t="shared" si="2"/>
        <v>1.1999633840147448E-3</v>
      </c>
      <c r="AH51" s="50">
        <f t="shared" si="2"/>
        <v>1.1999729560701702E-3</v>
      </c>
      <c r="AI51" s="50">
        <f t="shared" si="2"/>
        <v>1.1999800258654682E-3</v>
      </c>
      <c r="AJ51" s="50">
        <f t="shared" si="2"/>
        <v>1.1999852475051398E-3</v>
      </c>
      <c r="AK51" s="50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9" t="s">
        <v>7</v>
      </c>
      <c r="B56" s="30" t="s">
        <v>20</v>
      </c>
      <c r="C56" s="29" t="s">
        <v>170</v>
      </c>
      <c r="D56" s="49">
        <f>III!D90</f>
        <v>0.20411324525247942</v>
      </c>
      <c r="E56" s="50">
        <v>2.3248477738541738E-2</v>
      </c>
      <c r="F56" s="50">
        <v>2.3248477738541738E-2</v>
      </c>
      <c r="G56" s="50">
        <v>2.3248477738541738E-2</v>
      </c>
      <c r="H56" s="50">
        <v>2.3248477738541738E-2</v>
      </c>
      <c r="I56" s="50">
        <v>2.3248477738541738E-2</v>
      </c>
      <c r="J56" s="50">
        <v>2.3248477738541738E-2</v>
      </c>
      <c r="K56" s="50">
        <v>2.3248477738541738E-2</v>
      </c>
      <c r="L56" s="50">
        <v>2.3248477738541738E-2</v>
      </c>
      <c r="M56" s="50">
        <v>2.3248477738541738E-2</v>
      </c>
      <c r="N56" s="50">
        <v>2.3248477738541738E-2</v>
      </c>
      <c r="O56" s="50">
        <v>2.3248477738541738E-2</v>
      </c>
      <c r="P56" s="50">
        <v>2.3248477738541738E-2</v>
      </c>
      <c r="Q56" s="50">
        <v>2.3248477738541738E-2</v>
      </c>
      <c r="R56" s="50">
        <v>2.3248477738541738E-2</v>
      </c>
      <c r="S56" s="50">
        <v>2.3248477738541738E-2</v>
      </c>
      <c r="T56" s="50">
        <v>2.3248477738541738E-2</v>
      </c>
      <c r="U56" s="50">
        <v>2.3248477738541738E-2</v>
      </c>
      <c r="V56" s="50">
        <v>2.3248477738541738E-2</v>
      </c>
      <c r="W56" s="50">
        <v>2.3248477738541738E-2</v>
      </c>
      <c r="X56" s="50">
        <v>2.3248477738541738E-2</v>
      </c>
      <c r="Y56" s="50">
        <v>2.3248477738541738E-2</v>
      </c>
      <c r="Z56" s="50">
        <v>2.3248477738541738E-2</v>
      </c>
      <c r="AA56" s="50">
        <v>2.3248477738541738E-2</v>
      </c>
      <c r="AB56" s="50">
        <v>2.3248477738541738E-2</v>
      </c>
      <c r="AC56" s="50">
        <v>2.3248477738541738E-2</v>
      </c>
      <c r="AD56" s="50">
        <v>2.3248477738541738E-2</v>
      </c>
      <c r="AE56" s="50">
        <v>2.3248477738541738E-2</v>
      </c>
      <c r="AF56" s="50">
        <v>2.3248477738541738E-2</v>
      </c>
      <c r="AG56" s="50">
        <v>2.3248477738541738E-2</v>
      </c>
      <c r="AH56" s="50">
        <v>2.3248477738541738E-2</v>
      </c>
      <c r="AI56" s="50">
        <v>2.3248477738541738E-2</v>
      </c>
      <c r="AJ56" s="50">
        <v>2.3248477738541738E-2</v>
      </c>
      <c r="AK56" s="50">
        <v>2.3248477738541738E-2</v>
      </c>
    </row>
    <row r="57" spans="1:42" x14ac:dyDescent="0.25">
      <c r="A57" s="29" t="s">
        <v>11</v>
      </c>
      <c r="B57" s="30" t="s">
        <v>20</v>
      </c>
      <c r="C57" s="29" t="s">
        <v>170</v>
      </c>
      <c r="D57" s="49">
        <f>III!D91</f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</row>
    <row r="58" spans="1:42" x14ac:dyDescent="0.25">
      <c r="A58" s="29" t="s">
        <v>12</v>
      </c>
      <c r="B58" s="30" t="s">
        <v>20</v>
      </c>
      <c r="C58" s="29" t="s">
        <v>170</v>
      </c>
      <c r="D58" s="49">
        <f>III!D92</f>
        <v>0.79588675474752069</v>
      </c>
      <c r="E58" s="50">
        <v>0.97675152226145823</v>
      </c>
      <c r="F58" s="50">
        <v>0.97675152226145823</v>
      </c>
      <c r="G58" s="50">
        <v>0.97675152226145823</v>
      </c>
      <c r="H58" s="50">
        <v>0.97675152226145823</v>
      </c>
      <c r="I58" s="50">
        <v>0.97675152226145823</v>
      </c>
      <c r="J58" s="50">
        <v>0.97675152226145823</v>
      </c>
      <c r="K58" s="50">
        <v>0.97675152226145823</v>
      </c>
      <c r="L58" s="50">
        <v>0.97675152226145823</v>
      </c>
      <c r="M58" s="50">
        <v>0.97675152226145823</v>
      </c>
      <c r="N58" s="50">
        <v>0.97675152226145823</v>
      </c>
      <c r="O58" s="50">
        <v>0.97675152226145823</v>
      </c>
      <c r="P58" s="50">
        <v>0.97675152226145823</v>
      </c>
      <c r="Q58" s="50">
        <v>0.97675152226145823</v>
      </c>
      <c r="R58" s="50">
        <v>0.97675152226145823</v>
      </c>
      <c r="S58" s="50">
        <v>0.97675152226145823</v>
      </c>
      <c r="T58" s="50">
        <v>0.97675152226145823</v>
      </c>
      <c r="U58" s="50">
        <v>0.97675152226145823</v>
      </c>
      <c r="V58" s="50">
        <v>0.97675152226145823</v>
      </c>
      <c r="W58" s="50">
        <v>0.97675152226145823</v>
      </c>
      <c r="X58" s="50">
        <v>0.97675152226145823</v>
      </c>
      <c r="Y58" s="50">
        <v>0.97675152226145823</v>
      </c>
      <c r="Z58" s="50">
        <v>0.97675152226145823</v>
      </c>
      <c r="AA58" s="50">
        <v>0.97675152226145823</v>
      </c>
      <c r="AB58" s="50">
        <v>0.97675152226145823</v>
      </c>
      <c r="AC58" s="50">
        <v>0.97675152226145823</v>
      </c>
      <c r="AD58" s="50">
        <v>0.97675152226145823</v>
      </c>
      <c r="AE58" s="50">
        <v>0.97675152226145823</v>
      </c>
      <c r="AF58" s="50">
        <v>0.97675152226145823</v>
      </c>
      <c r="AG58" s="50">
        <v>0.97675152226145823</v>
      </c>
      <c r="AH58" s="50">
        <v>0.97675152226145823</v>
      </c>
      <c r="AI58" s="50">
        <v>0.97675152226145823</v>
      </c>
      <c r="AJ58" s="50">
        <v>0.97675152226145823</v>
      </c>
      <c r="AK58" s="50">
        <v>0.97675152226145823</v>
      </c>
    </row>
    <row r="59" spans="1:42" x14ac:dyDescent="0.25">
      <c r="A59" s="29" t="s">
        <v>13</v>
      </c>
      <c r="B59" s="30" t="s">
        <v>20</v>
      </c>
      <c r="C59" s="29" t="s">
        <v>170</v>
      </c>
      <c r="D59" s="49">
        <f>III!D93</f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</row>
    <row r="60" spans="1:42" x14ac:dyDescent="0.25">
      <c r="A60" s="29" t="s">
        <v>55</v>
      </c>
      <c r="B60" s="30" t="s">
        <v>20</v>
      </c>
      <c r="C60" s="29" t="s">
        <v>170</v>
      </c>
      <c r="D60" s="49">
        <f>III!D94</f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</row>
    <row r="61" spans="1:42" x14ac:dyDescent="0.25">
      <c r="A61" s="29" t="s">
        <v>75</v>
      </c>
      <c r="B61" s="30" t="s">
        <v>20</v>
      </c>
      <c r="C61" s="29" t="s">
        <v>170</v>
      </c>
      <c r="D61" s="49">
        <f>III!D95</f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</row>
    <row r="62" spans="1:42" x14ac:dyDescent="0.25">
      <c r="D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</row>
    <row r="63" spans="1:42" x14ac:dyDescent="0.25">
      <c r="A63" s="23" t="s">
        <v>79</v>
      </c>
    </row>
    <row r="64" spans="1:42" x14ac:dyDescent="0.25">
      <c r="A64" s="29" t="s">
        <v>7</v>
      </c>
      <c r="B64" s="30" t="s">
        <v>20</v>
      </c>
      <c r="C64" s="29" t="s">
        <v>170</v>
      </c>
      <c r="D64" s="49">
        <f>III!D98</f>
        <v>0</v>
      </c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</row>
    <row r="65" spans="1:42" x14ac:dyDescent="0.25">
      <c r="A65" s="29" t="s">
        <v>9</v>
      </c>
      <c r="B65" s="30" t="s">
        <v>20</v>
      </c>
      <c r="C65" s="29" t="s">
        <v>170</v>
      </c>
      <c r="D65" s="49">
        <f>III!D99</f>
        <v>0</v>
      </c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</row>
    <row r="66" spans="1:42" x14ac:dyDescent="0.25">
      <c r="A66" s="29" t="s">
        <v>10</v>
      </c>
      <c r="B66" s="30" t="s">
        <v>20</v>
      </c>
      <c r="C66" s="29" t="s">
        <v>170</v>
      </c>
      <c r="D66" s="49">
        <f>III!D100</f>
        <v>0</v>
      </c>
      <c r="E66" s="50">
        <v>0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</row>
    <row r="67" spans="1:42" x14ac:dyDescent="0.25">
      <c r="A67" s="29" t="s">
        <v>11</v>
      </c>
      <c r="B67" s="30" t="s">
        <v>20</v>
      </c>
      <c r="C67" s="29" t="s">
        <v>170</v>
      </c>
      <c r="D67" s="49">
        <f>III!D101</f>
        <v>0</v>
      </c>
      <c r="E67" s="50">
        <v>6.7254577879063623E-4</v>
      </c>
      <c r="F67" s="50">
        <v>6.7254577879063623E-4</v>
      </c>
      <c r="G67" s="50">
        <v>6.7254577879063623E-4</v>
      </c>
      <c r="H67" s="50">
        <v>6.7254577879063623E-4</v>
      </c>
      <c r="I67" s="50">
        <v>6.7254577879063623E-4</v>
      </c>
      <c r="J67" s="50">
        <v>6.7254577879063623E-4</v>
      </c>
      <c r="K67" s="50">
        <v>6.7254577879063623E-4</v>
      </c>
      <c r="L67" s="50">
        <v>6.7254577879063623E-4</v>
      </c>
      <c r="M67" s="50">
        <v>6.7254577879063623E-4</v>
      </c>
      <c r="N67" s="50">
        <v>6.7254577879063623E-4</v>
      </c>
      <c r="O67" s="50">
        <v>6.7254577879063623E-4</v>
      </c>
      <c r="P67" s="50">
        <v>6.7254577879063623E-4</v>
      </c>
      <c r="Q67" s="50">
        <v>6.7254577879063623E-4</v>
      </c>
      <c r="R67" s="50">
        <v>6.7254577879063623E-4</v>
      </c>
      <c r="S67" s="50">
        <v>6.7254577879063623E-4</v>
      </c>
      <c r="T67" s="50">
        <v>6.7254577879063623E-4</v>
      </c>
      <c r="U67" s="50">
        <v>6.7254577879063623E-4</v>
      </c>
      <c r="V67" s="50">
        <v>6.7254577879063623E-4</v>
      </c>
      <c r="W67" s="50">
        <v>6.7254577879063623E-4</v>
      </c>
      <c r="X67" s="50">
        <v>6.7254577879063623E-4</v>
      </c>
      <c r="Y67" s="50">
        <v>6.7254577879063623E-4</v>
      </c>
      <c r="Z67" s="50">
        <v>6.7254577879063623E-4</v>
      </c>
      <c r="AA67" s="50">
        <v>6.7254577879063623E-4</v>
      </c>
      <c r="AB67" s="50">
        <v>6.7254577879063623E-4</v>
      </c>
      <c r="AC67" s="50">
        <v>6.7254577879063623E-4</v>
      </c>
      <c r="AD67" s="50">
        <v>6.7254577879063623E-4</v>
      </c>
      <c r="AE67" s="50">
        <v>6.7254577879063623E-4</v>
      </c>
      <c r="AF67" s="50">
        <v>6.7254577879063623E-4</v>
      </c>
      <c r="AG67" s="50">
        <v>6.7254577879063623E-4</v>
      </c>
      <c r="AH67" s="50">
        <v>6.7254577879063623E-4</v>
      </c>
      <c r="AI67" s="50">
        <v>6.7254577879063623E-4</v>
      </c>
      <c r="AJ67" s="50">
        <v>6.7254577879063623E-4</v>
      </c>
      <c r="AK67" s="50">
        <v>6.7254577879063623E-4</v>
      </c>
    </row>
    <row r="68" spans="1:42" x14ac:dyDescent="0.25">
      <c r="A68" s="29" t="s">
        <v>106</v>
      </c>
      <c r="B68" s="30" t="s">
        <v>20</v>
      </c>
      <c r="C68" s="29" t="s">
        <v>170</v>
      </c>
      <c r="D68" s="49">
        <f>III!D102</f>
        <v>0</v>
      </c>
      <c r="E68" s="50">
        <v>0.99932745422120939</v>
      </c>
      <c r="F68" s="50">
        <v>0.99932745422120939</v>
      </c>
      <c r="G68" s="50">
        <v>0.99932745422120939</v>
      </c>
      <c r="H68" s="50">
        <v>0.99932745422120939</v>
      </c>
      <c r="I68" s="50">
        <v>0.99932745422120939</v>
      </c>
      <c r="J68" s="50">
        <v>0.99932745422120939</v>
      </c>
      <c r="K68" s="50">
        <v>0.99932745422120939</v>
      </c>
      <c r="L68" s="50">
        <v>0.99932745422120939</v>
      </c>
      <c r="M68" s="50">
        <v>0.99932745422120939</v>
      </c>
      <c r="N68" s="50">
        <v>0.99932745422120939</v>
      </c>
      <c r="O68" s="50">
        <v>0.99932745422120939</v>
      </c>
      <c r="P68" s="50">
        <v>0.99932745422120939</v>
      </c>
      <c r="Q68" s="50">
        <v>0.99932745422120939</v>
      </c>
      <c r="R68" s="50">
        <v>0.99932745422120939</v>
      </c>
      <c r="S68" s="50">
        <v>0.99932745422120939</v>
      </c>
      <c r="T68" s="50">
        <v>0.99932745422120939</v>
      </c>
      <c r="U68" s="50">
        <v>0.99932745422120939</v>
      </c>
      <c r="V68" s="50">
        <v>0.99932745422120939</v>
      </c>
      <c r="W68" s="50">
        <v>0.99932745422120939</v>
      </c>
      <c r="X68" s="50">
        <v>0.99932745422120939</v>
      </c>
      <c r="Y68" s="50">
        <v>0.99932745422120939</v>
      </c>
      <c r="Z68" s="50">
        <v>0.99932745422120939</v>
      </c>
      <c r="AA68" s="50">
        <v>0.99932745422120939</v>
      </c>
      <c r="AB68" s="50">
        <v>0.99932745422120939</v>
      </c>
      <c r="AC68" s="50">
        <v>0.99932745422120939</v>
      </c>
      <c r="AD68" s="50">
        <v>0.99932745422120939</v>
      </c>
      <c r="AE68" s="50">
        <v>0.99932745422120939</v>
      </c>
      <c r="AF68" s="50">
        <v>0.99932745422120939</v>
      </c>
      <c r="AG68" s="50">
        <v>0.99932745422120939</v>
      </c>
      <c r="AH68" s="50">
        <v>0.99932745422120939</v>
      </c>
      <c r="AI68" s="50">
        <v>0.99932745422120939</v>
      </c>
      <c r="AJ68" s="50">
        <v>0.99932745422120939</v>
      </c>
      <c r="AK68" s="50">
        <v>0.99932745422120939</v>
      </c>
    </row>
    <row r="69" spans="1:42" x14ac:dyDescent="0.25">
      <c r="A69" s="29" t="s">
        <v>12</v>
      </c>
      <c r="B69" s="30" t="s">
        <v>20</v>
      </c>
      <c r="C69" s="29" t="s">
        <v>170</v>
      </c>
      <c r="D69" s="49">
        <f>III!D103</f>
        <v>0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</row>
    <row r="70" spans="1:42" x14ac:dyDescent="0.25">
      <c r="A70" s="29" t="s">
        <v>54</v>
      </c>
      <c r="B70" s="30" t="s">
        <v>20</v>
      </c>
      <c r="C70" s="29" t="s">
        <v>170</v>
      </c>
      <c r="D70" s="49">
        <f>III!D104</f>
        <v>1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</row>
    <row r="71" spans="1:42" x14ac:dyDescent="0.25">
      <c r="A71" s="29" t="s">
        <v>74</v>
      </c>
      <c r="B71" s="30" t="s">
        <v>20</v>
      </c>
      <c r="C71" s="29" t="s">
        <v>170</v>
      </c>
      <c r="D71" s="49">
        <f>III!D105</f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</row>
    <row r="72" spans="1:42" x14ac:dyDescent="0.25">
      <c r="A72" s="29" t="s">
        <v>13</v>
      </c>
      <c r="B72" s="30" t="s">
        <v>20</v>
      </c>
      <c r="C72" s="29" t="s">
        <v>170</v>
      </c>
      <c r="D72" s="49">
        <f>III!D106</f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</row>
    <row r="73" spans="1:42" x14ac:dyDescent="0.25">
      <c r="A73" s="29" t="s">
        <v>55</v>
      </c>
      <c r="B73" s="30" t="s">
        <v>20</v>
      </c>
      <c r="C73" s="29" t="s">
        <v>170</v>
      </c>
      <c r="D73" s="49">
        <f>III!D107</f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</row>
    <row r="74" spans="1:42" x14ac:dyDescent="0.25">
      <c r="A74" s="29" t="s">
        <v>56</v>
      </c>
      <c r="B74" s="30" t="s">
        <v>20</v>
      </c>
      <c r="C74" s="29" t="s">
        <v>170</v>
      </c>
      <c r="D74" s="49">
        <f>III!D108</f>
        <v>0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</row>
    <row r="75" spans="1:42" x14ac:dyDescent="0.25">
      <c r="A75" s="29" t="s">
        <v>14</v>
      </c>
      <c r="B75" s="30" t="s">
        <v>20</v>
      </c>
      <c r="C75" s="29" t="s">
        <v>170</v>
      </c>
      <c r="D75" s="49">
        <f>III!D109</f>
        <v>0</v>
      </c>
      <c r="E75" s="50">
        <f>$AM75/(1+EXP(-(E$1-$D$1)*10/$AO75+$AN75))</f>
        <v>1.3529976908461961E-3</v>
      </c>
      <c r="F75" s="50">
        <f t="shared" ref="F75:AK76" si="3">$AM75/(1+EXP(-(F$1-$D$1)*10/$AO75+$AN75))</f>
        <v>1.8301457381151558E-3</v>
      </c>
      <c r="G75" s="50">
        <f>$AM75/(1+EXP(-(G$1-$D$1)*10/$AO75+$AN75))</f>
        <v>2.4747296637659152E-3</v>
      </c>
      <c r="H75" s="50">
        <f t="shared" si="3"/>
        <v>3.3448140806843938E-3</v>
      </c>
      <c r="I75" s="50">
        <f t="shared" si="3"/>
        <v>4.5180314635564177E-3</v>
      </c>
      <c r="J75" s="50">
        <f t="shared" si="3"/>
        <v>6.0977108172051552E-3</v>
      </c>
      <c r="K75" s="50">
        <f t="shared" si="3"/>
        <v>8.2205439544367331E-3</v>
      </c>
      <c r="L75" s="50">
        <f t="shared" si="3"/>
        <v>1.106585386276015E-2</v>
      </c>
      <c r="M75" s="50">
        <f t="shared" si="3"/>
        <v>1.4866217034544636E-2</v>
      </c>
      <c r="N75" s="50">
        <f t="shared" si="3"/>
        <v>1.9918573967831404E-2</v>
      </c>
      <c r="O75" s="50">
        <f t="shared" si="3"/>
        <v>2.6593873659987721E-2</v>
      </c>
      <c r="P75" s="50">
        <f t="shared" si="3"/>
        <v>3.5341577411274673E-2</v>
      </c>
      <c r="Q75" s="50">
        <f t="shared" si="3"/>
        <v>4.6682975914804359E-2</v>
      </c>
      <c r="R75" s="50">
        <f t="shared" si="3"/>
        <v>6.118467766311543E-2</v>
      </c>
      <c r="S75" s="50">
        <f t="shared" si="3"/>
        <v>7.9402160368993974E-2</v>
      </c>
      <c r="T75" s="50">
        <f t="shared" si="3"/>
        <v>0.10178565400242374</v>
      </c>
      <c r="U75" s="50">
        <f t="shared" si="3"/>
        <v>0.12855051452010083</v>
      </c>
      <c r="V75" s="50">
        <f t="shared" si="3"/>
        <v>0.1595337350024188</v>
      </c>
      <c r="W75" s="50">
        <f t="shared" si="3"/>
        <v>0.19408271293429555</v>
      </c>
      <c r="X75" s="50">
        <f t="shared" si="3"/>
        <v>0.23103649264504864</v>
      </c>
      <c r="Y75" s="50">
        <f t="shared" si="3"/>
        <v>0.26884297950871361</v>
      </c>
      <c r="Z75" s="50">
        <f t="shared" si="3"/>
        <v>0.30580211810264907</v>
      </c>
      <c r="AA75" s="50">
        <f t="shared" si="3"/>
        <v>0.34036089904244732</v>
      </c>
      <c r="AB75" s="50">
        <f t="shared" si="3"/>
        <v>0.37135685084958231</v>
      </c>
      <c r="AC75" s="50">
        <f t="shared" si="3"/>
        <v>0.39813570920046687</v>
      </c>
      <c r="AD75" s="50">
        <f t="shared" si="3"/>
        <v>0.42053304477043973</v>
      </c>
      <c r="AE75" s="50">
        <f t="shared" si="3"/>
        <v>0.43876322913959337</v>
      </c>
      <c r="AF75" s="50">
        <f t="shared" si="3"/>
        <v>0.45327596310278789</v>
      </c>
      <c r="AG75" s="50">
        <f t="shared" si="3"/>
        <v>0.46462655875156944</v>
      </c>
      <c r="AH75" s="50">
        <f t="shared" si="3"/>
        <v>0.47338169759383059</v>
      </c>
      <c r="AI75" s="50">
        <f t="shared" si="3"/>
        <v>0.4800628708819828</v>
      </c>
      <c r="AJ75" s="50">
        <f t="shared" si="3"/>
        <v>0.48511978845946757</v>
      </c>
      <c r="AK75" s="50">
        <f>$AM75/(1+EXP(-(AK$1-$D$1)*10/$AO75+$AN75))</f>
        <v>0.48892364747203038</v>
      </c>
      <c r="AM75" s="92">
        <v>0.5</v>
      </c>
      <c r="AN75" s="93">
        <f>IF(D75&gt;0,LN(AM75/D75-1),LN(AM75/0.001-1))</f>
        <v>6.2126060957515188</v>
      </c>
      <c r="AO75" s="94">
        <v>33</v>
      </c>
      <c r="AP75" s="1">
        <f>AO75+$D$1</f>
        <v>2050</v>
      </c>
    </row>
    <row r="76" spans="1:42" x14ac:dyDescent="0.25">
      <c r="A76" s="29" t="s">
        <v>75</v>
      </c>
      <c r="B76" s="30" t="s">
        <v>20</v>
      </c>
      <c r="C76" s="29" t="s">
        <v>170</v>
      </c>
      <c r="D76" s="49">
        <f>III!D110</f>
        <v>0</v>
      </c>
      <c r="E76" s="50">
        <f>$AM76/(1+EXP(-(E$1-$D$1)*10/$AO76+$AN76))</f>
        <v>1.0455554222010431E-3</v>
      </c>
      <c r="F76" s="50">
        <f t="shared" si="3"/>
        <v>1.0819592101281301E-3</v>
      </c>
      <c r="G76" s="50">
        <f>$AM76/(1+EXP(-(G$1-$D$1)*10/$AO76+$AN76))</f>
        <v>1.110516712895603E-3</v>
      </c>
      <c r="H76" s="50">
        <f t="shared" si="3"/>
        <v>1.1325957369977746E-3</v>
      </c>
      <c r="I76" s="50">
        <f t="shared" si="3"/>
        <v>1.1494748594284849E-3</v>
      </c>
      <c r="J76" s="50">
        <f t="shared" si="3"/>
        <v>1.1622679899043263E-3</v>
      </c>
      <c r="K76" s="50">
        <f t="shared" si="3"/>
        <v>1.1719010418910403E-3</v>
      </c>
      <c r="L76" s="50">
        <f t="shared" si="3"/>
        <v>1.1791189417877763E-3</v>
      </c>
      <c r="M76" s="50">
        <f t="shared" si="3"/>
        <v>1.1845072602150045E-3</v>
      </c>
      <c r="N76" s="50">
        <f t="shared" si="3"/>
        <v>1.1885186721039844E-3</v>
      </c>
      <c r="O76" s="50">
        <f t="shared" si="3"/>
        <v>1.1914988952673943E-3</v>
      </c>
      <c r="P76" s="50">
        <f t="shared" si="3"/>
        <v>1.1937096323020168E-3</v>
      </c>
      <c r="Q76" s="50">
        <f t="shared" si="3"/>
        <v>1.1953477055074012E-3</v>
      </c>
      <c r="R76" s="50">
        <f t="shared" si="3"/>
        <v>1.1965604375683901E-3</v>
      </c>
      <c r="S76" s="50">
        <f t="shared" si="3"/>
        <v>1.1974577142978323E-3</v>
      </c>
      <c r="T76" s="50">
        <f t="shared" si="3"/>
        <v>1.198121286463676E-3</v>
      </c>
      <c r="U76" s="50">
        <f t="shared" si="3"/>
        <v>1.1986118577852151E-3</v>
      </c>
      <c r="V76" s="50">
        <f t="shared" si="3"/>
        <v>1.1989744403430717E-3</v>
      </c>
      <c r="W76" s="50">
        <f t="shared" si="3"/>
        <v>1.1992423762485925E-3</v>
      </c>
      <c r="X76" s="50">
        <f t="shared" si="3"/>
        <v>1.1994403443671502E-3</v>
      </c>
      <c r="Y76" s="50">
        <f t="shared" si="3"/>
        <v>1.1995866009785572E-3</v>
      </c>
      <c r="Z76" s="50">
        <f t="shared" si="3"/>
        <v>1.1996946456085422E-3</v>
      </c>
      <c r="AA76" s="50">
        <f t="shared" si="3"/>
        <v>1.1997744573530578E-3</v>
      </c>
      <c r="AB76" s="50">
        <f t="shared" si="3"/>
        <v>1.199833411267396E-3</v>
      </c>
      <c r="AC76" s="50">
        <f t="shared" si="3"/>
        <v>1.1998769569756765E-3</v>
      </c>
      <c r="AD76" s="50">
        <f t="shared" si="3"/>
        <v>1.1999091208512625E-3</v>
      </c>
      <c r="AE76" s="50">
        <f t="shared" si="3"/>
        <v>1.1999328774479601E-3</v>
      </c>
      <c r="AF76" s="50">
        <f t="shared" si="3"/>
        <v>1.1999504241210776E-3</v>
      </c>
      <c r="AG76" s="50">
        <f t="shared" si="3"/>
        <v>1.1999633840147448E-3</v>
      </c>
      <c r="AH76" s="50">
        <f t="shared" si="3"/>
        <v>1.1999729560701702E-3</v>
      </c>
      <c r="AI76" s="50">
        <f t="shared" si="3"/>
        <v>1.1999800258654682E-3</v>
      </c>
      <c r="AJ76" s="50">
        <f t="shared" si="3"/>
        <v>1.1999852475051398E-3</v>
      </c>
      <c r="AK76" s="50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9" t="s">
        <v>7</v>
      </c>
      <c r="B81" s="30" t="s">
        <v>20</v>
      </c>
      <c r="C81" s="29" t="s">
        <v>170</v>
      </c>
      <c r="D81" s="49">
        <f>IV!D90</f>
        <v>0.21868008046447143</v>
      </c>
      <c r="E81" s="50">
        <v>2.3248477738541738E-2</v>
      </c>
      <c r="F81" s="50">
        <v>2.3248477738541738E-2</v>
      </c>
      <c r="G81" s="50">
        <v>2.3248477738541738E-2</v>
      </c>
      <c r="H81" s="50">
        <v>2.3248477738541738E-2</v>
      </c>
      <c r="I81" s="50">
        <v>2.3248477738541738E-2</v>
      </c>
      <c r="J81" s="50">
        <v>2.3248477738541738E-2</v>
      </c>
      <c r="K81" s="50">
        <v>2.3248477738541738E-2</v>
      </c>
      <c r="L81" s="50">
        <v>2.3248477738541738E-2</v>
      </c>
      <c r="M81" s="50">
        <v>2.3248477738541738E-2</v>
      </c>
      <c r="N81" s="50">
        <v>2.3248477738541738E-2</v>
      </c>
      <c r="O81" s="50">
        <v>2.3248477738541738E-2</v>
      </c>
      <c r="P81" s="50">
        <v>2.3248477738541738E-2</v>
      </c>
      <c r="Q81" s="50">
        <v>2.3248477738541738E-2</v>
      </c>
      <c r="R81" s="50">
        <v>2.3248477738541738E-2</v>
      </c>
      <c r="S81" s="50">
        <v>2.3248477738541738E-2</v>
      </c>
      <c r="T81" s="50">
        <v>2.3248477738541738E-2</v>
      </c>
      <c r="U81" s="50">
        <v>2.3248477738541738E-2</v>
      </c>
      <c r="V81" s="50">
        <v>2.3248477738541738E-2</v>
      </c>
      <c r="W81" s="50">
        <v>2.3248477738541738E-2</v>
      </c>
      <c r="X81" s="50">
        <v>2.3248477738541738E-2</v>
      </c>
      <c r="Y81" s="50">
        <v>2.3248477738541738E-2</v>
      </c>
      <c r="Z81" s="50">
        <v>2.3248477738541738E-2</v>
      </c>
      <c r="AA81" s="50">
        <v>2.3248477738541738E-2</v>
      </c>
      <c r="AB81" s="50">
        <v>2.3248477738541738E-2</v>
      </c>
      <c r="AC81" s="50">
        <v>2.3248477738541738E-2</v>
      </c>
      <c r="AD81" s="50">
        <v>2.3248477738541738E-2</v>
      </c>
      <c r="AE81" s="50">
        <v>2.3248477738541738E-2</v>
      </c>
      <c r="AF81" s="50">
        <v>2.3248477738541738E-2</v>
      </c>
      <c r="AG81" s="50">
        <v>2.3248477738541738E-2</v>
      </c>
      <c r="AH81" s="50">
        <v>2.3248477738541738E-2</v>
      </c>
      <c r="AI81" s="50">
        <v>2.3248477738541738E-2</v>
      </c>
      <c r="AJ81" s="50">
        <v>2.3248477738541738E-2</v>
      </c>
      <c r="AK81" s="50">
        <v>2.3248477738541738E-2</v>
      </c>
    </row>
    <row r="82" spans="1:37" x14ac:dyDescent="0.25">
      <c r="A82" s="29" t="s">
        <v>11</v>
      </c>
      <c r="B82" s="30" t="s">
        <v>20</v>
      </c>
      <c r="C82" s="29" t="s">
        <v>170</v>
      </c>
      <c r="D82" s="49">
        <f>IV!D91</f>
        <v>0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</row>
    <row r="83" spans="1:37" x14ac:dyDescent="0.25">
      <c r="A83" s="29" t="s">
        <v>12</v>
      </c>
      <c r="B83" s="30" t="s">
        <v>20</v>
      </c>
      <c r="C83" s="29" t="s">
        <v>170</v>
      </c>
      <c r="D83" s="49">
        <f>IV!D92</f>
        <v>0.78131991953552848</v>
      </c>
      <c r="E83" s="50">
        <v>0.97675152226145823</v>
      </c>
      <c r="F83" s="50">
        <v>0.97675152226145823</v>
      </c>
      <c r="G83" s="50">
        <v>0.97675152226145823</v>
      </c>
      <c r="H83" s="50">
        <v>0.97675152226145823</v>
      </c>
      <c r="I83" s="50">
        <v>0.97675152226145823</v>
      </c>
      <c r="J83" s="50">
        <v>0.97675152226145823</v>
      </c>
      <c r="K83" s="50">
        <v>0.97675152226145823</v>
      </c>
      <c r="L83" s="50">
        <v>0.97675152226145823</v>
      </c>
      <c r="M83" s="50">
        <v>0.97675152226145823</v>
      </c>
      <c r="N83" s="50">
        <v>0.97675152226145823</v>
      </c>
      <c r="O83" s="50">
        <v>0.97675152226145823</v>
      </c>
      <c r="P83" s="50">
        <v>0.97675152226145823</v>
      </c>
      <c r="Q83" s="50">
        <v>0.97675152226145823</v>
      </c>
      <c r="R83" s="50">
        <v>0.97675152226145823</v>
      </c>
      <c r="S83" s="50">
        <v>0.97675152226145823</v>
      </c>
      <c r="T83" s="50">
        <v>0.97675152226145823</v>
      </c>
      <c r="U83" s="50">
        <v>0.97675152226145823</v>
      </c>
      <c r="V83" s="50">
        <v>0.97675152226145823</v>
      </c>
      <c r="W83" s="50">
        <v>0.97675152226145823</v>
      </c>
      <c r="X83" s="50">
        <v>0.97675152226145823</v>
      </c>
      <c r="Y83" s="50">
        <v>0.97675152226145823</v>
      </c>
      <c r="Z83" s="50">
        <v>0.97675152226145823</v>
      </c>
      <c r="AA83" s="50">
        <v>0.97675152226145823</v>
      </c>
      <c r="AB83" s="50">
        <v>0.97675152226145823</v>
      </c>
      <c r="AC83" s="50">
        <v>0.97675152226145823</v>
      </c>
      <c r="AD83" s="50">
        <v>0.97675152226145823</v>
      </c>
      <c r="AE83" s="50">
        <v>0.97675152226145823</v>
      </c>
      <c r="AF83" s="50">
        <v>0.97675152226145823</v>
      </c>
      <c r="AG83" s="50">
        <v>0.97675152226145823</v>
      </c>
      <c r="AH83" s="50">
        <v>0.97675152226145823</v>
      </c>
      <c r="AI83" s="50">
        <v>0.97675152226145823</v>
      </c>
      <c r="AJ83" s="50">
        <v>0.97675152226145823</v>
      </c>
      <c r="AK83" s="50">
        <v>0.97675152226145823</v>
      </c>
    </row>
    <row r="84" spans="1:37" x14ac:dyDescent="0.25">
      <c r="A84" s="29" t="s">
        <v>13</v>
      </c>
      <c r="B84" s="30" t="s">
        <v>20</v>
      </c>
      <c r="C84" s="29" t="s">
        <v>170</v>
      </c>
      <c r="D84" s="49">
        <f>IV!D93</f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</row>
    <row r="85" spans="1:37" x14ac:dyDescent="0.25">
      <c r="A85" s="29" t="s">
        <v>55</v>
      </c>
      <c r="B85" s="30" t="s">
        <v>20</v>
      </c>
      <c r="C85" s="29" t="s">
        <v>170</v>
      </c>
      <c r="D85" s="49">
        <f>IV!D94</f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</row>
    <row r="86" spans="1:37" x14ac:dyDescent="0.25">
      <c r="A86" s="29" t="s">
        <v>75</v>
      </c>
      <c r="B86" s="30" t="s">
        <v>20</v>
      </c>
      <c r="C86" s="29" t="s">
        <v>170</v>
      </c>
      <c r="D86" s="49">
        <f>IV!D95</f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</row>
    <row r="87" spans="1:37" x14ac:dyDescent="0.25">
      <c r="D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</row>
    <row r="88" spans="1:37" x14ac:dyDescent="0.25">
      <c r="A88" s="23" t="s">
        <v>79</v>
      </c>
    </row>
    <row r="89" spans="1:37" x14ac:dyDescent="0.25">
      <c r="A89" s="29" t="s">
        <v>7</v>
      </c>
      <c r="B89" s="30" t="s">
        <v>20</v>
      </c>
      <c r="C89" s="29" t="s">
        <v>170</v>
      </c>
      <c r="D89" s="49">
        <f>IV!D98</f>
        <v>0</v>
      </c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</row>
    <row r="90" spans="1:37" x14ac:dyDescent="0.25">
      <c r="A90" s="29" t="s">
        <v>9</v>
      </c>
      <c r="B90" s="30" t="s">
        <v>20</v>
      </c>
      <c r="C90" s="29" t="s">
        <v>170</v>
      </c>
      <c r="D90" s="49">
        <f>IV!D99</f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</row>
    <row r="91" spans="1:37" x14ac:dyDescent="0.25">
      <c r="A91" s="29" t="s">
        <v>10</v>
      </c>
      <c r="B91" s="30" t="s">
        <v>20</v>
      </c>
      <c r="C91" s="29" t="s">
        <v>170</v>
      </c>
      <c r="D91" s="49">
        <f>IV!D100</f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</row>
    <row r="92" spans="1:37" x14ac:dyDescent="0.25">
      <c r="A92" s="29" t="s">
        <v>11</v>
      </c>
      <c r="B92" s="30" t="s">
        <v>20</v>
      </c>
      <c r="C92" s="29" t="s">
        <v>170</v>
      </c>
      <c r="D92" s="49">
        <f>IV!D101</f>
        <v>0</v>
      </c>
      <c r="E92" s="50">
        <v>1</v>
      </c>
      <c r="F92" s="50">
        <v>1</v>
      </c>
      <c r="G92" s="50">
        <v>1</v>
      </c>
      <c r="H92" s="50">
        <v>1</v>
      </c>
      <c r="I92" s="50">
        <v>1</v>
      </c>
      <c r="J92" s="50">
        <v>1</v>
      </c>
      <c r="K92" s="50">
        <v>1</v>
      </c>
      <c r="L92" s="50">
        <v>1</v>
      </c>
      <c r="M92" s="50">
        <v>1</v>
      </c>
      <c r="N92" s="50">
        <v>1</v>
      </c>
      <c r="O92" s="50">
        <v>1</v>
      </c>
      <c r="P92" s="50">
        <v>1</v>
      </c>
      <c r="Q92" s="50">
        <v>1</v>
      </c>
      <c r="R92" s="50">
        <v>1</v>
      </c>
      <c r="S92" s="50">
        <v>1</v>
      </c>
      <c r="T92" s="50">
        <v>1</v>
      </c>
      <c r="U92" s="50">
        <v>1</v>
      </c>
      <c r="V92" s="50">
        <v>1</v>
      </c>
      <c r="W92" s="50">
        <v>1</v>
      </c>
      <c r="X92" s="50">
        <v>1</v>
      </c>
      <c r="Y92" s="50">
        <v>1</v>
      </c>
      <c r="Z92" s="50">
        <v>1</v>
      </c>
      <c r="AA92" s="50">
        <v>1</v>
      </c>
      <c r="AB92" s="50">
        <v>1</v>
      </c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1</v>
      </c>
      <c r="AI92" s="50">
        <v>1</v>
      </c>
      <c r="AJ92" s="50">
        <v>1</v>
      </c>
      <c r="AK92" s="50">
        <v>1</v>
      </c>
    </row>
    <row r="93" spans="1:37" x14ac:dyDescent="0.25">
      <c r="A93" s="29" t="s">
        <v>106</v>
      </c>
      <c r="B93" s="30" t="s">
        <v>20</v>
      </c>
      <c r="C93" s="29" t="s">
        <v>170</v>
      </c>
      <c r="D93" s="49">
        <f>IV!D102</f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</row>
    <row r="94" spans="1:37" x14ac:dyDescent="0.25">
      <c r="A94" s="29" t="s">
        <v>12</v>
      </c>
      <c r="B94" s="30" t="s">
        <v>20</v>
      </c>
      <c r="C94" s="29" t="s">
        <v>170</v>
      </c>
      <c r="D94" s="49">
        <f>IV!D103</f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</row>
    <row r="95" spans="1:37" x14ac:dyDescent="0.25">
      <c r="A95" s="29" t="s">
        <v>54</v>
      </c>
      <c r="B95" s="30" t="s">
        <v>20</v>
      </c>
      <c r="C95" s="29" t="s">
        <v>170</v>
      </c>
      <c r="D95" s="49">
        <f>IV!D104</f>
        <v>1</v>
      </c>
      <c r="E95" s="50">
        <v>0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</row>
    <row r="96" spans="1:37" x14ac:dyDescent="0.25">
      <c r="A96" s="29" t="s">
        <v>74</v>
      </c>
      <c r="B96" s="30" t="s">
        <v>20</v>
      </c>
      <c r="C96" s="29" t="s">
        <v>170</v>
      </c>
      <c r="D96" s="49">
        <f>IV!D105</f>
        <v>0</v>
      </c>
      <c r="E96" s="50">
        <v>0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</row>
    <row r="97" spans="1:42" x14ac:dyDescent="0.25">
      <c r="A97" s="29" t="s">
        <v>13</v>
      </c>
      <c r="B97" s="30" t="s">
        <v>20</v>
      </c>
      <c r="C97" s="29" t="s">
        <v>170</v>
      </c>
      <c r="D97" s="49">
        <f>IV!D106</f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</row>
    <row r="98" spans="1:42" x14ac:dyDescent="0.25">
      <c r="A98" s="29" t="s">
        <v>55</v>
      </c>
      <c r="B98" s="30" t="s">
        <v>20</v>
      </c>
      <c r="C98" s="29" t="s">
        <v>170</v>
      </c>
      <c r="D98" s="49">
        <f>IV!D107</f>
        <v>0</v>
      </c>
      <c r="E98" s="50">
        <v>0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</row>
    <row r="99" spans="1:42" x14ac:dyDescent="0.25">
      <c r="A99" s="29" t="s">
        <v>56</v>
      </c>
      <c r="B99" s="30" t="s">
        <v>20</v>
      </c>
      <c r="C99" s="29" t="s">
        <v>170</v>
      </c>
      <c r="D99" s="49">
        <f>IV!D108</f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</row>
    <row r="100" spans="1:42" x14ac:dyDescent="0.25">
      <c r="A100" s="29" t="s">
        <v>14</v>
      </c>
      <c r="B100" s="30" t="s">
        <v>20</v>
      </c>
      <c r="C100" s="29" t="s">
        <v>170</v>
      </c>
      <c r="D100" s="49">
        <f>IV!D109</f>
        <v>0</v>
      </c>
      <c r="E100" s="50">
        <f>$AM100/(1+EXP(-(E$1-$D$1)*10/$AO100+$AN100))</f>
        <v>1.3529976908461961E-3</v>
      </c>
      <c r="F100" s="50">
        <f t="shared" ref="F100:AK101" si="4">$AM100/(1+EXP(-(F$1-$D$1)*10/$AO100+$AN100))</f>
        <v>1.8301457381151558E-3</v>
      </c>
      <c r="G100" s="50">
        <f>$AM100/(1+EXP(-(G$1-$D$1)*10/$AO100+$AN100))</f>
        <v>2.4747296637659152E-3</v>
      </c>
      <c r="H100" s="50">
        <f t="shared" si="4"/>
        <v>3.3448140806843938E-3</v>
      </c>
      <c r="I100" s="50">
        <f t="shared" si="4"/>
        <v>4.5180314635564177E-3</v>
      </c>
      <c r="J100" s="50">
        <f t="shared" si="4"/>
        <v>6.0977108172051552E-3</v>
      </c>
      <c r="K100" s="50">
        <f t="shared" si="4"/>
        <v>8.2205439544367331E-3</v>
      </c>
      <c r="L100" s="50">
        <f t="shared" si="4"/>
        <v>1.106585386276015E-2</v>
      </c>
      <c r="M100" s="50">
        <f t="shared" si="4"/>
        <v>1.4866217034544636E-2</v>
      </c>
      <c r="N100" s="50">
        <f t="shared" si="4"/>
        <v>1.9918573967831404E-2</v>
      </c>
      <c r="O100" s="50">
        <f t="shared" si="4"/>
        <v>2.6593873659987721E-2</v>
      </c>
      <c r="P100" s="50">
        <f t="shared" si="4"/>
        <v>3.5341577411274673E-2</v>
      </c>
      <c r="Q100" s="50">
        <f t="shared" si="4"/>
        <v>4.6682975914804359E-2</v>
      </c>
      <c r="R100" s="50">
        <f t="shared" si="4"/>
        <v>6.118467766311543E-2</v>
      </c>
      <c r="S100" s="50">
        <f t="shared" si="4"/>
        <v>7.9402160368993974E-2</v>
      </c>
      <c r="T100" s="50">
        <f t="shared" si="4"/>
        <v>0.10178565400242374</v>
      </c>
      <c r="U100" s="50">
        <f t="shared" si="4"/>
        <v>0.12855051452010083</v>
      </c>
      <c r="V100" s="50">
        <f t="shared" si="4"/>
        <v>0.1595337350024188</v>
      </c>
      <c r="W100" s="50">
        <f t="shared" si="4"/>
        <v>0.19408271293429555</v>
      </c>
      <c r="X100" s="50">
        <f t="shared" si="4"/>
        <v>0.23103649264504864</v>
      </c>
      <c r="Y100" s="50">
        <f t="shared" si="4"/>
        <v>0.26884297950871361</v>
      </c>
      <c r="Z100" s="50">
        <f t="shared" si="4"/>
        <v>0.30580211810264907</v>
      </c>
      <c r="AA100" s="50">
        <f t="shared" si="4"/>
        <v>0.34036089904244732</v>
      </c>
      <c r="AB100" s="50">
        <f t="shared" si="4"/>
        <v>0.37135685084958231</v>
      </c>
      <c r="AC100" s="50">
        <f t="shared" si="4"/>
        <v>0.39813570920046687</v>
      </c>
      <c r="AD100" s="50">
        <f t="shared" si="4"/>
        <v>0.42053304477043973</v>
      </c>
      <c r="AE100" s="50">
        <f t="shared" si="4"/>
        <v>0.43876322913959337</v>
      </c>
      <c r="AF100" s="50">
        <f t="shared" si="4"/>
        <v>0.45327596310278789</v>
      </c>
      <c r="AG100" s="50">
        <f t="shared" si="4"/>
        <v>0.46462655875156944</v>
      </c>
      <c r="AH100" s="50">
        <f t="shared" si="4"/>
        <v>0.47338169759383059</v>
      </c>
      <c r="AI100" s="50">
        <f t="shared" si="4"/>
        <v>0.4800628708819828</v>
      </c>
      <c r="AJ100" s="50">
        <f t="shared" si="4"/>
        <v>0.48511978845946757</v>
      </c>
      <c r="AK100" s="50">
        <f>$AM100/(1+EXP(-(AK$1-$D$1)*10/$AO100+$AN100))</f>
        <v>0.48892364747203038</v>
      </c>
      <c r="AM100" s="92">
        <v>0.5</v>
      </c>
      <c r="AN100" s="93">
        <f>IF(D100&gt;0,LN(AM100/D100-1),LN(AM100/0.001-1))</f>
        <v>6.2126060957515188</v>
      </c>
      <c r="AO100" s="94">
        <v>33</v>
      </c>
      <c r="AP100" s="1">
        <f>AO100+$D$1</f>
        <v>2050</v>
      </c>
    </row>
    <row r="101" spans="1:42" x14ac:dyDescent="0.25">
      <c r="A101" s="29" t="s">
        <v>75</v>
      </c>
      <c r="B101" s="30" t="s">
        <v>20</v>
      </c>
      <c r="C101" s="29" t="s">
        <v>170</v>
      </c>
      <c r="D101" s="49">
        <f>IV!D110</f>
        <v>0</v>
      </c>
      <c r="E101" s="50">
        <f>$AM101/(1+EXP(-(E$1-$D$1)*10/$AO101+$AN101))</f>
        <v>1.0455554222010431E-3</v>
      </c>
      <c r="F101" s="50">
        <f t="shared" si="4"/>
        <v>1.0819592101281301E-3</v>
      </c>
      <c r="G101" s="50">
        <f>$AM101/(1+EXP(-(G$1-$D$1)*10/$AO101+$AN101))</f>
        <v>1.110516712895603E-3</v>
      </c>
      <c r="H101" s="50">
        <f t="shared" si="4"/>
        <v>1.1325957369977746E-3</v>
      </c>
      <c r="I101" s="50">
        <f t="shared" si="4"/>
        <v>1.1494748594284849E-3</v>
      </c>
      <c r="J101" s="50">
        <f t="shared" si="4"/>
        <v>1.1622679899043263E-3</v>
      </c>
      <c r="K101" s="50">
        <f t="shared" si="4"/>
        <v>1.1719010418910403E-3</v>
      </c>
      <c r="L101" s="50">
        <f t="shared" si="4"/>
        <v>1.1791189417877763E-3</v>
      </c>
      <c r="M101" s="50">
        <f t="shared" si="4"/>
        <v>1.1845072602150045E-3</v>
      </c>
      <c r="N101" s="50">
        <f t="shared" si="4"/>
        <v>1.1885186721039844E-3</v>
      </c>
      <c r="O101" s="50">
        <f t="shared" si="4"/>
        <v>1.1914988952673943E-3</v>
      </c>
      <c r="P101" s="50">
        <f t="shared" si="4"/>
        <v>1.1937096323020168E-3</v>
      </c>
      <c r="Q101" s="50">
        <f t="shared" si="4"/>
        <v>1.1953477055074012E-3</v>
      </c>
      <c r="R101" s="50">
        <f t="shared" si="4"/>
        <v>1.1965604375683901E-3</v>
      </c>
      <c r="S101" s="50">
        <f t="shared" si="4"/>
        <v>1.1974577142978323E-3</v>
      </c>
      <c r="T101" s="50">
        <f t="shared" si="4"/>
        <v>1.198121286463676E-3</v>
      </c>
      <c r="U101" s="50">
        <f t="shared" si="4"/>
        <v>1.1986118577852151E-3</v>
      </c>
      <c r="V101" s="50">
        <f t="shared" si="4"/>
        <v>1.1989744403430717E-3</v>
      </c>
      <c r="W101" s="50">
        <f t="shared" si="4"/>
        <v>1.1992423762485925E-3</v>
      </c>
      <c r="X101" s="50">
        <f t="shared" si="4"/>
        <v>1.1994403443671502E-3</v>
      </c>
      <c r="Y101" s="50">
        <f t="shared" si="4"/>
        <v>1.1995866009785572E-3</v>
      </c>
      <c r="Z101" s="50">
        <f t="shared" si="4"/>
        <v>1.1996946456085422E-3</v>
      </c>
      <c r="AA101" s="50">
        <f t="shared" si="4"/>
        <v>1.1997744573530578E-3</v>
      </c>
      <c r="AB101" s="50">
        <f t="shared" si="4"/>
        <v>1.199833411267396E-3</v>
      </c>
      <c r="AC101" s="50">
        <f t="shared" si="4"/>
        <v>1.1998769569756765E-3</v>
      </c>
      <c r="AD101" s="50">
        <f t="shared" si="4"/>
        <v>1.1999091208512625E-3</v>
      </c>
      <c r="AE101" s="50">
        <f t="shared" si="4"/>
        <v>1.1999328774479601E-3</v>
      </c>
      <c r="AF101" s="50">
        <f t="shared" si="4"/>
        <v>1.1999504241210776E-3</v>
      </c>
      <c r="AG101" s="50">
        <f t="shared" si="4"/>
        <v>1.1999633840147448E-3</v>
      </c>
      <c r="AH101" s="50">
        <f t="shared" si="4"/>
        <v>1.1999729560701702E-3</v>
      </c>
      <c r="AI101" s="50">
        <f t="shared" si="4"/>
        <v>1.1999800258654682E-3</v>
      </c>
      <c r="AJ101" s="50">
        <f t="shared" si="4"/>
        <v>1.1999852475051398E-3</v>
      </c>
      <c r="AK101" s="50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9" t="s">
        <v>7</v>
      </c>
      <c r="B106" s="30" t="s">
        <v>20</v>
      </c>
      <c r="C106" s="29" t="s">
        <v>170</v>
      </c>
      <c r="D106" s="49">
        <f>V!D86</f>
        <v>0.20564552556662447</v>
      </c>
      <c r="E106" s="50">
        <v>4.1604191356175331E-2</v>
      </c>
      <c r="F106" s="50">
        <v>4.1604191356175331E-2</v>
      </c>
      <c r="G106" s="50">
        <v>4.1604191356175331E-2</v>
      </c>
      <c r="H106" s="50">
        <v>4.1604191356175331E-2</v>
      </c>
      <c r="I106" s="50">
        <v>4.1604191356175331E-2</v>
      </c>
      <c r="J106" s="50">
        <v>4.1604191356175331E-2</v>
      </c>
      <c r="K106" s="50">
        <v>4.1604191356175331E-2</v>
      </c>
      <c r="L106" s="50">
        <v>4.1604191356175331E-2</v>
      </c>
      <c r="M106" s="50">
        <v>4.1604191356175331E-2</v>
      </c>
      <c r="N106" s="50">
        <v>4.1604191356175331E-2</v>
      </c>
      <c r="O106" s="50">
        <v>4.1604191356175331E-2</v>
      </c>
      <c r="P106" s="50">
        <v>4.1604191356175331E-2</v>
      </c>
      <c r="Q106" s="50">
        <v>4.1604191356175331E-2</v>
      </c>
      <c r="R106" s="50">
        <v>4.1604191356175331E-2</v>
      </c>
      <c r="S106" s="50">
        <v>4.1604191356175331E-2</v>
      </c>
      <c r="T106" s="50">
        <v>4.1604191356175331E-2</v>
      </c>
      <c r="U106" s="50">
        <v>4.1604191356175331E-2</v>
      </c>
      <c r="V106" s="50">
        <v>4.1604191356175331E-2</v>
      </c>
      <c r="W106" s="50">
        <v>4.1604191356175331E-2</v>
      </c>
      <c r="X106" s="50">
        <v>4.1604191356175331E-2</v>
      </c>
      <c r="Y106" s="50">
        <v>4.1604191356175331E-2</v>
      </c>
      <c r="Z106" s="50">
        <v>4.1604191356175331E-2</v>
      </c>
      <c r="AA106" s="50">
        <v>4.1604191356175331E-2</v>
      </c>
      <c r="AB106" s="50">
        <v>4.1604191356175331E-2</v>
      </c>
      <c r="AC106" s="50">
        <v>4.1604191356175331E-2</v>
      </c>
      <c r="AD106" s="50">
        <v>4.1604191356175331E-2</v>
      </c>
      <c r="AE106" s="50">
        <v>4.1604191356175331E-2</v>
      </c>
      <c r="AF106" s="50">
        <v>4.1604191356175331E-2</v>
      </c>
      <c r="AG106" s="50">
        <v>4.1604191356175331E-2</v>
      </c>
      <c r="AH106" s="50">
        <v>4.1604191356175331E-2</v>
      </c>
      <c r="AI106" s="50">
        <v>4.1604191356175331E-2</v>
      </c>
      <c r="AJ106" s="50">
        <v>4.1604191356175331E-2</v>
      </c>
      <c r="AK106" s="50">
        <v>4.1604191356175331E-2</v>
      </c>
    </row>
    <row r="107" spans="1:42" x14ac:dyDescent="0.25">
      <c r="A107" s="29" t="s">
        <v>11</v>
      </c>
      <c r="B107" s="30" t="s">
        <v>20</v>
      </c>
      <c r="C107" s="29" t="s">
        <v>170</v>
      </c>
      <c r="D107" s="49">
        <f>V!D87</f>
        <v>0</v>
      </c>
      <c r="E107" s="50">
        <v>0</v>
      </c>
      <c r="F107" s="50">
        <v>0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</row>
    <row r="108" spans="1:42" x14ac:dyDescent="0.25">
      <c r="A108" s="29" t="s">
        <v>12</v>
      </c>
      <c r="B108" s="30" t="s">
        <v>20</v>
      </c>
      <c r="C108" s="29" t="s">
        <v>170</v>
      </c>
      <c r="D108" s="49">
        <f>V!D88</f>
        <v>0.79435447443337548</v>
      </c>
      <c r="E108" s="50">
        <v>0.95839580864382456</v>
      </c>
      <c r="F108" s="50">
        <v>0.95839580864382456</v>
      </c>
      <c r="G108" s="50">
        <v>0.95839580864382456</v>
      </c>
      <c r="H108" s="50">
        <v>0.95839580864382456</v>
      </c>
      <c r="I108" s="50">
        <v>0.95839580864382456</v>
      </c>
      <c r="J108" s="50">
        <v>0.95839580864382456</v>
      </c>
      <c r="K108" s="50">
        <v>0.95839580864382456</v>
      </c>
      <c r="L108" s="50">
        <v>0.95839580864382456</v>
      </c>
      <c r="M108" s="50">
        <v>0.95839580864382456</v>
      </c>
      <c r="N108" s="50">
        <v>0.95839580864382456</v>
      </c>
      <c r="O108" s="50">
        <v>0.95839580864382456</v>
      </c>
      <c r="P108" s="50">
        <v>0.95839580864382456</v>
      </c>
      <c r="Q108" s="50">
        <v>0.95839580864382456</v>
      </c>
      <c r="R108" s="50">
        <v>0.95839580864382456</v>
      </c>
      <c r="S108" s="50">
        <v>0.95839580864382456</v>
      </c>
      <c r="T108" s="50">
        <v>0.95839580864382456</v>
      </c>
      <c r="U108" s="50">
        <v>0.95839580864382456</v>
      </c>
      <c r="V108" s="50">
        <v>0.95839580864382456</v>
      </c>
      <c r="W108" s="50">
        <v>0.95839580864382456</v>
      </c>
      <c r="X108" s="50">
        <v>0.95839580864382456</v>
      </c>
      <c r="Y108" s="50">
        <v>0.95839580864382456</v>
      </c>
      <c r="Z108" s="50">
        <v>0.95839580864382456</v>
      </c>
      <c r="AA108" s="50">
        <v>0.95839580864382456</v>
      </c>
      <c r="AB108" s="50">
        <v>0.95839580864382456</v>
      </c>
      <c r="AC108" s="50">
        <v>0.95839580864382456</v>
      </c>
      <c r="AD108" s="50">
        <v>0.95839580864382456</v>
      </c>
      <c r="AE108" s="50">
        <v>0.95839580864382456</v>
      </c>
      <c r="AF108" s="50">
        <v>0.95839580864382456</v>
      </c>
      <c r="AG108" s="50">
        <v>0.95839580864382456</v>
      </c>
      <c r="AH108" s="50">
        <v>0.95839580864382456</v>
      </c>
      <c r="AI108" s="50">
        <v>0.95839580864382456</v>
      </c>
      <c r="AJ108" s="50">
        <v>0.95839580864382456</v>
      </c>
      <c r="AK108" s="50">
        <v>0.95839580864382456</v>
      </c>
    </row>
    <row r="109" spans="1:42" x14ac:dyDescent="0.25">
      <c r="A109" s="29" t="s">
        <v>13</v>
      </c>
      <c r="B109" s="30" t="s">
        <v>20</v>
      </c>
      <c r="C109" s="29" t="s">
        <v>170</v>
      </c>
      <c r="D109" s="49">
        <f>V!D89</f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</row>
    <row r="110" spans="1:42" x14ac:dyDescent="0.25">
      <c r="A110" s="29" t="s">
        <v>55</v>
      </c>
      <c r="B110" s="30" t="s">
        <v>20</v>
      </c>
      <c r="C110" s="29" t="s">
        <v>170</v>
      </c>
      <c r="D110" s="49">
        <f>V!D90</f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</row>
    <row r="111" spans="1:42" x14ac:dyDescent="0.25">
      <c r="A111" s="29" t="s">
        <v>75</v>
      </c>
      <c r="B111" s="30" t="s">
        <v>20</v>
      </c>
      <c r="C111" s="29" t="s">
        <v>170</v>
      </c>
      <c r="D111" s="49">
        <f>V!D91</f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</row>
    <row r="112" spans="1:42" x14ac:dyDescent="0.25">
      <c r="D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</row>
    <row r="113" spans="1:42" x14ac:dyDescent="0.25">
      <c r="A113" s="23" t="s">
        <v>79</v>
      </c>
    </row>
    <row r="114" spans="1:42" x14ac:dyDescent="0.25">
      <c r="A114" s="29" t="s">
        <v>7</v>
      </c>
      <c r="B114" s="30" t="s">
        <v>20</v>
      </c>
      <c r="C114" s="29" t="s">
        <v>170</v>
      </c>
      <c r="D114" s="49">
        <f>V!D94</f>
        <v>0</v>
      </c>
      <c r="E114" s="50">
        <v>1.2235365315529018E-2</v>
      </c>
      <c r="F114" s="50">
        <v>1.2235365315529018E-2</v>
      </c>
      <c r="G114" s="50">
        <v>1.2235365315529018E-2</v>
      </c>
      <c r="H114" s="50">
        <v>1.2235365315529018E-2</v>
      </c>
      <c r="I114" s="50">
        <v>1.2235365315529018E-2</v>
      </c>
      <c r="J114" s="50">
        <v>1.2235365315529018E-2</v>
      </c>
      <c r="K114" s="50">
        <v>1.2235365315529018E-2</v>
      </c>
      <c r="L114" s="50">
        <v>1.2235365315529018E-2</v>
      </c>
      <c r="M114" s="50">
        <v>1.2235365315529018E-2</v>
      </c>
      <c r="N114" s="50">
        <v>1.2235365315529018E-2</v>
      </c>
      <c r="O114" s="50">
        <v>1.2235365315529018E-2</v>
      </c>
      <c r="P114" s="50">
        <v>1.2235365315529018E-2</v>
      </c>
      <c r="Q114" s="50">
        <v>1.2235365315529018E-2</v>
      </c>
      <c r="R114" s="50">
        <v>1.2235365315529018E-2</v>
      </c>
      <c r="S114" s="50">
        <v>1.2235365315529018E-2</v>
      </c>
      <c r="T114" s="50">
        <v>1.2235365315529018E-2</v>
      </c>
      <c r="U114" s="50">
        <v>1.2235365315529018E-2</v>
      </c>
      <c r="V114" s="50">
        <v>1.2235365315529018E-2</v>
      </c>
      <c r="W114" s="50">
        <v>1.2235365315529018E-2</v>
      </c>
      <c r="X114" s="50">
        <v>1.2235365315529018E-2</v>
      </c>
      <c r="Y114" s="50">
        <v>1.2235365315529018E-2</v>
      </c>
      <c r="Z114" s="50">
        <v>1.2235365315529018E-2</v>
      </c>
      <c r="AA114" s="50">
        <v>1.2235365315529018E-2</v>
      </c>
      <c r="AB114" s="50">
        <v>1.2235365315529018E-2</v>
      </c>
      <c r="AC114" s="50">
        <v>1.2235365315529018E-2</v>
      </c>
      <c r="AD114" s="50">
        <v>1.2235365315529018E-2</v>
      </c>
      <c r="AE114" s="50">
        <v>1.2235365315529018E-2</v>
      </c>
      <c r="AF114" s="50">
        <v>1.2235365315529018E-2</v>
      </c>
      <c r="AG114" s="50">
        <v>1.2235365315529018E-2</v>
      </c>
      <c r="AH114" s="50">
        <v>1.2235365315529018E-2</v>
      </c>
      <c r="AI114" s="50">
        <v>1.2235365315529018E-2</v>
      </c>
      <c r="AJ114" s="50">
        <v>1.2235365315529018E-2</v>
      </c>
      <c r="AK114" s="50">
        <v>1.2235365315529018E-2</v>
      </c>
    </row>
    <row r="115" spans="1:42" x14ac:dyDescent="0.25">
      <c r="A115" s="29" t="s">
        <v>9</v>
      </c>
      <c r="B115" s="30" t="s">
        <v>20</v>
      </c>
      <c r="C115" s="29" t="s">
        <v>170</v>
      </c>
      <c r="D115" s="49">
        <f>V!D95</f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</row>
    <row r="116" spans="1:42" x14ac:dyDescent="0.25">
      <c r="A116" s="29" t="s">
        <v>10</v>
      </c>
      <c r="B116" s="30" t="s">
        <v>20</v>
      </c>
      <c r="C116" s="29" t="s">
        <v>170</v>
      </c>
      <c r="D116" s="49">
        <f>V!D96</f>
        <v>0</v>
      </c>
      <c r="E116" s="50">
        <v>2.0325916221583659E-3</v>
      </c>
      <c r="F116" s="50">
        <v>2.0325916221583659E-3</v>
      </c>
      <c r="G116" s="50">
        <v>2.0325916221583659E-3</v>
      </c>
      <c r="H116" s="50">
        <v>2.0325916221583659E-3</v>
      </c>
      <c r="I116" s="50">
        <v>2.0325916221583659E-3</v>
      </c>
      <c r="J116" s="50">
        <v>2.0325916221583659E-3</v>
      </c>
      <c r="K116" s="50">
        <v>2.0325916221583659E-3</v>
      </c>
      <c r="L116" s="50">
        <v>2.0325916221583659E-3</v>
      </c>
      <c r="M116" s="50">
        <v>2.0325916221583659E-3</v>
      </c>
      <c r="N116" s="50">
        <v>2.0325916221583659E-3</v>
      </c>
      <c r="O116" s="50">
        <v>2.0325916221583659E-3</v>
      </c>
      <c r="P116" s="50">
        <v>2.0325916221583659E-3</v>
      </c>
      <c r="Q116" s="50">
        <v>2.0325916221583659E-3</v>
      </c>
      <c r="R116" s="50">
        <v>2.0325916221583659E-3</v>
      </c>
      <c r="S116" s="50">
        <v>2.0325916221583659E-3</v>
      </c>
      <c r="T116" s="50">
        <v>2.0325916221583659E-3</v>
      </c>
      <c r="U116" s="50">
        <v>2.0325916221583659E-3</v>
      </c>
      <c r="V116" s="50">
        <v>2.0325916221583659E-3</v>
      </c>
      <c r="W116" s="50">
        <v>2.0325916221583659E-3</v>
      </c>
      <c r="X116" s="50">
        <v>2.0325916221583659E-3</v>
      </c>
      <c r="Y116" s="50">
        <v>2.0325916221583659E-3</v>
      </c>
      <c r="Z116" s="50">
        <v>2.0325916221583659E-3</v>
      </c>
      <c r="AA116" s="50">
        <v>2.0325916221583659E-3</v>
      </c>
      <c r="AB116" s="50">
        <v>2.0325916221583659E-3</v>
      </c>
      <c r="AC116" s="50">
        <v>2.0325916221583659E-3</v>
      </c>
      <c r="AD116" s="50">
        <v>2.0325916221583659E-3</v>
      </c>
      <c r="AE116" s="50">
        <v>2.0325916221583659E-3</v>
      </c>
      <c r="AF116" s="50">
        <v>2.0325916221583659E-3</v>
      </c>
      <c r="AG116" s="50">
        <v>2.0325916221583659E-3</v>
      </c>
      <c r="AH116" s="50">
        <v>2.0325916221583659E-3</v>
      </c>
      <c r="AI116" s="50">
        <v>2.0325916221583659E-3</v>
      </c>
      <c r="AJ116" s="50">
        <v>2.0325916221583659E-3</v>
      </c>
      <c r="AK116" s="50">
        <v>2.0325916221583659E-3</v>
      </c>
    </row>
    <row r="117" spans="1:42" x14ac:dyDescent="0.25">
      <c r="A117" s="29" t="s">
        <v>11</v>
      </c>
      <c r="B117" s="30" t="s">
        <v>20</v>
      </c>
      <c r="C117" s="29" t="s">
        <v>170</v>
      </c>
      <c r="D117" s="49">
        <f>V!D97</f>
        <v>0</v>
      </c>
      <c r="E117" s="50">
        <v>1.0302110827040464E-2</v>
      </c>
      <c r="F117" s="50">
        <v>1.0302110827040464E-2</v>
      </c>
      <c r="G117" s="50">
        <v>1.0302110827040464E-2</v>
      </c>
      <c r="H117" s="50">
        <v>1.0302110827040464E-2</v>
      </c>
      <c r="I117" s="50">
        <v>1.0302110827040464E-2</v>
      </c>
      <c r="J117" s="50">
        <v>1.0302110827040464E-2</v>
      </c>
      <c r="K117" s="50">
        <v>1.0302110827040464E-2</v>
      </c>
      <c r="L117" s="50">
        <v>1.0302110827040464E-2</v>
      </c>
      <c r="M117" s="50">
        <v>1.0302110827040464E-2</v>
      </c>
      <c r="N117" s="50">
        <v>1.0302110827040464E-2</v>
      </c>
      <c r="O117" s="50">
        <v>1.0302110827040464E-2</v>
      </c>
      <c r="P117" s="50">
        <v>1.0302110827040464E-2</v>
      </c>
      <c r="Q117" s="50">
        <v>1.0302110827040464E-2</v>
      </c>
      <c r="R117" s="50">
        <v>1.0302110827040464E-2</v>
      </c>
      <c r="S117" s="50">
        <v>1.0302110827040464E-2</v>
      </c>
      <c r="T117" s="50">
        <v>1.0302110827040464E-2</v>
      </c>
      <c r="U117" s="50">
        <v>1.0302110827040464E-2</v>
      </c>
      <c r="V117" s="50">
        <v>1.0302110827040464E-2</v>
      </c>
      <c r="W117" s="50">
        <v>1.0302110827040464E-2</v>
      </c>
      <c r="X117" s="50">
        <v>1.0302110827040464E-2</v>
      </c>
      <c r="Y117" s="50">
        <v>1.0302110827040464E-2</v>
      </c>
      <c r="Z117" s="50">
        <v>1.0302110827040464E-2</v>
      </c>
      <c r="AA117" s="50">
        <v>1.0302110827040464E-2</v>
      </c>
      <c r="AB117" s="50">
        <v>1.0302110827040464E-2</v>
      </c>
      <c r="AC117" s="50">
        <v>1.0302110827040464E-2</v>
      </c>
      <c r="AD117" s="50">
        <v>1.0302110827040464E-2</v>
      </c>
      <c r="AE117" s="50">
        <v>1.0302110827040464E-2</v>
      </c>
      <c r="AF117" s="50">
        <v>1.0302110827040464E-2</v>
      </c>
      <c r="AG117" s="50">
        <v>1.0302110827040464E-2</v>
      </c>
      <c r="AH117" s="50">
        <v>1.0302110827040464E-2</v>
      </c>
      <c r="AI117" s="50">
        <v>1.0302110827040464E-2</v>
      </c>
      <c r="AJ117" s="50">
        <v>1.0302110827040464E-2</v>
      </c>
      <c r="AK117" s="50">
        <v>1.0302110827040464E-2</v>
      </c>
    </row>
    <row r="118" spans="1:42" x14ac:dyDescent="0.25">
      <c r="A118" s="29" t="s">
        <v>106</v>
      </c>
      <c r="B118" s="30" t="s">
        <v>20</v>
      </c>
      <c r="C118" s="29" t="s">
        <v>170</v>
      </c>
      <c r="D118" s="49">
        <f>V!D98</f>
        <v>0</v>
      </c>
      <c r="E118" s="50">
        <v>0.8563164030180187</v>
      </c>
      <c r="F118" s="50">
        <v>0.8563164030180187</v>
      </c>
      <c r="G118" s="50">
        <v>0.8563164030180187</v>
      </c>
      <c r="H118" s="50">
        <v>0.8563164030180187</v>
      </c>
      <c r="I118" s="50">
        <v>0.8563164030180187</v>
      </c>
      <c r="J118" s="50">
        <v>0.8563164030180187</v>
      </c>
      <c r="K118" s="50">
        <v>0.8563164030180187</v>
      </c>
      <c r="L118" s="50">
        <v>0.8563164030180187</v>
      </c>
      <c r="M118" s="50">
        <v>0.8563164030180187</v>
      </c>
      <c r="N118" s="50">
        <v>0.8563164030180187</v>
      </c>
      <c r="O118" s="50">
        <v>0.8563164030180187</v>
      </c>
      <c r="P118" s="50">
        <v>0.8563164030180187</v>
      </c>
      <c r="Q118" s="50">
        <v>0.8563164030180187</v>
      </c>
      <c r="R118" s="50">
        <v>0.8563164030180187</v>
      </c>
      <c r="S118" s="50">
        <v>0.8563164030180187</v>
      </c>
      <c r="T118" s="50">
        <v>0.8563164030180187</v>
      </c>
      <c r="U118" s="50">
        <v>0.8563164030180187</v>
      </c>
      <c r="V118" s="50">
        <v>0.8563164030180187</v>
      </c>
      <c r="W118" s="50">
        <v>0.8563164030180187</v>
      </c>
      <c r="X118" s="50">
        <v>0.8563164030180187</v>
      </c>
      <c r="Y118" s="50">
        <v>0.8563164030180187</v>
      </c>
      <c r="Z118" s="50">
        <v>0.8563164030180187</v>
      </c>
      <c r="AA118" s="50">
        <v>0.8563164030180187</v>
      </c>
      <c r="AB118" s="50">
        <v>0.8563164030180187</v>
      </c>
      <c r="AC118" s="50">
        <v>0.8563164030180187</v>
      </c>
      <c r="AD118" s="50">
        <v>0.8563164030180187</v>
      </c>
      <c r="AE118" s="50">
        <v>0.8563164030180187</v>
      </c>
      <c r="AF118" s="50">
        <v>0.8563164030180187</v>
      </c>
      <c r="AG118" s="50">
        <v>0.8563164030180187</v>
      </c>
      <c r="AH118" s="50">
        <v>0.8563164030180187</v>
      </c>
      <c r="AI118" s="50">
        <v>0.8563164030180187</v>
      </c>
      <c r="AJ118" s="50">
        <v>0.8563164030180187</v>
      </c>
      <c r="AK118" s="50">
        <v>0.8563164030180187</v>
      </c>
    </row>
    <row r="119" spans="1:42" x14ac:dyDescent="0.25">
      <c r="A119" s="29" t="s">
        <v>12</v>
      </c>
      <c r="B119" s="30" t="s">
        <v>20</v>
      </c>
      <c r="C119" s="29" t="s">
        <v>170</v>
      </c>
      <c r="D119" s="49">
        <f>V!D99</f>
        <v>0</v>
      </c>
      <c r="E119" s="50">
        <v>6.0512883936061539E-3</v>
      </c>
      <c r="F119" s="50">
        <v>6.0512883936061539E-3</v>
      </c>
      <c r="G119" s="50">
        <v>6.0512883936061539E-3</v>
      </c>
      <c r="H119" s="50">
        <v>6.0512883936061539E-3</v>
      </c>
      <c r="I119" s="50">
        <v>6.0512883936061539E-3</v>
      </c>
      <c r="J119" s="50">
        <v>6.0512883936061539E-3</v>
      </c>
      <c r="K119" s="50">
        <v>6.0512883936061539E-3</v>
      </c>
      <c r="L119" s="50">
        <v>6.0512883936061539E-3</v>
      </c>
      <c r="M119" s="50">
        <v>6.0512883936061539E-3</v>
      </c>
      <c r="N119" s="50">
        <v>6.0512883936061539E-3</v>
      </c>
      <c r="O119" s="50">
        <v>6.0512883936061539E-3</v>
      </c>
      <c r="P119" s="50">
        <v>6.0512883936061539E-3</v>
      </c>
      <c r="Q119" s="50">
        <v>6.0512883936061539E-3</v>
      </c>
      <c r="R119" s="50">
        <v>6.0512883936061539E-3</v>
      </c>
      <c r="S119" s="50">
        <v>6.0512883936061539E-3</v>
      </c>
      <c r="T119" s="50">
        <v>6.0512883936061539E-3</v>
      </c>
      <c r="U119" s="50">
        <v>6.0512883936061539E-3</v>
      </c>
      <c r="V119" s="50">
        <v>6.0512883936061539E-3</v>
      </c>
      <c r="W119" s="50">
        <v>6.0512883936061539E-3</v>
      </c>
      <c r="X119" s="50">
        <v>6.0512883936061539E-3</v>
      </c>
      <c r="Y119" s="50">
        <v>6.0512883936061539E-3</v>
      </c>
      <c r="Z119" s="50">
        <v>6.0512883936061539E-3</v>
      </c>
      <c r="AA119" s="50">
        <v>6.0512883936061539E-3</v>
      </c>
      <c r="AB119" s="50">
        <v>6.0512883936061539E-3</v>
      </c>
      <c r="AC119" s="50">
        <v>6.0512883936061539E-3</v>
      </c>
      <c r="AD119" s="50">
        <v>6.0512883936061539E-3</v>
      </c>
      <c r="AE119" s="50">
        <v>6.0512883936061539E-3</v>
      </c>
      <c r="AF119" s="50">
        <v>6.0512883936061539E-3</v>
      </c>
      <c r="AG119" s="50">
        <v>6.0512883936061539E-3</v>
      </c>
      <c r="AH119" s="50">
        <v>6.0512883936061539E-3</v>
      </c>
      <c r="AI119" s="50">
        <v>6.0512883936061539E-3</v>
      </c>
      <c r="AJ119" s="50">
        <v>6.0512883936061539E-3</v>
      </c>
      <c r="AK119" s="50">
        <v>6.0512883936061539E-3</v>
      </c>
    </row>
    <row r="120" spans="1:42" x14ac:dyDescent="0.25">
      <c r="A120" s="29" t="s">
        <v>54</v>
      </c>
      <c r="B120" s="30" t="s">
        <v>20</v>
      </c>
      <c r="C120" s="29" t="s">
        <v>170</v>
      </c>
      <c r="D120" s="49">
        <f>V!D100</f>
        <v>1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</row>
    <row r="121" spans="1:42" x14ac:dyDescent="0.25">
      <c r="A121" s="29" t="s">
        <v>74</v>
      </c>
      <c r="B121" s="30" t="s">
        <v>20</v>
      </c>
      <c r="C121" s="29" t="s">
        <v>170</v>
      </c>
      <c r="D121" s="49">
        <f>V!D101</f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</row>
    <row r="122" spans="1:42" x14ac:dyDescent="0.25">
      <c r="A122" s="29" t="s">
        <v>13</v>
      </c>
      <c r="B122" s="30" t="s">
        <v>20</v>
      </c>
      <c r="C122" s="29" t="s">
        <v>170</v>
      </c>
      <c r="D122" s="49">
        <f>V!D102</f>
        <v>0</v>
      </c>
      <c r="E122" s="50">
        <v>0.11296936042729946</v>
      </c>
      <c r="F122" s="50">
        <v>0.11296936042729946</v>
      </c>
      <c r="G122" s="50">
        <v>0.11296936042729946</v>
      </c>
      <c r="H122" s="50">
        <v>0.11296936042729946</v>
      </c>
      <c r="I122" s="50">
        <v>0.11296936042729946</v>
      </c>
      <c r="J122" s="50">
        <v>0.11296936042729946</v>
      </c>
      <c r="K122" s="50">
        <v>0.11296936042729946</v>
      </c>
      <c r="L122" s="50">
        <v>0.11296936042729946</v>
      </c>
      <c r="M122" s="50">
        <v>0.11296936042729946</v>
      </c>
      <c r="N122" s="50">
        <v>0.11296936042729946</v>
      </c>
      <c r="O122" s="50">
        <v>0.11296936042729946</v>
      </c>
      <c r="P122" s="50">
        <v>0.11296936042729946</v>
      </c>
      <c r="Q122" s="50">
        <v>0.11296936042729946</v>
      </c>
      <c r="R122" s="50">
        <v>0.11296936042729946</v>
      </c>
      <c r="S122" s="50">
        <v>0.11296936042729946</v>
      </c>
      <c r="T122" s="50">
        <v>0.11296936042729946</v>
      </c>
      <c r="U122" s="50">
        <v>0.11296936042729946</v>
      </c>
      <c r="V122" s="50">
        <v>0.11296936042729946</v>
      </c>
      <c r="W122" s="50">
        <v>0.11296936042729946</v>
      </c>
      <c r="X122" s="50">
        <v>0.11296936042729946</v>
      </c>
      <c r="Y122" s="50">
        <v>0.11296936042729946</v>
      </c>
      <c r="Z122" s="50">
        <v>0.11296936042729946</v>
      </c>
      <c r="AA122" s="50">
        <v>0.11296936042729946</v>
      </c>
      <c r="AB122" s="50">
        <v>0.11296936042729946</v>
      </c>
      <c r="AC122" s="50">
        <v>0.11296936042729946</v>
      </c>
      <c r="AD122" s="50">
        <v>0.11296936042729946</v>
      </c>
      <c r="AE122" s="50">
        <v>0.11296936042729946</v>
      </c>
      <c r="AF122" s="50">
        <v>0.11296936042729946</v>
      </c>
      <c r="AG122" s="50">
        <v>0.11296936042729946</v>
      </c>
      <c r="AH122" s="50">
        <v>0.11296936042729946</v>
      </c>
      <c r="AI122" s="50">
        <v>0.11296936042729946</v>
      </c>
      <c r="AJ122" s="50">
        <v>0.11296936042729946</v>
      </c>
      <c r="AK122" s="50">
        <v>0.11296936042729946</v>
      </c>
    </row>
    <row r="123" spans="1:42" x14ac:dyDescent="0.25">
      <c r="A123" s="29" t="s">
        <v>55</v>
      </c>
      <c r="B123" s="30" t="s">
        <v>20</v>
      </c>
      <c r="C123" s="29" t="s">
        <v>170</v>
      </c>
      <c r="D123" s="49">
        <f>V!D103</f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</row>
    <row r="124" spans="1:42" x14ac:dyDescent="0.25">
      <c r="A124" s="29" t="s">
        <v>56</v>
      </c>
      <c r="B124" s="30" t="s">
        <v>20</v>
      </c>
      <c r="C124" s="29" t="s">
        <v>170</v>
      </c>
      <c r="D124" s="49">
        <f>V!D104</f>
        <v>0</v>
      </c>
      <c r="E124" s="50">
        <v>9.2880396348029258E-5</v>
      </c>
      <c r="F124" s="50">
        <v>9.2880396348029258E-5</v>
      </c>
      <c r="G124" s="50">
        <v>9.2880396348029258E-5</v>
      </c>
      <c r="H124" s="50">
        <v>9.2880396348029258E-5</v>
      </c>
      <c r="I124" s="50">
        <v>9.2880396348029258E-5</v>
      </c>
      <c r="J124" s="50">
        <v>9.2880396348029258E-5</v>
      </c>
      <c r="K124" s="50">
        <v>9.2880396348029258E-5</v>
      </c>
      <c r="L124" s="50">
        <v>9.2880396348029258E-5</v>
      </c>
      <c r="M124" s="50">
        <v>9.2880396348029258E-5</v>
      </c>
      <c r="N124" s="50">
        <v>9.2880396348029258E-5</v>
      </c>
      <c r="O124" s="50">
        <v>9.2880396348029258E-5</v>
      </c>
      <c r="P124" s="50">
        <v>9.2880396348029258E-5</v>
      </c>
      <c r="Q124" s="50">
        <v>9.2880396348029258E-5</v>
      </c>
      <c r="R124" s="50">
        <v>9.2880396348029258E-5</v>
      </c>
      <c r="S124" s="50">
        <v>9.2880396348029258E-5</v>
      </c>
      <c r="T124" s="50">
        <v>9.2880396348029258E-5</v>
      </c>
      <c r="U124" s="50">
        <v>9.2880396348029258E-5</v>
      </c>
      <c r="V124" s="50">
        <v>9.2880396348029258E-5</v>
      </c>
      <c r="W124" s="50">
        <v>9.2880396348029258E-5</v>
      </c>
      <c r="X124" s="50">
        <v>9.2880396348029258E-5</v>
      </c>
      <c r="Y124" s="50">
        <v>9.2880396348029258E-5</v>
      </c>
      <c r="Z124" s="50">
        <v>9.2880396348029258E-5</v>
      </c>
      <c r="AA124" s="50">
        <v>9.2880396348029258E-5</v>
      </c>
      <c r="AB124" s="50">
        <v>9.2880396348029258E-5</v>
      </c>
      <c r="AC124" s="50">
        <v>9.2880396348029258E-5</v>
      </c>
      <c r="AD124" s="50">
        <v>9.2880396348029258E-5</v>
      </c>
      <c r="AE124" s="50">
        <v>9.2880396348029258E-5</v>
      </c>
      <c r="AF124" s="50">
        <v>9.2880396348029258E-5</v>
      </c>
      <c r="AG124" s="50">
        <v>9.2880396348029258E-5</v>
      </c>
      <c r="AH124" s="50">
        <v>9.2880396348029258E-5</v>
      </c>
      <c r="AI124" s="50">
        <v>9.2880396348029258E-5</v>
      </c>
      <c r="AJ124" s="50">
        <v>9.2880396348029258E-5</v>
      </c>
      <c r="AK124" s="50">
        <v>9.2880396348029258E-5</v>
      </c>
    </row>
    <row r="125" spans="1:42" x14ac:dyDescent="0.25">
      <c r="A125" s="29" t="s">
        <v>14</v>
      </c>
      <c r="B125" s="30" t="s">
        <v>20</v>
      </c>
      <c r="C125" s="29" t="s">
        <v>170</v>
      </c>
      <c r="D125" s="49">
        <f>V!D105</f>
        <v>0</v>
      </c>
      <c r="E125" s="50">
        <f>$AM125/(1+EXP(-(E$1-$D$1)*10/$AO125+$AN125))</f>
        <v>1.3529976908461961E-3</v>
      </c>
      <c r="F125" s="50">
        <f t="shared" ref="F125:AK126" si="5">$AM125/(1+EXP(-(F$1-$D$1)*10/$AO125+$AN125))</f>
        <v>1.8301457381151558E-3</v>
      </c>
      <c r="G125" s="50">
        <f>$AM125/(1+EXP(-(G$1-$D$1)*10/$AO125+$AN125))</f>
        <v>2.4747296637659152E-3</v>
      </c>
      <c r="H125" s="50">
        <f t="shared" si="5"/>
        <v>3.3448140806843938E-3</v>
      </c>
      <c r="I125" s="50">
        <f t="shared" si="5"/>
        <v>4.5180314635564177E-3</v>
      </c>
      <c r="J125" s="50">
        <f t="shared" si="5"/>
        <v>6.0977108172051552E-3</v>
      </c>
      <c r="K125" s="50">
        <f t="shared" si="5"/>
        <v>8.2205439544367331E-3</v>
      </c>
      <c r="L125" s="50">
        <f t="shared" si="5"/>
        <v>1.106585386276015E-2</v>
      </c>
      <c r="M125" s="50">
        <f t="shared" si="5"/>
        <v>1.4866217034544636E-2</v>
      </c>
      <c r="N125" s="50">
        <f t="shared" si="5"/>
        <v>1.9918573967831404E-2</v>
      </c>
      <c r="O125" s="50">
        <f t="shared" si="5"/>
        <v>2.6593873659987721E-2</v>
      </c>
      <c r="P125" s="50">
        <f t="shared" si="5"/>
        <v>3.5341577411274673E-2</v>
      </c>
      <c r="Q125" s="50">
        <f t="shared" si="5"/>
        <v>4.6682975914804359E-2</v>
      </c>
      <c r="R125" s="50">
        <f t="shared" si="5"/>
        <v>6.118467766311543E-2</v>
      </c>
      <c r="S125" s="50">
        <f t="shared" si="5"/>
        <v>7.9402160368993974E-2</v>
      </c>
      <c r="T125" s="50">
        <f t="shared" si="5"/>
        <v>0.10178565400242374</v>
      </c>
      <c r="U125" s="50">
        <f t="shared" si="5"/>
        <v>0.12855051452010083</v>
      </c>
      <c r="V125" s="50">
        <f t="shared" si="5"/>
        <v>0.1595337350024188</v>
      </c>
      <c r="W125" s="50">
        <f t="shared" si="5"/>
        <v>0.19408271293429555</v>
      </c>
      <c r="X125" s="50">
        <f t="shared" si="5"/>
        <v>0.23103649264504864</v>
      </c>
      <c r="Y125" s="50">
        <f t="shared" si="5"/>
        <v>0.26884297950871361</v>
      </c>
      <c r="Z125" s="50">
        <f t="shared" si="5"/>
        <v>0.30580211810264907</v>
      </c>
      <c r="AA125" s="50">
        <f t="shared" si="5"/>
        <v>0.34036089904244732</v>
      </c>
      <c r="AB125" s="50">
        <f t="shared" si="5"/>
        <v>0.37135685084958231</v>
      </c>
      <c r="AC125" s="50">
        <f t="shared" si="5"/>
        <v>0.39813570920046687</v>
      </c>
      <c r="AD125" s="50">
        <f t="shared" si="5"/>
        <v>0.42053304477043973</v>
      </c>
      <c r="AE125" s="50">
        <f t="shared" si="5"/>
        <v>0.43876322913959337</v>
      </c>
      <c r="AF125" s="50">
        <f t="shared" si="5"/>
        <v>0.45327596310278789</v>
      </c>
      <c r="AG125" s="50">
        <f t="shared" si="5"/>
        <v>0.46462655875156944</v>
      </c>
      <c r="AH125" s="50">
        <f t="shared" si="5"/>
        <v>0.47338169759383059</v>
      </c>
      <c r="AI125" s="50">
        <f t="shared" si="5"/>
        <v>0.4800628708819828</v>
      </c>
      <c r="AJ125" s="50">
        <f t="shared" si="5"/>
        <v>0.48511978845946757</v>
      </c>
      <c r="AK125" s="50">
        <f>$AM125/(1+EXP(-(AK$1-$D$1)*10/$AO125+$AN125))</f>
        <v>0.48892364747203038</v>
      </c>
      <c r="AM125" s="92">
        <v>0.5</v>
      </c>
      <c r="AN125" s="93">
        <f>IF(D125&gt;0,LN(AM125/D125-1),LN(AM125/0.001-1))</f>
        <v>6.2126060957515188</v>
      </c>
      <c r="AO125" s="94">
        <v>33</v>
      </c>
      <c r="AP125" s="1">
        <f>AO125+$D$1</f>
        <v>2050</v>
      </c>
    </row>
    <row r="126" spans="1:42" x14ac:dyDescent="0.25">
      <c r="A126" s="29" t="s">
        <v>75</v>
      </c>
      <c r="B126" s="30" t="s">
        <v>20</v>
      </c>
      <c r="C126" s="29" t="s">
        <v>170</v>
      </c>
      <c r="D126" s="49">
        <f>V!D106</f>
        <v>0</v>
      </c>
      <c r="E126" s="50">
        <f>$AM126/(1+EXP(-(E$1-$D$1)*10/$AO126+$AN126))</f>
        <v>1.0455554222010431E-3</v>
      </c>
      <c r="F126" s="50">
        <f t="shared" si="5"/>
        <v>1.0819592101281301E-3</v>
      </c>
      <c r="G126" s="50">
        <f>$AM126/(1+EXP(-(G$1-$D$1)*10/$AO126+$AN126))</f>
        <v>1.110516712895603E-3</v>
      </c>
      <c r="H126" s="50">
        <f t="shared" si="5"/>
        <v>1.1325957369977746E-3</v>
      </c>
      <c r="I126" s="50">
        <f t="shared" si="5"/>
        <v>1.1494748594284849E-3</v>
      </c>
      <c r="J126" s="50">
        <f t="shared" si="5"/>
        <v>1.1622679899043263E-3</v>
      </c>
      <c r="K126" s="50">
        <f t="shared" si="5"/>
        <v>1.1719010418910403E-3</v>
      </c>
      <c r="L126" s="50">
        <f t="shared" si="5"/>
        <v>1.1791189417877763E-3</v>
      </c>
      <c r="M126" s="50">
        <f t="shared" si="5"/>
        <v>1.1845072602150045E-3</v>
      </c>
      <c r="N126" s="50">
        <f t="shared" si="5"/>
        <v>1.1885186721039844E-3</v>
      </c>
      <c r="O126" s="50">
        <f t="shared" si="5"/>
        <v>1.1914988952673943E-3</v>
      </c>
      <c r="P126" s="50">
        <f t="shared" si="5"/>
        <v>1.1937096323020168E-3</v>
      </c>
      <c r="Q126" s="50">
        <f t="shared" si="5"/>
        <v>1.1953477055074012E-3</v>
      </c>
      <c r="R126" s="50">
        <f t="shared" si="5"/>
        <v>1.1965604375683901E-3</v>
      </c>
      <c r="S126" s="50">
        <f t="shared" si="5"/>
        <v>1.1974577142978323E-3</v>
      </c>
      <c r="T126" s="50">
        <f t="shared" si="5"/>
        <v>1.198121286463676E-3</v>
      </c>
      <c r="U126" s="50">
        <f t="shared" si="5"/>
        <v>1.1986118577852151E-3</v>
      </c>
      <c r="V126" s="50">
        <f t="shared" si="5"/>
        <v>1.1989744403430717E-3</v>
      </c>
      <c r="W126" s="50">
        <f t="shared" si="5"/>
        <v>1.1992423762485925E-3</v>
      </c>
      <c r="X126" s="50">
        <f t="shared" si="5"/>
        <v>1.1994403443671502E-3</v>
      </c>
      <c r="Y126" s="50">
        <f t="shared" si="5"/>
        <v>1.1995866009785572E-3</v>
      </c>
      <c r="Z126" s="50">
        <f t="shared" si="5"/>
        <v>1.1996946456085422E-3</v>
      </c>
      <c r="AA126" s="50">
        <f t="shared" si="5"/>
        <v>1.1997744573530578E-3</v>
      </c>
      <c r="AB126" s="50">
        <f t="shared" si="5"/>
        <v>1.199833411267396E-3</v>
      </c>
      <c r="AC126" s="50">
        <f t="shared" si="5"/>
        <v>1.1998769569756765E-3</v>
      </c>
      <c r="AD126" s="50">
        <f t="shared" si="5"/>
        <v>1.1999091208512625E-3</v>
      </c>
      <c r="AE126" s="50">
        <f t="shared" si="5"/>
        <v>1.1999328774479601E-3</v>
      </c>
      <c r="AF126" s="50">
        <f t="shared" si="5"/>
        <v>1.1999504241210776E-3</v>
      </c>
      <c r="AG126" s="50">
        <f t="shared" si="5"/>
        <v>1.1999633840147448E-3</v>
      </c>
      <c r="AH126" s="50">
        <f t="shared" si="5"/>
        <v>1.1999729560701702E-3</v>
      </c>
      <c r="AI126" s="50">
        <f t="shared" si="5"/>
        <v>1.1999800258654682E-3</v>
      </c>
      <c r="AJ126" s="50">
        <f t="shared" si="5"/>
        <v>1.1999852475051398E-3</v>
      </c>
      <c r="AK126" s="50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9" t="s">
        <v>7</v>
      </c>
      <c r="B131" s="30" t="s">
        <v>20</v>
      </c>
      <c r="C131" s="29" t="s">
        <v>170</v>
      </c>
      <c r="D131" s="49">
        <f>VI!D86</f>
        <v>0.20564552556662447</v>
      </c>
      <c r="E131" s="50">
        <v>1</v>
      </c>
      <c r="F131" s="50">
        <v>1</v>
      </c>
      <c r="G131" s="50">
        <v>1</v>
      </c>
      <c r="H131" s="50">
        <v>1</v>
      </c>
      <c r="I131" s="50">
        <v>1</v>
      </c>
      <c r="J131" s="50">
        <v>1</v>
      </c>
      <c r="K131" s="50">
        <v>1</v>
      </c>
      <c r="L131" s="50">
        <v>1</v>
      </c>
      <c r="M131" s="50">
        <v>1</v>
      </c>
      <c r="N131" s="50">
        <v>1</v>
      </c>
      <c r="O131" s="50">
        <v>1</v>
      </c>
      <c r="P131" s="50">
        <v>1</v>
      </c>
      <c r="Q131" s="50">
        <v>1</v>
      </c>
      <c r="R131" s="50">
        <v>1</v>
      </c>
      <c r="S131" s="50">
        <v>1</v>
      </c>
      <c r="T131" s="50">
        <v>1</v>
      </c>
      <c r="U131" s="50">
        <v>1</v>
      </c>
      <c r="V131" s="50">
        <v>1</v>
      </c>
      <c r="W131" s="50">
        <v>1</v>
      </c>
      <c r="X131" s="50">
        <v>1</v>
      </c>
      <c r="Y131" s="50">
        <v>1</v>
      </c>
      <c r="Z131" s="50">
        <v>1</v>
      </c>
      <c r="AA131" s="50">
        <v>1</v>
      </c>
      <c r="AB131" s="50">
        <v>1</v>
      </c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1</v>
      </c>
      <c r="AI131" s="50">
        <v>1</v>
      </c>
      <c r="AJ131" s="50">
        <v>1</v>
      </c>
      <c r="AK131" s="50">
        <v>1</v>
      </c>
    </row>
    <row r="132" spans="1:37" x14ac:dyDescent="0.25">
      <c r="A132" s="29" t="s">
        <v>11</v>
      </c>
      <c r="B132" s="30" t="s">
        <v>20</v>
      </c>
      <c r="C132" s="29" t="s">
        <v>170</v>
      </c>
      <c r="D132" s="49">
        <f>VI!D87</f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</row>
    <row r="133" spans="1:37" x14ac:dyDescent="0.25">
      <c r="A133" s="29" t="s">
        <v>12</v>
      </c>
      <c r="B133" s="30" t="s">
        <v>20</v>
      </c>
      <c r="C133" s="29" t="s">
        <v>170</v>
      </c>
      <c r="D133" s="49">
        <f>VI!D88</f>
        <v>0.79435447443337548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</row>
    <row r="134" spans="1:37" x14ac:dyDescent="0.25">
      <c r="A134" s="29" t="s">
        <v>13</v>
      </c>
      <c r="B134" s="30" t="s">
        <v>20</v>
      </c>
      <c r="C134" s="29" t="s">
        <v>170</v>
      </c>
      <c r="D134" s="49">
        <f>VI!D89</f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</row>
    <row r="135" spans="1:37" x14ac:dyDescent="0.25">
      <c r="A135" s="29" t="s">
        <v>55</v>
      </c>
      <c r="B135" s="30" t="s">
        <v>20</v>
      </c>
      <c r="C135" s="29" t="s">
        <v>170</v>
      </c>
      <c r="D135" s="49">
        <f>VI!D90</f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</row>
    <row r="136" spans="1:37" x14ac:dyDescent="0.25">
      <c r="A136" s="29" t="s">
        <v>75</v>
      </c>
      <c r="B136" s="30" t="s">
        <v>20</v>
      </c>
      <c r="C136" s="29" t="s">
        <v>170</v>
      </c>
      <c r="D136" s="49">
        <f>VI!D91</f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</row>
    <row r="137" spans="1:37" x14ac:dyDescent="0.25">
      <c r="D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</row>
    <row r="138" spans="1:37" x14ac:dyDescent="0.25">
      <c r="A138" s="23" t="s">
        <v>79</v>
      </c>
    </row>
    <row r="139" spans="1:37" x14ac:dyDescent="0.25">
      <c r="A139" s="29" t="s">
        <v>7</v>
      </c>
      <c r="B139" s="30" t="s">
        <v>20</v>
      </c>
      <c r="C139" s="29" t="s">
        <v>170</v>
      </c>
      <c r="D139" s="49">
        <f>VI!D94</f>
        <v>0</v>
      </c>
      <c r="E139" s="50">
        <v>0.99950434633246343</v>
      </c>
      <c r="F139" s="50">
        <v>0.99950434633246343</v>
      </c>
      <c r="G139" s="50">
        <v>0.99950434633246343</v>
      </c>
      <c r="H139" s="50">
        <v>0.99950434633246343</v>
      </c>
      <c r="I139" s="50">
        <v>0.99950434633246343</v>
      </c>
      <c r="J139" s="50">
        <v>0.99950434633246343</v>
      </c>
      <c r="K139" s="50">
        <v>0.99950434633246343</v>
      </c>
      <c r="L139" s="50">
        <v>0.99950434633246343</v>
      </c>
      <c r="M139" s="50">
        <v>0.99950434633246343</v>
      </c>
      <c r="N139" s="50">
        <v>0.99950434633246343</v>
      </c>
      <c r="O139" s="50">
        <v>0.99950434633246343</v>
      </c>
      <c r="P139" s="50">
        <v>0.99950434633246343</v>
      </c>
      <c r="Q139" s="50">
        <v>0.99950434633246343</v>
      </c>
      <c r="R139" s="50">
        <v>0.99950434633246343</v>
      </c>
      <c r="S139" s="50">
        <v>0.99950434633246343</v>
      </c>
      <c r="T139" s="50">
        <v>0.99950434633246343</v>
      </c>
      <c r="U139" s="50">
        <v>0.99950434633246343</v>
      </c>
      <c r="V139" s="50">
        <v>0.99950434633246343</v>
      </c>
      <c r="W139" s="50">
        <v>0.99950434633246343</v>
      </c>
      <c r="X139" s="50">
        <v>0.99950434633246343</v>
      </c>
      <c r="Y139" s="50">
        <v>0.99950434633246343</v>
      </c>
      <c r="Z139" s="50">
        <v>0.99950434633246343</v>
      </c>
      <c r="AA139" s="50">
        <v>0.99950434633246343</v>
      </c>
      <c r="AB139" s="50">
        <v>0.99950434633246343</v>
      </c>
      <c r="AC139" s="50">
        <v>0.99950434633246343</v>
      </c>
      <c r="AD139" s="50">
        <v>0.99950434633246343</v>
      </c>
      <c r="AE139" s="50">
        <v>0.99950434633246343</v>
      </c>
      <c r="AF139" s="50">
        <v>0.99950434633246343</v>
      </c>
      <c r="AG139" s="50">
        <v>0.99950434633246343</v>
      </c>
      <c r="AH139" s="50">
        <v>0.99950434633246343</v>
      </c>
      <c r="AI139" s="50">
        <v>0.99950434633246343</v>
      </c>
      <c r="AJ139" s="50">
        <v>0.99950434633246343</v>
      </c>
      <c r="AK139" s="50">
        <v>0.99950434633246343</v>
      </c>
    </row>
    <row r="140" spans="1:37" x14ac:dyDescent="0.25">
      <c r="A140" s="29" t="s">
        <v>9</v>
      </c>
      <c r="B140" s="30" t="s">
        <v>20</v>
      </c>
      <c r="C140" s="29" t="s">
        <v>170</v>
      </c>
      <c r="D140" s="49">
        <f>VI!D95</f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</row>
    <row r="141" spans="1:37" x14ac:dyDescent="0.25">
      <c r="A141" s="29" t="s">
        <v>10</v>
      </c>
      <c r="B141" s="30" t="s">
        <v>20</v>
      </c>
      <c r="C141" s="29" t="s">
        <v>170</v>
      </c>
      <c r="D141" s="49">
        <f>VI!D96</f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</row>
    <row r="142" spans="1:37" x14ac:dyDescent="0.25">
      <c r="A142" s="29" t="s">
        <v>11</v>
      </c>
      <c r="B142" s="30" t="s">
        <v>20</v>
      </c>
      <c r="C142" s="29" t="s">
        <v>170</v>
      </c>
      <c r="D142" s="49">
        <f>VI!D97</f>
        <v>0</v>
      </c>
      <c r="E142" s="50">
        <v>4.9565366753639756E-4</v>
      </c>
      <c r="F142" s="50">
        <v>4.9565366753639756E-4</v>
      </c>
      <c r="G142" s="50">
        <v>4.9565366753639756E-4</v>
      </c>
      <c r="H142" s="50">
        <v>4.9565366753639756E-4</v>
      </c>
      <c r="I142" s="50">
        <v>4.9565366753639756E-4</v>
      </c>
      <c r="J142" s="50">
        <v>4.9565366753639756E-4</v>
      </c>
      <c r="K142" s="50">
        <v>4.9565366753639756E-4</v>
      </c>
      <c r="L142" s="50">
        <v>4.9565366753639756E-4</v>
      </c>
      <c r="M142" s="50">
        <v>4.9565366753639756E-4</v>
      </c>
      <c r="N142" s="50">
        <v>4.9565366753639756E-4</v>
      </c>
      <c r="O142" s="50">
        <v>4.9565366753639756E-4</v>
      </c>
      <c r="P142" s="50">
        <v>4.9565366753639756E-4</v>
      </c>
      <c r="Q142" s="50">
        <v>4.9565366753639756E-4</v>
      </c>
      <c r="R142" s="50">
        <v>4.9565366753639756E-4</v>
      </c>
      <c r="S142" s="50">
        <v>4.9565366753639756E-4</v>
      </c>
      <c r="T142" s="50">
        <v>4.9565366753639756E-4</v>
      </c>
      <c r="U142" s="50">
        <v>4.9565366753639756E-4</v>
      </c>
      <c r="V142" s="50">
        <v>4.9565366753639756E-4</v>
      </c>
      <c r="W142" s="50">
        <v>4.9565366753639756E-4</v>
      </c>
      <c r="X142" s="50">
        <v>4.9565366753639756E-4</v>
      </c>
      <c r="Y142" s="50">
        <v>4.9565366753639756E-4</v>
      </c>
      <c r="Z142" s="50">
        <v>4.9565366753639756E-4</v>
      </c>
      <c r="AA142" s="50">
        <v>4.9565366753639756E-4</v>
      </c>
      <c r="AB142" s="50">
        <v>4.9565366753639756E-4</v>
      </c>
      <c r="AC142" s="50">
        <v>4.9565366753639756E-4</v>
      </c>
      <c r="AD142" s="50">
        <v>4.9565366753639756E-4</v>
      </c>
      <c r="AE142" s="50">
        <v>4.9565366753639756E-4</v>
      </c>
      <c r="AF142" s="50">
        <v>4.9565366753639756E-4</v>
      </c>
      <c r="AG142" s="50">
        <v>4.9565366753639756E-4</v>
      </c>
      <c r="AH142" s="50">
        <v>4.9565366753639756E-4</v>
      </c>
      <c r="AI142" s="50">
        <v>4.9565366753639756E-4</v>
      </c>
      <c r="AJ142" s="50">
        <v>4.9565366753639756E-4</v>
      </c>
      <c r="AK142" s="50">
        <v>4.9565366753639756E-4</v>
      </c>
    </row>
    <row r="143" spans="1:37" x14ac:dyDescent="0.25">
      <c r="A143" s="29" t="s">
        <v>106</v>
      </c>
      <c r="B143" s="30" t="s">
        <v>20</v>
      </c>
      <c r="C143" s="29" t="s">
        <v>170</v>
      </c>
      <c r="D143" s="49">
        <f>VI!D98</f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</row>
    <row r="144" spans="1:37" x14ac:dyDescent="0.25">
      <c r="A144" s="29" t="s">
        <v>12</v>
      </c>
      <c r="B144" s="30" t="s">
        <v>20</v>
      </c>
      <c r="C144" s="29" t="s">
        <v>170</v>
      </c>
      <c r="D144" s="49">
        <f>VI!D99</f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</row>
    <row r="145" spans="1:42" x14ac:dyDescent="0.25">
      <c r="A145" s="29" t="s">
        <v>54</v>
      </c>
      <c r="B145" s="30" t="s">
        <v>20</v>
      </c>
      <c r="C145" s="29" t="s">
        <v>170</v>
      </c>
      <c r="D145" s="49">
        <f>VI!D100</f>
        <v>1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</row>
    <row r="146" spans="1:42" x14ac:dyDescent="0.25">
      <c r="A146" s="29" t="s">
        <v>74</v>
      </c>
      <c r="B146" s="30" t="s">
        <v>20</v>
      </c>
      <c r="C146" s="29" t="s">
        <v>170</v>
      </c>
      <c r="D146" s="49">
        <f>VI!D101</f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</row>
    <row r="147" spans="1:42" x14ac:dyDescent="0.25">
      <c r="A147" s="29" t="s">
        <v>13</v>
      </c>
      <c r="B147" s="30" t="s">
        <v>20</v>
      </c>
      <c r="C147" s="29" t="s">
        <v>170</v>
      </c>
      <c r="D147" s="49">
        <f>VI!D102</f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</row>
    <row r="148" spans="1:42" x14ac:dyDescent="0.25">
      <c r="A148" s="29" t="s">
        <v>55</v>
      </c>
      <c r="B148" s="30" t="s">
        <v>20</v>
      </c>
      <c r="C148" s="29" t="s">
        <v>170</v>
      </c>
      <c r="D148" s="49">
        <f>VI!D103</f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</row>
    <row r="149" spans="1:42" x14ac:dyDescent="0.25">
      <c r="A149" s="29" t="s">
        <v>56</v>
      </c>
      <c r="B149" s="30" t="s">
        <v>20</v>
      </c>
      <c r="C149" s="29" t="s">
        <v>170</v>
      </c>
      <c r="D149" s="49">
        <f>VI!D104</f>
        <v>0</v>
      </c>
      <c r="E149" s="50">
        <v>0</v>
      </c>
      <c r="F149" s="50">
        <v>0</v>
      </c>
      <c r="G149" s="50">
        <v>0</v>
      </c>
      <c r="H149" s="50">
        <v>0</v>
      </c>
      <c r="I149" s="50">
        <v>0</v>
      </c>
      <c r="J149" s="50">
        <v>0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</row>
    <row r="150" spans="1:42" x14ac:dyDescent="0.25">
      <c r="A150" s="29" t="s">
        <v>14</v>
      </c>
      <c r="B150" s="30" t="s">
        <v>20</v>
      </c>
      <c r="C150" s="29" t="s">
        <v>170</v>
      </c>
      <c r="D150" s="49">
        <f>VI!D105</f>
        <v>0</v>
      </c>
      <c r="E150" s="50">
        <f>$AM150/(1+EXP(-(E$1-$D$1)*10/$AO150+$AN150))</f>
        <v>1.3529976908461961E-3</v>
      </c>
      <c r="F150" s="50">
        <f t="shared" ref="F150:AK151" si="6">$AM150/(1+EXP(-(F$1-$D$1)*10/$AO150+$AN150))</f>
        <v>1.8301457381151558E-3</v>
      </c>
      <c r="G150" s="50">
        <f>$AM150/(1+EXP(-(G$1-$D$1)*10/$AO150+$AN150))</f>
        <v>2.4747296637659152E-3</v>
      </c>
      <c r="H150" s="50">
        <f t="shared" si="6"/>
        <v>3.3448140806843938E-3</v>
      </c>
      <c r="I150" s="50">
        <f t="shared" si="6"/>
        <v>4.5180314635564177E-3</v>
      </c>
      <c r="J150" s="50">
        <f t="shared" si="6"/>
        <v>6.0977108172051552E-3</v>
      </c>
      <c r="K150" s="50">
        <f t="shared" si="6"/>
        <v>8.2205439544367331E-3</v>
      </c>
      <c r="L150" s="50">
        <f t="shared" si="6"/>
        <v>1.106585386276015E-2</v>
      </c>
      <c r="M150" s="50">
        <f t="shared" si="6"/>
        <v>1.4866217034544636E-2</v>
      </c>
      <c r="N150" s="50">
        <f t="shared" si="6"/>
        <v>1.9918573967831404E-2</v>
      </c>
      <c r="O150" s="50">
        <f t="shared" si="6"/>
        <v>2.6593873659987721E-2</v>
      </c>
      <c r="P150" s="50">
        <f t="shared" si="6"/>
        <v>3.5341577411274673E-2</v>
      </c>
      <c r="Q150" s="50">
        <f t="shared" si="6"/>
        <v>4.6682975914804359E-2</v>
      </c>
      <c r="R150" s="50">
        <f t="shared" si="6"/>
        <v>6.118467766311543E-2</v>
      </c>
      <c r="S150" s="50">
        <f t="shared" si="6"/>
        <v>7.9402160368993974E-2</v>
      </c>
      <c r="T150" s="50">
        <f t="shared" si="6"/>
        <v>0.10178565400242374</v>
      </c>
      <c r="U150" s="50">
        <f t="shared" si="6"/>
        <v>0.12855051452010083</v>
      </c>
      <c r="V150" s="50">
        <f t="shared" si="6"/>
        <v>0.1595337350024188</v>
      </c>
      <c r="W150" s="50">
        <f t="shared" si="6"/>
        <v>0.19408271293429555</v>
      </c>
      <c r="X150" s="50">
        <f t="shared" si="6"/>
        <v>0.23103649264504864</v>
      </c>
      <c r="Y150" s="50">
        <f t="shared" si="6"/>
        <v>0.26884297950871361</v>
      </c>
      <c r="Z150" s="50">
        <f t="shared" si="6"/>
        <v>0.30580211810264907</v>
      </c>
      <c r="AA150" s="50">
        <f t="shared" si="6"/>
        <v>0.34036089904244732</v>
      </c>
      <c r="AB150" s="50">
        <f t="shared" si="6"/>
        <v>0.37135685084958231</v>
      </c>
      <c r="AC150" s="50">
        <f t="shared" si="6"/>
        <v>0.39813570920046687</v>
      </c>
      <c r="AD150" s="50">
        <f t="shared" si="6"/>
        <v>0.42053304477043973</v>
      </c>
      <c r="AE150" s="50">
        <f t="shared" si="6"/>
        <v>0.43876322913959337</v>
      </c>
      <c r="AF150" s="50">
        <f t="shared" si="6"/>
        <v>0.45327596310278789</v>
      </c>
      <c r="AG150" s="50">
        <f t="shared" si="6"/>
        <v>0.46462655875156944</v>
      </c>
      <c r="AH150" s="50">
        <f t="shared" si="6"/>
        <v>0.47338169759383059</v>
      </c>
      <c r="AI150" s="50">
        <f t="shared" si="6"/>
        <v>0.4800628708819828</v>
      </c>
      <c r="AJ150" s="50">
        <f t="shared" si="6"/>
        <v>0.48511978845946757</v>
      </c>
      <c r="AK150" s="50">
        <f>$AM150/(1+EXP(-(AK$1-$D$1)*10/$AO150+$AN150))</f>
        <v>0.48892364747203038</v>
      </c>
      <c r="AM150" s="92">
        <v>0.5</v>
      </c>
      <c r="AN150" s="93">
        <f>IF(D150&gt;0,LN(AM150/D150-1),LN(AM150/0.001-1))</f>
        <v>6.2126060957515188</v>
      </c>
      <c r="AO150" s="94">
        <v>33</v>
      </c>
      <c r="AP150" s="1">
        <f>AO150+$D$1</f>
        <v>2050</v>
      </c>
    </row>
    <row r="151" spans="1:42" x14ac:dyDescent="0.25">
      <c r="A151" s="29" t="s">
        <v>75</v>
      </c>
      <c r="B151" s="30" t="s">
        <v>20</v>
      </c>
      <c r="C151" s="29" t="s">
        <v>170</v>
      </c>
      <c r="D151" s="49">
        <f>VI!D106</f>
        <v>0</v>
      </c>
      <c r="E151" s="50">
        <f>$AM151/(1+EXP(-(E$1-$D$1)*10/$AO151+$AN151))</f>
        <v>1.0455554222010431E-3</v>
      </c>
      <c r="F151" s="50">
        <f t="shared" si="6"/>
        <v>1.0819592101281301E-3</v>
      </c>
      <c r="G151" s="50">
        <f>$AM151/(1+EXP(-(G$1-$D$1)*10/$AO151+$AN151))</f>
        <v>1.110516712895603E-3</v>
      </c>
      <c r="H151" s="50">
        <f t="shared" si="6"/>
        <v>1.1325957369977746E-3</v>
      </c>
      <c r="I151" s="50">
        <f t="shared" si="6"/>
        <v>1.1494748594284849E-3</v>
      </c>
      <c r="J151" s="50">
        <f t="shared" si="6"/>
        <v>1.1622679899043263E-3</v>
      </c>
      <c r="K151" s="50">
        <f t="shared" si="6"/>
        <v>1.1719010418910403E-3</v>
      </c>
      <c r="L151" s="50">
        <f t="shared" si="6"/>
        <v>1.1791189417877763E-3</v>
      </c>
      <c r="M151" s="50">
        <f t="shared" si="6"/>
        <v>1.1845072602150045E-3</v>
      </c>
      <c r="N151" s="50">
        <f t="shared" si="6"/>
        <v>1.1885186721039844E-3</v>
      </c>
      <c r="O151" s="50">
        <f t="shared" si="6"/>
        <v>1.1914988952673943E-3</v>
      </c>
      <c r="P151" s="50">
        <f t="shared" si="6"/>
        <v>1.1937096323020168E-3</v>
      </c>
      <c r="Q151" s="50">
        <f t="shared" si="6"/>
        <v>1.1953477055074012E-3</v>
      </c>
      <c r="R151" s="50">
        <f t="shared" si="6"/>
        <v>1.1965604375683901E-3</v>
      </c>
      <c r="S151" s="50">
        <f t="shared" si="6"/>
        <v>1.1974577142978323E-3</v>
      </c>
      <c r="T151" s="50">
        <f t="shared" si="6"/>
        <v>1.198121286463676E-3</v>
      </c>
      <c r="U151" s="50">
        <f t="shared" si="6"/>
        <v>1.1986118577852151E-3</v>
      </c>
      <c r="V151" s="50">
        <f t="shared" si="6"/>
        <v>1.1989744403430717E-3</v>
      </c>
      <c r="W151" s="50">
        <f t="shared" si="6"/>
        <v>1.1992423762485925E-3</v>
      </c>
      <c r="X151" s="50">
        <f t="shared" si="6"/>
        <v>1.1994403443671502E-3</v>
      </c>
      <c r="Y151" s="50">
        <f t="shared" si="6"/>
        <v>1.1995866009785572E-3</v>
      </c>
      <c r="Z151" s="50">
        <f t="shared" si="6"/>
        <v>1.1996946456085422E-3</v>
      </c>
      <c r="AA151" s="50">
        <f t="shared" si="6"/>
        <v>1.1997744573530578E-3</v>
      </c>
      <c r="AB151" s="50">
        <f t="shared" si="6"/>
        <v>1.199833411267396E-3</v>
      </c>
      <c r="AC151" s="50">
        <f t="shared" si="6"/>
        <v>1.1998769569756765E-3</v>
      </c>
      <c r="AD151" s="50">
        <f t="shared" si="6"/>
        <v>1.1999091208512625E-3</v>
      </c>
      <c r="AE151" s="50">
        <f t="shared" si="6"/>
        <v>1.1999328774479601E-3</v>
      </c>
      <c r="AF151" s="50">
        <f t="shared" si="6"/>
        <v>1.1999504241210776E-3</v>
      </c>
      <c r="AG151" s="50">
        <f t="shared" si="6"/>
        <v>1.1999633840147448E-3</v>
      </c>
      <c r="AH151" s="50">
        <f t="shared" si="6"/>
        <v>1.1999729560701702E-3</v>
      </c>
      <c r="AI151" s="50">
        <f t="shared" si="6"/>
        <v>1.1999800258654682E-3</v>
      </c>
      <c r="AJ151" s="50">
        <f t="shared" si="6"/>
        <v>1.1999852475051398E-3</v>
      </c>
      <c r="AK151" s="50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9" t="s">
        <v>7</v>
      </c>
      <c r="B156" s="30" t="s">
        <v>20</v>
      </c>
      <c r="C156" s="29" t="s">
        <v>170</v>
      </c>
      <c r="D156" s="49">
        <f>VII!D86</f>
        <v>0.20564552556662447</v>
      </c>
      <c r="E156" s="50">
        <v>1.4188388261171943E-2</v>
      </c>
      <c r="F156" s="50">
        <v>1.4188388261171943E-2</v>
      </c>
      <c r="G156" s="50">
        <v>1.4188388261171943E-2</v>
      </c>
      <c r="H156" s="50">
        <v>1.4188388261171943E-2</v>
      </c>
      <c r="I156" s="50">
        <v>1.4188388261171943E-2</v>
      </c>
      <c r="J156" s="50">
        <v>1.4188388261171943E-2</v>
      </c>
      <c r="K156" s="50">
        <v>1.4188388261171943E-2</v>
      </c>
      <c r="L156" s="50">
        <v>1.4188388261171943E-2</v>
      </c>
      <c r="M156" s="50">
        <v>1.4188388261171943E-2</v>
      </c>
      <c r="N156" s="50">
        <v>1.4188388261171943E-2</v>
      </c>
      <c r="O156" s="50">
        <v>1.4188388261171943E-2</v>
      </c>
      <c r="P156" s="50">
        <v>1.4188388261171943E-2</v>
      </c>
      <c r="Q156" s="50">
        <v>1.4188388261171943E-2</v>
      </c>
      <c r="R156" s="50">
        <v>1.4188388261171943E-2</v>
      </c>
      <c r="S156" s="50">
        <v>1.4188388261171943E-2</v>
      </c>
      <c r="T156" s="50">
        <v>1.4188388261171943E-2</v>
      </c>
      <c r="U156" s="50">
        <v>1.4188388261171943E-2</v>
      </c>
      <c r="V156" s="50">
        <v>1.4188388261171943E-2</v>
      </c>
      <c r="W156" s="50">
        <v>1.4188388261171943E-2</v>
      </c>
      <c r="X156" s="50">
        <v>1.4188388261171943E-2</v>
      </c>
      <c r="Y156" s="50">
        <v>1.4188388261171943E-2</v>
      </c>
      <c r="Z156" s="50">
        <v>1.4188388261171943E-2</v>
      </c>
      <c r="AA156" s="50">
        <v>1.4188388261171943E-2</v>
      </c>
      <c r="AB156" s="50">
        <v>1.4188388261171943E-2</v>
      </c>
      <c r="AC156" s="50">
        <v>1.4188388261171943E-2</v>
      </c>
      <c r="AD156" s="50">
        <v>1.4188388261171943E-2</v>
      </c>
      <c r="AE156" s="50">
        <v>1.4188388261171943E-2</v>
      </c>
      <c r="AF156" s="50">
        <v>1.4188388261171943E-2</v>
      </c>
      <c r="AG156" s="50">
        <v>1.4188388261171943E-2</v>
      </c>
      <c r="AH156" s="50">
        <v>1.4188388261171943E-2</v>
      </c>
      <c r="AI156" s="50">
        <v>1.4188388261171943E-2</v>
      </c>
      <c r="AJ156" s="50">
        <v>1.4188388261171943E-2</v>
      </c>
      <c r="AK156" s="50">
        <v>1.4188388261171943E-2</v>
      </c>
    </row>
    <row r="157" spans="1:42" x14ac:dyDescent="0.25">
      <c r="A157" s="29" t="s">
        <v>11</v>
      </c>
      <c r="B157" s="30" t="s">
        <v>20</v>
      </c>
      <c r="C157" s="29" t="s">
        <v>170</v>
      </c>
      <c r="D157" s="49">
        <f>VII!D87</f>
        <v>0</v>
      </c>
      <c r="E157" s="50">
        <v>0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</row>
    <row r="158" spans="1:42" x14ac:dyDescent="0.25">
      <c r="A158" s="29" t="s">
        <v>12</v>
      </c>
      <c r="B158" s="30" t="s">
        <v>20</v>
      </c>
      <c r="C158" s="29" t="s">
        <v>170</v>
      </c>
      <c r="D158" s="49">
        <f>VII!D88</f>
        <v>0.79435447443337548</v>
      </c>
      <c r="E158" s="50">
        <v>0.98581161173882814</v>
      </c>
      <c r="F158" s="50">
        <v>0.98581161173882814</v>
      </c>
      <c r="G158" s="50">
        <v>0.98581161173882814</v>
      </c>
      <c r="H158" s="50">
        <v>0.98581161173882814</v>
      </c>
      <c r="I158" s="50">
        <v>0.98581161173882814</v>
      </c>
      <c r="J158" s="50">
        <v>0.98581161173882814</v>
      </c>
      <c r="K158" s="50">
        <v>0.98581161173882814</v>
      </c>
      <c r="L158" s="50">
        <v>0.98581161173882814</v>
      </c>
      <c r="M158" s="50">
        <v>0.98581161173882814</v>
      </c>
      <c r="N158" s="50">
        <v>0.98581161173882814</v>
      </c>
      <c r="O158" s="50">
        <v>0.98581161173882814</v>
      </c>
      <c r="P158" s="50">
        <v>0.98581161173882814</v>
      </c>
      <c r="Q158" s="50">
        <v>0.98581161173882814</v>
      </c>
      <c r="R158" s="50">
        <v>0.98581161173882814</v>
      </c>
      <c r="S158" s="50">
        <v>0.98581161173882814</v>
      </c>
      <c r="T158" s="50">
        <v>0.98581161173882814</v>
      </c>
      <c r="U158" s="50">
        <v>0.98581161173882814</v>
      </c>
      <c r="V158" s="50">
        <v>0.98581161173882814</v>
      </c>
      <c r="W158" s="50">
        <v>0.98581161173882814</v>
      </c>
      <c r="X158" s="50">
        <v>0.98581161173882814</v>
      </c>
      <c r="Y158" s="50">
        <v>0.98581161173882814</v>
      </c>
      <c r="Z158" s="50">
        <v>0.98581161173882814</v>
      </c>
      <c r="AA158" s="50">
        <v>0.98581161173882814</v>
      </c>
      <c r="AB158" s="50">
        <v>0.98581161173882814</v>
      </c>
      <c r="AC158" s="50">
        <v>0.98581161173882814</v>
      </c>
      <c r="AD158" s="50">
        <v>0.98581161173882814</v>
      </c>
      <c r="AE158" s="50">
        <v>0.98581161173882814</v>
      </c>
      <c r="AF158" s="50">
        <v>0.98581161173882814</v>
      </c>
      <c r="AG158" s="50">
        <v>0.98581161173882814</v>
      </c>
      <c r="AH158" s="50">
        <v>0.98581161173882814</v>
      </c>
      <c r="AI158" s="50">
        <v>0.98581161173882814</v>
      </c>
      <c r="AJ158" s="50">
        <v>0.98581161173882814</v>
      </c>
      <c r="AK158" s="50">
        <v>0.98581161173882814</v>
      </c>
    </row>
    <row r="159" spans="1:42" x14ac:dyDescent="0.25">
      <c r="A159" s="29" t="s">
        <v>13</v>
      </c>
      <c r="B159" s="30" t="s">
        <v>20</v>
      </c>
      <c r="C159" s="29" t="s">
        <v>170</v>
      </c>
      <c r="D159" s="49">
        <f>VII!D89</f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</row>
    <row r="160" spans="1:42" x14ac:dyDescent="0.25">
      <c r="A160" s="29" t="s">
        <v>55</v>
      </c>
      <c r="B160" s="30" t="s">
        <v>20</v>
      </c>
      <c r="C160" s="29" t="s">
        <v>170</v>
      </c>
      <c r="D160" s="49">
        <f>VII!D90</f>
        <v>0</v>
      </c>
      <c r="E160" s="50">
        <v>0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</row>
    <row r="161" spans="1:42" x14ac:dyDescent="0.25">
      <c r="A161" s="29" t="s">
        <v>75</v>
      </c>
      <c r="B161" s="30" t="s">
        <v>20</v>
      </c>
      <c r="C161" s="29" t="s">
        <v>170</v>
      </c>
      <c r="D161" s="49">
        <f>VII!D91</f>
        <v>0</v>
      </c>
      <c r="E161" s="50">
        <v>0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</row>
    <row r="162" spans="1:42" x14ac:dyDescent="0.25">
      <c r="D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</row>
    <row r="163" spans="1:42" x14ac:dyDescent="0.25">
      <c r="A163" s="23" t="s">
        <v>79</v>
      </c>
    </row>
    <row r="164" spans="1:42" x14ac:dyDescent="0.25">
      <c r="A164" s="29" t="s">
        <v>7</v>
      </c>
      <c r="B164" s="30" t="s">
        <v>20</v>
      </c>
      <c r="C164" s="29" t="s">
        <v>170</v>
      </c>
      <c r="D164" s="49">
        <f>VII!D94</f>
        <v>0</v>
      </c>
      <c r="E164" s="50">
        <v>0.39453686997422804</v>
      </c>
      <c r="F164" s="50">
        <v>0.39453686997422804</v>
      </c>
      <c r="G164" s="50">
        <v>0.39453686997422804</v>
      </c>
      <c r="H164" s="50">
        <v>0.39453686997422804</v>
      </c>
      <c r="I164" s="50">
        <v>0.39453686997422804</v>
      </c>
      <c r="J164" s="50">
        <v>0.39453686997422804</v>
      </c>
      <c r="K164" s="50">
        <v>0.39453686997422804</v>
      </c>
      <c r="L164" s="50">
        <v>0.39453686997422804</v>
      </c>
      <c r="M164" s="50">
        <v>0.39453686997422804</v>
      </c>
      <c r="N164" s="50">
        <v>0.39453686997422804</v>
      </c>
      <c r="O164" s="50">
        <v>0.39453686997422804</v>
      </c>
      <c r="P164" s="50">
        <v>0.39453686997422804</v>
      </c>
      <c r="Q164" s="50">
        <v>0.39453686997422804</v>
      </c>
      <c r="R164" s="50">
        <v>0.39453686997422804</v>
      </c>
      <c r="S164" s="50">
        <v>0.39453686997422804</v>
      </c>
      <c r="T164" s="50">
        <v>0.39453686997422804</v>
      </c>
      <c r="U164" s="50">
        <v>0.39453686997422804</v>
      </c>
      <c r="V164" s="50">
        <v>0.39453686997422804</v>
      </c>
      <c r="W164" s="50">
        <v>0.39453686997422804</v>
      </c>
      <c r="X164" s="50">
        <v>0.39453686997422804</v>
      </c>
      <c r="Y164" s="50">
        <v>0.39453686997422804</v>
      </c>
      <c r="Z164" s="50">
        <v>0.39453686997422804</v>
      </c>
      <c r="AA164" s="50">
        <v>0.39453686997422804</v>
      </c>
      <c r="AB164" s="50">
        <v>0.39453686997422804</v>
      </c>
      <c r="AC164" s="50">
        <v>0.39453686997422804</v>
      </c>
      <c r="AD164" s="50">
        <v>0.39453686997422804</v>
      </c>
      <c r="AE164" s="50">
        <v>0.39453686997422804</v>
      </c>
      <c r="AF164" s="50">
        <v>0.39453686997422804</v>
      </c>
      <c r="AG164" s="50">
        <v>0.39453686997422804</v>
      </c>
      <c r="AH164" s="50">
        <v>0.39453686997422804</v>
      </c>
      <c r="AI164" s="50">
        <v>0.39453686997422804</v>
      </c>
      <c r="AJ164" s="50">
        <v>0.39453686997422804</v>
      </c>
      <c r="AK164" s="50">
        <v>0.39453686997422804</v>
      </c>
    </row>
    <row r="165" spans="1:42" x14ac:dyDescent="0.25">
      <c r="A165" s="29" t="s">
        <v>9</v>
      </c>
      <c r="B165" s="30" t="s">
        <v>20</v>
      </c>
      <c r="C165" s="29" t="s">
        <v>170</v>
      </c>
      <c r="D165" s="49">
        <f>VII!D95</f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</row>
    <row r="166" spans="1:42" x14ac:dyDescent="0.25">
      <c r="A166" s="29" t="s">
        <v>10</v>
      </c>
      <c r="B166" s="30" t="s">
        <v>20</v>
      </c>
      <c r="C166" s="29" t="s">
        <v>170</v>
      </c>
      <c r="D166" s="49">
        <f>VII!D96</f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</row>
    <row r="167" spans="1:42" x14ac:dyDescent="0.25">
      <c r="A167" s="29" t="s">
        <v>11</v>
      </c>
      <c r="B167" s="30" t="s">
        <v>20</v>
      </c>
      <c r="C167" s="29" t="s">
        <v>170</v>
      </c>
      <c r="D167" s="49">
        <f>VII!D97</f>
        <v>0</v>
      </c>
      <c r="E167" s="50">
        <v>1.6929140451660489E-2</v>
      </c>
      <c r="F167" s="50">
        <v>1.6929140451660489E-2</v>
      </c>
      <c r="G167" s="50">
        <v>1.6929140451660489E-2</v>
      </c>
      <c r="H167" s="50">
        <v>1.6929140451660489E-2</v>
      </c>
      <c r="I167" s="50">
        <v>1.6929140451660489E-2</v>
      </c>
      <c r="J167" s="50">
        <v>1.6929140451660489E-2</v>
      </c>
      <c r="K167" s="50">
        <v>1.6929140451660489E-2</v>
      </c>
      <c r="L167" s="50">
        <v>1.6929140451660489E-2</v>
      </c>
      <c r="M167" s="50">
        <v>1.6929140451660489E-2</v>
      </c>
      <c r="N167" s="50">
        <v>1.6929140451660489E-2</v>
      </c>
      <c r="O167" s="50">
        <v>1.6929140451660489E-2</v>
      </c>
      <c r="P167" s="50">
        <v>1.6929140451660489E-2</v>
      </c>
      <c r="Q167" s="50">
        <v>1.6929140451660489E-2</v>
      </c>
      <c r="R167" s="50">
        <v>1.6929140451660489E-2</v>
      </c>
      <c r="S167" s="50">
        <v>1.6929140451660489E-2</v>
      </c>
      <c r="T167" s="50">
        <v>1.6929140451660489E-2</v>
      </c>
      <c r="U167" s="50">
        <v>1.6929140451660489E-2</v>
      </c>
      <c r="V167" s="50">
        <v>1.6929140451660489E-2</v>
      </c>
      <c r="W167" s="50">
        <v>1.6929140451660489E-2</v>
      </c>
      <c r="X167" s="50">
        <v>1.6929140451660489E-2</v>
      </c>
      <c r="Y167" s="50">
        <v>1.6929140451660489E-2</v>
      </c>
      <c r="Z167" s="50">
        <v>1.6929140451660489E-2</v>
      </c>
      <c r="AA167" s="50">
        <v>1.6929140451660489E-2</v>
      </c>
      <c r="AB167" s="50">
        <v>1.6929140451660489E-2</v>
      </c>
      <c r="AC167" s="50">
        <v>1.6929140451660489E-2</v>
      </c>
      <c r="AD167" s="50">
        <v>1.6929140451660489E-2</v>
      </c>
      <c r="AE167" s="50">
        <v>1.6929140451660489E-2</v>
      </c>
      <c r="AF167" s="50">
        <v>1.6929140451660489E-2</v>
      </c>
      <c r="AG167" s="50">
        <v>1.6929140451660489E-2</v>
      </c>
      <c r="AH167" s="50">
        <v>1.6929140451660489E-2</v>
      </c>
      <c r="AI167" s="50">
        <v>1.6929140451660489E-2</v>
      </c>
      <c r="AJ167" s="50">
        <v>1.6929140451660489E-2</v>
      </c>
      <c r="AK167" s="50">
        <v>1.6929140451660489E-2</v>
      </c>
    </row>
    <row r="168" spans="1:42" x14ac:dyDescent="0.25">
      <c r="A168" s="29" t="s">
        <v>106</v>
      </c>
      <c r="B168" s="30" t="s">
        <v>20</v>
      </c>
      <c r="C168" s="29" t="s">
        <v>170</v>
      </c>
      <c r="D168" s="49">
        <f>VII!D98</f>
        <v>0</v>
      </c>
      <c r="E168" s="50">
        <v>0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0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</row>
    <row r="169" spans="1:42" x14ac:dyDescent="0.25">
      <c r="A169" s="29" t="s">
        <v>12</v>
      </c>
      <c r="B169" s="30" t="s">
        <v>20</v>
      </c>
      <c r="C169" s="29" t="s">
        <v>170</v>
      </c>
      <c r="D169" s="49">
        <f>VII!D99</f>
        <v>0</v>
      </c>
      <c r="E169" s="50">
        <v>0.58853398957411152</v>
      </c>
      <c r="F169" s="50">
        <v>0.58853398957411152</v>
      </c>
      <c r="G169" s="50">
        <v>0.58853398957411152</v>
      </c>
      <c r="H169" s="50">
        <v>0.58853398957411152</v>
      </c>
      <c r="I169" s="50">
        <v>0.58853398957411152</v>
      </c>
      <c r="J169" s="50">
        <v>0.58853398957411152</v>
      </c>
      <c r="K169" s="50">
        <v>0.58853398957411152</v>
      </c>
      <c r="L169" s="50">
        <v>0.58853398957411152</v>
      </c>
      <c r="M169" s="50">
        <v>0.58853398957411152</v>
      </c>
      <c r="N169" s="50">
        <v>0.58853398957411152</v>
      </c>
      <c r="O169" s="50">
        <v>0.58853398957411152</v>
      </c>
      <c r="P169" s="50">
        <v>0.58853398957411152</v>
      </c>
      <c r="Q169" s="50">
        <v>0.58853398957411152</v>
      </c>
      <c r="R169" s="50">
        <v>0.58853398957411152</v>
      </c>
      <c r="S169" s="50">
        <v>0.58853398957411152</v>
      </c>
      <c r="T169" s="50">
        <v>0.58853398957411152</v>
      </c>
      <c r="U169" s="50">
        <v>0.58853398957411152</v>
      </c>
      <c r="V169" s="50">
        <v>0.58853398957411152</v>
      </c>
      <c r="W169" s="50">
        <v>0.58853398957411152</v>
      </c>
      <c r="X169" s="50">
        <v>0.58853398957411152</v>
      </c>
      <c r="Y169" s="50">
        <v>0.58853398957411152</v>
      </c>
      <c r="Z169" s="50">
        <v>0.58853398957411152</v>
      </c>
      <c r="AA169" s="50">
        <v>0.58853398957411152</v>
      </c>
      <c r="AB169" s="50">
        <v>0.58853398957411152</v>
      </c>
      <c r="AC169" s="50">
        <v>0.58853398957411152</v>
      </c>
      <c r="AD169" s="50">
        <v>0.58853398957411152</v>
      </c>
      <c r="AE169" s="50">
        <v>0.58853398957411152</v>
      </c>
      <c r="AF169" s="50">
        <v>0.58853398957411152</v>
      </c>
      <c r="AG169" s="50">
        <v>0.58853398957411152</v>
      </c>
      <c r="AH169" s="50">
        <v>0.58853398957411152</v>
      </c>
      <c r="AI169" s="50">
        <v>0.58853398957411152</v>
      </c>
      <c r="AJ169" s="50">
        <v>0.58853398957411152</v>
      </c>
      <c r="AK169" s="50">
        <v>0.58853398957411152</v>
      </c>
    </row>
    <row r="170" spans="1:42" x14ac:dyDescent="0.25">
      <c r="A170" s="29" t="s">
        <v>54</v>
      </c>
      <c r="B170" s="30" t="s">
        <v>20</v>
      </c>
      <c r="C170" s="29" t="s">
        <v>170</v>
      </c>
      <c r="D170" s="49">
        <f>VII!D100</f>
        <v>1</v>
      </c>
      <c r="E170" s="50">
        <v>0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</row>
    <row r="171" spans="1:42" x14ac:dyDescent="0.25">
      <c r="A171" s="29" t="s">
        <v>74</v>
      </c>
      <c r="B171" s="30" t="s">
        <v>20</v>
      </c>
      <c r="C171" s="29" t="s">
        <v>170</v>
      </c>
      <c r="D171" s="49">
        <f>VII!D101</f>
        <v>0</v>
      </c>
      <c r="E171" s="50">
        <v>0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0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</row>
    <row r="172" spans="1:42" x14ac:dyDescent="0.25">
      <c r="A172" s="29" t="s">
        <v>13</v>
      </c>
      <c r="B172" s="30" t="s">
        <v>20</v>
      </c>
      <c r="C172" s="29" t="s">
        <v>170</v>
      </c>
      <c r="D172" s="49">
        <f>VII!D102</f>
        <v>0</v>
      </c>
      <c r="E172" s="50">
        <v>0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</row>
    <row r="173" spans="1:42" x14ac:dyDescent="0.25">
      <c r="A173" s="29" t="s">
        <v>55</v>
      </c>
      <c r="B173" s="30" t="s">
        <v>20</v>
      </c>
      <c r="C173" s="29" t="s">
        <v>170</v>
      </c>
      <c r="D173" s="49">
        <f>VII!D103</f>
        <v>0</v>
      </c>
      <c r="E173" s="50">
        <v>0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</row>
    <row r="174" spans="1:42" x14ac:dyDescent="0.25">
      <c r="A174" s="29" t="s">
        <v>56</v>
      </c>
      <c r="B174" s="30" t="s">
        <v>20</v>
      </c>
      <c r="C174" s="29" t="s">
        <v>170</v>
      </c>
      <c r="D174" s="49">
        <f>VII!D104</f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</row>
    <row r="175" spans="1:42" x14ac:dyDescent="0.25">
      <c r="A175" s="29" t="s">
        <v>14</v>
      </c>
      <c r="B175" s="30" t="s">
        <v>20</v>
      </c>
      <c r="C175" s="29" t="s">
        <v>170</v>
      </c>
      <c r="D175" s="49">
        <f>VII!D105</f>
        <v>0</v>
      </c>
      <c r="E175" s="50">
        <f>$AM175/(1+EXP(-(E$1-$D$1)*10/$AO175+$AN175))</f>
        <v>1.0455554222010431E-3</v>
      </c>
      <c r="F175" s="50">
        <f t="shared" ref="F175:AK176" si="7">$AM175/(1+EXP(-(F$1-$D$1)*10/$AO175+$AN175))</f>
        <v>1.0819592101281301E-3</v>
      </c>
      <c r="G175" s="50">
        <f>$AM175/(1+EXP(-(G$1-$D$1)*10/$AO175+$AN175))</f>
        <v>1.110516712895603E-3</v>
      </c>
      <c r="H175" s="50">
        <f t="shared" si="7"/>
        <v>1.1325957369977746E-3</v>
      </c>
      <c r="I175" s="50">
        <f t="shared" si="7"/>
        <v>1.1494748594284849E-3</v>
      </c>
      <c r="J175" s="50">
        <f t="shared" si="7"/>
        <v>1.1622679899043263E-3</v>
      </c>
      <c r="K175" s="50">
        <f t="shared" si="7"/>
        <v>1.1719010418910403E-3</v>
      </c>
      <c r="L175" s="50">
        <f t="shared" si="7"/>
        <v>1.1791189417877763E-3</v>
      </c>
      <c r="M175" s="50">
        <f t="shared" si="7"/>
        <v>1.1845072602150045E-3</v>
      </c>
      <c r="N175" s="50">
        <f t="shared" si="7"/>
        <v>1.1885186721039844E-3</v>
      </c>
      <c r="O175" s="50">
        <f t="shared" si="7"/>
        <v>1.1914988952673943E-3</v>
      </c>
      <c r="P175" s="50">
        <f t="shared" si="7"/>
        <v>1.1937096323020168E-3</v>
      </c>
      <c r="Q175" s="50">
        <f t="shared" si="7"/>
        <v>1.1953477055074012E-3</v>
      </c>
      <c r="R175" s="50">
        <f t="shared" si="7"/>
        <v>1.1965604375683901E-3</v>
      </c>
      <c r="S175" s="50">
        <f t="shared" si="7"/>
        <v>1.1974577142978323E-3</v>
      </c>
      <c r="T175" s="50">
        <f t="shared" si="7"/>
        <v>1.198121286463676E-3</v>
      </c>
      <c r="U175" s="50">
        <f t="shared" si="7"/>
        <v>1.1986118577852151E-3</v>
      </c>
      <c r="V175" s="50">
        <f t="shared" si="7"/>
        <v>1.1989744403430717E-3</v>
      </c>
      <c r="W175" s="50">
        <f t="shared" si="7"/>
        <v>1.1992423762485925E-3</v>
      </c>
      <c r="X175" s="50">
        <f t="shared" si="7"/>
        <v>1.1994403443671502E-3</v>
      </c>
      <c r="Y175" s="50">
        <f t="shared" si="7"/>
        <v>1.1995866009785572E-3</v>
      </c>
      <c r="Z175" s="50">
        <f t="shared" si="7"/>
        <v>1.1996946456085422E-3</v>
      </c>
      <c r="AA175" s="50">
        <f t="shared" si="7"/>
        <v>1.1997744573530578E-3</v>
      </c>
      <c r="AB175" s="50">
        <f t="shared" si="7"/>
        <v>1.199833411267396E-3</v>
      </c>
      <c r="AC175" s="50">
        <f t="shared" si="7"/>
        <v>1.1998769569756765E-3</v>
      </c>
      <c r="AD175" s="50">
        <f t="shared" si="7"/>
        <v>1.1999091208512625E-3</v>
      </c>
      <c r="AE175" s="50">
        <f t="shared" si="7"/>
        <v>1.1999328774479601E-3</v>
      </c>
      <c r="AF175" s="50">
        <f t="shared" si="7"/>
        <v>1.1999504241210776E-3</v>
      </c>
      <c r="AG175" s="50">
        <f t="shared" si="7"/>
        <v>1.1999633840147448E-3</v>
      </c>
      <c r="AH175" s="50">
        <f t="shared" si="7"/>
        <v>1.1999729560701702E-3</v>
      </c>
      <c r="AI175" s="50">
        <f t="shared" si="7"/>
        <v>1.1999800258654682E-3</v>
      </c>
      <c r="AJ175" s="50">
        <f t="shared" si="7"/>
        <v>1.1999852475051398E-3</v>
      </c>
      <c r="AK175" s="50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9" t="s">
        <v>75</v>
      </c>
      <c r="B176" s="30" t="s">
        <v>20</v>
      </c>
      <c r="C176" s="29" t="s">
        <v>170</v>
      </c>
      <c r="D176" s="49">
        <f>VII!D106</f>
        <v>0</v>
      </c>
      <c r="E176" s="50">
        <f>$AM176/(1+EXP(-(E$1-$D$1)*10/$AO176+$AN176))</f>
        <v>1.0455554222010431E-3</v>
      </c>
      <c r="F176" s="50">
        <f t="shared" si="7"/>
        <v>1.0819592101281301E-3</v>
      </c>
      <c r="G176" s="50">
        <f>$AM176/(1+EXP(-(G$1-$D$1)*10/$AO176+$AN176))</f>
        <v>1.110516712895603E-3</v>
      </c>
      <c r="H176" s="50">
        <f t="shared" si="7"/>
        <v>1.1325957369977746E-3</v>
      </c>
      <c r="I176" s="50">
        <f t="shared" si="7"/>
        <v>1.1494748594284849E-3</v>
      </c>
      <c r="J176" s="50">
        <f t="shared" si="7"/>
        <v>1.1622679899043263E-3</v>
      </c>
      <c r="K176" s="50">
        <f t="shared" si="7"/>
        <v>1.1719010418910403E-3</v>
      </c>
      <c r="L176" s="50">
        <f t="shared" si="7"/>
        <v>1.1791189417877763E-3</v>
      </c>
      <c r="M176" s="50">
        <f t="shared" si="7"/>
        <v>1.1845072602150045E-3</v>
      </c>
      <c r="N176" s="50">
        <f t="shared" si="7"/>
        <v>1.1885186721039844E-3</v>
      </c>
      <c r="O176" s="50">
        <f t="shared" si="7"/>
        <v>1.1914988952673943E-3</v>
      </c>
      <c r="P176" s="50">
        <f t="shared" si="7"/>
        <v>1.1937096323020168E-3</v>
      </c>
      <c r="Q176" s="50">
        <f t="shared" si="7"/>
        <v>1.1953477055074012E-3</v>
      </c>
      <c r="R176" s="50">
        <f t="shared" si="7"/>
        <v>1.1965604375683901E-3</v>
      </c>
      <c r="S176" s="50">
        <f t="shared" si="7"/>
        <v>1.1974577142978323E-3</v>
      </c>
      <c r="T176" s="50">
        <f t="shared" si="7"/>
        <v>1.198121286463676E-3</v>
      </c>
      <c r="U176" s="50">
        <f t="shared" si="7"/>
        <v>1.1986118577852151E-3</v>
      </c>
      <c r="V176" s="50">
        <f t="shared" si="7"/>
        <v>1.1989744403430717E-3</v>
      </c>
      <c r="W176" s="50">
        <f t="shared" si="7"/>
        <v>1.1992423762485925E-3</v>
      </c>
      <c r="X176" s="50">
        <f t="shared" si="7"/>
        <v>1.1994403443671502E-3</v>
      </c>
      <c r="Y176" s="50">
        <f t="shared" si="7"/>
        <v>1.1995866009785572E-3</v>
      </c>
      <c r="Z176" s="50">
        <f t="shared" si="7"/>
        <v>1.1996946456085422E-3</v>
      </c>
      <c r="AA176" s="50">
        <f t="shared" si="7"/>
        <v>1.1997744573530578E-3</v>
      </c>
      <c r="AB176" s="50">
        <f t="shared" si="7"/>
        <v>1.199833411267396E-3</v>
      </c>
      <c r="AC176" s="50">
        <f t="shared" si="7"/>
        <v>1.1998769569756765E-3</v>
      </c>
      <c r="AD176" s="50">
        <f t="shared" si="7"/>
        <v>1.1999091208512625E-3</v>
      </c>
      <c r="AE176" s="50">
        <f t="shared" si="7"/>
        <v>1.1999328774479601E-3</v>
      </c>
      <c r="AF176" s="50">
        <f t="shared" si="7"/>
        <v>1.1999504241210776E-3</v>
      </c>
      <c r="AG176" s="50">
        <f t="shared" si="7"/>
        <v>1.1999633840147448E-3</v>
      </c>
      <c r="AH176" s="50">
        <f t="shared" si="7"/>
        <v>1.1999729560701702E-3</v>
      </c>
      <c r="AI176" s="50">
        <f t="shared" si="7"/>
        <v>1.1999800258654682E-3</v>
      </c>
      <c r="AJ176" s="50">
        <f t="shared" si="7"/>
        <v>1.1999852475051398E-3</v>
      </c>
      <c r="AK176" s="50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9" t="s">
        <v>7</v>
      </c>
      <c r="B181" s="30" t="s">
        <v>20</v>
      </c>
      <c r="C181" s="29" t="s">
        <v>170</v>
      </c>
      <c r="D181" s="49">
        <f>VIII!D86</f>
        <v>0.20564552556662447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</row>
    <row r="182" spans="1:37" x14ac:dyDescent="0.25">
      <c r="A182" s="29" t="s">
        <v>11</v>
      </c>
      <c r="B182" s="30" t="s">
        <v>20</v>
      </c>
      <c r="C182" s="29" t="s">
        <v>170</v>
      </c>
      <c r="D182" s="49">
        <f>VIII!D87</f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</row>
    <row r="183" spans="1:37" x14ac:dyDescent="0.25">
      <c r="A183" s="29" t="s">
        <v>12</v>
      </c>
      <c r="B183" s="30" t="s">
        <v>20</v>
      </c>
      <c r="C183" s="29" t="s">
        <v>170</v>
      </c>
      <c r="D183" s="49">
        <f>VIII!D88</f>
        <v>0.79435447443337548</v>
      </c>
      <c r="E183" s="50">
        <v>0.99999999999999989</v>
      </c>
      <c r="F183" s="50">
        <v>0.99999999999999989</v>
      </c>
      <c r="G183" s="50">
        <v>0.99999999999999989</v>
      </c>
      <c r="H183" s="50">
        <v>0.99999999999999989</v>
      </c>
      <c r="I183" s="50">
        <v>0.99999999999999989</v>
      </c>
      <c r="J183" s="50">
        <v>0.99999999999999989</v>
      </c>
      <c r="K183" s="50">
        <v>0.99999999999999989</v>
      </c>
      <c r="L183" s="50">
        <v>0.99999999999999989</v>
      </c>
      <c r="M183" s="50">
        <v>0.99999999999999989</v>
      </c>
      <c r="N183" s="50">
        <v>0.99999999999999989</v>
      </c>
      <c r="O183" s="50">
        <v>0.99999999999999989</v>
      </c>
      <c r="P183" s="50">
        <v>0.99999999999999989</v>
      </c>
      <c r="Q183" s="50">
        <v>0.99999999999999989</v>
      </c>
      <c r="R183" s="50">
        <v>0.99999999999999989</v>
      </c>
      <c r="S183" s="50">
        <v>0.99999999999999989</v>
      </c>
      <c r="T183" s="50">
        <v>0.99999999999999989</v>
      </c>
      <c r="U183" s="50">
        <v>0.99999999999999989</v>
      </c>
      <c r="V183" s="50">
        <v>0.99999999999999989</v>
      </c>
      <c r="W183" s="50">
        <v>0.99999999999999989</v>
      </c>
      <c r="X183" s="50">
        <v>0.99999999999999989</v>
      </c>
      <c r="Y183" s="50">
        <v>0.99999999999999989</v>
      </c>
      <c r="Z183" s="50">
        <v>0.99999999999999989</v>
      </c>
      <c r="AA183" s="50">
        <v>0.99999999999999989</v>
      </c>
      <c r="AB183" s="50">
        <v>0.99999999999999989</v>
      </c>
      <c r="AC183" s="50">
        <v>0.99999999999999989</v>
      </c>
      <c r="AD183" s="50">
        <v>0.99999999999999989</v>
      </c>
      <c r="AE183" s="50">
        <v>0.99999999999999989</v>
      </c>
      <c r="AF183" s="50">
        <v>0.99999999999999989</v>
      </c>
      <c r="AG183" s="50">
        <v>0.99999999999999989</v>
      </c>
      <c r="AH183" s="50">
        <v>0.99999999999999989</v>
      </c>
      <c r="AI183" s="50">
        <v>0.99999999999999989</v>
      </c>
      <c r="AJ183" s="50">
        <v>0.99999999999999989</v>
      </c>
      <c r="AK183" s="50">
        <v>0.99999999999999989</v>
      </c>
    </row>
    <row r="184" spans="1:37" x14ac:dyDescent="0.25">
      <c r="A184" s="29" t="s">
        <v>13</v>
      </c>
      <c r="B184" s="30" t="s">
        <v>20</v>
      </c>
      <c r="C184" s="29" t="s">
        <v>170</v>
      </c>
      <c r="D184" s="49">
        <f>VIII!D89</f>
        <v>0</v>
      </c>
      <c r="E184" s="50">
        <v>0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</row>
    <row r="185" spans="1:37" x14ac:dyDescent="0.25">
      <c r="A185" s="29" t="s">
        <v>55</v>
      </c>
      <c r="B185" s="30" t="s">
        <v>20</v>
      </c>
      <c r="C185" s="29" t="s">
        <v>170</v>
      </c>
      <c r="D185" s="49">
        <f>VIII!D90</f>
        <v>0</v>
      </c>
      <c r="E185" s="50">
        <v>0</v>
      </c>
      <c r="F185" s="50">
        <v>0</v>
      </c>
      <c r="G185" s="50">
        <v>0</v>
      </c>
      <c r="H185" s="50">
        <v>0</v>
      </c>
      <c r="I185" s="50">
        <v>0</v>
      </c>
      <c r="J185" s="50">
        <v>0</v>
      </c>
      <c r="K185" s="50">
        <v>0</v>
      </c>
      <c r="L185" s="50">
        <v>0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0</v>
      </c>
    </row>
    <row r="186" spans="1:37" x14ac:dyDescent="0.25">
      <c r="A186" s="29" t="s">
        <v>75</v>
      </c>
      <c r="B186" s="30" t="s">
        <v>20</v>
      </c>
      <c r="C186" s="29" t="s">
        <v>170</v>
      </c>
      <c r="D186" s="49">
        <f>VIII!D91</f>
        <v>0</v>
      </c>
      <c r="E186" s="50">
        <v>0</v>
      </c>
      <c r="F186" s="50">
        <v>0</v>
      </c>
      <c r="G186" s="50">
        <v>0</v>
      </c>
      <c r="H186" s="50">
        <v>0</v>
      </c>
      <c r="I186" s="50">
        <v>0</v>
      </c>
      <c r="J186" s="50">
        <v>0</v>
      </c>
      <c r="K186" s="50">
        <v>0</v>
      </c>
      <c r="L186" s="50">
        <v>0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0</v>
      </c>
    </row>
    <row r="187" spans="1:37" x14ac:dyDescent="0.25">
      <c r="D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</row>
    <row r="188" spans="1:37" x14ac:dyDescent="0.25">
      <c r="A188" s="23" t="s">
        <v>79</v>
      </c>
    </row>
    <row r="189" spans="1:37" x14ac:dyDescent="0.25">
      <c r="A189" s="29" t="s">
        <v>7</v>
      </c>
      <c r="B189" s="30" t="s">
        <v>20</v>
      </c>
      <c r="C189" s="29" t="s">
        <v>170</v>
      </c>
      <c r="D189" s="49">
        <f>VIII!D94</f>
        <v>0</v>
      </c>
      <c r="E189" s="50">
        <v>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0</v>
      </c>
      <c r="L189" s="50">
        <v>0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0</v>
      </c>
    </row>
    <row r="190" spans="1:37" x14ac:dyDescent="0.25">
      <c r="A190" s="29" t="s">
        <v>9</v>
      </c>
      <c r="B190" s="30" t="s">
        <v>20</v>
      </c>
      <c r="C190" s="29" t="s">
        <v>170</v>
      </c>
      <c r="D190" s="49">
        <f>VIII!D95</f>
        <v>0</v>
      </c>
      <c r="E190" s="50">
        <v>0.10437196944016194</v>
      </c>
      <c r="F190" s="50">
        <v>0.10437196944016194</v>
      </c>
      <c r="G190" s="50">
        <v>0.10437196944016194</v>
      </c>
      <c r="H190" s="50">
        <v>0.10437196944016194</v>
      </c>
      <c r="I190" s="50">
        <v>0.10437196944016194</v>
      </c>
      <c r="J190" s="50">
        <v>0.10437196944016194</v>
      </c>
      <c r="K190" s="50">
        <v>0.10437196944016194</v>
      </c>
      <c r="L190" s="50">
        <v>0.10437196944016194</v>
      </c>
      <c r="M190" s="50">
        <v>0.10437196944016194</v>
      </c>
      <c r="N190" s="50">
        <v>0.10437196944016194</v>
      </c>
      <c r="O190" s="50">
        <v>0.10437196944016194</v>
      </c>
      <c r="P190" s="50">
        <v>0.10437196944016194</v>
      </c>
      <c r="Q190" s="50">
        <v>0.10437196944016194</v>
      </c>
      <c r="R190" s="50">
        <v>0.10437196944016194</v>
      </c>
      <c r="S190" s="50">
        <v>0.10437196944016194</v>
      </c>
      <c r="T190" s="50">
        <v>0.10437196944016194</v>
      </c>
      <c r="U190" s="50">
        <v>0.10437196944016194</v>
      </c>
      <c r="V190" s="50">
        <v>0.10437196944016194</v>
      </c>
      <c r="W190" s="50">
        <v>0.10437196944016194</v>
      </c>
      <c r="X190" s="50">
        <v>0.10437196944016194</v>
      </c>
      <c r="Y190" s="50">
        <v>0.10437196944016194</v>
      </c>
      <c r="Z190" s="50">
        <v>0.10437196944016194</v>
      </c>
      <c r="AA190" s="50">
        <v>0.10437196944016194</v>
      </c>
      <c r="AB190" s="50">
        <v>0.10437196944016194</v>
      </c>
      <c r="AC190" s="50">
        <v>0.10437196944016194</v>
      </c>
      <c r="AD190" s="50">
        <v>0.10437196944016194</v>
      </c>
      <c r="AE190" s="50">
        <v>0.10437196944016194</v>
      </c>
      <c r="AF190" s="50">
        <v>0.10437196944016194</v>
      </c>
      <c r="AG190" s="50">
        <v>0.10437196944016194</v>
      </c>
      <c r="AH190" s="50">
        <v>0.10437196944016194</v>
      </c>
      <c r="AI190" s="50">
        <v>0.10437196944016194</v>
      </c>
      <c r="AJ190" s="50">
        <v>0.10437196944016194</v>
      </c>
      <c r="AK190" s="50">
        <v>0.10437196944016194</v>
      </c>
    </row>
    <row r="191" spans="1:37" x14ac:dyDescent="0.25">
      <c r="A191" s="29" t="s">
        <v>10</v>
      </c>
      <c r="B191" s="30" t="s">
        <v>20</v>
      </c>
      <c r="C191" s="29" t="s">
        <v>170</v>
      </c>
      <c r="D191" s="49">
        <f>VIII!D96</f>
        <v>0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50">
        <v>0</v>
      </c>
      <c r="K191" s="50">
        <v>0</v>
      </c>
      <c r="L191" s="50">
        <v>0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0</v>
      </c>
    </row>
    <row r="192" spans="1:37" x14ac:dyDescent="0.25">
      <c r="A192" s="29" t="s">
        <v>11</v>
      </c>
      <c r="B192" s="30" t="s">
        <v>20</v>
      </c>
      <c r="C192" s="29" t="s">
        <v>170</v>
      </c>
      <c r="D192" s="49">
        <f>VIII!D97</f>
        <v>0</v>
      </c>
      <c r="E192" s="50">
        <v>1.5340568921528462E-2</v>
      </c>
      <c r="F192" s="50">
        <v>1.5340568921528462E-2</v>
      </c>
      <c r="G192" s="50">
        <v>1.5340568921528462E-2</v>
      </c>
      <c r="H192" s="50">
        <v>1.5340568921528462E-2</v>
      </c>
      <c r="I192" s="50">
        <v>1.5340568921528462E-2</v>
      </c>
      <c r="J192" s="50">
        <v>1.5340568921528462E-2</v>
      </c>
      <c r="K192" s="50">
        <v>1.5340568921528462E-2</v>
      </c>
      <c r="L192" s="50">
        <v>1.5340568921528462E-2</v>
      </c>
      <c r="M192" s="50">
        <v>1.5340568921528462E-2</v>
      </c>
      <c r="N192" s="50">
        <v>1.5340568921528462E-2</v>
      </c>
      <c r="O192" s="50">
        <v>1.5340568921528462E-2</v>
      </c>
      <c r="P192" s="50">
        <v>1.5340568921528462E-2</v>
      </c>
      <c r="Q192" s="50">
        <v>1.5340568921528462E-2</v>
      </c>
      <c r="R192" s="50">
        <v>1.5340568921528462E-2</v>
      </c>
      <c r="S192" s="50">
        <v>1.5340568921528462E-2</v>
      </c>
      <c r="T192" s="50">
        <v>1.5340568921528462E-2</v>
      </c>
      <c r="U192" s="50">
        <v>1.5340568921528462E-2</v>
      </c>
      <c r="V192" s="50">
        <v>1.5340568921528462E-2</v>
      </c>
      <c r="W192" s="50">
        <v>1.5340568921528462E-2</v>
      </c>
      <c r="X192" s="50">
        <v>1.5340568921528462E-2</v>
      </c>
      <c r="Y192" s="50">
        <v>1.5340568921528462E-2</v>
      </c>
      <c r="Z192" s="50">
        <v>1.5340568921528462E-2</v>
      </c>
      <c r="AA192" s="50">
        <v>1.5340568921528462E-2</v>
      </c>
      <c r="AB192" s="50">
        <v>1.5340568921528462E-2</v>
      </c>
      <c r="AC192" s="50">
        <v>1.5340568921528462E-2</v>
      </c>
      <c r="AD192" s="50">
        <v>1.5340568921528462E-2</v>
      </c>
      <c r="AE192" s="50">
        <v>1.5340568921528462E-2</v>
      </c>
      <c r="AF192" s="50">
        <v>1.5340568921528462E-2</v>
      </c>
      <c r="AG192" s="50">
        <v>1.5340568921528462E-2</v>
      </c>
      <c r="AH192" s="50">
        <v>1.5340568921528462E-2</v>
      </c>
      <c r="AI192" s="50">
        <v>1.5340568921528462E-2</v>
      </c>
      <c r="AJ192" s="50">
        <v>1.5340568921528462E-2</v>
      </c>
      <c r="AK192" s="50">
        <v>1.5340568921528462E-2</v>
      </c>
    </row>
    <row r="193" spans="1:42" x14ac:dyDescent="0.25">
      <c r="A193" s="29" t="s">
        <v>106</v>
      </c>
      <c r="B193" s="30" t="s">
        <v>20</v>
      </c>
      <c r="C193" s="29" t="s">
        <v>170</v>
      </c>
      <c r="D193" s="49">
        <f>VIII!D98</f>
        <v>0</v>
      </c>
      <c r="E193" s="50">
        <v>0.63190902943573868</v>
      </c>
      <c r="F193" s="50">
        <v>0.63190902943573868</v>
      </c>
      <c r="G193" s="50">
        <v>0.63190902943573868</v>
      </c>
      <c r="H193" s="50">
        <v>0.63190902943573868</v>
      </c>
      <c r="I193" s="50">
        <v>0.63190902943573868</v>
      </c>
      <c r="J193" s="50">
        <v>0.63190902943573868</v>
      </c>
      <c r="K193" s="50">
        <v>0.63190902943573868</v>
      </c>
      <c r="L193" s="50">
        <v>0.63190902943573868</v>
      </c>
      <c r="M193" s="50">
        <v>0.63190902943573868</v>
      </c>
      <c r="N193" s="50">
        <v>0.63190902943573868</v>
      </c>
      <c r="O193" s="50">
        <v>0.63190902943573868</v>
      </c>
      <c r="P193" s="50">
        <v>0.63190902943573868</v>
      </c>
      <c r="Q193" s="50">
        <v>0.63190902943573868</v>
      </c>
      <c r="R193" s="50">
        <v>0.63190902943573868</v>
      </c>
      <c r="S193" s="50">
        <v>0.63190902943573868</v>
      </c>
      <c r="T193" s="50">
        <v>0.63190902943573868</v>
      </c>
      <c r="U193" s="50">
        <v>0.63190902943573868</v>
      </c>
      <c r="V193" s="50">
        <v>0.63190902943573868</v>
      </c>
      <c r="W193" s="50">
        <v>0.63190902943573868</v>
      </c>
      <c r="X193" s="50">
        <v>0.63190902943573868</v>
      </c>
      <c r="Y193" s="50">
        <v>0.63190902943573868</v>
      </c>
      <c r="Z193" s="50">
        <v>0.63190902943573868</v>
      </c>
      <c r="AA193" s="50">
        <v>0.63190902943573868</v>
      </c>
      <c r="AB193" s="50">
        <v>0.63190902943573868</v>
      </c>
      <c r="AC193" s="50">
        <v>0.63190902943573868</v>
      </c>
      <c r="AD193" s="50">
        <v>0.63190902943573868</v>
      </c>
      <c r="AE193" s="50">
        <v>0.63190902943573868</v>
      </c>
      <c r="AF193" s="50">
        <v>0.63190902943573868</v>
      </c>
      <c r="AG193" s="50">
        <v>0.63190902943573868</v>
      </c>
      <c r="AH193" s="50">
        <v>0.63190902943573868</v>
      </c>
      <c r="AI193" s="50">
        <v>0.63190902943573868</v>
      </c>
      <c r="AJ193" s="50">
        <v>0.63190902943573868</v>
      </c>
      <c r="AK193" s="50">
        <v>0.63190902943573868</v>
      </c>
    </row>
    <row r="194" spans="1:42" x14ac:dyDescent="0.25">
      <c r="A194" s="29" t="s">
        <v>12</v>
      </c>
      <c r="B194" s="30" t="s">
        <v>20</v>
      </c>
      <c r="C194" s="29" t="s">
        <v>170</v>
      </c>
      <c r="D194" s="49">
        <f>VIII!D99</f>
        <v>0</v>
      </c>
      <c r="E194" s="50">
        <v>9.2923795170104361E-3</v>
      </c>
      <c r="F194" s="50">
        <v>9.2923795170104361E-3</v>
      </c>
      <c r="G194" s="50">
        <v>9.2923795170104361E-3</v>
      </c>
      <c r="H194" s="50">
        <v>9.2923795170104361E-3</v>
      </c>
      <c r="I194" s="50">
        <v>9.2923795170104361E-3</v>
      </c>
      <c r="J194" s="50">
        <v>9.2923795170104361E-3</v>
      </c>
      <c r="K194" s="50">
        <v>9.2923795170104361E-3</v>
      </c>
      <c r="L194" s="50">
        <v>9.2923795170104361E-3</v>
      </c>
      <c r="M194" s="50">
        <v>9.2923795170104361E-3</v>
      </c>
      <c r="N194" s="50">
        <v>9.2923795170104361E-3</v>
      </c>
      <c r="O194" s="50">
        <v>9.2923795170104361E-3</v>
      </c>
      <c r="P194" s="50">
        <v>9.2923795170104361E-3</v>
      </c>
      <c r="Q194" s="50">
        <v>9.2923795170104361E-3</v>
      </c>
      <c r="R194" s="50">
        <v>9.2923795170104361E-3</v>
      </c>
      <c r="S194" s="50">
        <v>9.2923795170104361E-3</v>
      </c>
      <c r="T194" s="50">
        <v>9.2923795170104361E-3</v>
      </c>
      <c r="U194" s="50">
        <v>9.2923795170104361E-3</v>
      </c>
      <c r="V194" s="50">
        <v>9.2923795170104361E-3</v>
      </c>
      <c r="W194" s="50">
        <v>9.2923795170104361E-3</v>
      </c>
      <c r="X194" s="50">
        <v>9.2923795170104361E-3</v>
      </c>
      <c r="Y194" s="50">
        <v>9.2923795170104361E-3</v>
      </c>
      <c r="Z194" s="50">
        <v>9.2923795170104361E-3</v>
      </c>
      <c r="AA194" s="50">
        <v>9.2923795170104361E-3</v>
      </c>
      <c r="AB194" s="50">
        <v>9.2923795170104361E-3</v>
      </c>
      <c r="AC194" s="50">
        <v>9.2923795170104361E-3</v>
      </c>
      <c r="AD194" s="50">
        <v>9.2923795170104361E-3</v>
      </c>
      <c r="AE194" s="50">
        <v>9.2923795170104361E-3</v>
      </c>
      <c r="AF194" s="50">
        <v>9.2923795170104361E-3</v>
      </c>
      <c r="AG194" s="50">
        <v>9.2923795170104361E-3</v>
      </c>
      <c r="AH194" s="50">
        <v>9.2923795170104361E-3</v>
      </c>
      <c r="AI194" s="50">
        <v>9.2923795170104361E-3</v>
      </c>
      <c r="AJ194" s="50">
        <v>9.2923795170104361E-3</v>
      </c>
      <c r="AK194" s="50">
        <v>9.2923795170104361E-3</v>
      </c>
    </row>
    <row r="195" spans="1:42" x14ac:dyDescent="0.25">
      <c r="A195" s="29" t="s">
        <v>54</v>
      </c>
      <c r="B195" s="30" t="s">
        <v>20</v>
      </c>
      <c r="C195" s="29" t="s">
        <v>170</v>
      </c>
      <c r="D195" s="49">
        <f>VIII!D100</f>
        <v>1</v>
      </c>
      <c r="E195" s="50">
        <v>0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</row>
    <row r="196" spans="1:42" x14ac:dyDescent="0.25">
      <c r="A196" s="29" t="s">
        <v>74</v>
      </c>
      <c r="B196" s="30" t="s">
        <v>20</v>
      </c>
      <c r="C196" s="29" t="s">
        <v>170</v>
      </c>
      <c r="D196" s="49">
        <f>VIII!D101</f>
        <v>0</v>
      </c>
      <c r="E196" s="50">
        <v>0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0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</row>
    <row r="197" spans="1:42" x14ac:dyDescent="0.25">
      <c r="A197" s="29" t="s">
        <v>13</v>
      </c>
      <c r="B197" s="30" t="s">
        <v>20</v>
      </c>
      <c r="C197" s="29" t="s">
        <v>170</v>
      </c>
      <c r="D197" s="49">
        <f>VIII!D102</f>
        <v>0</v>
      </c>
      <c r="E197" s="50">
        <v>0.2390860526855606</v>
      </c>
      <c r="F197" s="50">
        <v>0.2390860526855606</v>
      </c>
      <c r="G197" s="50">
        <v>0.2390860526855606</v>
      </c>
      <c r="H197" s="50">
        <v>0.2390860526855606</v>
      </c>
      <c r="I197" s="50">
        <v>0.2390860526855606</v>
      </c>
      <c r="J197" s="50">
        <v>0.2390860526855606</v>
      </c>
      <c r="K197" s="50">
        <v>0.2390860526855606</v>
      </c>
      <c r="L197" s="50">
        <v>0.2390860526855606</v>
      </c>
      <c r="M197" s="50">
        <v>0.2390860526855606</v>
      </c>
      <c r="N197" s="50">
        <v>0.2390860526855606</v>
      </c>
      <c r="O197" s="50">
        <v>0.2390860526855606</v>
      </c>
      <c r="P197" s="50">
        <v>0.2390860526855606</v>
      </c>
      <c r="Q197" s="50">
        <v>0.2390860526855606</v>
      </c>
      <c r="R197" s="50">
        <v>0.2390860526855606</v>
      </c>
      <c r="S197" s="50">
        <v>0.2390860526855606</v>
      </c>
      <c r="T197" s="50">
        <v>0.2390860526855606</v>
      </c>
      <c r="U197" s="50">
        <v>0.2390860526855606</v>
      </c>
      <c r="V197" s="50">
        <v>0.2390860526855606</v>
      </c>
      <c r="W197" s="50">
        <v>0.2390860526855606</v>
      </c>
      <c r="X197" s="50">
        <v>0.2390860526855606</v>
      </c>
      <c r="Y197" s="50">
        <v>0.2390860526855606</v>
      </c>
      <c r="Z197" s="50">
        <v>0.2390860526855606</v>
      </c>
      <c r="AA197" s="50">
        <v>0.2390860526855606</v>
      </c>
      <c r="AB197" s="50">
        <v>0.2390860526855606</v>
      </c>
      <c r="AC197" s="50">
        <v>0.2390860526855606</v>
      </c>
      <c r="AD197" s="50">
        <v>0.2390860526855606</v>
      </c>
      <c r="AE197" s="50">
        <v>0.2390860526855606</v>
      </c>
      <c r="AF197" s="50">
        <v>0.2390860526855606</v>
      </c>
      <c r="AG197" s="50">
        <v>0.2390860526855606</v>
      </c>
      <c r="AH197" s="50">
        <v>0.2390860526855606</v>
      </c>
      <c r="AI197" s="50">
        <v>0.2390860526855606</v>
      </c>
      <c r="AJ197" s="50">
        <v>0.2390860526855606</v>
      </c>
      <c r="AK197" s="50">
        <v>0.2390860526855606</v>
      </c>
    </row>
    <row r="198" spans="1:42" x14ac:dyDescent="0.25">
      <c r="A198" s="29" t="s">
        <v>55</v>
      </c>
      <c r="B198" s="30" t="s">
        <v>20</v>
      </c>
      <c r="C198" s="29" t="s">
        <v>170</v>
      </c>
      <c r="D198" s="49">
        <f>VIII!D103</f>
        <v>0</v>
      </c>
      <c r="E198" s="50">
        <v>0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0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0</v>
      </c>
    </row>
    <row r="199" spans="1:42" x14ac:dyDescent="0.25">
      <c r="A199" s="29" t="s">
        <v>56</v>
      </c>
      <c r="B199" s="30" t="s">
        <v>20</v>
      </c>
      <c r="C199" s="29" t="s">
        <v>170</v>
      </c>
      <c r="D199" s="49">
        <f>VIII!D104</f>
        <v>0</v>
      </c>
      <c r="E199" s="50">
        <v>0</v>
      </c>
      <c r="F199" s="50">
        <v>0</v>
      </c>
      <c r="G199" s="50">
        <v>0</v>
      </c>
      <c r="H199" s="50">
        <v>0</v>
      </c>
      <c r="I199" s="50">
        <v>0</v>
      </c>
      <c r="J199" s="50">
        <v>0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</row>
    <row r="200" spans="1:42" x14ac:dyDescent="0.25">
      <c r="A200" s="29" t="s">
        <v>14</v>
      </c>
      <c r="B200" s="30" t="s">
        <v>20</v>
      </c>
      <c r="C200" s="29" t="s">
        <v>170</v>
      </c>
      <c r="D200" s="49">
        <f>VIII!D105</f>
        <v>0</v>
      </c>
      <c r="E200" s="50">
        <f>$AM200/(1+EXP(-(E$1-$D$1)*10/$AO200+$AN200))</f>
        <v>1.0455554222010431E-3</v>
      </c>
      <c r="F200" s="50">
        <f t="shared" ref="F200:AK201" si="8">$AM200/(1+EXP(-(F$1-$D$1)*10/$AO200+$AN200))</f>
        <v>1.0819592101281301E-3</v>
      </c>
      <c r="G200" s="50">
        <f>$AM200/(1+EXP(-(G$1-$D$1)*10/$AO200+$AN200))</f>
        <v>1.110516712895603E-3</v>
      </c>
      <c r="H200" s="50">
        <f t="shared" si="8"/>
        <v>1.1325957369977746E-3</v>
      </c>
      <c r="I200" s="50">
        <f t="shared" si="8"/>
        <v>1.1494748594284849E-3</v>
      </c>
      <c r="J200" s="50">
        <f t="shared" si="8"/>
        <v>1.1622679899043263E-3</v>
      </c>
      <c r="K200" s="50">
        <f t="shared" si="8"/>
        <v>1.1719010418910403E-3</v>
      </c>
      <c r="L200" s="50">
        <f t="shared" si="8"/>
        <v>1.1791189417877763E-3</v>
      </c>
      <c r="M200" s="50">
        <f t="shared" si="8"/>
        <v>1.1845072602150045E-3</v>
      </c>
      <c r="N200" s="50">
        <f t="shared" si="8"/>
        <v>1.1885186721039844E-3</v>
      </c>
      <c r="O200" s="50">
        <f t="shared" si="8"/>
        <v>1.1914988952673943E-3</v>
      </c>
      <c r="P200" s="50">
        <f t="shared" si="8"/>
        <v>1.1937096323020168E-3</v>
      </c>
      <c r="Q200" s="50">
        <f t="shared" si="8"/>
        <v>1.1953477055074012E-3</v>
      </c>
      <c r="R200" s="50">
        <f t="shared" si="8"/>
        <v>1.1965604375683901E-3</v>
      </c>
      <c r="S200" s="50">
        <f t="shared" si="8"/>
        <v>1.1974577142978323E-3</v>
      </c>
      <c r="T200" s="50">
        <f t="shared" si="8"/>
        <v>1.198121286463676E-3</v>
      </c>
      <c r="U200" s="50">
        <f t="shared" si="8"/>
        <v>1.1986118577852151E-3</v>
      </c>
      <c r="V200" s="50">
        <f t="shared" si="8"/>
        <v>1.1989744403430717E-3</v>
      </c>
      <c r="W200" s="50">
        <f t="shared" si="8"/>
        <v>1.1992423762485925E-3</v>
      </c>
      <c r="X200" s="50">
        <f t="shared" si="8"/>
        <v>1.1994403443671502E-3</v>
      </c>
      <c r="Y200" s="50">
        <f t="shared" si="8"/>
        <v>1.1995866009785572E-3</v>
      </c>
      <c r="Z200" s="50">
        <f t="shared" si="8"/>
        <v>1.1996946456085422E-3</v>
      </c>
      <c r="AA200" s="50">
        <f t="shared" si="8"/>
        <v>1.1997744573530578E-3</v>
      </c>
      <c r="AB200" s="50">
        <f t="shared" si="8"/>
        <v>1.199833411267396E-3</v>
      </c>
      <c r="AC200" s="50">
        <f t="shared" si="8"/>
        <v>1.1998769569756765E-3</v>
      </c>
      <c r="AD200" s="50">
        <f t="shared" si="8"/>
        <v>1.1999091208512625E-3</v>
      </c>
      <c r="AE200" s="50">
        <f t="shared" si="8"/>
        <v>1.1999328774479601E-3</v>
      </c>
      <c r="AF200" s="50">
        <f t="shared" si="8"/>
        <v>1.1999504241210776E-3</v>
      </c>
      <c r="AG200" s="50">
        <f t="shared" si="8"/>
        <v>1.1999633840147448E-3</v>
      </c>
      <c r="AH200" s="50">
        <f t="shared" si="8"/>
        <v>1.1999729560701702E-3</v>
      </c>
      <c r="AI200" s="50">
        <f t="shared" si="8"/>
        <v>1.1999800258654682E-3</v>
      </c>
      <c r="AJ200" s="50">
        <f t="shared" si="8"/>
        <v>1.1999852475051398E-3</v>
      </c>
      <c r="AK200" s="50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9" t="s">
        <v>75</v>
      </c>
      <c r="B201" s="30" t="s">
        <v>20</v>
      </c>
      <c r="C201" s="29" t="s">
        <v>170</v>
      </c>
      <c r="D201" s="49">
        <f>VIII!D106</f>
        <v>0</v>
      </c>
      <c r="E201" s="50">
        <f>$AM201/(1+EXP(-(E$1-$D$1)*10/$AO201+$AN201))</f>
        <v>1.0455554222010431E-3</v>
      </c>
      <c r="F201" s="50">
        <f t="shared" si="8"/>
        <v>1.0819592101281301E-3</v>
      </c>
      <c r="G201" s="50">
        <f>$AM201/(1+EXP(-(G$1-$D$1)*10/$AO201+$AN201))</f>
        <v>1.110516712895603E-3</v>
      </c>
      <c r="H201" s="50">
        <f t="shared" si="8"/>
        <v>1.1325957369977746E-3</v>
      </c>
      <c r="I201" s="50">
        <f t="shared" si="8"/>
        <v>1.1494748594284849E-3</v>
      </c>
      <c r="J201" s="50">
        <f t="shared" si="8"/>
        <v>1.1622679899043263E-3</v>
      </c>
      <c r="K201" s="50">
        <f t="shared" si="8"/>
        <v>1.1719010418910403E-3</v>
      </c>
      <c r="L201" s="50">
        <f t="shared" si="8"/>
        <v>1.1791189417877763E-3</v>
      </c>
      <c r="M201" s="50">
        <f t="shared" si="8"/>
        <v>1.1845072602150045E-3</v>
      </c>
      <c r="N201" s="50">
        <f t="shared" si="8"/>
        <v>1.1885186721039844E-3</v>
      </c>
      <c r="O201" s="50">
        <f t="shared" si="8"/>
        <v>1.1914988952673943E-3</v>
      </c>
      <c r="P201" s="50">
        <f t="shared" si="8"/>
        <v>1.1937096323020168E-3</v>
      </c>
      <c r="Q201" s="50">
        <f t="shared" si="8"/>
        <v>1.1953477055074012E-3</v>
      </c>
      <c r="R201" s="50">
        <f t="shared" si="8"/>
        <v>1.1965604375683901E-3</v>
      </c>
      <c r="S201" s="50">
        <f t="shared" si="8"/>
        <v>1.1974577142978323E-3</v>
      </c>
      <c r="T201" s="50">
        <f t="shared" si="8"/>
        <v>1.198121286463676E-3</v>
      </c>
      <c r="U201" s="50">
        <f t="shared" si="8"/>
        <v>1.1986118577852151E-3</v>
      </c>
      <c r="V201" s="50">
        <f t="shared" si="8"/>
        <v>1.1989744403430717E-3</v>
      </c>
      <c r="W201" s="50">
        <f t="shared" si="8"/>
        <v>1.1992423762485925E-3</v>
      </c>
      <c r="X201" s="50">
        <f t="shared" si="8"/>
        <v>1.1994403443671502E-3</v>
      </c>
      <c r="Y201" s="50">
        <f t="shared" si="8"/>
        <v>1.1995866009785572E-3</v>
      </c>
      <c r="Z201" s="50">
        <f t="shared" si="8"/>
        <v>1.1996946456085422E-3</v>
      </c>
      <c r="AA201" s="50">
        <f t="shared" si="8"/>
        <v>1.1997744573530578E-3</v>
      </c>
      <c r="AB201" s="50">
        <f t="shared" si="8"/>
        <v>1.199833411267396E-3</v>
      </c>
      <c r="AC201" s="50">
        <f t="shared" si="8"/>
        <v>1.1998769569756765E-3</v>
      </c>
      <c r="AD201" s="50">
        <f t="shared" si="8"/>
        <v>1.1999091208512625E-3</v>
      </c>
      <c r="AE201" s="50">
        <f t="shared" si="8"/>
        <v>1.1999328774479601E-3</v>
      </c>
      <c r="AF201" s="50">
        <f t="shared" si="8"/>
        <v>1.1999504241210776E-3</v>
      </c>
      <c r="AG201" s="50">
        <f t="shared" si="8"/>
        <v>1.1999633840147448E-3</v>
      </c>
      <c r="AH201" s="50">
        <f t="shared" si="8"/>
        <v>1.1999729560701702E-3</v>
      </c>
      <c r="AI201" s="50">
        <f t="shared" si="8"/>
        <v>1.1999800258654682E-3</v>
      </c>
      <c r="AJ201" s="50">
        <f t="shared" si="8"/>
        <v>1.1999852475051398E-3</v>
      </c>
      <c r="AK201" s="50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9" t="s">
        <v>7</v>
      </c>
      <c r="B206" s="30" t="s">
        <v>20</v>
      </c>
      <c r="C206" s="29" t="s">
        <v>170</v>
      </c>
      <c r="D206" s="49">
        <f>IX!D86</f>
        <v>0.20564552556662447</v>
      </c>
      <c r="E206" s="50">
        <v>0</v>
      </c>
      <c r="F206" s="50">
        <v>0</v>
      </c>
      <c r="G206" s="50">
        <v>0</v>
      </c>
      <c r="H206" s="50">
        <v>0</v>
      </c>
      <c r="I206" s="50">
        <v>0</v>
      </c>
      <c r="J206" s="50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</row>
    <row r="207" spans="1:42" x14ac:dyDescent="0.25">
      <c r="A207" s="29" t="s">
        <v>11</v>
      </c>
      <c r="B207" s="30" t="s">
        <v>20</v>
      </c>
      <c r="C207" s="29" t="s">
        <v>170</v>
      </c>
      <c r="D207" s="49">
        <f>IX!D87</f>
        <v>0</v>
      </c>
      <c r="E207" s="50">
        <v>0</v>
      </c>
      <c r="F207" s="50">
        <v>0</v>
      </c>
      <c r="G207" s="50">
        <v>0</v>
      </c>
      <c r="H207" s="50">
        <v>0</v>
      </c>
      <c r="I207" s="50">
        <v>0</v>
      </c>
      <c r="J207" s="50">
        <v>0</v>
      </c>
      <c r="K207" s="50">
        <v>0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</row>
    <row r="208" spans="1:42" x14ac:dyDescent="0.25">
      <c r="A208" s="29" t="s">
        <v>12</v>
      </c>
      <c r="B208" s="30" t="s">
        <v>20</v>
      </c>
      <c r="C208" s="29" t="s">
        <v>170</v>
      </c>
      <c r="D208" s="49">
        <f>IX!D88</f>
        <v>0.79435447443337548</v>
      </c>
      <c r="E208" s="50">
        <v>1</v>
      </c>
      <c r="F208" s="50">
        <v>1</v>
      </c>
      <c r="G208" s="50">
        <v>1</v>
      </c>
      <c r="H208" s="50">
        <v>1</v>
      </c>
      <c r="I208" s="50">
        <v>1</v>
      </c>
      <c r="J208" s="50">
        <v>1</v>
      </c>
      <c r="K208" s="50">
        <v>1</v>
      </c>
      <c r="L208" s="50">
        <v>1</v>
      </c>
      <c r="M208" s="50">
        <v>1</v>
      </c>
      <c r="N208" s="50">
        <v>1</v>
      </c>
      <c r="O208" s="50">
        <v>1</v>
      </c>
      <c r="P208" s="50">
        <v>1</v>
      </c>
      <c r="Q208" s="50">
        <v>1</v>
      </c>
      <c r="R208" s="50">
        <v>1</v>
      </c>
      <c r="S208" s="50">
        <v>1</v>
      </c>
      <c r="T208" s="50">
        <v>1</v>
      </c>
      <c r="U208" s="50">
        <v>1</v>
      </c>
      <c r="V208" s="50">
        <v>1</v>
      </c>
      <c r="W208" s="50">
        <v>1</v>
      </c>
      <c r="X208" s="50">
        <v>1</v>
      </c>
      <c r="Y208" s="50">
        <v>1</v>
      </c>
      <c r="Z208" s="50">
        <v>1</v>
      </c>
      <c r="AA208" s="50">
        <v>1</v>
      </c>
      <c r="AB208" s="50">
        <v>1</v>
      </c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1</v>
      </c>
      <c r="AI208" s="50">
        <v>1</v>
      </c>
      <c r="AJ208" s="50">
        <v>1</v>
      </c>
      <c r="AK208" s="50">
        <v>1</v>
      </c>
    </row>
    <row r="209" spans="1:37" x14ac:dyDescent="0.25">
      <c r="A209" s="29" t="s">
        <v>13</v>
      </c>
      <c r="B209" s="30" t="s">
        <v>20</v>
      </c>
      <c r="C209" s="29" t="s">
        <v>170</v>
      </c>
      <c r="D209" s="49">
        <f>IX!D89</f>
        <v>0</v>
      </c>
      <c r="E209" s="50">
        <v>0</v>
      </c>
      <c r="F209" s="50">
        <v>0</v>
      </c>
      <c r="G209" s="50">
        <v>0</v>
      </c>
      <c r="H209" s="50">
        <v>0</v>
      </c>
      <c r="I209" s="50">
        <v>0</v>
      </c>
      <c r="J209" s="50">
        <v>0</v>
      </c>
      <c r="K209" s="50">
        <v>0</v>
      </c>
      <c r="L209" s="50">
        <v>0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0</v>
      </c>
    </row>
    <row r="210" spans="1:37" x14ac:dyDescent="0.25">
      <c r="A210" s="29" t="s">
        <v>55</v>
      </c>
      <c r="B210" s="30" t="s">
        <v>20</v>
      </c>
      <c r="C210" s="29" t="s">
        <v>170</v>
      </c>
      <c r="D210" s="49">
        <f>IX!D90</f>
        <v>0</v>
      </c>
      <c r="E210" s="50">
        <v>0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0</v>
      </c>
      <c r="L210" s="50">
        <v>0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0</v>
      </c>
    </row>
    <row r="211" spans="1:37" x14ac:dyDescent="0.25">
      <c r="A211" s="29" t="s">
        <v>75</v>
      </c>
      <c r="B211" s="30" t="s">
        <v>20</v>
      </c>
      <c r="C211" s="29" t="s">
        <v>170</v>
      </c>
      <c r="D211" s="49">
        <f>IX!D91</f>
        <v>0</v>
      </c>
      <c r="E211" s="50">
        <v>0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0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0</v>
      </c>
    </row>
    <row r="212" spans="1:37" x14ac:dyDescent="0.25">
      <c r="D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</row>
    <row r="213" spans="1:37" x14ac:dyDescent="0.25">
      <c r="A213" s="23" t="s">
        <v>79</v>
      </c>
    </row>
    <row r="214" spans="1:37" x14ac:dyDescent="0.25">
      <c r="A214" s="29" t="s">
        <v>7</v>
      </c>
      <c r="B214" s="30" t="s">
        <v>20</v>
      </c>
      <c r="C214" s="29" t="s">
        <v>170</v>
      </c>
      <c r="D214" s="49">
        <f>IX!D94</f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</row>
    <row r="215" spans="1:37" x14ac:dyDescent="0.25">
      <c r="A215" s="29" t="s">
        <v>9</v>
      </c>
      <c r="B215" s="30" t="s">
        <v>20</v>
      </c>
      <c r="C215" s="29" t="s">
        <v>170</v>
      </c>
      <c r="D215" s="49">
        <f>IX!D95</f>
        <v>0</v>
      </c>
      <c r="E215" s="50">
        <v>0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0</v>
      </c>
    </row>
    <row r="216" spans="1:37" x14ac:dyDescent="0.25">
      <c r="A216" s="29" t="s">
        <v>10</v>
      </c>
      <c r="B216" s="30" t="s">
        <v>20</v>
      </c>
      <c r="C216" s="29" t="s">
        <v>170</v>
      </c>
      <c r="D216" s="49">
        <f>IX!D96</f>
        <v>0</v>
      </c>
      <c r="E216" s="50">
        <v>0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</row>
    <row r="217" spans="1:37" x14ac:dyDescent="0.25">
      <c r="A217" s="29" t="s">
        <v>11</v>
      </c>
      <c r="B217" s="30" t="s">
        <v>20</v>
      </c>
      <c r="C217" s="29" t="s">
        <v>170</v>
      </c>
      <c r="D217" s="49">
        <f>IX!D97</f>
        <v>0</v>
      </c>
      <c r="E217" s="50">
        <v>0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</row>
    <row r="218" spans="1:37" x14ac:dyDescent="0.25">
      <c r="A218" s="29" t="s">
        <v>106</v>
      </c>
      <c r="B218" s="30" t="s">
        <v>20</v>
      </c>
      <c r="C218" s="29" t="s">
        <v>170</v>
      </c>
      <c r="D218" s="49">
        <f>IX!D98</f>
        <v>0</v>
      </c>
      <c r="E218" s="50">
        <v>0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0</v>
      </c>
    </row>
    <row r="219" spans="1:37" x14ac:dyDescent="0.25">
      <c r="A219" s="29" t="s">
        <v>12</v>
      </c>
      <c r="B219" s="30" t="s">
        <v>20</v>
      </c>
      <c r="C219" s="29" t="s">
        <v>170</v>
      </c>
      <c r="D219" s="49">
        <f>IX!D99</f>
        <v>0</v>
      </c>
      <c r="E219" s="50">
        <v>1</v>
      </c>
      <c r="F219" s="50">
        <v>1</v>
      </c>
      <c r="G219" s="50">
        <v>1</v>
      </c>
      <c r="H219" s="50">
        <v>1</v>
      </c>
      <c r="I219" s="50">
        <v>1</v>
      </c>
      <c r="J219" s="50">
        <v>1</v>
      </c>
      <c r="K219" s="50">
        <v>1</v>
      </c>
      <c r="L219" s="50">
        <v>1</v>
      </c>
      <c r="M219" s="50">
        <v>1</v>
      </c>
      <c r="N219" s="50">
        <v>1</v>
      </c>
      <c r="O219" s="50">
        <v>1</v>
      </c>
      <c r="P219" s="50">
        <v>1</v>
      </c>
      <c r="Q219" s="50">
        <v>1</v>
      </c>
      <c r="R219" s="50">
        <v>1</v>
      </c>
      <c r="S219" s="50">
        <v>1</v>
      </c>
      <c r="T219" s="50">
        <v>1</v>
      </c>
      <c r="U219" s="50">
        <v>1</v>
      </c>
      <c r="V219" s="50">
        <v>1</v>
      </c>
      <c r="W219" s="50">
        <v>1</v>
      </c>
      <c r="X219" s="50">
        <v>1</v>
      </c>
      <c r="Y219" s="50">
        <v>1</v>
      </c>
      <c r="Z219" s="50">
        <v>1</v>
      </c>
      <c r="AA219" s="50">
        <v>1</v>
      </c>
      <c r="AB219" s="50">
        <v>1</v>
      </c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1</v>
      </c>
      <c r="AI219" s="50">
        <v>1</v>
      </c>
      <c r="AJ219" s="50">
        <v>1</v>
      </c>
      <c r="AK219" s="50">
        <v>1</v>
      </c>
    </row>
    <row r="220" spans="1:37" x14ac:dyDescent="0.25">
      <c r="A220" s="29" t="s">
        <v>54</v>
      </c>
      <c r="B220" s="30" t="s">
        <v>20</v>
      </c>
      <c r="C220" s="29" t="s">
        <v>170</v>
      </c>
      <c r="D220" s="49">
        <f>IX!D100</f>
        <v>1</v>
      </c>
      <c r="E220" s="50">
        <v>0</v>
      </c>
      <c r="F220" s="50">
        <v>0</v>
      </c>
      <c r="G220" s="50">
        <v>0</v>
      </c>
      <c r="H220" s="50">
        <v>0</v>
      </c>
      <c r="I220" s="50">
        <v>0</v>
      </c>
      <c r="J220" s="50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0</v>
      </c>
    </row>
    <row r="221" spans="1:37" x14ac:dyDescent="0.25">
      <c r="A221" s="29" t="s">
        <v>74</v>
      </c>
      <c r="B221" s="30" t="s">
        <v>20</v>
      </c>
      <c r="C221" s="29" t="s">
        <v>170</v>
      </c>
      <c r="D221" s="49">
        <f>IX!D101</f>
        <v>0</v>
      </c>
      <c r="E221" s="50">
        <v>0</v>
      </c>
      <c r="F221" s="50">
        <v>0</v>
      </c>
      <c r="G221" s="50">
        <v>0</v>
      </c>
      <c r="H221" s="50">
        <v>0</v>
      </c>
      <c r="I221" s="50">
        <v>0</v>
      </c>
      <c r="J221" s="50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</row>
    <row r="222" spans="1:37" x14ac:dyDescent="0.25">
      <c r="A222" s="29" t="s">
        <v>13</v>
      </c>
      <c r="B222" s="30" t="s">
        <v>20</v>
      </c>
      <c r="C222" s="29" t="s">
        <v>170</v>
      </c>
      <c r="D222" s="49">
        <f>IX!D102</f>
        <v>0</v>
      </c>
      <c r="E222" s="50">
        <v>0</v>
      </c>
      <c r="F222" s="50">
        <v>0</v>
      </c>
      <c r="G222" s="50">
        <v>0</v>
      </c>
      <c r="H222" s="50">
        <v>0</v>
      </c>
      <c r="I222" s="50">
        <v>0</v>
      </c>
      <c r="J222" s="50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0</v>
      </c>
    </row>
    <row r="223" spans="1:37" x14ac:dyDescent="0.25">
      <c r="A223" s="29" t="s">
        <v>55</v>
      </c>
      <c r="B223" s="30" t="s">
        <v>20</v>
      </c>
      <c r="C223" s="29" t="s">
        <v>170</v>
      </c>
      <c r="D223" s="49">
        <f>IX!D103</f>
        <v>0</v>
      </c>
      <c r="E223" s="50">
        <v>0</v>
      </c>
      <c r="F223" s="50">
        <v>0</v>
      </c>
      <c r="G223" s="50">
        <v>0</v>
      </c>
      <c r="H223" s="50">
        <v>0</v>
      </c>
      <c r="I223" s="50">
        <v>0</v>
      </c>
      <c r="J223" s="50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0</v>
      </c>
    </row>
    <row r="224" spans="1:37" x14ac:dyDescent="0.25">
      <c r="A224" s="29" t="s">
        <v>56</v>
      </c>
      <c r="B224" s="30" t="s">
        <v>20</v>
      </c>
      <c r="C224" s="29" t="s">
        <v>170</v>
      </c>
      <c r="D224" s="49">
        <f>IX!D104</f>
        <v>0</v>
      </c>
      <c r="E224" s="50">
        <v>0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0</v>
      </c>
    </row>
    <row r="225" spans="1:42" x14ac:dyDescent="0.25">
      <c r="A225" s="29" t="s">
        <v>14</v>
      </c>
      <c r="B225" s="30" t="s">
        <v>20</v>
      </c>
      <c r="C225" s="29" t="s">
        <v>170</v>
      </c>
      <c r="D225" s="49">
        <f>IX!D105</f>
        <v>0</v>
      </c>
      <c r="E225" s="50">
        <f>$AM225/(1+EXP(-(E$1-$D$1)*10/$AO225+$AN225))</f>
        <v>1.0455554222010431E-3</v>
      </c>
      <c r="F225" s="50">
        <f t="shared" ref="F225:AK226" si="9">$AM225/(1+EXP(-(F$1-$D$1)*10/$AO225+$AN225))</f>
        <v>1.0819592101281301E-3</v>
      </c>
      <c r="G225" s="50">
        <f>$AM225/(1+EXP(-(G$1-$D$1)*10/$AO225+$AN225))</f>
        <v>1.110516712895603E-3</v>
      </c>
      <c r="H225" s="50">
        <f t="shared" si="9"/>
        <v>1.1325957369977746E-3</v>
      </c>
      <c r="I225" s="50">
        <f t="shared" si="9"/>
        <v>1.1494748594284849E-3</v>
      </c>
      <c r="J225" s="50">
        <f t="shared" si="9"/>
        <v>1.1622679899043263E-3</v>
      </c>
      <c r="K225" s="50">
        <f t="shared" si="9"/>
        <v>1.1719010418910403E-3</v>
      </c>
      <c r="L225" s="50">
        <f t="shared" si="9"/>
        <v>1.1791189417877763E-3</v>
      </c>
      <c r="M225" s="50">
        <f t="shared" si="9"/>
        <v>1.1845072602150045E-3</v>
      </c>
      <c r="N225" s="50">
        <f t="shared" si="9"/>
        <v>1.1885186721039844E-3</v>
      </c>
      <c r="O225" s="50">
        <f t="shared" si="9"/>
        <v>1.1914988952673943E-3</v>
      </c>
      <c r="P225" s="50">
        <f t="shared" si="9"/>
        <v>1.1937096323020168E-3</v>
      </c>
      <c r="Q225" s="50">
        <f t="shared" si="9"/>
        <v>1.1953477055074012E-3</v>
      </c>
      <c r="R225" s="50">
        <f t="shared" si="9"/>
        <v>1.1965604375683901E-3</v>
      </c>
      <c r="S225" s="50">
        <f t="shared" si="9"/>
        <v>1.1974577142978323E-3</v>
      </c>
      <c r="T225" s="50">
        <f t="shared" si="9"/>
        <v>1.198121286463676E-3</v>
      </c>
      <c r="U225" s="50">
        <f t="shared" si="9"/>
        <v>1.1986118577852151E-3</v>
      </c>
      <c r="V225" s="50">
        <f t="shared" si="9"/>
        <v>1.1989744403430717E-3</v>
      </c>
      <c r="W225" s="50">
        <f t="shared" si="9"/>
        <v>1.1992423762485925E-3</v>
      </c>
      <c r="X225" s="50">
        <f t="shared" si="9"/>
        <v>1.1994403443671502E-3</v>
      </c>
      <c r="Y225" s="50">
        <f t="shared" si="9"/>
        <v>1.1995866009785572E-3</v>
      </c>
      <c r="Z225" s="50">
        <f t="shared" si="9"/>
        <v>1.1996946456085422E-3</v>
      </c>
      <c r="AA225" s="50">
        <f t="shared" si="9"/>
        <v>1.1997744573530578E-3</v>
      </c>
      <c r="AB225" s="50">
        <f t="shared" si="9"/>
        <v>1.199833411267396E-3</v>
      </c>
      <c r="AC225" s="50">
        <f t="shared" si="9"/>
        <v>1.1998769569756765E-3</v>
      </c>
      <c r="AD225" s="50">
        <f t="shared" si="9"/>
        <v>1.1999091208512625E-3</v>
      </c>
      <c r="AE225" s="50">
        <f t="shared" si="9"/>
        <v>1.1999328774479601E-3</v>
      </c>
      <c r="AF225" s="50">
        <f t="shared" si="9"/>
        <v>1.1999504241210776E-3</v>
      </c>
      <c r="AG225" s="50">
        <f t="shared" si="9"/>
        <v>1.1999633840147448E-3</v>
      </c>
      <c r="AH225" s="50">
        <f t="shared" si="9"/>
        <v>1.1999729560701702E-3</v>
      </c>
      <c r="AI225" s="50">
        <f t="shared" si="9"/>
        <v>1.1999800258654682E-3</v>
      </c>
      <c r="AJ225" s="50">
        <f t="shared" si="9"/>
        <v>1.1999852475051398E-3</v>
      </c>
      <c r="AK225" s="50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9" t="s">
        <v>75</v>
      </c>
      <c r="B226" s="30" t="s">
        <v>20</v>
      </c>
      <c r="C226" s="29" t="s">
        <v>170</v>
      </c>
      <c r="D226" s="49">
        <f>IX!D106</f>
        <v>0</v>
      </c>
      <c r="E226" s="50">
        <f>$AM226/(1+EXP(-(E$1-$D$1)*10/$AO226+$AN226))</f>
        <v>1.0455554222010431E-3</v>
      </c>
      <c r="F226" s="50">
        <f t="shared" si="9"/>
        <v>1.0819592101281301E-3</v>
      </c>
      <c r="G226" s="50">
        <f>$AM226/(1+EXP(-(G$1-$D$1)*10/$AO226+$AN226))</f>
        <v>1.110516712895603E-3</v>
      </c>
      <c r="H226" s="50">
        <f t="shared" si="9"/>
        <v>1.1325957369977746E-3</v>
      </c>
      <c r="I226" s="50">
        <f t="shared" si="9"/>
        <v>1.1494748594284849E-3</v>
      </c>
      <c r="J226" s="50">
        <f t="shared" si="9"/>
        <v>1.1622679899043263E-3</v>
      </c>
      <c r="K226" s="50">
        <f t="shared" si="9"/>
        <v>1.1719010418910403E-3</v>
      </c>
      <c r="L226" s="50">
        <f t="shared" si="9"/>
        <v>1.1791189417877763E-3</v>
      </c>
      <c r="M226" s="50">
        <f t="shared" si="9"/>
        <v>1.1845072602150045E-3</v>
      </c>
      <c r="N226" s="50">
        <f t="shared" si="9"/>
        <v>1.1885186721039844E-3</v>
      </c>
      <c r="O226" s="50">
        <f t="shared" si="9"/>
        <v>1.1914988952673943E-3</v>
      </c>
      <c r="P226" s="50">
        <f t="shared" si="9"/>
        <v>1.1937096323020168E-3</v>
      </c>
      <c r="Q226" s="50">
        <f t="shared" si="9"/>
        <v>1.1953477055074012E-3</v>
      </c>
      <c r="R226" s="50">
        <f t="shared" si="9"/>
        <v>1.1965604375683901E-3</v>
      </c>
      <c r="S226" s="50">
        <f t="shared" si="9"/>
        <v>1.1974577142978323E-3</v>
      </c>
      <c r="T226" s="50">
        <f t="shared" si="9"/>
        <v>1.198121286463676E-3</v>
      </c>
      <c r="U226" s="50">
        <f t="shared" si="9"/>
        <v>1.1986118577852151E-3</v>
      </c>
      <c r="V226" s="50">
        <f t="shared" si="9"/>
        <v>1.1989744403430717E-3</v>
      </c>
      <c r="W226" s="50">
        <f t="shared" si="9"/>
        <v>1.1992423762485925E-3</v>
      </c>
      <c r="X226" s="50">
        <f t="shared" si="9"/>
        <v>1.1994403443671502E-3</v>
      </c>
      <c r="Y226" s="50">
        <f t="shared" si="9"/>
        <v>1.1995866009785572E-3</v>
      </c>
      <c r="Z226" s="50">
        <f t="shared" si="9"/>
        <v>1.1996946456085422E-3</v>
      </c>
      <c r="AA226" s="50">
        <f t="shared" si="9"/>
        <v>1.1997744573530578E-3</v>
      </c>
      <c r="AB226" s="50">
        <f t="shared" si="9"/>
        <v>1.199833411267396E-3</v>
      </c>
      <c r="AC226" s="50">
        <f t="shared" si="9"/>
        <v>1.1998769569756765E-3</v>
      </c>
      <c r="AD226" s="50">
        <f t="shared" si="9"/>
        <v>1.1999091208512625E-3</v>
      </c>
      <c r="AE226" s="50">
        <f t="shared" si="9"/>
        <v>1.1999328774479601E-3</v>
      </c>
      <c r="AF226" s="50">
        <f t="shared" si="9"/>
        <v>1.1999504241210776E-3</v>
      </c>
      <c r="AG226" s="50">
        <f t="shared" si="9"/>
        <v>1.1999633840147448E-3</v>
      </c>
      <c r="AH226" s="50">
        <f t="shared" si="9"/>
        <v>1.1999729560701702E-3</v>
      </c>
      <c r="AI226" s="50">
        <f t="shared" si="9"/>
        <v>1.1999800258654682E-3</v>
      </c>
      <c r="AJ226" s="50">
        <f t="shared" si="9"/>
        <v>1.1999852475051398E-3</v>
      </c>
      <c r="AK226" s="50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9" t="s">
        <v>7</v>
      </c>
      <c r="B231" s="30" t="s">
        <v>20</v>
      </c>
      <c r="C231" s="29" t="s">
        <v>170</v>
      </c>
      <c r="D231" s="49">
        <f>X!D86</f>
        <v>0.20564552556662447</v>
      </c>
      <c r="E231" s="50">
        <v>0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0</v>
      </c>
    </row>
    <row r="232" spans="1:42" x14ac:dyDescent="0.25">
      <c r="A232" s="29" t="s">
        <v>11</v>
      </c>
      <c r="B232" s="30" t="s">
        <v>20</v>
      </c>
      <c r="C232" s="29" t="s">
        <v>170</v>
      </c>
      <c r="D232" s="49">
        <f>X!D87</f>
        <v>0</v>
      </c>
      <c r="E232" s="50">
        <v>0</v>
      </c>
      <c r="F232" s="50">
        <v>0</v>
      </c>
      <c r="G232" s="50">
        <v>0</v>
      </c>
      <c r="H232" s="50">
        <v>0</v>
      </c>
      <c r="I232" s="50">
        <v>0</v>
      </c>
      <c r="J232" s="50">
        <v>0</v>
      </c>
      <c r="K232" s="50">
        <v>0</v>
      </c>
      <c r="L232" s="50">
        <v>0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0</v>
      </c>
    </row>
    <row r="233" spans="1:42" x14ac:dyDescent="0.25">
      <c r="A233" s="29" t="s">
        <v>12</v>
      </c>
      <c r="B233" s="30" t="s">
        <v>20</v>
      </c>
      <c r="C233" s="29" t="s">
        <v>170</v>
      </c>
      <c r="D233" s="49">
        <f>X!D88</f>
        <v>0.79435447443337548</v>
      </c>
      <c r="E233" s="50">
        <v>0.99999999999999989</v>
      </c>
      <c r="F233" s="50">
        <v>0.99999999999999989</v>
      </c>
      <c r="G233" s="50">
        <v>0.99999999999999989</v>
      </c>
      <c r="H233" s="50">
        <v>0.99999999999999989</v>
      </c>
      <c r="I233" s="50">
        <v>0.99999999999999989</v>
      </c>
      <c r="J233" s="50">
        <v>0.99999999999999989</v>
      </c>
      <c r="K233" s="50">
        <v>0.99999999999999989</v>
      </c>
      <c r="L233" s="50">
        <v>0.99999999999999989</v>
      </c>
      <c r="M233" s="50">
        <v>0.99999999999999989</v>
      </c>
      <c r="N233" s="50">
        <v>0.99999999999999989</v>
      </c>
      <c r="O233" s="50">
        <v>0.99999999999999989</v>
      </c>
      <c r="P233" s="50">
        <v>0.99999999999999989</v>
      </c>
      <c r="Q233" s="50">
        <v>0.99999999999999989</v>
      </c>
      <c r="R233" s="50">
        <v>0.99999999999999989</v>
      </c>
      <c r="S233" s="50">
        <v>0.99999999999999989</v>
      </c>
      <c r="T233" s="50">
        <v>0.99999999999999989</v>
      </c>
      <c r="U233" s="50">
        <v>0.99999999999999989</v>
      </c>
      <c r="V233" s="50">
        <v>0.99999999999999989</v>
      </c>
      <c r="W233" s="50">
        <v>0.99999999999999989</v>
      </c>
      <c r="X233" s="50">
        <v>0.99999999999999989</v>
      </c>
      <c r="Y233" s="50">
        <v>0.99999999999999989</v>
      </c>
      <c r="Z233" s="50">
        <v>0.99999999999999989</v>
      </c>
      <c r="AA233" s="50">
        <v>0.99999999999999989</v>
      </c>
      <c r="AB233" s="50">
        <v>0.99999999999999989</v>
      </c>
      <c r="AC233" s="50">
        <v>0.99999999999999989</v>
      </c>
      <c r="AD233" s="50">
        <v>0.99999999999999989</v>
      </c>
      <c r="AE233" s="50">
        <v>0.99999999999999989</v>
      </c>
      <c r="AF233" s="50">
        <v>0.99999999999999989</v>
      </c>
      <c r="AG233" s="50">
        <v>0.99999999999999989</v>
      </c>
      <c r="AH233" s="50">
        <v>0.99999999999999989</v>
      </c>
      <c r="AI233" s="50">
        <v>0.99999999999999989</v>
      </c>
      <c r="AJ233" s="50">
        <v>0.99999999999999989</v>
      </c>
      <c r="AK233" s="50">
        <v>0.99999999999999989</v>
      </c>
    </row>
    <row r="234" spans="1:42" x14ac:dyDescent="0.25">
      <c r="A234" s="29" t="s">
        <v>13</v>
      </c>
      <c r="B234" s="30" t="s">
        <v>20</v>
      </c>
      <c r="C234" s="29" t="s">
        <v>170</v>
      </c>
      <c r="D234" s="49">
        <f>X!D89</f>
        <v>0</v>
      </c>
      <c r="E234" s="50">
        <v>0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0</v>
      </c>
    </row>
    <row r="235" spans="1:42" x14ac:dyDescent="0.25">
      <c r="A235" s="29" t="s">
        <v>55</v>
      </c>
      <c r="B235" s="30" t="s">
        <v>20</v>
      </c>
      <c r="C235" s="29" t="s">
        <v>170</v>
      </c>
      <c r="D235" s="49">
        <f>X!D90</f>
        <v>0</v>
      </c>
      <c r="E235" s="50">
        <v>0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0</v>
      </c>
    </row>
    <row r="236" spans="1:42" x14ac:dyDescent="0.25">
      <c r="A236" s="29" t="s">
        <v>75</v>
      </c>
      <c r="B236" s="30" t="s">
        <v>20</v>
      </c>
      <c r="C236" s="29" t="s">
        <v>170</v>
      </c>
      <c r="D236" s="49">
        <f>X!D91</f>
        <v>0</v>
      </c>
      <c r="E236" s="50">
        <v>0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0</v>
      </c>
    </row>
    <row r="237" spans="1:42" x14ac:dyDescent="0.25">
      <c r="D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</row>
    <row r="238" spans="1:42" x14ac:dyDescent="0.25">
      <c r="A238" s="23" t="s">
        <v>79</v>
      </c>
    </row>
    <row r="239" spans="1:42" x14ac:dyDescent="0.25">
      <c r="A239" s="29" t="s">
        <v>7</v>
      </c>
      <c r="B239" s="30" t="s">
        <v>20</v>
      </c>
      <c r="C239" s="29" t="s">
        <v>170</v>
      </c>
      <c r="D239" s="49">
        <f>X!D94</f>
        <v>0</v>
      </c>
      <c r="E239" s="50">
        <v>0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0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0</v>
      </c>
    </row>
    <row r="240" spans="1:42" x14ac:dyDescent="0.25">
      <c r="A240" s="29" t="s">
        <v>9</v>
      </c>
      <c r="B240" s="30" t="s">
        <v>20</v>
      </c>
      <c r="C240" s="29" t="s">
        <v>170</v>
      </c>
      <c r="D240" s="49">
        <f>X!D95</f>
        <v>0</v>
      </c>
      <c r="E240" s="50">
        <v>0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0</v>
      </c>
    </row>
    <row r="241" spans="1:42" x14ac:dyDescent="0.25">
      <c r="A241" s="29" t="s">
        <v>10</v>
      </c>
      <c r="B241" s="30" t="s">
        <v>20</v>
      </c>
      <c r="C241" s="29" t="s">
        <v>170</v>
      </c>
      <c r="D241" s="49">
        <f>X!D96</f>
        <v>0</v>
      </c>
      <c r="E241" s="50">
        <v>0</v>
      </c>
      <c r="F241" s="50">
        <v>0</v>
      </c>
      <c r="G241" s="50">
        <v>0</v>
      </c>
      <c r="H241" s="50">
        <v>0</v>
      </c>
      <c r="I241" s="50">
        <v>0</v>
      </c>
      <c r="J241" s="50">
        <v>0</v>
      </c>
      <c r="K241" s="50">
        <v>0</v>
      </c>
      <c r="L241" s="50">
        <v>0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0</v>
      </c>
    </row>
    <row r="242" spans="1:42" x14ac:dyDescent="0.25">
      <c r="A242" s="29" t="s">
        <v>11</v>
      </c>
      <c r="B242" s="30" t="s">
        <v>20</v>
      </c>
      <c r="C242" s="29" t="s">
        <v>170</v>
      </c>
      <c r="D242" s="49">
        <f>X!D97</f>
        <v>0</v>
      </c>
      <c r="E242" s="50">
        <v>6.3071407929119578E-4</v>
      </c>
      <c r="F242" s="50">
        <v>6.3071407929119578E-4</v>
      </c>
      <c r="G242" s="50">
        <v>6.3071407929119578E-4</v>
      </c>
      <c r="H242" s="50">
        <v>6.3071407929119578E-4</v>
      </c>
      <c r="I242" s="50">
        <v>6.3071407929119578E-4</v>
      </c>
      <c r="J242" s="50">
        <v>6.3071407929119578E-4</v>
      </c>
      <c r="K242" s="50">
        <v>6.3071407929119578E-4</v>
      </c>
      <c r="L242" s="50">
        <v>6.3071407929119578E-4</v>
      </c>
      <c r="M242" s="50">
        <v>6.3071407929119578E-4</v>
      </c>
      <c r="N242" s="50">
        <v>6.3071407929119578E-4</v>
      </c>
      <c r="O242" s="50">
        <v>6.3071407929119578E-4</v>
      </c>
      <c r="P242" s="50">
        <v>6.3071407929119578E-4</v>
      </c>
      <c r="Q242" s="50">
        <v>6.3071407929119578E-4</v>
      </c>
      <c r="R242" s="50">
        <v>6.3071407929119578E-4</v>
      </c>
      <c r="S242" s="50">
        <v>6.3071407929119578E-4</v>
      </c>
      <c r="T242" s="50">
        <v>6.3071407929119578E-4</v>
      </c>
      <c r="U242" s="50">
        <v>6.3071407929119578E-4</v>
      </c>
      <c r="V242" s="50">
        <v>6.3071407929119578E-4</v>
      </c>
      <c r="W242" s="50">
        <v>6.3071407929119578E-4</v>
      </c>
      <c r="X242" s="50">
        <v>6.3071407929119578E-4</v>
      </c>
      <c r="Y242" s="50">
        <v>6.3071407929119578E-4</v>
      </c>
      <c r="Z242" s="50">
        <v>6.3071407929119578E-4</v>
      </c>
      <c r="AA242" s="50">
        <v>6.3071407929119578E-4</v>
      </c>
      <c r="AB242" s="50">
        <v>6.3071407929119578E-4</v>
      </c>
      <c r="AC242" s="50">
        <v>6.3071407929119578E-4</v>
      </c>
      <c r="AD242" s="50">
        <v>6.3071407929119578E-4</v>
      </c>
      <c r="AE242" s="50">
        <v>6.3071407929119578E-4</v>
      </c>
      <c r="AF242" s="50">
        <v>6.3071407929119578E-4</v>
      </c>
      <c r="AG242" s="50">
        <v>6.3071407929119578E-4</v>
      </c>
      <c r="AH242" s="50">
        <v>6.3071407929119578E-4</v>
      </c>
      <c r="AI242" s="50">
        <v>6.3071407929119578E-4</v>
      </c>
      <c r="AJ242" s="50">
        <v>6.3071407929119578E-4</v>
      </c>
      <c r="AK242" s="50">
        <v>6.3071407929119578E-4</v>
      </c>
    </row>
    <row r="243" spans="1:42" x14ac:dyDescent="0.25">
      <c r="A243" s="29" t="s">
        <v>106</v>
      </c>
      <c r="B243" s="30" t="s">
        <v>20</v>
      </c>
      <c r="C243" s="29" t="s">
        <v>170</v>
      </c>
      <c r="D243" s="49">
        <f>X!D98</f>
        <v>0</v>
      </c>
      <c r="E243" s="50">
        <v>0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</row>
    <row r="244" spans="1:42" x14ac:dyDescent="0.25">
      <c r="A244" s="29" t="s">
        <v>12</v>
      </c>
      <c r="B244" s="30" t="s">
        <v>20</v>
      </c>
      <c r="C244" s="29" t="s">
        <v>170</v>
      </c>
      <c r="D244" s="49">
        <f>X!D99</f>
        <v>0</v>
      </c>
      <c r="E244" s="50">
        <v>2.2720875017689546E-2</v>
      </c>
      <c r="F244" s="50">
        <v>2.2720875017689546E-2</v>
      </c>
      <c r="G244" s="50">
        <v>2.2720875017689546E-2</v>
      </c>
      <c r="H244" s="50">
        <v>2.2720875017689546E-2</v>
      </c>
      <c r="I244" s="50">
        <v>2.2720875017689546E-2</v>
      </c>
      <c r="J244" s="50">
        <v>2.2720875017689546E-2</v>
      </c>
      <c r="K244" s="50">
        <v>2.2720875017689546E-2</v>
      </c>
      <c r="L244" s="50">
        <v>2.2720875017689546E-2</v>
      </c>
      <c r="M244" s="50">
        <v>2.2720875017689546E-2</v>
      </c>
      <c r="N244" s="50">
        <v>2.2720875017689546E-2</v>
      </c>
      <c r="O244" s="50">
        <v>2.2720875017689546E-2</v>
      </c>
      <c r="P244" s="50">
        <v>2.2720875017689546E-2</v>
      </c>
      <c r="Q244" s="50">
        <v>2.2720875017689546E-2</v>
      </c>
      <c r="R244" s="50">
        <v>2.2720875017689546E-2</v>
      </c>
      <c r="S244" s="50">
        <v>2.2720875017689546E-2</v>
      </c>
      <c r="T244" s="50">
        <v>2.2720875017689546E-2</v>
      </c>
      <c r="U244" s="50">
        <v>2.2720875017689546E-2</v>
      </c>
      <c r="V244" s="50">
        <v>2.2720875017689546E-2</v>
      </c>
      <c r="W244" s="50">
        <v>2.2720875017689546E-2</v>
      </c>
      <c r="X244" s="50">
        <v>2.2720875017689546E-2</v>
      </c>
      <c r="Y244" s="50">
        <v>2.2720875017689546E-2</v>
      </c>
      <c r="Z244" s="50">
        <v>2.2720875017689546E-2</v>
      </c>
      <c r="AA244" s="50">
        <v>2.2720875017689546E-2</v>
      </c>
      <c r="AB244" s="50">
        <v>2.2720875017689546E-2</v>
      </c>
      <c r="AC244" s="50">
        <v>2.2720875017689546E-2</v>
      </c>
      <c r="AD244" s="50">
        <v>2.2720875017689546E-2</v>
      </c>
      <c r="AE244" s="50">
        <v>2.2720875017689546E-2</v>
      </c>
      <c r="AF244" s="50">
        <v>2.2720875017689546E-2</v>
      </c>
      <c r="AG244" s="50">
        <v>2.2720875017689546E-2</v>
      </c>
      <c r="AH244" s="50">
        <v>2.2720875017689546E-2</v>
      </c>
      <c r="AI244" s="50">
        <v>2.2720875017689546E-2</v>
      </c>
      <c r="AJ244" s="50">
        <v>2.2720875017689546E-2</v>
      </c>
      <c r="AK244" s="50">
        <v>2.2720875017689546E-2</v>
      </c>
    </row>
    <row r="245" spans="1:42" x14ac:dyDescent="0.25">
      <c r="A245" s="29" t="s">
        <v>54</v>
      </c>
      <c r="B245" s="30" t="s">
        <v>20</v>
      </c>
      <c r="C245" s="29" t="s">
        <v>170</v>
      </c>
      <c r="D245" s="49">
        <f>X!D100</f>
        <v>1</v>
      </c>
      <c r="E245" s="50">
        <v>0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0</v>
      </c>
    </row>
    <row r="246" spans="1:42" x14ac:dyDescent="0.25">
      <c r="A246" s="29" t="s">
        <v>74</v>
      </c>
      <c r="B246" s="30" t="s">
        <v>20</v>
      </c>
      <c r="C246" s="29" t="s">
        <v>170</v>
      </c>
      <c r="D246" s="49">
        <f>X!D101</f>
        <v>0</v>
      </c>
      <c r="E246" s="50">
        <v>0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</row>
    <row r="247" spans="1:42" x14ac:dyDescent="0.25">
      <c r="A247" s="29" t="s">
        <v>13</v>
      </c>
      <c r="B247" s="30" t="s">
        <v>20</v>
      </c>
      <c r="C247" s="29" t="s">
        <v>170</v>
      </c>
      <c r="D247" s="49">
        <f>X!D102</f>
        <v>0</v>
      </c>
      <c r="E247" s="50">
        <v>0.97664841090301913</v>
      </c>
      <c r="F247" s="50">
        <v>0.97664841090301913</v>
      </c>
      <c r="G247" s="50">
        <v>0.97664841090301913</v>
      </c>
      <c r="H247" s="50">
        <v>0.97664841090301913</v>
      </c>
      <c r="I247" s="50">
        <v>0.97664841090301913</v>
      </c>
      <c r="J247" s="50">
        <v>0.97664841090301913</v>
      </c>
      <c r="K247" s="50">
        <v>0.97664841090301913</v>
      </c>
      <c r="L247" s="50">
        <v>0.97664841090301913</v>
      </c>
      <c r="M247" s="50">
        <v>0.97664841090301913</v>
      </c>
      <c r="N247" s="50">
        <v>0.97664841090301913</v>
      </c>
      <c r="O247" s="50">
        <v>0.97664841090301913</v>
      </c>
      <c r="P247" s="50">
        <v>0.97664841090301913</v>
      </c>
      <c r="Q247" s="50">
        <v>0.97664841090301913</v>
      </c>
      <c r="R247" s="50">
        <v>0.97664841090301913</v>
      </c>
      <c r="S247" s="50">
        <v>0.97664841090301913</v>
      </c>
      <c r="T247" s="50">
        <v>0.97664841090301913</v>
      </c>
      <c r="U247" s="50">
        <v>0.97664841090301913</v>
      </c>
      <c r="V247" s="50">
        <v>0.97664841090301913</v>
      </c>
      <c r="W247" s="50">
        <v>0.97664841090301913</v>
      </c>
      <c r="X247" s="50">
        <v>0.97664841090301913</v>
      </c>
      <c r="Y247" s="50">
        <v>0.97664841090301913</v>
      </c>
      <c r="Z247" s="50">
        <v>0.97664841090301913</v>
      </c>
      <c r="AA247" s="50">
        <v>0.97664841090301913</v>
      </c>
      <c r="AB247" s="50">
        <v>0.97664841090301913</v>
      </c>
      <c r="AC247" s="50">
        <v>0.97664841090301913</v>
      </c>
      <c r="AD247" s="50">
        <v>0.97664841090301913</v>
      </c>
      <c r="AE247" s="50">
        <v>0.97664841090301913</v>
      </c>
      <c r="AF247" s="50">
        <v>0.97664841090301913</v>
      </c>
      <c r="AG247" s="50">
        <v>0.97664841090301913</v>
      </c>
      <c r="AH247" s="50">
        <v>0.97664841090301913</v>
      </c>
      <c r="AI247" s="50">
        <v>0.97664841090301913</v>
      </c>
      <c r="AJ247" s="50">
        <v>0.97664841090301913</v>
      </c>
      <c r="AK247" s="50">
        <v>0.97664841090301913</v>
      </c>
    </row>
    <row r="248" spans="1:42" x14ac:dyDescent="0.25">
      <c r="A248" s="29" t="s">
        <v>55</v>
      </c>
      <c r="B248" s="30" t="s">
        <v>20</v>
      </c>
      <c r="C248" s="29" t="s">
        <v>170</v>
      </c>
      <c r="D248" s="49">
        <f>X!D103</f>
        <v>0</v>
      </c>
      <c r="E248" s="50">
        <v>0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</row>
    <row r="249" spans="1:42" x14ac:dyDescent="0.25">
      <c r="A249" s="29" t="s">
        <v>56</v>
      </c>
      <c r="B249" s="30" t="s">
        <v>20</v>
      </c>
      <c r="C249" s="29" t="s">
        <v>170</v>
      </c>
      <c r="D249" s="49">
        <f>X!D104</f>
        <v>0</v>
      </c>
      <c r="E249" s="50">
        <v>0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0</v>
      </c>
    </row>
    <row r="250" spans="1:42" x14ac:dyDescent="0.25">
      <c r="A250" s="29" t="s">
        <v>14</v>
      </c>
      <c r="B250" s="30" t="s">
        <v>20</v>
      </c>
      <c r="C250" s="29" t="s">
        <v>170</v>
      </c>
      <c r="D250" s="49">
        <f>X!D105</f>
        <v>0</v>
      </c>
      <c r="E250" s="50">
        <f>$AM250/(1+EXP(-(E$1-$D$1)*10/$AO250+$AN250))</f>
        <v>1.0455554222010431E-3</v>
      </c>
      <c r="F250" s="50">
        <f t="shared" ref="F250:AK251" si="10">$AM250/(1+EXP(-(F$1-$D$1)*10/$AO250+$AN250))</f>
        <v>1.0819592101281301E-3</v>
      </c>
      <c r="G250" s="50">
        <f>$AM250/(1+EXP(-(G$1-$D$1)*10/$AO250+$AN250))</f>
        <v>1.110516712895603E-3</v>
      </c>
      <c r="H250" s="50">
        <f t="shared" si="10"/>
        <v>1.1325957369977746E-3</v>
      </c>
      <c r="I250" s="50">
        <f t="shared" si="10"/>
        <v>1.1494748594284849E-3</v>
      </c>
      <c r="J250" s="50">
        <f t="shared" si="10"/>
        <v>1.1622679899043263E-3</v>
      </c>
      <c r="K250" s="50">
        <f t="shared" si="10"/>
        <v>1.1719010418910403E-3</v>
      </c>
      <c r="L250" s="50">
        <f t="shared" si="10"/>
        <v>1.1791189417877763E-3</v>
      </c>
      <c r="M250" s="50">
        <f t="shared" si="10"/>
        <v>1.1845072602150045E-3</v>
      </c>
      <c r="N250" s="50">
        <f t="shared" si="10"/>
        <v>1.1885186721039844E-3</v>
      </c>
      <c r="O250" s="50">
        <f t="shared" si="10"/>
        <v>1.1914988952673943E-3</v>
      </c>
      <c r="P250" s="50">
        <f t="shared" si="10"/>
        <v>1.1937096323020168E-3</v>
      </c>
      <c r="Q250" s="50">
        <f t="shared" si="10"/>
        <v>1.1953477055074012E-3</v>
      </c>
      <c r="R250" s="50">
        <f t="shared" si="10"/>
        <v>1.1965604375683901E-3</v>
      </c>
      <c r="S250" s="50">
        <f t="shared" si="10"/>
        <v>1.1974577142978323E-3</v>
      </c>
      <c r="T250" s="50">
        <f t="shared" si="10"/>
        <v>1.198121286463676E-3</v>
      </c>
      <c r="U250" s="50">
        <f t="shared" si="10"/>
        <v>1.1986118577852151E-3</v>
      </c>
      <c r="V250" s="50">
        <f t="shared" si="10"/>
        <v>1.1989744403430717E-3</v>
      </c>
      <c r="W250" s="50">
        <f t="shared" si="10"/>
        <v>1.1992423762485925E-3</v>
      </c>
      <c r="X250" s="50">
        <f t="shared" si="10"/>
        <v>1.1994403443671502E-3</v>
      </c>
      <c r="Y250" s="50">
        <f t="shared" si="10"/>
        <v>1.1995866009785572E-3</v>
      </c>
      <c r="Z250" s="50">
        <f t="shared" si="10"/>
        <v>1.1996946456085422E-3</v>
      </c>
      <c r="AA250" s="50">
        <f t="shared" si="10"/>
        <v>1.1997744573530578E-3</v>
      </c>
      <c r="AB250" s="50">
        <f t="shared" si="10"/>
        <v>1.199833411267396E-3</v>
      </c>
      <c r="AC250" s="50">
        <f t="shared" si="10"/>
        <v>1.1998769569756765E-3</v>
      </c>
      <c r="AD250" s="50">
        <f t="shared" si="10"/>
        <v>1.1999091208512625E-3</v>
      </c>
      <c r="AE250" s="50">
        <f t="shared" si="10"/>
        <v>1.1999328774479601E-3</v>
      </c>
      <c r="AF250" s="50">
        <f t="shared" si="10"/>
        <v>1.1999504241210776E-3</v>
      </c>
      <c r="AG250" s="50">
        <f t="shared" si="10"/>
        <v>1.1999633840147448E-3</v>
      </c>
      <c r="AH250" s="50">
        <f t="shared" si="10"/>
        <v>1.1999729560701702E-3</v>
      </c>
      <c r="AI250" s="50">
        <f t="shared" si="10"/>
        <v>1.1999800258654682E-3</v>
      </c>
      <c r="AJ250" s="50">
        <f t="shared" si="10"/>
        <v>1.1999852475051398E-3</v>
      </c>
      <c r="AK250" s="50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9" t="s">
        <v>75</v>
      </c>
      <c r="B251" s="30" t="s">
        <v>20</v>
      </c>
      <c r="C251" s="29" t="s">
        <v>170</v>
      </c>
      <c r="D251" s="49">
        <f>X!D106</f>
        <v>0</v>
      </c>
      <c r="E251" s="50">
        <f>$AM251/(1+EXP(-(E$1-$D$1)*10/$AO251+$AN251))</f>
        <v>1.0455554222010431E-3</v>
      </c>
      <c r="F251" s="50">
        <f t="shared" si="10"/>
        <v>1.0819592101281301E-3</v>
      </c>
      <c r="G251" s="50">
        <f>$AM251/(1+EXP(-(G$1-$D$1)*10/$AO251+$AN251))</f>
        <v>1.110516712895603E-3</v>
      </c>
      <c r="H251" s="50">
        <f t="shared" si="10"/>
        <v>1.1325957369977746E-3</v>
      </c>
      <c r="I251" s="50">
        <f t="shared" si="10"/>
        <v>1.1494748594284849E-3</v>
      </c>
      <c r="J251" s="50">
        <f t="shared" si="10"/>
        <v>1.1622679899043263E-3</v>
      </c>
      <c r="K251" s="50">
        <f t="shared" si="10"/>
        <v>1.1719010418910403E-3</v>
      </c>
      <c r="L251" s="50">
        <f t="shared" si="10"/>
        <v>1.1791189417877763E-3</v>
      </c>
      <c r="M251" s="50">
        <f t="shared" si="10"/>
        <v>1.1845072602150045E-3</v>
      </c>
      <c r="N251" s="50">
        <f t="shared" si="10"/>
        <v>1.1885186721039844E-3</v>
      </c>
      <c r="O251" s="50">
        <f t="shared" si="10"/>
        <v>1.1914988952673943E-3</v>
      </c>
      <c r="P251" s="50">
        <f t="shared" si="10"/>
        <v>1.1937096323020168E-3</v>
      </c>
      <c r="Q251" s="50">
        <f t="shared" si="10"/>
        <v>1.1953477055074012E-3</v>
      </c>
      <c r="R251" s="50">
        <f t="shared" si="10"/>
        <v>1.1965604375683901E-3</v>
      </c>
      <c r="S251" s="50">
        <f t="shared" si="10"/>
        <v>1.1974577142978323E-3</v>
      </c>
      <c r="T251" s="50">
        <f t="shared" si="10"/>
        <v>1.198121286463676E-3</v>
      </c>
      <c r="U251" s="50">
        <f t="shared" si="10"/>
        <v>1.1986118577852151E-3</v>
      </c>
      <c r="V251" s="50">
        <f t="shared" si="10"/>
        <v>1.1989744403430717E-3</v>
      </c>
      <c r="W251" s="50">
        <f t="shared" si="10"/>
        <v>1.1992423762485925E-3</v>
      </c>
      <c r="X251" s="50">
        <f t="shared" si="10"/>
        <v>1.1994403443671502E-3</v>
      </c>
      <c r="Y251" s="50">
        <f t="shared" si="10"/>
        <v>1.1995866009785572E-3</v>
      </c>
      <c r="Z251" s="50">
        <f t="shared" si="10"/>
        <v>1.1996946456085422E-3</v>
      </c>
      <c r="AA251" s="50">
        <f t="shared" si="10"/>
        <v>1.1997744573530578E-3</v>
      </c>
      <c r="AB251" s="50">
        <f t="shared" si="10"/>
        <v>1.199833411267396E-3</v>
      </c>
      <c r="AC251" s="50">
        <f t="shared" si="10"/>
        <v>1.1998769569756765E-3</v>
      </c>
      <c r="AD251" s="50">
        <f t="shared" si="10"/>
        <v>1.1999091208512625E-3</v>
      </c>
      <c r="AE251" s="50">
        <f t="shared" si="10"/>
        <v>1.1999328774479601E-3</v>
      </c>
      <c r="AF251" s="50">
        <f t="shared" si="10"/>
        <v>1.1999504241210776E-3</v>
      </c>
      <c r="AG251" s="50">
        <f t="shared" si="10"/>
        <v>1.1999633840147448E-3</v>
      </c>
      <c r="AH251" s="50">
        <f t="shared" si="10"/>
        <v>1.1999729560701702E-3</v>
      </c>
      <c r="AI251" s="50">
        <f t="shared" si="10"/>
        <v>1.1999800258654682E-3</v>
      </c>
      <c r="AJ251" s="50">
        <f t="shared" si="10"/>
        <v>1.1999852475051398E-3</v>
      </c>
      <c r="AK251" s="50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9" t="s">
        <v>7</v>
      </c>
      <c r="B256" s="30" t="s">
        <v>20</v>
      </c>
      <c r="C256" s="29" t="s">
        <v>170</v>
      </c>
      <c r="D256" s="49">
        <f>XI!D86</f>
        <v>0.20564552556662447</v>
      </c>
      <c r="E256" s="50">
        <v>1</v>
      </c>
      <c r="F256" s="50">
        <v>1</v>
      </c>
      <c r="G256" s="50">
        <v>1</v>
      </c>
      <c r="H256" s="50">
        <v>1</v>
      </c>
      <c r="I256" s="50">
        <v>1</v>
      </c>
      <c r="J256" s="50">
        <v>1</v>
      </c>
      <c r="K256" s="50">
        <v>1</v>
      </c>
      <c r="L256" s="50">
        <v>1</v>
      </c>
      <c r="M256" s="50">
        <v>1</v>
      </c>
      <c r="N256" s="50">
        <v>1</v>
      </c>
      <c r="O256" s="50">
        <v>1</v>
      </c>
      <c r="P256" s="50">
        <v>1</v>
      </c>
      <c r="Q256" s="50">
        <v>1</v>
      </c>
      <c r="R256" s="50">
        <v>1</v>
      </c>
      <c r="S256" s="50">
        <v>1</v>
      </c>
      <c r="T256" s="50">
        <v>1</v>
      </c>
      <c r="U256" s="50">
        <v>1</v>
      </c>
      <c r="V256" s="50">
        <v>1</v>
      </c>
      <c r="W256" s="50">
        <v>1</v>
      </c>
      <c r="X256" s="50">
        <v>1</v>
      </c>
      <c r="Y256" s="50">
        <v>1</v>
      </c>
      <c r="Z256" s="50">
        <v>1</v>
      </c>
      <c r="AA256" s="50">
        <v>1</v>
      </c>
      <c r="AB256" s="50">
        <v>1</v>
      </c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1</v>
      </c>
      <c r="AI256" s="50">
        <v>1</v>
      </c>
      <c r="AJ256" s="50">
        <v>1</v>
      </c>
      <c r="AK256" s="50">
        <v>1</v>
      </c>
    </row>
    <row r="257" spans="1:37" x14ac:dyDescent="0.25">
      <c r="A257" s="29" t="s">
        <v>11</v>
      </c>
      <c r="B257" s="30" t="s">
        <v>20</v>
      </c>
      <c r="C257" s="29" t="s">
        <v>170</v>
      </c>
      <c r="D257" s="49">
        <f>XI!D87</f>
        <v>0</v>
      </c>
      <c r="E257" s="50">
        <v>0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0</v>
      </c>
    </row>
    <row r="258" spans="1:37" x14ac:dyDescent="0.25">
      <c r="A258" s="29" t="s">
        <v>12</v>
      </c>
      <c r="B258" s="30" t="s">
        <v>20</v>
      </c>
      <c r="C258" s="29" t="s">
        <v>170</v>
      </c>
      <c r="D258" s="49">
        <f>XI!D88</f>
        <v>0.79435447443337548</v>
      </c>
      <c r="E258" s="50">
        <v>0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0</v>
      </c>
    </row>
    <row r="259" spans="1:37" x14ac:dyDescent="0.25">
      <c r="A259" s="29" t="s">
        <v>13</v>
      </c>
      <c r="B259" s="30" t="s">
        <v>20</v>
      </c>
      <c r="C259" s="29" t="s">
        <v>170</v>
      </c>
      <c r="D259" s="49">
        <f>XI!D89</f>
        <v>0</v>
      </c>
      <c r="E259" s="50">
        <v>0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0</v>
      </c>
    </row>
    <row r="260" spans="1:37" x14ac:dyDescent="0.25">
      <c r="A260" s="29" t="s">
        <v>55</v>
      </c>
      <c r="B260" s="30" t="s">
        <v>20</v>
      </c>
      <c r="C260" s="29" t="s">
        <v>170</v>
      </c>
      <c r="D260" s="49">
        <f>XI!D90</f>
        <v>0</v>
      </c>
      <c r="E260" s="50">
        <v>0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0</v>
      </c>
      <c r="L260" s="50">
        <v>0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0</v>
      </c>
    </row>
    <row r="261" spans="1:37" x14ac:dyDescent="0.25">
      <c r="A261" s="29" t="s">
        <v>75</v>
      </c>
      <c r="B261" s="30" t="s">
        <v>20</v>
      </c>
      <c r="C261" s="29" t="s">
        <v>170</v>
      </c>
      <c r="D261" s="49">
        <f>XI!D91</f>
        <v>0</v>
      </c>
      <c r="E261" s="50">
        <v>0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0</v>
      </c>
    </row>
    <row r="262" spans="1:37" x14ac:dyDescent="0.25">
      <c r="D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</row>
    <row r="263" spans="1:37" x14ac:dyDescent="0.25">
      <c r="A263" s="23" t="s">
        <v>79</v>
      </c>
    </row>
    <row r="264" spans="1:37" x14ac:dyDescent="0.25">
      <c r="A264" s="29" t="s">
        <v>7</v>
      </c>
      <c r="B264" s="30" t="s">
        <v>20</v>
      </c>
      <c r="C264" s="29" t="s">
        <v>170</v>
      </c>
      <c r="D264" s="49">
        <f>XI!D94</f>
        <v>0</v>
      </c>
      <c r="E264" s="50">
        <v>0.99999999999999989</v>
      </c>
      <c r="F264" s="50">
        <v>0.99999999999999989</v>
      </c>
      <c r="G264" s="50">
        <v>0.99999999999999989</v>
      </c>
      <c r="H264" s="50">
        <v>0.99999999999999989</v>
      </c>
      <c r="I264" s="50">
        <v>0.99999999999999989</v>
      </c>
      <c r="J264" s="50">
        <v>0.99999999999999989</v>
      </c>
      <c r="K264" s="50">
        <v>0.99999999999999989</v>
      </c>
      <c r="L264" s="50">
        <v>0.99999999999999989</v>
      </c>
      <c r="M264" s="50">
        <v>0.99999999999999989</v>
      </c>
      <c r="N264" s="50">
        <v>0.99999999999999989</v>
      </c>
      <c r="O264" s="50">
        <v>0.99999999999999989</v>
      </c>
      <c r="P264" s="50">
        <v>0.99999999999999989</v>
      </c>
      <c r="Q264" s="50">
        <v>0.99999999999999989</v>
      </c>
      <c r="R264" s="50">
        <v>0.99999999999999989</v>
      </c>
      <c r="S264" s="50">
        <v>0.99999999999999989</v>
      </c>
      <c r="T264" s="50">
        <v>0.99999999999999989</v>
      </c>
      <c r="U264" s="50">
        <v>0.99999999999999989</v>
      </c>
      <c r="V264" s="50">
        <v>0.99999999999999989</v>
      </c>
      <c r="W264" s="50">
        <v>0.99999999999999989</v>
      </c>
      <c r="X264" s="50">
        <v>0.99999999999999989</v>
      </c>
      <c r="Y264" s="50">
        <v>0.99999999999999989</v>
      </c>
      <c r="Z264" s="50">
        <v>0.99999999999999989</v>
      </c>
      <c r="AA264" s="50">
        <v>0.99999999999999989</v>
      </c>
      <c r="AB264" s="50">
        <v>0.99999999999999989</v>
      </c>
      <c r="AC264" s="50">
        <v>0.99999999999999989</v>
      </c>
      <c r="AD264" s="50">
        <v>0.99999999999999989</v>
      </c>
      <c r="AE264" s="50">
        <v>0.99999999999999989</v>
      </c>
      <c r="AF264" s="50">
        <v>0.99999999999999989</v>
      </c>
      <c r="AG264" s="50">
        <v>0.99999999999999989</v>
      </c>
      <c r="AH264" s="50">
        <v>0.99999999999999989</v>
      </c>
      <c r="AI264" s="50">
        <v>0.99999999999999989</v>
      </c>
      <c r="AJ264" s="50">
        <v>0.99999999999999989</v>
      </c>
      <c r="AK264" s="50">
        <v>0.99999999999999989</v>
      </c>
    </row>
    <row r="265" spans="1:37" x14ac:dyDescent="0.25">
      <c r="A265" s="29" t="s">
        <v>9</v>
      </c>
      <c r="B265" s="30" t="s">
        <v>20</v>
      </c>
      <c r="C265" s="29" t="s">
        <v>170</v>
      </c>
      <c r="D265" s="49">
        <f>XI!D95</f>
        <v>0</v>
      </c>
      <c r="E265" s="50">
        <v>0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0</v>
      </c>
    </row>
    <row r="266" spans="1:37" x14ac:dyDescent="0.25">
      <c r="A266" s="29" t="s">
        <v>10</v>
      </c>
      <c r="B266" s="30" t="s">
        <v>20</v>
      </c>
      <c r="C266" s="29" t="s">
        <v>170</v>
      </c>
      <c r="D266" s="49">
        <f>XI!D96</f>
        <v>0</v>
      </c>
      <c r="E266" s="50">
        <v>0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0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0</v>
      </c>
    </row>
    <row r="267" spans="1:37" x14ac:dyDescent="0.25">
      <c r="A267" s="29" t="s">
        <v>11</v>
      </c>
      <c r="B267" s="30" t="s">
        <v>20</v>
      </c>
      <c r="C267" s="29" t="s">
        <v>170</v>
      </c>
      <c r="D267" s="49">
        <f>XI!D97</f>
        <v>0</v>
      </c>
      <c r="E267" s="50">
        <v>0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0</v>
      </c>
    </row>
    <row r="268" spans="1:37" x14ac:dyDescent="0.25">
      <c r="A268" s="29" t="s">
        <v>106</v>
      </c>
      <c r="B268" s="30" t="s">
        <v>20</v>
      </c>
      <c r="C268" s="29" t="s">
        <v>170</v>
      </c>
      <c r="D268" s="49">
        <f>XI!D98</f>
        <v>0</v>
      </c>
      <c r="E268" s="50">
        <v>0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0</v>
      </c>
    </row>
    <row r="269" spans="1:37" x14ac:dyDescent="0.25">
      <c r="A269" s="29" t="s">
        <v>12</v>
      </c>
      <c r="B269" s="30" t="s">
        <v>20</v>
      </c>
      <c r="C269" s="29" t="s">
        <v>170</v>
      </c>
      <c r="D269" s="49">
        <f>XI!D99</f>
        <v>0</v>
      </c>
      <c r="E269" s="50">
        <v>0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0</v>
      </c>
    </row>
    <row r="270" spans="1:37" x14ac:dyDescent="0.25">
      <c r="A270" s="29" t="s">
        <v>54</v>
      </c>
      <c r="B270" s="30" t="s">
        <v>20</v>
      </c>
      <c r="C270" s="29" t="s">
        <v>170</v>
      </c>
      <c r="D270" s="49">
        <f>XI!D100</f>
        <v>1</v>
      </c>
      <c r="E270" s="50">
        <v>0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0</v>
      </c>
    </row>
    <row r="271" spans="1:37" x14ac:dyDescent="0.25">
      <c r="A271" s="29" t="s">
        <v>74</v>
      </c>
      <c r="B271" s="30" t="s">
        <v>20</v>
      </c>
      <c r="C271" s="29" t="s">
        <v>170</v>
      </c>
      <c r="D271" s="49">
        <f>XI!D101</f>
        <v>0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0</v>
      </c>
    </row>
    <row r="272" spans="1:37" x14ac:dyDescent="0.25">
      <c r="A272" s="29" t="s">
        <v>13</v>
      </c>
      <c r="B272" s="30" t="s">
        <v>20</v>
      </c>
      <c r="C272" s="29" t="s">
        <v>170</v>
      </c>
      <c r="D272" s="49">
        <f>XI!D102</f>
        <v>0</v>
      </c>
      <c r="E272" s="50">
        <v>0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0</v>
      </c>
    </row>
    <row r="273" spans="1:42" x14ac:dyDescent="0.25">
      <c r="A273" s="29" t="s">
        <v>55</v>
      </c>
      <c r="B273" s="30" t="s">
        <v>20</v>
      </c>
      <c r="C273" s="29" t="s">
        <v>170</v>
      </c>
      <c r="D273" s="49">
        <f>XI!D103</f>
        <v>0</v>
      </c>
      <c r="E273" s="50">
        <v>0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0</v>
      </c>
    </row>
    <row r="274" spans="1:42" x14ac:dyDescent="0.25">
      <c r="A274" s="29" t="s">
        <v>56</v>
      </c>
      <c r="B274" s="30" t="s">
        <v>20</v>
      </c>
      <c r="C274" s="29" t="s">
        <v>170</v>
      </c>
      <c r="D274" s="49">
        <f>XI!D104</f>
        <v>0</v>
      </c>
      <c r="E274" s="50">
        <v>0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0</v>
      </c>
    </row>
    <row r="275" spans="1:42" x14ac:dyDescent="0.25">
      <c r="A275" s="29" t="s">
        <v>14</v>
      </c>
      <c r="B275" s="30" t="s">
        <v>20</v>
      </c>
      <c r="C275" s="29" t="s">
        <v>170</v>
      </c>
      <c r="D275" s="49">
        <f>XI!D105</f>
        <v>0</v>
      </c>
      <c r="E275" s="50">
        <f>$AM275/(1+EXP(-(E$1-$D$1)*10/$AO275+$AN275))</f>
        <v>1.0455554222010431E-3</v>
      </c>
      <c r="F275" s="50">
        <f t="shared" ref="F275:AK276" si="11">$AM275/(1+EXP(-(F$1-$D$1)*10/$AO275+$AN275))</f>
        <v>1.0819592101281301E-3</v>
      </c>
      <c r="G275" s="50">
        <f>$AM275/(1+EXP(-(G$1-$D$1)*10/$AO275+$AN275))</f>
        <v>1.110516712895603E-3</v>
      </c>
      <c r="H275" s="50">
        <f t="shared" si="11"/>
        <v>1.1325957369977746E-3</v>
      </c>
      <c r="I275" s="50">
        <f t="shared" si="11"/>
        <v>1.1494748594284849E-3</v>
      </c>
      <c r="J275" s="50">
        <f t="shared" si="11"/>
        <v>1.1622679899043263E-3</v>
      </c>
      <c r="K275" s="50">
        <f t="shared" si="11"/>
        <v>1.1719010418910403E-3</v>
      </c>
      <c r="L275" s="50">
        <f t="shared" si="11"/>
        <v>1.1791189417877763E-3</v>
      </c>
      <c r="M275" s="50">
        <f t="shared" si="11"/>
        <v>1.1845072602150045E-3</v>
      </c>
      <c r="N275" s="50">
        <f t="shared" si="11"/>
        <v>1.1885186721039844E-3</v>
      </c>
      <c r="O275" s="50">
        <f t="shared" si="11"/>
        <v>1.1914988952673943E-3</v>
      </c>
      <c r="P275" s="50">
        <f t="shared" si="11"/>
        <v>1.1937096323020168E-3</v>
      </c>
      <c r="Q275" s="50">
        <f t="shared" si="11"/>
        <v>1.1953477055074012E-3</v>
      </c>
      <c r="R275" s="50">
        <f t="shared" si="11"/>
        <v>1.1965604375683901E-3</v>
      </c>
      <c r="S275" s="50">
        <f t="shared" si="11"/>
        <v>1.1974577142978323E-3</v>
      </c>
      <c r="T275" s="50">
        <f t="shared" si="11"/>
        <v>1.198121286463676E-3</v>
      </c>
      <c r="U275" s="50">
        <f t="shared" si="11"/>
        <v>1.1986118577852151E-3</v>
      </c>
      <c r="V275" s="50">
        <f t="shared" si="11"/>
        <v>1.1989744403430717E-3</v>
      </c>
      <c r="W275" s="50">
        <f t="shared" si="11"/>
        <v>1.1992423762485925E-3</v>
      </c>
      <c r="X275" s="50">
        <f t="shared" si="11"/>
        <v>1.1994403443671502E-3</v>
      </c>
      <c r="Y275" s="50">
        <f t="shared" si="11"/>
        <v>1.1995866009785572E-3</v>
      </c>
      <c r="Z275" s="50">
        <f t="shared" si="11"/>
        <v>1.1996946456085422E-3</v>
      </c>
      <c r="AA275" s="50">
        <f t="shared" si="11"/>
        <v>1.1997744573530578E-3</v>
      </c>
      <c r="AB275" s="50">
        <f t="shared" si="11"/>
        <v>1.199833411267396E-3</v>
      </c>
      <c r="AC275" s="50">
        <f t="shared" si="11"/>
        <v>1.1998769569756765E-3</v>
      </c>
      <c r="AD275" s="50">
        <f t="shared" si="11"/>
        <v>1.1999091208512625E-3</v>
      </c>
      <c r="AE275" s="50">
        <f t="shared" si="11"/>
        <v>1.1999328774479601E-3</v>
      </c>
      <c r="AF275" s="50">
        <f t="shared" si="11"/>
        <v>1.1999504241210776E-3</v>
      </c>
      <c r="AG275" s="50">
        <f t="shared" si="11"/>
        <v>1.1999633840147448E-3</v>
      </c>
      <c r="AH275" s="50">
        <f t="shared" si="11"/>
        <v>1.1999729560701702E-3</v>
      </c>
      <c r="AI275" s="50">
        <f t="shared" si="11"/>
        <v>1.1999800258654682E-3</v>
      </c>
      <c r="AJ275" s="50">
        <f t="shared" si="11"/>
        <v>1.1999852475051398E-3</v>
      </c>
      <c r="AK275" s="50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9" t="s">
        <v>75</v>
      </c>
      <c r="B276" s="30" t="s">
        <v>20</v>
      </c>
      <c r="C276" s="29" t="s">
        <v>170</v>
      </c>
      <c r="D276" s="49">
        <f>XI!D106</f>
        <v>0</v>
      </c>
      <c r="E276" s="50">
        <f>$AM276/(1+EXP(-(E$1-$D$1)*10/$AO276+$AN276))</f>
        <v>1.0455554222010431E-3</v>
      </c>
      <c r="F276" s="50">
        <f t="shared" si="11"/>
        <v>1.0819592101281301E-3</v>
      </c>
      <c r="G276" s="50">
        <f>$AM276/(1+EXP(-(G$1-$D$1)*10/$AO276+$AN276))</f>
        <v>1.110516712895603E-3</v>
      </c>
      <c r="H276" s="50">
        <f t="shared" si="11"/>
        <v>1.1325957369977746E-3</v>
      </c>
      <c r="I276" s="50">
        <f t="shared" si="11"/>
        <v>1.1494748594284849E-3</v>
      </c>
      <c r="J276" s="50">
        <f t="shared" si="11"/>
        <v>1.1622679899043263E-3</v>
      </c>
      <c r="K276" s="50">
        <f t="shared" si="11"/>
        <v>1.1719010418910403E-3</v>
      </c>
      <c r="L276" s="50">
        <f t="shared" si="11"/>
        <v>1.1791189417877763E-3</v>
      </c>
      <c r="M276" s="50">
        <f t="shared" si="11"/>
        <v>1.1845072602150045E-3</v>
      </c>
      <c r="N276" s="50">
        <f t="shared" si="11"/>
        <v>1.1885186721039844E-3</v>
      </c>
      <c r="O276" s="50">
        <f t="shared" si="11"/>
        <v>1.1914988952673943E-3</v>
      </c>
      <c r="P276" s="50">
        <f t="shared" si="11"/>
        <v>1.1937096323020168E-3</v>
      </c>
      <c r="Q276" s="50">
        <f t="shared" si="11"/>
        <v>1.1953477055074012E-3</v>
      </c>
      <c r="R276" s="50">
        <f t="shared" si="11"/>
        <v>1.1965604375683901E-3</v>
      </c>
      <c r="S276" s="50">
        <f t="shared" si="11"/>
        <v>1.1974577142978323E-3</v>
      </c>
      <c r="T276" s="50">
        <f t="shared" si="11"/>
        <v>1.198121286463676E-3</v>
      </c>
      <c r="U276" s="50">
        <f t="shared" si="11"/>
        <v>1.1986118577852151E-3</v>
      </c>
      <c r="V276" s="50">
        <f t="shared" si="11"/>
        <v>1.1989744403430717E-3</v>
      </c>
      <c r="W276" s="50">
        <f t="shared" si="11"/>
        <v>1.1992423762485925E-3</v>
      </c>
      <c r="X276" s="50">
        <f t="shared" si="11"/>
        <v>1.1994403443671502E-3</v>
      </c>
      <c r="Y276" s="50">
        <f t="shared" si="11"/>
        <v>1.1995866009785572E-3</v>
      </c>
      <c r="Z276" s="50">
        <f t="shared" si="11"/>
        <v>1.1996946456085422E-3</v>
      </c>
      <c r="AA276" s="50">
        <f t="shared" si="11"/>
        <v>1.1997744573530578E-3</v>
      </c>
      <c r="AB276" s="50">
        <f t="shared" si="11"/>
        <v>1.199833411267396E-3</v>
      </c>
      <c r="AC276" s="50">
        <f t="shared" si="11"/>
        <v>1.1998769569756765E-3</v>
      </c>
      <c r="AD276" s="50">
        <f t="shared" si="11"/>
        <v>1.1999091208512625E-3</v>
      </c>
      <c r="AE276" s="50">
        <f t="shared" si="11"/>
        <v>1.1999328774479601E-3</v>
      </c>
      <c r="AF276" s="50">
        <f t="shared" si="11"/>
        <v>1.1999504241210776E-3</v>
      </c>
      <c r="AG276" s="50">
        <f t="shared" si="11"/>
        <v>1.1999633840147448E-3</v>
      </c>
      <c r="AH276" s="50">
        <f t="shared" si="11"/>
        <v>1.1999729560701702E-3</v>
      </c>
      <c r="AI276" s="50">
        <f t="shared" si="11"/>
        <v>1.1999800258654682E-3</v>
      </c>
      <c r="AJ276" s="50">
        <f t="shared" si="11"/>
        <v>1.1999852475051398E-3</v>
      </c>
      <c r="AK276" s="50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9" t="s">
        <v>7</v>
      </c>
      <c r="B281" s="30" t="s">
        <v>20</v>
      </c>
      <c r="C281" s="29" t="s">
        <v>170</v>
      </c>
      <c r="D281" s="49">
        <f>XII!D86</f>
        <v>0.20564552556662447</v>
      </c>
      <c r="E281" s="50">
        <v>2.3248477738541738E-2</v>
      </c>
      <c r="F281" s="50">
        <v>2.3248477738541738E-2</v>
      </c>
      <c r="G281" s="50">
        <v>2.3248477738541738E-2</v>
      </c>
      <c r="H281" s="50">
        <v>2.3248477738541738E-2</v>
      </c>
      <c r="I281" s="50">
        <v>2.3248477738541738E-2</v>
      </c>
      <c r="J281" s="50">
        <v>2.3248477738541738E-2</v>
      </c>
      <c r="K281" s="50">
        <v>2.3248477738541738E-2</v>
      </c>
      <c r="L281" s="50">
        <v>2.3248477738541738E-2</v>
      </c>
      <c r="M281" s="50">
        <v>2.3248477738541738E-2</v>
      </c>
      <c r="N281" s="50">
        <v>2.3248477738541738E-2</v>
      </c>
      <c r="O281" s="50">
        <v>2.3248477738541738E-2</v>
      </c>
      <c r="P281" s="50">
        <v>2.3248477738541738E-2</v>
      </c>
      <c r="Q281" s="50">
        <v>2.3248477738541738E-2</v>
      </c>
      <c r="R281" s="50">
        <v>2.3248477738541738E-2</v>
      </c>
      <c r="S281" s="50">
        <v>2.3248477738541738E-2</v>
      </c>
      <c r="T281" s="50">
        <v>2.3248477738541738E-2</v>
      </c>
      <c r="U281" s="50">
        <v>2.3248477738541738E-2</v>
      </c>
      <c r="V281" s="50">
        <v>2.3248477738541738E-2</v>
      </c>
      <c r="W281" s="50">
        <v>2.3248477738541738E-2</v>
      </c>
      <c r="X281" s="50">
        <v>2.3248477738541738E-2</v>
      </c>
      <c r="Y281" s="50">
        <v>2.3248477738541738E-2</v>
      </c>
      <c r="Z281" s="50">
        <v>2.3248477738541738E-2</v>
      </c>
      <c r="AA281" s="50">
        <v>2.3248477738541738E-2</v>
      </c>
      <c r="AB281" s="50">
        <v>2.3248477738541738E-2</v>
      </c>
      <c r="AC281" s="50">
        <v>2.3248477738541738E-2</v>
      </c>
      <c r="AD281" s="50">
        <v>2.3248477738541738E-2</v>
      </c>
      <c r="AE281" s="50">
        <v>2.3248477738541738E-2</v>
      </c>
      <c r="AF281" s="50">
        <v>2.3248477738541738E-2</v>
      </c>
      <c r="AG281" s="50">
        <v>2.3248477738541738E-2</v>
      </c>
      <c r="AH281" s="50">
        <v>2.3248477738541738E-2</v>
      </c>
      <c r="AI281" s="50">
        <v>2.3248477738541738E-2</v>
      </c>
      <c r="AJ281" s="50">
        <v>2.3248477738541738E-2</v>
      </c>
      <c r="AK281" s="50">
        <v>2.3248477738541738E-2</v>
      </c>
    </row>
    <row r="282" spans="1:42" x14ac:dyDescent="0.25">
      <c r="A282" s="29" t="s">
        <v>11</v>
      </c>
      <c r="B282" s="30" t="s">
        <v>20</v>
      </c>
      <c r="C282" s="29" t="s">
        <v>170</v>
      </c>
      <c r="D282" s="49">
        <f>XII!D87</f>
        <v>0</v>
      </c>
      <c r="E282" s="50">
        <v>0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0</v>
      </c>
    </row>
    <row r="283" spans="1:42" x14ac:dyDescent="0.25">
      <c r="A283" s="29" t="s">
        <v>12</v>
      </c>
      <c r="B283" s="30" t="s">
        <v>20</v>
      </c>
      <c r="C283" s="29" t="s">
        <v>170</v>
      </c>
      <c r="D283" s="49">
        <f>XII!D88</f>
        <v>0.79435447443337548</v>
      </c>
      <c r="E283" s="50">
        <v>0.97675152226145823</v>
      </c>
      <c r="F283" s="50">
        <v>0.97675152226145823</v>
      </c>
      <c r="G283" s="50">
        <v>0.97675152226145823</v>
      </c>
      <c r="H283" s="50">
        <v>0.97675152226145823</v>
      </c>
      <c r="I283" s="50">
        <v>0.97675152226145823</v>
      </c>
      <c r="J283" s="50">
        <v>0.97675152226145823</v>
      </c>
      <c r="K283" s="50">
        <v>0.97675152226145823</v>
      </c>
      <c r="L283" s="50">
        <v>0.97675152226145823</v>
      </c>
      <c r="M283" s="50">
        <v>0.97675152226145823</v>
      </c>
      <c r="N283" s="50">
        <v>0.97675152226145823</v>
      </c>
      <c r="O283" s="50">
        <v>0.97675152226145823</v>
      </c>
      <c r="P283" s="50">
        <v>0.97675152226145823</v>
      </c>
      <c r="Q283" s="50">
        <v>0.97675152226145823</v>
      </c>
      <c r="R283" s="50">
        <v>0.97675152226145823</v>
      </c>
      <c r="S283" s="50">
        <v>0.97675152226145823</v>
      </c>
      <c r="T283" s="50">
        <v>0.97675152226145823</v>
      </c>
      <c r="U283" s="50">
        <v>0.97675152226145823</v>
      </c>
      <c r="V283" s="50">
        <v>0.97675152226145823</v>
      </c>
      <c r="W283" s="50">
        <v>0.97675152226145823</v>
      </c>
      <c r="X283" s="50">
        <v>0.97675152226145823</v>
      </c>
      <c r="Y283" s="50">
        <v>0.97675152226145823</v>
      </c>
      <c r="Z283" s="50">
        <v>0.97675152226145823</v>
      </c>
      <c r="AA283" s="50">
        <v>0.97675152226145823</v>
      </c>
      <c r="AB283" s="50">
        <v>0.97675152226145823</v>
      </c>
      <c r="AC283" s="50">
        <v>0.97675152226145823</v>
      </c>
      <c r="AD283" s="50">
        <v>0.97675152226145823</v>
      </c>
      <c r="AE283" s="50">
        <v>0.97675152226145823</v>
      </c>
      <c r="AF283" s="50">
        <v>0.97675152226145823</v>
      </c>
      <c r="AG283" s="50">
        <v>0.97675152226145823</v>
      </c>
      <c r="AH283" s="50">
        <v>0.97675152226145823</v>
      </c>
      <c r="AI283" s="50">
        <v>0.97675152226145823</v>
      </c>
      <c r="AJ283" s="50">
        <v>0.97675152226145823</v>
      </c>
      <c r="AK283" s="50">
        <v>0.97675152226145823</v>
      </c>
    </row>
    <row r="284" spans="1:42" x14ac:dyDescent="0.25">
      <c r="A284" s="29" t="s">
        <v>13</v>
      </c>
      <c r="B284" s="30" t="s">
        <v>20</v>
      </c>
      <c r="C284" s="29" t="s">
        <v>170</v>
      </c>
      <c r="D284" s="49">
        <f>XII!D89</f>
        <v>0</v>
      </c>
      <c r="E284" s="50">
        <v>0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0</v>
      </c>
    </row>
    <row r="285" spans="1:42" x14ac:dyDescent="0.25">
      <c r="A285" s="29" t="s">
        <v>55</v>
      </c>
      <c r="B285" s="30" t="s">
        <v>20</v>
      </c>
      <c r="C285" s="29" t="s">
        <v>170</v>
      </c>
      <c r="D285" s="49">
        <f>XII!D90</f>
        <v>0</v>
      </c>
      <c r="E285" s="50">
        <v>0</v>
      </c>
      <c r="F285" s="50">
        <v>0</v>
      </c>
      <c r="G285" s="50">
        <v>0</v>
      </c>
      <c r="H285" s="50">
        <v>0</v>
      </c>
      <c r="I285" s="50">
        <v>0</v>
      </c>
      <c r="J285" s="50">
        <v>0</v>
      </c>
      <c r="K285" s="50">
        <v>0</v>
      </c>
      <c r="L285" s="50">
        <v>0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0</v>
      </c>
    </row>
    <row r="286" spans="1:42" x14ac:dyDescent="0.25">
      <c r="A286" s="29" t="s">
        <v>75</v>
      </c>
      <c r="B286" s="30" t="s">
        <v>20</v>
      </c>
      <c r="C286" s="29" t="s">
        <v>170</v>
      </c>
      <c r="D286" s="49">
        <f>XII!D91</f>
        <v>0</v>
      </c>
      <c r="E286" s="50">
        <v>0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0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0</v>
      </c>
    </row>
    <row r="287" spans="1:42" x14ac:dyDescent="0.25">
      <c r="D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</row>
    <row r="288" spans="1:42" x14ac:dyDescent="0.25">
      <c r="A288" s="23" t="s">
        <v>79</v>
      </c>
    </row>
    <row r="289" spans="1:42" x14ac:dyDescent="0.25">
      <c r="A289" s="29" t="s">
        <v>7</v>
      </c>
      <c r="B289" s="30" t="s">
        <v>20</v>
      </c>
      <c r="C289" s="29" t="s">
        <v>170</v>
      </c>
      <c r="D289" s="49">
        <f>XII!D94</f>
        <v>0</v>
      </c>
      <c r="E289" s="50">
        <v>6.1784815328749468E-3</v>
      </c>
      <c r="F289" s="50">
        <v>6.1784815328749468E-3</v>
      </c>
      <c r="G289" s="50">
        <v>6.1784815328749468E-3</v>
      </c>
      <c r="H289" s="50">
        <v>6.1784815328749468E-3</v>
      </c>
      <c r="I289" s="50">
        <v>6.1784815328749468E-3</v>
      </c>
      <c r="J289" s="50">
        <v>6.1784815328749468E-3</v>
      </c>
      <c r="K289" s="50">
        <v>6.1784815328749468E-3</v>
      </c>
      <c r="L289" s="50">
        <v>6.1784815328749468E-3</v>
      </c>
      <c r="M289" s="50">
        <v>6.1784815328749468E-3</v>
      </c>
      <c r="N289" s="50">
        <v>6.1784815328749468E-3</v>
      </c>
      <c r="O289" s="50">
        <v>6.1784815328749468E-3</v>
      </c>
      <c r="P289" s="50">
        <v>6.1784815328749468E-3</v>
      </c>
      <c r="Q289" s="50">
        <v>6.1784815328749468E-3</v>
      </c>
      <c r="R289" s="50">
        <v>6.1784815328749468E-3</v>
      </c>
      <c r="S289" s="50">
        <v>6.1784815328749468E-3</v>
      </c>
      <c r="T289" s="50">
        <v>6.1784815328749468E-3</v>
      </c>
      <c r="U289" s="50">
        <v>6.1784815328749468E-3</v>
      </c>
      <c r="V289" s="50">
        <v>6.1784815328749468E-3</v>
      </c>
      <c r="W289" s="50">
        <v>6.1784815328749468E-3</v>
      </c>
      <c r="X289" s="50">
        <v>6.1784815328749468E-3</v>
      </c>
      <c r="Y289" s="50">
        <v>6.1784815328749468E-3</v>
      </c>
      <c r="Z289" s="50">
        <v>6.1784815328749468E-3</v>
      </c>
      <c r="AA289" s="50">
        <v>6.1784815328749468E-3</v>
      </c>
      <c r="AB289" s="50">
        <v>6.1784815328749468E-3</v>
      </c>
      <c r="AC289" s="50">
        <v>6.1784815328749468E-3</v>
      </c>
      <c r="AD289" s="50">
        <v>6.1784815328749468E-3</v>
      </c>
      <c r="AE289" s="50">
        <v>6.1784815328749468E-3</v>
      </c>
      <c r="AF289" s="50">
        <v>6.1784815328749468E-3</v>
      </c>
      <c r="AG289" s="50">
        <v>6.1784815328749468E-3</v>
      </c>
      <c r="AH289" s="50">
        <v>6.1784815328749468E-3</v>
      </c>
      <c r="AI289" s="50">
        <v>6.1784815328749468E-3</v>
      </c>
      <c r="AJ289" s="50">
        <v>6.1784815328749468E-3</v>
      </c>
      <c r="AK289" s="50">
        <v>6.1784815328749468E-3</v>
      </c>
    </row>
    <row r="290" spans="1:42" x14ac:dyDescent="0.25">
      <c r="A290" s="29" t="s">
        <v>9</v>
      </c>
      <c r="B290" s="30" t="s">
        <v>20</v>
      </c>
      <c r="C290" s="29" t="s">
        <v>170</v>
      </c>
      <c r="D290" s="49">
        <f>XII!D95</f>
        <v>0</v>
      </c>
      <c r="E290" s="50">
        <v>8.3576941163283573E-3</v>
      </c>
      <c r="F290" s="50">
        <v>8.3576941163283573E-3</v>
      </c>
      <c r="G290" s="50">
        <v>8.3576941163283573E-3</v>
      </c>
      <c r="H290" s="50">
        <v>8.3576941163283573E-3</v>
      </c>
      <c r="I290" s="50">
        <v>8.3576941163283573E-3</v>
      </c>
      <c r="J290" s="50">
        <v>8.3576941163283573E-3</v>
      </c>
      <c r="K290" s="50">
        <v>8.3576941163283573E-3</v>
      </c>
      <c r="L290" s="50">
        <v>8.3576941163283573E-3</v>
      </c>
      <c r="M290" s="50">
        <v>8.3576941163283573E-3</v>
      </c>
      <c r="N290" s="50">
        <v>8.3576941163283573E-3</v>
      </c>
      <c r="O290" s="50">
        <v>8.3576941163283573E-3</v>
      </c>
      <c r="P290" s="50">
        <v>8.3576941163283573E-3</v>
      </c>
      <c r="Q290" s="50">
        <v>8.3576941163283573E-3</v>
      </c>
      <c r="R290" s="50">
        <v>8.3576941163283573E-3</v>
      </c>
      <c r="S290" s="50">
        <v>8.3576941163283573E-3</v>
      </c>
      <c r="T290" s="50">
        <v>8.3576941163283573E-3</v>
      </c>
      <c r="U290" s="50">
        <v>8.3576941163283573E-3</v>
      </c>
      <c r="V290" s="50">
        <v>8.3576941163283573E-3</v>
      </c>
      <c r="W290" s="50">
        <v>8.3576941163283573E-3</v>
      </c>
      <c r="X290" s="50">
        <v>8.3576941163283573E-3</v>
      </c>
      <c r="Y290" s="50">
        <v>8.3576941163283573E-3</v>
      </c>
      <c r="Z290" s="50">
        <v>8.3576941163283573E-3</v>
      </c>
      <c r="AA290" s="50">
        <v>8.3576941163283573E-3</v>
      </c>
      <c r="AB290" s="50">
        <v>8.3576941163283573E-3</v>
      </c>
      <c r="AC290" s="50">
        <v>8.3576941163283573E-3</v>
      </c>
      <c r="AD290" s="50">
        <v>8.3576941163283573E-3</v>
      </c>
      <c r="AE290" s="50">
        <v>8.3576941163283573E-3</v>
      </c>
      <c r="AF290" s="50">
        <v>8.3576941163283573E-3</v>
      </c>
      <c r="AG290" s="50">
        <v>8.3576941163283573E-3</v>
      </c>
      <c r="AH290" s="50">
        <v>8.3576941163283573E-3</v>
      </c>
      <c r="AI290" s="50">
        <v>8.3576941163283573E-3</v>
      </c>
      <c r="AJ290" s="50">
        <v>8.3576941163283573E-3</v>
      </c>
      <c r="AK290" s="50">
        <v>8.3576941163283573E-3</v>
      </c>
    </row>
    <row r="291" spans="1:42" x14ac:dyDescent="0.25">
      <c r="A291" s="29" t="s">
        <v>10</v>
      </c>
      <c r="B291" s="30" t="s">
        <v>20</v>
      </c>
      <c r="C291" s="29" t="s">
        <v>170</v>
      </c>
      <c r="D291" s="49">
        <f>XII!D96</f>
        <v>0</v>
      </c>
      <c r="E291" s="50">
        <v>5.2767254719306503E-4</v>
      </c>
      <c r="F291" s="50">
        <v>5.2767254719306503E-4</v>
      </c>
      <c r="G291" s="50">
        <v>5.2767254719306503E-4</v>
      </c>
      <c r="H291" s="50">
        <v>5.2767254719306503E-4</v>
      </c>
      <c r="I291" s="50">
        <v>5.2767254719306503E-4</v>
      </c>
      <c r="J291" s="50">
        <v>5.2767254719306503E-4</v>
      </c>
      <c r="K291" s="50">
        <v>5.2767254719306503E-4</v>
      </c>
      <c r="L291" s="50">
        <v>5.2767254719306503E-4</v>
      </c>
      <c r="M291" s="50">
        <v>5.2767254719306503E-4</v>
      </c>
      <c r="N291" s="50">
        <v>5.2767254719306503E-4</v>
      </c>
      <c r="O291" s="50">
        <v>5.2767254719306503E-4</v>
      </c>
      <c r="P291" s="50">
        <v>5.2767254719306503E-4</v>
      </c>
      <c r="Q291" s="50">
        <v>5.2767254719306503E-4</v>
      </c>
      <c r="R291" s="50">
        <v>5.2767254719306503E-4</v>
      </c>
      <c r="S291" s="50">
        <v>5.2767254719306503E-4</v>
      </c>
      <c r="T291" s="50">
        <v>5.2767254719306503E-4</v>
      </c>
      <c r="U291" s="50">
        <v>5.2767254719306503E-4</v>
      </c>
      <c r="V291" s="50">
        <v>5.2767254719306503E-4</v>
      </c>
      <c r="W291" s="50">
        <v>5.2767254719306503E-4</v>
      </c>
      <c r="X291" s="50">
        <v>5.2767254719306503E-4</v>
      </c>
      <c r="Y291" s="50">
        <v>5.2767254719306503E-4</v>
      </c>
      <c r="Z291" s="50">
        <v>5.2767254719306503E-4</v>
      </c>
      <c r="AA291" s="50">
        <v>5.2767254719306503E-4</v>
      </c>
      <c r="AB291" s="50">
        <v>5.2767254719306503E-4</v>
      </c>
      <c r="AC291" s="50">
        <v>5.2767254719306503E-4</v>
      </c>
      <c r="AD291" s="50">
        <v>5.2767254719306503E-4</v>
      </c>
      <c r="AE291" s="50">
        <v>5.2767254719306503E-4</v>
      </c>
      <c r="AF291" s="50">
        <v>5.2767254719306503E-4</v>
      </c>
      <c r="AG291" s="50">
        <v>5.2767254719306503E-4</v>
      </c>
      <c r="AH291" s="50">
        <v>5.2767254719306503E-4</v>
      </c>
      <c r="AI291" s="50">
        <v>5.2767254719306503E-4</v>
      </c>
      <c r="AJ291" s="50">
        <v>5.2767254719306503E-4</v>
      </c>
      <c r="AK291" s="50">
        <v>5.2767254719306503E-4</v>
      </c>
    </row>
    <row r="292" spans="1:42" x14ac:dyDescent="0.25">
      <c r="A292" s="29" t="s">
        <v>11</v>
      </c>
      <c r="B292" s="30" t="s">
        <v>20</v>
      </c>
      <c r="C292" s="29" t="s">
        <v>170</v>
      </c>
      <c r="D292" s="49">
        <f>XII!D97</f>
        <v>0</v>
      </c>
      <c r="E292" s="50">
        <v>1.0193296853885916E-2</v>
      </c>
      <c r="F292" s="50">
        <v>1.0193296853885916E-2</v>
      </c>
      <c r="G292" s="50">
        <v>1.0193296853885916E-2</v>
      </c>
      <c r="H292" s="50">
        <v>1.0193296853885916E-2</v>
      </c>
      <c r="I292" s="50">
        <v>1.0193296853885916E-2</v>
      </c>
      <c r="J292" s="50">
        <v>1.0193296853885916E-2</v>
      </c>
      <c r="K292" s="50">
        <v>1.0193296853885916E-2</v>
      </c>
      <c r="L292" s="50">
        <v>1.0193296853885916E-2</v>
      </c>
      <c r="M292" s="50">
        <v>1.0193296853885916E-2</v>
      </c>
      <c r="N292" s="50">
        <v>1.0193296853885916E-2</v>
      </c>
      <c r="O292" s="50">
        <v>1.0193296853885916E-2</v>
      </c>
      <c r="P292" s="50">
        <v>1.0193296853885916E-2</v>
      </c>
      <c r="Q292" s="50">
        <v>1.0193296853885916E-2</v>
      </c>
      <c r="R292" s="50">
        <v>1.0193296853885916E-2</v>
      </c>
      <c r="S292" s="50">
        <v>1.0193296853885916E-2</v>
      </c>
      <c r="T292" s="50">
        <v>1.0193296853885916E-2</v>
      </c>
      <c r="U292" s="50">
        <v>1.0193296853885916E-2</v>
      </c>
      <c r="V292" s="50">
        <v>1.0193296853885916E-2</v>
      </c>
      <c r="W292" s="50">
        <v>1.0193296853885916E-2</v>
      </c>
      <c r="X292" s="50">
        <v>1.0193296853885916E-2</v>
      </c>
      <c r="Y292" s="50">
        <v>1.0193296853885916E-2</v>
      </c>
      <c r="Z292" s="50">
        <v>1.0193296853885916E-2</v>
      </c>
      <c r="AA292" s="50">
        <v>1.0193296853885916E-2</v>
      </c>
      <c r="AB292" s="50">
        <v>1.0193296853885916E-2</v>
      </c>
      <c r="AC292" s="50">
        <v>1.0193296853885916E-2</v>
      </c>
      <c r="AD292" s="50">
        <v>1.0193296853885916E-2</v>
      </c>
      <c r="AE292" s="50">
        <v>1.0193296853885916E-2</v>
      </c>
      <c r="AF292" s="50">
        <v>1.0193296853885916E-2</v>
      </c>
      <c r="AG292" s="50">
        <v>1.0193296853885916E-2</v>
      </c>
      <c r="AH292" s="50">
        <v>1.0193296853885916E-2</v>
      </c>
      <c r="AI292" s="50">
        <v>1.0193296853885916E-2</v>
      </c>
      <c r="AJ292" s="50">
        <v>1.0193296853885916E-2</v>
      </c>
      <c r="AK292" s="50">
        <v>1.0193296853885916E-2</v>
      </c>
    </row>
    <row r="293" spans="1:42" x14ac:dyDescent="0.25">
      <c r="A293" s="29" t="s">
        <v>106</v>
      </c>
      <c r="B293" s="30" t="s">
        <v>20</v>
      </c>
      <c r="C293" s="29" t="s">
        <v>170</v>
      </c>
      <c r="D293" s="49">
        <f>XII!D98</f>
        <v>0</v>
      </c>
      <c r="E293" s="50">
        <v>0.63879027416337542</v>
      </c>
      <c r="F293" s="50">
        <v>0.63879027416337542</v>
      </c>
      <c r="G293" s="50">
        <v>0.63879027416337542</v>
      </c>
      <c r="H293" s="50">
        <v>0.63879027416337542</v>
      </c>
      <c r="I293" s="50">
        <v>0.63879027416337542</v>
      </c>
      <c r="J293" s="50">
        <v>0.63879027416337542</v>
      </c>
      <c r="K293" s="50">
        <v>0.63879027416337542</v>
      </c>
      <c r="L293" s="50">
        <v>0.63879027416337542</v>
      </c>
      <c r="M293" s="50">
        <v>0.63879027416337542</v>
      </c>
      <c r="N293" s="50">
        <v>0.63879027416337542</v>
      </c>
      <c r="O293" s="50">
        <v>0.63879027416337542</v>
      </c>
      <c r="P293" s="50">
        <v>0.63879027416337542</v>
      </c>
      <c r="Q293" s="50">
        <v>0.63879027416337542</v>
      </c>
      <c r="R293" s="50">
        <v>0.63879027416337542</v>
      </c>
      <c r="S293" s="50">
        <v>0.63879027416337542</v>
      </c>
      <c r="T293" s="50">
        <v>0.63879027416337542</v>
      </c>
      <c r="U293" s="50">
        <v>0.63879027416337542</v>
      </c>
      <c r="V293" s="50">
        <v>0.63879027416337542</v>
      </c>
      <c r="W293" s="50">
        <v>0.63879027416337542</v>
      </c>
      <c r="X293" s="50">
        <v>0.63879027416337542</v>
      </c>
      <c r="Y293" s="50">
        <v>0.63879027416337542</v>
      </c>
      <c r="Z293" s="50">
        <v>0.63879027416337542</v>
      </c>
      <c r="AA293" s="50">
        <v>0.63879027416337542</v>
      </c>
      <c r="AB293" s="50">
        <v>0.63879027416337542</v>
      </c>
      <c r="AC293" s="50">
        <v>0.63879027416337542</v>
      </c>
      <c r="AD293" s="50">
        <v>0.63879027416337542</v>
      </c>
      <c r="AE293" s="50">
        <v>0.63879027416337542</v>
      </c>
      <c r="AF293" s="50">
        <v>0.63879027416337542</v>
      </c>
      <c r="AG293" s="50">
        <v>0.63879027416337542</v>
      </c>
      <c r="AH293" s="50">
        <v>0.63879027416337542</v>
      </c>
      <c r="AI293" s="50">
        <v>0.63879027416337542</v>
      </c>
      <c r="AJ293" s="50">
        <v>0.63879027416337542</v>
      </c>
      <c r="AK293" s="50">
        <v>0.63879027416337542</v>
      </c>
    </row>
    <row r="294" spans="1:42" x14ac:dyDescent="0.25">
      <c r="A294" s="29" t="s">
        <v>12</v>
      </c>
      <c r="B294" s="30" t="s">
        <v>20</v>
      </c>
      <c r="C294" s="29" t="s">
        <v>170</v>
      </c>
      <c r="D294" s="49">
        <f>XII!D99</f>
        <v>0</v>
      </c>
      <c r="E294" s="50">
        <v>5.5730689739555929E-3</v>
      </c>
      <c r="F294" s="50">
        <v>5.5730689739555929E-3</v>
      </c>
      <c r="G294" s="50">
        <v>5.5730689739555929E-3</v>
      </c>
      <c r="H294" s="50">
        <v>5.5730689739555929E-3</v>
      </c>
      <c r="I294" s="50">
        <v>5.5730689739555929E-3</v>
      </c>
      <c r="J294" s="50">
        <v>5.5730689739555929E-3</v>
      </c>
      <c r="K294" s="50">
        <v>5.5730689739555929E-3</v>
      </c>
      <c r="L294" s="50">
        <v>5.5730689739555929E-3</v>
      </c>
      <c r="M294" s="50">
        <v>5.5730689739555929E-3</v>
      </c>
      <c r="N294" s="50">
        <v>5.5730689739555929E-3</v>
      </c>
      <c r="O294" s="50">
        <v>5.5730689739555929E-3</v>
      </c>
      <c r="P294" s="50">
        <v>5.5730689739555929E-3</v>
      </c>
      <c r="Q294" s="50">
        <v>5.5730689739555929E-3</v>
      </c>
      <c r="R294" s="50">
        <v>5.5730689739555929E-3</v>
      </c>
      <c r="S294" s="50">
        <v>5.5730689739555929E-3</v>
      </c>
      <c r="T294" s="50">
        <v>5.5730689739555929E-3</v>
      </c>
      <c r="U294" s="50">
        <v>5.5730689739555929E-3</v>
      </c>
      <c r="V294" s="50">
        <v>5.5730689739555929E-3</v>
      </c>
      <c r="W294" s="50">
        <v>5.5730689739555929E-3</v>
      </c>
      <c r="X294" s="50">
        <v>5.5730689739555929E-3</v>
      </c>
      <c r="Y294" s="50">
        <v>5.5730689739555929E-3</v>
      </c>
      <c r="Z294" s="50">
        <v>5.5730689739555929E-3</v>
      </c>
      <c r="AA294" s="50">
        <v>5.5730689739555929E-3</v>
      </c>
      <c r="AB294" s="50">
        <v>5.5730689739555929E-3</v>
      </c>
      <c r="AC294" s="50">
        <v>5.5730689739555929E-3</v>
      </c>
      <c r="AD294" s="50">
        <v>5.5730689739555929E-3</v>
      </c>
      <c r="AE294" s="50">
        <v>5.5730689739555929E-3</v>
      </c>
      <c r="AF294" s="50">
        <v>5.5730689739555929E-3</v>
      </c>
      <c r="AG294" s="50">
        <v>5.5730689739555929E-3</v>
      </c>
      <c r="AH294" s="50">
        <v>5.5730689739555929E-3</v>
      </c>
      <c r="AI294" s="50">
        <v>5.5730689739555929E-3</v>
      </c>
      <c r="AJ294" s="50">
        <v>5.5730689739555929E-3</v>
      </c>
      <c r="AK294" s="50">
        <v>5.5730689739555929E-3</v>
      </c>
    </row>
    <row r="295" spans="1:42" x14ac:dyDescent="0.25">
      <c r="A295" s="29" t="s">
        <v>54</v>
      </c>
      <c r="B295" s="30" t="s">
        <v>20</v>
      </c>
      <c r="C295" s="29" t="s">
        <v>170</v>
      </c>
      <c r="D295" s="49">
        <f>XII!D100</f>
        <v>1</v>
      </c>
      <c r="E295" s="50">
        <v>1.8828828268201054E-2</v>
      </c>
      <c r="F295" s="50">
        <v>1.8828828268201054E-2</v>
      </c>
      <c r="G295" s="50">
        <v>1.8828828268201054E-2</v>
      </c>
      <c r="H295" s="50">
        <v>1.8828828268201054E-2</v>
      </c>
      <c r="I295" s="50">
        <v>1.8828828268201054E-2</v>
      </c>
      <c r="J295" s="50">
        <v>1.8828828268201054E-2</v>
      </c>
      <c r="K295" s="50">
        <v>1.8828828268201054E-2</v>
      </c>
      <c r="L295" s="50">
        <v>1.8828828268201054E-2</v>
      </c>
      <c r="M295" s="50">
        <v>1.8828828268201054E-2</v>
      </c>
      <c r="N295" s="50">
        <v>1.8828828268201054E-2</v>
      </c>
      <c r="O295" s="50">
        <v>1.8828828268201054E-2</v>
      </c>
      <c r="P295" s="50">
        <v>1.8828828268201054E-2</v>
      </c>
      <c r="Q295" s="50">
        <v>1.8828828268201054E-2</v>
      </c>
      <c r="R295" s="50">
        <v>1.8828828268201054E-2</v>
      </c>
      <c r="S295" s="50">
        <v>1.8828828268201054E-2</v>
      </c>
      <c r="T295" s="50">
        <v>1.8828828268201054E-2</v>
      </c>
      <c r="U295" s="50">
        <v>1.8828828268201054E-2</v>
      </c>
      <c r="V295" s="50">
        <v>1.8828828268201054E-2</v>
      </c>
      <c r="W295" s="50">
        <v>1.8828828268201054E-2</v>
      </c>
      <c r="X295" s="50">
        <v>1.8828828268201054E-2</v>
      </c>
      <c r="Y295" s="50">
        <v>1.8828828268201054E-2</v>
      </c>
      <c r="Z295" s="50">
        <v>1.8828828268201054E-2</v>
      </c>
      <c r="AA295" s="50">
        <v>1.8828828268201054E-2</v>
      </c>
      <c r="AB295" s="50">
        <v>1.8828828268201054E-2</v>
      </c>
      <c r="AC295" s="50">
        <v>1.8828828268201054E-2</v>
      </c>
      <c r="AD295" s="50">
        <v>1.8828828268201054E-2</v>
      </c>
      <c r="AE295" s="50">
        <v>1.8828828268201054E-2</v>
      </c>
      <c r="AF295" s="50">
        <v>1.8828828268201054E-2</v>
      </c>
      <c r="AG295" s="50">
        <v>1.8828828268201054E-2</v>
      </c>
      <c r="AH295" s="50">
        <v>1.8828828268201054E-2</v>
      </c>
      <c r="AI295" s="50">
        <v>1.8828828268201054E-2</v>
      </c>
      <c r="AJ295" s="50">
        <v>1.8828828268201054E-2</v>
      </c>
      <c r="AK295" s="50">
        <v>1.8828828268201054E-2</v>
      </c>
    </row>
    <row r="296" spans="1:42" x14ac:dyDescent="0.25">
      <c r="A296" s="29" t="s">
        <v>74</v>
      </c>
      <c r="B296" s="30" t="s">
        <v>20</v>
      </c>
      <c r="C296" s="29" t="s">
        <v>170</v>
      </c>
      <c r="D296" s="49">
        <f>XII!D101</f>
        <v>0</v>
      </c>
      <c r="E296" s="50">
        <v>0.24516330696237007</v>
      </c>
      <c r="F296" s="50">
        <v>0.24516330696237007</v>
      </c>
      <c r="G296" s="50">
        <v>0.24516330696237007</v>
      </c>
      <c r="H296" s="50">
        <v>0.24516330696237007</v>
      </c>
      <c r="I296" s="50">
        <v>0.24516330696237007</v>
      </c>
      <c r="J296" s="50">
        <v>0.24516330696237007</v>
      </c>
      <c r="K296" s="50">
        <v>0.24516330696237007</v>
      </c>
      <c r="L296" s="50">
        <v>0.24516330696237007</v>
      </c>
      <c r="M296" s="50">
        <v>0.24516330696237007</v>
      </c>
      <c r="N296" s="50">
        <v>0.24516330696237007</v>
      </c>
      <c r="O296" s="50">
        <v>0.24516330696237007</v>
      </c>
      <c r="P296" s="50">
        <v>0.24516330696237007</v>
      </c>
      <c r="Q296" s="50">
        <v>0.24516330696237007</v>
      </c>
      <c r="R296" s="50">
        <v>0.24516330696237007</v>
      </c>
      <c r="S296" s="50">
        <v>0.24516330696237007</v>
      </c>
      <c r="T296" s="50">
        <v>0.24516330696237007</v>
      </c>
      <c r="U296" s="50">
        <v>0.24516330696237007</v>
      </c>
      <c r="V296" s="50">
        <v>0.24516330696237007</v>
      </c>
      <c r="W296" s="50">
        <v>0.24516330696237007</v>
      </c>
      <c r="X296" s="50">
        <v>0.24516330696237007</v>
      </c>
      <c r="Y296" s="50">
        <v>0.24516330696237007</v>
      </c>
      <c r="Z296" s="50">
        <v>0.24516330696237007</v>
      </c>
      <c r="AA296" s="50">
        <v>0.24516330696237007</v>
      </c>
      <c r="AB296" s="50">
        <v>0.24516330696237007</v>
      </c>
      <c r="AC296" s="50">
        <v>0.24516330696237007</v>
      </c>
      <c r="AD296" s="50">
        <v>0.24516330696237007</v>
      </c>
      <c r="AE296" s="50">
        <v>0.24516330696237007</v>
      </c>
      <c r="AF296" s="50">
        <v>0.24516330696237007</v>
      </c>
      <c r="AG296" s="50">
        <v>0.24516330696237007</v>
      </c>
      <c r="AH296" s="50">
        <v>0.24516330696237007</v>
      </c>
      <c r="AI296" s="50">
        <v>0.24516330696237007</v>
      </c>
      <c r="AJ296" s="50">
        <v>0.24516330696237007</v>
      </c>
      <c r="AK296" s="50">
        <v>0.24516330696237007</v>
      </c>
    </row>
    <row r="297" spans="1:42" x14ac:dyDescent="0.25">
      <c r="A297" s="29" t="s">
        <v>13</v>
      </c>
      <c r="B297" s="30" t="s">
        <v>20</v>
      </c>
      <c r="C297" s="29" t="s">
        <v>170</v>
      </c>
      <c r="D297" s="49">
        <f>XII!D102</f>
        <v>0</v>
      </c>
      <c r="E297" s="50">
        <v>6.6363264293449048E-2</v>
      </c>
      <c r="F297" s="50">
        <v>6.6363264293449048E-2</v>
      </c>
      <c r="G297" s="50">
        <v>6.6363264293449048E-2</v>
      </c>
      <c r="H297" s="50">
        <v>6.6363264293449048E-2</v>
      </c>
      <c r="I297" s="50">
        <v>6.6363264293449048E-2</v>
      </c>
      <c r="J297" s="50">
        <v>6.6363264293449048E-2</v>
      </c>
      <c r="K297" s="50">
        <v>6.6363264293449048E-2</v>
      </c>
      <c r="L297" s="50">
        <v>6.6363264293449048E-2</v>
      </c>
      <c r="M297" s="50">
        <v>6.6363264293449048E-2</v>
      </c>
      <c r="N297" s="50">
        <v>6.6363264293449048E-2</v>
      </c>
      <c r="O297" s="50">
        <v>6.6363264293449048E-2</v>
      </c>
      <c r="P297" s="50">
        <v>6.6363264293449048E-2</v>
      </c>
      <c r="Q297" s="50">
        <v>6.6363264293449048E-2</v>
      </c>
      <c r="R297" s="50">
        <v>6.6363264293449048E-2</v>
      </c>
      <c r="S297" s="50">
        <v>6.6363264293449048E-2</v>
      </c>
      <c r="T297" s="50">
        <v>6.6363264293449048E-2</v>
      </c>
      <c r="U297" s="50">
        <v>6.6363264293449048E-2</v>
      </c>
      <c r="V297" s="50">
        <v>6.6363264293449048E-2</v>
      </c>
      <c r="W297" s="50">
        <v>6.6363264293449048E-2</v>
      </c>
      <c r="X297" s="50">
        <v>6.6363264293449048E-2</v>
      </c>
      <c r="Y297" s="50">
        <v>6.6363264293449048E-2</v>
      </c>
      <c r="Z297" s="50">
        <v>6.6363264293449048E-2</v>
      </c>
      <c r="AA297" s="50">
        <v>6.6363264293449048E-2</v>
      </c>
      <c r="AB297" s="50">
        <v>6.6363264293449048E-2</v>
      </c>
      <c r="AC297" s="50">
        <v>6.6363264293449048E-2</v>
      </c>
      <c r="AD297" s="50">
        <v>6.6363264293449048E-2</v>
      </c>
      <c r="AE297" s="50">
        <v>6.6363264293449048E-2</v>
      </c>
      <c r="AF297" s="50">
        <v>6.6363264293449048E-2</v>
      </c>
      <c r="AG297" s="50">
        <v>6.6363264293449048E-2</v>
      </c>
      <c r="AH297" s="50">
        <v>6.6363264293449048E-2</v>
      </c>
      <c r="AI297" s="50">
        <v>6.6363264293449048E-2</v>
      </c>
      <c r="AJ297" s="50">
        <v>6.6363264293449048E-2</v>
      </c>
      <c r="AK297" s="50">
        <v>6.6363264293449048E-2</v>
      </c>
    </row>
    <row r="298" spans="1:42" x14ac:dyDescent="0.25">
      <c r="A298" s="29" t="s">
        <v>55</v>
      </c>
      <c r="B298" s="30" t="s">
        <v>20</v>
      </c>
      <c r="C298" s="29" t="s">
        <v>170</v>
      </c>
      <c r="D298" s="49">
        <f>XII!D103</f>
        <v>0</v>
      </c>
      <c r="E298" s="50">
        <v>0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0</v>
      </c>
    </row>
    <row r="299" spans="1:42" x14ac:dyDescent="0.25">
      <c r="A299" s="29" t="s">
        <v>56</v>
      </c>
      <c r="B299" s="30" t="s">
        <v>20</v>
      </c>
      <c r="C299" s="29" t="s">
        <v>170</v>
      </c>
      <c r="D299" s="49">
        <f>XII!D104</f>
        <v>0</v>
      </c>
      <c r="E299" s="50">
        <v>2.4112288366722149E-5</v>
      </c>
      <c r="F299" s="50">
        <v>2.4112288366722149E-5</v>
      </c>
      <c r="G299" s="50">
        <v>2.4112288366722149E-5</v>
      </c>
      <c r="H299" s="50">
        <v>2.4112288366722149E-5</v>
      </c>
      <c r="I299" s="50">
        <v>2.4112288366722149E-5</v>
      </c>
      <c r="J299" s="50">
        <v>2.4112288366722149E-5</v>
      </c>
      <c r="K299" s="50">
        <v>2.4112288366722149E-5</v>
      </c>
      <c r="L299" s="50">
        <v>2.4112288366722149E-5</v>
      </c>
      <c r="M299" s="50">
        <v>2.4112288366722149E-5</v>
      </c>
      <c r="N299" s="50">
        <v>2.4112288366722149E-5</v>
      </c>
      <c r="O299" s="50">
        <v>2.4112288366722149E-5</v>
      </c>
      <c r="P299" s="50">
        <v>2.4112288366722149E-5</v>
      </c>
      <c r="Q299" s="50">
        <v>2.4112288366722149E-5</v>
      </c>
      <c r="R299" s="50">
        <v>2.4112288366722149E-5</v>
      </c>
      <c r="S299" s="50">
        <v>2.4112288366722149E-5</v>
      </c>
      <c r="T299" s="50">
        <v>2.4112288366722149E-5</v>
      </c>
      <c r="U299" s="50">
        <v>2.4112288366722149E-5</v>
      </c>
      <c r="V299" s="50">
        <v>2.4112288366722149E-5</v>
      </c>
      <c r="W299" s="50">
        <v>2.4112288366722149E-5</v>
      </c>
      <c r="X299" s="50">
        <v>2.4112288366722149E-5</v>
      </c>
      <c r="Y299" s="50">
        <v>2.4112288366722149E-5</v>
      </c>
      <c r="Z299" s="50">
        <v>2.4112288366722149E-5</v>
      </c>
      <c r="AA299" s="50">
        <v>2.4112288366722149E-5</v>
      </c>
      <c r="AB299" s="50">
        <v>2.4112288366722149E-5</v>
      </c>
      <c r="AC299" s="50">
        <v>2.4112288366722149E-5</v>
      </c>
      <c r="AD299" s="50">
        <v>2.4112288366722149E-5</v>
      </c>
      <c r="AE299" s="50">
        <v>2.4112288366722149E-5</v>
      </c>
      <c r="AF299" s="50">
        <v>2.4112288366722149E-5</v>
      </c>
      <c r="AG299" s="50">
        <v>2.4112288366722149E-5</v>
      </c>
      <c r="AH299" s="50">
        <v>2.4112288366722149E-5</v>
      </c>
      <c r="AI299" s="50">
        <v>2.4112288366722149E-5</v>
      </c>
      <c r="AJ299" s="50">
        <v>2.4112288366722149E-5</v>
      </c>
      <c r="AK299" s="50">
        <v>2.4112288366722149E-5</v>
      </c>
    </row>
    <row r="300" spans="1:42" x14ac:dyDescent="0.25">
      <c r="A300" s="29" t="s">
        <v>14</v>
      </c>
      <c r="B300" s="30" t="s">
        <v>20</v>
      </c>
      <c r="C300" s="29" t="s">
        <v>170</v>
      </c>
      <c r="D300" s="49">
        <f>XII!D105</f>
        <v>0</v>
      </c>
      <c r="E300" s="50">
        <f>$AM300/(1+EXP(-(E$1-$D$1)*10/$AO300+$AN300))</f>
        <v>1.0455554222010431E-3</v>
      </c>
      <c r="F300" s="50">
        <f t="shared" ref="F300:AK301" si="12">$AM300/(1+EXP(-(F$1-$D$1)*10/$AO300+$AN300))</f>
        <v>1.0819592101281301E-3</v>
      </c>
      <c r="G300" s="50">
        <f>$AM300/(1+EXP(-(G$1-$D$1)*10/$AO300+$AN300))</f>
        <v>1.110516712895603E-3</v>
      </c>
      <c r="H300" s="50">
        <f t="shared" si="12"/>
        <v>1.1325957369977746E-3</v>
      </c>
      <c r="I300" s="50">
        <f t="shared" si="12"/>
        <v>1.1494748594284849E-3</v>
      </c>
      <c r="J300" s="50">
        <f t="shared" si="12"/>
        <v>1.1622679899043263E-3</v>
      </c>
      <c r="K300" s="50">
        <f t="shared" si="12"/>
        <v>1.1719010418910403E-3</v>
      </c>
      <c r="L300" s="50">
        <f t="shared" si="12"/>
        <v>1.1791189417877763E-3</v>
      </c>
      <c r="M300" s="50">
        <f t="shared" si="12"/>
        <v>1.1845072602150045E-3</v>
      </c>
      <c r="N300" s="50">
        <f t="shared" si="12"/>
        <v>1.1885186721039844E-3</v>
      </c>
      <c r="O300" s="50">
        <f t="shared" si="12"/>
        <v>1.1914988952673943E-3</v>
      </c>
      <c r="P300" s="50">
        <f t="shared" si="12"/>
        <v>1.1937096323020168E-3</v>
      </c>
      <c r="Q300" s="50">
        <f t="shared" si="12"/>
        <v>1.1953477055074012E-3</v>
      </c>
      <c r="R300" s="50">
        <f t="shared" si="12"/>
        <v>1.1965604375683901E-3</v>
      </c>
      <c r="S300" s="50">
        <f t="shared" si="12"/>
        <v>1.1974577142978323E-3</v>
      </c>
      <c r="T300" s="50">
        <f t="shared" si="12"/>
        <v>1.198121286463676E-3</v>
      </c>
      <c r="U300" s="50">
        <f t="shared" si="12"/>
        <v>1.1986118577852151E-3</v>
      </c>
      <c r="V300" s="50">
        <f t="shared" si="12"/>
        <v>1.1989744403430717E-3</v>
      </c>
      <c r="W300" s="50">
        <f t="shared" si="12"/>
        <v>1.1992423762485925E-3</v>
      </c>
      <c r="X300" s="50">
        <f t="shared" si="12"/>
        <v>1.1994403443671502E-3</v>
      </c>
      <c r="Y300" s="50">
        <f t="shared" si="12"/>
        <v>1.1995866009785572E-3</v>
      </c>
      <c r="Z300" s="50">
        <f t="shared" si="12"/>
        <v>1.1996946456085422E-3</v>
      </c>
      <c r="AA300" s="50">
        <f t="shared" si="12"/>
        <v>1.1997744573530578E-3</v>
      </c>
      <c r="AB300" s="50">
        <f t="shared" si="12"/>
        <v>1.199833411267396E-3</v>
      </c>
      <c r="AC300" s="50">
        <f t="shared" si="12"/>
        <v>1.1998769569756765E-3</v>
      </c>
      <c r="AD300" s="50">
        <f t="shared" si="12"/>
        <v>1.1999091208512625E-3</v>
      </c>
      <c r="AE300" s="50">
        <f t="shared" si="12"/>
        <v>1.1999328774479601E-3</v>
      </c>
      <c r="AF300" s="50">
        <f t="shared" si="12"/>
        <v>1.1999504241210776E-3</v>
      </c>
      <c r="AG300" s="50">
        <f t="shared" si="12"/>
        <v>1.1999633840147448E-3</v>
      </c>
      <c r="AH300" s="50">
        <f t="shared" si="12"/>
        <v>1.1999729560701702E-3</v>
      </c>
      <c r="AI300" s="50">
        <f t="shared" si="12"/>
        <v>1.1999800258654682E-3</v>
      </c>
      <c r="AJ300" s="50">
        <f t="shared" si="12"/>
        <v>1.1999852475051398E-3</v>
      </c>
      <c r="AK300" s="50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9" t="s">
        <v>75</v>
      </c>
      <c r="B301" s="30" t="s">
        <v>20</v>
      </c>
      <c r="C301" s="29" t="s">
        <v>170</v>
      </c>
      <c r="D301" s="49">
        <f>XII!D106</f>
        <v>0</v>
      </c>
      <c r="E301" s="50">
        <f>$AM301/(1+EXP(-(E$1-$D$1)*10/$AO301+$AN301))</f>
        <v>1.0455554222010431E-3</v>
      </c>
      <c r="F301" s="50">
        <f t="shared" si="12"/>
        <v>1.0819592101281301E-3</v>
      </c>
      <c r="G301" s="50">
        <f>$AM301/(1+EXP(-(G$1-$D$1)*10/$AO301+$AN301))</f>
        <v>1.110516712895603E-3</v>
      </c>
      <c r="H301" s="50">
        <f t="shared" si="12"/>
        <v>1.1325957369977746E-3</v>
      </c>
      <c r="I301" s="50">
        <f t="shared" si="12"/>
        <v>1.1494748594284849E-3</v>
      </c>
      <c r="J301" s="50">
        <f t="shared" si="12"/>
        <v>1.1622679899043263E-3</v>
      </c>
      <c r="K301" s="50">
        <f t="shared" si="12"/>
        <v>1.1719010418910403E-3</v>
      </c>
      <c r="L301" s="50">
        <f t="shared" si="12"/>
        <v>1.1791189417877763E-3</v>
      </c>
      <c r="M301" s="50">
        <f t="shared" si="12"/>
        <v>1.1845072602150045E-3</v>
      </c>
      <c r="N301" s="50">
        <f t="shared" si="12"/>
        <v>1.1885186721039844E-3</v>
      </c>
      <c r="O301" s="50">
        <f t="shared" si="12"/>
        <v>1.1914988952673943E-3</v>
      </c>
      <c r="P301" s="50">
        <f t="shared" si="12"/>
        <v>1.1937096323020168E-3</v>
      </c>
      <c r="Q301" s="50">
        <f t="shared" si="12"/>
        <v>1.1953477055074012E-3</v>
      </c>
      <c r="R301" s="50">
        <f t="shared" si="12"/>
        <v>1.1965604375683901E-3</v>
      </c>
      <c r="S301" s="50">
        <f t="shared" si="12"/>
        <v>1.1974577142978323E-3</v>
      </c>
      <c r="T301" s="50">
        <f t="shared" si="12"/>
        <v>1.198121286463676E-3</v>
      </c>
      <c r="U301" s="50">
        <f t="shared" si="12"/>
        <v>1.1986118577852151E-3</v>
      </c>
      <c r="V301" s="50">
        <f t="shared" si="12"/>
        <v>1.1989744403430717E-3</v>
      </c>
      <c r="W301" s="50">
        <f t="shared" si="12"/>
        <v>1.1992423762485925E-3</v>
      </c>
      <c r="X301" s="50">
        <f t="shared" si="12"/>
        <v>1.1994403443671502E-3</v>
      </c>
      <c r="Y301" s="50">
        <f t="shared" si="12"/>
        <v>1.1995866009785572E-3</v>
      </c>
      <c r="Z301" s="50">
        <f t="shared" si="12"/>
        <v>1.1996946456085422E-3</v>
      </c>
      <c r="AA301" s="50">
        <f t="shared" si="12"/>
        <v>1.1997744573530578E-3</v>
      </c>
      <c r="AB301" s="50">
        <f t="shared" si="12"/>
        <v>1.199833411267396E-3</v>
      </c>
      <c r="AC301" s="50">
        <f t="shared" si="12"/>
        <v>1.1998769569756765E-3</v>
      </c>
      <c r="AD301" s="50">
        <f t="shared" si="12"/>
        <v>1.1999091208512625E-3</v>
      </c>
      <c r="AE301" s="50">
        <f t="shared" si="12"/>
        <v>1.1999328774479601E-3</v>
      </c>
      <c r="AF301" s="50">
        <f t="shared" si="12"/>
        <v>1.1999504241210776E-3</v>
      </c>
      <c r="AG301" s="50">
        <f t="shared" si="12"/>
        <v>1.1999633840147448E-3</v>
      </c>
      <c r="AH301" s="50">
        <f t="shared" si="12"/>
        <v>1.1999729560701702E-3</v>
      </c>
      <c r="AI301" s="50">
        <f t="shared" si="12"/>
        <v>1.1999800258654682E-3</v>
      </c>
      <c r="AJ301" s="50">
        <f t="shared" si="12"/>
        <v>1.1999852475051398E-3</v>
      </c>
      <c r="AK301" s="50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178</v>
      </c>
    </row>
    <row r="305" spans="1:37" x14ac:dyDescent="0.25">
      <c r="A305" s="23" t="s">
        <v>16</v>
      </c>
    </row>
    <row r="306" spans="1:37" x14ac:dyDescent="0.25">
      <c r="A306" s="29" t="s">
        <v>7</v>
      </c>
      <c r="B306" s="30" t="s">
        <v>20</v>
      </c>
      <c r="C306" s="29" t="s">
        <v>170</v>
      </c>
      <c r="D306" s="49">
        <f>RM!D86</f>
        <v>0.20564552556662447</v>
      </c>
      <c r="E306" s="50">
        <v>1.231618176799566E-3</v>
      </c>
      <c r="F306" s="50">
        <v>1.231618176799566E-3</v>
      </c>
      <c r="G306" s="50">
        <v>1.231618176799566E-3</v>
      </c>
      <c r="H306" s="50">
        <v>1.231618176799566E-3</v>
      </c>
      <c r="I306" s="50">
        <v>1.231618176799566E-3</v>
      </c>
      <c r="J306" s="50">
        <v>1.231618176799566E-3</v>
      </c>
      <c r="K306" s="50">
        <v>1.231618176799566E-3</v>
      </c>
      <c r="L306" s="50">
        <v>1.231618176799566E-3</v>
      </c>
      <c r="M306" s="50">
        <v>1.231618176799566E-3</v>
      </c>
      <c r="N306" s="50">
        <v>1.231618176799566E-3</v>
      </c>
      <c r="O306" s="50">
        <v>1.231618176799566E-3</v>
      </c>
      <c r="P306" s="50">
        <v>1.231618176799566E-3</v>
      </c>
      <c r="Q306" s="50">
        <v>1.231618176799566E-3</v>
      </c>
      <c r="R306" s="50">
        <v>1.231618176799566E-3</v>
      </c>
      <c r="S306" s="50">
        <v>1.231618176799566E-3</v>
      </c>
      <c r="T306" s="50">
        <v>1.231618176799566E-3</v>
      </c>
      <c r="U306" s="50">
        <v>1.231618176799566E-3</v>
      </c>
      <c r="V306" s="50">
        <v>1.231618176799566E-3</v>
      </c>
      <c r="W306" s="50">
        <v>1.231618176799566E-3</v>
      </c>
      <c r="X306" s="50">
        <v>1.231618176799566E-3</v>
      </c>
      <c r="Y306" s="50">
        <v>1.231618176799566E-3</v>
      </c>
      <c r="Z306" s="50">
        <v>1.231618176799566E-3</v>
      </c>
      <c r="AA306" s="50">
        <v>1.231618176799566E-3</v>
      </c>
      <c r="AB306" s="50">
        <v>1.231618176799566E-3</v>
      </c>
      <c r="AC306" s="50">
        <v>1.231618176799566E-3</v>
      </c>
      <c r="AD306" s="50">
        <v>1.231618176799566E-3</v>
      </c>
      <c r="AE306" s="50">
        <v>1.231618176799566E-3</v>
      </c>
      <c r="AF306" s="50">
        <v>1.231618176799566E-3</v>
      </c>
      <c r="AG306" s="50">
        <v>1.231618176799566E-3</v>
      </c>
      <c r="AH306" s="50">
        <v>1.231618176799566E-3</v>
      </c>
      <c r="AI306" s="50">
        <v>1.231618176799566E-3</v>
      </c>
      <c r="AJ306" s="50">
        <v>1.231618176799566E-3</v>
      </c>
      <c r="AK306" s="50">
        <v>1.231618176799566E-3</v>
      </c>
    </row>
    <row r="307" spans="1:37" x14ac:dyDescent="0.25">
      <c r="A307" s="29" t="s">
        <v>11</v>
      </c>
      <c r="B307" s="30" t="s">
        <v>20</v>
      </c>
      <c r="C307" s="29" t="s">
        <v>170</v>
      </c>
      <c r="D307" s="49">
        <f>RM!D87</f>
        <v>0</v>
      </c>
      <c r="E307" s="50">
        <v>0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</row>
    <row r="308" spans="1:37" x14ac:dyDescent="0.25">
      <c r="A308" s="29" t="s">
        <v>12</v>
      </c>
      <c r="B308" s="30" t="s">
        <v>20</v>
      </c>
      <c r="C308" s="29" t="s">
        <v>170</v>
      </c>
      <c r="D308" s="49">
        <f>RM!D88</f>
        <v>0.79435447443337548</v>
      </c>
      <c r="E308" s="50">
        <v>0.99876838182320049</v>
      </c>
      <c r="F308" s="50">
        <v>0.99876838182320049</v>
      </c>
      <c r="G308" s="50">
        <v>0.99876838182320049</v>
      </c>
      <c r="H308" s="50">
        <v>0.99876838182320049</v>
      </c>
      <c r="I308" s="50">
        <v>0.99876838182320049</v>
      </c>
      <c r="J308" s="50">
        <v>0.99876838182320049</v>
      </c>
      <c r="K308" s="50">
        <v>0.99876838182320049</v>
      </c>
      <c r="L308" s="50">
        <v>0.99876838182320049</v>
      </c>
      <c r="M308" s="50">
        <v>0.99876838182320049</v>
      </c>
      <c r="N308" s="50">
        <v>0.99876838182320049</v>
      </c>
      <c r="O308" s="50">
        <v>0.99876838182320049</v>
      </c>
      <c r="P308" s="50">
        <v>0.99876838182320049</v>
      </c>
      <c r="Q308" s="50">
        <v>0.99876838182320049</v>
      </c>
      <c r="R308" s="50">
        <v>0.99876838182320049</v>
      </c>
      <c r="S308" s="50">
        <v>0.99876838182320049</v>
      </c>
      <c r="T308" s="50">
        <v>0.99876838182320049</v>
      </c>
      <c r="U308" s="50">
        <v>0.99876838182320049</v>
      </c>
      <c r="V308" s="50">
        <v>0.99876838182320049</v>
      </c>
      <c r="W308" s="50">
        <v>0.99876838182320049</v>
      </c>
      <c r="X308" s="50">
        <v>0.99876838182320049</v>
      </c>
      <c r="Y308" s="50">
        <v>0.99876838182320049</v>
      </c>
      <c r="Z308" s="50">
        <v>0.99876838182320049</v>
      </c>
      <c r="AA308" s="50">
        <v>0.99876838182320049</v>
      </c>
      <c r="AB308" s="50">
        <v>0.99876838182320049</v>
      </c>
      <c r="AC308" s="50">
        <v>0.99876838182320049</v>
      </c>
      <c r="AD308" s="50">
        <v>0.99876838182320049</v>
      </c>
      <c r="AE308" s="50">
        <v>0.99876838182320049</v>
      </c>
      <c r="AF308" s="50">
        <v>0.99876838182320049</v>
      </c>
      <c r="AG308" s="50">
        <v>0.99876838182320049</v>
      </c>
      <c r="AH308" s="50">
        <v>0.99876838182320049</v>
      </c>
      <c r="AI308" s="50">
        <v>0.99876838182320049</v>
      </c>
      <c r="AJ308" s="50">
        <v>0.99876838182320049</v>
      </c>
      <c r="AK308" s="50">
        <v>0.99876838182320049</v>
      </c>
    </row>
    <row r="309" spans="1:37" x14ac:dyDescent="0.25">
      <c r="A309" s="29" t="s">
        <v>13</v>
      </c>
      <c r="B309" s="30" t="s">
        <v>20</v>
      </c>
      <c r="C309" s="29" t="s">
        <v>170</v>
      </c>
      <c r="D309" s="49">
        <f>RM!D89</f>
        <v>0</v>
      </c>
      <c r="E309" s="50">
        <v>0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0</v>
      </c>
    </row>
    <row r="310" spans="1:37" x14ac:dyDescent="0.25">
      <c r="A310" s="29" t="s">
        <v>55</v>
      </c>
      <c r="B310" s="30" t="s">
        <v>20</v>
      </c>
      <c r="C310" s="29" t="s">
        <v>170</v>
      </c>
      <c r="D310" s="49">
        <f>RM!D90</f>
        <v>0</v>
      </c>
      <c r="E310" s="50">
        <v>0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0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0</v>
      </c>
    </row>
    <row r="311" spans="1:37" x14ac:dyDescent="0.25">
      <c r="A311" s="29" t="s">
        <v>75</v>
      </c>
      <c r="B311" s="30" t="s">
        <v>20</v>
      </c>
      <c r="C311" s="29" t="s">
        <v>170</v>
      </c>
      <c r="D311" s="49">
        <f>RM!D91</f>
        <v>0</v>
      </c>
      <c r="E311" s="50">
        <v>0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0</v>
      </c>
    </row>
    <row r="312" spans="1:37" x14ac:dyDescent="0.25">
      <c r="D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</row>
    <row r="313" spans="1:37" x14ac:dyDescent="0.25">
      <c r="A313" s="23" t="s">
        <v>79</v>
      </c>
    </row>
    <row r="314" spans="1:37" x14ac:dyDescent="0.25">
      <c r="A314" s="29" t="s">
        <v>7</v>
      </c>
      <c r="B314" s="30" t="s">
        <v>20</v>
      </c>
      <c r="C314" s="29" t="s">
        <v>170</v>
      </c>
      <c r="D314" s="49">
        <f>RM!D94</f>
        <v>0</v>
      </c>
      <c r="E314" s="50">
        <v>3.4763322377337632E-4</v>
      </c>
      <c r="F314" s="50">
        <v>3.4763322377337632E-4</v>
      </c>
      <c r="G314" s="50">
        <v>3.4763322377337632E-4</v>
      </c>
      <c r="H314" s="50">
        <v>3.4763322377337632E-4</v>
      </c>
      <c r="I314" s="50">
        <v>3.4763322377337632E-4</v>
      </c>
      <c r="J314" s="50">
        <v>3.4763322377337632E-4</v>
      </c>
      <c r="K314" s="50">
        <v>3.4763322377337632E-4</v>
      </c>
      <c r="L314" s="50">
        <v>3.4763322377337632E-4</v>
      </c>
      <c r="M314" s="50">
        <v>3.4763322377337632E-4</v>
      </c>
      <c r="N314" s="50">
        <v>3.4763322377337632E-4</v>
      </c>
      <c r="O314" s="50">
        <v>3.4763322377337632E-4</v>
      </c>
      <c r="P314" s="50">
        <v>3.4763322377337632E-4</v>
      </c>
      <c r="Q314" s="50">
        <v>3.4763322377337632E-4</v>
      </c>
      <c r="R314" s="50">
        <v>3.4763322377337632E-4</v>
      </c>
      <c r="S314" s="50">
        <v>3.4763322377337632E-4</v>
      </c>
      <c r="T314" s="50">
        <v>3.4763322377337632E-4</v>
      </c>
      <c r="U314" s="50">
        <v>3.4763322377337632E-4</v>
      </c>
      <c r="V314" s="50">
        <v>3.4763322377337632E-4</v>
      </c>
      <c r="W314" s="50">
        <v>3.4763322377337632E-4</v>
      </c>
      <c r="X314" s="50">
        <v>3.4763322377337632E-4</v>
      </c>
      <c r="Y314" s="50">
        <v>3.4763322377337632E-4</v>
      </c>
      <c r="Z314" s="50">
        <v>3.4763322377337632E-4</v>
      </c>
      <c r="AA314" s="50">
        <v>3.4763322377337632E-4</v>
      </c>
      <c r="AB314" s="50">
        <v>3.4763322377337632E-4</v>
      </c>
      <c r="AC314" s="50">
        <v>3.4763322377337632E-4</v>
      </c>
      <c r="AD314" s="50">
        <v>3.4763322377337632E-4</v>
      </c>
      <c r="AE314" s="50">
        <v>3.4763322377337632E-4</v>
      </c>
      <c r="AF314" s="50">
        <v>3.4763322377337632E-4</v>
      </c>
      <c r="AG314" s="50">
        <v>3.4763322377337632E-4</v>
      </c>
      <c r="AH314" s="50">
        <v>3.4763322377337632E-4</v>
      </c>
      <c r="AI314" s="50">
        <v>3.4763322377337632E-4</v>
      </c>
      <c r="AJ314" s="50">
        <v>3.4763322377337632E-4</v>
      </c>
      <c r="AK314" s="50">
        <v>3.4763322377337632E-4</v>
      </c>
    </row>
    <row r="315" spans="1:37" x14ac:dyDescent="0.25">
      <c r="A315" s="29" t="s">
        <v>9</v>
      </c>
      <c r="B315" s="30" t="s">
        <v>20</v>
      </c>
      <c r="C315" s="29" t="s">
        <v>170</v>
      </c>
      <c r="D315" s="49">
        <f>RM!D95</f>
        <v>0</v>
      </c>
      <c r="E315" s="50">
        <v>0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0</v>
      </c>
    </row>
    <row r="316" spans="1:37" x14ac:dyDescent="0.25">
      <c r="A316" s="29" t="s">
        <v>10</v>
      </c>
      <c r="B316" s="30" t="s">
        <v>20</v>
      </c>
      <c r="C316" s="29" t="s">
        <v>170</v>
      </c>
      <c r="D316" s="49">
        <f>RM!D96</f>
        <v>0</v>
      </c>
      <c r="E316" s="50">
        <v>0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0</v>
      </c>
    </row>
    <row r="317" spans="1:37" x14ac:dyDescent="0.25">
      <c r="A317" s="29" t="s">
        <v>11</v>
      </c>
      <c r="B317" s="30" t="s">
        <v>20</v>
      </c>
      <c r="C317" s="29" t="s">
        <v>170</v>
      </c>
      <c r="D317" s="49">
        <f>RM!D97</f>
        <v>0</v>
      </c>
      <c r="E317" s="50">
        <v>2.1977946317114232E-2</v>
      </c>
      <c r="F317" s="50">
        <v>2.1977946317114232E-2</v>
      </c>
      <c r="G317" s="50">
        <v>2.1977946317114232E-2</v>
      </c>
      <c r="H317" s="50">
        <v>2.1977946317114232E-2</v>
      </c>
      <c r="I317" s="50">
        <v>2.1977946317114232E-2</v>
      </c>
      <c r="J317" s="50">
        <v>2.1977946317114232E-2</v>
      </c>
      <c r="K317" s="50">
        <v>2.1977946317114232E-2</v>
      </c>
      <c r="L317" s="50">
        <v>2.1977946317114232E-2</v>
      </c>
      <c r="M317" s="50">
        <v>2.1977946317114232E-2</v>
      </c>
      <c r="N317" s="50">
        <v>2.1977946317114232E-2</v>
      </c>
      <c r="O317" s="50">
        <v>2.1977946317114232E-2</v>
      </c>
      <c r="P317" s="50">
        <v>2.1977946317114232E-2</v>
      </c>
      <c r="Q317" s="50">
        <v>2.1977946317114232E-2</v>
      </c>
      <c r="R317" s="50">
        <v>2.1977946317114232E-2</v>
      </c>
      <c r="S317" s="50">
        <v>2.1977946317114232E-2</v>
      </c>
      <c r="T317" s="50">
        <v>2.1977946317114232E-2</v>
      </c>
      <c r="U317" s="50">
        <v>2.1977946317114232E-2</v>
      </c>
      <c r="V317" s="50">
        <v>2.1977946317114232E-2</v>
      </c>
      <c r="W317" s="50">
        <v>2.1977946317114232E-2</v>
      </c>
      <c r="X317" s="50">
        <v>2.1977946317114232E-2</v>
      </c>
      <c r="Y317" s="50">
        <v>2.1977946317114232E-2</v>
      </c>
      <c r="Z317" s="50">
        <v>2.1977946317114232E-2</v>
      </c>
      <c r="AA317" s="50">
        <v>2.1977946317114232E-2</v>
      </c>
      <c r="AB317" s="50">
        <v>2.1977946317114232E-2</v>
      </c>
      <c r="AC317" s="50">
        <v>2.1977946317114232E-2</v>
      </c>
      <c r="AD317" s="50">
        <v>2.1977946317114232E-2</v>
      </c>
      <c r="AE317" s="50">
        <v>2.1977946317114232E-2</v>
      </c>
      <c r="AF317" s="50">
        <v>2.1977946317114232E-2</v>
      </c>
      <c r="AG317" s="50">
        <v>2.1977946317114232E-2</v>
      </c>
      <c r="AH317" s="50">
        <v>2.1977946317114232E-2</v>
      </c>
      <c r="AI317" s="50">
        <v>2.1977946317114232E-2</v>
      </c>
      <c r="AJ317" s="50">
        <v>2.1977946317114232E-2</v>
      </c>
      <c r="AK317" s="50">
        <v>2.1977946317114232E-2</v>
      </c>
    </row>
    <row r="318" spans="1:37" x14ac:dyDescent="0.25">
      <c r="A318" s="29" t="s">
        <v>106</v>
      </c>
      <c r="B318" s="30" t="s">
        <v>20</v>
      </c>
      <c r="C318" s="29" t="s">
        <v>170</v>
      </c>
      <c r="D318" s="49">
        <f>RM!D98</f>
        <v>0</v>
      </c>
      <c r="E318" s="50">
        <v>0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0</v>
      </c>
    </row>
    <row r="319" spans="1:37" x14ac:dyDescent="0.25">
      <c r="A319" s="29" t="s">
        <v>12</v>
      </c>
      <c r="B319" s="30" t="s">
        <v>20</v>
      </c>
      <c r="C319" s="29" t="s">
        <v>170</v>
      </c>
      <c r="D319" s="49">
        <f>RM!D99</f>
        <v>0</v>
      </c>
      <c r="E319" s="50">
        <v>6.0524757946823137E-3</v>
      </c>
      <c r="F319" s="50">
        <v>6.0524757946823137E-3</v>
      </c>
      <c r="G319" s="50">
        <v>6.0524757946823137E-3</v>
      </c>
      <c r="H319" s="50">
        <v>6.0524757946823137E-3</v>
      </c>
      <c r="I319" s="50">
        <v>6.0524757946823137E-3</v>
      </c>
      <c r="J319" s="50">
        <v>6.0524757946823137E-3</v>
      </c>
      <c r="K319" s="50">
        <v>6.0524757946823137E-3</v>
      </c>
      <c r="L319" s="50">
        <v>6.0524757946823137E-3</v>
      </c>
      <c r="M319" s="50">
        <v>6.0524757946823137E-3</v>
      </c>
      <c r="N319" s="50">
        <v>6.0524757946823137E-3</v>
      </c>
      <c r="O319" s="50">
        <v>6.0524757946823137E-3</v>
      </c>
      <c r="P319" s="50">
        <v>6.0524757946823137E-3</v>
      </c>
      <c r="Q319" s="50">
        <v>6.0524757946823137E-3</v>
      </c>
      <c r="R319" s="50">
        <v>6.0524757946823137E-3</v>
      </c>
      <c r="S319" s="50">
        <v>6.0524757946823137E-3</v>
      </c>
      <c r="T319" s="50">
        <v>6.0524757946823137E-3</v>
      </c>
      <c r="U319" s="50">
        <v>6.0524757946823137E-3</v>
      </c>
      <c r="V319" s="50">
        <v>6.0524757946823137E-3</v>
      </c>
      <c r="W319" s="50">
        <v>6.0524757946823137E-3</v>
      </c>
      <c r="X319" s="50">
        <v>6.0524757946823137E-3</v>
      </c>
      <c r="Y319" s="50">
        <v>6.0524757946823137E-3</v>
      </c>
      <c r="Z319" s="50">
        <v>6.0524757946823137E-3</v>
      </c>
      <c r="AA319" s="50">
        <v>6.0524757946823137E-3</v>
      </c>
      <c r="AB319" s="50">
        <v>6.0524757946823137E-3</v>
      </c>
      <c r="AC319" s="50">
        <v>6.0524757946823137E-3</v>
      </c>
      <c r="AD319" s="50">
        <v>6.0524757946823137E-3</v>
      </c>
      <c r="AE319" s="50">
        <v>6.0524757946823137E-3</v>
      </c>
      <c r="AF319" s="50">
        <v>6.0524757946823137E-3</v>
      </c>
      <c r="AG319" s="50">
        <v>6.0524757946823137E-3</v>
      </c>
      <c r="AH319" s="50">
        <v>6.0524757946823137E-3</v>
      </c>
      <c r="AI319" s="50">
        <v>6.0524757946823137E-3</v>
      </c>
      <c r="AJ319" s="50">
        <v>6.0524757946823137E-3</v>
      </c>
      <c r="AK319" s="50">
        <v>6.0524757946823137E-3</v>
      </c>
    </row>
    <row r="320" spans="1:37" x14ac:dyDescent="0.25">
      <c r="A320" s="29" t="s">
        <v>54</v>
      </c>
      <c r="B320" s="30" t="s">
        <v>20</v>
      </c>
      <c r="C320" s="29" t="s">
        <v>170</v>
      </c>
      <c r="D320" s="49">
        <f>RM!D100</f>
        <v>1</v>
      </c>
      <c r="E320" s="50">
        <v>6.6483768626655226E-2</v>
      </c>
      <c r="F320" s="50">
        <v>6.6483768626655226E-2</v>
      </c>
      <c r="G320" s="50">
        <v>6.6483768626655226E-2</v>
      </c>
      <c r="H320" s="50">
        <v>6.6483768626655226E-2</v>
      </c>
      <c r="I320" s="50">
        <v>6.6483768626655226E-2</v>
      </c>
      <c r="J320" s="50">
        <v>6.6483768626655226E-2</v>
      </c>
      <c r="K320" s="50">
        <v>6.6483768626655226E-2</v>
      </c>
      <c r="L320" s="50">
        <v>6.6483768626655226E-2</v>
      </c>
      <c r="M320" s="50">
        <v>6.6483768626655226E-2</v>
      </c>
      <c r="N320" s="50">
        <v>6.6483768626655226E-2</v>
      </c>
      <c r="O320" s="50">
        <v>6.6483768626655226E-2</v>
      </c>
      <c r="P320" s="50">
        <v>6.6483768626655226E-2</v>
      </c>
      <c r="Q320" s="50">
        <v>6.6483768626655226E-2</v>
      </c>
      <c r="R320" s="50">
        <v>6.6483768626655226E-2</v>
      </c>
      <c r="S320" s="50">
        <v>6.6483768626655226E-2</v>
      </c>
      <c r="T320" s="50">
        <v>6.6483768626655226E-2</v>
      </c>
      <c r="U320" s="50">
        <v>6.6483768626655226E-2</v>
      </c>
      <c r="V320" s="50">
        <v>6.6483768626655226E-2</v>
      </c>
      <c r="W320" s="50">
        <v>6.6483768626655226E-2</v>
      </c>
      <c r="X320" s="50">
        <v>6.6483768626655226E-2</v>
      </c>
      <c r="Y320" s="50">
        <v>6.6483768626655226E-2</v>
      </c>
      <c r="Z320" s="50">
        <v>6.6483768626655226E-2</v>
      </c>
      <c r="AA320" s="50">
        <v>6.6483768626655226E-2</v>
      </c>
      <c r="AB320" s="50">
        <v>6.6483768626655226E-2</v>
      </c>
      <c r="AC320" s="50">
        <v>6.6483768626655226E-2</v>
      </c>
      <c r="AD320" s="50">
        <v>6.6483768626655226E-2</v>
      </c>
      <c r="AE320" s="50">
        <v>6.6483768626655226E-2</v>
      </c>
      <c r="AF320" s="50">
        <v>6.6483768626655226E-2</v>
      </c>
      <c r="AG320" s="50">
        <v>6.6483768626655226E-2</v>
      </c>
      <c r="AH320" s="50">
        <v>6.6483768626655226E-2</v>
      </c>
      <c r="AI320" s="50">
        <v>6.6483768626655226E-2</v>
      </c>
      <c r="AJ320" s="50">
        <v>6.6483768626655226E-2</v>
      </c>
      <c r="AK320" s="50">
        <v>6.6483768626655226E-2</v>
      </c>
    </row>
    <row r="321" spans="1:42" x14ac:dyDescent="0.25">
      <c r="A321" s="29" t="s">
        <v>74</v>
      </c>
      <c r="B321" s="30" t="s">
        <v>20</v>
      </c>
      <c r="C321" s="29" t="s">
        <v>170</v>
      </c>
      <c r="D321" s="49">
        <f>RM!D101</f>
        <v>0</v>
      </c>
      <c r="E321" s="50">
        <v>0.8656609080321247</v>
      </c>
      <c r="F321" s="50">
        <v>0.8656609080321247</v>
      </c>
      <c r="G321" s="50">
        <v>0.8656609080321247</v>
      </c>
      <c r="H321" s="50">
        <v>0.8656609080321247</v>
      </c>
      <c r="I321" s="50">
        <v>0.8656609080321247</v>
      </c>
      <c r="J321" s="50">
        <v>0.8656609080321247</v>
      </c>
      <c r="K321" s="50">
        <v>0.8656609080321247</v>
      </c>
      <c r="L321" s="50">
        <v>0.8656609080321247</v>
      </c>
      <c r="M321" s="50">
        <v>0.8656609080321247</v>
      </c>
      <c r="N321" s="50">
        <v>0.8656609080321247</v>
      </c>
      <c r="O321" s="50">
        <v>0.8656609080321247</v>
      </c>
      <c r="P321" s="50">
        <v>0.8656609080321247</v>
      </c>
      <c r="Q321" s="50">
        <v>0.8656609080321247</v>
      </c>
      <c r="R321" s="50">
        <v>0.8656609080321247</v>
      </c>
      <c r="S321" s="50">
        <v>0.8656609080321247</v>
      </c>
      <c r="T321" s="50">
        <v>0.8656609080321247</v>
      </c>
      <c r="U321" s="50">
        <v>0.8656609080321247</v>
      </c>
      <c r="V321" s="50">
        <v>0.8656609080321247</v>
      </c>
      <c r="W321" s="50">
        <v>0.8656609080321247</v>
      </c>
      <c r="X321" s="50">
        <v>0.8656609080321247</v>
      </c>
      <c r="Y321" s="50">
        <v>0.8656609080321247</v>
      </c>
      <c r="Z321" s="50">
        <v>0.8656609080321247</v>
      </c>
      <c r="AA321" s="50">
        <v>0.8656609080321247</v>
      </c>
      <c r="AB321" s="50">
        <v>0.8656609080321247</v>
      </c>
      <c r="AC321" s="50">
        <v>0.8656609080321247</v>
      </c>
      <c r="AD321" s="50">
        <v>0.8656609080321247</v>
      </c>
      <c r="AE321" s="50">
        <v>0.8656609080321247</v>
      </c>
      <c r="AF321" s="50">
        <v>0.8656609080321247</v>
      </c>
      <c r="AG321" s="50">
        <v>0.8656609080321247</v>
      </c>
      <c r="AH321" s="50">
        <v>0.8656609080321247</v>
      </c>
      <c r="AI321" s="50">
        <v>0.8656609080321247</v>
      </c>
      <c r="AJ321" s="50">
        <v>0.8656609080321247</v>
      </c>
      <c r="AK321" s="50">
        <v>0.8656609080321247</v>
      </c>
    </row>
    <row r="322" spans="1:42" x14ac:dyDescent="0.25">
      <c r="A322" s="29" t="s">
        <v>13</v>
      </c>
      <c r="B322" s="30" t="s">
        <v>20</v>
      </c>
      <c r="C322" s="29" t="s">
        <v>170</v>
      </c>
      <c r="D322" s="49">
        <f>RM!D102</f>
        <v>0</v>
      </c>
      <c r="E322" s="50">
        <v>3.9477268005650247E-2</v>
      </c>
      <c r="F322" s="50">
        <v>3.9477268005650247E-2</v>
      </c>
      <c r="G322" s="50">
        <v>3.9477268005650247E-2</v>
      </c>
      <c r="H322" s="50">
        <v>3.9477268005650247E-2</v>
      </c>
      <c r="I322" s="50">
        <v>3.9477268005650247E-2</v>
      </c>
      <c r="J322" s="50">
        <v>3.9477268005650247E-2</v>
      </c>
      <c r="K322" s="50">
        <v>3.9477268005650247E-2</v>
      </c>
      <c r="L322" s="50">
        <v>3.9477268005650247E-2</v>
      </c>
      <c r="M322" s="50">
        <v>3.9477268005650247E-2</v>
      </c>
      <c r="N322" s="50">
        <v>3.9477268005650247E-2</v>
      </c>
      <c r="O322" s="50">
        <v>3.9477268005650247E-2</v>
      </c>
      <c r="P322" s="50">
        <v>3.9477268005650247E-2</v>
      </c>
      <c r="Q322" s="50">
        <v>3.9477268005650247E-2</v>
      </c>
      <c r="R322" s="50">
        <v>3.9477268005650247E-2</v>
      </c>
      <c r="S322" s="50">
        <v>3.9477268005650247E-2</v>
      </c>
      <c r="T322" s="50">
        <v>3.9477268005650247E-2</v>
      </c>
      <c r="U322" s="50">
        <v>3.9477268005650247E-2</v>
      </c>
      <c r="V322" s="50">
        <v>3.9477268005650247E-2</v>
      </c>
      <c r="W322" s="50">
        <v>3.9477268005650247E-2</v>
      </c>
      <c r="X322" s="50">
        <v>3.9477268005650247E-2</v>
      </c>
      <c r="Y322" s="50">
        <v>3.9477268005650247E-2</v>
      </c>
      <c r="Z322" s="50">
        <v>3.9477268005650247E-2</v>
      </c>
      <c r="AA322" s="50">
        <v>3.9477268005650247E-2</v>
      </c>
      <c r="AB322" s="50">
        <v>3.9477268005650247E-2</v>
      </c>
      <c r="AC322" s="50">
        <v>3.9477268005650247E-2</v>
      </c>
      <c r="AD322" s="50">
        <v>3.9477268005650247E-2</v>
      </c>
      <c r="AE322" s="50">
        <v>3.9477268005650247E-2</v>
      </c>
      <c r="AF322" s="50">
        <v>3.9477268005650247E-2</v>
      </c>
      <c r="AG322" s="50">
        <v>3.9477268005650247E-2</v>
      </c>
      <c r="AH322" s="50">
        <v>3.9477268005650247E-2</v>
      </c>
      <c r="AI322" s="50">
        <v>3.9477268005650247E-2</v>
      </c>
      <c r="AJ322" s="50">
        <v>3.9477268005650247E-2</v>
      </c>
      <c r="AK322" s="50">
        <v>3.9477268005650247E-2</v>
      </c>
    </row>
    <row r="323" spans="1:42" x14ac:dyDescent="0.25">
      <c r="A323" s="29" t="s">
        <v>55</v>
      </c>
      <c r="B323" s="30" t="s">
        <v>20</v>
      </c>
      <c r="C323" s="29" t="s">
        <v>170</v>
      </c>
      <c r="D323" s="49">
        <f>RM!D103</f>
        <v>0</v>
      </c>
      <c r="E323" s="50">
        <v>0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  <c r="Z323" s="50">
        <v>0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0</v>
      </c>
    </row>
    <row r="324" spans="1:42" x14ac:dyDescent="0.25">
      <c r="A324" s="29" t="s">
        <v>56</v>
      </c>
      <c r="B324" s="30" t="s">
        <v>20</v>
      </c>
      <c r="C324" s="29" t="s">
        <v>170</v>
      </c>
      <c r="D324" s="49">
        <f>RM!D104</f>
        <v>0</v>
      </c>
      <c r="E324" s="50">
        <v>0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0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0</v>
      </c>
    </row>
    <row r="325" spans="1:42" x14ac:dyDescent="0.25">
      <c r="A325" s="29" t="s">
        <v>14</v>
      </c>
      <c r="B325" s="30" t="s">
        <v>20</v>
      </c>
      <c r="C325" s="29" t="s">
        <v>170</v>
      </c>
      <c r="D325" s="49">
        <f>RM!D105</f>
        <v>0</v>
      </c>
      <c r="E325" s="50">
        <f>$AM325/(1+EXP(-(E$1-$D$1)*10/$AO325+$AN325))</f>
        <v>1.3529976908461961E-3</v>
      </c>
      <c r="F325" s="50">
        <f t="shared" ref="F325:AK326" si="13">$AM325/(1+EXP(-(F$1-$D$1)*10/$AO325+$AN325))</f>
        <v>1.8301457381151558E-3</v>
      </c>
      <c r="G325" s="50">
        <f>$AM325/(1+EXP(-(G$1-$D$1)*10/$AO325+$AN325))</f>
        <v>2.4747296637659152E-3</v>
      </c>
      <c r="H325" s="50">
        <f t="shared" si="13"/>
        <v>3.3448140806843938E-3</v>
      </c>
      <c r="I325" s="50">
        <f t="shared" si="13"/>
        <v>4.5180314635564177E-3</v>
      </c>
      <c r="J325" s="50">
        <f t="shared" si="13"/>
        <v>6.0977108172051552E-3</v>
      </c>
      <c r="K325" s="50">
        <f t="shared" si="13"/>
        <v>8.2205439544367331E-3</v>
      </c>
      <c r="L325" s="50">
        <f t="shared" si="13"/>
        <v>1.106585386276015E-2</v>
      </c>
      <c r="M325" s="50">
        <f t="shared" si="13"/>
        <v>1.4866217034544636E-2</v>
      </c>
      <c r="N325" s="50">
        <f t="shared" si="13"/>
        <v>1.9918573967831404E-2</v>
      </c>
      <c r="O325" s="50">
        <f t="shared" si="13"/>
        <v>2.6593873659987721E-2</v>
      </c>
      <c r="P325" s="50">
        <f t="shared" si="13"/>
        <v>3.5341577411274673E-2</v>
      </c>
      <c r="Q325" s="50">
        <f t="shared" si="13"/>
        <v>4.6682975914804359E-2</v>
      </c>
      <c r="R325" s="50">
        <f t="shared" si="13"/>
        <v>6.118467766311543E-2</v>
      </c>
      <c r="S325" s="50">
        <f t="shared" si="13"/>
        <v>7.9402160368993974E-2</v>
      </c>
      <c r="T325" s="50">
        <f t="shared" si="13"/>
        <v>0.10178565400242374</v>
      </c>
      <c r="U325" s="50">
        <f t="shared" si="13"/>
        <v>0.12855051452010083</v>
      </c>
      <c r="V325" s="50">
        <f t="shared" si="13"/>
        <v>0.1595337350024188</v>
      </c>
      <c r="W325" s="50">
        <f t="shared" si="13"/>
        <v>0.19408271293429555</v>
      </c>
      <c r="X325" s="50">
        <f t="shared" si="13"/>
        <v>0.23103649264504864</v>
      </c>
      <c r="Y325" s="50">
        <f t="shared" si="13"/>
        <v>0.26884297950871361</v>
      </c>
      <c r="Z325" s="50">
        <f t="shared" si="13"/>
        <v>0.30580211810264907</v>
      </c>
      <c r="AA325" s="50">
        <f t="shared" si="13"/>
        <v>0.34036089904244732</v>
      </c>
      <c r="AB325" s="50">
        <f t="shared" si="13"/>
        <v>0.37135685084958231</v>
      </c>
      <c r="AC325" s="50">
        <f t="shared" si="13"/>
        <v>0.39813570920046687</v>
      </c>
      <c r="AD325" s="50">
        <f t="shared" si="13"/>
        <v>0.42053304477043973</v>
      </c>
      <c r="AE325" s="50">
        <f t="shared" si="13"/>
        <v>0.43876322913959337</v>
      </c>
      <c r="AF325" s="50">
        <f t="shared" si="13"/>
        <v>0.45327596310278789</v>
      </c>
      <c r="AG325" s="50">
        <f t="shared" si="13"/>
        <v>0.46462655875156944</v>
      </c>
      <c r="AH325" s="50">
        <f t="shared" si="13"/>
        <v>0.47338169759383059</v>
      </c>
      <c r="AI325" s="50">
        <f t="shared" si="13"/>
        <v>0.4800628708819828</v>
      </c>
      <c r="AJ325" s="50">
        <f t="shared" si="13"/>
        <v>0.48511978845946757</v>
      </c>
      <c r="AK325" s="50">
        <f>$AM325/(1+EXP(-(AK$1-$D$1)*10/$AO325+$AN325))</f>
        <v>0.48892364747203038</v>
      </c>
      <c r="AM325" s="92">
        <v>0.5</v>
      </c>
      <c r="AN325" s="93">
        <f>IF(D325&gt;0,LN(AM325/D325-1),LN(AM325/0.001-1))</f>
        <v>6.2126060957515188</v>
      </c>
      <c r="AO325" s="94">
        <v>33</v>
      </c>
      <c r="AP325" s="1">
        <f>AO325+$D$1</f>
        <v>2050</v>
      </c>
    </row>
    <row r="326" spans="1:42" x14ac:dyDescent="0.25">
      <c r="A326" s="29" t="s">
        <v>75</v>
      </c>
      <c r="B326" s="30" t="s">
        <v>20</v>
      </c>
      <c r="C326" s="29" t="s">
        <v>170</v>
      </c>
      <c r="D326" s="49">
        <f>RM!D106</f>
        <v>0</v>
      </c>
      <c r="E326" s="50">
        <f>$AM326/(1+EXP(-(E$1-$D$1)*10/$AO326+$AN326))</f>
        <v>1.0455554222010431E-3</v>
      </c>
      <c r="F326" s="50">
        <f t="shared" si="13"/>
        <v>1.0819592101281301E-3</v>
      </c>
      <c r="G326" s="50">
        <f>$AM326/(1+EXP(-(G$1-$D$1)*10/$AO326+$AN326))</f>
        <v>1.110516712895603E-3</v>
      </c>
      <c r="H326" s="50">
        <f t="shared" si="13"/>
        <v>1.1325957369977746E-3</v>
      </c>
      <c r="I326" s="50">
        <f t="shared" si="13"/>
        <v>1.1494748594284849E-3</v>
      </c>
      <c r="J326" s="50">
        <f t="shared" si="13"/>
        <v>1.1622679899043263E-3</v>
      </c>
      <c r="K326" s="50">
        <f t="shared" si="13"/>
        <v>1.1719010418910403E-3</v>
      </c>
      <c r="L326" s="50">
        <f t="shared" si="13"/>
        <v>1.1791189417877763E-3</v>
      </c>
      <c r="M326" s="50">
        <f t="shared" si="13"/>
        <v>1.1845072602150045E-3</v>
      </c>
      <c r="N326" s="50">
        <f t="shared" si="13"/>
        <v>1.1885186721039844E-3</v>
      </c>
      <c r="O326" s="50">
        <f t="shared" si="13"/>
        <v>1.1914988952673943E-3</v>
      </c>
      <c r="P326" s="50">
        <f t="shared" si="13"/>
        <v>1.1937096323020168E-3</v>
      </c>
      <c r="Q326" s="50">
        <f t="shared" si="13"/>
        <v>1.1953477055074012E-3</v>
      </c>
      <c r="R326" s="50">
        <f t="shared" si="13"/>
        <v>1.1965604375683901E-3</v>
      </c>
      <c r="S326" s="50">
        <f t="shared" si="13"/>
        <v>1.1974577142978323E-3</v>
      </c>
      <c r="T326" s="50">
        <f t="shared" si="13"/>
        <v>1.198121286463676E-3</v>
      </c>
      <c r="U326" s="50">
        <f t="shared" si="13"/>
        <v>1.1986118577852151E-3</v>
      </c>
      <c r="V326" s="50">
        <f t="shared" si="13"/>
        <v>1.1989744403430717E-3</v>
      </c>
      <c r="W326" s="50">
        <f t="shared" si="13"/>
        <v>1.1992423762485925E-3</v>
      </c>
      <c r="X326" s="50">
        <f t="shared" si="13"/>
        <v>1.1994403443671502E-3</v>
      </c>
      <c r="Y326" s="50">
        <f t="shared" si="13"/>
        <v>1.1995866009785572E-3</v>
      </c>
      <c r="Z326" s="50">
        <f t="shared" si="13"/>
        <v>1.1996946456085422E-3</v>
      </c>
      <c r="AA326" s="50">
        <f t="shared" si="13"/>
        <v>1.1997744573530578E-3</v>
      </c>
      <c r="AB326" s="50">
        <f t="shared" si="13"/>
        <v>1.199833411267396E-3</v>
      </c>
      <c r="AC326" s="50">
        <f t="shared" si="13"/>
        <v>1.1998769569756765E-3</v>
      </c>
      <c r="AD326" s="50">
        <f t="shared" si="13"/>
        <v>1.1999091208512625E-3</v>
      </c>
      <c r="AE326" s="50">
        <f t="shared" si="13"/>
        <v>1.1999328774479601E-3</v>
      </c>
      <c r="AF326" s="50">
        <f t="shared" si="13"/>
        <v>1.1999504241210776E-3</v>
      </c>
      <c r="AG326" s="50">
        <f t="shared" si="13"/>
        <v>1.1999633840147448E-3</v>
      </c>
      <c r="AH326" s="50">
        <f t="shared" si="13"/>
        <v>1.1999729560701702E-3</v>
      </c>
      <c r="AI326" s="50">
        <f t="shared" si="13"/>
        <v>1.1999800258654682E-3</v>
      </c>
      <c r="AJ326" s="50">
        <f t="shared" si="13"/>
        <v>1.1999852475051398E-3</v>
      </c>
      <c r="AK326" s="50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9" t="s">
        <v>7</v>
      </c>
      <c r="B331" s="30" t="s">
        <v>20</v>
      </c>
      <c r="C331" s="29" t="s">
        <v>170</v>
      </c>
      <c r="D331" s="49">
        <f>XIV!D86</f>
        <v>0.20564552556662447</v>
      </c>
      <c r="E331" s="50">
        <v>2.3248477738541738E-2</v>
      </c>
      <c r="F331" s="50">
        <v>2.3248477738541738E-2</v>
      </c>
      <c r="G331" s="50">
        <v>2.3248477738541738E-2</v>
      </c>
      <c r="H331" s="50">
        <v>2.3248477738541738E-2</v>
      </c>
      <c r="I331" s="50">
        <v>2.3248477738541738E-2</v>
      </c>
      <c r="J331" s="50">
        <v>2.3248477738541738E-2</v>
      </c>
      <c r="K331" s="50">
        <v>2.3248477738541738E-2</v>
      </c>
      <c r="L331" s="50">
        <v>2.3248477738541738E-2</v>
      </c>
      <c r="M331" s="50">
        <v>2.3248477738541738E-2</v>
      </c>
      <c r="N331" s="50">
        <v>2.3248477738541738E-2</v>
      </c>
      <c r="O331" s="50">
        <v>2.3248477738541738E-2</v>
      </c>
      <c r="P331" s="50">
        <v>2.3248477738541738E-2</v>
      </c>
      <c r="Q331" s="50">
        <v>2.3248477738541738E-2</v>
      </c>
      <c r="R331" s="50">
        <v>2.3248477738541738E-2</v>
      </c>
      <c r="S331" s="50">
        <v>2.3248477738541738E-2</v>
      </c>
      <c r="T331" s="50">
        <v>2.3248477738541738E-2</v>
      </c>
      <c r="U331" s="50">
        <v>2.3248477738541738E-2</v>
      </c>
      <c r="V331" s="50">
        <v>2.3248477738541738E-2</v>
      </c>
      <c r="W331" s="50">
        <v>2.3248477738541738E-2</v>
      </c>
      <c r="X331" s="50">
        <v>2.3248477738541738E-2</v>
      </c>
      <c r="Y331" s="50">
        <v>2.3248477738541738E-2</v>
      </c>
      <c r="Z331" s="50">
        <v>2.3248477738541738E-2</v>
      </c>
      <c r="AA331" s="50">
        <v>2.3248477738541738E-2</v>
      </c>
      <c r="AB331" s="50">
        <v>2.3248477738541738E-2</v>
      </c>
      <c r="AC331" s="50">
        <v>2.3248477738541738E-2</v>
      </c>
      <c r="AD331" s="50">
        <v>2.3248477738541738E-2</v>
      </c>
      <c r="AE331" s="50">
        <v>2.3248477738541738E-2</v>
      </c>
      <c r="AF331" s="50">
        <v>2.3248477738541738E-2</v>
      </c>
      <c r="AG331" s="50">
        <v>2.3248477738541738E-2</v>
      </c>
      <c r="AH331" s="50">
        <v>2.3248477738541738E-2</v>
      </c>
      <c r="AI331" s="50">
        <v>2.3248477738541738E-2</v>
      </c>
      <c r="AJ331" s="50">
        <v>2.3248477738541738E-2</v>
      </c>
      <c r="AK331" s="50">
        <v>2.3248477738541738E-2</v>
      </c>
    </row>
    <row r="332" spans="1:42" x14ac:dyDescent="0.25">
      <c r="A332" s="29" t="s">
        <v>11</v>
      </c>
      <c r="B332" s="30" t="s">
        <v>20</v>
      </c>
      <c r="C332" s="29" t="s">
        <v>170</v>
      </c>
      <c r="D332" s="49">
        <f>XIV!D87</f>
        <v>0</v>
      </c>
      <c r="E332" s="50">
        <v>0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  <c r="Z332" s="50">
        <v>0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0</v>
      </c>
    </row>
    <row r="333" spans="1:42" x14ac:dyDescent="0.25">
      <c r="A333" s="29" t="s">
        <v>12</v>
      </c>
      <c r="B333" s="30" t="s">
        <v>20</v>
      </c>
      <c r="C333" s="29" t="s">
        <v>170</v>
      </c>
      <c r="D333" s="49">
        <f>XIV!D88</f>
        <v>0.79435447443337548</v>
      </c>
      <c r="E333" s="50">
        <v>0.97675152226145823</v>
      </c>
      <c r="F333" s="50">
        <v>0.97675152226145823</v>
      </c>
      <c r="G333" s="50">
        <v>0.97675152226145823</v>
      </c>
      <c r="H333" s="50">
        <v>0.97675152226145823</v>
      </c>
      <c r="I333" s="50">
        <v>0.97675152226145823</v>
      </c>
      <c r="J333" s="50">
        <v>0.97675152226145823</v>
      </c>
      <c r="K333" s="50">
        <v>0.97675152226145823</v>
      </c>
      <c r="L333" s="50">
        <v>0.97675152226145823</v>
      </c>
      <c r="M333" s="50">
        <v>0.97675152226145823</v>
      </c>
      <c r="N333" s="50">
        <v>0.97675152226145823</v>
      </c>
      <c r="O333" s="50">
        <v>0.97675152226145823</v>
      </c>
      <c r="P333" s="50">
        <v>0.97675152226145823</v>
      </c>
      <c r="Q333" s="50">
        <v>0.97675152226145823</v>
      </c>
      <c r="R333" s="50">
        <v>0.97675152226145823</v>
      </c>
      <c r="S333" s="50">
        <v>0.97675152226145823</v>
      </c>
      <c r="T333" s="50">
        <v>0.97675152226145823</v>
      </c>
      <c r="U333" s="50">
        <v>0.97675152226145823</v>
      </c>
      <c r="V333" s="50">
        <v>0.97675152226145823</v>
      </c>
      <c r="W333" s="50">
        <v>0.97675152226145823</v>
      </c>
      <c r="X333" s="50">
        <v>0.97675152226145823</v>
      </c>
      <c r="Y333" s="50">
        <v>0.97675152226145823</v>
      </c>
      <c r="Z333" s="50">
        <v>0.97675152226145823</v>
      </c>
      <c r="AA333" s="50">
        <v>0.97675152226145823</v>
      </c>
      <c r="AB333" s="50">
        <v>0.97675152226145823</v>
      </c>
      <c r="AC333" s="50">
        <v>0.97675152226145823</v>
      </c>
      <c r="AD333" s="50">
        <v>0.97675152226145823</v>
      </c>
      <c r="AE333" s="50">
        <v>0.97675152226145823</v>
      </c>
      <c r="AF333" s="50">
        <v>0.97675152226145823</v>
      </c>
      <c r="AG333" s="50">
        <v>0.97675152226145823</v>
      </c>
      <c r="AH333" s="50">
        <v>0.97675152226145823</v>
      </c>
      <c r="AI333" s="50">
        <v>0.97675152226145823</v>
      </c>
      <c r="AJ333" s="50">
        <v>0.97675152226145823</v>
      </c>
      <c r="AK333" s="50">
        <v>0.97675152226145823</v>
      </c>
    </row>
    <row r="334" spans="1:42" x14ac:dyDescent="0.25">
      <c r="A334" s="29" t="s">
        <v>13</v>
      </c>
      <c r="B334" s="30" t="s">
        <v>20</v>
      </c>
      <c r="C334" s="29" t="s">
        <v>170</v>
      </c>
      <c r="D334" s="49">
        <f>XIV!D89</f>
        <v>0</v>
      </c>
      <c r="E334" s="50">
        <v>0</v>
      </c>
      <c r="F334" s="50">
        <v>0</v>
      </c>
      <c r="G334" s="50">
        <v>0</v>
      </c>
      <c r="H334" s="50">
        <v>0</v>
      </c>
      <c r="I334" s="50">
        <v>0</v>
      </c>
      <c r="J334" s="50">
        <v>0</v>
      </c>
      <c r="K334" s="50">
        <v>0</v>
      </c>
      <c r="L334" s="50">
        <v>0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0</v>
      </c>
    </row>
    <row r="335" spans="1:42" x14ac:dyDescent="0.25">
      <c r="A335" s="29" t="s">
        <v>55</v>
      </c>
      <c r="B335" s="30" t="s">
        <v>20</v>
      </c>
      <c r="C335" s="29" t="s">
        <v>170</v>
      </c>
      <c r="D335" s="49">
        <f>XIV!D90</f>
        <v>0</v>
      </c>
      <c r="E335" s="50">
        <v>0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0</v>
      </c>
      <c r="Z335" s="50">
        <v>0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0</v>
      </c>
    </row>
    <row r="336" spans="1:42" x14ac:dyDescent="0.25">
      <c r="A336" s="29" t="s">
        <v>75</v>
      </c>
      <c r="B336" s="30" t="s">
        <v>20</v>
      </c>
      <c r="C336" s="29" t="s">
        <v>170</v>
      </c>
      <c r="D336" s="49">
        <f>XIV!D91</f>
        <v>0</v>
      </c>
      <c r="E336" s="50">
        <v>0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</row>
    <row r="337" spans="1:42" x14ac:dyDescent="0.25">
      <c r="D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</row>
    <row r="338" spans="1:42" x14ac:dyDescent="0.25">
      <c r="A338" s="23" t="s">
        <v>79</v>
      </c>
    </row>
    <row r="339" spans="1:42" x14ac:dyDescent="0.25">
      <c r="A339" s="29" t="s">
        <v>7</v>
      </c>
      <c r="B339" s="30" t="s">
        <v>20</v>
      </c>
      <c r="C339" s="29" t="s">
        <v>170</v>
      </c>
      <c r="D339" s="49">
        <f>XIV!D94</f>
        <v>0</v>
      </c>
      <c r="E339" s="50">
        <v>6.1784815328749468E-3</v>
      </c>
      <c r="F339" s="50">
        <v>6.1784815328749468E-3</v>
      </c>
      <c r="G339" s="50">
        <v>6.1784815328749468E-3</v>
      </c>
      <c r="H339" s="50">
        <v>6.1784815328749468E-3</v>
      </c>
      <c r="I339" s="50">
        <v>6.1784815328749468E-3</v>
      </c>
      <c r="J339" s="50">
        <v>6.1784815328749468E-3</v>
      </c>
      <c r="K339" s="50">
        <v>6.1784815328749468E-3</v>
      </c>
      <c r="L339" s="50">
        <v>6.1784815328749468E-3</v>
      </c>
      <c r="M339" s="50">
        <v>6.1784815328749468E-3</v>
      </c>
      <c r="N339" s="50">
        <v>6.1784815328749468E-3</v>
      </c>
      <c r="O339" s="50">
        <v>6.1784815328749468E-3</v>
      </c>
      <c r="P339" s="50">
        <v>6.1784815328749468E-3</v>
      </c>
      <c r="Q339" s="50">
        <v>6.1784815328749468E-3</v>
      </c>
      <c r="R339" s="50">
        <v>6.1784815328749468E-3</v>
      </c>
      <c r="S339" s="50">
        <v>6.1784815328749468E-3</v>
      </c>
      <c r="T339" s="50">
        <v>6.1784815328749468E-3</v>
      </c>
      <c r="U339" s="50">
        <v>6.1784815328749468E-3</v>
      </c>
      <c r="V339" s="50">
        <v>6.1784815328749468E-3</v>
      </c>
      <c r="W339" s="50">
        <v>6.1784815328749468E-3</v>
      </c>
      <c r="X339" s="50">
        <v>6.1784815328749468E-3</v>
      </c>
      <c r="Y339" s="50">
        <v>6.1784815328749468E-3</v>
      </c>
      <c r="Z339" s="50">
        <v>6.1784815328749468E-3</v>
      </c>
      <c r="AA339" s="50">
        <v>6.1784815328749468E-3</v>
      </c>
      <c r="AB339" s="50">
        <v>6.1784815328749468E-3</v>
      </c>
      <c r="AC339" s="50">
        <v>6.1784815328749468E-3</v>
      </c>
      <c r="AD339" s="50">
        <v>6.1784815328749468E-3</v>
      </c>
      <c r="AE339" s="50">
        <v>6.1784815328749468E-3</v>
      </c>
      <c r="AF339" s="50">
        <v>6.1784815328749468E-3</v>
      </c>
      <c r="AG339" s="50">
        <v>6.1784815328749468E-3</v>
      </c>
      <c r="AH339" s="50">
        <v>6.1784815328749468E-3</v>
      </c>
      <c r="AI339" s="50">
        <v>6.1784815328749468E-3</v>
      </c>
      <c r="AJ339" s="50">
        <v>6.1784815328749468E-3</v>
      </c>
      <c r="AK339" s="50">
        <v>6.1784815328749468E-3</v>
      </c>
    </row>
    <row r="340" spans="1:42" x14ac:dyDescent="0.25">
      <c r="A340" s="29" t="s">
        <v>9</v>
      </c>
      <c r="B340" s="30" t="s">
        <v>20</v>
      </c>
      <c r="C340" s="29" t="s">
        <v>170</v>
      </c>
      <c r="D340" s="49">
        <f>XIV!D95</f>
        <v>0</v>
      </c>
      <c r="E340" s="50">
        <v>8.3576941163283573E-3</v>
      </c>
      <c r="F340" s="50">
        <v>8.3576941163283573E-3</v>
      </c>
      <c r="G340" s="50">
        <v>8.3576941163283573E-3</v>
      </c>
      <c r="H340" s="50">
        <v>8.3576941163283573E-3</v>
      </c>
      <c r="I340" s="50">
        <v>8.3576941163283573E-3</v>
      </c>
      <c r="J340" s="50">
        <v>8.3576941163283573E-3</v>
      </c>
      <c r="K340" s="50">
        <v>8.3576941163283573E-3</v>
      </c>
      <c r="L340" s="50">
        <v>8.3576941163283573E-3</v>
      </c>
      <c r="M340" s="50">
        <v>8.3576941163283573E-3</v>
      </c>
      <c r="N340" s="50">
        <v>8.3576941163283573E-3</v>
      </c>
      <c r="O340" s="50">
        <v>8.3576941163283573E-3</v>
      </c>
      <c r="P340" s="50">
        <v>8.3576941163283573E-3</v>
      </c>
      <c r="Q340" s="50">
        <v>8.3576941163283573E-3</v>
      </c>
      <c r="R340" s="50">
        <v>8.3576941163283573E-3</v>
      </c>
      <c r="S340" s="50">
        <v>8.3576941163283573E-3</v>
      </c>
      <c r="T340" s="50">
        <v>8.3576941163283573E-3</v>
      </c>
      <c r="U340" s="50">
        <v>8.3576941163283573E-3</v>
      </c>
      <c r="V340" s="50">
        <v>8.3576941163283573E-3</v>
      </c>
      <c r="W340" s="50">
        <v>8.3576941163283573E-3</v>
      </c>
      <c r="X340" s="50">
        <v>8.3576941163283573E-3</v>
      </c>
      <c r="Y340" s="50">
        <v>8.3576941163283573E-3</v>
      </c>
      <c r="Z340" s="50">
        <v>8.3576941163283573E-3</v>
      </c>
      <c r="AA340" s="50">
        <v>8.3576941163283573E-3</v>
      </c>
      <c r="AB340" s="50">
        <v>8.3576941163283573E-3</v>
      </c>
      <c r="AC340" s="50">
        <v>8.3576941163283573E-3</v>
      </c>
      <c r="AD340" s="50">
        <v>8.3576941163283573E-3</v>
      </c>
      <c r="AE340" s="50">
        <v>8.3576941163283573E-3</v>
      </c>
      <c r="AF340" s="50">
        <v>8.3576941163283573E-3</v>
      </c>
      <c r="AG340" s="50">
        <v>8.3576941163283573E-3</v>
      </c>
      <c r="AH340" s="50">
        <v>8.3576941163283573E-3</v>
      </c>
      <c r="AI340" s="50">
        <v>8.3576941163283573E-3</v>
      </c>
      <c r="AJ340" s="50">
        <v>8.3576941163283573E-3</v>
      </c>
      <c r="AK340" s="50">
        <v>8.3576941163283573E-3</v>
      </c>
    </row>
    <row r="341" spans="1:42" x14ac:dyDescent="0.25">
      <c r="A341" s="29" t="s">
        <v>10</v>
      </c>
      <c r="B341" s="30" t="s">
        <v>20</v>
      </c>
      <c r="C341" s="29" t="s">
        <v>170</v>
      </c>
      <c r="D341" s="49">
        <f>XIV!D96</f>
        <v>0</v>
      </c>
      <c r="E341" s="50">
        <v>5.2767254719306503E-4</v>
      </c>
      <c r="F341" s="50">
        <v>5.2767254719306503E-4</v>
      </c>
      <c r="G341" s="50">
        <v>5.2767254719306503E-4</v>
      </c>
      <c r="H341" s="50">
        <v>5.2767254719306503E-4</v>
      </c>
      <c r="I341" s="50">
        <v>5.2767254719306503E-4</v>
      </c>
      <c r="J341" s="50">
        <v>5.2767254719306503E-4</v>
      </c>
      <c r="K341" s="50">
        <v>5.2767254719306503E-4</v>
      </c>
      <c r="L341" s="50">
        <v>5.2767254719306503E-4</v>
      </c>
      <c r="M341" s="50">
        <v>5.2767254719306503E-4</v>
      </c>
      <c r="N341" s="50">
        <v>5.2767254719306503E-4</v>
      </c>
      <c r="O341" s="50">
        <v>5.2767254719306503E-4</v>
      </c>
      <c r="P341" s="50">
        <v>5.2767254719306503E-4</v>
      </c>
      <c r="Q341" s="50">
        <v>5.2767254719306503E-4</v>
      </c>
      <c r="R341" s="50">
        <v>5.2767254719306503E-4</v>
      </c>
      <c r="S341" s="50">
        <v>5.2767254719306503E-4</v>
      </c>
      <c r="T341" s="50">
        <v>5.2767254719306503E-4</v>
      </c>
      <c r="U341" s="50">
        <v>5.2767254719306503E-4</v>
      </c>
      <c r="V341" s="50">
        <v>5.2767254719306503E-4</v>
      </c>
      <c r="W341" s="50">
        <v>5.2767254719306503E-4</v>
      </c>
      <c r="X341" s="50">
        <v>5.2767254719306503E-4</v>
      </c>
      <c r="Y341" s="50">
        <v>5.2767254719306503E-4</v>
      </c>
      <c r="Z341" s="50">
        <v>5.2767254719306503E-4</v>
      </c>
      <c r="AA341" s="50">
        <v>5.2767254719306503E-4</v>
      </c>
      <c r="AB341" s="50">
        <v>5.2767254719306503E-4</v>
      </c>
      <c r="AC341" s="50">
        <v>5.2767254719306503E-4</v>
      </c>
      <c r="AD341" s="50">
        <v>5.2767254719306503E-4</v>
      </c>
      <c r="AE341" s="50">
        <v>5.2767254719306503E-4</v>
      </c>
      <c r="AF341" s="50">
        <v>5.2767254719306503E-4</v>
      </c>
      <c r="AG341" s="50">
        <v>5.2767254719306503E-4</v>
      </c>
      <c r="AH341" s="50">
        <v>5.2767254719306503E-4</v>
      </c>
      <c r="AI341" s="50">
        <v>5.2767254719306503E-4</v>
      </c>
      <c r="AJ341" s="50">
        <v>5.2767254719306503E-4</v>
      </c>
      <c r="AK341" s="50">
        <v>5.2767254719306503E-4</v>
      </c>
    </row>
    <row r="342" spans="1:42" x14ac:dyDescent="0.25">
      <c r="A342" s="29" t="s">
        <v>11</v>
      </c>
      <c r="B342" s="30" t="s">
        <v>20</v>
      </c>
      <c r="C342" s="29" t="s">
        <v>170</v>
      </c>
      <c r="D342" s="49">
        <f>XIV!D97</f>
        <v>0</v>
      </c>
      <c r="E342" s="50">
        <v>1.0193296853885916E-2</v>
      </c>
      <c r="F342" s="50">
        <v>1.0193296853885916E-2</v>
      </c>
      <c r="G342" s="50">
        <v>1.0193296853885916E-2</v>
      </c>
      <c r="H342" s="50">
        <v>1.0193296853885916E-2</v>
      </c>
      <c r="I342" s="50">
        <v>1.0193296853885916E-2</v>
      </c>
      <c r="J342" s="50">
        <v>1.0193296853885916E-2</v>
      </c>
      <c r="K342" s="50">
        <v>1.0193296853885916E-2</v>
      </c>
      <c r="L342" s="50">
        <v>1.0193296853885916E-2</v>
      </c>
      <c r="M342" s="50">
        <v>1.0193296853885916E-2</v>
      </c>
      <c r="N342" s="50">
        <v>1.0193296853885916E-2</v>
      </c>
      <c r="O342" s="50">
        <v>1.0193296853885916E-2</v>
      </c>
      <c r="P342" s="50">
        <v>1.0193296853885916E-2</v>
      </c>
      <c r="Q342" s="50">
        <v>1.0193296853885916E-2</v>
      </c>
      <c r="R342" s="50">
        <v>1.0193296853885916E-2</v>
      </c>
      <c r="S342" s="50">
        <v>1.0193296853885916E-2</v>
      </c>
      <c r="T342" s="50">
        <v>1.0193296853885916E-2</v>
      </c>
      <c r="U342" s="50">
        <v>1.0193296853885916E-2</v>
      </c>
      <c r="V342" s="50">
        <v>1.0193296853885916E-2</v>
      </c>
      <c r="W342" s="50">
        <v>1.0193296853885916E-2</v>
      </c>
      <c r="X342" s="50">
        <v>1.0193296853885916E-2</v>
      </c>
      <c r="Y342" s="50">
        <v>1.0193296853885916E-2</v>
      </c>
      <c r="Z342" s="50">
        <v>1.0193296853885916E-2</v>
      </c>
      <c r="AA342" s="50">
        <v>1.0193296853885916E-2</v>
      </c>
      <c r="AB342" s="50">
        <v>1.0193296853885916E-2</v>
      </c>
      <c r="AC342" s="50">
        <v>1.0193296853885916E-2</v>
      </c>
      <c r="AD342" s="50">
        <v>1.0193296853885916E-2</v>
      </c>
      <c r="AE342" s="50">
        <v>1.0193296853885916E-2</v>
      </c>
      <c r="AF342" s="50">
        <v>1.0193296853885916E-2</v>
      </c>
      <c r="AG342" s="50">
        <v>1.0193296853885916E-2</v>
      </c>
      <c r="AH342" s="50">
        <v>1.0193296853885916E-2</v>
      </c>
      <c r="AI342" s="50">
        <v>1.0193296853885916E-2</v>
      </c>
      <c r="AJ342" s="50">
        <v>1.0193296853885916E-2</v>
      </c>
      <c r="AK342" s="50">
        <v>1.0193296853885916E-2</v>
      </c>
    </row>
    <row r="343" spans="1:42" x14ac:dyDescent="0.25">
      <c r="A343" s="29" t="s">
        <v>106</v>
      </c>
      <c r="B343" s="30" t="s">
        <v>20</v>
      </c>
      <c r="C343" s="29" t="s">
        <v>170</v>
      </c>
      <c r="D343" s="49">
        <f>XIV!D98</f>
        <v>0</v>
      </c>
      <c r="E343" s="50">
        <v>0.63879027416337542</v>
      </c>
      <c r="F343" s="50">
        <v>0.63879027416337542</v>
      </c>
      <c r="G343" s="50">
        <v>0.63879027416337542</v>
      </c>
      <c r="H343" s="50">
        <v>0.63879027416337542</v>
      </c>
      <c r="I343" s="50">
        <v>0.63879027416337542</v>
      </c>
      <c r="J343" s="50">
        <v>0.63879027416337542</v>
      </c>
      <c r="K343" s="50">
        <v>0.63879027416337542</v>
      </c>
      <c r="L343" s="50">
        <v>0.63879027416337542</v>
      </c>
      <c r="M343" s="50">
        <v>0.63879027416337542</v>
      </c>
      <c r="N343" s="50">
        <v>0.63879027416337542</v>
      </c>
      <c r="O343" s="50">
        <v>0.63879027416337542</v>
      </c>
      <c r="P343" s="50">
        <v>0.63879027416337542</v>
      </c>
      <c r="Q343" s="50">
        <v>0.63879027416337542</v>
      </c>
      <c r="R343" s="50">
        <v>0.63879027416337542</v>
      </c>
      <c r="S343" s="50">
        <v>0.63879027416337542</v>
      </c>
      <c r="T343" s="50">
        <v>0.63879027416337542</v>
      </c>
      <c r="U343" s="50">
        <v>0.63879027416337542</v>
      </c>
      <c r="V343" s="50">
        <v>0.63879027416337542</v>
      </c>
      <c r="W343" s="50">
        <v>0.63879027416337542</v>
      </c>
      <c r="X343" s="50">
        <v>0.63879027416337542</v>
      </c>
      <c r="Y343" s="50">
        <v>0.63879027416337542</v>
      </c>
      <c r="Z343" s="50">
        <v>0.63879027416337542</v>
      </c>
      <c r="AA343" s="50">
        <v>0.63879027416337542</v>
      </c>
      <c r="AB343" s="50">
        <v>0.63879027416337542</v>
      </c>
      <c r="AC343" s="50">
        <v>0.63879027416337542</v>
      </c>
      <c r="AD343" s="50">
        <v>0.63879027416337542</v>
      </c>
      <c r="AE343" s="50">
        <v>0.63879027416337542</v>
      </c>
      <c r="AF343" s="50">
        <v>0.63879027416337542</v>
      </c>
      <c r="AG343" s="50">
        <v>0.63879027416337542</v>
      </c>
      <c r="AH343" s="50">
        <v>0.63879027416337542</v>
      </c>
      <c r="AI343" s="50">
        <v>0.63879027416337542</v>
      </c>
      <c r="AJ343" s="50">
        <v>0.63879027416337542</v>
      </c>
      <c r="AK343" s="50">
        <v>0.63879027416337542</v>
      </c>
    </row>
    <row r="344" spans="1:42" x14ac:dyDescent="0.25">
      <c r="A344" s="29" t="s">
        <v>12</v>
      </c>
      <c r="B344" s="30" t="s">
        <v>20</v>
      </c>
      <c r="C344" s="29" t="s">
        <v>170</v>
      </c>
      <c r="D344" s="49">
        <f>XIV!D99</f>
        <v>0</v>
      </c>
      <c r="E344" s="50">
        <v>5.5730689739555929E-3</v>
      </c>
      <c r="F344" s="50">
        <v>5.5730689739555929E-3</v>
      </c>
      <c r="G344" s="50">
        <v>5.5730689739555929E-3</v>
      </c>
      <c r="H344" s="50">
        <v>5.5730689739555929E-3</v>
      </c>
      <c r="I344" s="50">
        <v>5.5730689739555929E-3</v>
      </c>
      <c r="J344" s="50">
        <v>5.5730689739555929E-3</v>
      </c>
      <c r="K344" s="50">
        <v>5.5730689739555929E-3</v>
      </c>
      <c r="L344" s="50">
        <v>5.5730689739555929E-3</v>
      </c>
      <c r="M344" s="50">
        <v>5.5730689739555929E-3</v>
      </c>
      <c r="N344" s="50">
        <v>5.5730689739555929E-3</v>
      </c>
      <c r="O344" s="50">
        <v>5.5730689739555929E-3</v>
      </c>
      <c r="P344" s="50">
        <v>5.5730689739555929E-3</v>
      </c>
      <c r="Q344" s="50">
        <v>5.5730689739555929E-3</v>
      </c>
      <c r="R344" s="50">
        <v>5.5730689739555929E-3</v>
      </c>
      <c r="S344" s="50">
        <v>5.5730689739555929E-3</v>
      </c>
      <c r="T344" s="50">
        <v>5.5730689739555929E-3</v>
      </c>
      <c r="U344" s="50">
        <v>5.5730689739555929E-3</v>
      </c>
      <c r="V344" s="50">
        <v>5.5730689739555929E-3</v>
      </c>
      <c r="W344" s="50">
        <v>5.5730689739555929E-3</v>
      </c>
      <c r="X344" s="50">
        <v>5.5730689739555929E-3</v>
      </c>
      <c r="Y344" s="50">
        <v>5.5730689739555929E-3</v>
      </c>
      <c r="Z344" s="50">
        <v>5.5730689739555929E-3</v>
      </c>
      <c r="AA344" s="50">
        <v>5.5730689739555929E-3</v>
      </c>
      <c r="AB344" s="50">
        <v>5.5730689739555929E-3</v>
      </c>
      <c r="AC344" s="50">
        <v>5.5730689739555929E-3</v>
      </c>
      <c r="AD344" s="50">
        <v>5.5730689739555929E-3</v>
      </c>
      <c r="AE344" s="50">
        <v>5.5730689739555929E-3</v>
      </c>
      <c r="AF344" s="50">
        <v>5.5730689739555929E-3</v>
      </c>
      <c r="AG344" s="50">
        <v>5.5730689739555929E-3</v>
      </c>
      <c r="AH344" s="50">
        <v>5.5730689739555929E-3</v>
      </c>
      <c r="AI344" s="50">
        <v>5.5730689739555929E-3</v>
      </c>
      <c r="AJ344" s="50">
        <v>5.5730689739555929E-3</v>
      </c>
      <c r="AK344" s="50">
        <v>5.5730689739555929E-3</v>
      </c>
    </row>
    <row r="345" spans="1:42" x14ac:dyDescent="0.25">
      <c r="A345" s="29" t="s">
        <v>54</v>
      </c>
      <c r="B345" s="30" t="s">
        <v>20</v>
      </c>
      <c r="C345" s="29" t="s">
        <v>170</v>
      </c>
      <c r="D345" s="49">
        <f>XIV!D100</f>
        <v>1</v>
      </c>
      <c r="E345" s="50">
        <v>1.8828828268201054E-2</v>
      </c>
      <c r="F345" s="50">
        <v>1.8828828268201054E-2</v>
      </c>
      <c r="G345" s="50">
        <v>1.8828828268201054E-2</v>
      </c>
      <c r="H345" s="50">
        <v>1.8828828268201054E-2</v>
      </c>
      <c r="I345" s="50">
        <v>1.8828828268201054E-2</v>
      </c>
      <c r="J345" s="50">
        <v>1.8828828268201054E-2</v>
      </c>
      <c r="K345" s="50">
        <v>1.8828828268201054E-2</v>
      </c>
      <c r="L345" s="50">
        <v>1.8828828268201054E-2</v>
      </c>
      <c r="M345" s="50">
        <v>1.8828828268201054E-2</v>
      </c>
      <c r="N345" s="50">
        <v>1.8828828268201054E-2</v>
      </c>
      <c r="O345" s="50">
        <v>1.8828828268201054E-2</v>
      </c>
      <c r="P345" s="50">
        <v>1.8828828268201054E-2</v>
      </c>
      <c r="Q345" s="50">
        <v>1.8828828268201054E-2</v>
      </c>
      <c r="R345" s="50">
        <v>1.8828828268201054E-2</v>
      </c>
      <c r="S345" s="50">
        <v>1.8828828268201054E-2</v>
      </c>
      <c r="T345" s="50">
        <v>1.8828828268201054E-2</v>
      </c>
      <c r="U345" s="50">
        <v>1.8828828268201054E-2</v>
      </c>
      <c r="V345" s="50">
        <v>1.8828828268201054E-2</v>
      </c>
      <c r="W345" s="50">
        <v>1.8828828268201054E-2</v>
      </c>
      <c r="X345" s="50">
        <v>1.8828828268201054E-2</v>
      </c>
      <c r="Y345" s="50">
        <v>1.8828828268201054E-2</v>
      </c>
      <c r="Z345" s="50">
        <v>1.8828828268201054E-2</v>
      </c>
      <c r="AA345" s="50">
        <v>1.8828828268201054E-2</v>
      </c>
      <c r="AB345" s="50">
        <v>1.8828828268201054E-2</v>
      </c>
      <c r="AC345" s="50">
        <v>1.8828828268201054E-2</v>
      </c>
      <c r="AD345" s="50">
        <v>1.8828828268201054E-2</v>
      </c>
      <c r="AE345" s="50">
        <v>1.8828828268201054E-2</v>
      </c>
      <c r="AF345" s="50">
        <v>1.8828828268201054E-2</v>
      </c>
      <c r="AG345" s="50">
        <v>1.8828828268201054E-2</v>
      </c>
      <c r="AH345" s="50">
        <v>1.8828828268201054E-2</v>
      </c>
      <c r="AI345" s="50">
        <v>1.8828828268201054E-2</v>
      </c>
      <c r="AJ345" s="50">
        <v>1.8828828268201054E-2</v>
      </c>
      <c r="AK345" s="50">
        <v>1.8828828268201054E-2</v>
      </c>
    </row>
    <row r="346" spans="1:42" x14ac:dyDescent="0.25">
      <c r="A346" s="29" t="s">
        <v>74</v>
      </c>
      <c r="B346" s="30" t="s">
        <v>20</v>
      </c>
      <c r="C346" s="29" t="s">
        <v>170</v>
      </c>
      <c r="D346" s="49">
        <f>XIV!D101</f>
        <v>0</v>
      </c>
      <c r="E346" s="50">
        <v>0.24516330696237007</v>
      </c>
      <c r="F346" s="50">
        <v>0.24516330696237007</v>
      </c>
      <c r="G346" s="50">
        <v>0.24516330696237007</v>
      </c>
      <c r="H346" s="50">
        <v>0.24516330696237007</v>
      </c>
      <c r="I346" s="50">
        <v>0.24516330696237007</v>
      </c>
      <c r="J346" s="50">
        <v>0.24516330696237007</v>
      </c>
      <c r="K346" s="50">
        <v>0.24516330696237007</v>
      </c>
      <c r="L346" s="50">
        <v>0.24516330696237007</v>
      </c>
      <c r="M346" s="50">
        <v>0.24516330696237007</v>
      </c>
      <c r="N346" s="50">
        <v>0.24516330696237007</v>
      </c>
      <c r="O346" s="50">
        <v>0.24516330696237007</v>
      </c>
      <c r="P346" s="50">
        <v>0.24516330696237007</v>
      </c>
      <c r="Q346" s="50">
        <v>0.24516330696237007</v>
      </c>
      <c r="R346" s="50">
        <v>0.24516330696237007</v>
      </c>
      <c r="S346" s="50">
        <v>0.24516330696237007</v>
      </c>
      <c r="T346" s="50">
        <v>0.24516330696237007</v>
      </c>
      <c r="U346" s="50">
        <v>0.24516330696237007</v>
      </c>
      <c r="V346" s="50">
        <v>0.24516330696237007</v>
      </c>
      <c r="W346" s="50">
        <v>0.24516330696237007</v>
      </c>
      <c r="X346" s="50">
        <v>0.24516330696237007</v>
      </c>
      <c r="Y346" s="50">
        <v>0.24516330696237007</v>
      </c>
      <c r="Z346" s="50">
        <v>0.24516330696237007</v>
      </c>
      <c r="AA346" s="50">
        <v>0.24516330696237007</v>
      </c>
      <c r="AB346" s="50">
        <v>0.24516330696237007</v>
      </c>
      <c r="AC346" s="50">
        <v>0.24516330696237007</v>
      </c>
      <c r="AD346" s="50">
        <v>0.24516330696237007</v>
      </c>
      <c r="AE346" s="50">
        <v>0.24516330696237007</v>
      </c>
      <c r="AF346" s="50">
        <v>0.24516330696237007</v>
      </c>
      <c r="AG346" s="50">
        <v>0.24516330696237007</v>
      </c>
      <c r="AH346" s="50">
        <v>0.24516330696237007</v>
      </c>
      <c r="AI346" s="50">
        <v>0.24516330696237007</v>
      </c>
      <c r="AJ346" s="50">
        <v>0.24516330696237007</v>
      </c>
      <c r="AK346" s="50">
        <v>0.24516330696237007</v>
      </c>
    </row>
    <row r="347" spans="1:42" x14ac:dyDescent="0.25">
      <c r="A347" s="29" t="s">
        <v>13</v>
      </c>
      <c r="B347" s="30" t="s">
        <v>20</v>
      </c>
      <c r="C347" s="29" t="s">
        <v>170</v>
      </c>
      <c r="D347" s="49">
        <f>XIV!D102</f>
        <v>0</v>
      </c>
      <c r="E347" s="50">
        <v>6.6363264293449048E-2</v>
      </c>
      <c r="F347" s="50">
        <v>6.6363264293449048E-2</v>
      </c>
      <c r="G347" s="50">
        <v>6.6363264293449048E-2</v>
      </c>
      <c r="H347" s="50">
        <v>6.6363264293449048E-2</v>
      </c>
      <c r="I347" s="50">
        <v>6.6363264293449048E-2</v>
      </c>
      <c r="J347" s="50">
        <v>6.6363264293449048E-2</v>
      </c>
      <c r="K347" s="50">
        <v>6.6363264293449048E-2</v>
      </c>
      <c r="L347" s="50">
        <v>6.6363264293449048E-2</v>
      </c>
      <c r="M347" s="50">
        <v>6.6363264293449048E-2</v>
      </c>
      <c r="N347" s="50">
        <v>6.6363264293449048E-2</v>
      </c>
      <c r="O347" s="50">
        <v>6.6363264293449048E-2</v>
      </c>
      <c r="P347" s="50">
        <v>6.6363264293449048E-2</v>
      </c>
      <c r="Q347" s="50">
        <v>6.6363264293449048E-2</v>
      </c>
      <c r="R347" s="50">
        <v>6.6363264293449048E-2</v>
      </c>
      <c r="S347" s="50">
        <v>6.6363264293449048E-2</v>
      </c>
      <c r="T347" s="50">
        <v>6.6363264293449048E-2</v>
      </c>
      <c r="U347" s="50">
        <v>6.6363264293449048E-2</v>
      </c>
      <c r="V347" s="50">
        <v>6.6363264293449048E-2</v>
      </c>
      <c r="W347" s="50">
        <v>6.6363264293449048E-2</v>
      </c>
      <c r="X347" s="50">
        <v>6.6363264293449048E-2</v>
      </c>
      <c r="Y347" s="50">
        <v>6.6363264293449048E-2</v>
      </c>
      <c r="Z347" s="50">
        <v>6.6363264293449048E-2</v>
      </c>
      <c r="AA347" s="50">
        <v>6.6363264293449048E-2</v>
      </c>
      <c r="AB347" s="50">
        <v>6.6363264293449048E-2</v>
      </c>
      <c r="AC347" s="50">
        <v>6.6363264293449048E-2</v>
      </c>
      <c r="AD347" s="50">
        <v>6.6363264293449048E-2</v>
      </c>
      <c r="AE347" s="50">
        <v>6.6363264293449048E-2</v>
      </c>
      <c r="AF347" s="50">
        <v>6.6363264293449048E-2</v>
      </c>
      <c r="AG347" s="50">
        <v>6.6363264293449048E-2</v>
      </c>
      <c r="AH347" s="50">
        <v>6.6363264293449048E-2</v>
      </c>
      <c r="AI347" s="50">
        <v>6.6363264293449048E-2</v>
      </c>
      <c r="AJ347" s="50">
        <v>6.6363264293449048E-2</v>
      </c>
      <c r="AK347" s="50">
        <v>6.6363264293449048E-2</v>
      </c>
    </row>
    <row r="348" spans="1:42" x14ac:dyDescent="0.25">
      <c r="A348" s="29" t="s">
        <v>55</v>
      </c>
      <c r="B348" s="30" t="s">
        <v>20</v>
      </c>
      <c r="C348" s="29" t="s">
        <v>170</v>
      </c>
      <c r="D348" s="49">
        <f>XIV!D103</f>
        <v>0</v>
      </c>
      <c r="E348" s="50">
        <v>0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0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</row>
    <row r="349" spans="1:42" x14ac:dyDescent="0.25">
      <c r="A349" s="29" t="s">
        <v>56</v>
      </c>
      <c r="B349" s="30" t="s">
        <v>20</v>
      </c>
      <c r="C349" s="29" t="s">
        <v>170</v>
      </c>
      <c r="D349" s="49">
        <f>XIV!D104</f>
        <v>0</v>
      </c>
      <c r="E349" s="50">
        <v>2.4112288366722149E-5</v>
      </c>
      <c r="F349" s="50">
        <v>2.4112288366722149E-5</v>
      </c>
      <c r="G349" s="50">
        <v>2.4112288366722149E-5</v>
      </c>
      <c r="H349" s="50">
        <v>2.4112288366722149E-5</v>
      </c>
      <c r="I349" s="50">
        <v>2.4112288366722149E-5</v>
      </c>
      <c r="J349" s="50">
        <v>2.4112288366722149E-5</v>
      </c>
      <c r="K349" s="50">
        <v>2.4112288366722149E-5</v>
      </c>
      <c r="L349" s="50">
        <v>2.4112288366722149E-5</v>
      </c>
      <c r="M349" s="50">
        <v>2.4112288366722149E-5</v>
      </c>
      <c r="N349" s="50">
        <v>2.4112288366722149E-5</v>
      </c>
      <c r="O349" s="50">
        <v>2.4112288366722149E-5</v>
      </c>
      <c r="P349" s="50">
        <v>2.4112288366722149E-5</v>
      </c>
      <c r="Q349" s="50">
        <v>2.4112288366722149E-5</v>
      </c>
      <c r="R349" s="50">
        <v>2.4112288366722149E-5</v>
      </c>
      <c r="S349" s="50">
        <v>2.4112288366722149E-5</v>
      </c>
      <c r="T349" s="50">
        <v>2.4112288366722149E-5</v>
      </c>
      <c r="U349" s="50">
        <v>2.4112288366722149E-5</v>
      </c>
      <c r="V349" s="50">
        <v>2.4112288366722149E-5</v>
      </c>
      <c r="W349" s="50">
        <v>2.4112288366722149E-5</v>
      </c>
      <c r="X349" s="50">
        <v>2.4112288366722149E-5</v>
      </c>
      <c r="Y349" s="50">
        <v>2.4112288366722149E-5</v>
      </c>
      <c r="Z349" s="50">
        <v>2.4112288366722149E-5</v>
      </c>
      <c r="AA349" s="50">
        <v>2.4112288366722149E-5</v>
      </c>
      <c r="AB349" s="50">
        <v>2.4112288366722149E-5</v>
      </c>
      <c r="AC349" s="50">
        <v>2.4112288366722149E-5</v>
      </c>
      <c r="AD349" s="50">
        <v>2.4112288366722149E-5</v>
      </c>
      <c r="AE349" s="50">
        <v>2.4112288366722149E-5</v>
      </c>
      <c r="AF349" s="50">
        <v>2.4112288366722149E-5</v>
      </c>
      <c r="AG349" s="50">
        <v>2.4112288366722149E-5</v>
      </c>
      <c r="AH349" s="50">
        <v>2.4112288366722149E-5</v>
      </c>
      <c r="AI349" s="50">
        <v>2.4112288366722149E-5</v>
      </c>
      <c r="AJ349" s="50">
        <v>2.4112288366722149E-5</v>
      </c>
      <c r="AK349" s="50">
        <v>2.4112288366722149E-5</v>
      </c>
    </row>
    <row r="350" spans="1:42" x14ac:dyDescent="0.25">
      <c r="A350" s="29" t="s">
        <v>14</v>
      </c>
      <c r="B350" s="30" t="s">
        <v>20</v>
      </c>
      <c r="C350" s="29" t="s">
        <v>170</v>
      </c>
      <c r="D350" s="49">
        <f>XIV!D105</f>
        <v>0</v>
      </c>
      <c r="E350" s="50">
        <f>$AM350/(1+EXP(-(E$1-$D$1)*10/$AO350+$AN350))</f>
        <v>1.0455554222010431E-3</v>
      </c>
      <c r="F350" s="50">
        <f t="shared" ref="F350:AK351" si="14">$AM350/(1+EXP(-(F$1-$D$1)*10/$AO350+$AN350))</f>
        <v>1.0819592101281301E-3</v>
      </c>
      <c r="G350" s="50">
        <f>$AM350/(1+EXP(-(G$1-$D$1)*10/$AO350+$AN350))</f>
        <v>1.110516712895603E-3</v>
      </c>
      <c r="H350" s="50">
        <f t="shared" si="14"/>
        <v>1.1325957369977746E-3</v>
      </c>
      <c r="I350" s="50">
        <f t="shared" si="14"/>
        <v>1.1494748594284849E-3</v>
      </c>
      <c r="J350" s="50">
        <f t="shared" si="14"/>
        <v>1.1622679899043263E-3</v>
      </c>
      <c r="K350" s="50">
        <f t="shared" si="14"/>
        <v>1.1719010418910403E-3</v>
      </c>
      <c r="L350" s="50">
        <f t="shared" si="14"/>
        <v>1.1791189417877763E-3</v>
      </c>
      <c r="M350" s="50">
        <f t="shared" si="14"/>
        <v>1.1845072602150045E-3</v>
      </c>
      <c r="N350" s="50">
        <f t="shared" si="14"/>
        <v>1.1885186721039844E-3</v>
      </c>
      <c r="O350" s="50">
        <f t="shared" si="14"/>
        <v>1.1914988952673943E-3</v>
      </c>
      <c r="P350" s="50">
        <f t="shared" si="14"/>
        <v>1.1937096323020168E-3</v>
      </c>
      <c r="Q350" s="50">
        <f t="shared" si="14"/>
        <v>1.1953477055074012E-3</v>
      </c>
      <c r="R350" s="50">
        <f t="shared" si="14"/>
        <v>1.1965604375683901E-3</v>
      </c>
      <c r="S350" s="50">
        <f t="shared" si="14"/>
        <v>1.1974577142978323E-3</v>
      </c>
      <c r="T350" s="50">
        <f t="shared" si="14"/>
        <v>1.198121286463676E-3</v>
      </c>
      <c r="U350" s="50">
        <f t="shared" si="14"/>
        <v>1.1986118577852151E-3</v>
      </c>
      <c r="V350" s="50">
        <f t="shared" si="14"/>
        <v>1.1989744403430717E-3</v>
      </c>
      <c r="W350" s="50">
        <f t="shared" si="14"/>
        <v>1.1992423762485925E-3</v>
      </c>
      <c r="X350" s="50">
        <f t="shared" si="14"/>
        <v>1.1994403443671502E-3</v>
      </c>
      <c r="Y350" s="50">
        <f t="shared" si="14"/>
        <v>1.1995866009785572E-3</v>
      </c>
      <c r="Z350" s="50">
        <f t="shared" si="14"/>
        <v>1.1996946456085422E-3</v>
      </c>
      <c r="AA350" s="50">
        <f t="shared" si="14"/>
        <v>1.1997744573530578E-3</v>
      </c>
      <c r="AB350" s="50">
        <f t="shared" si="14"/>
        <v>1.199833411267396E-3</v>
      </c>
      <c r="AC350" s="50">
        <f t="shared" si="14"/>
        <v>1.1998769569756765E-3</v>
      </c>
      <c r="AD350" s="50">
        <f t="shared" si="14"/>
        <v>1.1999091208512625E-3</v>
      </c>
      <c r="AE350" s="50">
        <f t="shared" si="14"/>
        <v>1.1999328774479601E-3</v>
      </c>
      <c r="AF350" s="50">
        <f t="shared" si="14"/>
        <v>1.1999504241210776E-3</v>
      </c>
      <c r="AG350" s="50">
        <f t="shared" si="14"/>
        <v>1.1999633840147448E-3</v>
      </c>
      <c r="AH350" s="50">
        <f t="shared" si="14"/>
        <v>1.1999729560701702E-3</v>
      </c>
      <c r="AI350" s="50">
        <f t="shared" si="14"/>
        <v>1.1999800258654682E-3</v>
      </c>
      <c r="AJ350" s="50">
        <f t="shared" si="14"/>
        <v>1.1999852475051398E-3</v>
      </c>
      <c r="AK350" s="50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9" t="s">
        <v>75</v>
      </c>
      <c r="B351" s="30" t="s">
        <v>20</v>
      </c>
      <c r="C351" s="29" t="s">
        <v>170</v>
      </c>
      <c r="D351" s="49">
        <f>XIV!D106</f>
        <v>0</v>
      </c>
      <c r="E351" s="50">
        <f>$AM351/(1+EXP(-(E$1-$D$1)*10/$AO351+$AN351))</f>
        <v>1.0455554222010431E-3</v>
      </c>
      <c r="F351" s="50">
        <f t="shared" si="14"/>
        <v>1.0819592101281301E-3</v>
      </c>
      <c r="G351" s="50">
        <f>$AM351/(1+EXP(-(G$1-$D$1)*10/$AO351+$AN351))</f>
        <v>1.110516712895603E-3</v>
      </c>
      <c r="H351" s="50">
        <f t="shared" si="14"/>
        <v>1.1325957369977746E-3</v>
      </c>
      <c r="I351" s="50">
        <f t="shared" si="14"/>
        <v>1.1494748594284849E-3</v>
      </c>
      <c r="J351" s="50">
        <f t="shared" si="14"/>
        <v>1.1622679899043263E-3</v>
      </c>
      <c r="K351" s="50">
        <f t="shared" si="14"/>
        <v>1.1719010418910403E-3</v>
      </c>
      <c r="L351" s="50">
        <f t="shared" si="14"/>
        <v>1.1791189417877763E-3</v>
      </c>
      <c r="M351" s="50">
        <f t="shared" si="14"/>
        <v>1.1845072602150045E-3</v>
      </c>
      <c r="N351" s="50">
        <f t="shared" si="14"/>
        <v>1.1885186721039844E-3</v>
      </c>
      <c r="O351" s="50">
        <f t="shared" si="14"/>
        <v>1.1914988952673943E-3</v>
      </c>
      <c r="P351" s="50">
        <f t="shared" si="14"/>
        <v>1.1937096323020168E-3</v>
      </c>
      <c r="Q351" s="50">
        <f t="shared" si="14"/>
        <v>1.1953477055074012E-3</v>
      </c>
      <c r="R351" s="50">
        <f t="shared" si="14"/>
        <v>1.1965604375683901E-3</v>
      </c>
      <c r="S351" s="50">
        <f t="shared" si="14"/>
        <v>1.1974577142978323E-3</v>
      </c>
      <c r="T351" s="50">
        <f t="shared" si="14"/>
        <v>1.198121286463676E-3</v>
      </c>
      <c r="U351" s="50">
        <f t="shared" si="14"/>
        <v>1.1986118577852151E-3</v>
      </c>
      <c r="V351" s="50">
        <f t="shared" si="14"/>
        <v>1.1989744403430717E-3</v>
      </c>
      <c r="W351" s="50">
        <f t="shared" si="14"/>
        <v>1.1992423762485925E-3</v>
      </c>
      <c r="X351" s="50">
        <f t="shared" si="14"/>
        <v>1.1994403443671502E-3</v>
      </c>
      <c r="Y351" s="50">
        <f t="shared" si="14"/>
        <v>1.1995866009785572E-3</v>
      </c>
      <c r="Z351" s="50">
        <f t="shared" si="14"/>
        <v>1.1996946456085422E-3</v>
      </c>
      <c r="AA351" s="50">
        <f t="shared" si="14"/>
        <v>1.1997744573530578E-3</v>
      </c>
      <c r="AB351" s="50">
        <f t="shared" si="14"/>
        <v>1.199833411267396E-3</v>
      </c>
      <c r="AC351" s="50">
        <f t="shared" si="14"/>
        <v>1.1998769569756765E-3</v>
      </c>
      <c r="AD351" s="50">
        <f t="shared" si="14"/>
        <v>1.1999091208512625E-3</v>
      </c>
      <c r="AE351" s="50">
        <f t="shared" si="14"/>
        <v>1.1999328774479601E-3</v>
      </c>
      <c r="AF351" s="50">
        <f t="shared" si="14"/>
        <v>1.1999504241210776E-3</v>
      </c>
      <c r="AG351" s="50">
        <f t="shared" si="14"/>
        <v>1.1999633840147448E-3</v>
      </c>
      <c r="AH351" s="50">
        <f t="shared" si="14"/>
        <v>1.1999729560701702E-3</v>
      </c>
      <c r="AI351" s="50">
        <f t="shared" si="14"/>
        <v>1.1999800258654682E-3</v>
      </c>
      <c r="AJ351" s="50">
        <f t="shared" si="14"/>
        <v>1.1999852475051398E-3</v>
      </c>
      <c r="AK351" s="50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9" t="s">
        <v>7</v>
      </c>
      <c r="B356" s="30" t="s">
        <v>20</v>
      </c>
      <c r="C356" s="29" t="s">
        <v>170</v>
      </c>
      <c r="D356" s="49">
        <f>XV!D86</f>
        <v>0.20564552556662447</v>
      </c>
      <c r="E356" s="50">
        <v>2.3248477738541738E-2</v>
      </c>
      <c r="F356" s="50">
        <v>2.3248477738541738E-2</v>
      </c>
      <c r="G356" s="50">
        <v>2.3248477738541738E-2</v>
      </c>
      <c r="H356" s="50">
        <v>2.3248477738541738E-2</v>
      </c>
      <c r="I356" s="50">
        <v>2.3248477738541738E-2</v>
      </c>
      <c r="J356" s="50">
        <v>2.3248477738541738E-2</v>
      </c>
      <c r="K356" s="50">
        <v>2.3248477738541738E-2</v>
      </c>
      <c r="L356" s="50">
        <v>2.3248477738541738E-2</v>
      </c>
      <c r="M356" s="50">
        <v>2.3248477738541738E-2</v>
      </c>
      <c r="N356" s="50">
        <v>2.3248477738541738E-2</v>
      </c>
      <c r="O356" s="50">
        <v>2.3248477738541738E-2</v>
      </c>
      <c r="P356" s="50">
        <v>2.3248477738541738E-2</v>
      </c>
      <c r="Q356" s="50">
        <v>2.3248477738541738E-2</v>
      </c>
      <c r="R356" s="50">
        <v>2.3248477738541738E-2</v>
      </c>
      <c r="S356" s="50">
        <v>2.3248477738541738E-2</v>
      </c>
      <c r="T356" s="50">
        <v>2.3248477738541738E-2</v>
      </c>
      <c r="U356" s="50">
        <v>2.3248477738541738E-2</v>
      </c>
      <c r="V356" s="50">
        <v>2.3248477738541738E-2</v>
      </c>
      <c r="W356" s="50">
        <v>2.3248477738541738E-2</v>
      </c>
      <c r="X356" s="50">
        <v>2.3248477738541738E-2</v>
      </c>
      <c r="Y356" s="50">
        <v>2.3248477738541738E-2</v>
      </c>
      <c r="Z356" s="50">
        <v>2.3248477738541738E-2</v>
      </c>
      <c r="AA356" s="50">
        <v>2.3248477738541738E-2</v>
      </c>
      <c r="AB356" s="50">
        <v>2.3248477738541738E-2</v>
      </c>
      <c r="AC356" s="50">
        <v>2.3248477738541738E-2</v>
      </c>
      <c r="AD356" s="50">
        <v>2.3248477738541738E-2</v>
      </c>
      <c r="AE356" s="50">
        <v>2.3248477738541738E-2</v>
      </c>
      <c r="AF356" s="50">
        <v>2.3248477738541738E-2</v>
      </c>
      <c r="AG356" s="50">
        <v>2.3248477738541738E-2</v>
      </c>
      <c r="AH356" s="50">
        <v>2.3248477738541738E-2</v>
      </c>
      <c r="AI356" s="50">
        <v>2.3248477738541738E-2</v>
      </c>
      <c r="AJ356" s="50">
        <v>2.3248477738541738E-2</v>
      </c>
      <c r="AK356" s="50">
        <v>2.3248477738541738E-2</v>
      </c>
    </row>
    <row r="357" spans="1:37" x14ac:dyDescent="0.25">
      <c r="A357" s="29" t="s">
        <v>11</v>
      </c>
      <c r="B357" s="30" t="s">
        <v>20</v>
      </c>
      <c r="C357" s="29" t="s">
        <v>170</v>
      </c>
      <c r="D357" s="49">
        <f>XV!D87</f>
        <v>0</v>
      </c>
      <c r="E357" s="50">
        <v>0</v>
      </c>
      <c r="F357" s="50">
        <v>0</v>
      </c>
      <c r="G357" s="50">
        <v>0</v>
      </c>
      <c r="H357" s="50">
        <v>0</v>
      </c>
      <c r="I357" s="50">
        <v>0</v>
      </c>
      <c r="J357" s="50">
        <v>0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  <c r="Z357" s="50">
        <v>0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</row>
    <row r="358" spans="1:37" x14ac:dyDescent="0.25">
      <c r="A358" s="29" t="s">
        <v>12</v>
      </c>
      <c r="B358" s="30" t="s">
        <v>20</v>
      </c>
      <c r="C358" s="29" t="s">
        <v>170</v>
      </c>
      <c r="D358" s="49">
        <f>XV!D88</f>
        <v>0.79435447443337548</v>
      </c>
      <c r="E358" s="50">
        <v>0.97675152226145823</v>
      </c>
      <c r="F358" s="50">
        <v>0.97675152226145823</v>
      </c>
      <c r="G358" s="50">
        <v>0.97675152226145823</v>
      </c>
      <c r="H358" s="50">
        <v>0.97675152226145823</v>
      </c>
      <c r="I358" s="50">
        <v>0.97675152226145823</v>
      </c>
      <c r="J358" s="50">
        <v>0.97675152226145823</v>
      </c>
      <c r="K358" s="50">
        <v>0.97675152226145823</v>
      </c>
      <c r="L358" s="50">
        <v>0.97675152226145823</v>
      </c>
      <c r="M358" s="50">
        <v>0.97675152226145823</v>
      </c>
      <c r="N358" s="50">
        <v>0.97675152226145823</v>
      </c>
      <c r="O358" s="50">
        <v>0.97675152226145823</v>
      </c>
      <c r="P358" s="50">
        <v>0.97675152226145823</v>
      </c>
      <c r="Q358" s="50">
        <v>0.97675152226145823</v>
      </c>
      <c r="R358" s="50">
        <v>0.97675152226145823</v>
      </c>
      <c r="S358" s="50">
        <v>0.97675152226145823</v>
      </c>
      <c r="T358" s="50">
        <v>0.97675152226145823</v>
      </c>
      <c r="U358" s="50">
        <v>0.97675152226145823</v>
      </c>
      <c r="V358" s="50">
        <v>0.97675152226145823</v>
      </c>
      <c r="W358" s="50">
        <v>0.97675152226145823</v>
      </c>
      <c r="X358" s="50">
        <v>0.97675152226145823</v>
      </c>
      <c r="Y358" s="50">
        <v>0.97675152226145823</v>
      </c>
      <c r="Z358" s="50">
        <v>0.97675152226145823</v>
      </c>
      <c r="AA358" s="50">
        <v>0.97675152226145823</v>
      </c>
      <c r="AB358" s="50">
        <v>0.97675152226145823</v>
      </c>
      <c r="AC358" s="50">
        <v>0.97675152226145823</v>
      </c>
      <c r="AD358" s="50">
        <v>0.97675152226145823</v>
      </c>
      <c r="AE358" s="50">
        <v>0.97675152226145823</v>
      </c>
      <c r="AF358" s="50">
        <v>0.97675152226145823</v>
      </c>
      <c r="AG358" s="50">
        <v>0.97675152226145823</v>
      </c>
      <c r="AH358" s="50">
        <v>0.97675152226145823</v>
      </c>
      <c r="AI358" s="50">
        <v>0.97675152226145823</v>
      </c>
      <c r="AJ358" s="50">
        <v>0.97675152226145823</v>
      </c>
      <c r="AK358" s="50">
        <v>0.97675152226145823</v>
      </c>
    </row>
    <row r="359" spans="1:37" x14ac:dyDescent="0.25">
      <c r="A359" s="29" t="s">
        <v>13</v>
      </c>
      <c r="B359" s="30" t="s">
        <v>20</v>
      </c>
      <c r="C359" s="29" t="s">
        <v>170</v>
      </c>
      <c r="D359" s="49">
        <f>XV!D89</f>
        <v>0</v>
      </c>
      <c r="E359" s="50">
        <v>0</v>
      </c>
      <c r="F359" s="50">
        <v>0</v>
      </c>
      <c r="G359" s="50">
        <v>0</v>
      </c>
      <c r="H359" s="50">
        <v>0</v>
      </c>
      <c r="I359" s="50">
        <v>0</v>
      </c>
      <c r="J359" s="50">
        <v>0</v>
      </c>
      <c r="K359" s="50">
        <v>0</v>
      </c>
      <c r="L359" s="50">
        <v>0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  <c r="Z359" s="50">
        <v>0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</row>
    <row r="360" spans="1:37" x14ac:dyDescent="0.25">
      <c r="A360" s="29" t="s">
        <v>55</v>
      </c>
      <c r="B360" s="30" t="s">
        <v>20</v>
      </c>
      <c r="C360" s="29" t="s">
        <v>170</v>
      </c>
      <c r="D360" s="49">
        <f>XV!D90</f>
        <v>0</v>
      </c>
      <c r="E360" s="50">
        <v>0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0</v>
      </c>
    </row>
    <row r="361" spans="1:37" x14ac:dyDescent="0.25">
      <c r="A361" s="29" t="s">
        <v>75</v>
      </c>
      <c r="B361" s="30" t="s">
        <v>20</v>
      </c>
      <c r="C361" s="29" t="s">
        <v>170</v>
      </c>
      <c r="D361" s="49">
        <f>XV!D91</f>
        <v>0</v>
      </c>
      <c r="E361" s="50">
        <v>0</v>
      </c>
      <c r="F361" s="50">
        <v>0</v>
      </c>
      <c r="G361" s="50">
        <v>0</v>
      </c>
      <c r="H361" s="50">
        <v>0</v>
      </c>
      <c r="I361" s="50">
        <v>0</v>
      </c>
      <c r="J361" s="50">
        <v>0</v>
      </c>
      <c r="K361" s="50">
        <v>0</v>
      </c>
      <c r="L361" s="50">
        <v>0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  <c r="Z361" s="50">
        <v>0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</row>
    <row r="362" spans="1:37" x14ac:dyDescent="0.25">
      <c r="D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</row>
    <row r="363" spans="1:37" x14ac:dyDescent="0.25">
      <c r="A363" s="23" t="s">
        <v>79</v>
      </c>
    </row>
    <row r="364" spans="1:37" x14ac:dyDescent="0.25">
      <c r="A364" s="29" t="s">
        <v>7</v>
      </c>
      <c r="B364" s="30" t="s">
        <v>20</v>
      </c>
      <c r="C364" s="29" t="s">
        <v>170</v>
      </c>
      <c r="D364" s="49">
        <f>XV!D94</f>
        <v>0</v>
      </c>
      <c r="E364" s="50">
        <v>6.1784815328749468E-3</v>
      </c>
      <c r="F364" s="50">
        <v>6.1784815328749468E-3</v>
      </c>
      <c r="G364" s="50">
        <v>6.1784815328749468E-3</v>
      </c>
      <c r="H364" s="50">
        <v>6.1784815328749468E-3</v>
      </c>
      <c r="I364" s="50">
        <v>6.1784815328749468E-3</v>
      </c>
      <c r="J364" s="50">
        <v>6.1784815328749468E-3</v>
      </c>
      <c r="K364" s="50">
        <v>6.1784815328749468E-3</v>
      </c>
      <c r="L364" s="50">
        <v>6.1784815328749468E-3</v>
      </c>
      <c r="M364" s="50">
        <v>6.1784815328749468E-3</v>
      </c>
      <c r="N364" s="50">
        <v>6.1784815328749468E-3</v>
      </c>
      <c r="O364" s="50">
        <v>6.1784815328749468E-3</v>
      </c>
      <c r="P364" s="50">
        <v>6.1784815328749468E-3</v>
      </c>
      <c r="Q364" s="50">
        <v>6.1784815328749468E-3</v>
      </c>
      <c r="R364" s="50">
        <v>6.1784815328749468E-3</v>
      </c>
      <c r="S364" s="50">
        <v>6.1784815328749468E-3</v>
      </c>
      <c r="T364" s="50">
        <v>6.1784815328749468E-3</v>
      </c>
      <c r="U364" s="50">
        <v>6.1784815328749468E-3</v>
      </c>
      <c r="V364" s="50">
        <v>6.1784815328749468E-3</v>
      </c>
      <c r="W364" s="50">
        <v>6.1784815328749468E-3</v>
      </c>
      <c r="X364" s="50">
        <v>6.1784815328749468E-3</v>
      </c>
      <c r="Y364" s="50">
        <v>6.1784815328749468E-3</v>
      </c>
      <c r="Z364" s="50">
        <v>6.1784815328749468E-3</v>
      </c>
      <c r="AA364" s="50">
        <v>6.1784815328749468E-3</v>
      </c>
      <c r="AB364" s="50">
        <v>6.1784815328749468E-3</v>
      </c>
      <c r="AC364" s="50">
        <v>6.1784815328749468E-3</v>
      </c>
      <c r="AD364" s="50">
        <v>6.1784815328749468E-3</v>
      </c>
      <c r="AE364" s="50">
        <v>6.1784815328749468E-3</v>
      </c>
      <c r="AF364" s="50">
        <v>6.1784815328749468E-3</v>
      </c>
      <c r="AG364" s="50">
        <v>6.1784815328749468E-3</v>
      </c>
      <c r="AH364" s="50">
        <v>6.1784815328749468E-3</v>
      </c>
      <c r="AI364" s="50">
        <v>6.1784815328749468E-3</v>
      </c>
      <c r="AJ364" s="50">
        <v>6.1784815328749468E-3</v>
      </c>
      <c r="AK364" s="50">
        <v>6.1784815328749468E-3</v>
      </c>
    </row>
    <row r="365" spans="1:37" x14ac:dyDescent="0.25">
      <c r="A365" s="29" t="s">
        <v>9</v>
      </c>
      <c r="B365" s="30" t="s">
        <v>20</v>
      </c>
      <c r="C365" s="29" t="s">
        <v>170</v>
      </c>
      <c r="D365" s="49">
        <f>XV!D95</f>
        <v>0</v>
      </c>
      <c r="E365" s="50">
        <v>8.3576941163283573E-3</v>
      </c>
      <c r="F365" s="50">
        <v>8.3576941163283573E-3</v>
      </c>
      <c r="G365" s="50">
        <v>8.3576941163283573E-3</v>
      </c>
      <c r="H365" s="50">
        <v>8.3576941163283573E-3</v>
      </c>
      <c r="I365" s="50">
        <v>8.3576941163283573E-3</v>
      </c>
      <c r="J365" s="50">
        <v>8.3576941163283573E-3</v>
      </c>
      <c r="K365" s="50">
        <v>8.3576941163283573E-3</v>
      </c>
      <c r="L365" s="50">
        <v>8.3576941163283573E-3</v>
      </c>
      <c r="M365" s="50">
        <v>8.3576941163283573E-3</v>
      </c>
      <c r="N365" s="50">
        <v>8.3576941163283573E-3</v>
      </c>
      <c r="O365" s="50">
        <v>8.3576941163283573E-3</v>
      </c>
      <c r="P365" s="50">
        <v>8.3576941163283573E-3</v>
      </c>
      <c r="Q365" s="50">
        <v>8.3576941163283573E-3</v>
      </c>
      <c r="R365" s="50">
        <v>8.3576941163283573E-3</v>
      </c>
      <c r="S365" s="50">
        <v>8.3576941163283573E-3</v>
      </c>
      <c r="T365" s="50">
        <v>8.3576941163283573E-3</v>
      </c>
      <c r="U365" s="50">
        <v>8.3576941163283573E-3</v>
      </c>
      <c r="V365" s="50">
        <v>8.3576941163283573E-3</v>
      </c>
      <c r="W365" s="50">
        <v>8.3576941163283573E-3</v>
      </c>
      <c r="X365" s="50">
        <v>8.3576941163283573E-3</v>
      </c>
      <c r="Y365" s="50">
        <v>8.3576941163283573E-3</v>
      </c>
      <c r="Z365" s="50">
        <v>8.3576941163283573E-3</v>
      </c>
      <c r="AA365" s="50">
        <v>8.3576941163283573E-3</v>
      </c>
      <c r="AB365" s="50">
        <v>8.3576941163283573E-3</v>
      </c>
      <c r="AC365" s="50">
        <v>8.3576941163283573E-3</v>
      </c>
      <c r="AD365" s="50">
        <v>8.3576941163283573E-3</v>
      </c>
      <c r="AE365" s="50">
        <v>8.3576941163283573E-3</v>
      </c>
      <c r="AF365" s="50">
        <v>8.3576941163283573E-3</v>
      </c>
      <c r="AG365" s="50">
        <v>8.3576941163283573E-3</v>
      </c>
      <c r="AH365" s="50">
        <v>8.3576941163283573E-3</v>
      </c>
      <c r="AI365" s="50">
        <v>8.3576941163283573E-3</v>
      </c>
      <c r="AJ365" s="50">
        <v>8.3576941163283573E-3</v>
      </c>
      <c r="AK365" s="50">
        <v>8.3576941163283573E-3</v>
      </c>
    </row>
    <row r="366" spans="1:37" x14ac:dyDescent="0.25">
      <c r="A366" s="29" t="s">
        <v>10</v>
      </c>
      <c r="B366" s="30" t="s">
        <v>20</v>
      </c>
      <c r="C366" s="29" t="s">
        <v>170</v>
      </c>
      <c r="D366" s="49">
        <f>XV!D96</f>
        <v>0</v>
      </c>
      <c r="E366" s="50">
        <v>5.2767254719306503E-4</v>
      </c>
      <c r="F366" s="50">
        <v>5.2767254719306503E-4</v>
      </c>
      <c r="G366" s="50">
        <v>5.2767254719306503E-4</v>
      </c>
      <c r="H366" s="50">
        <v>5.2767254719306503E-4</v>
      </c>
      <c r="I366" s="50">
        <v>5.2767254719306503E-4</v>
      </c>
      <c r="J366" s="50">
        <v>5.2767254719306503E-4</v>
      </c>
      <c r="K366" s="50">
        <v>5.2767254719306503E-4</v>
      </c>
      <c r="L366" s="50">
        <v>5.2767254719306503E-4</v>
      </c>
      <c r="M366" s="50">
        <v>5.2767254719306503E-4</v>
      </c>
      <c r="N366" s="50">
        <v>5.2767254719306503E-4</v>
      </c>
      <c r="O366" s="50">
        <v>5.2767254719306503E-4</v>
      </c>
      <c r="P366" s="50">
        <v>5.2767254719306503E-4</v>
      </c>
      <c r="Q366" s="50">
        <v>5.2767254719306503E-4</v>
      </c>
      <c r="R366" s="50">
        <v>5.2767254719306503E-4</v>
      </c>
      <c r="S366" s="50">
        <v>5.2767254719306503E-4</v>
      </c>
      <c r="T366" s="50">
        <v>5.2767254719306503E-4</v>
      </c>
      <c r="U366" s="50">
        <v>5.2767254719306503E-4</v>
      </c>
      <c r="V366" s="50">
        <v>5.2767254719306503E-4</v>
      </c>
      <c r="W366" s="50">
        <v>5.2767254719306503E-4</v>
      </c>
      <c r="X366" s="50">
        <v>5.2767254719306503E-4</v>
      </c>
      <c r="Y366" s="50">
        <v>5.2767254719306503E-4</v>
      </c>
      <c r="Z366" s="50">
        <v>5.2767254719306503E-4</v>
      </c>
      <c r="AA366" s="50">
        <v>5.2767254719306503E-4</v>
      </c>
      <c r="AB366" s="50">
        <v>5.2767254719306503E-4</v>
      </c>
      <c r="AC366" s="50">
        <v>5.2767254719306503E-4</v>
      </c>
      <c r="AD366" s="50">
        <v>5.2767254719306503E-4</v>
      </c>
      <c r="AE366" s="50">
        <v>5.2767254719306503E-4</v>
      </c>
      <c r="AF366" s="50">
        <v>5.2767254719306503E-4</v>
      </c>
      <c r="AG366" s="50">
        <v>5.2767254719306503E-4</v>
      </c>
      <c r="AH366" s="50">
        <v>5.2767254719306503E-4</v>
      </c>
      <c r="AI366" s="50">
        <v>5.2767254719306503E-4</v>
      </c>
      <c r="AJ366" s="50">
        <v>5.2767254719306503E-4</v>
      </c>
      <c r="AK366" s="50">
        <v>5.2767254719306503E-4</v>
      </c>
    </row>
    <row r="367" spans="1:37" x14ac:dyDescent="0.25">
      <c r="A367" s="29" t="s">
        <v>11</v>
      </c>
      <c r="B367" s="30" t="s">
        <v>20</v>
      </c>
      <c r="C367" s="29" t="s">
        <v>170</v>
      </c>
      <c r="D367" s="49">
        <f>XV!D97</f>
        <v>0</v>
      </c>
      <c r="E367" s="50">
        <v>1.0193296853885916E-2</v>
      </c>
      <c r="F367" s="50">
        <v>1.0193296853885916E-2</v>
      </c>
      <c r="G367" s="50">
        <v>1.0193296853885916E-2</v>
      </c>
      <c r="H367" s="50">
        <v>1.0193296853885916E-2</v>
      </c>
      <c r="I367" s="50">
        <v>1.0193296853885916E-2</v>
      </c>
      <c r="J367" s="50">
        <v>1.0193296853885916E-2</v>
      </c>
      <c r="K367" s="50">
        <v>1.0193296853885916E-2</v>
      </c>
      <c r="L367" s="50">
        <v>1.0193296853885916E-2</v>
      </c>
      <c r="M367" s="50">
        <v>1.0193296853885916E-2</v>
      </c>
      <c r="N367" s="50">
        <v>1.0193296853885916E-2</v>
      </c>
      <c r="O367" s="50">
        <v>1.0193296853885916E-2</v>
      </c>
      <c r="P367" s="50">
        <v>1.0193296853885916E-2</v>
      </c>
      <c r="Q367" s="50">
        <v>1.0193296853885916E-2</v>
      </c>
      <c r="R367" s="50">
        <v>1.0193296853885916E-2</v>
      </c>
      <c r="S367" s="50">
        <v>1.0193296853885916E-2</v>
      </c>
      <c r="T367" s="50">
        <v>1.0193296853885916E-2</v>
      </c>
      <c r="U367" s="50">
        <v>1.0193296853885916E-2</v>
      </c>
      <c r="V367" s="50">
        <v>1.0193296853885916E-2</v>
      </c>
      <c r="W367" s="50">
        <v>1.0193296853885916E-2</v>
      </c>
      <c r="X367" s="50">
        <v>1.0193296853885916E-2</v>
      </c>
      <c r="Y367" s="50">
        <v>1.0193296853885916E-2</v>
      </c>
      <c r="Z367" s="50">
        <v>1.0193296853885916E-2</v>
      </c>
      <c r="AA367" s="50">
        <v>1.0193296853885916E-2</v>
      </c>
      <c r="AB367" s="50">
        <v>1.0193296853885916E-2</v>
      </c>
      <c r="AC367" s="50">
        <v>1.0193296853885916E-2</v>
      </c>
      <c r="AD367" s="50">
        <v>1.0193296853885916E-2</v>
      </c>
      <c r="AE367" s="50">
        <v>1.0193296853885916E-2</v>
      </c>
      <c r="AF367" s="50">
        <v>1.0193296853885916E-2</v>
      </c>
      <c r="AG367" s="50">
        <v>1.0193296853885916E-2</v>
      </c>
      <c r="AH367" s="50">
        <v>1.0193296853885916E-2</v>
      </c>
      <c r="AI367" s="50">
        <v>1.0193296853885916E-2</v>
      </c>
      <c r="AJ367" s="50">
        <v>1.0193296853885916E-2</v>
      </c>
      <c r="AK367" s="50">
        <v>1.0193296853885916E-2</v>
      </c>
    </row>
    <row r="368" spans="1:37" x14ac:dyDescent="0.25">
      <c r="A368" s="29" t="s">
        <v>106</v>
      </c>
      <c r="B368" s="30" t="s">
        <v>20</v>
      </c>
      <c r="C368" s="29" t="s">
        <v>170</v>
      </c>
      <c r="D368" s="49">
        <f>XV!D98</f>
        <v>0</v>
      </c>
      <c r="E368" s="50">
        <v>0.63879027416337542</v>
      </c>
      <c r="F368" s="50">
        <v>0.63879027416337542</v>
      </c>
      <c r="G368" s="50">
        <v>0.63879027416337542</v>
      </c>
      <c r="H368" s="50">
        <v>0.63879027416337542</v>
      </c>
      <c r="I368" s="50">
        <v>0.63879027416337542</v>
      </c>
      <c r="J368" s="50">
        <v>0.63879027416337542</v>
      </c>
      <c r="K368" s="50">
        <v>0.63879027416337542</v>
      </c>
      <c r="L368" s="50">
        <v>0.63879027416337542</v>
      </c>
      <c r="M368" s="50">
        <v>0.63879027416337542</v>
      </c>
      <c r="N368" s="50">
        <v>0.63879027416337542</v>
      </c>
      <c r="O368" s="50">
        <v>0.63879027416337542</v>
      </c>
      <c r="P368" s="50">
        <v>0.63879027416337542</v>
      </c>
      <c r="Q368" s="50">
        <v>0.63879027416337542</v>
      </c>
      <c r="R368" s="50">
        <v>0.63879027416337542</v>
      </c>
      <c r="S368" s="50">
        <v>0.63879027416337542</v>
      </c>
      <c r="T368" s="50">
        <v>0.63879027416337542</v>
      </c>
      <c r="U368" s="50">
        <v>0.63879027416337542</v>
      </c>
      <c r="V368" s="50">
        <v>0.63879027416337542</v>
      </c>
      <c r="W368" s="50">
        <v>0.63879027416337542</v>
      </c>
      <c r="X368" s="50">
        <v>0.63879027416337542</v>
      </c>
      <c r="Y368" s="50">
        <v>0.63879027416337542</v>
      </c>
      <c r="Z368" s="50">
        <v>0.63879027416337542</v>
      </c>
      <c r="AA368" s="50">
        <v>0.63879027416337542</v>
      </c>
      <c r="AB368" s="50">
        <v>0.63879027416337542</v>
      </c>
      <c r="AC368" s="50">
        <v>0.63879027416337542</v>
      </c>
      <c r="AD368" s="50">
        <v>0.63879027416337542</v>
      </c>
      <c r="AE368" s="50">
        <v>0.63879027416337542</v>
      </c>
      <c r="AF368" s="50">
        <v>0.63879027416337542</v>
      </c>
      <c r="AG368" s="50">
        <v>0.63879027416337542</v>
      </c>
      <c r="AH368" s="50">
        <v>0.63879027416337542</v>
      </c>
      <c r="AI368" s="50">
        <v>0.63879027416337542</v>
      </c>
      <c r="AJ368" s="50">
        <v>0.63879027416337542</v>
      </c>
      <c r="AK368" s="50">
        <v>0.63879027416337542</v>
      </c>
    </row>
    <row r="369" spans="1:42" x14ac:dyDescent="0.25">
      <c r="A369" s="29" t="s">
        <v>12</v>
      </c>
      <c r="B369" s="30" t="s">
        <v>20</v>
      </c>
      <c r="C369" s="29" t="s">
        <v>170</v>
      </c>
      <c r="D369" s="49">
        <f>XV!D99</f>
        <v>0</v>
      </c>
      <c r="E369" s="50">
        <v>5.5730689739555929E-3</v>
      </c>
      <c r="F369" s="50">
        <v>5.5730689739555929E-3</v>
      </c>
      <c r="G369" s="50">
        <v>5.5730689739555929E-3</v>
      </c>
      <c r="H369" s="50">
        <v>5.5730689739555929E-3</v>
      </c>
      <c r="I369" s="50">
        <v>5.5730689739555929E-3</v>
      </c>
      <c r="J369" s="50">
        <v>5.5730689739555929E-3</v>
      </c>
      <c r="K369" s="50">
        <v>5.5730689739555929E-3</v>
      </c>
      <c r="L369" s="50">
        <v>5.5730689739555929E-3</v>
      </c>
      <c r="M369" s="50">
        <v>5.5730689739555929E-3</v>
      </c>
      <c r="N369" s="50">
        <v>5.5730689739555929E-3</v>
      </c>
      <c r="O369" s="50">
        <v>5.5730689739555929E-3</v>
      </c>
      <c r="P369" s="50">
        <v>5.5730689739555929E-3</v>
      </c>
      <c r="Q369" s="50">
        <v>5.5730689739555929E-3</v>
      </c>
      <c r="R369" s="50">
        <v>5.5730689739555929E-3</v>
      </c>
      <c r="S369" s="50">
        <v>5.5730689739555929E-3</v>
      </c>
      <c r="T369" s="50">
        <v>5.5730689739555929E-3</v>
      </c>
      <c r="U369" s="50">
        <v>5.5730689739555929E-3</v>
      </c>
      <c r="V369" s="50">
        <v>5.5730689739555929E-3</v>
      </c>
      <c r="W369" s="50">
        <v>5.5730689739555929E-3</v>
      </c>
      <c r="X369" s="50">
        <v>5.5730689739555929E-3</v>
      </c>
      <c r="Y369" s="50">
        <v>5.5730689739555929E-3</v>
      </c>
      <c r="Z369" s="50">
        <v>5.5730689739555929E-3</v>
      </c>
      <c r="AA369" s="50">
        <v>5.5730689739555929E-3</v>
      </c>
      <c r="AB369" s="50">
        <v>5.5730689739555929E-3</v>
      </c>
      <c r="AC369" s="50">
        <v>5.5730689739555929E-3</v>
      </c>
      <c r="AD369" s="50">
        <v>5.5730689739555929E-3</v>
      </c>
      <c r="AE369" s="50">
        <v>5.5730689739555929E-3</v>
      </c>
      <c r="AF369" s="50">
        <v>5.5730689739555929E-3</v>
      </c>
      <c r="AG369" s="50">
        <v>5.5730689739555929E-3</v>
      </c>
      <c r="AH369" s="50">
        <v>5.5730689739555929E-3</v>
      </c>
      <c r="AI369" s="50">
        <v>5.5730689739555929E-3</v>
      </c>
      <c r="AJ369" s="50">
        <v>5.5730689739555929E-3</v>
      </c>
      <c r="AK369" s="50">
        <v>5.5730689739555929E-3</v>
      </c>
    </row>
    <row r="370" spans="1:42" x14ac:dyDescent="0.25">
      <c r="A370" s="29" t="s">
        <v>54</v>
      </c>
      <c r="B370" s="30" t="s">
        <v>20</v>
      </c>
      <c r="C370" s="29" t="s">
        <v>170</v>
      </c>
      <c r="D370" s="49">
        <f>XV!D100</f>
        <v>1</v>
      </c>
      <c r="E370" s="50">
        <v>1.8828828268201054E-2</v>
      </c>
      <c r="F370" s="50">
        <v>1.8828828268201054E-2</v>
      </c>
      <c r="G370" s="50">
        <v>1.8828828268201054E-2</v>
      </c>
      <c r="H370" s="50">
        <v>1.8828828268201054E-2</v>
      </c>
      <c r="I370" s="50">
        <v>1.8828828268201054E-2</v>
      </c>
      <c r="J370" s="50">
        <v>1.8828828268201054E-2</v>
      </c>
      <c r="K370" s="50">
        <v>1.8828828268201054E-2</v>
      </c>
      <c r="L370" s="50">
        <v>1.8828828268201054E-2</v>
      </c>
      <c r="M370" s="50">
        <v>1.8828828268201054E-2</v>
      </c>
      <c r="N370" s="50">
        <v>1.8828828268201054E-2</v>
      </c>
      <c r="O370" s="50">
        <v>1.8828828268201054E-2</v>
      </c>
      <c r="P370" s="50">
        <v>1.8828828268201054E-2</v>
      </c>
      <c r="Q370" s="50">
        <v>1.8828828268201054E-2</v>
      </c>
      <c r="R370" s="50">
        <v>1.8828828268201054E-2</v>
      </c>
      <c r="S370" s="50">
        <v>1.8828828268201054E-2</v>
      </c>
      <c r="T370" s="50">
        <v>1.8828828268201054E-2</v>
      </c>
      <c r="U370" s="50">
        <v>1.8828828268201054E-2</v>
      </c>
      <c r="V370" s="50">
        <v>1.8828828268201054E-2</v>
      </c>
      <c r="W370" s="50">
        <v>1.8828828268201054E-2</v>
      </c>
      <c r="X370" s="50">
        <v>1.8828828268201054E-2</v>
      </c>
      <c r="Y370" s="50">
        <v>1.8828828268201054E-2</v>
      </c>
      <c r="Z370" s="50">
        <v>1.8828828268201054E-2</v>
      </c>
      <c r="AA370" s="50">
        <v>1.8828828268201054E-2</v>
      </c>
      <c r="AB370" s="50">
        <v>1.8828828268201054E-2</v>
      </c>
      <c r="AC370" s="50">
        <v>1.8828828268201054E-2</v>
      </c>
      <c r="AD370" s="50">
        <v>1.8828828268201054E-2</v>
      </c>
      <c r="AE370" s="50">
        <v>1.8828828268201054E-2</v>
      </c>
      <c r="AF370" s="50">
        <v>1.8828828268201054E-2</v>
      </c>
      <c r="AG370" s="50">
        <v>1.8828828268201054E-2</v>
      </c>
      <c r="AH370" s="50">
        <v>1.8828828268201054E-2</v>
      </c>
      <c r="AI370" s="50">
        <v>1.8828828268201054E-2</v>
      </c>
      <c r="AJ370" s="50">
        <v>1.8828828268201054E-2</v>
      </c>
      <c r="AK370" s="50">
        <v>1.8828828268201054E-2</v>
      </c>
    </row>
    <row r="371" spans="1:42" x14ac:dyDescent="0.25">
      <c r="A371" s="29" t="s">
        <v>74</v>
      </c>
      <c r="B371" s="30" t="s">
        <v>20</v>
      </c>
      <c r="C371" s="29" t="s">
        <v>170</v>
      </c>
      <c r="D371" s="49">
        <f>XV!D101</f>
        <v>0</v>
      </c>
      <c r="E371" s="50">
        <v>0.24516330696237007</v>
      </c>
      <c r="F371" s="50">
        <v>0.24516330696237007</v>
      </c>
      <c r="G371" s="50">
        <v>0.24516330696237007</v>
      </c>
      <c r="H371" s="50">
        <v>0.24516330696237007</v>
      </c>
      <c r="I371" s="50">
        <v>0.24516330696237007</v>
      </c>
      <c r="J371" s="50">
        <v>0.24516330696237007</v>
      </c>
      <c r="K371" s="50">
        <v>0.24516330696237007</v>
      </c>
      <c r="L371" s="50">
        <v>0.24516330696237007</v>
      </c>
      <c r="M371" s="50">
        <v>0.24516330696237007</v>
      </c>
      <c r="N371" s="50">
        <v>0.24516330696237007</v>
      </c>
      <c r="O371" s="50">
        <v>0.24516330696237007</v>
      </c>
      <c r="P371" s="50">
        <v>0.24516330696237007</v>
      </c>
      <c r="Q371" s="50">
        <v>0.24516330696237007</v>
      </c>
      <c r="R371" s="50">
        <v>0.24516330696237007</v>
      </c>
      <c r="S371" s="50">
        <v>0.24516330696237007</v>
      </c>
      <c r="T371" s="50">
        <v>0.24516330696237007</v>
      </c>
      <c r="U371" s="50">
        <v>0.24516330696237007</v>
      </c>
      <c r="V371" s="50">
        <v>0.24516330696237007</v>
      </c>
      <c r="W371" s="50">
        <v>0.24516330696237007</v>
      </c>
      <c r="X371" s="50">
        <v>0.24516330696237007</v>
      </c>
      <c r="Y371" s="50">
        <v>0.24516330696237007</v>
      </c>
      <c r="Z371" s="50">
        <v>0.24516330696237007</v>
      </c>
      <c r="AA371" s="50">
        <v>0.24516330696237007</v>
      </c>
      <c r="AB371" s="50">
        <v>0.24516330696237007</v>
      </c>
      <c r="AC371" s="50">
        <v>0.24516330696237007</v>
      </c>
      <c r="AD371" s="50">
        <v>0.24516330696237007</v>
      </c>
      <c r="AE371" s="50">
        <v>0.24516330696237007</v>
      </c>
      <c r="AF371" s="50">
        <v>0.24516330696237007</v>
      </c>
      <c r="AG371" s="50">
        <v>0.24516330696237007</v>
      </c>
      <c r="AH371" s="50">
        <v>0.24516330696237007</v>
      </c>
      <c r="AI371" s="50">
        <v>0.24516330696237007</v>
      </c>
      <c r="AJ371" s="50">
        <v>0.24516330696237007</v>
      </c>
      <c r="AK371" s="50">
        <v>0.24516330696237007</v>
      </c>
    </row>
    <row r="372" spans="1:42" x14ac:dyDescent="0.25">
      <c r="A372" s="29" t="s">
        <v>13</v>
      </c>
      <c r="B372" s="30" t="s">
        <v>20</v>
      </c>
      <c r="C372" s="29" t="s">
        <v>170</v>
      </c>
      <c r="D372" s="49">
        <f>XV!D102</f>
        <v>0</v>
      </c>
      <c r="E372" s="50">
        <v>6.6363264293449048E-2</v>
      </c>
      <c r="F372" s="50">
        <v>6.6363264293449048E-2</v>
      </c>
      <c r="G372" s="50">
        <v>6.6363264293449048E-2</v>
      </c>
      <c r="H372" s="50">
        <v>6.6363264293449048E-2</v>
      </c>
      <c r="I372" s="50">
        <v>6.6363264293449048E-2</v>
      </c>
      <c r="J372" s="50">
        <v>6.6363264293449048E-2</v>
      </c>
      <c r="K372" s="50">
        <v>6.6363264293449048E-2</v>
      </c>
      <c r="L372" s="50">
        <v>6.6363264293449048E-2</v>
      </c>
      <c r="M372" s="50">
        <v>6.6363264293449048E-2</v>
      </c>
      <c r="N372" s="50">
        <v>6.6363264293449048E-2</v>
      </c>
      <c r="O372" s="50">
        <v>6.6363264293449048E-2</v>
      </c>
      <c r="P372" s="50">
        <v>6.6363264293449048E-2</v>
      </c>
      <c r="Q372" s="50">
        <v>6.6363264293449048E-2</v>
      </c>
      <c r="R372" s="50">
        <v>6.6363264293449048E-2</v>
      </c>
      <c r="S372" s="50">
        <v>6.6363264293449048E-2</v>
      </c>
      <c r="T372" s="50">
        <v>6.6363264293449048E-2</v>
      </c>
      <c r="U372" s="50">
        <v>6.6363264293449048E-2</v>
      </c>
      <c r="V372" s="50">
        <v>6.6363264293449048E-2</v>
      </c>
      <c r="W372" s="50">
        <v>6.6363264293449048E-2</v>
      </c>
      <c r="X372" s="50">
        <v>6.6363264293449048E-2</v>
      </c>
      <c r="Y372" s="50">
        <v>6.6363264293449048E-2</v>
      </c>
      <c r="Z372" s="50">
        <v>6.6363264293449048E-2</v>
      </c>
      <c r="AA372" s="50">
        <v>6.6363264293449048E-2</v>
      </c>
      <c r="AB372" s="50">
        <v>6.6363264293449048E-2</v>
      </c>
      <c r="AC372" s="50">
        <v>6.6363264293449048E-2</v>
      </c>
      <c r="AD372" s="50">
        <v>6.6363264293449048E-2</v>
      </c>
      <c r="AE372" s="50">
        <v>6.6363264293449048E-2</v>
      </c>
      <c r="AF372" s="50">
        <v>6.6363264293449048E-2</v>
      </c>
      <c r="AG372" s="50">
        <v>6.6363264293449048E-2</v>
      </c>
      <c r="AH372" s="50">
        <v>6.6363264293449048E-2</v>
      </c>
      <c r="AI372" s="50">
        <v>6.6363264293449048E-2</v>
      </c>
      <c r="AJ372" s="50">
        <v>6.6363264293449048E-2</v>
      </c>
      <c r="AK372" s="50">
        <v>6.6363264293449048E-2</v>
      </c>
    </row>
    <row r="373" spans="1:42" x14ac:dyDescent="0.25">
      <c r="A373" s="29" t="s">
        <v>55</v>
      </c>
      <c r="B373" s="30" t="s">
        <v>20</v>
      </c>
      <c r="C373" s="29" t="s">
        <v>170</v>
      </c>
      <c r="D373" s="49">
        <f>XV!D103</f>
        <v>0</v>
      </c>
      <c r="E373" s="50">
        <v>0</v>
      </c>
      <c r="F373" s="50">
        <v>0</v>
      </c>
      <c r="G373" s="50">
        <v>0</v>
      </c>
      <c r="H373" s="50">
        <v>0</v>
      </c>
      <c r="I373" s="50">
        <v>0</v>
      </c>
      <c r="J373" s="50">
        <v>0</v>
      </c>
      <c r="K373" s="50">
        <v>0</v>
      </c>
      <c r="L373" s="50">
        <v>0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0</v>
      </c>
    </row>
    <row r="374" spans="1:42" x14ac:dyDescent="0.25">
      <c r="A374" s="29" t="s">
        <v>56</v>
      </c>
      <c r="B374" s="30" t="s">
        <v>20</v>
      </c>
      <c r="C374" s="29" t="s">
        <v>170</v>
      </c>
      <c r="D374" s="49">
        <f>XV!D104</f>
        <v>0</v>
      </c>
      <c r="E374" s="50">
        <v>2.4112288366722149E-5</v>
      </c>
      <c r="F374" s="50">
        <v>2.4112288366722149E-5</v>
      </c>
      <c r="G374" s="50">
        <v>2.4112288366722149E-5</v>
      </c>
      <c r="H374" s="50">
        <v>2.4112288366722149E-5</v>
      </c>
      <c r="I374" s="50">
        <v>2.4112288366722149E-5</v>
      </c>
      <c r="J374" s="50">
        <v>2.4112288366722149E-5</v>
      </c>
      <c r="K374" s="50">
        <v>2.4112288366722149E-5</v>
      </c>
      <c r="L374" s="50">
        <v>2.4112288366722149E-5</v>
      </c>
      <c r="M374" s="50">
        <v>2.4112288366722149E-5</v>
      </c>
      <c r="N374" s="50">
        <v>2.4112288366722149E-5</v>
      </c>
      <c r="O374" s="50">
        <v>2.4112288366722149E-5</v>
      </c>
      <c r="P374" s="50">
        <v>2.4112288366722149E-5</v>
      </c>
      <c r="Q374" s="50">
        <v>2.4112288366722149E-5</v>
      </c>
      <c r="R374" s="50">
        <v>2.4112288366722149E-5</v>
      </c>
      <c r="S374" s="50">
        <v>2.4112288366722149E-5</v>
      </c>
      <c r="T374" s="50">
        <v>2.4112288366722149E-5</v>
      </c>
      <c r="U374" s="50">
        <v>2.4112288366722149E-5</v>
      </c>
      <c r="V374" s="50">
        <v>2.4112288366722149E-5</v>
      </c>
      <c r="W374" s="50">
        <v>2.4112288366722149E-5</v>
      </c>
      <c r="X374" s="50">
        <v>2.4112288366722149E-5</v>
      </c>
      <c r="Y374" s="50">
        <v>2.4112288366722149E-5</v>
      </c>
      <c r="Z374" s="50">
        <v>2.4112288366722149E-5</v>
      </c>
      <c r="AA374" s="50">
        <v>2.4112288366722149E-5</v>
      </c>
      <c r="AB374" s="50">
        <v>2.4112288366722149E-5</v>
      </c>
      <c r="AC374" s="50">
        <v>2.4112288366722149E-5</v>
      </c>
      <c r="AD374" s="50">
        <v>2.4112288366722149E-5</v>
      </c>
      <c r="AE374" s="50">
        <v>2.4112288366722149E-5</v>
      </c>
      <c r="AF374" s="50">
        <v>2.4112288366722149E-5</v>
      </c>
      <c r="AG374" s="50">
        <v>2.4112288366722149E-5</v>
      </c>
      <c r="AH374" s="50">
        <v>2.4112288366722149E-5</v>
      </c>
      <c r="AI374" s="50">
        <v>2.4112288366722149E-5</v>
      </c>
      <c r="AJ374" s="50">
        <v>2.4112288366722149E-5</v>
      </c>
      <c r="AK374" s="50">
        <v>2.4112288366722149E-5</v>
      </c>
    </row>
    <row r="375" spans="1:42" x14ac:dyDescent="0.25">
      <c r="A375" s="29" t="s">
        <v>14</v>
      </c>
      <c r="B375" s="30" t="s">
        <v>20</v>
      </c>
      <c r="C375" s="29" t="s">
        <v>170</v>
      </c>
      <c r="D375" s="49">
        <f>XV!D105</f>
        <v>0</v>
      </c>
      <c r="E375" s="50">
        <f>$AM375/(1+EXP(-(E$1-$D$1)*10/$AO375+$AN375))</f>
        <v>1.3529976908461961E-3</v>
      </c>
      <c r="F375" s="50">
        <f t="shared" ref="F375:AK376" si="15">$AM375/(1+EXP(-(F$1-$D$1)*10/$AO375+$AN375))</f>
        <v>1.8301457381151558E-3</v>
      </c>
      <c r="G375" s="50">
        <f>$AM375/(1+EXP(-(G$1-$D$1)*10/$AO375+$AN375))</f>
        <v>2.4747296637659152E-3</v>
      </c>
      <c r="H375" s="50">
        <f t="shared" si="15"/>
        <v>3.3448140806843938E-3</v>
      </c>
      <c r="I375" s="50">
        <f t="shared" si="15"/>
        <v>4.5180314635564177E-3</v>
      </c>
      <c r="J375" s="50">
        <f t="shared" si="15"/>
        <v>6.0977108172051552E-3</v>
      </c>
      <c r="K375" s="50">
        <f t="shared" si="15"/>
        <v>8.2205439544367331E-3</v>
      </c>
      <c r="L375" s="50">
        <f t="shared" si="15"/>
        <v>1.106585386276015E-2</v>
      </c>
      <c r="M375" s="50">
        <f t="shared" si="15"/>
        <v>1.4866217034544636E-2</v>
      </c>
      <c r="N375" s="50">
        <f t="shared" si="15"/>
        <v>1.9918573967831404E-2</v>
      </c>
      <c r="O375" s="50">
        <f t="shared" si="15"/>
        <v>2.6593873659987721E-2</v>
      </c>
      <c r="P375" s="50">
        <f t="shared" si="15"/>
        <v>3.5341577411274673E-2</v>
      </c>
      <c r="Q375" s="50">
        <f t="shared" si="15"/>
        <v>4.6682975914804359E-2</v>
      </c>
      <c r="R375" s="50">
        <f t="shared" si="15"/>
        <v>6.118467766311543E-2</v>
      </c>
      <c r="S375" s="50">
        <f t="shared" si="15"/>
        <v>7.9402160368993974E-2</v>
      </c>
      <c r="T375" s="50">
        <f t="shared" si="15"/>
        <v>0.10178565400242374</v>
      </c>
      <c r="U375" s="50">
        <f t="shared" si="15"/>
        <v>0.12855051452010083</v>
      </c>
      <c r="V375" s="50">
        <f t="shared" si="15"/>
        <v>0.1595337350024188</v>
      </c>
      <c r="W375" s="50">
        <f t="shared" si="15"/>
        <v>0.19408271293429555</v>
      </c>
      <c r="X375" s="50">
        <f t="shared" si="15"/>
        <v>0.23103649264504864</v>
      </c>
      <c r="Y375" s="50">
        <f t="shared" si="15"/>
        <v>0.26884297950871361</v>
      </c>
      <c r="Z375" s="50">
        <f t="shared" si="15"/>
        <v>0.30580211810264907</v>
      </c>
      <c r="AA375" s="50">
        <f t="shared" si="15"/>
        <v>0.34036089904244732</v>
      </c>
      <c r="AB375" s="50">
        <f t="shared" si="15"/>
        <v>0.37135685084958231</v>
      </c>
      <c r="AC375" s="50">
        <f t="shared" si="15"/>
        <v>0.39813570920046687</v>
      </c>
      <c r="AD375" s="50">
        <f t="shared" si="15"/>
        <v>0.42053304477043973</v>
      </c>
      <c r="AE375" s="50">
        <f t="shared" si="15"/>
        <v>0.43876322913959337</v>
      </c>
      <c r="AF375" s="50">
        <f t="shared" si="15"/>
        <v>0.45327596310278789</v>
      </c>
      <c r="AG375" s="50">
        <f t="shared" si="15"/>
        <v>0.46462655875156944</v>
      </c>
      <c r="AH375" s="50">
        <f t="shared" si="15"/>
        <v>0.47338169759383059</v>
      </c>
      <c r="AI375" s="50">
        <f t="shared" si="15"/>
        <v>0.4800628708819828</v>
      </c>
      <c r="AJ375" s="50">
        <f t="shared" si="15"/>
        <v>0.48511978845946757</v>
      </c>
      <c r="AK375" s="50">
        <f>$AM375/(1+EXP(-(AK$1-$D$1)*10/$AO375+$AN375))</f>
        <v>0.48892364747203038</v>
      </c>
      <c r="AM375" s="92">
        <v>0.5</v>
      </c>
      <c r="AN375" s="93">
        <f>IF(D375&gt;0,LN(AM375/D375-1),LN(AM375/0.001-1))</f>
        <v>6.2126060957515188</v>
      </c>
      <c r="AO375" s="94">
        <v>33</v>
      </c>
      <c r="AP375" s="1">
        <f>AO375+$D$1</f>
        <v>2050</v>
      </c>
    </row>
    <row r="376" spans="1:42" x14ac:dyDescent="0.25">
      <c r="A376" s="29" t="s">
        <v>75</v>
      </c>
      <c r="B376" s="30" t="s">
        <v>20</v>
      </c>
      <c r="C376" s="29" t="s">
        <v>170</v>
      </c>
      <c r="D376" s="49">
        <f>XV!D106</f>
        <v>0</v>
      </c>
      <c r="E376" s="50">
        <f>$AM376/(1+EXP(-(E$1-$D$1)*10/$AO376+$AN376))</f>
        <v>1.0455554222010431E-3</v>
      </c>
      <c r="F376" s="50">
        <f t="shared" si="15"/>
        <v>1.0819592101281301E-3</v>
      </c>
      <c r="G376" s="50">
        <f>$AM376/(1+EXP(-(G$1-$D$1)*10/$AO376+$AN376))</f>
        <v>1.110516712895603E-3</v>
      </c>
      <c r="H376" s="50">
        <f t="shared" si="15"/>
        <v>1.1325957369977746E-3</v>
      </c>
      <c r="I376" s="50">
        <f t="shared" si="15"/>
        <v>1.1494748594284849E-3</v>
      </c>
      <c r="J376" s="50">
        <f t="shared" si="15"/>
        <v>1.1622679899043263E-3</v>
      </c>
      <c r="K376" s="50">
        <f t="shared" si="15"/>
        <v>1.1719010418910403E-3</v>
      </c>
      <c r="L376" s="50">
        <f t="shared" si="15"/>
        <v>1.1791189417877763E-3</v>
      </c>
      <c r="M376" s="50">
        <f t="shared" si="15"/>
        <v>1.1845072602150045E-3</v>
      </c>
      <c r="N376" s="50">
        <f t="shared" si="15"/>
        <v>1.1885186721039844E-3</v>
      </c>
      <c r="O376" s="50">
        <f t="shared" si="15"/>
        <v>1.1914988952673943E-3</v>
      </c>
      <c r="P376" s="50">
        <f t="shared" si="15"/>
        <v>1.1937096323020168E-3</v>
      </c>
      <c r="Q376" s="50">
        <f t="shared" si="15"/>
        <v>1.1953477055074012E-3</v>
      </c>
      <c r="R376" s="50">
        <f t="shared" si="15"/>
        <v>1.1965604375683901E-3</v>
      </c>
      <c r="S376" s="50">
        <f t="shared" si="15"/>
        <v>1.1974577142978323E-3</v>
      </c>
      <c r="T376" s="50">
        <f t="shared" si="15"/>
        <v>1.198121286463676E-3</v>
      </c>
      <c r="U376" s="50">
        <f t="shared" si="15"/>
        <v>1.1986118577852151E-3</v>
      </c>
      <c r="V376" s="50">
        <f t="shared" si="15"/>
        <v>1.1989744403430717E-3</v>
      </c>
      <c r="W376" s="50">
        <f t="shared" si="15"/>
        <v>1.1992423762485925E-3</v>
      </c>
      <c r="X376" s="50">
        <f t="shared" si="15"/>
        <v>1.1994403443671502E-3</v>
      </c>
      <c r="Y376" s="50">
        <f t="shared" si="15"/>
        <v>1.1995866009785572E-3</v>
      </c>
      <c r="Z376" s="50">
        <f t="shared" si="15"/>
        <v>1.1996946456085422E-3</v>
      </c>
      <c r="AA376" s="50">
        <f t="shared" si="15"/>
        <v>1.1997744573530578E-3</v>
      </c>
      <c r="AB376" s="50">
        <f t="shared" si="15"/>
        <v>1.199833411267396E-3</v>
      </c>
      <c r="AC376" s="50">
        <f t="shared" si="15"/>
        <v>1.1998769569756765E-3</v>
      </c>
      <c r="AD376" s="50">
        <f t="shared" si="15"/>
        <v>1.1999091208512625E-3</v>
      </c>
      <c r="AE376" s="50">
        <f t="shared" si="15"/>
        <v>1.1999328774479601E-3</v>
      </c>
      <c r="AF376" s="50">
        <f t="shared" si="15"/>
        <v>1.1999504241210776E-3</v>
      </c>
      <c r="AG376" s="50">
        <f t="shared" si="15"/>
        <v>1.1999633840147448E-3</v>
      </c>
      <c r="AH376" s="50">
        <f t="shared" si="15"/>
        <v>1.1999729560701702E-3</v>
      </c>
      <c r="AI376" s="50">
        <f t="shared" si="15"/>
        <v>1.1999800258654682E-3</v>
      </c>
      <c r="AJ376" s="50">
        <f t="shared" si="15"/>
        <v>1.1999852475051398E-3</v>
      </c>
      <c r="AK376" s="50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31" priority="32" operator="equal">
      <formula>0</formula>
    </cfRule>
  </conditionalFormatting>
  <conditionalFormatting sqref="D1">
    <cfRule type="cellIs" dxfId="30" priority="31" operator="equal">
      <formula>0</formula>
    </cfRule>
  </conditionalFormatting>
  <conditionalFormatting sqref="D6:D11">
    <cfRule type="cellIs" dxfId="29" priority="30" operator="equal">
      <formula>0</formula>
    </cfRule>
  </conditionalFormatting>
  <conditionalFormatting sqref="D14:D26">
    <cfRule type="cellIs" dxfId="28" priority="29" operator="equal">
      <formula>0</formula>
    </cfRule>
  </conditionalFormatting>
  <conditionalFormatting sqref="D31:D36">
    <cfRule type="cellIs" dxfId="27" priority="28" operator="equal">
      <formula>0</formula>
    </cfRule>
  </conditionalFormatting>
  <conditionalFormatting sqref="D39:D51">
    <cfRule type="cellIs" dxfId="26" priority="27" operator="equal">
      <formula>0</formula>
    </cfRule>
  </conditionalFormatting>
  <conditionalFormatting sqref="D56:D61">
    <cfRule type="cellIs" dxfId="25" priority="26" operator="equal">
      <formula>0</formula>
    </cfRule>
  </conditionalFormatting>
  <conditionalFormatting sqref="D64:D76">
    <cfRule type="cellIs" dxfId="24" priority="25" operator="equal">
      <formula>0</formula>
    </cfRule>
  </conditionalFormatting>
  <conditionalFormatting sqref="D81:D86">
    <cfRule type="cellIs" dxfId="23" priority="24" operator="equal">
      <formula>0</formula>
    </cfRule>
  </conditionalFormatting>
  <conditionalFormatting sqref="D89:D101">
    <cfRule type="cellIs" dxfId="22" priority="23" operator="equal">
      <formula>0</formula>
    </cfRule>
  </conditionalFormatting>
  <conditionalFormatting sqref="D106:D111">
    <cfRule type="cellIs" dxfId="21" priority="22" operator="equal">
      <formula>0</formula>
    </cfRule>
  </conditionalFormatting>
  <conditionalFormatting sqref="D114:D126">
    <cfRule type="cellIs" dxfId="20" priority="21" operator="equal">
      <formula>0</formula>
    </cfRule>
  </conditionalFormatting>
  <conditionalFormatting sqref="D131:D136">
    <cfRule type="cellIs" dxfId="19" priority="20" operator="equal">
      <formula>0</formula>
    </cfRule>
  </conditionalFormatting>
  <conditionalFormatting sqref="D139:D151">
    <cfRule type="cellIs" dxfId="18" priority="19" operator="equal">
      <formula>0</formula>
    </cfRule>
  </conditionalFormatting>
  <conditionalFormatting sqref="D156:D161">
    <cfRule type="cellIs" dxfId="17" priority="18" operator="equal">
      <formula>0</formula>
    </cfRule>
  </conditionalFormatting>
  <conditionalFormatting sqref="D164:D176">
    <cfRule type="cellIs" dxfId="16" priority="17" operator="equal">
      <formula>0</formula>
    </cfRule>
  </conditionalFormatting>
  <conditionalFormatting sqref="D181:D186">
    <cfRule type="cellIs" dxfId="15" priority="16" operator="equal">
      <formula>0</formula>
    </cfRule>
  </conditionalFormatting>
  <conditionalFormatting sqref="D189:D201">
    <cfRule type="cellIs" dxfId="14" priority="15" operator="equal">
      <formula>0</formula>
    </cfRule>
  </conditionalFormatting>
  <conditionalFormatting sqref="D206:D211">
    <cfRule type="cellIs" dxfId="13" priority="14" operator="equal">
      <formula>0</formula>
    </cfRule>
  </conditionalFormatting>
  <conditionalFormatting sqref="D214:D226">
    <cfRule type="cellIs" dxfId="12" priority="13" operator="equal">
      <formula>0</formula>
    </cfRule>
  </conditionalFormatting>
  <conditionalFormatting sqref="D231:D236">
    <cfRule type="cellIs" dxfId="11" priority="12" operator="equal">
      <formula>0</formula>
    </cfRule>
  </conditionalFormatting>
  <conditionalFormatting sqref="D239:D251">
    <cfRule type="cellIs" dxfId="10" priority="11" operator="equal">
      <formula>0</formula>
    </cfRule>
  </conditionalFormatting>
  <conditionalFormatting sqref="D256:D261">
    <cfRule type="cellIs" dxfId="9" priority="10" operator="equal">
      <formula>0</formula>
    </cfRule>
  </conditionalFormatting>
  <conditionalFormatting sqref="D264:D276">
    <cfRule type="cellIs" dxfId="8" priority="9" operator="equal">
      <formula>0</formula>
    </cfRule>
  </conditionalFormatting>
  <conditionalFormatting sqref="D281:D286">
    <cfRule type="cellIs" dxfId="7" priority="8" operator="equal">
      <formula>0</formula>
    </cfRule>
  </conditionalFormatting>
  <conditionalFormatting sqref="D289:D301">
    <cfRule type="cellIs" dxfId="6" priority="7" operator="equal">
      <formula>0</formula>
    </cfRule>
  </conditionalFormatting>
  <conditionalFormatting sqref="D306:D311">
    <cfRule type="cellIs" dxfId="5" priority="6" operator="equal">
      <formula>0</formula>
    </cfRule>
  </conditionalFormatting>
  <conditionalFormatting sqref="D314:D326">
    <cfRule type="cellIs" dxfId="4" priority="5" operator="equal">
      <formula>0</formula>
    </cfRule>
  </conditionalFormatting>
  <conditionalFormatting sqref="D331:D336">
    <cfRule type="cellIs" dxfId="3" priority="4" operator="equal">
      <formula>0</formula>
    </cfRule>
  </conditionalFormatting>
  <conditionalFormatting sqref="D339:D351">
    <cfRule type="cellIs" dxfId="2" priority="3" operator="equal">
      <formula>0</formula>
    </cfRule>
  </conditionalFormatting>
  <conditionalFormatting sqref="D356:D361">
    <cfRule type="cellIs" dxfId="1" priority="2" operator="equal">
      <formula>0</formula>
    </cfRule>
  </conditionalFormatting>
  <conditionalFormatting sqref="D364:D376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SGE</vt:lpstr>
      <vt:lpstr>Datos MAED</vt:lpstr>
      <vt:lpstr>Curvas Hidrógeno</vt:lpstr>
      <vt:lpstr>Curva ERNC</vt:lpstr>
      <vt:lpstr>Particip. Energético</vt:lpstr>
      <vt:lpstr>Medidas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602290570735931</vt:r8>
  </property>
</Properties>
</file>